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mc:AlternateContent xmlns:mc="http://schemas.openxmlformats.org/markup-compatibility/2006">
    <mc:Choice Requires="x15">
      <x15ac:absPath xmlns:x15ac="http://schemas.microsoft.com/office/spreadsheetml/2010/11/ac" url="\\server02\SESC-BSB-PRODUÇÃO\0466-2021-SESC-DF\2. Arquivos Enviados\230105 Alteração Anexos\Anexo X\"/>
    </mc:Choice>
  </mc:AlternateContent>
  <bookViews>
    <workbookView xWindow="-120" yWindow="-120" windowWidth="20730" windowHeight="11160" tabRatio="813"/>
  </bookViews>
  <sheets>
    <sheet name="RESUMO  " sheetId="14" r:id="rId1"/>
    <sheet name="PLANILHA " sheetId="6" r:id="rId2"/>
    <sheet name="SINAPI NOV 22" sheetId="27" state="hidden" r:id="rId3"/>
    <sheet name="BDI " sheetId="9" state="hidden" r:id="rId4"/>
    <sheet name="ABC SERVIÇOS" sheetId="28" state="hidden" r:id="rId5"/>
    <sheet name="ABC PROVIS" sheetId="29" state="hidden" r:id="rId6"/>
    <sheet name="COMPOSIÇÕES " sheetId="18" r:id="rId7"/>
    <sheet name="MAPA DE COLETA" sheetId="22" r:id="rId8"/>
    <sheet name="CRONOGRAMA" sheetId="30" r:id="rId9"/>
    <sheet name="MLQ_RESTAURANTE" sheetId="26"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0" localSheetId="9">#REF!</definedName>
    <definedName name="\0">#REF!</definedName>
    <definedName name="\a">#REF!</definedName>
    <definedName name="\c">[1]PLMUSEU!#REF!</definedName>
    <definedName name="\x">[1]PLMUSEU!#REF!</definedName>
    <definedName name="\z">[1]PLMUSEU!#REF!</definedName>
    <definedName name="_______________________pv3">#REF!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xlnm._FilterDatabase" localSheetId="5" hidden="1">'ABC PROVIS'!$A$1:$J$1614</definedName>
    <definedName name="_xlnm._FilterDatabase" localSheetId="6" hidden="1">'COMPOSIÇÕES '!$C$1:$C$12257</definedName>
    <definedName name="_xlnm._FilterDatabase" localSheetId="7" hidden="1">'MAPA DE COLETA'!$B$11:$N$11</definedName>
    <definedName name="_xlnm._FilterDatabase" localSheetId="9" hidden="1">MLQ_RESTAURANTE!$A$2:$O$309</definedName>
    <definedName name="_xlnm._FilterDatabase" localSheetId="1" hidden="1">'PLANILHA '!$B$17:$S$1978</definedName>
    <definedName name="_pv2" localSheetId="9">#REF!</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9">#REF!</definedName>
    <definedName name="aa">#REF!</definedName>
    <definedName name="aaa">#REF!</definedName>
    <definedName name="abc">#REF!</definedName>
    <definedName name="Abrigo_moto_gerador_consulta">#REF!</definedName>
    <definedName name="Acesso_Estacao_01">#REF!</definedName>
    <definedName name="adfv">#REF!</definedName>
    <definedName name="ADM_CENTRAL">[4]BDI!$C$8</definedName>
    <definedName name="Administração">#REF!</definedName>
    <definedName name="alturadocorte">'[3]DADOS COLETATO'!$G$9</definedName>
    <definedName name="_xlnm.Print_Area" localSheetId="4">'ABC SERVIÇOS'!$B$2:$K$994</definedName>
    <definedName name="_xlnm.Print_Area" localSheetId="3">'BDI '!$B$2:$E$26</definedName>
    <definedName name="_xlnm.Print_Area" localSheetId="6">'COMPOSIÇÕES '!$B$2:$I$12257</definedName>
    <definedName name="_xlnm.Print_Area" localSheetId="8">CRONOGRAMA!$B$1:$U$66</definedName>
    <definedName name="_xlnm.Print_Area" localSheetId="7">'MAPA DE COLETA'!$B$2:$N$176</definedName>
    <definedName name="_xlnm.Print_Area" localSheetId="9">#REF!</definedName>
    <definedName name="_xlnm.Print_Area" localSheetId="1">'PLANILHA '!$B$2:$Q$1978</definedName>
    <definedName name="_xlnm.Print_Area" localSheetId="0">'RESUMO  '!$B$2:$L$47</definedName>
    <definedName name="_xlnm.Print_Area">#REF!</definedName>
    <definedName name="asd" localSheetId="9">#REF!</definedName>
    <definedName name="asd">#REF!</definedName>
    <definedName name="_xlnm.Database">#REF!</definedName>
    <definedName name="BASICO">#REF!</definedName>
    <definedName name="BDI">[5]CONTROLE!$D$5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9">#REF!</definedName>
    <definedName name="C_">#REF!</definedName>
    <definedName name="caixadecentro">'[3]DADOS COLETATO'!$C$28</definedName>
    <definedName name="Casa_de_maquinas" localSheetId="9">#REF!</definedName>
    <definedName name="Casa_de_maquinas">#REF!</definedName>
    <definedName name="CERCA">#REF!</definedName>
    <definedName name="CINTYA">[6]IDENTIFICACAO!$D$12</definedName>
    <definedName name="Cisterna_e_Castelo_d_agua_Consulta" localSheetId="9">#REF!</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strucao_Casa_Maq_Plano_Inclinado" localSheetId="9">#REF!</definedName>
    <definedName name="Construcao_Casa_Maq_Plano_Inclinado">#REF!</definedName>
    <definedName name="Construcao_de_Acesso_a_Estacao_I">'[7]12.1'!$A$8:$F$105</definedName>
    <definedName name="Construcao_do_acesso_a_Estacao_I" localSheetId="9">#REF!</definedName>
    <definedName name="Construcao_do_acesso_a_Estacao_I">#REF!</definedName>
    <definedName name="Construcao_Escadaria_Apoio">#REF!</definedName>
    <definedName name="contador">#REF!</definedName>
    <definedName name="Contencao">#REF!</definedName>
    <definedName name="Contencao_">#REF!</definedName>
    <definedName name="Corte1">#REF!</definedName>
    <definedName name="cpartida">#REF!</definedName>
    <definedName name="CPU">#REF!</definedName>
    <definedName name="DATA">#REF!</definedName>
    <definedName name="Database">#REF!</definedName>
    <definedName name="Dem_Lavanderia">#REF!</definedName>
    <definedName name="Demolicao_de_Guarita_Consulta">#REF!</definedName>
    <definedName name="Demolicao_Lavanderia_Existente">#REF!</definedName>
    <definedName name="Descricao">#REF!</definedName>
    <definedName name="DESP_FIN">[4]BDI!$C$11</definedName>
    <definedName name="DEZEMBRO06">#REF!</definedName>
    <definedName name="dfg">'[8]BLOCOS ANCORAGEM'!#REF!</definedName>
    <definedName name="DRENAGEM" localSheetId="9">#REF!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[9]Fundação!#REF!</definedName>
    <definedName name="ELEVATÓRIAS" localSheetId="9">#REF!</definedName>
    <definedName name="ELEVATÓRIAS">#REF!</definedName>
    <definedName name="EMBAL">#REF!</definedName>
    <definedName name="Embalagem">#REF!</definedName>
    <definedName name="empolamento">'[3]DADOS COLETATO'!$I$41</definedName>
    <definedName name="EMPRESA">[5]IDENTIFICACAO!$D$12</definedName>
    <definedName name="ENG" localSheetId="9">#REF!</definedName>
    <definedName name="ENG">#REF!</definedName>
    <definedName name="Escadaria">#REF!</definedName>
    <definedName name="ESCMAN">#REF!</definedName>
    <definedName name="ESCRITÓRIO">#REF!</definedName>
    <definedName name="ESGOTO">#REF!</definedName>
    <definedName name="ESSENCIAIS">'[8]BLOCOS ANCORAGEM'!#REF!</definedName>
    <definedName name="Estacao_01" localSheetId="9">#REF!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[10]Fundação!#REF!</definedName>
    <definedName name="Excel_BuiltIn_Print_Area_1_1">[11]Fundação!#REF!</definedName>
    <definedName name="Excel_BuiltIn_Print_Area_1_1_1" localSheetId="9">#REF!</definedName>
    <definedName name="Excel_BuiltIn_Print_Area_1_1_1">#REF!</definedName>
    <definedName name="Excel_BuiltIn_Print_Area_1_1_5">#REF!</definedName>
    <definedName name="Excel_BuiltIn_Print_Area_1_1_6">#REF!</definedName>
    <definedName name="Excel_BuiltIn_Print_Area_1_6">[12]_file____C__Meus_20documentos_S!#REF!</definedName>
    <definedName name="Excel_BuiltIn_Print_Area_1_7">[12]_file____C__Meus_20documentos_S!#REF!</definedName>
    <definedName name="Excel_BuiltIn_Print_Area_1_8">[12]_file____C__Meus_20documentos_S!#REF!</definedName>
    <definedName name="Excel_BuiltIn_Print_Area_1_9">[12]_file____C__Meus_20documentos_S!#REF!</definedName>
    <definedName name="Excel_BuiltIn_Print_Area_2">[10]Estrutura!#REF!</definedName>
    <definedName name="Excel_BuiltIn_Print_Area_2_1">[12]Estrutura!#REF!</definedName>
    <definedName name="Excel_BuiltIn_Print_Area_2_6">[12]_file____C__Meus_20documentos_S!#REF!</definedName>
    <definedName name="Excel_BuiltIn_Print_Area_2_7">[12]_file____C__Meus_20documentos_S!#REF!</definedName>
    <definedName name="Excel_BuiltIn_Print_Area_2_8">[12]_file____C__Meus_20documentos_S!#REF!</definedName>
    <definedName name="Excel_BuiltIn_Print_Area_2_9">[12]_file____C__Meus_20documentos_S!#REF!</definedName>
    <definedName name="Excel_BuiltIn_Print_Area_3" localSheetId="9">#REF!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'[13]QUADRA POLIESPORTIVA'!#REF!</definedName>
    <definedName name="extensao" localSheetId="9">#REF!</definedName>
    <definedName name="extensao">#REF!</definedName>
    <definedName name="F">#REF!</definedName>
    <definedName name="FGV">[14]SCO0504!$B$1:$E$65536</definedName>
    <definedName name="FGVC">[14]SCO0504!$A$1:$E$65536</definedName>
    <definedName name="FGVC0504" localSheetId="9">#REF!</definedName>
    <definedName name="FGVC0504">#REF!</definedName>
    <definedName name="FGVSER">#REF!</definedName>
    <definedName name="firma1">#REF!</definedName>
    <definedName name="firma2">#REF!</definedName>
    <definedName name="Format">#REF!</definedName>
    <definedName name="Fundacao_Plano_Inclinado">#REF!</definedName>
    <definedName name="GAGAGAG">#REF!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IGAÇÃO">[15]COPASAXSINAPI_ENXUTO!#REF!</definedName>
    <definedName name="LINHAS_DE_RECALQUE" localSheetId="9">#REF!</definedName>
    <definedName name="LINHAS_DE_RECALQUE">#REF!</definedName>
    <definedName name="lote">#REF!</definedName>
    <definedName name="LUCRO">[4]BDI!$C$19</definedName>
    <definedName name="meiofio">'[3]DADOS COLETATO'!$E$12</definedName>
    <definedName name="MEJ" localSheetId="9">#REF!</definedName>
    <definedName name="MEJ">#REF!</definedName>
    <definedName name="mEMÓRIA">#REF!</definedName>
    <definedName name="mes">#REF!</definedName>
    <definedName name="MM">#REF!</definedName>
    <definedName name="Mob">#REF!</definedName>
    <definedName name="MUNICÍPIO">[16]Lista!$A$2:$A$855</definedName>
    <definedName name="N">'[17]Orçamento Real'!#REF!</definedName>
    <definedName name="Nova" localSheetId="9">#REF!</definedName>
    <definedName name="Nova">#REF!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localSheetId="9" hidden="1">#REF!</definedName>
    <definedName name="ORÇAMENTO.BancoRef" hidden="1">#REF!</definedName>
    <definedName name="Ordem">'[18]Resumo do Consolidado'!$O$1:$P$65536</definedName>
    <definedName name="OUTROS" localSheetId="9">#REF!</definedName>
    <definedName name="OUTROS">#REF!</definedName>
    <definedName name="P">[5]IDENTIFICACAO!$D$12</definedName>
    <definedName name="Paisagismo_Consulta" localSheetId="9">#REF!</definedName>
    <definedName name="Paisagismo_Consulta">#REF!</definedName>
    <definedName name="PARTE">#REF!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 localSheetId="9">#REF!</definedName>
    <definedName name="plani">#REF!</definedName>
    <definedName name="pLANILHA">#REF!</definedName>
    <definedName name="Poste">#REF!</definedName>
    <definedName name="Preco">#REF!</definedName>
    <definedName name="Predio_02_andares_Consulta">[19]Predio_02_andares!$A$8:$F$723</definedName>
    <definedName name="Preparo_Terreno" localSheetId="9">#REF!</definedName>
    <definedName name="Preparo_Terreno">#REF!</definedName>
    <definedName name="Print_Area">#REF!</definedName>
    <definedName name="PROGRAMA_BDMG">OFFSET([16]Lista!$B$2,0,0,COUNTA([16]Lista!$B$2:$B$101),1)</definedName>
    <definedName name="PROJ">#REF!</definedName>
    <definedName name="PRT">#REF!</definedName>
    <definedName name="pv">#REF!</definedName>
    <definedName name="Q">#REF!</definedName>
    <definedName name="qci">#REF!</definedName>
    <definedName name="ralo">'[3]DADOS COLETATO'!$C$29</definedName>
    <definedName name="rasc1" localSheetId="9">#REF!</definedName>
    <definedName name="rasc1">#REF!</definedName>
    <definedName name="RawData">#REF!</definedName>
    <definedName name="RawHeader">[15]COPASAXSINAPI_ENXUTO!#REF!</definedName>
    <definedName name="REDE_COLETORA" localSheetId="9">#REF!</definedName>
    <definedName name="REDE_COLETORA">#REF!</definedName>
    <definedName name="REF.Descricao" localSheetId="9" hidden="1">IF(ISNUMBER(#REF!),OFFSET(INDIRECT(MLQ_RESTAURANTE!ORÇAMENTO.BancoRef),#REF!-1,3,1),#REF!)</definedName>
    <definedName name="REF.Descricao" hidden="1">IF(ISNUMBER(#REF!),OFFSET(INDIRECT(ORÇAMENTO.BancoRef),#REF!-1,3,1),#REF!)</definedName>
    <definedName name="REF_SERVICOS">#REF!</definedName>
    <definedName name="REFERENCIA.Descricao" localSheetId="9" hidden="1">IF(ISNUMBER(#REF!),OFFSET(INDIRECT(MLQ_RESTAURANTE!ORÇAMENTO.BancoRef),#REF!-1,3,1),#REF!)</definedName>
    <definedName name="REFERENCIA.Descricao" hidden="1">IF(ISNUMBER(#REF!),OFFSET(INDIRECT(ORÇAMENTO.BancoRef),#REF!-1,3,1),#REF!)</definedName>
    <definedName name="REPRESENTANTE">[5]IDENTIFICACAO!$D$13</definedName>
    <definedName name="RESP." localSheetId="9">#REF!</definedName>
    <definedName name="RESP.">#REF!</definedName>
    <definedName name="RISCOS">[4]BDI!$C$10</definedName>
    <definedName name="rodovia">#REF!</definedName>
    <definedName name="RTL">#REF!</definedName>
    <definedName name="sasasa">#REF!</definedName>
    <definedName name="sasasasasasa">#REF!</definedName>
    <definedName name="SDS">#REF!</definedName>
    <definedName name="Sede_Detran_Consulta">#REF!</definedName>
    <definedName name="SEG_E_GARAN">[4]BDI!$C$9</definedName>
    <definedName name="Semnome">#REF!</definedName>
    <definedName name="SERVIÇOS_COMPLEMENTARES">#REF!</definedName>
    <definedName name="SERVIÇOS_PRELIMINARES">#REF!</definedName>
    <definedName name="Servicos_Tecnicos">#REF!</definedName>
    <definedName name="Servicos_Tecnicos_">#REF!</definedName>
    <definedName name="SubLeito">#REF!</definedName>
    <definedName name="subtrecho">#REF!</definedName>
    <definedName name="TEC">#REF!</definedName>
    <definedName name="TEC.">#REF!</definedName>
    <definedName name="TERRAPLENAGEM">#REF!</definedName>
    <definedName name="TIPO_DE_OBRA">OFFSET([16]Lista!$C$2,0,0,COUNTA([16]Lista!$C$2:$C$101),1)</definedName>
    <definedName name="_xlnm.Print_Titles" localSheetId="4">'ABC SERVIÇOS'!$2:$10</definedName>
    <definedName name="_xlnm.Print_Titles" localSheetId="6">'COMPOSIÇÕES '!$2:$9</definedName>
    <definedName name="_xlnm.Print_Titles" localSheetId="8">CRONOGRAMA!$A:$E,CRONOGRAMA!$1:$8</definedName>
    <definedName name="_xlnm.Print_Titles" localSheetId="1">'PLANILHA '!$2:$14</definedName>
    <definedName name="trecho" localSheetId="9">#REF!</definedName>
    <definedName name="trecho">#REF!</definedName>
    <definedName name="TRIBUTOS">[4]BDI!$C$17</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 localSheetId="9">#REF!</definedName>
    <definedName name="XXX010160100">#REF!</definedName>
    <definedName name="xxxxxx" localSheetId="9">[15]COPASAXSINAPI_ENXUTO!#REF!</definedName>
    <definedName name="xxxxxx">[15]COPASAXSINAPI_ENXUTO!#REF!</definedName>
    <definedName name="zero" localSheetId="9">#REF!</definedName>
    <definedName name="zero">#REF!</definedName>
  </definedNames>
  <calcPr calcId="162913"/>
  <fileRecoveryPr repairLoad="1"/>
</workbook>
</file>

<file path=xl/calcChain.xml><?xml version="1.0" encoding="utf-8"?>
<calcChain xmlns="http://schemas.openxmlformats.org/spreadsheetml/2006/main">
  <c r="S65" i="30" l="1"/>
  <c r="G61" i="30"/>
  <c r="F59" i="30"/>
  <c r="W59" i="30" s="1"/>
  <c r="X59" i="30" s="1"/>
  <c r="H57" i="30"/>
  <c r="T13" i="30"/>
  <c r="H15" i="30"/>
  <c r="M17" i="30"/>
  <c r="I21" i="30"/>
  <c r="G23" i="30"/>
  <c r="M25" i="30"/>
  <c r="L27" i="30"/>
  <c r="J31" i="30"/>
  <c r="R39" i="30"/>
  <c r="O43" i="30"/>
  <c r="N47" i="30"/>
  <c r="M51" i="30"/>
  <c r="R53" i="30"/>
  <c r="S55" i="30"/>
  <c r="F11" i="30"/>
  <c r="W11" i="30" s="1"/>
  <c r="X11" i="30" s="1"/>
  <c r="J9" i="30"/>
  <c r="W66" i="30"/>
  <c r="W64" i="30"/>
  <c r="T63" i="30"/>
  <c r="U63" i="30"/>
  <c r="U70" i="30" s="1"/>
  <c r="W62" i="30"/>
  <c r="W60" i="30"/>
  <c r="W58" i="30"/>
  <c r="W54" i="30"/>
  <c r="W52" i="30"/>
  <c r="P50" i="30"/>
  <c r="O50" i="30"/>
  <c r="N50" i="30"/>
  <c r="R46" i="30"/>
  <c r="Q46" i="30"/>
  <c r="P46" i="30"/>
  <c r="O46" i="30"/>
  <c r="N46" i="30"/>
  <c r="M46" i="30"/>
  <c r="W44" i="30"/>
  <c r="W40" i="30"/>
  <c r="W38" i="30"/>
  <c r="N36" i="30"/>
  <c r="M36" i="30"/>
  <c r="L36" i="30"/>
  <c r="L34" i="30"/>
  <c r="K34" i="30"/>
  <c r="J34" i="30"/>
  <c r="W32" i="30"/>
  <c r="N30" i="30"/>
  <c r="M30" i="30"/>
  <c r="L30" i="30"/>
  <c r="K30" i="30"/>
  <c r="J30" i="30"/>
  <c r="I30" i="30"/>
  <c r="H30" i="30"/>
  <c r="G30" i="30"/>
  <c r="W28" i="30"/>
  <c r="N26" i="30"/>
  <c r="W26" i="30" s="1"/>
  <c r="M26" i="30"/>
  <c r="L26" i="30"/>
  <c r="K26" i="30"/>
  <c r="J26" i="30"/>
  <c r="I26" i="30"/>
  <c r="H26" i="30"/>
  <c r="G26" i="30"/>
  <c r="W24" i="30"/>
  <c r="W22" i="30"/>
  <c r="H20" i="30"/>
  <c r="G20" i="30"/>
  <c r="F20" i="30"/>
  <c r="O18" i="30"/>
  <c r="N18" i="30"/>
  <c r="M18" i="30"/>
  <c r="L18" i="30"/>
  <c r="K18" i="30"/>
  <c r="J18" i="30"/>
  <c r="I18" i="30"/>
  <c r="H18" i="30"/>
  <c r="G18" i="30"/>
  <c r="W16" i="30"/>
  <c r="W14" i="30"/>
  <c r="W12" i="30"/>
  <c r="W10" i="30"/>
  <c r="N9" i="30"/>
  <c r="R61" i="30" l="1"/>
  <c r="R65" i="30"/>
  <c r="N61" i="30"/>
  <c r="J61" i="30"/>
  <c r="J15" i="30"/>
  <c r="Q61" i="30"/>
  <c r="M61" i="30"/>
  <c r="I61" i="30"/>
  <c r="W50" i="30"/>
  <c r="H31" i="30"/>
  <c r="P61" i="30"/>
  <c r="L61" i="30"/>
  <c r="H61" i="30"/>
  <c r="P49" i="30"/>
  <c r="W30" i="30"/>
  <c r="S61" i="30"/>
  <c r="O61" i="30"/>
  <c r="K61" i="30"/>
  <c r="W46" i="30"/>
  <c r="M15" i="30"/>
  <c r="I15" i="30"/>
  <c r="Q47" i="30"/>
  <c r="R45" i="30"/>
  <c r="L29" i="30"/>
  <c r="E69" i="30"/>
  <c r="L15" i="30"/>
  <c r="M27" i="30"/>
  <c r="W27" i="30" s="1"/>
  <c r="X27" i="30" s="1"/>
  <c r="W36" i="30"/>
  <c r="M35" i="30"/>
  <c r="H19" i="30"/>
  <c r="K15" i="30"/>
  <c r="F61" i="30"/>
  <c r="W63" i="30"/>
  <c r="X63" i="30" s="1"/>
  <c r="I57" i="30"/>
  <c r="W57" i="30" s="1"/>
  <c r="X57" i="30" s="1"/>
  <c r="S13" i="30"/>
  <c r="F13" i="30"/>
  <c r="O37" i="30"/>
  <c r="N37" i="30"/>
  <c r="Q37" i="30"/>
  <c r="P37" i="30"/>
  <c r="R43" i="30"/>
  <c r="O47" i="30"/>
  <c r="P47" i="30"/>
  <c r="Q55" i="30"/>
  <c r="R55" i="30"/>
  <c r="W55" i="30" s="1"/>
  <c r="X55" i="30" s="1"/>
  <c r="Q53" i="30"/>
  <c r="P53" i="30"/>
  <c r="O51" i="30"/>
  <c r="N49" i="30"/>
  <c r="P45" i="30"/>
  <c r="N45" i="30"/>
  <c r="Q45" i="30"/>
  <c r="O45" i="30"/>
  <c r="Q43" i="30"/>
  <c r="P43" i="30"/>
  <c r="Q39" i="30"/>
  <c r="W39" i="30" s="1"/>
  <c r="X39" i="30" s="1"/>
  <c r="N35" i="30"/>
  <c r="J33" i="30"/>
  <c r="I31" i="30"/>
  <c r="W31" i="30" s="1"/>
  <c r="X31" i="30" s="1"/>
  <c r="I29" i="30"/>
  <c r="N29" i="30"/>
  <c r="J29" i="30"/>
  <c r="H29" i="30"/>
  <c r="M29" i="30"/>
  <c r="K29" i="30"/>
  <c r="G29" i="30"/>
  <c r="J25" i="30"/>
  <c r="I23" i="30"/>
  <c r="H23" i="30"/>
  <c r="F23" i="30"/>
  <c r="W23" i="30" s="1"/>
  <c r="X23" i="30" s="1"/>
  <c r="K21" i="30"/>
  <c r="W21" i="30" s="1"/>
  <c r="X21" i="30" s="1"/>
  <c r="J21" i="30"/>
  <c r="H21" i="30"/>
  <c r="G19" i="30"/>
  <c r="F19" i="30"/>
  <c r="N17" i="30"/>
  <c r="J17" i="30"/>
  <c r="R9" i="30"/>
  <c r="K17" i="30"/>
  <c r="P17" i="30"/>
  <c r="I17" i="30"/>
  <c r="K25" i="30"/>
  <c r="K33" i="30"/>
  <c r="O49" i="30"/>
  <c r="P65" i="30"/>
  <c r="F17" i="30"/>
  <c r="L17" i="30"/>
  <c r="Q17" i="30"/>
  <c r="G25" i="30"/>
  <c r="L25" i="30"/>
  <c r="I25" i="30"/>
  <c r="L33" i="30"/>
  <c r="N41" i="30"/>
  <c r="Q65" i="30"/>
  <c r="W15" i="30"/>
  <c r="X15" i="30" s="1"/>
  <c r="H17" i="30"/>
  <c r="G17" i="30"/>
  <c r="O17" i="30"/>
  <c r="H25" i="30"/>
  <c r="K9" i="30"/>
  <c r="O9" i="30"/>
  <c r="G9" i="30"/>
  <c r="S9" i="30"/>
  <c r="L9" i="30"/>
  <c r="P9" i="30"/>
  <c r="H9" i="30"/>
  <c r="T9" i="30"/>
  <c r="T70" i="30" s="1"/>
  <c r="D69" i="30"/>
  <c r="F9" i="30"/>
  <c r="M9" i="30"/>
  <c r="I9" i="30"/>
  <c r="Q9" i="30"/>
  <c r="W42" i="30"/>
  <c r="L35" i="30"/>
  <c r="N43" i="30"/>
  <c r="W48" i="30"/>
  <c r="W56" i="30"/>
  <c r="N25" i="30"/>
  <c r="W20" i="30"/>
  <c r="M45" i="30"/>
  <c r="W34" i="30"/>
  <c r="N51" i="30"/>
  <c r="W18" i="30"/>
  <c r="B8" i="28"/>
  <c r="B8" i="18"/>
  <c r="B8" i="22"/>
  <c r="T20" i="6"/>
  <c r="T22" i="6" s="1"/>
  <c r="T17" i="6"/>
  <c r="N1617" i="29"/>
  <c r="H1617" i="29"/>
  <c r="J2" i="29"/>
  <c r="K2" i="29" s="1"/>
  <c r="N2" i="29" s="1"/>
  <c r="J3" i="29"/>
  <c r="K3" i="29" s="1"/>
  <c r="J4" i="29"/>
  <c r="J5" i="29"/>
  <c r="K5" i="29" s="1"/>
  <c r="J6" i="29"/>
  <c r="J7" i="29"/>
  <c r="K7" i="29" s="1"/>
  <c r="J8" i="29"/>
  <c r="J9" i="29"/>
  <c r="K9" i="29" s="1"/>
  <c r="J10" i="29"/>
  <c r="K10" i="29" s="1"/>
  <c r="N10" i="29" s="1"/>
  <c r="J11" i="29"/>
  <c r="J12" i="29"/>
  <c r="J13" i="29"/>
  <c r="K13" i="29" s="1"/>
  <c r="N13" i="29" s="1"/>
  <c r="J14" i="29"/>
  <c r="J15" i="29"/>
  <c r="K15" i="29" s="1"/>
  <c r="N15" i="29" s="1"/>
  <c r="J16" i="29"/>
  <c r="J17" i="29"/>
  <c r="K17" i="29" s="1"/>
  <c r="N17" i="29" s="1"/>
  <c r="J18" i="29"/>
  <c r="K18" i="29" s="1"/>
  <c r="N18" i="29" s="1"/>
  <c r="J19" i="29"/>
  <c r="K19" i="29" s="1"/>
  <c r="N19" i="29" s="1"/>
  <c r="J20" i="29"/>
  <c r="J21" i="29"/>
  <c r="K21" i="29" s="1"/>
  <c r="N21" i="29" s="1"/>
  <c r="J22" i="29"/>
  <c r="K22" i="29" s="1"/>
  <c r="N22" i="29" s="1"/>
  <c r="J23" i="29"/>
  <c r="K23" i="29" s="1"/>
  <c r="N23" i="29" s="1"/>
  <c r="J24" i="29"/>
  <c r="J25" i="29"/>
  <c r="K25" i="29" s="1"/>
  <c r="J26" i="29"/>
  <c r="J27" i="29"/>
  <c r="K27" i="29" s="1"/>
  <c r="N27" i="29" s="1"/>
  <c r="J28" i="29"/>
  <c r="J29" i="29"/>
  <c r="K29" i="29" s="1"/>
  <c r="N29" i="29" s="1"/>
  <c r="J30" i="29"/>
  <c r="K30" i="29" s="1"/>
  <c r="J31" i="29"/>
  <c r="K31" i="29" s="1"/>
  <c r="N31" i="29" s="1"/>
  <c r="J32" i="29"/>
  <c r="J33" i="29"/>
  <c r="K33" i="29" s="1"/>
  <c r="N33" i="29" s="1"/>
  <c r="J34" i="29"/>
  <c r="K34" i="29" s="1"/>
  <c r="J35" i="29"/>
  <c r="K35" i="29" s="1"/>
  <c r="N35" i="29" s="1"/>
  <c r="J36" i="29"/>
  <c r="J37" i="29"/>
  <c r="K37" i="29" s="1"/>
  <c r="N37" i="29" s="1"/>
  <c r="J38" i="29"/>
  <c r="J39" i="29"/>
  <c r="K39" i="29" s="1"/>
  <c r="N39" i="29" s="1"/>
  <c r="J40" i="29"/>
  <c r="J41" i="29"/>
  <c r="K41" i="29" s="1"/>
  <c r="N41" i="29" s="1"/>
  <c r="J42" i="29"/>
  <c r="K42" i="29" s="1"/>
  <c r="J43" i="29"/>
  <c r="J44" i="29"/>
  <c r="J45" i="29"/>
  <c r="K45" i="29" s="1"/>
  <c r="N45" i="29" s="1"/>
  <c r="J46" i="29"/>
  <c r="J47" i="29"/>
  <c r="K47" i="29" s="1"/>
  <c r="N47" i="29" s="1"/>
  <c r="J48" i="29"/>
  <c r="J49" i="29"/>
  <c r="K49" i="29" s="1"/>
  <c r="J50" i="29"/>
  <c r="K50" i="29" s="1"/>
  <c r="N50" i="29" s="1"/>
  <c r="J51" i="29"/>
  <c r="K51" i="29" s="1"/>
  <c r="N51" i="29" s="1"/>
  <c r="J52" i="29"/>
  <c r="J53" i="29"/>
  <c r="K53" i="29" s="1"/>
  <c r="J54" i="29"/>
  <c r="J55" i="29"/>
  <c r="K55" i="29" s="1"/>
  <c r="N55" i="29" s="1"/>
  <c r="J56" i="29"/>
  <c r="J57" i="29"/>
  <c r="K57" i="29" s="1"/>
  <c r="J58" i="29"/>
  <c r="K58" i="29" s="1"/>
  <c r="N58" i="29" s="1"/>
  <c r="J59" i="29"/>
  <c r="K59" i="29" s="1"/>
  <c r="N59" i="29" s="1"/>
  <c r="J60" i="29"/>
  <c r="J61" i="29"/>
  <c r="K61" i="29" s="1"/>
  <c r="N61" i="29" s="1"/>
  <c r="J62" i="29"/>
  <c r="J63" i="29"/>
  <c r="K63" i="29" s="1"/>
  <c r="N63" i="29" s="1"/>
  <c r="J64" i="29"/>
  <c r="J65" i="29"/>
  <c r="K65" i="29" s="1"/>
  <c r="N65" i="29" s="1"/>
  <c r="J66" i="29"/>
  <c r="K66" i="29" s="1"/>
  <c r="N66" i="29" s="1"/>
  <c r="J67" i="29"/>
  <c r="K67" i="29" s="1"/>
  <c r="N67" i="29" s="1"/>
  <c r="J68" i="29"/>
  <c r="J69" i="29"/>
  <c r="K69" i="29" s="1"/>
  <c r="N69" i="29" s="1"/>
  <c r="J70" i="29"/>
  <c r="K70" i="29" s="1"/>
  <c r="J71" i="29"/>
  <c r="K71" i="29" s="1"/>
  <c r="J72" i="29"/>
  <c r="J73" i="29"/>
  <c r="K73" i="29" s="1"/>
  <c r="N73" i="29" s="1"/>
  <c r="J74" i="29"/>
  <c r="J75" i="29"/>
  <c r="K75" i="29" s="1"/>
  <c r="N75" i="29" s="1"/>
  <c r="J76" i="29"/>
  <c r="J77" i="29"/>
  <c r="K77" i="29" s="1"/>
  <c r="N77" i="29" s="1"/>
  <c r="J78" i="29"/>
  <c r="K78" i="29" s="1"/>
  <c r="J79" i="29"/>
  <c r="K79" i="29" s="1"/>
  <c r="J80" i="29"/>
  <c r="J81" i="29"/>
  <c r="K81" i="29" s="1"/>
  <c r="N81" i="29" s="1"/>
  <c r="J82" i="29"/>
  <c r="K82" i="29" s="1"/>
  <c r="J83" i="29"/>
  <c r="K83" i="29" s="1"/>
  <c r="J84" i="29"/>
  <c r="J85" i="29"/>
  <c r="K85" i="29" s="1"/>
  <c r="N85" i="29" s="1"/>
  <c r="J86" i="29"/>
  <c r="J87" i="29"/>
  <c r="K87" i="29" s="1"/>
  <c r="J88" i="29"/>
  <c r="J89" i="29"/>
  <c r="K89" i="29" s="1"/>
  <c r="N89" i="29" s="1"/>
  <c r="J90" i="29"/>
  <c r="J91" i="29"/>
  <c r="K91" i="29" s="1"/>
  <c r="J92" i="29"/>
  <c r="J93" i="29"/>
  <c r="K93" i="29" s="1"/>
  <c r="J94" i="29"/>
  <c r="J95" i="29"/>
  <c r="K95" i="29" s="1"/>
  <c r="J96" i="29"/>
  <c r="J97" i="29"/>
  <c r="K97" i="29" s="1"/>
  <c r="J98" i="29"/>
  <c r="K98" i="29" s="1"/>
  <c r="J99" i="29"/>
  <c r="K99" i="29" s="1"/>
  <c r="J100" i="29"/>
  <c r="J101" i="29"/>
  <c r="K101" i="29" s="1"/>
  <c r="J102" i="29"/>
  <c r="K102" i="29" s="1"/>
  <c r="J103" i="29"/>
  <c r="K103" i="29" s="1"/>
  <c r="J104" i="29"/>
  <c r="J105" i="29"/>
  <c r="K105" i="29" s="1"/>
  <c r="J106" i="29"/>
  <c r="J107" i="29"/>
  <c r="K107" i="29" s="1"/>
  <c r="J108" i="29"/>
  <c r="J109" i="29"/>
  <c r="K109" i="29" s="1"/>
  <c r="N109" i="29" s="1"/>
  <c r="J110" i="29"/>
  <c r="J111" i="29"/>
  <c r="K111" i="29" s="1"/>
  <c r="N111" i="29" s="1"/>
  <c r="J112" i="29"/>
  <c r="J113" i="29"/>
  <c r="K113" i="29" s="1"/>
  <c r="N113" i="29" s="1"/>
  <c r="J114" i="29"/>
  <c r="K114" i="29" s="1"/>
  <c r="N114" i="29" s="1"/>
  <c r="J115" i="29"/>
  <c r="K115" i="29" s="1"/>
  <c r="N115" i="29" s="1"/>
  <c r="J116" i="29"/>
  <c r="J117" i="29"/>
  <c r="K117" i="29" s="1"/>
  <c r="N117" i="29" s="1"/>
  <c r="J118" i="29"/>
  <c r="K118" i="29" s="1"/>
  <c r="N118" i="29" s="1"/>
  <c r="J119" i="29"/>
  <c r="K119" i="29" s="1"/>
  <c r="N119" i="29" s="1"/>
  <c r="J120" i="29"/>
  <c r="J121" i="29"/>
  <c r="K121" i="29" s="1"/>
  <c r="N121" i="29" s="1"/>
  <c r="J122" i="29"/>
  <c r="J123" i="29"/>
  <c r="K123" i="29" s="1"/>
  <c r="N123" i="29" s="1"/>
  <c r="J124" i="29"/>
  <c r="J125" i="29"/>
  <c r="K125" i="29" s="1"/>
  <c r="N125" i="29" s="1"/>
  <c r="J126" i="29"/>
  <c r="K126" i="29" s="1"/>
  <c r="N126" i="29" s="1"/>
  <c r="J127" i="29"/>
  <c r="K127" i="29" s="1"/>
  <c r="N127" i="29" s="1"/>
  <c r="J128" i="29"/>
  <c r="J129" i="29"/>
  <c r="K129" i="29" s="1"/>
  <c r="N129" i="29" s="1"/>
  <c r="J130" i="29"/>
  <c r="K130" i="29" s="1"/>
  <c r="N130" i="29" s="1"/>
  <c r="J131" i="29"/>
  <c r="K131" i="29" s="1"/>
  <c r="N131" i="29" s="1"/>
  <c r="J132" i="29"/>
  <c r="J133" i="29"/>
  <c r="K133" i="29" s="1"/>
  <c r="N133" i="29" s="1"/>
  <c r="J134" i="29"/>
  <c r="J135" i="29"/>
  <c r="K135" i="29" s="1"/>
  <c r="J136" i="29"/>
  <c r="J137" i="29"/>
  <c r="K137" i="29" s="1"/>
  <c r="N137" i="29" s="1"/>
  <c r="J138" i="29"/>
  <c r="K138" i="29" s="1"/>
  <c r="N138" i="29" s="1"/>
  <c r="J139" i="29"/>
  <c r="K139" i="29" s="1"/>
  <c r="N139" i="29" s="1"/>
  <c r="J140" i="29"/>
  <c r="J141" i="29"/>
  <c r="K141" i="29" s="1"/>
  <c r="N141" i="29" s="1"/>
  <c r="J142" i="29"/>
  <c r="J143" i="29"/>
  <c r="K143" i="29" s="1"/>
  <c r="N143" i="29" s="1"/>
  <c r="J144" i="29"/>
  <c r="J145" i="29"/>
  <c r="K145" i="29" s="1"/>
  <c r="N145" i="29" s="1"/>
  <c r="J146" i="29"/>
  <c r="K146" i="29" s="1"/>
  <c r="N146" i="29" s="1"/>
  <c r="J147" i="29"/>
  <c r="K147" i="29" s="1"/>
  <c r="N147" i="29" s="1"/>
  <c r="J148" i="29"/>
  <c r="J149" i="29"/>
  <c r="K149" i="29" s="1"/>
  <c r="N149" i="29" s="1"/>
  <c r="J150" i="29"/>
  <c r="J151" i="29"/>
  <c r="K151" i="29" s="1"/>
  <c r="J152" i="29"/>
  <c r="J153" i="29"/>
  <c r="K153" i="29" s="1"/>
  <c r="N153" i="29" s="1"/>
  <c r="J154" i="29"/>
  <c r="K154" i="29" s="1"/>
  <c r="J155" i="29"/>
  <c r="K155" i="29" s="1"/>
  <c r="N155" i="29" s="1"/>
  <c r="J156" i="29"/>
  <c r="J157" i="29"/>
  <c r="K157" i="29" s="1"/>
  <c r="J158" i="29"/>
  <c r="K158" i="29" s="1"/>
  <c r="N158" i="29" s="1"/>
  <c r="J159" i="29"/>
  <c r="K159" i="29" s="1"/>
  <c r="N159" i="29" s="1"/>
  <c r="J160" i="29"/>
  <c r="J161" i="29"/>
  <c r="K161" i="29" s="1"/>
  <c r="N161" i="29" s="1"/>
  <c r="J162" i="29"/>
  <c r="K162" i="29" s="1"/>
  <c r="J163" i="29"/>
  <c r="K163" i="29" s="1"/>
  <c r="N163" i="29" s="1"/>
  <c r="J164" i="29"/>
  <c r="J165" i="29"/>
  <c r="K165" i="29" s="1"/>
  <c r="N165" i="29" s="1"/>
  <c r="J166" i="29"/>
  <c r="J167" i="29"/>
  <c r="K167" i="29" s="1"/>
  <c r="N167" i="29" s="1"/>
  <c r="J168" i="29"/>
  <c r="J169" i="29"/>
  <c r="K169" i="29" s="1"/>
  <c r="J170" i="29"/>
  <c r="J171" i="29"/>
  <c r="K171" i="29" s="1"/>
  <c r="N171" i="29" s="1"/>
  <c r="J172" i="29"/>
  <c r="J173" i="29"/>
  <c r="K173" i="29" s="1"/>
  <c r="N173" i="29" s="1"/>
  <c r="J174" i="29"/>
  <c r="J175" i="29"/>
  <c r="K175" i="29" s="1"/>
  <c r="J176" i="29"/>
  <c r="J177" i="29"/>
  <c r="K177" i="29" s="1"/>
  <c r="J178" i="29"/>
  <c r="K178" i="29" s="1"/>
  <c r="N178" i="29" s="1"/>
  <c r="J179" i="29"/>
  <c r="K179" i="29" s="1"/>
  <c r="J180" i="29"/>
  <c r="J181" i="29"/>
  <c r="K181" i="29" s="1"/>
  <c r="J182" i="29"/>
  <c r="J183" i="29"/>
  <c r="K183" i="29" s="1"/>
  <c r="N183" i="29" s="1"/>
  <c r="J184" i="29"/>
  <c r="J185" i="29"/>
  <c r="K185" i="29" s="1"/>
  <c r="N185" i="29" s="1"/>
  <c r="J186" i="29"/>
  <c r="K186" i="29" s="1"/>
  <c r="N186" i="29" s="1"/>
  <c r="J187" i="29"/>
  <c r="K187" i="29" s="1"/>
  <c r="J188" i="29"/>
  <c r="J189" i="29"/>
  <c r="K189" i="29" s="1"/>
  <c r="N189" i="29" s="1"/>
  <c r="J190" i="29"/>
  <c r="J191" i="29"/>
  <c r="K191" i="29" s="1"/>
  <c r="J192" i="29"/>
  <c r="J193" i="29"/>
  <c r="K193" i="29" s="1"/>
  <c r="J194" i="29"/>
  <c r="K194" i="29" s="1"/>
  <c r="J195" i="29"/>
  <c r="K195" i="29" s="1"/>
  <c r="J196" i="29"/>
  <c r="J197" i="29"/>
  <c r="K197" i="29" s="1"/>
  <c r="J198" i="29"/>
  <c r="J199" i="29"/>
  <c r="K199" i="29" s="1"/>
  <c r="N199" i="29" s="1"/>
  <c r="J200" i="29"/>
  <c r="J201" i="29"/>
  <c r="K201" i="29" s="1"/>
  <c r="N201" i="29" s="1"/>
  <c r="J202" i="29"/>
  <c r="J203" i="29"/>
  <c r="K203" i="29" s="1"/>
  <c r="J204" i="29"/>
  <c r="J205" i="29"/>
  <c r="K205" i="29" s="1"/>
  <c r="N205" i="29" s="1"/>
  <c r="J206" i="29"/>
  <c r="J207" i="29"/>
  <c r="K207" i="29" s="1"/>
  <c r="J208" i="29"/>
  <c r="J209" i="29"/>
  <c r="K209" i="29" s="1"/>
  <c r="J210" i="29"/>
  <c r="K210" i="29" s="1"/>
  <c r="J211" i="29"/>
  <c r="K211" i="29" s="1"/>
  <c r="J212" i="29"/>
  <c r="J213" i="29"/>
  <c r="K213" i="29" s="1"/>
  <c r="N213" i="29" s="1"/>
  <c r="J214" i="29"/>
  <c r="K214" i="29" s="1"/>
  <c r="J215" i="29"/>
  <c r="K215" i="29" s="1"/>
  <c r="J216" i="29"/>
  <c r="J217" i="29"/>
  <c r="K217" i="29" s="1"/>
  <c r="J218" i="29"/>
  <c r="J219" i="29"/>
  <c r="K219" i="29" s="1"/>
  <c r="N219" i="29" s="1"/>
  <c r="J220" i="29"/>
  <c r="J221" i="29"/>
  <c r="K221" i="29" s="1"/>
  <c r="N221" i="29" s="1"/>
  <c r="J222" i="29"/>
  <c r="K222" i="29" s="1"/>
  <c r="J223" i="29"/>
  <c r="K223" i="29" s="1"/>
  <c r="N223" i="29" s="1"/>
  <c r="J224" i="29"/>
  <c r="J225" i="29"/>
  <c r="K225" i="29" s="1"/>
  <c r="N225" i="29" s="1"/>
  <c r="J226" i="29"/>
  <c r="K226" i="29" s="1"/>
  <c r="J227" i="29"/>
  <c r="K227" i="29" s="1"/>
  <c r="N227" i="29" s="1"/>
  <c r="J228" i="29"/>
  <c r="J229" i="29"/>
  <c r="K229" i="29" s="1"/>
  <c r="J230" i="29"/>
  <c r="J231" i="29"/>
  <c r="K231" i="29" s="1"/>
  <c r="J232" i="29"/>
  <c r="J233" i="29"/>
  <c r="K233" i="29" s="1"/>
  <c r="J234" i="29"/>
  <c r="J235" i="29"/>
  <c r="K235" i="29" s="1"/>
  <c r="J236" i="29"/>
  <c r="J237" i="29"/>
  <c r="K237" i="29" s="1"/>
  <c r="J238" i="29"/>
  <c r="J239" i="29"/>
  <c r="K239" i="29" s="1"/>
  <c r="J240" i="29"/>
  <c r="J241" i="29"/>
  <c r="K241" i="29" s="1"/>
  <c r="N241" i="29" s="1"/>
  <c r="J242" i="29"/>
  <c r="K242" i="29" s="1"/>
  <c r="J243" i="29"/>
  <c r="K243" i="29" s="1"/>
  <c r="N243" i="29" s="1"/>
  <c r="J244" i="29"/>
  <c r="J245" i="29"/>
  <c r="K245" i="29" s="1"/>
  <c r="N245" i="29" s="1"/>
  <c r="J246" i="29"/>
  <c r="J247" i="29"/>
  <c r="K247" i="29" s="1"/>
  <c r="N247" i="29" s="1"/>
  <c r="J248" i="29"/>
  <c r="J249" i="29"/>
  <c r="K249" i="29" s="1"/>
  <c r="N249" i="29" s="1"/>
  <c r="J250" i="29"/>
  <c r="K250" i="29" s="1"/>
  <c r="J251" i="29"/>
  <c r="K251" i="29" s="1"/>
  <c r="N251" i="29" s="1"/>
  <c r="J252" i="29"/>
  <c r="J253" i="29"/>
  <c r="K253" i="29" s="1"/>
  <c r="J254" i="29"/>
  <c r="J255" i="29"/>
  <c r="K255" i="29" s="1"/>
  <c r="J256" i="29"/>
  <c r="J257" i="29"/>
  <c r="K257" i="29" s="1"/>
  <c r="N257" i="29" s="1"/>
  <c r="J258" i="29"/>
  <c r="K258" i="29" s="1"/>
  <c r="N258" i="29" s="1"/>
  <c r="J259" i="29"/>
  <c r="K259" i="29" s="1"/>
  <c r="N259" i="29" s="1"/>
  <c r="J260" i="29"/>
  <c r="J261" i="29"/>
  <c r="K261" i="29" s="1"/>
  <c r="J262" i="29"/>
  <c r="J263" i="29"/>
  <c r="K263" i="29" s="1"/>
  <c r="J264" i="29"/>
  <c r="J265" i="29"/>
  <c r="K265" i="29" s="1"/>
  <c r="N265" i="29" s="1"/>
  <c r="J266" i="29"/>
  <c r="J267" i="29"/>
  <c r="K267" i="29" s="1"/>
  <c r="J268" i="29"/>
  <c r="J269" i="29"/>
  <c r="K269" i="29" s="1"/>
  <c r="N269" i="29" s="1"/>
  <c r="J270" i="29"/>
  <c r="J271" i="29"/>
  <c r="K271" i="29" s="1"/>
  <c r="J272" i="29"/>
  <c r="J273" i="29"/>
  <c r="K273" i="29" s="1"/>
  <c r="N273" i="29" s="1"/>
  <c r="J274" i="29"/>
  <c r="J275" i="29"/>
  <c r="K275" i="29" s="1"/>
  <c r="N275" i="29" s="1"/>
  <c r="J276" i="29"/>
  <c r="J277" i="29"/>
  <c r="K277" i="29" s="1"/>
  <c r="N277" i="29" s="1"/>
  <c r="J278" i="29"/>
  <c r="J279" i="29"/>
  <c r="K279" i="29" s="1"/>
  <c r="N279" i="29" s="1"/>
  <c r="J280" i="29"/>
  <c r="J281" i="29"/>
  <c r="K281" i="29" s="1"/>
  <c r="N281" i="29" s="1"/>
  <c r="J282" i="29"/>
  <c r="K282" i="29" s="1"/>
  <c r="N282" i="29" s="1"/>
  <c r="J283" i="29"/>
  <c r="K283" i="29" s="1"/>
  <c r="N283" i="29" s="1"/>
  <c r="J284" i="29"/>
  <c r="J285" i="29"/>
  <c r="K285" i="29" s="1"/>
  <c r="N285" i="29" s="1"/>
  <c r="J286" i="29"/>
  <c r="J287" i="29"/>
  <c r="K287" i="29" s="1"/>
  <c r="J288" i="29"/>
  <c r="J289" i="29"/>
  <c r="K289" i="29" s="1"/>
  <c r="J290" i="29"/>
  <c r="K290" i="29" s="1"/>
  <c r="N290" i="29" s="1"/>
  <c r="J291" i="29"/>
  <c r="K291" i="29" s="1"/>
  <c r="N291" i="29" s="1"/>
  <c r="J292" i="29"/>
  <c r="J293" i="29"/>
  <c r="K293" i="29" s="1"/>
  <c r="N293" i="29" s="1"/>
  <c r="J294" i="29"/>
  <c r="J295" i="29"/>
  <c r="K295" i="29" s="1"/>
  <c r="J296" i="29"/>
  <c r="J297" i="29"/>
  <c r="K297" i="29" s="1"/>
  <c r="N297" i="29" s="1"/>
  <c r="J298" i="29"/>
  <c r="K298" i="29" s="1"/>
  <c r="J299" i="29"/>
  <c r="K299" i="29" s="1"/>
  <c r="N299" i="29" s="1"/>
  <c r="J300" i="29"/>
  <c r="J301" i="29"/>
  <c r="K301" i="29" s="1"/>
  <c r="N301" i="29" s="1"/>
  <c r="J302" i="29"/>
  <c r="J303" i="29"/>
  <c r="K303" i="29" s="1"/>
  <c r="J304" i="29"/>
  <c r="J305" i="29"/>
  <c r="K305" i="29" s="1"/>
  <c r="N305" i="29" s="1"/>
  <c r="J306" i="29"/>
  <c r="K306" i="29" s="1"/>
  <c r="N306" i="29" s="1"/>
  <c r="J307" i="29"/>
  <c r="J308" i="29"/>
  <c r="J309" i="29"/>
  <c r="K309" i="29" s="1"/>
  <c r="N309" i="29" s="1"/>
  <c r="J310" i="29"/>
  <c r="J311" i="29"/>
  <c r="K311" i="29" s="1"/>
  <c r="J312" i="29"/>
  <c r="J313" i="29"/>
  <c r="K313" i="29" s="1"/>
  <c r="N313" i="29" s="1"/>
  <c r="J314" i="29"/>
  <c r="J315" i="29"/>
  <c r="K315" i="29" s="1"/>
  <c r="N315" i="29" s="1"/>
  <c r="J316" i="29"/>
  <c r="J317" i="29"/>
  <c r="K317" i="29" s="1"/>
  <c r="N317" i="29" s="1"/>
  <c r="J318" i="29"/>
  <c r="J319" i="29"/>
  <c r="K319" i="29" s="1"/>
  <c r="J320" i="29"/>
  <c r="J321" i="29"/>
  <c r="K321" i="29" s="1"/>
  <c r="J322" i="29"/>
  <c r="J323" i="29"/>
  <c r="J324" i="29"/>
  <c r="J325" i="29"/>
  <c r="K325" i="29" s="1"/>
  <c r="N325" i="29" s="1"/>
  <c r="J326" i="29"/>
  <c r="K326" i="29" s="1"/>
  <c r="J327" i="29"/>
  <c r="K327" i="29" s="1"/>
  <c r="J328" i="29"/>
  <c r="J329" i="29"/>
  <c r="K329" i="29" s="1"/>
  <c r="N329" i="29" s="1"/>
  <c r="J330" i="29"/>
  <c r="J331" i="29"/>
  <c r="K331" i="29" s="1"/>
  <c r="J332" i="29"/>
  <c r="J333" i="29"/>
  <c r="K333" i="29" s="1"/>
  <c r="N333" i="29" s="1"/>
  <c r="J334" i="29"/>
  <c r="K334" i="29" s="1"/>
  <c r="N334" i="29" s="1"/>
  <c r="J335" i="29"/>
  <c r="K335" i="29" s="1"/>
  <c r="N335" i="29" s="1"/>
  <c r="J336" i="29"/>
  <c r="J337" i="29"/>
  <c r="K337" i="29" s="1"/>
  <c r="N337" i="29" s="1"/>
  <c r="J338" i="29"/>
  <c r="J339" i="29"/>
  <c r="K339" i="29" s="1"/>
  <c r="N339" i="29" s="1"/>
  <c r="J340" i="29"/>
  <c r="J341" i="29"/>
  <c r="K341" i="29" s="1"/>
  <c r="N341" i="29" s="1"/>
  <c r="J342" i="29"/>
  <c r="K342" i="29" s="1"/>
  <c r="N342" i="29" s="1"/>
  <c r="J343" i="29"/>
  <c r="K343" i="29" s="1"/>
  <c r="N343" i="29" s="1"/>
  <c r="J344" i="29"/>
  <c r="J345" i="29"/>
  <c r="K345" i="29" s="1"/>
  <c r="J346" i="29"/>
  <c r="J347" i="29"/>
  <c r="K347" i="29" s="1"/>
  <c r="J348" i="29"/>
  <c r="J349" i="29"/>
  <c r="K349" i="29" s="1"/>
  <c r="N349" i="29" s="1"/>
  <c r="J350" i="29"/>
  <c r="J351" i="29"/>
  <c r="K351" i="29" s="1"/>
  <c r="N351" i="29" s="1"/>
  <c r="J352" i="29"/>
  <c r="J353" i="29"/>
  <c r="K353" i="29" s="1"/>
  <c r="J354" i="29"/>
  <c r="J355" i="29"/>
  <c r="K355" i="29" s="1"/>
  <c r="J356" i="29"/>
  <c r="J357" i="29"/>
  <c r="K357" i="29" s="1"/>
  <c r="N357" i="29" s="1"/>
  <c r="J358" i="29"/>
  <c r="J359" i="29"/>
  <c r="K359" i="29" s="1"/>
  <c r="J360" i="29"/>
  <c r="J361" i="29"/>
  <c r="K361" i="29" s="1"/>
  <c r="J362" i="29"/>
  <c r="J363" i="29"/>
  <c r="K363" i="29" s="1"/>
  <c r="J364" i="29"/>
  <c r="J365" i="29"/>
  <c r="K365" i="29" s="1"/>
  <c r="J366" i="29"/>
  <c r="J367" i="29"/>
  <c r="K367" i="29" s="1"/>
  <c r="J368" i="29"/>
  <c r="J369" i="29"/>
  <c r="K369" i="29" s="1"/>
  <c r="J370" i="29"/>
  <c r="K370" i="29" s="1"/>
  <c r="J371" i="29"/>
  <c r="K371" i="29" s="1"/>
  <c r="J372" i="29"/>
  <c r="J373" i="29"/>
  <c r="K373" i="29" s="1"/>
  <c r="N373" i="29" s="1"/>
  <c r="J374" i="29"/>
  <c r="J375" i="29"/>
  <c r="J376" i="29"/>
  <c r="J377" i="29"/>
  <c r="K377" i="29" s="1"/>
  <c r="N377" i="29" s="1"/>
  <c r="J378" i="29"/>
  <c r="J379" i="29"/>
  <c r="K379" i="29" s="1"/>
  <c r="J380" i="29"/>
  <c r="J381" i="29"/>
  <c r="K381" i="29" s="1"/>
  <c r="J382" i="29"/>
  <c r="J383" i="29"/>
  <c r="K383" i="29" s="1"/>
  <c r="J384" i="29"/>
  <c r="J385" i="29"/>
  <c r="K385" i="29" s="1"/>
  <c r="N385" i="29" s="1"/>
  <c r="J386" i="29"/>
  <c r="J387" i="29"/>
  <c r="J388" i="29"/>
  <c r="J389" i="29"/>
  <c r="K389" i="29" s="1"/>
  <c r="J390" i="29"/>
  <c r="K390" i="29" s="1"/>
  <c r="J391" i="29"/>
  <c r="K391" i="29" s="1"/>
  <c r="N391" i="29" s="1"/>
  <c r="J392" i="29"/>
  <c r="J393" i="29"/>
  <c r="K393" i="29" s="1"/>
  <c r="J394" i="29"/>
  <c r="J395" i="29"/>
  <c r="K395" i="29" s="1"/>
  <c r="J396" i="29"/>
  <c r="J397" i="29"/>
  <c r="K397" i="29" s="1"/>
  <c r="J398" i="29"/>
  <c r="K398" i="29" s="1"/>
  <c r="J399" i="29"/>
  <c r="J400" i="29"/>
  <c r="J401" i="29"/>
  <c r="K401" i="29" s="1"/>
  <c r="J402" i="29"/>
  <c r="J403" i="29"/>
  <c r="K403" i="29" s="1"/>
  <c r="N403" i="29" s="1"/>
  <c r="J404" i="29"/>
  <c r="J405" i="29"/>
  <c r="K405" i="29" s="1"/>
  <c r="N405" i="29" s="1"/>
  <c r="J406" i="29"/>
  <c r="J407" i="29"/>
  <c r="J408" i="29"/>
  <c r="J409" i="29"/>
  <c r="K409" i="29" s="1"/>
  <c r="N409" i="29" s="1"/>
  <c r="J410" i="29"/>
  <c r="K410" i="29" s="1"/>
  <c r="J411" i="29"/>
  <c r="J412" i="29"/>
  <c r="J413" i="29"/>
  <c r="K413" i="29" s="1"/>
  <c r="N413" i="29" s="1"/>
  <c r="J414" i="29"/>
  <c r="J415" i="29"/>
  <c r="K415" i="29" s="1"/>
  <c r="N415" i="29" s="1"/>
  <c r="J416" i="29"/>
  <c r="J417" i="29"/>
  <c r="K417" i="29" s="1"/>
  <c r="N417" i="29" s="1"/>
  <c r="J418" i="29"/>
  <c r="J419" i="29"/>
  <c r="K419" i="29" s="1"/>
  <c r="N419" i="29" s="1"/>
  <c r="J420" i="29"/>
  <c r="J421" i="29"/>
  <c r="K421" i="29" s="1"/>
  <c r="N421" i="29" s="1"/>
  <c r="J422" i="29"/>
  <c r="K422" i="29" s="1"/>
  <c r="N422" i="29" s="1"/>
  <c r="J423" i="29"/>
  <c r="J424" i="29"/>
  <c r="J425" i="29"/>
  <c r="K425" i="29" s="1"/>
  <c r="N425" i="29" s="1"/>
  <c r="J426" i="29"/>
  <c r="J427" i="29"/>
  <c r="K427" i="29" s="1"/>
  <c r="N427" i="29" s="1"/>
  <c r="J428" i="29"/>
  <c r="J429" i="29"/>
  <c r="K429" i="29" s="1"/>
  <c r="N429" i="29" s="1"/>
  <c r="J430" i="29"/>
  <c r="J431" i="29"/>
  <c r="K431" i="29" s="1"/>
  <c r="N431" i="29" s="1"/>
  <c r="J432" i="29"/>
  <c r="J433" i="29"/>
  <c r="K433" i="29" s="1"/>
  <c r="N433" i="29" s="1"/>
  <c r="J434" i="29"/>
  <c r="J435" i="29"/>
  <c r="K435" i="29" s="1"/>
  <c r="N435" i="29" s="1"/>
  <c r="J436" i="29"/>
  <c r="J437" i="29"/>
  <c r="K437" i="29" s="1"/>
  <c r="N437" i="29" s="1"/>
  <c r="J438" i="29"/>
  <c r="J439" i="29"/>
  <c r="K439" i="29" s="1"/>
  <c r="N439" i="29" s="1"/>
  <c r="J440" i="29"/>
  <c r="J441" i="29"/>
  <c r="K441" i="29" s="1"/>
  <c r="J442" i="29"/>
  <c r="J443" i="29"/>
  <c r="J444" i="29"/>
  <c r="J445" i="29"/>
  <c r="K445" i="29" s="1"/>
  <c r="N445" i="29" s="1"/>
  <c r="J446" i="29"/>
  <c r="J447" i="29"/>
  <c r="K447" i="29" s="1"/>
  <c r="J448" i="29"/>
  <c r="J449" i="29"/>
  <c r="K449" i="29" s="1"/>
  <c r="N449" i="29" s="1"/>
  <c r="J450" i="29"/>
  <c r="K450" i="29" s="1"/>
  <c r="J451" i="29"/>
  <c r="K451" i="29" s="1"/>
  <c r="N451" i="29" s="1"/>
  <c r="J452" i="29"/>
  <c r="J453" i="29"/>
  <c r="K453" i="29" s="1"/>
  <c r="J454" i="29"/>
  <c r="J455" i="29"/>
  <c r="K455" i="29" s="1"/>
  <c r="N455" i="29" s="1"/>
  <c r="J456" i="29"/>
  <c r="J457" i="29"/>
  <c r="K457" i="29" s="1"/>
  <c r="J458" i="29"/>
  <c r="J459" i="29"/>
  <c r="J460" i="29"/>
  <c r="J461" i="29"/>
  <c r="K461" i="29" s="1"/>
  <c r="N461" i="29" s="1"/>
  <c r="J462" i="29"/>
  <c r="K462" i="29" s="1"/>
  <c r="N462" i="29" s="1"/>
  <c r="J463" i="29"/>
  <c r="J464" i="29"/>
  <c r="J465" i="29"/>
  <c r="K465" i="29" s="1"/>
  <c r="J466" i="29"/>
  <c r="J467" i="29"/>
  <c r="K467" i="29" s="1"/>
  <c r="J468" i="29"/>
  <c r="J469" i="29"/>
  <c r="K469" i="29" s="1"/>
  <c r="J470" i="29"/>
  <c r="J471" i="29"/>
  <c r="K471" i="29" s="1"/>
  <c r="N471" i="29" s="1"/>
  <c r="J472" i="29"/>
  <c r="J473" i="29"/>
  <c r="K473" i="29" s="1"/>
  <c r="N473" i="29" s="1"/>
  <c r="J474" i="29"/>
  <c r="K474" i="29" s="1"/>
  <c r="N474" i="29" s="1"/>
  <c r="J475" i="29"/>
  <c r="K475" i="29" s="1"/>
  <c r="J476" i="29"/>
  <c r="J477" i="29"/>
  <c r="K477" i="29" s="1"/>
  <c r="J478" i="29"/>
  <c r="J479" i="29"/>
  <c r="K479" i="29" s="1"/>
  <c r="J480" i="29"/>
  <c r="J481" i="29"/>
  <c r="K481" i="29" s="1"/>
  <c r="J482" i="29"/>
  <c r="J483" i="29"/>
  <c r="K483" i="29" s="1"/>
  <c r="N483" i="29" s="1"/>
  <c r="J484" i="29"/>
  <c r="J485" i="29"/>
  <c r="K485" i="29" s="1"/>
  <c r="N485" i="29" s="1"/>
  <c r="J486" i="29"/>
  <c r="K486" i="29" s="1"/>
  <c r="J487" i="29"/>
  <c r="K487" i="29" s="1"/>
  <c r="J488" i="29"/>
  <c r="J489" i="29"/>
  <c r="K489" i="29" s="1"/>
  <c r="N489" i="29" s="1"/>
  <c r="J490" i="29"/>
  <c r="J491" i="29"/>
  <c r="K491" i="29" s="1"/>
  <c r="N491" i="29" s="1"/>
  <c r="J492" i="29"/>
  <c r="J493" i="29"/>
  <c r="K493" i="29" s="1"/>
  <c r="N493" i="29" s="1"/>
  <c r="J494" i="29"/>
  <c r="J495" i="29"/>
  <c r="J496" i="29"/>
  <c r="J497" i="29"/>
  <c r="K497" i="29" s="1"/>
  <c r="N497" i="29" s="1"/>
  <c r="J498" i="29"/>
  <c r="J499" i="29"/>
  <c r="K499" i="29" s="1"/>
  <c r="N499" i="29" s="1"/>
  <c r="J500" i="29"/>
  <c r="J501" i="29"/>
  <c r="K501" i="29" s="1"/>
  <c r="N501" i="29" s="1"/>
  <c r="J502" i="29"/>
  <c r="J503" i="29"/>
  <c r="K503" i="29" s="1"/>
  <c r="N503" i="29" s="1"/>
  <c r="J504" i="29"/>
  <c r="J505" i="29"/>
  <c r="K505" i="29" s="1"/>
  <c r="N505" i="29" s="1"/>
  <c r="J506" i="29"/>
  <c r="J507" i="29"/>
  <c r="K507" i="29" s="1"/>
  <c r="J508" i="29"/>
  <c r="J509" i="29"/>
  <c r="K509" i="29" s="1"/>
  <c r="J510" i="29"/>
  <c r="J511" i="29"/>
  <c r="J512" i="29"/>
  <c r="J513" i="29"/>
  <c r="K513" i="29" s="1"/>
  <c r="N513" i="29" s="1"/>
  <c r="J514" i="29"/>
  <c r="J515" i="29"/>
  <c r="K515" i="29" s="1"/>
  <c r="J516" i="29"/>
  <c r="J517" i="29"/>
  <c r="K517" i="29" s="1"/>
  <c r="N517" i="29" s="1"/>
  <c r="J518" i="29"/>
  <c r="J519" i="29"/>
  <c r="K519" i="29" s="1"/>
  <c r="J520" i="29"/>
  <c r="J521" i="29"/>
  <c r="K521" i="29" s="1"/>
  <c r="N521" i="29" s="1"/>
  <c r="J522" i="29"/>
  <c r="J523" i="29"/>
  <c r="J524" i="29"/>
  <c r="J525" i="29"/>
  <c r="K525" i="29" s="1"/>
  <c r="N525" i="29" s="1"/>
  <c r="J526" i="29"/>
  <c r="J527" i="29"/>
  <c r="J528" i="29"/>
  <c r="J529" i="29"/>
  <c r="K529" i="29" s="1"/>
  <c r="N529" i="29" s="1"/>
  <c r="J530" i="29"/>
  <c r="J531" i="29"/>
  <c r="K531" i="29" s="1"/>
  <c r="N531" i="29" s="1"/>
  <c r="J532" i="29"/>
  <c r="J533" i="29"/>
  <c r="K533" i="29" s="1"/>
  <c r="J534" i="29"/>
  <c r="J535" i="29"/>
  <c r="J536" i="29"/>
  <c r="J537" i="29"/>
  <c r="K537" i="29" s="1"/>
  <c r="J538" i="29"/>
  <c r="J539" i="29"/>
  <c r="J540" i="29"/>
  <c r="J541" i="29"/>
  <c r="K541" i="29" s="1"/>
  <c r="J542" i="29"/>
  <c r="J543" i="29"/>
  <c r="K543" i="29" s="1"/>
  <c r="N543" i="29" s="1"/>
  <c r="J544" i="29"/>
  <c r="J545" i="29"/>
  <c r="K545" i="29" s="1"/>
  <c r="N545" i="29" s="1"/>
  <c r="J546" i="29"/>
  <c r="J547" i="29"/>
  <c r="K547" i="29" s="1"/>
  <c r="N547" i="29" s="1"/>
  <c r="J548" i="29"/>
  <c r="J549" i="29"/>
  <c r="K549" i="29" s="1"/>
  <c r="N549" i="29" s="1"/>
  <c r="J550" i="29"/>
  <c r="J551" i="29"/>
  <c r="J552" i="29"/>
  <c r="J553" i="29"/>
  <c r="K553" i="29" s="1"/>
  <c r="N553" i="29" s="1"/>
  <c r="J554" i="29"/>
  <c r="J555" i="29"/>
  <c r="K555" i="29" s="1"/>
  <c r="N555" i="29" s="1"/>
  <c r="J556" i="29"/>
  <c r="J557" i="29"/>
  <c r="K557" i="29" s="1"/>
  <c r="N557" i="29" s="1"/>
  <c r="J558" i="29"/>
  <c r="J559" i="29"/>
  <c r="K559" i="29" s="1"/>
  <c r="J560" i="29"/>
  <c r="J561" i="29"/>
  <c r="K561" i="29" s="1"/>
  <c r="J562" i="29"/>
  <c r="J563" i="29"/>
  <c r="K563" i="29" s="1"/>
  <c r="N563" i="29" s="1"/>
  <c r="J564" i="29"/>
  <c r="J565" i="29"/>
  <c r="K565" i="29" s="1"/>
  <c r="N565" i="29" s="1"/>
  <c r="J566" i="29"/>
  <c r="J567" i="29"/>
  <c r="K567" i="29" s="1"/>
  <c r="N567" i="29" s="1"/>
  <c r="J568" i="29"/>
  <c r="J569" i="29"/>
  <c r="K569" i="29" s="1"/>
  <c r="N569" i="29" s="1"/>
  <c r="J570" i="29"/>
  <c r="J571" i="29"/>
  <c r="J572" i="29"/>
  <c r="J573" i="29"/>
  <c r="K573" i="29" s="1"/>
  <c r="N573" i="29" s="1"/>
  <c r="J574" i="29"/>
  <c r="J575" i="29"/>
  <c r="K575" i="29" s="1"/>
  <c r="J576" i="29"/>
  <c r="J577" i="29"/>
  <c r="K577" i="29" s="1"/>
  <c r="J578" i="29"/>
  <c r="J579" i="29"/>
  <c r="K579" i="29" s="1"/>
  <c r="N579" i="29" s="1"/>
  <c r="J580" i="29"/>
  <c r="J581" i="29"/>
  <c r="K581" i="29" s="1"/>
  <c r="N581" i="29" s="1"/>
  <c r="J582" i="29"/>
  <c r="J583" i="29"/>
  <c r="J584" i="29"/>
  <c r="J585" i="29"/>
  <c r="K585" i="29" s="1"/>
  <c r="N585" i="29" s="1"/>
  <c r="J586" i="29"/>
  <c r="J587" i="29"/>
  <c r="K587" i="29" s="1"/>
  <c r="N587" i="29" s="1"/>
  <c r="J588" i="29"/>
  <c r="J589" i="29"/>
  <c r="K589" i="29" s="1"/>
  <c r="N589" i="29" s="1"/>
  <c r="J590" i="29"/>
  <c r="J591" i="29"/>
  <c r="J592" i="29"/>
  <c r="J593" i="29"/>
  <c r="K593" i="29" s="1"/>
  <c r="N593" i="29" s="1"/>
  <c r="J594" i="29"/>
  <c r="J595" i="29"/>
  <c r="K595" i="29" s="1"/>
  <c r="J596" i="29"/>
  <c r="J597" i="29"/>
  <c r="K597" i="29" s="1"/>
  <c r="J598" i="29"/>
  <c r="J599" i="29"/>
  <c r="K599" i="29" s="1"/>
  <c r="N599" i="29" s="1"/>
  <c r="J600" i="29"/>
  <c r="J601" i="29"/>
  <c r="K601" i="29" s="1"/>
  <c r="N601" i="29" s="1"/>
  <c r="J602" i="29"/>
  <c r="J603" i="29"/>
  <c r="J604" i="29"/>
  <c r="J605" i="29"/>
  <c r="K605" i="29" s="1"/>
  <c r="N605" i="29" s="1"/>
  <c r="J606" i="29"/>
  <c r="J607" i="29"/>
  <c r="K607" i="29" s="1"/>
  <c r="N607" i="29" s="1"/>
  <c r="J608" i="29"/>
  <c r="J609" i="29"/>
  <c r="K609" i="29" s="1"/>
  <c r="N609" i="29" s="1"/>
  <c r="J610" i="29"/>
  <c r="J611" i="29"/>
  <c r="K611" i="29" s="1"/>
  <c r="N611" i="29" s="1"/>
  <c r="J612" i="29"/>
  <c r="J613" i="29"/>
  <c r="K613" i="29" s="1"/>
  <c r="J614" i="29"/>
  <c r="J615" i="29"/>
  <c r="J616" i="29"/>
  <c r="J617" i="29"/>
  <c r="K617" i="29" s="1"/>
  <c r="N617" i="29" s="1"/>
  <c r="J618" i="29"/>
  <c r="J619" i="29"/>
  <c r="K619" i="29" s="1"/>
  <c r="J620" i="29"/>
  <c r="J621" i="29"/>
  <c r="K621" i="29" s="1"/>
  <c r="N621" i="29" s="1"/>
  <c r="J622" i="29"/>
  <c r="J623" i="29"/>
  <c r="J624" i="29"/>
  <c r="J625" i="29"/>
  <c r="K625" i="29" s="1"/>
  <c r="J626" i="29"/>
  <c r="J627" i="29"/>
  <c r="K627" i="29" s="1"/>
  <c r="J628" i="29"/>
  <c r="J629" i="29"/>
  <c r="K629" i="29" s="1"/>
  <c r="J630" i="29"/>
  <c r="J631" i="29"/>
  <c r="K631" i="29" s="1"/>
  <c r="J632" i="29"/>
  <c r="J633" i="29"/>
  <c r="K633" i="29" s="1"/>
  <c r="N633" i="29" s="1"/>
  <c r="J634" i="29"/>
  <c r="J635" i="29"/>
  <c r="J636" i="29"/>
  <c r="J637" i="29"/>
  <c r="K637" i="29" s="1"/>
  <c r="N637" i="29" s="1"/>
  <c r="J638" i="29"/>
  <c r="J639" i="29"/>
  <c r="K639" i="29" s="1"/>
  <c r="N639" i="29" s="1"/>
  <c r="J640" i="29"/>
  <c r="J641" i="29"/>
  <c r="K641" i="29" s="1"/>
  <c r="N641" i="29" s="1"/>
  <c r="J642" i="29"/>
  <c r="J643" i="29"/>
  <c r="K643" i="29" s="1"/>
  <c r="J644" i="29"/>
  <c r="J645" i="29"/>
  <c r="K645" i="29" s="1"/>
  <c r="N645" i="29" s="1"/>
  <c r="J646" i="29"/>
  <c r="J647" i="29"/>
  <c r="J648" i="29"/>
  <c r="J649" i="29"/>
  <c r="K649" i="29" s="1"/>
  <c r="N649" i="29" s="1"/>
  <c r="J650" i="29"/>
  <c r="J651" i="29"/>
  <c r="K651" i="29" s="1"/>
  <c r="N651" i="29" s="1"/>
  <c r="J652" i="29"/>
  <c r="J653" i="29"/>
  <c r="K653" i="29" s="1"/>
  <c r="N653" i="29" s="1"/>
  <c r="J654" i="29"/>
  <c r="J655" i="29"/>
  <c r="J656" i="29"/>
  <c r="J657" i="29"/>
  <c r="K657" i="29" s="1"/>
  <c r="J658" i="29"/>
  <c r="J659" i="29"/>
  <c r="K659" i="29" s="1"/>
  <c r="N659" i="29" s="1"/>
  <c r="J660" i="29"/>
  <c r="J661" i="29"/>
  <c r="K661" i="29" s="1"/>
  <c r="J662" i="29"/>
  <c r="J663" i="29"/>
  <c r="K663" i="29" s="1"/>
  <c r="N663" i="29" s="1"/>
  <c r="J664" i="29"/>
  <c r="J665" i="29"/>
  <c r="K665" i="29" s="1"/>
  <c r="N665" i="29" s="1"/>
  <c r="J666" i="29"/>
  <c r="J667" i="29"/>
  <c r="J668" i="29"/>
  <c r="J669" i="29"/>
  <c r="K669" i="29" s="1"/>
  <c r="N669" i="29" s="1"/>
  <c r="J670" i="29"/>
  <c r="J671" i="29"/>
  <c r="K671" i="29" s="1"/>
  <c r="N671" i="29" s="1"/>
  <c r="J672" i="29"/>
  <c r="J673" i="29"/>
  <c r="K673" i="29" s="1"/>
  <c r="N673" i="29" s="1"/>
  <c r="J674" i="29"/>
  <c r="J675" i="29"/>
  <c r="K675" i="29" s="1"/>
  <c r="J676" i="29"/>
  <c r="J677" i="29"/>
  <c r="K677" i="29" s="1"/>
  <c r="N677" i="29" s="1"/>
  <c r="J678" i="29"/>
  <c r="J679" i="29"/>
  <c r="J680" i="29"/>
  <c r="J681" i="29"/>
  <c r="K681" i="29" s="1"/>
  <c r="N681" i="29" s="1"/>
  <c r="J682" i="29"/>
  <c r="J683" i="29"/>
  <c r="K683" i="29" s="1"/>
  <c r="N683" i="29" s="1"/>
  <c r="J684" i="29"/>
  <c r="J685" i="29"/>
  <c r="K685" i="29" s="1"/>
  <c r="N685" i="29" s="1"/>
  <c r="J686" i="29"/>
  <c r="J687" i="29"/>
  <c r="J688" i="29"/>
  <c r="J689" i="29"/>
  <c r="K689" i="29" s="1"/>
  <c r="J690" i="29"/>
  <c r="J691" i="29"/>
  <c r="K691" i="29" s="1"/>
  <c r="J692" i="29"/>
  <c r="J693" i="29"/>
  <c r="K693" i="29" s="1"/>
  <c r="J694" i="29"/>
  <c r="J695" i="29"/>
  <c r="K695" i="29" s="1"/>
  <c r="N695" i="29" s="1"/>
  <c r="J696" i="29"/>
  <c r="J697" i="29"/>
  <c r="K697" i="29" s="1"/>
  <c r="J698" i="29"/>
  <c r="J699" i="29"/>
  <c r="J700" i="29"/>
  <c r="J701" i="29"/>
  <c r="K701" i="29" s="1"/>
  <c r="J702" i="29"/>
  <c r="J703" i="29"/>
  <c r="K703" i="29" s="1"/>
  <c r="J704" i="29"/>
  <c r="J705" i="29"/>
  <c r="K705" i="29" s="1"/>
  <c r="J706" i="29"/>
  <c r="J707" i="29"/>
  <c r="K707" i="29" s="1"/>
  <c r="J708" i="29"/>
  <c r="J709" i="29"/>
  <c r="K709" i="29" s="1"/>
  <c r="N709" i="29" s="1"/>
  <c r="J710" i="29"/>
  <c r="J711" i="29"/>
  <c r="J712" i="29"/>
  <c r="J713" i="29"/>
  <c r="K713" i="29" s="1"/>
  <c r="N713" i="29" s="1"/>
  <c r="J714" i="29"/>
  <c r="J715" i="29"/>
  <c r="K715" i="29" s="1"/>
  <c r="N715" i="29" s="1"/>
  <c r="J716" i="29"/>
  <c r="J717" i="29"/>
  <c r="K717" i="29" s="1"/>
  <c r="N717" i="29" s="1"/>
  <c r="J718" i="29"/>
  <c r="J719" i="29"/>
  <c r="J720" i="29"/>
  <c r="J721" i="29"/>
  <c r="K721" i="29" s="1"/>
  <c r="J722" i="29"/>
  <c r="J723" i="29"/>
  <c r="K723" i="29" s="1"/>
  <c r="J724" i="29"/>
  <c r="J725" i="29"/>
  <c r="K725" i="29" s="1"/>
  <c r="N725" i="29" s="1"/>
  <c r="J726" i="29"/>
  <c r="J727" i="29"/>
  <c r="K727" i="29" s="1"/>
  <c r="N727" i="29" s="1"/>
  <c r="J728" i="29"/>
  <c r="J729" i="29"/>
  <c r="K729" i="29" s="1"/>
  <c r="J730" i="29"/>
  <c r="J731" i="29"/>
  <c r="J732" i="29"/>
  <c r="J733" i="29"/>
  <c r="K733" i="29" s="1"/>
  <c r="J734" i="29"/>
  <c r="J735" i="29"/>
  <c r="K735" i="29" s="1"/>
  <c r="J736" i="29"/>
  <c r="J737" i="29"/>
  <c r="K737" i="29" s="1"/>
  <c r="N737" i="29" s="1"/>
  <c r="J738" i="29"/>
  <c r="J739" i="29"/>
  <c r="K739" i="29" s="1"/>
  <c r="N739" i="29" s="1"/>
  <c r="J740" i="29"/>
  <c r="J741" i="29"/>
  <c r="K741" i="29" s="1"/>
  <c r="J742" i="29"/>
  <c r="J743" i="29"/>
  <c r="J744" i="29"/>
  <c r="J745" i="29"/>
  <c r="K745" i="29" s="1"/>
  <c r="N745" i="29" s="1"/>
  <c r="J746" i="29"/>
  <c r="J747" i="29"/>
  <c r="K747" i="29" s="1"/>
  <c r="N747" i="29" s="1"/>
  <c r="J748" i="29"/>
  <c r="J749" i="29"/>
  <c r="K749" i="29" s="1"/>
  <c r="J750" i="29"/>
  <c r="J751" i="29"/>
  <c r="J752" i="29"/>
  <c r="J753" i="29"/>
  <c r="K753" i="29" s="1"/>
  <c r="N753" i="29" s="1"/>
  <c r="J754" i="29"/>
  <c r="J755" i="29"/>
  <c r="K755" i="29" s="1"/>
  <c r="J756" i="29"/>
  <c r="J757" i="29"/>
  <c r="K757" i="29" s="1"/>
  <c r="N757" i="29" s="1"/>
  <c r="J758" i="29"/>
  <c r="J759" i="29"/>
  <c r="K759" i="29" s="1"/>
  <c r="N759" i="29" s="1"/>
  <c r="J760" i="29"/>
  <c r="J761" i="29"/>
  <c r="K761" i="29" s="1"/>
  <c r="N761" i="29" s="1"/>
  <c r="J762" i="29"/>
  <c r="J763" i="29"/>
  <c r="J764" i="29"/>
  <c r="J765" i="29"/>
  <c r="K765" i="29" s="1"/>
  <c r="N765" i="29" s="1"/>
  <c r="J766" i="29"/>
  <c r="J767" i="29"/>
  <c r="K767" i="29" s="1"/>
  <c r="N767" i="29" s="1"/>
  <c r="J768" i="29"/>
  <c r="J769" i="29"/>
  <c r="K769" i="29" s="1"/>
  <c r="N769" i="29" s="1"/>
  <c r="J770" i="29"/>
  <c r="J771" i="29"/>
  <c r="K771" i="29" s="1"/>
  <c r="N771" i="29" s="1"/>
  <c r="J772" i="29"/>
  <c r="J773" i="29"/>
  <c r="K773" i="29" s="1"/>
  <c r="N773" i="29" s="1"/>
  <c r="J774" i="29"/>
  <c r="J775" i="29"/>
  <c r="J776" i="29"/>
  <c r="J777" i="29"/>
  <c r="K777" i="29" s="1"/>
  <c r="N777" i="29" s="1"/>
  <c r="J778" i="29"/>
  <c r="J779" i="29"/>
  <c r="K779" i="29" s="1"/>
  <c r="J780" i="29"/>
  <c r="J781" i="29"/>
  <c r="K781" i="29" s="1"/>
  <c r="J782" i="29"/>
  <c r="J783" i="29"/>
  <c r="J784" i="29"/>
  <c r="J785" i="29"/>
  <c r="K785" i="29" s="1"/>
  <c r="N785" i="29" s="1"/>
  <c r="J786" i="29"/>
  <c r="J787" i="29"/>
  <c r="K787" i="29" s="1"/>
  <c r="N787" i="29" s="1"/>
  <c r="J788" i="29"/>
  <c r="J789" i="29"/>
  <c r="K789" i="29" s="1"/>
  <c r="N789" i="29" s="1"/>
  <c r="J790" i="29"/>
  <c r="J791" i="29"/>
  <c r="K791" i="29" s="1"/>
  <c r="N791" i="29" s="1"/>
  <c r="J792" i="29"/>
  <c r="J793" i="29"/>
  <c r="K793" i="29" s="1"/>
  <c r="N793" i="29" s="1"/>
  <c r="J794" i="29"/>
  <c r="J795" i="29"/>
  <c r="J796" i="29"/>
  <c r="J797" i="29"/>
  <c r="K797" i="29" s="1"/>
  <c r="N797" i="29" s="1"/>
  <c r="J798" i="29"/>
  <c r="J799" i="29"/>
  <c r="K799" i="29" s="1"/>
  <c r="N799" i="29" s="1"/>
  <c r="J800" i="29"/>
  <c r="J801" i="29"/>
  <c r="K801" i="29" s="1"/>
  <c r="N801" i="29" s="1"/>
  <c r="J802" i="29"/>
  <c r="J803" i="29"/>
  <c r="K803" i="29" s="1"/>
  <c r="J804" i="29"/>
  <c r="J805" i="29"/>
  <c r="K805" i="29" s="1"/>
  <c r="J806" i="29"/>
  <c r="J807" i="29"/>
  <c r="J808" i="29"/>
  <c r="J809" i="29"/>
  <c r="K809" i="29" s="1"/>
  <c r="N809" i="29" s="1"/>
  <c r="J810" i="29"/>
  <c r="J811" i="29"/>
  <c r="K811" i="29" s="1"/>
  <c r="J812" i="29"/>
  <c r="J813" i="29"/>
  <c r="K813" i="29" s="1"/>
  <c r="J814" i="29"/>
  <c r="J815" i="29"/>
  <c r="J816" i="29"/>
  <c r="J817" i="29"/>
  <c r="K817" i="29" s="1"/>
  <c r="N817" i="29" s="1"/>
  <c r="J818" i="29"/>
  <c r="J819" i="29"/>
  <c r="K819" i="29" s="1"/>
  <c r="N819" i="29" s="1"/>
  <c r="J820" i="29"/>
  <c r="J821" i="29"/>
  <c r="K821" i="29" s="1"/>
  <c r="N821" i="29" s="1"/>
  <c r="J822" i="29"/>
  <c r="J823" i="29"/>
  <c r="K823" i="29" s="1"/>
  <c r="N823" i="29" s="1"/>
  <c r="J824" i="29"/>
  <c r="J825" i="29"/>
  <c r="K825" i="29" s="1"/>
  <c r="N825" i="29" s="1"/>
  <c r="J826" i="29"/>
  <c r="J827" i="29"/>
  <c r="J828" i="29"/>
  <c r="J829" i="29"/>
  <c r="K829" i="29" s="1"/>
  <c r="J830" i="29"/>
  <c r="J831" i="29"/>
  <c r="K831" i="29" s="1"/>
  <c r="J832" i="29"/>
  <c r="J833" i="29"/>
  <c r="K833" i="29" s="1"/>
  <c r="J834" i="29"/>
  <c r="J835" i="29"/>
  <c r="K835" i="29" s="1"/>
  <c r="N835" i="29" s="1"/>
  <c r="J836" i="29"/>
  <c r="J837" i="29"/>
  <c r="K837" i="29" s="1"/>
  <c r="N837" i="29" s="1"/>
  <c r="J838" i="29"/>
  <c r="J839" i="29"/>
  <c r="J840" i="29"/>
  <c r="J841" i="29"/>
  <c r="K841" i="29" s="1"/>
  <c r="N841" i="29" s="1"/>
  <c r="J842" i="29"/>
  <c r="J843" i="29"/>
  <c r="K843" i="29" s="1"/>
  <c r="N843" i="29" s="1"/>
  <c r="J844" i="29"/>
  <c r="J845" i="29"/>
  <c r="K845" i="29" s="1"/>
  <c r="J846" i="29"/>
  <c r="J847" i="29"/>
  <c r="J848" i="29"/>
  <c r="J849" i="29"/>
  <c r="K849" i="29" s="1"/>
  <c r="J850" i="29"/>
  <c r="J851" i="29"/>
  <c r="K851" i="29" s="1"/>
  <c r="J852" i="29"/>
  <c r="J853" i="29"/>
  <c r="K853" i="29" s="1"/>
  <c r="N853" i="29" s="1"/>
  <c r="J854" i="29"/>
  <c r="J855" i="29"/>
  <c r="K855" i="29" s="1"/>
  <c r="N855" i="29" s="1"/>
  <c r="J856" i="29"/>
  <c r="J857" i="29"/>
  <c r="K857" i="29" s="1"/>
  <c r="J858" i="29"/>
  <c r="J859" i="29"/>
  <c r="J860" i="29"/>
  <c r="J861" i="29"/>
  <c r="K861" i="29" s="1"/>
  <c r="J862" i="29"/>
  <c r="J863" i="29"/>
  <c r="K863" i="29" s="1"/>
  <c r="N863" i="29" s="1"/>
  <c r="J864" i="29"/>
  <c r="J865" i="29"/>
  <c r="K865" i="29" s="1"/>
  <c r="J866" i="29"/>
  <c r="J867" i="29"/>
  <c r="K867" i="29" s="1"/>
  <c r="J868" i="29"/>
  <c r="J869" i="29"/>
  <c r="K869" i="29" s="1"/>
  <c r="J870" i="29"/>
  <c r="J871" i="29"/>
  <c r="J872" i="29"/>
  <c r="J873" i="29"/>
  <c r="K873" i="29" s="1"/>
  <c r="N873" i="29" s="1"/>
  <c r="J874" i="29"/>
  <c r="J875" i="29"/>
  <c r="K875" i="29" s="1"/>
  <c r="J876" i="29"/>
  <c r="J877" i="29"/>
  <c r="K877" i="29" s="1"/>
  <c r="N877" i="29" s="1"/>
  <c r="J878" i="29"/>
  <c r="J879" i="29"/>
  <c r="J880" i="29"/>
  <c r="J881" i="29"/>
  <c r="K881" i="29" s="1"/>
  <c r="J882" i="29"/>
  <c r="J883" i="29"/>
  <c r="K883" i="29" s="1"/>
  <c r="N883" i="29" s="1"/>
  <c r="J884" i="29"/>
  <c r="J885" i="29"/>
  <c r="K885" i="29" s="1"/>
  <c r="J886" i="29"/>
  <c r="J887" i="29"/>
  <c r="K887" i="29" s="1"/>
  <c r="N887" i="29" s="1"/>
  <c r="J888" i="29"/>
  <c r="J889" i="29"/>
  <c r="K889" i="29" s="1"/>
  <c r="J890" i="29"/>
  <c r="J891" i="29"/>
  <c r="J892" i="29"/>
  <c r="J893" i="29"/>
  <c r="K893" i="29" s="1"/>
  <c r="J894" i="29"/>
  <c r="J895" i="29"/>
  <c r="K895" i="29" s="1"/>
  <c r="N895" i="29" s="1"/>
  <c r="J896" i="29"/>
  <c r="J897" i="29"/>
  <c r="K897" i="29" s="1"/>
  <c r="J898" i="29"/>
  <c r="J899" i="29"/>
  <c r="K899" i="29" s="1"/>
  <c r="N899" i="29" s="1"/>
  <c r="J900" i="29"/>
  <c r="J901" i="29"/>
  <c r="K901" i="29" s="1"/>
  <c r="N901" i="29" s="1"/>
  <c r="J902" i="29"/>
  <c r="J903" i="29"/>
  <c r="J904" i="29"/>
  <c r="J905" i="29"/>
  <c r="K905" i="29" s="1"/>
  <c r="N905" i="29" s="1"/>
  <c r="J906" i="29"/>
  <c r="J907" i="29"/>
  <c r="K907" i="29" s="1"/>
  <c r="N907" i="29" s="1"/>
  <c r="J908" i="29"/>
  <c r="J909" i="29"/>
  <c r="K909" i="29" s="1"/>
  <c r="N909" i="29" s="1"/>
  <c r="J910" i="29"/>
  <c r="J911" i="29"/>
  <c r="J912" i="29"/>
  <c r="J913" i="29"/>
  <c r="K913" i="29" s="1"/>
  <c r="J914" i="29"/>
  <c r="J915" i="29"/>
  <c r="K915" i="29" s="1"/>
  <c r="J916" i="29"/>
  <c r="J917" i="29"/>
  <c r="K917" i="29" s="1"/>
  <c r="N917" i="29" s="1"/>
  <c r="J918" i="29"/>
  <c r="J919" i="29"/>
  <c r="K919" i="29" s="1"/>
  <c r="J920" i="29"/>
  <c r="J921" i="29"/>
  <c r="K921" i="29" s="1"/>
  <c r="J922" i="29"/>
  <c r="J923" i="29"/>
  <c r="J924" i="29"/>
  <c r="J925" i="29"/>
  <c r="K925" i="29" s="1"/>
  <c r="N925" i="29" s="1"/>
  <c r="J926" i="29"/>
  <c r="J927" i="29"/>
  <c r="K927" i="29" s="1"/>
  <c r="N927" i="29" s="1"/>
  <c r="J928" i="29"/>
  <c r="J929" i="29"/>
  <c r="K929" i="29" s="1"/>
  <c r="J930" i="29"/>
  <c r="J931" i="29"/>
  <c r="K931" i="29" s="1"/>
  <c r="N931" i="29" s="1"/>
  <c r="J932" i="29"/>
  <c r="J933" i="29"/>
  <c r="K933" i="29" s="1"/>
  <c r="N933" i="29" s="1"/>
  <c r="J934" i="29"/>
  <c r="J935" i="29"/>
  <c r="J936" i="29"/>
  <c r="J937" i="29"/>
  <c r="K937" i="29" s="1"/>
  <c r="N937" i="29" s="1"/>
  <c r="J938" i="29"/>
  <c r="J939" i="29"/>
  <c r="K939" i="29" s="1"/>
  <c r="N939" i="29" s="1"/>
  <c r="J940" i="29"/>
  <c r="J941" i="29"/>
  <c r="K941" i="29" s="1"/>
  <c r="J942" i="29"/>
  <c r="J943" i="29"/>
  <c r="J944" i="29"/>
  <c r="J945" i="29"/>
  <c r="K945" i="29" s="1"/>
  <c r="N945" i="29" s="1"/>
  <c r="J946" i="29"/>
  <c r="J947" i="29"/>
  <c r="K947" i="29" s="1"/>
  <c r="N947" i="29" s="1"/>
  <c r="J948" i="29"/>
  <c r="J949" i="29"/>
  <c r="K949" i="29" s="1"/>
  <c r="N949" i="29" s="1"/>
  <c r="J950" i="29"/>
  <c r="J951" i="29"/>
  <c r="K951" i="29" s="1"/>
  <c r="N951" i="29" s="1"/>
  <c r="J952" i="29"/>
  <c r="J953" i="29"/>
  <c r="K953" i="29" s="1"/>
  <c r="N953" i="29" s="1"/>
  <c r="J954" i="29"/>
  <c r="J955" i="29"/>
  <c r="J956" i="29"/>
  <c r="J957" i="29"/>
  <c r="K957" i="29" s="1"/>
  <c r="N957" i="29" s="1"/>
  <c r="J958" i="29"/>
  <c r="J959" i="29"/>
  <c r="K959" i="29" s="1"/>
  <c r="N959" i="29" s="1"/>
  <c r="J960" i="29"/>
  <c r="J961" i="29"/>
  <c r="K961" i="29" s="1"/>
  <c r="N961" i="29" s="1"/>
  <c r="J962" i="29"/>
  <c r="J963" i="29"/>
  <c r="K963" i="29" s="1"/>
  <c r="N963" i="29" s="1"/>
  <c r="J964" i="29"/>
  <c r="J965" i="29"/>
  <c r="K965" i="29" s="1"/>
  <c r="N965" i="29" s="1"/>
  <c r="J966" i="29"/>
  <c r="J967" i="29"/>
  <c r="J968" i="29"/>
  <c r="J969" i="29"/>
  <c r="K969" i="29" s="1"/>
  <c r="N969" i="29" s="1"/>
  <c r="J970" i="29"/>
  <c r="J971" i="29"/>
  <c r="K971" i="29" s="1"/>
  <c r="N971" i="29" s="1"/>
  <c r="J972" i="29"/>
  <c r="J973" i="29"/>
  <c r="K973" i="29" s="1"/>
  <c r="N973" i="29" s="1"/>
  <c r="J974" i="29"/>
  <c r="J975" i="29"/>
  <c r="J976" i="29"/>
  <c r="J977" i="29"/>
  <c r="K977" i="29" s="1"/>
  <c r="N977" i="29" s="1"/>
  <c r="J978" i="29"/>
  <c r="J979" i="29"/>
  <c r="K979" i="29" s="1"/>
  <c r="N979" i="29" s="1"/>
  <c r="J980" i="29"/>
  <c r="J981" i="29"/>
  <c r="K981" i="29" s="1"/>
  <c r="N981" i="29" s="1"/>
  <c r="J982" i="29"/>
  <c r="J983" i="29"/>
  <c r="K983" i="29" s="1"/>
  <c r="N983" i="29" s="1"/>
  <c r="J984" i="29"/>
  <c r="J985" i="29"/>
  <c r="K985" i="29" s="1"/>
  <c r="N985" i="29" s="1"/>
  <c r="J986" i="29"/>
  <c r="J987" i="29"/>
  <c r="J988" i="29"/>
  <c r="J989" i="29"/>
  <c r="K989" i="29" s="1"/>
  <c r="N989" i="29" s="1"/>
  <c r="J990" i="29"/>
  <c r="J991" i="29"/>
  <c r="K991" i="29" s="1"/>
  <c r="N991" i="29" s="1"/>
  <c r="J992" i="29"/>
  <c r="J993" i="29"/>
  <c r="K993" i="29" s="1"/>
  <c r="N993" i="29" s="1"/>
  <c r="J994" i="29"/>
  <c r="J995" i="29"/>
  <c r="K995" i="29" s="1"/>
  <c r="N995" i="29" s="1"/>
  <c r="J996" i="29"/>
  <c r="J997" i="29"/>
  <c r="K997" i="29" s="1"/>
  <c r="N997" i="29" s="1"/>
  <c r="J998" i="29"/>
  <c r="J999" i="29"/>
  <c r="J1000" i="29"/>
  <c r="J1001" i="29"/>
  <c r="K1001" i="29" s="1"/>
  <c r="N1001" i="29" s="1"/>
  <c r="J1002" i="29"/>
  <c r="J1003" i="29"/>
  <c r="K1003" i="29" s="1"/>
  <c r="N1003" i="29" s="1"/>
  <c r="J1004" i="29"/>
  <c r="J1005" i="29"/>
  <c r="K1005" i="29" s="1"/>
  <c r="J1006" i="29"/>
  <c r="J1007" i="29"/>
  <c r="J1008" i="29"/>
  <c r="J1009" i="29"/>
  <c r="K1009" i="29" s="1"/>
  <c r="J1010" i="29"/>
  <c r="J1011" i="29"/>
  <c r="K1011" i="29" s="1"/>
  <c r="N1011" i="29" s="1"/>
  <c r="J1012" i="29"/>
  <c r="J1013" i="29"/>
  <c r="K1013" i="29" s="1"/>
  <c r="N1013" i="29" s="1"/>
  <c r="J1014" i="29"/>
  <c r="J1015" i="29"/>
  <c r="K1015" i="29" s="1"/>
  <c r="N1015" i="29" s="1"/>
  <c r="J1016" i="29"/>
  <c r="J1017" i="29"/>
  <c r="K1017" i="29" s="1"/>
  <c r="J1018" i="29"/>
  <c r="J1019" i="29"/>
  <c r="J1020" i="29"/>
  <c r="J1021" i="29"/>
  <c r="K1021" i="29" s="1"/>
  <c r="N1021" i="29" s="1"/>
  <c r="J1022" i="29"/>
  <c r="J1023" i="29"/>
  <c r="K1023" i="29" s="1"/>
  <c r="N1023" i="29" s="1"/>
  <c r="J1024" i="29"/>
  <c r="J1025" i="29"/>
  <c r="K1025" i="29" s="1"/>
  <c r="N1025" i="29" s="1"/>
  <c r="J1026" i="29"/>
  <c r="J1027" i="29"/>
  <c r="K1027" i="29" s="1"/>
  <c r="N1027" i="29" s="1"/>
  <c r="J1028" i="29"/>
  <c r="J1029" i="29"/>
  <c r="K1029" i="29" s="1"/>
  <c r="N1029" i="29" s="1"/>
  <c r="J1030" i="29"/>
  <c r="J1031" i="29"/>
  <c r="J1032" i="29"/>
  <c r="J1033" i="29"/>
  <c r="K1033" i="29" s="1"/>
  <c r="N1033" i="29" s="1"/>
  <c r="J1034" i="29"/>
  <c r="J1035" i="29"/>
  <c r="K1035" i="29" s="1"/>
  <c r="J1036" i="29"/>
  <c r="J1037" i="29"/>
  <c r="K1037" i="29" s="1"/>
  <c r="N1037" i="29" s="1"/>
  <c r="J1038" i="29"/>
  <c r="J1039" i="29"/>
  <c r="J1040" i="29"/>
  <c r="J1041" i="29"/>
  <c r="K1041" i="29" s="1"/>
  <c r="N1041" i="29" s="1"/>
  <c r="J1042" i="29"/>
  <c r="J1043" i="29"/>
  <c r="K1043" i="29" s="1"/>
  <c r="N1043" i="29" s="1"/>
  <c r="J1044" i="29"/>
  <c r="J1045" i="29"/>
  <c r="K1045" i="29" s="1"/>
  <c r="N1045" i="29" s="1"/>
  <c r="J1046" i="29"/>
  <c r="J1047" i="29"/>
  <c r="K1047" i="29" s="1"/>
  <c r="N1047" i="29" s="1"/>
  <c r="J1048" i="29"/>
  <c r="J1049" i="29"/>
  <c r="K1049" i="29" s="1"/>
  <c r="N1049" i="29" s="1"/>
  <c r="J1050" i="29"/>
  <c r="J1051" i="29"/>
  <c r="J1052" i="29"/>
  <c r="J1053" i="29"/>
  <c r="K1053" i="29" s="1"/>
  <c r="N1053" i="29" s="1"/>
  <c r="J1054" i="29"/>
  <c r="J1055" i="29"/>
  <c r="K1055" i="29" s="1"/>
  <c r="J1056" i="29"/>
  <c r="J1057" i="29"/>
  <c r="K1057" i="29" s="1"/>
  <c r="J1058" i="29"/>
  <c r="J1059" i="29"/>
  <c r="K1059" i="29" s="1"/>
  <c r="N1059" i="29" s="1"/>
  <c r="J1060" i="29"/>
  <c r="J1061" i="29"/>
  <c r="K1061" i="29" s="1"/>
  <c r="N1061" i="29" s="1"/>
  <c r="J1062" i="29"/>
  <c r="J1063" i="29"/>
  <c r="J1064" i="29"/>
  <c r="J1065" i="29"/>
  <c r="K1065" i="29" s="1"/>
  <c r="N1065" i="29" s="1"/>
  <c r="J1066" i="29"/>
  <c r="J1067" i="29"/>
  <c r="K1067" i="29" s="1"/>
  <c r="N1067" i="29" s="1"/>
  <c r="J1068" i="29"/>
  <c r="J1069" i="29"/>
  <c r="K1069" i="29" s="1"/>
  <c r="N1069" i="29" s="1"/>
  <c r="J1070" i="29"/>
  <c r="J1071" i="29"/>
  <c r="J1072" i="29"/>
  <c r="J1073" i="29"/>
  <c r="K1073" i="29" s="1"/>
  <c r="J1074" i="29"/>
  <c r="J1075" i="29"/>
  <c r="K1075" i="29" s="1"/>
  <c r="N1075" i="29" s="1"/>
  <c r="J1076" i="29"/>
  <c r="J1077" i="29"/>
  <c r="K1077" i="29" s="1"/>
  <c r="N1077" i="29" s="1"/>
  <c r="J1078" i="29"/>
  <c r="J1079" i="29"/>
  <c r="K1079" i="29" s="1"/>
  <c r="N1079" i="29" s="1"/>
  <c r="J1080" i="29"/>
  <c r="J1081" i="29"/>
  <c r="K1081" i="29" s="1"/>
  <c r="N1081" i="29" s="1"/>
  <c r="J1082" i="29"/>
  <c r="J1083" i="29"/>
  <c r="J1084" i="29"/>
  <c r="J1085" i="29"/>
  <c r="K1085" i="29" s="1"/>
  <c r="N1085" i="29" s="1"/>
  <c r="J1086" i="29"/>
  <c r="J1087" i="29"/>
  <c r="K1087" i="29" s="1"/>
  <c r="N1087" i="29" s="1"/>
  <c r="J1088" i="29"/>
  <c r="J1089" i="29"/>
  <c r="K1089" i="29" s="1"/>
  <c r="N1089" i="29" s="1"/>
  <c r="J1090" i="29"/>
  <c r="J1091" i="29"/>
  <c r="K1091" i="29" s="1"/>
  <c r="N1091" i="29" s="1"/>
  <c r="J1092" i="29"/>
  <c r="J1093" i="29"/>
  <c r="K1093" i="29" s="1"/>
  <c r="J1094" i="29"/>
  <c r="J1095" i="29"/>
  <c r="J1096" i="29"/>
  <c r="J1097" i="29"/>
  <c r="K1097" i="29" s="1"/>
  <c r="N1097" i="29" s="1"/>
  <c r="J1098" i="29"/>
  <c r="J1099" i="29"/>
  <c r="K1099" i="29" s="1"/>
  <c r="N1099" i="29" s="1"/>
  <c r="J1100" i="29"/>
  <c r="J1101" i="29"/>
  <c r="K1101" i="29" s="1"/>
  <c r="N1101" i="29" s="1"/>
  <c r="J1102" i="29"/>
  <c r="J1103" i="29"/>
  <c r="J1104" i="29"/>
  <c r="J1105" i="29"/>
  <c r="K1105" i="29" s="1"/>
  <c r="N1105" i="29" s="1"/>
  <c r="J1106" i="29"/>
  <c r="J1107" i="29"/>
  <c r="K1107" i="29" s="1"/>
  <c r="J1108" i="29"/>
  <c r="J1109" i="29"/>
  <c r="K1109" i="29" s="1"/>
  <c r="N1109" i="29" s="1"/>
  <c r="J1110" i="29"/>
  <c r="J1111" i="29"/>
  <c r="K1111" i="29" s="1"/>
  <c r="J1112" i="29"/>
  <c r="J1113" i="29"/>
  <c r="K1113" i="29" s="1"/>
  <c r="N1113" i="29" s="1"/>
  <c r="J1114" i="29"/>
  <c r="J1115" i="29"/>
  <c r="J1116" i="29"/>
  <c r="J1117" i="29"/>
  <c r="K1117" i="29" s="1"/>
  <c r="N1117" i="29" s="1"/>
  <c r="J1118" i="29"/>
  <c r="J1119" i="29"/>
  <c r="K1119" i="29" s="1"/>
  <c r="J1120" i="29"/>
  <c r="J1121" i="29"/>
  <c r="K1121" i="29" s="1"/>
  <c r="N1121" i="29" s="1"/>
  <c r="J1122" i="29"/>
  <c r="J1123" i="29"/>
  <c r="K1123" i="29" s="1"/>
  <c r="J1124" i="29"/>
  <c r="J1125" i="29"/>
  <c r="K1125" i="29" s="1"/>
  <c r="N1125" i="29" s="1"/>
  <c r="J1126" i="29"/>
  <c r="J1127" i="29"/>
  <c r="J1128" i="29"/>
  <c r="J1129" i="29"/>
  <c r="K1129" i="29" s="1"/>
  <c r="N1129" i="29" s="1"/>
  <c r="J1130" i="29"/>
  <c r="J1131" i="29"/>
  <c r="K1131" i="29" s="1"/>
  <c r="N1131" i="29" s="1"/>
  <c r="J1132" i="29"/>
  <c r="J1133" i="29"/>
  <c r="K1133" i="29" s="1"/>
  <c r="J1134" i="29"/>
  <c r="J1135" i="29"/>
  <c r="J1136" i="29"/>
  <c r="J1137" i="29"/>
  <c r="K1137" i="29" s="1"/>
  <c r="N1137" i="29" s="1"/>
  <c r="J1138" i="29"/>
  <c r="J1139" i="29"/>
  <c r="K1139" i="29" s="1"/>
  <c r="N1139" i="29" s="1"/>
  <c r="J1140" i="29"/>
  <c r="J1141" i="29"/>
  <c r="K1141" i="29" s="1"/>
  <c r="N1141" i="29" s="1"/>
  <c r="J1142" i="29"/>
  <c r="J1143" i="29"/>
  <c r="K1143" i="29" s="1"/>
  <c r="N1143" i="29" s="1"/>
  <c r="J1144" i="29"/>
  <c r="J1145" i="29"/>
  <c r="K1145" i="29" s="1"/>
  <c r="N1145" i="29" s="1"/>
  <c r="J1146" i="29"/>
  <c r="J1147" i="29"/>
  <c r="J1148" i="29"/>
  <c r="J1149" i="29"/>
  <c r="K1149" i="29" s="1"/>
  <c r="J1150" i="29"/>
  <c r="J1151" i="29"/>
  <c r="K1151" i="29" s="1"/>
  <c r="N1151" i="29" s="1"/>
  <c r="J1152" i="29"/>
  <c r="J1153" i="29"/>
  <c r="K1153" i="29" s="1"/>
  <c r="N1153" i="29" s="1"/>
  <c r="J1154" i="29"/>
  <c r="J1155" i="29"/>
  <c r="K1155" i="29" s="1"/>
  <c r="N1155" i="29" s="1"/>
  <c r="J1156" i="29"/>
  <c r="J1157" i="29"/>
  <c r="K1157" i="29" s="1"/>
  <c r="N1157" i="29" s="1"/>
  <c r="J1158" i="29"/>
  <c r="J1159" i="29"/>
  <c r="J1160" i="29"/>
  <c r="J1161" i="29"/>
  <c r="K1161" i="29" s="1"/>
  <c r="N1161" i="29" s="1"/>
  <c r="J1162" i="29"/>
  <c r="J1163" i="29"/>
  <c r="K1163" i="29" s="1"/>
  <c r="N1163" i="29" s="1"/>
  <c r="J1164" i="29"/>
  <c r="J1165" i="29"/>
  <c r="K1165" i="29" s="1"/>
  <c r="N1165" i="29" s="1"/>
  <c r="J1166" i="29"/>
  <c r="J1167" i="29"/>
  <c r="J1168" i="29"/>
  <c r="J1169" i="29"/>
  <c r="K1169" i="29" s="1"/>
  <c r="N1169" i="29" s="1"/>
  <c r="J1170" i="29"/>
  <c r="J1171" i="29"/>
  <c r="K1171" i="29" s="1"/>
  <c r="N1171" i="29" s="1"/>
  <c r="J1172" i="29"/>
  <c r="J1173" i="29"/>
  <c r="K1173" i="29" s="1"/>
  <c r="N1173" i="29" s="1"/>
  <c r="J1174" i="29"/>
  <c r="J1175" i="29"/>
  <c r="K1175" i="29" s="1"/>
  <c r="N1175" i="29" s="1"/>
  <c r="J1176" i="29"/>
  <c r="J1177" i="29"/>
  <c r="K1177" i="29" s="1"/>
  <c r="N1177" i="29" s="1"/>
  <c r="J1178" i="29"/>
  <c r="J1179" i="29"/>
  <c r="J1180" i="29"/>
  <c r="J1181" i="29"/>
  <c r="K1181" i="29" s="1"/>
  <c r="N1181" i="29" s="1"/>
  <c r="J1182" i="29"/>
  <c r="J1183" i="29"/>
  <c r="K1183" i="29" s="1"/>
  <c r="N1183" i="29" s="1"/>
  <c r="J1184" i="29"/>
  <c r="J1185" i="29"/>
  <c r="K1185" i="29" s="1"/>
  <c r="N1185" i="29" s="1"/>
  <c r="J1186" i="29"/>
  <c r="J1187" i="29"/>
  <c r="K1187" i="29" s="1"/>
  <c r="N1187" i="29" s="1"/>
  <c r="J1188" i="29"/>
  <c r="J1189" i="29"/>
  <c r="K1189" i="29" s="1"/>
  <c r="N1189" i="29" s="1"/>
  <c r="J1190" i="29"/>
  <c r="J1191" i="29"/>
  <c r="J1192" i="29"/>
  <c r="J1193" i="29"/>
  <c r="K1193" i="29" s="1"/>
  <c r="N1193" i="29" s="1"/>
  <c r="J1194" i="29"/>
  <c r="J1195" i="29"/>
  <c r="K1195" i="29" s="1"/>
  <c r="N1195" i="29" s="1"/>
  <c r="J1196" i="29"/>
  <c r="J1197" i="29"/>
  <c r="K1197" i="29" s="1"/>
  <c r="N1197" i="29" s="1"/>
  <c r="J1198" i="29"/>
  <c r="J1199" i="29"/>
  <c r="J1200" i="29"/>
  <c r="J1201" i="29"/>
  <c r="K1201" i="29" s="1"/>
  <c r="J1202" i="29"/>
  <c r="J1203" i="29"/>
  <c r="K1203" i="29" s="1"/>
  <c r="N1203" i="29" s="1"/>
  <c r="J1204" i="29"/>
  <c r="J1205" i="29"/>
  <c r="K1205" i="29" s="1"/>
  <c r="J1206" i="29"/>
  <c r="J1207" i="29"/>
  <c r="K1207" i="29" s="1"/>
  <c r="N1207" i="29" s="1"/>
  <c r="J1208" i="29"/>
  <c r="J1209" i="29"/>
  <c r="K1209" i="29" s="1"/>
  <c r="J1210" i="29"/>
  <c r="J1211" i="29"/>
  <c r="J1212" i="29"/>
  <c r="J1213" i="29"/>
  <c r="K1213" i="29" s="1"/>
  <c r="J1214" i="29"/>
  <c r="J1215" i="29"/>
  <c r="K1215" i="29" s="1"/>
  <c r="J1216" i="29"/>
  <c r="J1217" i="29"/>
  <c r="K1217" i="29" s="1"/>
  <c r="N1217" i="29" s="1"/>
  <c r="J1218" i="29"/>
  <c r="J1219" i="29"/>
  <c r="K1219" i="29" s="1"/>
  <c r="N1219" i="29" s="1"/>
  <c r="J1220" i="29"/>
  <c r="J1221" i="29"/>
  <c r="K1221" i="29" s="1"/>
  <c r="J1222" i="29"/>
  <c r="J1223" i="29"/>
  <c r="J1224" i="29"/>
  <c r="J1225" i="29"/>
  <c r="K1225" i="29" s="1"/>
  <c r="J1226" i="29"/>
  <c r="J1227" i="29"/>
  <c r="K1227" i="29" s="1"/>
  <c r="J1228" i="29"/>
  <c r="J1229" i="29"/>
  <c r="K1229" i="29" s="1"/>
  <c r="J1230" i="29"/>
  <c r="J1231" i="29"/>
  <c r="J1232" i="29"/>
  <c r="J1233" i="29"/>
  <c r="K1233" i="29" s="1"/>
  <c r="J1234" i="29"/>
  <c r="J1235" i="29"/>
  <c r="K1235" i="29" s="1"/>
  <c r="J1236" i="29"/>
  <c r="J1237" i="29"/>
  <c r="K1237" i="29" s="1"/>
  <c r="N1237" i="29" s="1"/>
  <c r="J1238" i="29"/>
  <c r="J1239" i="29"/>
  <c r="K1239" i="29" s="1"/>
  <c r="J1240" i="29"/>
  <c r="J1241" i="29"/>
  <c r="K1241" i="29" s="1"/>
  <c r="J1242" i="29"/>
  <c r="J1243" i="29"/>
  <c r="J1244" i="29"/>
  <c r="J1245" i="29"/>
  <c r="K1245" i="29" s="1"/>
  <c r="J1246" i="29"/>
  <c r="J1247" i="29"/>
  <c r="K1247" i="29" s="1"/>
  <c r="J1248" i="29"/>
  <c r="J1249" i="29"/>
  <c r="K1249" i="29" s="1"/>
  <c r="N1249" i="29" s="1"/>
  <c r="J1250" i="29"/>
  <c r="J1251" i="29"/>
  <c r="K1251" i="29" s="1"/>
  <c r="J1252" i="29"/>
  <c r="J1253" i="29"/>
  <c r="K1253" i="29" s="1"/>
  <c r="J1254" i="29"/>
  <c r="J1255" i="29"/>
  <c r="J1256" i="29"/>
  <c r="J1257" i="29"/>
  <c r="K1257" i="29" s="1"/>
  <c r="J1258" i="29"/>
  <c r="J1259" i="29"/>
  <c r="K1259" i="29" s="1"/>
  <c r="N1259" i="29" s="1"/>
  <c r="J1260" i="29"/>
  <c r="J1261" i="29"/>
  <c r="K1261" i="29" s="1"/>
  <c r="J1262" i="29"/>
  <c r="J1263" i="29"/>
  <c r="J1264" i="29"/>
  <c r="J1265" i="29"/>
  <c r="K1265" i="29" s="1"/>
  <c r="J1266" i="29"/>
  <c r="J1267" i="29"/>
  <c r="K1267" i="29" s="1"/>
  <c r="N1267" i="29" s="1"/>
  <c r="J1268" i="29"/>
  <c r="J1269" i="29"/>
  <c r="K1269" i="29" s="1"/>
  <c r="J1270" i="29"/>
  <c r="J1271" i="29"/>
  <c r="K1271" i="29" s="1"/>
  <c r="J1272" i="29"/>
  <c r="J1273" i="29"/>
  <c r="K1273" i="29" s="1"/>
  <c r="J1274" i="29"/>
  <c r="J1275" i="29"/>
  <c r="J1276" i="29"/>
  <c r="J1277" i="29"/>
  <c r="K1277" i="29" s="1"/>
  <c r="N1277" i="29" s="1"/>
  <c r="J1278" i="29"/>
  <c r="J1279" i="29"/>
  <c r="K1279" i="29" s="1"/>
  <c r="J1280" i="29"/>
  <c r="J1281" i="29"/>
  <c r="K1281" i="29" s="1"/>
  <c r="N1281" i="29" s="1"/>
  <c r="J1282" i="29"/>
  <c r="J1283" i="29"/>
  <c r="K1283" i="29" s="1"/>
  <c r="J1284" i="29"/>
  <c r="J1285" i="29"/>
  <c r="K1285" i="29" s="1"/>
  <c r="N1285" i="29" s="1"/>
  <c r="J1286" i="29"/>
  <c r="J1287" i="29"/>
  <c r="J1288" i="29"/>
  <c r="J1289" i="29"/>
  <c r="K1289" i="29" s="1"/>
  <c r="N1289" i="29" s="1"/>
  <c r="J1290" i="29"/>
  <c r="J1291" i="29"/>
  <c r="K1291" i="29" s="1"/>
  <c r="N1291" i="29" s="1"/>
  <c r="J1292" i="29"/>
  <c r="J1293" i="29"/>
  <c r="K1293" i="29" s="1"/>
  <c r="N1293" i="29" s="1"/>
  <c r="J1294" i="29"/>
  <c r="J1295" i="29"/>
  <c r="J1296" i="29"/>
  <c r="J1297" i="29"/>
  <c r="K1297" i="29" s="1"/>
  <c r="N1297" i="29" s="1"/>
  <c r="J1298" i="29"/>
  <c r="J1299" i="29"/>
  <c r="K1299" i="29" s="1"/>
  <c r="N1299" i="29" s="1"/>
  <c r="J1300" i="29"/>
  <c r="J1301" i="29"/>
  <c r="K1301" i="29" s="1"/>
  <c r="N1301" i="29" s="1"/>
  <c r="J1302" i="29"/>
  <c r="J1303" i="29"/>
  <c r="K1303" i="29" s="1"/>
  <c r="N1303" i="29" s="1"/>
  <c r="J1304" i="29"/>
  <c r="J1305" i="29"/>
  <c r="K1305" i="29" s="1"/>
  <c r="N1305" i="29" s="1"/>
  <c r="J1306" i="29"/>
  <c r="J1307" i="29"/>
  <c r="J1308" i="29"/>
  <c r="J1309" i="29"/>
  <c r="K1309" i="29" s="1"/>
  <c r="N1309" i="29" s="1"/>
  <c r="J1310" i="29"/>
  <c r="J1311" i="29"/>
  <c r="K1311" i="29" s="1"/>
  <c r="J1312" i="29"/>
  <c r="J1313" i="29"/>
  <c r="K1313" i="29" s="1"/>
  <c r="N1313" i="29" s="1"/>
  <c r="J1314" i="29"/>
  <c r="J1315" i="29"/>
  <c r="K1315" i="29" s="1"/>
  <c r="J1316" i="29"/>
  <c r="J1317" i="29"/>
  <c r="K1317" i="29" s="1"/>
  <c r="N1317" i="29" s="1"/>
  <c r="J1318" i="29"/>
  <c r="J1319" i="29"/>
  <c r="J1320" i="29"/>
  <c r="J1321" i="29"/>
  <c r="K1321" i="29" s="1"/>
  <c r="N1321" i="29" s="1"/>
  <c r="J1322" i="29"/>
  <c r="J1323" i="29"/>
  <c r="K1323" i="29" s="1"/>
  <c r="N1323" i="29" s="1"/>
  <c r="J1324" i="29"/>
  <c r="J1325" i="29"/>
  <c r="K1325" i="29" s="1"/>
  <c r="N1325" i="29" s="1"/>
  <c r="J1326" i="29"/>
  <c r="J1327" i="29"/>
  <c r="J1328" i="29"/>
  <c r="J1329" i="29"/>
  <c r="K1329" i="29" s="1"/>
  <c r="N1329" i="29" s="1"/>
  <c r="J1330" i="29"/>
  <c r="J1331" i="29"/>
  <c r="K1331" i="29" s="1"/>
  <c r="N1331" i="29" s="1"/>
  <c r="J1332" i="29"/>
  <c r="J1333" i="29"/>
  <c r="K1333" i="29" s="1"/>
  <c r="N1333" i="29" s="1"/>
  <c r="J1334" i="29"/>
  <c r="J1335" i="29"/>
  <c r="K1335" i="29" s="1"/>
  <c r="N1335" i="29" s="1"/>
  <c r="J1336" i="29"/>
  <c r="J1337" i="29"/>
  <c r="K1337" i="29" s="1"/>
  <c r="N1337" i="29" s="1"/>
  <c r="J1338" i="29"/>
  <c r="J1339" i="29"/>
  <c r="J1340" i="29"/>
  <c r="J1341" i="29"/>
  <c r="K1341" i="29" s="1"/>
  <c r="N1341" i="29" s="1"/>
  <c r="J1342" i="29"/>
  <c r="J1343" i="29"/>
  <c r="K1343" i="29" s="1"/>
  <c r="N1343" i="29" s="1"/>
  <c r="J1344" i="29"/>
  <c r="J1345" i="29"/>
  <c r="K1345" i="29" s="1"/>
  <c r="N1345" i="29" s="1"/>
  <c r="J1346" i="29"/>
  <c r="J1347" i="29"/>
  <c r="J1348" i="29"/>
  <c r="J1349" i="29"/>
  <c r="K1349" i="29" s="1"/>
  <c r="N1349" i="29" s="1"/>
  <c r="J1350" i="29"/>
  <c r="J1351" i="29"/>
  <c r="K1351" i="29" s="1"/>
  <c r="N1351" i="29" s="1"/>
  <c r="J1352" i="29"/>
  <c r="J1353" i="29"/>
  <c r="K1353" i="29" s="1"/>
  <c r="N1353" i="29" s="1"/>
  <c r="J1354" i="29"/>
  <c r="J1355" i="29"/>
  <c r="J1356" i="29"/>
  <c r="J1357" i="29"/>
  <c r="K1357" i="29" s="1"/>
  <c r="N1357" i="29" s="1"/>
  <c r="J1358" i="29"/>
  <c r="J1359" i="29"/>
  <c r="K1359" i="29" s="1"/>
  <c r="N1359" i="29" s="1"/>
  <c r="J1360" i="29"/>
  <c r="J1361" i="29"/>
  <c r="K1361" i="29" s="1"/>
  <c r="N1361" i="29" s="1"/>
  <c r="J1362" i="29"/>
  <c r="J1363" i="29"/>
  <c r="J1364" i="29"/>
  <c r="J1365" i="29"/>
  <c r="K1365" i="29" s="1"/>
  <c r="N1365" i="29" s="1"/>
  <c r="J1366" i="29"/>
  <c r="J1367" i="29"/>
  <c r="K1367" i="29" s="1"/>
  <c r="J1368" i="29"/>
  <c r="J1369" i="29"/>
  <c r="K1369" i="29" s="1"/>
  <c r="N1369" i="29" s="1"/>
  <c r="J1370" i="29"/>
  <c r="J1371" i="29"/>
  <c r="J1372" i="29"/>
  <c r="J1373" i="29"/>
  <c r="K1373" i="29" s="1"/>
  <c r="N1373" i="29" s="1"/>
  <c r="J1374" i="29"/>
  <c r="J1375" i="29"/>
  <c r="K1375" i="29" s="1"/>
  <c r="N1375" i="29" s="1"/>
  <c r="J1376" i="29"/>
  <c r="J1377" i="29"/>
  <c r="K1377" i="29" s="1"/>
  <c r="N1377" i="29" s="1"/>
  <c r="J1378" i="29"/>
  <c r="J1379" i="29"/>
  <c r="J1380" i="29"/>
  <c r="J1381" i="29"/>
  <c r="K1381" i="29" s="1"/>
  <c r="J1382" i="29"/>
  <c r="J1383" i="29"/>
  <c r="K1383" i="29" s="1"/>
  <c r="N1383" i="29" s="1"/>
  <c r="J1384" i="29"/>
  <c r="J1385" i="29"/>
  <c r="K1385" i="29" s="1"/>
  <c r="J1386" i="29"/>
  <c r="J1387" i="29"/>
  <c r="J1388" i="29"/>
  <c r="J1389" i="29"/>
  <c r="K1389" i="29" s="1"/>
  <c r="N1389" i="29" s="1"/>
  <c r="J1390" i="29"/>
  <c r="J1391" i="29"/>
  <c r="K1391" i="29" s="1"/>
  <c r="N1391" i="29" s="1"/>
  <c r="J1392" i="29"/>
  <c r="J1393" i="29"/>
  <c r="K1393" i="29" s="1"/>
  <c r="N1393" i="29" s="1"/>
  <c r="J1394" i="29"/>
  <c r="J1395" i="29"/>
  <c r="J1396" i="29"/>
  <c r="J1397" i="29"/>
  <c r="K1397" i="29" s="1"/>
  <c r="N1397" i="29" s="1"/>
  <c r="J1398" i="29"/>
  <c r="J1399" i="29"/>
  <c r="K1399" i="29" s="1"/>
  <c r="N1399" i="29" s="1"/>
  <c r="J1400" i="29"/>
  <c r="J1401" i="29"/>
  <c r="K1401" i="29" s="1"/>
  <c r="N1401" i="29" s="1"/>
  <c r="J1402" i="29"/>
  <c r="J1403" i="29"/>
  <c r="J1404" i="29"/>
  <c r="J1405" i="29"/>
  <c r="K1405" i="29" s="1"/>
  <c r="N1405" i="29" s="1"/>
  <c r="J1406" i="29"/>
  <c r="J1407" i="29"/>
  <c r="K1407" i="29" s="1"/>
  <c r="N1407" i="29" s="1"/>
  <c r="J1408" i="29"/>
  <c r="J1409" i="29"/>
  <c r="K1409" i="29" s="1"/>
  <c r="J1410" i="29"/>
  <c r="J1411" i="29"/>
  <c r="J1412" i="29"/>
  <c r="J1413" i="29"/>
  <c r="K1413" i="29" s="1"/>
  <c r="J1414" i="29"/>
  <c r="J1415" i="29"/>
  <c r="K1415" i="29" s="1"/>
  <c r="N1415" i="29" s="1"/>
  <c r="J1416" i="29"/>
  <c r="J1417" i="29"/>
  <c r="K1417" i="29" s="1"/>
  <c r="N1417" i="29" s="1"/>
  <c r="J1418" i="29"/>
  <c r="J1419" i="29"/>
  <c r="J1420" i="29"/>
  <c r="J1421" i="29"/>
  <c r="K1421" i="29" s="1"/>
  <c r="N1421" i="29" s="1"/>
  <c r="J1422" i="29"/>
  <c r="J1423" i="29"/>
  <c r="K1423" i="29" s="1"/>
  <c r="N1423" i="29" s="1"/>
  <c r="J1424" i="29"/>
  <c r="J1425" i="29"/>
  <c r="K1425" i="29" s="1"/>
  <c r="N1425" i="29" s="1"/>
  <c r="J1426" i="29"/>
  <c r="J1427" i="29"/>
  <c r="J1428" i="29"/>
  <c r="J1429" i="29"/>
  <c r="K1429" i="29" s="1"/>
  <c r="N1429" i="29" s="1"/>
  <c r="J1430" i="29"/>
  <c r="J1431" i="29"/>
  <c r="K1431" i="29" s="1"/>
  <c r="N1431" i="29" s="1"/>
  <c r="J1432" i="29"/>
  <c r="J1433" i="29"/>
  <c r="K1433" i="29" s="1"/>
  <c r="N1433" i="29" s="1"/>
  <c r="J1434" i="29"/>
  <c r="J1435" i="29"/>
  <c r="J1436" i="29"/>
  <c r="J1437" i="29"/>
  <c r="K1437" i="29" s="1"/>
  <c r="N1437" i="29" s="1"/>
  <c r="J1438" i="29"/>
  <c r="J1439" i="29"/>
  <c r="K1439" i="29" s="1"/>
  <c r="N1439" i="29" s="1"/>
  <c r="J1440" i="29"/>
  <c r="J1441" i="29"/>
  <c r="K1441" i="29" s="1"/>
  <c r="N1441" i="29" s="1"/>
  <c r="J1442" i="29"/>
  <c r="J1443" i="29"/>
  <c r="J1444" i="29"/>
  <c r="J1445" i="29"/>
  <c r="K1445" i="29" s="1"/>
  <c r="N1445" i="29" s="1"/>
  <c r="J1446" i="29"/>
  <c r="J1447" i="29"/>
  <c r="K1447" i="29" s="1"/>
  <c r="J1448" i="29"/>
  <c r="J1449" i="29"/>
  <c r="K1449" i="29" s="1"/>
  <c r="J1450" i="29"/>
  <c r="J1451" i="29"/>
  <c r="J1452" i="29"/>
  <c r="J1453" i="29"/>
  <c r="K1453" i="29" s="1"/>
  <c r="N1453" i="29" s="1"/>
  <c r="J1454" i="29"/>
  <c r="J1455" i="29"/>
  <c r="K1455" i="29" s="1"/>
  <c r="J1456" i="29"/>
  <c r="J1457" i="29"/>
  <c r="K1457" i="29" s="1"/>
  <c r="J1458" i="29"/>
  <c r="J1459" i="29"/>
  <c r="J1460" i="29"/>
  <c r="J1461" i="29"/>
  <c r="K1461" i="29" s="1"/>
  <c r="N1461" i="29" s="1"/>
  <c r="J1462" i="29"/>
  <c r="J1463" i="29"/>
  <c r="K1463" i="29" s="1"/>
  <c r="N1463" i="29" s="1"/>
  <c r="J1464" i="29"/>
  <c r="J1465" i="29"/>
  <c r="K1465" i="29" s="1"/>
  <c r="N1465" i="29" s="1"/>
  <c r="J1466" i="29"/>
  <c r="J1467" i="29"/>
  <c r="J1468" i="29"/>
  <c r="J1469" i="29"/>
  <c r="K1469" i="29" s="1"/>
  <c r="N1469" i="29" s="1"/>
  <c r="J1470" i="29"/>
  <c r="J1471" i="29"/>
  <c r="K1471" i="29" s="1"/>
  <c r="N1471" i="29" s="1"/>
  <c r="J1472" i="29"/>
  <c r="J1473" i="29"/>
  <c r="K1473" i="29" s="1"/>
  <c r="N1473" i="29" s="1"/>
  <c r="J1474" i="29"/>
  <c r="J1475" i="29"/>
  <c r="J1476" i="29"/>
  <c r="J1477" i="29"/>
  <c r="K1477" i="29" s="1"/>
  <c r="N1477" i="29" s="1"/>
  <c r="J1478" i="29"/>
  <c r="J1479" i="29"/>
  <c r="K1479" i="29" s="1"/>
  <c r="N1479" i="29" s="1"/>
  <c r="J1480" i="29"/>
  <c r="J1481" i="29"/>
  <c r="K1481" i="29" s="1"/>
  <c r="N1481" i="29" s="1"/>
  <c r="J1482" i="29"/>
  <c r="J1483" i="29"/>
  <c r="J1484" i="29"/>
  <c r="J1485" i="29"/>
  <c r="K1485" i="29" s="1"/>
  <c r="N1485" i="29" s="1"/>
  <c r="J1486" i="29"/>
  <c r="J1487" i="29"/>
  <c r="K1487" i="29" s="1"/>
  <c r="N1487" i="29" s="1"/>
  <c r="J1488" i="29"/>
  <c r="J1489" i="29"/>
  <c r="K1489" i="29" s="1"/>
  <c r="J1490" i="29"/>
  <c r="J1491" i="29"/>
  <c r="J1492" i="29"/>
  <c r="J1493" i="29"/>
  <c r="K1493" i="29" s="1"/>
  <c r="N1493" i="29" s="1"/>
  <c r="J1494" i="29"/>
  <c r="J1495" i="29"/>
  <c r="K1495" i="29" s="1"/>
  <c r="N1495" i="29" s="1"/>
  <c r="J1496" i="29"/>
  <c r="J1497" i="29"/>
  <c r="K1497" i="29" s="1"/>
  <c r="N1497" i="29" s="1"/>
  <c r="J1498" i="29"/>
  <c r="J1499" i="29"/>
  <c r="J1500" i="29"/>
  <c r="J1501" i="29"/>
  <c r="K1501" i="29" s="1"/>
  <c r="N1501" i="29" s="1"/>
  <c r="J1502" i="29"/>
  <c r="J1503" i="29"/>
  <c r="K1503" i="29" s="1"/>
  <c r="N1503" i="29" s="1"/>
  <c r="J1504" i="29"/>
  <c r="J1505" i="29"/>
  <c r="K1505" i="29" s="1"/>
  <c r="N1505" i="29" s="1"/>
  <c r="J1506" i="29"/>
  <c r="J1507" i="29"/>
  <c r="J1508" i="29"/>
  <c r="J1509" i="29"/>
  <c r="K1509" i="29" s="1"/>
  <c r="N1509" i="29" s="1"/>
  <c r="J1510" i="29"/>
  <c r="J1511" i="29"/>
  <c r="K1511" i="29" s="1"/>
  <c r="N1511" i="29" s="1"/>
  <c r="J1512" i="29"/>
  <c r="J1513" i="29"/>
  <c r="K1513" i="29" s="1"/>
  <c r="N1513" i="29" s="1"/>
  <c r="J1514" i="29"/>
  <c r="J1515" i="29"/>
  <c r="J1516" i="29"/>
  <c r="J1517" i="29"/>
  <c r="K1517" i="29" s="1"/>
  <c r="N1517" i="29" s="1"/>
  <c r="J1518" i="29"/>
  <c r="J1519" i="29"/>
  <c r="K1519" i="29" s="1"/>
  <c r="N1519" i="29" s="1"/>
  <c r="J1520" i="29"/>
  <c r="J1521" i="29"/>
  <c r="K1521" i="29" s="1"/>
  <c r="N1521" i="29" s="1"/>
  <c r="J1522" i="29"/>
  <c r="J1523" i="29"/>
  <c r="J1524" i="29"/>
  <c r="J1525" i="29"/>
  <c r="K1525" i="29" s="1"/>
  <c r="N1525" i="29" s="1"/>
  <c r="J1526" i="29"/>
  <c r="J1527" i="29"/>
  <c r="K1527" i="29" s="1"/>
  <c r="N1527" i="29" s="1"/>
  <c r="J1528" i="29"/>
  <c r="J1529" i="29"/>
  <c r="K1529" i="29" s="1"/>
  <c r="N1529" i="29" s="1"/>
  <c r="J1530" i="29"/>
  <c r="J1531" i="29"/>
  <c r="J1532" i="29"/>
  <c r="J1533" i="29"/>
  <c r="K1533" i="29" s="1"/>
  <c r="N1533" i="29" s="1"/>
  <c r="J1534" i="29"/>
  <c r="J1535" i="29"/>
  <c r="K1535" i="29" s="1"/>
  <c r="N1535" i="29" s="1"/>
  <c r="J1536" i="29"/>
  <c r="J1537" i="29"/>
  <c r="K1537" i="29" s="1"/>
  <c r="N1537" i="29" s="1"/>
  <c r="J1538" i="29"/>
  <c r="J1539" i="29"/>
  <c r="J1540" i="29"/>
  <c r="J1541" i="29"/>
  <c r="K1541" i="29" s="1"/>
  <c r="J1542" i="29"/>
  <c r="J1543" i="29"/>
  <c r="K1543" i="29" s="1"/>
  <c r="J1544" i="29"/>
  <c r="J1545" i="29"/>
  <c r="K1545" i="29" s="1"/>
  <c r="J1546" i="29"/>
  <c r="J1547" i="29"/>
  <c r="J1548" i="29"/>
  <c r="J1549" i="29"/>
  <c r="K1549" i="29" s="1"/>
  <c r="J1550" i="29"/>
  <c r="J1551" i="29"/>
  <c r="K1551" i="29" s="1"/>
  <c r="J1552" i="29"/>
  <c r="J1553" i="29"/>
  <c r="K1553" i="29" s="1"/>
  <c r="J1554" i="29"/>
  <c r="J1555" i="29"/>
  <c r="J1556" i="29"/>
  <c r="J1557" i="29"/>
  <c r="K1557" i="29" s="1"/>
  <c r="N1557" i="29" s="1"/>
  <c r="J1558" i="29"/>
  <c r="J1559" i="29"/>
  <c r="K1559" i="29" s="1"/>
  <c r="J1560" i="29"/>
  <c r="J1561" i="29"/>
  <c r="K1561" i="29" s="1"/>
  <c r="J1562" i="29"/>
  <c r="J1563" i="29"/>
  <c r="J1564" i="29"/>
  <c r="J1565" i="29"/>
  <c r="K1565" i="29" s="1"/>
  <c r="N1565" i="29" s="1"/>
  <c r="J1566" i="29"/>
  <c r="J1567" i="29"/>
  <c r="K1567" i="29" s="1"/>
  <c r="J1568" i="29"/>
  <c r="J1569" i="29"/>
  <c r="K1569" i="29" s="1"/>
  <c r="J1570" i="29"/>
  <c r="J1571" i="29"/>
  <c r="K1571" i="29" s="1"/>
  <c r="N1571" i="29" s="1"/>
  <c r="J1572" i="29"/>
  <c r="J1573" i="29"/>
  <c r="K1573" i="29" s="1"/>
  <c r="J1574" i="29"/>
  <c r="J1575" i="29"/>
  <c r="K1575" i="29" s="1"/>
  <c r="N1575" i="29" s="1"/>
  <c r="J1576" i="29"/>
  <c r="J1577" i="29"/>
  <c r="K1577" i="29" s="1"/>
  <c r="N1577" i="29" s="1"/>
  <c r="J1578" i="29"/>
  <c r="J1579" i="29"/>
  <c r="K1579" i="29" s="1"/>
  <c r="N1579" i="29" s="1"/>
  <c r="J1580" i="29"/>
  <c r="J1581" i="29"/>
  <c r="K1581" i="29" s="1"/>
  <c r="N1581" i="29" s="1"/>
  <c r="J1582" i="29"/>
  <c r="J1583" i="29"/>
  <c r="K1583" i="29" s="1"/>
  <c r="N1583" i="29" s="1"/>
  <c r="J1584" i="29"/>
  <c r="J1585" i="29"/>
  <c r="K1585" i="29" s="1"/>
  <c r="N1585" i="29" s="1"/>
  <c r="J1586" i="29"/>
  <c r="J1587" i="29"/>
  <c r="K1587" i="29" s="1"/>
  <c r="N1587" i="29" s="1"/>
  <c r="J1588" i="29"/>
  <c r="J1589" i="29"/>
  <c r="K1589" i="29" s="1"/>
  <c r="N1589" i="29" s="1"/>
  <c r="J1590" i="29"/>
  <c r="J1591" i="29"/>
  <c r="K1591" i="29" s="1"/>
  <c r="N1591" i="29" s="1"/>
  <c r="J1592" i="29"/>
  <c r="J1593" i="29"/>
  <c r="K1593" i="29" s="1"/>
  <c r="J1594" i="29"/>
  <c r="J1595" i="29"/>
  <c r="K1595" i="29" s="1"/>
  <c r="N1595" i="29" s="1"/>
  <c r="J1596" i="29"/>
  <c r="J1597" i="29"/>
  <c r="K1597" i="29" s="1"/>
  <c r="N1597" i="29" s="1"/>
  <c r="J1598" i="29"/>
  <c r="J1599" i="29"/>
  <c r="K1599" i="29" s="1"/>
  <c r="N1599" i="29" s="1"/>
  <c r="J1600" i="29"/>
  <c r="J1601" i="29"/>
  <c r="K1601" i="29" s="1"/>
  <c r="N1601" i="29" s="1"/>
  <c r="J1602" i="29"/>
  <c r="J1603" i="29"/>
  <c r="K1603" i="29" s="1"/>
  <c r="N1603" i="29" s="1"/>
  <c r="J1604" i="29"/>
  <c r="J1605" i="29"/>
  <c r="K1605" i="29" s="1"/>
  <c r="N1605" i="29" s="1"/>
  <c r="J1606" i="29"/>
  <c r="J1607" i="29"/>
  <c r="K1607" i="29" s="1"/>
  <c r="N1607" i="29" s="1"/>
  <c r="J1608" i="29"/>
  <c r="J1609" i="29"/>
  <c r="K1609" i="29" s="1"/>
  <c r="N1609" i="29" s="1"/>
  <c r="J1610" i="29"/>
  <c r="J1611" i="29"/>
  <c r="K1611" i="29" s="1"/>
  <c r="N1611" i="29" s="1"/>
  <c r="J1612" i="29"/>
  <c r="J1613" i="29"/>
  <c r="K1613" i="29" s="1"/>
  <c r="N1613" i="29" s="1"/>
  <c r="J1614" i="29"/>
  <c r="I2" i="29"/>
  <c r="I3" i="29"/>
  <c r="I4" i="29"/>
  <c r="I5" i="29"/>
  <c r="I6" i="29"/>
  <c r="I7" i="29"/>
  <c r="I8" i="29"/>
  <c r="I9" i="29"/>
  <c r="I10" i="29"/>
  <c r="I11" i="29"/>
  <c r="I12" i="29"/>
  <c r="I13" i="29"/>
  <c r="I14" i="29"/>
  <c r="I15" i="29"/>
  <c r="I16" i="29"/>
  <c r="I17" i="29"/>
  <c r="I18" i="29"/>
  <c r="I19" i="29"/>
  <c r="I20" i="29"/>
  <c r="I21" i="29"/>
  <c r="I22" i="29"/>
  <c r="I23" i="29"/>
  <c r="I24" i="29"/>
  <c r="I25" i="29"/>
  <c r="I26" i="29"/>
  <c r="I27" i="29"/>
  <c r="I28" i="29"/>
  <c r="I29" i="29"/>
  <c r="I30" i="29"/>
  <c r="I31" i="29"/>
  <c r="I32" i="29"/>
  <c r="I33" i="29"/>
  <c r="I34" i="29"/>
  <c r="I35" i="29"/>
  <c r="I36" i="29"/>
  <c r="I37" i="29"/>
  <c r="I38" i="29"/>
  <c r="I39" i="29"/>
  <c r="I40" i="29"/>
  <c r="I41" i="29"/>
  <c r="I42" i="29"/>
  <c r="I43" i="29"/>
  <c r="I44" i="29"/>
  <c r="I45" i="29"/>
  <c r="I46" i="29"/>
  <c r="I47" i="29"/>
  <c r="I48" i="29"/>
  <c r="I49" i="29"/>
  <c r="I50" i="29"/>
  <c r="I51" i="29"/>
  <c r="I52" i="29"/>
  <c r="I53" i="29"/>
  <c r="I54" i="29"/>
  <c r="I55" i="29"/>
  <c r="I56" i="29"/>
  <c r="I57" i="29"/>
  <c r="I58" i="29"/>
  <c r="I59" i="29"/>
  <c r="I60" i="29"/>
  <c r="I61" i="29"/>
  <c r="I62" i="29"/>
  <c r="I63" i="29"/>
  <c r="I64" i="29"/>
  <c r="I65" i="29"/>
  <c r="I66" i="29"/>
  <c r="I67" i="29"/>
  <c r="I68" i="29"/>
  <c r="I69" i="29"/>
  <c r="I70" i="29"/>
  <c r="I71" i="29"/>
  <c r="I72" i="29"/>
  <c r="I73" i="29"/>
  <c r="I74" i="29"/>
  <c r="I75" i="29"/>
  <c r="I76" i="29"/>
  <c r="I77" i="29"/>
  <c r="I78" i="29"/>
  <c r="I79" i="29"/>
  <c r="I80" i="29"/>
  <c r="I81" i="29"/>
  <c r="I82" i="29"/>
  <c r="I83" i="29"/>
  <c r="I84" i="29"/>
  <c r="I85" i="29"/>
  <c r="I86" i="29"/>
  <c r="I87" i="29"/>
  <c r="I88" i="29"/>
  <c r="I89" i="29"/>
  <c r="I90" i="29"/>
  <c r="I91" i="29"/>
  <c r="I92" i="29"/>
  <c r="I93" i="29"/>
  <c r="I94" i="29"/>
  <c r="I95" i="29"/>
  <c r="I96" i="29"/>
  <c r="I97" i="29"/>
  <c r="I98" i="29"/>
  <c r="I99" i="29"/>
  <c r="I100" i="29"/>
  <c r="I101" i="29"/>
  <c r="I102" i="29"/>
  <c r="I103" i="29"/>
  <c r="I104" i="29"/>
  <c r="I105" i="29"/>
  <c r="I106" i="29"/>
  <c r="I107" i="29"/>
  <c r="I108" i="29"/>
  <c r="I109" i="29"/>
  <c r="I110" i="29"/>
  <c r="I111" i="29"/>
  <c r="I112" i="29"/>
  <c r="I113" i="29"/>
  <c r="I114" i="29"/>
  <c r="I115" i="29"/>
  <c r="I116" i="29"/>
  <c r="I117" i="29"/>
  <c r="I118" i="29"/>
  <c r="I119" i="29"/>
  <c r="I120" i="29"/>
  <c r="I121" i="29"/>
  <c r="I122" i="29"/>
  <c r="I123" i="29"/>
  <c r="I124" i="29"/>
  <c r="I125" i="29"/>
  <c r="I126" i="29"/>
  <c r="I127" i="29"/>
  <c r="I128" i="29"/>
  <c r="I129" i="29"/>
  <c r="I130" i="29"/>
  <c r="I131" i="29"/>
  <c r="I132" i="29"/>
  <c r="I133" i="29"/>
  <c r="I134" i="29"/>
  <c r="I135" i="29"/>
  <c r="I136" i="29"/>
  <c r="I137" i="29"/>
  <c r="I138" i="29"/>
  <c r="I139" i="29"/>
  <c r="I140" i="29"/>
  <c r="I141" i="29"/>
  <c r="I142" i="29"/>
  <c r="I143" i="29"/>
  <c r="I144" i="29"/>
  <c r="I145" i="29"/>
  <c r="I146" i="29"/>
  <c r="I147" i="29"/>
  <c r="I148" i="29"/>
  <c r="I149" i="29"/>
  <c r="I150" i="29"/>
  <c r="I151" i="29"/>
  <c r="I152" i="29"/>
  <c r="I153" i="29"/>
  <c r="I154" i="29"/>
  <c r="I155" i="29"/>
  <c r="I156" i="29"/>
  <c r="I157" i="29"/>
  <c r="I158" i="29"/>
  <c r="I159" i="29"/>
  <c r="I160" i="29"/>
  <c r="I161" i="29"/>
  <c r="I162" i="29"/>
  <c r="I163" i="29"/>
  <c r="I164" i="29"/>
  <c r="I165" i="29"/>
  <c r="I166" i="29"/>
  <c r="I167" i="29"/>
  <c r="I168" i="29"/>
  <c r="I169" i="29"/>
  <c r="I170" i="29"/>
  <c r="I171" i="29"/>
  <c r="I172" i="29"/>
  <c r="I173" i="29"/>
  <c r="I174" i="29"/>
  <c r="I175" i="29"/>
  <c r="I176" i="29"/>
  <c r="I177" i="29"/>
  <c r="I178" i="29"/>
  <c r="I179" i="29"/>
  <c r="I180" i="29"/>
  <c r="I181" i="29"/>
  <c r="I182" i="29"/>
  <c r="I183" i="29"/>
  <c r="I184" i="29"/>
  <c r="I185" i="29"/>
  <c r="I186" i="29"/>
  <c r="I187" i="29"/>
  <c r="I188" i="29"/>
  <c r="I189" i="29"/>
  <c r="I190" i="29"/>
  <c r="I191" i="29"/>
  <c r="I192" i="29"/>
  <c r="I193" i="29"/>
  <c r="I194" i="29"/>
  <c r="I195" i="29"/>
  <c r="I196" i="29"/>
  <c r="I197" i="29"/>
  <c r="I198" i="29"/>
  <c r="I199" i="29"/>
  <c r="I200" i="29"/>
  <c r="I201" i="29"/>
  <c r="I202" i="29"/>
  <c r="I203" i="29"/>
  <c r="I204" i="29"/>
  <c r="I205" i="29"/>
  <c r="I206" i="29"/>
  <c r="I207" i="29"/>
  <c r="I208" i="29"/>
  <c r="I209" i="29"/>
  <c r="I210" i="29"/>
  <c r="I211" i="29"/>
  <c r="I212" i="29"/>
  <c r="I213" i="29"/>
  <c r="I214" i="29"/>
  <c r="I215" i="29"/>
  <c r="I216" i="29"/>
  <c r="I217" i="29"/>
  <c r="I218" i="29"/>
  <c r="I219" i="29"/>
  <c r="I220" i="29"/>
  <c r="I221" i="29"/>
  <c r="I222" i="29"/>
  <c r="I223" i="29"/>
  <c r="I224" i="29"/>
  <c r="I225" i="29"/>
  <c r="I226" i="29"/>
  <c r="I227" i="29"/>
  <c r="I228" i="29"/>
  <c r="I229" i="29"/>
  <c r="I230" i="29"/>
  <c r="I231" i="29"/>
  <c r="I232" i="29"/>
  <c r="I233" i="29"/>
  <c r="I234" i="29"/>
  <c r="I235" i="29"/>
  <c r="I236" i="29"/>
  <c r="I237" i="29"/>
  <c r="I238" i="29"/>
  <c r="I239" i="29"/>
  <c r="I240" i="29"/>
  <c r="I241" i="29"/>
  <c r="I242" i="29"/>
  <c r="I243" i="29"/>
  <c r="I244" i="29"/>
  <c r="I245" i="29"/>
  <c r="I246" i="29"/>
  <c r="I247" i="29"/>
  <c r="I248" i="29"/>
  <c r="I249" i="29"/>
  <c r="I250" i="29"/>
  <c r="I251" i="29"/>
  <c r="I252" i="29"/>
  <c r="I253" i="29"/>
  <c r="I254" i="29"/>
  <c r="I255" i="29"/>
  <c r="I256" i="29"/>
  <c r="I257" i="29"/>
  <c r="I258" i="29"/>
  <c r="I259" i="29"/>
  <c r="I260" i="29"/>
  <c r="I261" i="29"/>
  <c r="I262" i="29"/>
  <c r="I263" i="29"/>
  <c r="I264" i="29"/>
  <c r="I265" i="29"/>
  <c r="I266" i="29"/>
  <c r="I267" i="29"/>
  <c r="I268" i="29"/>
  <c r="I269" i="29"/>
  <c r="I270" i="29"/>
  <c r="I271" i="29"/>
  <c r="I272" i="29"/>
  <c r="I273" i="29"/>
  <c r="I274" i="29"/>
  <c r="I275" i="29"/>
  <c r="I276" i="29"/>
  <c r="I277" i="29"/>
  <c r="I278" i="29"/>
  <c r="I279" i="29"/>
  <c r="I280" i="29"/>
  <c r="I281" i="29"/>
  <c r="I282" i="29"/>
  <c r="I283" i="29"/>
  <c r="I284" i="29"/>
  <c r="I285" i="29"/>
  <c r="I286" i="29"/>
  <c r="I287" i="29"/>
  <c r="I288" i="29"/>
  <c r="I289" i="29"/>
  <c r="I290" i="29"/>
  <c r="I291" i="29"/>
  <c r="I292" i="29"/>
  <c r="I293" i="29"/>
  <c r="I294" i="29"/>
  <c r="I295" i="29"/>
  <c r="I296" i="29"/>
  <c r="I297" i="29"/>
  <c r="I298" i="29"/>
  <c r="I299" i="29"/>
  <c r="I300" i="29"/>
  <c r="I301" i="29"/>
  <c r="I302" i="29"/>
  <c r="I303" i="29"/>
  <c r="I304" i="29"/>
  <c r="I305" i="29"/>
  <c r="I306" i="29"/>
  <c r="I307" i="29"/>
  <c r="I308" i="29"/>
  <c r="I309" i="29"/>
  <c r="I310" i="29"/>
  <c r="I311" i="29"/>
  <c r="I312" i="29"/>
  <c r="I313" i="29"/>
  <c r="I314" i="29"/>
  <c r="I315" i="29"/>
  <c r="I316" i="29"/>
  <c r="I317" i="29"/>
  <c r="I318" i="29"/>
  <c r="I319" i="29"/>
  <c r="I320" i="29"/>
  <c r="I321" i="29"/>
  <c r="I322" i="29"/>
  <c r="I323" i="29"/>
  <c r="I324" i="29"/>
  <c r="I325" i="29"/>
  <c r="I326" i="29"/>
  <c r="I327" i="29"/>
  <c r="I328" i="29"/>
  <c r="I329" i="29"/>
  <c r="I330" i="29"/>
  <c r="I331" i="29"/>
  <c r="I332" i="29"/>
  <c r="I333" i="29"/>
  <c r="I334" i="29"/>
  <c r="I335" i="29"/>
  <c r="I336" i="29"/>
  <c r="I337" i="29"/>
  <c r="I338" i="29"/>
  <c r="I339" i="29"/>
  <c r="I340" i="29"/>
  <c r="I341" i="29"/>
  <c r="I342" i="29"/>
  <c r="I343" i="29"/>
  <c r="I344" i="29"/>
  <c r="I345" i="29"/>
  <c r="I346" i="29"/>
  <c r="I347" i="29"/>
  <c r="I348" i="29"/>
  <c r="I349" i="29"/>
  <c r="I350" i="29"/>
  <c r="I351" i="29"/>
  <c r="I352" i="29"/>
  <c r="I353" i="29"/>
  <c r="I354" i="29"/>
  <c r="I355" i="29"/>
  <c r="I356" i="29"/>
  <c r="I357" i="29"/>
  <c r="I358" i="29"/>
  <c r="I359" i="29"/>
  <c r="I360" i="29"/>
  <c r="I361" i="29"/>
  <c r="I362" i="29"/>
  <c r="I363" i="29"/>
  <c r="I364" i="29"/>
  <c r="I365" i="29"/>
  <c r="I366" i="29"/>
  <c r="I367" i="29"/>
  <c r="I368" i="29"/>
  <c r="I369" i="29"/>
  <c r="I370" i="29"/>
  <c r="I371" i="29"/>
  <c r="I372" i="29"/>
  <c r="I373" i="29"/>
  <c r="I374" i="29"/>
  <c r="I375" i="29"/>
  <c r="I376" i="29"/>
  <c r="I377" i="29"/>
  <c r="I378" i="29"/>
  <c r="I379" i="29"/>
  <c r="I380" i="29"/>
  <c r="I381" i="29"/>
  <c r="I382" i="29"/>
  <c r="I383" i="29"/>
  <c r="I384" i="29"/>
  <c r="I385" i="29"/>
  <c r="I386" i="29"/>
  <c r="I387" i="29"/>
  <c r="I388" i="29"/>
  <c r="I389" i="29"/>
  <c r="I390" i="29"/>
  <c r="I391" i="29"/>
  <c r="I392" i="29"/>
  <c r="I393" i="29"/>
  <c r="I394" i="29"/>
  <c r="I395" i="29"/>
  <c r="I396" i="29"/>
  <c r="I397" i="29"/>
  <c r="I398" i="29"/>
  <c r="I399" i="29"/>
  <c r="I400" i="29"/>
  <c r="I401" i="29"/>
  <c r="I402" i="29"/>
  <c r="I403" i="29"/>
  <c r="I404" i="29"/>
  <c r="I405" i="29"/>
  <c r="I406" i="29"/>
  <c r="I407" i="29"/>
  <c r="I408" i="29"/>
  <c r="I409" i="29"/>
  <c r="I410" i="29"/>
  <c r="I411" i="29"/>
  <c r="I412" i="29"/>
  <c r="I413" i="29"/>
  <c r="I414" i="29"/>
  <c r="I415" i="29"/>
  <c r="I416" i="29"/>
  <c r="I417" i="29"/>
  <c r="I418" i="29"/>
  <c r="I419" i="29"/>
  <c r="I420" i="29"/>
  <c r="I421" i="29"/>
  <c r="I422" i="29"/>
  <c r="I423" i="29"/>
  <c r="I424" i="29"/>
  <c r="I425" i="29"/>
  <c r="I426" i="29"/>
  <c r="I427" i="29"/>
  <c r="I428" i="29"/>
  <c r="I429" i="29"/>
  <c r="I430" i="29"/>
  <c r="I431" i="29"/>
  <c r="I432" i="29"/>
  <c r="I433" i="29"/>
  <c r="I434" i="29"/>
  <c r="I435" i="29"/>
  <c r="I436" i="29"/>
  <c r="I437" i="29"/>
  <c r="I438" i="29"/>
  <c r="I439" i="29"/>
  <c r="I440" i="29"/>
  <c r="I441" i="29"/>
  <c r="I442" i="29"/>
  <c r="I443" i="29"/>
  <c r="I444" i="29"/>
  <c r="I445" i="29"/>
  <c r="I446" i="29"/>
  <c r="I447" i="29"/>
  <c r="I448" i="29"/>
  <c r="I449" i="29"/>
  <c r="I450" i="29"/>
  <c r="I451" i="29"/>
  <c r="I452" i="29"/>
  <c r="I453" i="29"/>
  <c r="I454" i="29"/>
  <c r="I455" i="29"/>
  <c r="I456" i="29"/>
  <c r="I457" i="29"/>
  <c r="I458" i="29"/>
  <c r="I459" i="29"/>
  <c r="I460" i="29"/>
  <c r="I461" i="29"/>
  <c r="I462" i="29"/>
  <c r="I463" i="29"/>
  <c r="I464" i="29"/>
  <c r="I465" i="29"/>
  <c r="I466" i="29"/>
  <c r="I467" i="29"/>
  <c r="I468" i="29"/>
  <c r="I469" i="29"/>
  <c r="I470" i="29"/>
  <c r="I471" i="29"/>
  <c r="I472" i="29"/>
  <c r="I473" i="29"/>
  <c r="I474" i="29"/>
  <c r="I475" i="29"/>
  <c r="I476" i="29"/>
  <c r="I477" i="29"/>
  <c r="I478" i="29"/>
  <c r="I479" i="29"/>
  <c r="I480" i="29"/>
  <c r="I481" i="29"/>
  <c r="I482" i="29"/>
  <c r="I483" i="29"/>
  <c r="I484" i="29"/>
  <c r="I485" i="29"/>
  <c r="I486" i="29"/>
  <c r="I487" i="29"/>
  <c r="I488" i="29"/>
  <c r="I489" i="29"/>
  <c r="I490" i="29"/>
  <c r="I491" i="29"/>
  <c r="I492" i="29"/>
  <c r="I493" i="29"/>
  <c r="I494" i="29"/>
  <c r="I495" i="29"/>
  <c r="I496" i="29"/>
  <c r="I497" i="29"/>
  <c r="I498" i="29"/>
  <c r="I499" i="29"/>
  <c r="I500" i="29"/>
  <c r="I501" i="29"/>
  <c r="I502" i="29"/>
  <c r="I503" i="29"/>
  <c r="I504" i="29"/>
  <c r="I505" i="29"/>
  <c r="I506" i="29"/>
  <c r="I507" i="29"/>
  <c r="I508" i="29"/>
  <c r="I509" i="29"/>
  <c r="I510" i="29"/>
  <c r="I511" i="29"/>
  <c r="I512" i="29"/>
  <c r="I513" i="29"/>
  <c r="I514" i="29"/>
  <c r="I515" i="29"/>
  <c r="I516" i="29"/>
  <c r="I517" i="29"/>
  <c r="I518" i="29"/>
  <c r="I519" i="29"/>
  <c r="I520" i="29"/>
  <c r="I521" i="29"/>
  <c r="I522" i="29"/>
  <c r="I523" i="29"/>
  <c r="I524" i="29"/>
  <c r="I525" i="29"/>
  <c r="I526" i="29"/>
  <c r="I527" i="29"/>
  <c r="I528" i="29"/>
  <c r="I529" i="29"/>
  <c r="I530" i="29"/>
  <c r="I531" i="29"/>
  <c r="I532" i="29"/>
  <c r="I533" i="29"/>
  <c r="I534" i="29"/>
  <c r="I535" i="29"/>
  <c r="I536" i="29"/>
  <c r="I537" i="29"/>
  <c r="I538" i="29"/>
  <c r="I539" i="29"/>
  <c r="I540" i="29"/>
  <c r="I541" i="29"/>
  <c r="I542" i="29"/>
  <c r="I543" i="29"/>
  <c r="I544" i="29"/>
  <c r="I545" i="29"/>
  <c r="I546" i="29"/>
  <c r="I547" i="29"/>
  <c r="I548" i="29"/>
  <c r="I549" i="29"/>
  <c r="I550" i="29"/>
  <c r="I551" i="29"/>
  <c r="I552" i="29"/>
  <c r="I553" i="29"/>
  <c r="I554" i="29"/>
  <c r="I555" i="29"/>
  <c r="I556" i="29"/>
  <c r="I557" i="29"/>
  <c r="I558" i="29"/>
  <c r="I559" i="29"/>
  <c r="I560" i="29"/>
  <c r="I561" i="29"/>
  <c r="I562" i="29"/>
  <c r="I563" i="29"/>
  <c r="I564" i="29"/>
  <c r="I565" i="29"/>
  <c r="I566" i="29"/>
  <c r="I567" i="29"/>
  <c r="I568" i="29"/>
  <c r="I569" i="29"/>
  <c r="I570" i="29"/>
  <c r="I571" i="29"/>
  <c r="I572" i="29"/>
  <c r="I573" i="29"/>
  <c r="I574" i="29"/>
  <c r="I575" i="29"/>
  <c r="I576" i="29"/>
  <c r="I577" i="29"/>
  <c r="I578" i="29"/>
  <c r="I579" i="29"/>
  <c r="I580" i="29"/>
  <c r="I581" i="29"/>
  <c r="I582" i="29"/>
  <c r="I583" i="29"/>
  <c r="I584" i="29"/>
  <c r="I585" i="29"/>
  <c r="I586" i="29"/>
  <c r="I587" i="29"/>
  <c r="I588" i="29"/>
  <c r="I589" i="29"/>
  <c r="I590" i="29"/>
  <c r="I591" i="29"/>
  <c r="I592" i="29"/>
  <c r="I593" i="29"/>
  <c r="I594" i="29"/>
  <c r="I595" i="29"/>
  <c r="I596" i="29"/>
  <c r="I597" i="29"/>
  <c r="I598" i="29"/>
  <c r="I599" i="29"/>
  <c r="I600" i="29"/>
  <c r="I601" i="29"/>
  <c r="I602" i="29"/>
  <c r="I603" i="29"/>
  <c r="I604" i="29"/>
  <c r="I605" i="29"/>
  <c r="I606" i="29"/>
  <c r="I607" i="29"/>
  <c r="I608" i="29"/>
  <c r="I609" i="29"/>
  <c r="I610" i="29"/>
  <c r="I611" i="29"/>
  <c r="I612" i="29"/>
  <c r="I613" i="29"/>
  <c r="I614" i="29"/>
  <c r="I615" i="29"/>
  <c r="I616" i="29"/>
  <c r="I617" i="29"/>
  <c r="I618" i="29"/>
  <c r="I619" i="29"/>
  <c r="I620" i="29"/>
  <c r="I621" i="29"/>
  <c r="I622" i="29"/>
  <c r="I623" i="29"/>
  <c r="I624" i="29"/>
  <c r="I625" i="29"/>
  <c r="I626" i="29"/>
  <c r="I627" i="29"/>
  <c r="I628" i="29"/>
  <c r="I629" i="29"/>
  <c r="I630" i="29"/>
  <c r="I631" i="29"/>
  <c r="I632" i="29"/>
  <c r="I633" i="29"/>
  <c r="I634" i="29"/>
  <c r="I635" i="29"/>
  <c r="I636" i="29"/>
  <c r="I637" i="29"/>
  <c r="I638" i="29"/>
  <c r="I639" i="29"/>
  <c r="I640" i="29"/>
  <c r="I641" i="29"/>
  <c r="I642" i="29"/>
  <c r="I643" i="29"/>
  <c r="I644" i="29"/>
  <c r="I645" i="29"/>
  <c r="I646" i="29"/>
  <c r="I647" i="29"/>
  <c r="I648" i="29"/>
  <c r="I649" i="29"/>
  <c r="I650" i="29"/>
  <c r="I651" i="29"/>
  <c r="I652" i="29"/>
  <c r="I653" i="29"/>
  <c r="I654" i="29"/>
  <c r="I655" i="29"/>
  <c r="I656" i="29"/>
  <c r="I657" i="29"/>
  <c r="I658" i="29"/>
  <c r="I659" i="29"/>
  <c r="I660" i="29"/>
  <c r="I661" i="29"/>
  <c r="I662" i="29"/>
  <c r="I663" i="29"/>
  <c r="I664" i="29"/>
  <c r="I665" i="29"/>
  <c r="I666" i="29"/>
  <c r="I667" i="29"/>
  <c r="I668" i="29"/>
  <c r="I669" i="29"/>
  <c r="I670" i="29"/>
  <c r="I671" i="29"/>
  <c r="I672" i="29"/>
  <c r="I673" i="29"/>
  <c r="I674" i="29"/>
  <c r="I675" i="29"/>
  <c r="I676" i="29"/>
  <c r="I677" i="29"/>
  <c r="I678" i="29"/>
  <c r="I679" i="29"/>
  <c r="I680" i="29"/>
  <c r="I681" i="29"/>
  <c r="I682" i="29"/>
  <c r="I683" i="29"/>
  <c r="I684" i="29"/>
  <c r="I685" i="29"/>
  <c r="I686" i="29"/>
  <c r="I687" i="29"/>
  <c r="I688" i="29"/>
  <c r="I689" i="29"/>
  <c r="I690" i="29"/>
  <c r="I691" i="29"/>
  <c r="I692" i="29"/>
  <c r="I693" i="29"/>
  <c r="I694" i="29"/>
  <c r="I695" i="29"/>
  <c r="I696" i="29"/>
  <c r="I697" i="29"/>
  <c r="I698" i="29"/>
  <c r="I699" i="29"/>
  <c r="I700" i="29"/>
  <c r="I701" i="29"/>
  <c r="I702" i="29"/>
  <c r="I703" i="29"/>
  <c r="I704" i="29"/>
  <c r="I705" i="29"/>
  <c r="I706" i="29"/>
  <c r="I707" i="29"/>
  <c r="I708" i="29"/>
  <c r="I709" i="29"/>
  <c r="I710" i="29"/>
  <c r="I711" i="29"/>
  <c r="I712" i="29"/>
  <c r="I713" i="29"/>
  <c r="I714" i="29"/>
  <c r="I715" i="29"/>
  <c r="I716" i="29"/>
  <c r="I717" i="29"/>
  <c r="I718" i="29"/>
  <c r="I719" i="29"/>
  <c r="I720" i="29"/>
  <c r="I721" i="29"/>
  <c r="I722" i="29"/>
  <c r="I723" i="29"/>
  <c r="I724" i="29"/>
  <c r="I725" i="29"/>
  <c r="I726" i="29"/>
  <c r="I727" i="29"/>
  <c r="I728" i="29"/>
  <c r="I729" i="29"/>
  <c r="I730" i="29"/>
  <c r="I731" i="29"/>
  <c r="I732" i="29"/>
  <c r="I733" i="29"/>
  <c r="I734" i="29"/>
  <c r="I735" i="29"/>
  <c r="I736" i="29"/>
  <c r="I737" i="29"/>
  <c r="I738" i="29"/>
  <c r="I739" i="29"/>
  <c r="I740" i="29"/>
  <c r="I741" i="29"/>
  <c r="I742" i="29"/>
  <c r="I743" i="29"/>
  <c r="I744" i="29"/>
  <c r="I745" i="29"/>
  <c r="I746" i="29"/>
  <c r="I747" i="29"/>
  <c r="I748" i="29"/>
  <c r="I749" i="29"/>
  <c r="I750" i="29"/>
  <c r="I751" i="29"/>
  <c r="I752" i="29"/>
  <c r="I753" i="29"/>
  <c r="I754" i="29"/>
  <c r="I755" i="29"/>
  <c r="I756" i="29"/>
  <c r="I757" i="29"/>
  <c r="I758" i="29"/>
  <c r="I759" i="29"/>
  <c r="I760" i="29"/>
  <c r="I761" i="29"/>
  <c r="I762" i="29"/>
  <c r="I763" i="29"/>
  <c r="I764" i="29"/>
  <c r="I765" i="29"/>
  <c r="I766" i="29"/>
  <c r="I767" i="29"/>
  <c r="I768" i="29"/>
  <c r="I769" i="29"/>
  <c r="I770" i="29"/>
  <c r="I771" i="29"/>
  <c r="I772" i="29"/>
  <c r="I773" i="29"/>
  <c r="I774" i="29"/>
  <c r="I775" i="29"/>
  <c r="I776" i="29"/>
  <c r="I777" i="29"/>
  <c r="I778" i="29"/>
  <c r="I779" i="29"/>
  <c r="I780" i="29"/>
  <c r="I781" i="29"/>
  <c r="I782" i="29"/>
  <c r="I783" i="29"/>
  <c r="I784" i="29"/>
  <c r="I785" i="29"/>
  <c r="I786" i="29"/>
  <c r="I787" i="29"/>
  <c r="I788" i="29"/>
  <c r="I789" i="29"/>
  <c r="I790" i="29"/>
  <c r="I791" i="29"/>
  <c r="I792" i="29"/>
  <c r="I793" i="29"/>
  <c r="I794" i="29"/>
  <c r="I795" i="29"/>
  <c r="I796" i="29"/>
  <c r="I797" i="29"/>
  <c r="I798" i="29"/>
  <c r="I799" i="29"/>
  <c r="I800" i="29"/>
  <c r="I801" i="29"/>
  <c r="I802" i="29"/>
  <c r="I803" i="29"/>
  <c r="I804" i="29"/>
  <c r="I805" i="29"/>
  <c r="I806" i="29"/>
  <c r="I807" i="29"/>
  <c r="I808" i="29"/>
  <c r="I809" i="29"/>
  <c r="I810" i="29"/>
  <c r="I811" i="29"/>
  <c r="I812" i="29"/>
  <c r="I813" i="29"/>
  <c r="I814" i="29"/>
  <c r="I815" i="29"/>
  <c r="I816" i="29"/>
  <c r="I817" i="29"/>
  <c r="I818" i="29"/>
  <c r="I819" i="29"/>
  <c r="I820" i="29"/>
  <c r="I821" i="29"/>
  <c r="I822" i="29"/>
  <c r="I823" i="29"/>
  <c r="I824" i="29"/>
  <c r="I825" i="29"/>
  <c r="I826" i="29"/>
  <c r="I827" i="29"/>
  <c r="I828" i="29"/>
  <c r="I829" i="29"/>
  <c r="I830" i="29"/>
  <c r="I831" i="29"/>
  <c r="I832" i="29"/>
  <c r="I833" i="29"/>
  <c r="I834" i="29"/>
  <c r="I835" i="29"/>
  <c r="I836" i="29"/>
  <c r="I837" i="29"/>
  <c r="I838" i="29"/>
  <c r="I839" i="29"/>
  <c r="I840" i="29"/>
  <c r="I841" i="29"/>
  <c r="I842" i="29"/>
  <c r="I843" i="29"/>
  <c r="I844" i="29"/>
  <c r="I845" i="29"/>
  <c r="I846" i="29"/>
  <c r="I847" i="29"/>
  <c r="I848" i="29"/>
  <c r="I849" i="29"/>
  <c r="I850" i="29"/>
  <c r="I851" i="29"/>
  <c r="I852" i="29"/>
  <c r="I853" i="29"/>
  <c r="I854" i="29"/>
  <c r="I855" i="29"/>
  <c r="I856" i="29"/>
  <c r="I857" i="29"/>
  <c r="I858" i="29"/>
  <c r="I859" i="29"/>
  <c r="I860" i="29"/>
  <c r="I861" i="29"/>
  <c r="I862" i="29"/>
  <c r="I863" i="29"/>
  <c r="I864" i="29"/>
  <c r="I865" i="29"/>
  <c r="I866" i="29"/>
  <c r="I867" i="29"/>
  <c r="I868" i="29"/>
  <c r="I869" i="29"/>
  <c r="I870" i="29"/>
  <c r="I871" i="29"/>
  <c r="I872" i="29"/>
  <c r="I873" i="29"/>
  <c r="I874" i="29"/>
  <c r="I875" i="29"/>
  <c r="I876" i="29"/>
  <c r="I877" i="29"/>
  <c r="I878" i="29"/>
  <c r="I879" i="29"/>
  <c r="I880" i="29"/>
  <c r="I881" i="29"/>
  <c r="I882" i="29"/>
  <c r="I883" i="29"/>
  <c r="I884" i="29"/>
  <c r="I885" i="29"/>
  <c r="I886" i="29"/>
  <c r="I887" i="29"/>
  <c r="I888" i="29"/>
  <c r="I889" i="29"/>
  <c r="I890" i="29"/>
  <c r="I891" i="29"/>
  <c r="I892" i="29"/>
  <c r="I893" i="29"/>
  <c r="I894" i="29"/>
  <c r="I895" i="29"/>
  <c r="I896" i="29"/>
  <c r="I897" i="29"/>
  <c r="I898" i="29"/>
  <c r="I899" i="29"/>
  <c r="I900" i="29"/>
  <c r="I901" i="29"/>
  <c r="I902" i="29"/>
  <c r="I903" i="29"/>
  <c r="I904" i="29"/>
  <c r="I905" i="29"/>
  <c r="I906" i="29"/>
  <c r="I907" i="29"/>
  <c r="I908" i="29"/>
  <c r="I909" i="29"/>
  <c r="I910" i="29"/>
  <c r="I911" i="29"/>
  <c r="I912" i="29"/>
  <c r="I913" i="29"/>
  <c r="I914" i="29"/>
  <c r="I915" i="29"/>
  <c r="I916" i="29"/>
  <c r="I917" i="29"/>
  <c r="I918" i="29"/>
  <c r="I919" i="29"/>
  <c r="I920" i="29"/>
  <c r="I921" i="29"/>
  <c r="I922" i="29"/>
  <c r="I923" i="29"/>
  <c r="I924" i="29"/>
  <c r="I925" i="29"/>
  <c r="I926" i="29"/>
  <c r="I927" i="29"/>
  <c r="I928" i="29"/>
  <c r="I929" i="29"/>
  <c r="I930" i="29"/>
  <c r="I931" i="29"/>
  <c r="I932" i="29"/>
  <c r="I933" i="29"/>
  <c r="I934" i="29"/>
  <c r="I935" i="29"/>
  <c r="I936" i="29"/>
  <c r="I937" i="29"/>
  <c r="I938" i="29"/>
  <c r="I939" i="29"/>
  <c r="I940" i="29"/>
  <c r="I941" i="29"/>
  <c r="I942" i="29"/>
  <c r="I943" i="29"/>
  <c r="I944" i="29"/>
  <c r="I945" i="29"/>
  <c r="I946" i="29"/>
  <c r="I947" i="29"/>
  <c r="I948" i="29"/>
  <c r="I949" i="29"/>
  <c r="I950" i="29"/>
  <c r="I951" i="29"/>
  <c r="I952" i="29"/>
  <c r="I953" i="29"/>
  <c r="I954" i="29"/>
  <c r="I955" i="29"/>
  <c r="I956" i="29"/>
  <c r="I957" i="29"/>
  <c r="I958" i="29"/>
  <c r="I959" i="29"/>
  <c r="I960" i="29"/>
  <c r="I961" i="29"/>
  <c r="I962" i="29"/>
  <c r="I963" i="29"/>
  <c r="I964" i="29"/>
  <c r="I965" i="29"/>
  <c r="I966" i="29"/>
  <c r="I967" i="29"/>
  <c r="I968" i="29"/>
  <c r="I969" i="29"/>
  <c r="I970" i="29"/>
  <c r="I971" i="29"/>
  <c r="I972" i="29"/>
  <c r="I973" i="29"/>
  <c r="I974" i="29"/>
  <c r="I975" i="29"/>
  <c r="I976" i="29"/>
  <c r="I977" i="29"/>
  <c r="I978" i="29"/>
  <c r="I979" i="29"/>
  <c r="I980" i="29"/>
  <c r="I981" i="29"/>
  <c r="I982" i="29"/>
  <c r="I983" i="29"/>
  <c r="I984" i="29"/>
  <c r="I985" i="29"/>
  <c r="I986" i="29"/>
  <c r="I987" i="29"/>
  <c r="I988" i="29"/>
  <c r="I989" i="29"/>
  <c r="I990" i="29"/>
  <c r="I991" i="29"/>
  <c r="I992" i="29"/>
  <c r="I993" i="29"/>
  <c r="I994" i="29"/>
  <c r="I995" i="29"/>
  <c r="I996" i="29"/>
  <c r="I997" i="29"/>
  <c r="I998" i="29"/>
  <c r="I999" i="29"/>
  <c r="I1000" i="29"/>
  <c r="I1001" i="29"/>
  <c r="I1002" i="29"/>
  <c r="I1003" i="29"/>
  <c r="I1004" i="29"/>
  <c r="I1005" i="29"/>
  <c r="I1006" i="29"/>
  <c r="I1007" i="29"/>
  <c r="I1008" i="29"/>
  <c r="I1009" i="29"/>
  <c r="I1010" i="29"/>
  <c r="I1011" i="29"/>
  <c r="I1012" i="29"/>
  <c r="I1013" i="29"/>
  <c r="I1014" i="29"/>
  <c r="I1015" i="29"/>
  <c r="I1016" i="29"/>
  <c r="I1017" i="29"/>
  <c r="I1018" i="29"/>
  <c r="I1019" i="29"/>
  <c r="I1020" i="29"/>
  <c r="I1021" i="29"/>
  <c r="I1022" i="29"/>
  <c r="I1023" i="29"/>
  <c r="I1024" i="29"/>
  <c r="I1025" i="29"/>
  <c r="I1026" i="29"/>
  <c r="I1027" i="29"/>
  <c r="I1028" i="29"/>
  <c r="I1029" i="29"/>
  <c r="I1030" i="29"/>
  <c r="I1031" i="29"/>
  <c r="I1032" i="29"/>
  <c r="I1033" i="29"/>
  <c r="I1034" i="29"/>
  <c r="I1035" i="29"/>
  <c r="I1036" i="29"/>
  <c r="I1037" i="29"/>
  <c r="I1038" i="29"/>
  <c r="I1039" i="29"/>
  <c r="I1040" i="29"/>
  <c r="I1041" i="29"/>
  <c r="I1042" i="29"/>
  <c r="I1043" i="29"/>
  <c r="I1044" i="29"/>
  <c r="I1045" i="29"/>
  <c r="I1046" i="29"/>
  <c r="I1047" i="29"/>
  <c r="I1048" i="29"/>
  <c r="I1049" i="29"/>
  <c r="I1050" i="29"/>
  <c r="I1051" i="29"/>
  <c r="I1052" i="29"/>
  <c r="I1053" i="29"/>
  <c r="I1054" i="29"/>
  <c r="I1055" i="29"/>
  <c r="I1056" i="29"/>
  <c r="I1057" i="29"/>
  <c r="I1058" i="29"/>
  <c r="I1059" i="29"/>
  <c r="I1060" i="29"/>
  <c r="I1061" i="29"/>
  <c r="I1062" i="29"/>
  <c r="I1063" i="29"/>
  <c r="I1064" i="29"/>
  <c r="I1065" i="29"/>
  <c r="I1066" i="29"/>
  <c r="I1067" i="29"/>
  <c r="I1068" i="29"/>
  <c r="I1069" i="29"/>
  <c r="I1070" i="29"/>
  <c r="I1071" i="29"/>
  <c r="I1072" i="29"/>
  <c r="I1073" i="29"/>
  <c r="I1074" i="29"/>
  <c r="I1075" i="29"/>
  <c r="I1076" i="29"/>
  <c r="I1077" i="29"/>
  <c r="I1078" i="29"/>
  <c r="I1079" i="29"/>
  <c r="I1080" i="29"/>
  <c r="I1081" i="29"/>
  <c r="I1082" i="29"/>
  <c r="I1083" i="29"/>
  <c r="I1084" i="29"/>
  <c r="I1085" i="29"/>
  <c r="I1086" i="29"/>
  <c r="I1087" i="29"/>
  <c r="I1088" i="29"/>
  <c r="I1089" i="29"/>
  <c r="I1090" i="29"/>
  <c r="I1091" i="29"/>
  <c r="I1092" i="29"/>
  <c r="I1093" i="29"/>
  <c r="I1094" i="29"/>
  <c r="I1095" i="29"/>
  <c r="I1096" i="29"/>
  <c r="I1097" i="29"/>
  <c r="I1098" i="29"/>
  <c r="I1099" i="29"/>
  <c r="I1100" i="29"/>
  <c r="I1101" i="29"/>
  <c r="I1102" i="29"/>
  <c r="I1103" i="29"/>
  <c r="I1104" i="29"/>
  <c r="I1105" i="29"/>
  <c r="I1106" i="29"/>
  <c r="I1107" i="29"/>
  <c r="I1108" i="29"/>
  <c r="I1109" i="29"/>
  <c r="I1110" i="29"/>
  <c r="I1111" i="29"/>
  <c r="I1112" i="29"/>
  <c r="I1113" i="29"/>
  <c r="I1114" i="29"/>
  <c r="I1115" i="29"/>
  <c r="I1116" i="29"/>
  <c r="I1117" i="29"/>
  <c r="I1118" i="29"/>
  <c r="I1119" i="29"/>
  <c r="I1120" i="29"/>
  <c r="I1121" i="29"/>
  <c r="I1122" i="29"/>
  <c r="I1123" i="29"/>
  <c r="I1124" i="29"/>
  <c r="I1125" i="29"/>
  <c r="I1126" i="29"/>
  <c r="I1127" i="29"/>
  <c r="I1128" i="29"/>
  <c r="I1129" i="29"/>
  <c r="I1130" i="29"/>
  <c r="I1131" i="29"/>
  <c r="I1132" i="29"/>
  <c r="I1133" i="29"/>
  <c r="I1134" i="29"/>
  <c r="I1135" i="29"/>
  <c r="I1136" i="29"/>
  <c r="I1137" i="29"/>
  <c r="I1138" i="29"/>
  <c r="I1139" i="29"/>
  <c r="I1140" i="29"/>
  <c r="I1141" i="29"/>
  <c r="I1142" i="29"/>
  <c r="I1143" i="29"/>
  <c r="I1144" i="29"/>
  <c r="I1145" i="29"/>
  <c r="I1146" i="29"/>
  <c r="I1147" i="29"/>
  <c r="I1148" i="29"/>
  <c r="I1149" i="29"/>
  <c r="I1150" i="29"/>
  <c r="I1151" i="29"/>
  <c r="I1152" i="29"/>
  <c r="I1153" i="29"/>
  <c r="I1154" i="29"/>
  <c r="I1155" i="29"/>
  <c r="I1156" i="29"/>
  <c r="I1157" i="29"/>
  <c r="I1158" i="29"/>
  <c r="I1159" i="29"/>
  <c r="I1160" i="29"/>
  <c r="I1161" i="29"/>
  <c r="I1162" i="29"/>
  <c r="I1163" i="29"/>
  <c r="I1164" i="29"/>
  <c r="I1165" i="29"/>
  <c r="I1166" i="29"/>
  <c r="I1167" i="29"/>
  <c r="I1168" i="29"/>
  <c r="I1169" i="29"/>
  <c r="I1170" i="29"/>
  <c r="I1171" i="29"/>
  <c r="I1172" i="29"/>
  <c r="I1173" i="29"/>
  <c r="I1174" i="29"/>
  <c r="I1175" i="29"/>
  <c r="I1176" i="29"/>
  <c r="I1177" i="29"/>
  <c r="I1178" i="29"/>
  <c r="I1179" i="29"/>
  <c r="I1180" i="29"/>
  <c r="I1181" i="29"/>
  <c r="I1182" i="29"/>
  <c r="I1183" i="29"/>
  <c r="I1184" i="29"/>
  <c r="I1185" i="29"/>
  <c r="I1186" i="29"/>
  <c r="I1187" i="29"/>
  <c r="I1188" i="29"/>
  <c r="I1189" i="29"/>
  <c r="I1190" i="29"/>
  <c r="I1191" i="29"/>
  <c r="I1192" i="29"/>
  <c r="I1193" i="29"/>
  <c r="I1194" i="29"/>
  <c r="I1195" i="29"/>
  <c r="I1196" i="29"/>
  <c r="I1197" i="29"/>
  <c r="I1198" i="29"/>
  <c r="I1199" i="29"/>
  <c r="I1200" i="29"/>
  <c r="I1201" i="29"/>
  <c r="I1202" i="29"/>
  <c r="I1203" i="29"/>
  <c r="I1204" i="29"/>
  <c r="I1205" i="29"/>
  <c r="I1206" i="29"/>
  <c r="I1207" i="29"/>
  <c r="I1208" i="29"/>
  <c r="I1209" i="29"/>
  <c r="I1210" i="29"/>
  <c r="I1211" i="29"/>
  <c r="I1212" i="29"/>
  <c r="I1213" i="29"/>
  <c r="I1214" i="29"/>
  <c r="I1215" i="29"/>
  <c r="I1216" i="29"/>
  <c r="I1217" i="29"/>
  <c r="I1218" i="29"/>
  <c r="I1219" i="29"/>
  <c r="I1220" i="29"/>
  <c r="I1221" i="29"/>
  <c r="I1222" i="29"/>
  <c r="I1223" i="29"/>
  <c r="I1224" i="29"/>
  <c r="I1225" i="29"/>
  <c r="I1226" i="29"/>
  <c r="I1227" i="29"/>
  <c r="I1228" i="29"/>
  <c r="I1229" i="29"/>
  <c r="I1230" i="29"/>
  <c r="I1231" i="29"/>
  <c r="I1232" i="29"/>
  <c r="I1233" i="29"/>
  <c r="I1234" i="29"/>
  <c r="I1235" i="29"/>
  <c r="I1236" i="29"/>
  <c r="I1237" i="29"/>
  <c r="I1238" i="29"/>
  <c r="I1239" i="29"/>
  <c r="I1240" i="29"/>
  <c r="I1241" i="29"/>
  <c r="I1242" i="29"/>
  <c r="I1243" i="29"/>
  <c r="I1244" i="29"/>
  <c r="I1245" i="29"/>
  <c r="I1246" i="29"/>
  <c r="I1247" i="29"/>
  <c r="I1248" i="29"/>
  <c r="I1249" i="29"/>
  <c r="I1250" i="29"/>
  <c r="I1251" i="29"/>
  <c r="I1252" i="29"/>
  <c r="I1253" i="29"/>
  <c r="I1254" i="29"/>
  <c r="I1255" i="29"/>
  <c r="I1256" i="29"/>
  <c r="I1257" i="29"/>
  <c r="I1258" i="29"/>
  <c r="I1259" i="29"/>
  <c r="I1260" i="29"/>
  <c r="I1261" i="29"/>
  <c r="I1262" i="29"/>
  <c r="I1263" i="29"/>
  <c r="I1264" i="29"/>
  <c r="I1265" i="29"/>
  <c r="I1266" i="29"/>
  <c r="I1267" i="29"/>
  <c r="I1268" i="29"/>
  <c r="I1269" i="29"/>
  <c r="I1270" i="29"/>
  <c r="I1271" i="29"/>
  <c r="I1272" i="29"/>
  <c r="I1273" i="29"/>
  <c r="I1274" i="29"/>
  <c r="I1275" i="29"/>
  <c r="I1276" i="29"/>
  <c r="I1277" i="29"/>
  <c r="I1278" i="29"/>
  <c r="I1279" i="29"/>
  <c r="I1280" i="29"/>
  <c r="I1281" i="29"/>
  <c r="I1282" i="29"/>
  <c r="I1283" i="29"/>
  <c r="I1284" i="29"/>
  <c r="I1285" i="29"/>
  <c r="I1286" i="29"/>
  <c r="I1287" i="29"/>
  <c r="I1288" i="29"/>
  <c r="I1289" i="29"/>
  <c r="I1290" i="29"/>
  <c r="I1291" i="29"/>
  <c r="I1292" i="29"/>
  <c r="I1293" i="29"/>
  <c r="I1294" i="29"/>
  <c r="I1295" i="29"/>
  <c r="I1296" i="29"/>
  <c r="I1297" i="29"/>
  <c r="I1298" i="29"/>
  <c r="I1299" i="29"/>
  <c r="I1300" i="29"/>
  <c r="I1301" i="29"/>
  <c r="I1302" i="29"/>
  <c r="I1303" i="29"/>
  <c r="I1304" i="29"/>
  <c r="I1305" i="29"/>
  <c r="I1306" i="29"/>
  <c r="I1307" i="29"/>
  <c r="I1308" i="29"/>
  <c r="I1309" i="29"/>
  <c r="I1310" i="29"/>
  <c r="I1311" i="29"/>
  <c r="I1312" i="29"/>
  <c r="I1313" i="29"/>
  <c r="I1314" i="29"/>
  <c r="I1315" i="29"/>
  <c r="I1316" i="29"/>
  <c r="I1317" i="29"/>
  <c r="I1318" i="29"/>
  <c r="I1319" i="29"/>
  <c r="I1320" i="29"/>
  <c r="I1321" i="29"/>
  <c r="I1322" i="29"/>
  <c r="I1323" i="29"/>
  <c r="I1324" i="29"/>
  <c r="I1325" i="29"/>
  <c r="I1326" i="29"/>
  <c r="I1327" i="29"/>
  <c r="I1328" i="29"/>
  <c r="I1329" i="29"/>
  <c r="I1330" i="29"/>
  <c r="I1331" i="29"/>
  <c r="I1332" i="29"/>
  <c r="I1333" i="29"/>
  <c r="I1334" i="29"/>
  <c r="I1335" i="29"/>
  <c r="I1336" i="29"/>
  <c r="I1337" i="29"/>
  <c r="I1338" i="29"/>
  <c r="I1339" i="29"/>
  <c r="I1340" i="29"/>
  <c r="I1341" i="29"/>
  <c r="I1342" i="29"/>
  <c r="I1343" i="29"/>
  <c r="I1344" i="29"/>
  <c r="I1345" i="29"/>
  <c r="I1346" i="29"/>
  <c r="I1347" i="29"/>
  <c r="I1348" i="29"/>
  <c r="I1349" i="29"/>
  <c r="I1350" i="29"/>
  <c r="I1351" i="29"/>
  <c r="I1352" i="29"/>
  <c r="I1353" i="29"/>
  <c r="I1354" i="29"/>
  <c r="I1355" i="29"/>
  <c r="I1356" i="29"/>
  <c r="I1357" i="29"/>
  <c r="I1358" i="29"/>
  <c r="I1359" i="29"/>
  <c r="I1360" i="29"/>
  <c r="I1361" i="29"/>
  <c r="I1362" i="29"/>
  <c r="I1363" i="29"/>
  <c r="I1364" i="29"/>
  <c r="I1365" i="29"/>
  <c r="I1366" i="29"/>
  <c r="I1367" i="29"/>
  <c r="I1368" i="29"/>
  <c r="I1369" i="29"/>
  <c r="I1370" i="29"/>
  <c r="I1371" i="29"/>
  <c r="I1372" i="29"/>
  <c r="I1373" i="29"/>
  <c r="I1374" i="29"/>
  <c r="I1375" i="29"/>
  <c r="I1376" i="29"/>
  <c r="I1377" i="29"/>
  <c r="I1378" i="29"/>
  <c r="I1379" i="29"/>
  <c r="I1380" i="29"/>
  <c r="I1381" i="29"/>
  <c r="I1382" i="29"/>
  <c r="I1383" i="29"/>
  <c r="I1384" i="29"/>
  <c r="I1385" i="29"/>
  <c r="I1386" i="29"/>
  <c r="I1387" i="29"/>
  <c r="I1388" i="29"/>
  <c r="I1389" i="29"/>
  <c r="I1390" i="29"/>
  <c r="I1391" i="29"/>
  <c r="I1392" i="29"/>
  <c r="I1393" i="29"/>
  <c r="I1394" i="29"/>
  <c r="I1395" i="29"/>
  <c r="I1396" i="29"/>
  <c r="I1397" i="29"/>
  <c r="I1398" i="29"/>
  <c r="I1399" i="29"/>
  <c r="I1400" i="29"/>
  <c r="I1401" i="29"/>
  <c r="I1402" i="29"/>
  <c r="I1403" i="29"/>
  <c r="I1404" i="29"/>
  <c r="I1405" i="29"/>
  <c r="I1406" i="29"/>
  <c r="I1407" i="29"/>
  <c r="I1408" i="29"/>
  <c r="I1409" i="29"/>
  <c r="I1410" i="29"/>
  <c r="I1411" i="29"/>
  <c r="I1412" i="29"/>
  <c r="I1413" i="29"/>
  <c r="I1414" i="29"/>
  <c r="I1415" i="29"/>
  <c r="I1416" i="29"/>
  <c r="I1417" i="29"/>
  <c r="I1418" i="29"/>
  <c r="I1419" i="29"/>
  <c r="I1420" i="29"/>
  <c r="I1421" i="29"/>
  <c r="I1422" i="29"/>
  <c r="I1423" i="29"/>
  <c r="I1424" i="29"/>
  <c r="I1425" i="29"/>
  <c r="I1426" i="29"/>
  <c r="I1427" i="29"/>
  <c r="I1428" i="29"/>
  <c r="I1429" i="29"/>
  <c r="I1430" i="29"/>
  <c r="I1431" i="29"/>
  <c r="I1432" i="29"/>
  <c r="I1433" i="29"/>
  <c r="I1434" i="29"/>
  <c r="I1435" i="29"/>
  <c r="I1436" i="29"/>
  <c r="I1437" i="29"/>
  <c r="I1438" i="29"/>
  <c r="I1439" i="29"/>
  <c r="I1440" i="29"/>
  <c r="I1441" i="29"/>
  <c r="I1442" i="29"/>
  <c r="I1443" i="29"/>
  <c r="I1444" i="29"/>
  <c r="I1445" i="29"/>
  <c r="I1446" i="29"/>
  <c r="I1447" i="29"/>
  <c r="I1448" i="29"/>
  <c r="I1449" i="29"/>
  <c r="I1450" i="29"/>
  <c r="I1451" i="29"/>
  <c r="I1452" i="29"/>
  <c r="I1453" i="29"/>
  <c r="I1454" i="29"/>
  <c r="I1455" i="29"/>
  <c r="I1456" i="29"/>
  <c r="I1457" i="29"/>
  <c r="I1458" i="29"/>
  <c r="I1459" i="29"/>
  <c r="I1460" i="29"/>
  <c r="I1461" i="29"/>
  <c r="I1462" i="29"/>
  <c r="I1463" i="29"/>
  <c r="I1464" i="29"/>
  <c r="I1465" i="29"/>
  <c r="I1466" i="29"/>
  <c r="I1467" i="29"/>
  <c r="I1468" i="29"/>
  <c r="I1469" i="29"/>
  <c r="I1470" i="29"/>
  <c r="I1471" i="29"/>
  <c r="I1472" i="29"/>
  <c r="I1473" i="29"/>
  <c r="I1474" i="29"/>
  <c r="I1475" i="29"/>
  <c r="I1476" i="29"/>
  <c r="I1477" i="29"/>
  <c r="I1478" i="29"/>
  <c r="I1479" i="29"/>
  <c r="I1480" i="29"/>
  <c r="I1481" i="29"/>
  <c r="I1482" i="29"/>
  <c r="I1483" i="29"/>
  <c r="I1484" i="29"/>
  <c r="I1485" i="29"/>
  <c r="I1486" i="29"/>
  <c r="I1487" i="29"/>
  <c r="I1488" i="29"/>
  <c r="I1489" i="29"/>
  <c r="I1490" i="29"/>
  <c r="I1491" i="29"/>
  <c r="I1492" i="29"/>
  <c r="I1493" i="29"/>
  <c r="I1494" i="29"/>
  <c r="I1495" i="29"/>
  <c r="I1496" i="29"/>
  <c r="I1497" i="29"/>
  <c r="I1498" i="29"/>
  <c r="I1499" i="29"/>
  <c r="I1500" i="29"/>
  <c r="I1501" i="29"/>
  <c r="I1502" i="29"/>
  <c r="I1503" i="29"/>
  <c r="I1504" i="29"/>
  <c r="I1505" i="29"/>
  <c r="I1506" i="29"/>
  <c r="I1507" i="29"/>
  <c r="I1508" i="29"/>
  <c r="I1509" i="29"/>
  <c r="I1510" i="29"/>
  <c r="I1511" i="29"/>
  <c r="I1512" i="29"/>
  <c r="I1513" i="29"/>
  <c r="I1514" i="29"/>
  <c r="I1515" i="29"/>
  <c r="I1516" i="29"/>
  <c r="I1517" i="29"/>
  <c r="I1518" i="29"/>
  <c r="I1519" i="29"/>
  <c r="I1520" i="29"/>
  <c r="I1521" i="29"/>
  <c r="I1522" i="29"/>
  <c r="I1523" i="29"/>
  <c r="I1524" i="29"/>
  <c r="I1525" i="29"/>
  <c r="I1526" i="29"/>
  <c r="I1527" i="29"/>
  <c r="I1528" i="29"/>
  <c r="I1529" i="29"/>
  <c r="I1530" i="29"/>
  <c r="I1531" i="29"/>
  <c r="I1532" i="29"/>
  <c r="I1533" i="29"/>
  <c r="I1534" i="29"/>
  <c r="I1535" i="29"/>
  <c r="I1536" i="29"/>
  <c r="I1537" i="29"/>
  <c r="I1538" i="29"/>
  <c r="I1539" i="29"/>
  <c r="I1540" i="29"/>
  <c r="I1541" i="29"/>
  <c r="I1542" i="29"/>
  <c r="I1543" i="29"/>
  <c r="I1544" i="29"/>
  <c r="I1545" i="29"/>
  <c r="I1546" i="29"/>
  <c r="I1547" i="29"/>
  <c r="I1548" i="29"/>
  <c r="I1549" i="29"/>
  <c r="I1550" i="29"/>
  <c r="I1551" i="29"/>
  <c r="I1552" i="29"/>
  <c r="I1553" i="29"/>
  <c r="I1554" i="29"/>
  <c r="I1555" i="29"/>
  <c r="I1556" i="29"/>
  <c r="I1557" i="29"/>
  <c r="I1558" i="29"/>
  <c r="I1559" i="29"/>
  <c r="I1560" i="29"/>
  <c r="I1561" i="29"/>
  <c r="I1562" i="29"/>
  <c r="I1563" i="29"/>
  <c r="I1564" i="29"/>
  <c r="I1565" i="29"/>
  <c r="I1566" i="29"/>
  <c r="I1567" i="29"/>
  <c r="I1568" i="29"/>
  <c r="I1569" i="29"/>
  <c r="I1570" i="29"/>
  <c r="I1571" i="29"/>
  <c r="I1572" i="29"/>
  <c r="I1573" i="29"/>
  <c r="I1574" i="29"/>
  <c r="I1575" i="29"/>
  <c r="I1576" i="29"/>
  <c r="I1577" i="29"/>
  <c r="I1578" i="29"/>
  <c r="I1579" i="29"/>
  <c r="I1580" i="29"/>
  <c r="I1581" i="29"/>
  <c r="I1582" i="29"/>
  <c r="I1583" i="29"/>
  <c r="I1584" i="29"/>
  <c r="I1585" i="29"/>
  <c r="I1586" i="29"/>
  <c r="I1587" i="29"/>
  <c r="I1588" i="29"/>
  <c r="I1589" i="29"/>
  <c r="I1590" i="29"/>
  <c r="I1591" i="29"/>
  <c r="I1592" i="29"/>
  <c r="I1593" i="29"/>
  <c r="I1594" i="29"/>
  <c r="I1595" i="29"/>
  <c r="I1596" i="29"/>
  <c r="I1597" i="29"/>
  <c r="I1598" i="29"/>
  <c r="I1599" i="29"/>
  <c r="I1600" i="29"/>
  <c r="I1601" i="29"/>
  <c r="I1602" i="29"/>
  <c r="I1603" i="29"/>
  <c r="I1604" i="29"/>
  <c r="I1605" i="29"/>
  <c r="I1606" i="29"/>
  <c r="I1607" i="29"/>
  <c r="I1608" i="29"/>
  <c r="I1609" i="29"/>
  <c r="I1610" i="29"/>
  <c r="I1611" i="29"/>
  <c r="I1612" i="29"/>
  <c r="I1613" i="29"/>
  <c r="I1614" i="29"/>
  <c r="K4" i="29"/>
  <c r="K6" i="29"/>
  <c r="K8" i="29"/>
  <c r="K11" i="29"/>
  <c r="K12" i="29"/>
  <c r="N12" i="29" s="1"/>
  <c r="K14" i="29"/>
  <c r="K16" i="29"/>
  <c r="N16" i="29" s="1"/>
  <c r="K20" i="29"/>
  <c r="N20" i="29" s="1"/>
  <c r="K24" i="29"/>
  <c r="N24" i="29" s="1"/>
  <c r="K26" i="29"/>
  <c r="N26" i="29" s="1"/>
  <c r="K28" i="29"/>
  <c r="K32" i="29"/>
  <c r="K36" i="29"/>
  <c r="K38" i="29"/>
  <c r="N38" i="29" s="1"/>
  <c r="K40" i="29"/>
  <c r="N40" i="29" s="1"/>
  <c r="K43" i="29"/>
  <c r="K44" i="29"/>
  <c r="K46" i="29"/>
  <c r="K48" i="29"/>
  <c r="N48" i="29" s="1"/>
  <c r="K52" i="29"/>
  <c r="K54" i="29"/>
  <c r="N54" i="29" s="1"/>
  <c r="K56" i="29"/>
  <c r="N56" i="29" s="1"/>
  <c r="K60" i="29"/>
  <c r="K62" i="29"/>
  <c r="K64" i="29"/>
  <c r="N64" i="29" s="1"/>
  <c r="K68" i="29"/>
  <c r="K72" i="29"/>
  <c r="K74" i="29"/>
  <c r="N74" i="29" s="1"/>
  <c r="K76" i="29"/>
  <c r="N76" i="29" s="1"/>
  <c r="K80" i="29"/>
  <c r="K84" i="29"/>
  <c r="K86" i="29"/>
  <c r="K88" i="29"/>
  <c r="K90" i="29"/>
  <c r="K92" i="29"/>
  <c r="N92" i="29" s="1"/>
  <c r="K94" i="29"/>
  <c r="K96" i="29"/>
  <c r="N96" i="29" s="1"/>
  <c r="K100" i="29"/>
  <c r="N100" i="29" s="1"/>
  <c r="K104" i="29"/>
  <c r="N104" i="29" s="1"/>
  <c r="K106" i="29"/>
  <c r="K108" i="29"/>
  <c r="N108" i="29" s="1"/>
  <c r="K110" i="29"/>
  <c r="K112" i="29"/>
  <c r="K116" i="29"/>
  <c r="K120" i="29"/>
  <c r="N120" i="29" s="1"/>
  <c r="K122" i="29"/>
  <c r="N122" i="29" s="1"/>
  <c r="K124" i="29"/>
  <c r="N124" i="29" s="1"/>
  <c r="K128" i="29"/>
  <c r="N128" i="29" s="1"/>
  <c r="K132" i="29"/>
  <c r="N132" i="29" s="1"/>
  <c r="K134" i="29"/>
  <c r="N134" i="29" s="1"/>
  <c r="K136" i="29"/>
  <c r="N136" i="29" s="1"/>
  <c r="K140" i="29"/>
  <c r="N140" i="29" s="1"/>
  <c r="K142" i="29"/>
  <c r="N142" i="29" s="1"/>
  <c r="K144" i="29"/>
  <c r="N144" i="29" s="1"/>
  <c r="K148" i="29"/>
  <c r="N148" i="29" s="1"/>
  <c r="K150" i="29"/>
  <c r="N150" i="29" s="1"/>
  <c r="K152" i="29"/>
  <c r="K156" i="29"/>
  <c r="K160" i="29"/>
  <c r="K164" i="29"/>
  <c r="K166" i="29"/>
  <c r="K168" i="29"/>
  <c r="N168" i="29" s="1"/>
  <c r="K170" i="29"/>
  <c r="N170" i="29" s="1"/>
  <c r="K172" i="29"/>
  <c r="K174" i="29"/>
  <c r="N174" i="29" s="1"/>
  <c r="K176" i="29"/>
  <c r="N176" i="29" s="1"/>
  <c r="K180" i="29"/>
  <c r="N180" i="29" s="1"/>
  <c r="K182" i="29"/>
  <c r="K184" i="29"/>
  <c r="N184" i="29" s="1"/>
  <c r="K188" i="29"/>
  <c r="N188" i="29" s="1"/>
  <c r="K190" i="29"/>
  <c r="N190" i="29" s="1"/>
  <c r="K192" i="29"/>
  <c r="N192" i="29" s="1"/>
  <c r="K196" i="29"/>
  <c r="K198" i="29"/>
  <c r="N198" i="29" s="1"/>
  <c r="K200" i="29"/>
  <c r="N200" i="29" s="1"/>
  <c r="K202" i="29"/>
  <c r="N202" i="29" s="1"/>
  <c r="K204" i="29"/>
  <c r="K206" i="29"/>
  <c r="N206" i="29" s="1"/>
  <c r="K208" i="29"/>
  <c r="N208" i="29" s="1"/>
  <c r="K212" i="29"/>
  <c r="N212" i="29" s="1"/>
  <c r="K216" i="29"/>
  <c r="K218" i="29"/>
  <c r="K220" i="29"/>
  <c r="K224" i="29"/>
  <c r="K228" i="29"/>
  <c r="N228" i="29" s="1"/>
  <c r="K230" i="29"/>
  <c r="N230" i="29" s="1"/>
  <c r="K232" i="29"/>
  <c r="K234" i="29"/>
  <c r="K236" i="29"/>
  <c r="K238" i="29"/>
  <c r="N238" i="29" s="1"/>
  <c r="K240" i="29"/>
  <c r="N240" i="29" s="1"/>
  <c r="K244" i="29"/>
  <c r="K246" i="29"/>
  <c r="K248" i="29"/>
  <c r="K252" i="29"/>
  <c r="K254" i="29"/>
  <c r="N254" i="29" s="1"/>
  <c r="K256" i="29"/>
  <c r="K260" i="29"/>
  <c r="N260" i="29" s="1"/>
  <c r="K262" i="29"/>
  <c r="K264" i="29"/>
  <c r="K266" i="29"/>
  <c r="N266" i="29" s="1"/>
  <c r="K268" i="29"/>
  <c r="N268" i="29" s="1"/>
  <c r="K270" i="29"/>
  <c r="N270" i="29" s="1"/>
  <c r="K272" i="29"/>
  <c r="N272" i="29" s="1"/>
  <c r="K274" i="29"/>
  <c r="N274" i="29" s="1"/>
  <c r="K276" i="29"/>
  <c r="N276" i="29" s="1"/>
  <c r="K278" i="29"/>
  <c r="N278" i="29" s="1"/>
  <c r="K280" i="29"/>
  <c r="N280" i="29" s="1"/>
  <c r="K284" i="29"/>
  <c r="N284" i="29" s="1"/>
  <c r="K286" i="29"/>
  <c r="K288" i="29"/>
  <c r="K292" i="29"/>
  <c r="K294" i="29"/>
  <c r="N294" i="29" s="1"/>
  <c r="K296" i="29"/>
  <c r="N296" i="29" s="1"/>
  <c r="K300" i="29"/>
  <c r="N300" i="29" s="1"/>
  <c r="K302" i="29"/>
  <c r="N302" i="29" s="1"/>
  <c r="K304" i="29"/>
  <c r="N304" i="29" s="1"/>
  <c r="K307" i="29"/>
  <c r="N307" i="29" s="1"/>
  <c r="K308" i="29"/>
  <c r="N308" i="29" s="1"/>
  <c r="K310" i="29"/>
  <c r="K312" i="29"/>
  <c r="K314" i="29"/>
  <c r="K316" i="29"/>
  <c r="N316" i="29" s="1"/>
  <c r="K318" i="29"/>
  <c r="N318" i="29" s="1"/>
  <c r="K320" i="29"/>
  <c r="K322" i="29"/>
  <c r="N322" i="29" s="1"/>
  <c r="K323" i="29"/>
  <c r="K324" i="29"/>
  <c r="N324" i="29" s="1"/>
  <c r="K328" i="29"/>
  <c r="N328" i="29" s="1"/>
  <c r="K330" i="29"/>
  <c r="K332" i="29"/>
  <c r="K336" i="29"/>
  <c r="N336" i="29" s="1"/>
  <c r="K338" i="29"/>
  <c r="N338" i="29" s="1"/>
  <c r="K340" i="29"/>
  <c r="N340" i="29" s="1"/>
  <c r="K344" i="29"/>
  <c r="N344" i="29" s="1"/>
  <c r="K346" i="29"/>
  <c r="K348" i="29"/>
  <c r="N348" i="29" s="1"/>
  <c r="K350" i="29"/>
  <c r="N350" i="29" s="1"/>
  <c r="K352" i="29"/>
  <c r="N352" i="29" s="1"/>
  <c r="K354" i="29"/>
  <c r="K356" i="29"/>
  <c r="N356" i="29" s="1"/>
  <c r="K358" i="29"/>
  <c r="K360" i="29"/>
  <c r="K362" i="29"/>
  <c r="N362" i="29" s="1"/>
  <c r="K364" i="29"/>
  <c r="N364" i="29" s="1"/>
  <c r="K366" i="29"/>
  <c r="K368" i="29"/>
  <c r="K372" i="29"/>
  <c r="K374" i="29"/>
  <c r="K375" i="29"/>
  <c r="K376" i="29"/>
  <c r="K378" i="29"/>
  <c r="K380" i="29"/>
  <c r="K382" i="29"/>
  <c r="K384" i="29"/>
  <c r="K386" i="29"/>
  <c r="K387" i="29"/>
  <c r="K388" i="29"/>
  <c r="N388" i="29" s="1"/>
  <c r="K392" i="29"/>
  <c r="K394" i="29"/>
  <c r="K396" i="29"/>
  <c r="K399" i="29"/>
  <c r="K400" i="29"/>
  <c r="K402" i="29"/>
  <c r="K404" i="29"/>
  <c r="K406" i="29"/>
  <c r="N406" i="29" s="1"/>
  <c r="K407" i="29"/>
  <c r="K408" i="29"/>
  <c r="K411" i="29"/>
  <c r="N411" i="29" s="1"/>
  <c r="K412" i="29"/>
  <c r="N412" i="29" s="1"/>
  <c r="K414" i="29"/>
  <c r="N414" i="29" s="1"/>
  <c r="K416" i="29"/>
  <c r="N416" i="29" s="1"/>
  <c r="K418" i="29"/>
  <c r="N418" i="29" s="1"/>
  <c r="K420" i="29"/>
  <c r="N420" i="29" s="1"/>
  <c r="K423" i="29"/>
  <c r="N423" i="29" s="1"/>
  <c r="K424" i="29"/>
  <c r="N424" i="29" s="1"/>
  <c r="K426" i="29"/>
  <c r="N426" i="29" s="1"/>
  <c r="K428" i="29"/>
  <c r="K430" i="29"/>
  <c r="K432" i="29"/>
  <c r="K434" i="29"/>
  <c r="N434" i="29" s="1"/>
  <c r="K436" i="29"/>
  <c r="K438" i="29"/>
  <c r="N438" i="29" s="1"/>
  <c r="K440" i="29"/>
  <c r="K442" i="29"/>
  <c r="N442" i="29" s="1"/>
  <c r="K443" i="29"/>
  <c r="N443" i="29" s="1"/>
  <c r="K444" i="29"/>
  <c r="N444" i="29" s="1"/>
  <c r="K446" i="29"/>
  <c r="N446" i="29" s="1"/>
  <c r="K448" i="29"/>
  <c r="N448" i="29" s="1"/>
  <c r="K452" i="29"/>
  <c r="N452" i="29" s="1"/>
  <c r="K454" i="29"/>
  <c r="N454" i="29" s="1"/>
  <c r="K456" i="29"/>
  <c r="K458" i="29"/>
  <c r="N458" i="29" s="1"/>
  <c r="K459" i="29"/>
  <c r="N459" i="29" s="1"/>
  <c r="K460" i="29"/>
  <c r="N460" i="29" s="1"/>
  <c r="K463" i="29"/>
  <c r="N463" i="29" s="1"/>
  <c r="K464" i="29"/>
  <c r="K466" i="29"/>
  <c r="K468" i="29"/>
  <c r="K470" i="29"/>
  <c r="K472" i="29"/>
  <c r="K476" i="29"/>
  <c r="N476" i="29" s="1"/>
  <c r="K478" i="29"/>
  <c r="N478" i="29" s="1"/>
  <c r="K480" i="29"/>
  <c r="K482" i="29"/>
  <c r="N482" i="29" s="1"/>
  <c r="K484" i="29"/>
  <c r="N484" i="29" s="1"/>
  <c r="K488" i="29"/>
  <c r="N488" i="29" s="1"/>
  <c r="K490" i="29"/>
  <c r="N490" i="29" s="1"/>
  <c r="K492" i="29"/>
  <c r="N492" i="29" s="1"/>
  <c r="K494" i="29"/>
  <c r="N494" i="29" s="1"/>
  <c r="K495" i="29"/>
  <c r="N495" i="29" s="1"/>
  <c r="K496" i="29"/>
  <c r="N496" i="29" s="1"/>
  <c r="K498" i="29"/>
  <c r="N498" i="29" s="1"/>
  <c r="K500" i="29"/>
  <c r="N500" i="29" s="1"/>
  <c r="K502" i="29"/>
  <c r="N502" i="29" s="1"/>
  <c r="K504" i="29"/>
  <c r="N504" i="29" s="1"/>
  <c r="K506" i="29"/>
  <c r="K508" i="29"/>
  <c r="N508" i="29" s="1"/>
  <c r="K510" i="29"/>
  <c r="N510" i="29" s="1"/>
  <c r="K511" i="29"/>
  <c r="N511" i="29" s="1"/>
  <c r="K512" i="29"/>
  <c r="N512" i="29" s="1"/>
  <c r="K514" i="29"/>
  <c r="K516" i="29"/>
  <c r="N516" i="29" s="1"/>
  <c r="K518" i="29"/>
  <c r="K520" i="29"/>
  <c r="N520" i="29" s="1"/>
  <c r="K522" i="29"/>
  <c r="K523" i="29"/>
  <c r="N523" i="29" s="1"/>
  <c r="K524" i="29"/>
  <c r="N524" i="29" s="1"/>
  <c r="K526" i="29"/>
  <c r="N526" i="29" s="1"/>
  <c r="K527" i="29"/>
  <c r="N527" i="29" s="1"/>
  <c r="K528" i="29"/>
  <c r="N528" i="29" s="1"/>
  <c r="K530" i="29"/>
  <c r="N530" i="29" s="1"/>
  <c r="K532" i="29"/>
  <c r="N532" i="29" s="1"/>
  <c r="K534" i="29"/>
  <c r="K535" i="29"/>
  <c r="K536" i="29"/>
  <c r="K538" i="29"/>
  <c r="K539" i="29"/>
  <c r="K540" i="29"/>
  <c r="K542" i="29"/>
  <c r="N542" i="29" s="1"/>
  <c r="K544" i="29"/>
  <c r="K546" i="29"/>
  <c r="K548" i="29"/>
  <c r="K550" i="29"/>
  <c r="K551" i="29"/>
  <c r="N551" i="29" s="1"/>
  <c r="K552" i="29"/>
  <c r="K554" i="29"/>
  <c r="K556" i="29"/>
  <c r="N556" i="29" s="1"/>
  <c r="K558" i="29"/>
  <c r="N558" i="29" s="1"/>
  <c r="K560" i="29"/>
  <c r="N560" i="29" s="1"/>
  <c r="K562" i="29"/>
  <c r="K564" i="29"/>
  <c r="N564" i="29" s="1"/>
  <c r="K566" i="29"/>
  <c r="K568" i="29"/>
  <c r="N568" i="29" s="1"/>
  <c r="K570" i="29"/>
  <c r="N570" i="29" s="1"/>
  <c r="K571" i="29"/>
  <c r="K572" i="29"/>
  <c r="K574" i="29"/>
  <c r="K576" i="29"/>
  <c r="N576" i="29" s="1"/>
  <c r="K578" i="29"/>
  <c r="K580" i="29"/>
  <c r="N580" i="29" s="1"/>
  <c r="K582" i="29"/>
  <c r="N582" i="29" s="1"/>
  <c r="K583" i="29"/>
  <c r="N583" i="29" s="1"/>
  <c r="K584" i="29"/>
  <c r="N584" i="29" s="1"/>
  <c r="K586" i="29"/>
  <c r="N586" i="29" s="1"/>
  <c r="K588" i="29"/>
  <c r="N588" i="29" s="1"/>
  <c r="K590" i="29"/>
  <c r="N590" i="29" s="1"/>
  <c r="K591" i="29"/>
  <c r="N591" i="29" s="1"/>
  <c r="K592" i="29"/>
  <c r="N592" i="29" s="1"/>
  <c r="K594" i="29"/>
  <c r="N594" i="29" s="1"/>
  <c r="K596" i="29"/>
  <c r="N596" i="29" s="1"/>
  <c r="K598" i="29"/>
  <c r="K600" i="29"/>
  <c r="K602" i="29"/>
  <c r="K603" i="29"/>
  <c r="K604" i="29"/>
  <c r="N604" i="29" s="1"/>
  <c r="K606" i="29"/>
  <c r="N606" i="29" s="1"/>
  <c r="K608" i="29"/>
  <c r="N608" i="29" s="1"/>
  <c r="K610" i="29"/>
  <c r="N610" i="29" s="1"/>
  <c r="K612" i="29"/>
  <c r="N612" i="29" s="1"/>
  <c r="K614" i="29"/>
  <c r="N614" i="29" s="1"/>
  <c r="K615" i="29"/>
  <c r="N615" i="29" s="1"/>
  <c r="K616" i="29"/>
  <c r="N616" i="29" s="1"/>
  <c r="K618" i="29"/>
  <c r="K620" i="29"/>
  <c r="N620" i="29" s="1"/>
  <c r="K622" i="29"/>
  <c r="N622" i="29" s="1"/>
  <c r="K623" i="29"/>
  <c r="N623" i="29" s="1"/>
  <c r="K624" i="29"/>
  <c r="N624" i="29" s="1"/>
  <c r="K626" i="29"/>
  <c r="K628" i="29"/>
  <c r="K630" i="29"/>
  <c r="K632" i="29"/>
  <c r="N632" i="29" s="1"/>
  <c r="K634" i="29"/>
  <c r="N634" i="29" s="1"/>
  <c r="K635" i="29"/>
  <c r="N635" i="29" s="1"/>
  <c r="K636" i="29"/>
  <c r="N636" i="29" s="1"/>
  <c r="K638" i="29"/>
  <c r="N638" i="29" s="1"/>
  <c r="K640" i="29"/>
  <c r="N640" i="29" s="1"/>
  <c r="K642" i="29"/>
  <c r="N642" i="29" s="1"/>
  <c r="K644" i="29"/>
  <c r="N644" i="29" s="1"/>
  <c r="K646" i="29"/>
  <c r="N646" i="29" s="1"/>
  <c r="K647" i="29"/>
  <c r="N647" i="29" s="1"/>
  <c r="K648" i="29"/>
  <c r="N648" i="29" s="1"/>
  <c r="K650" i="29"/>
  <c r="N650" i="29" s="1"/>
  <c r="K652" i="29"/>
  <c r="N652" i="29" s="1"/>
  <c r="K654" i="29"/>
  <c r="K655" i="29"/>
  <c r="N655" i="29" s="1"/>
  <c r="K656" i="29"/>
  <c r="K658" i="29"/>
  <c r="N658" i="29" s="1"/>
  <c r="K660" i="29"/>
  <c r="K662" i="29"/>
  <c r="N662" i="29" s="1"/>
  <c r="K664" i="29"/>
  <c r="K666" i="29"/>
  <c r="N666" i="29" s="1"/>
  <c r="K667" i="29"/>
  <c r="N667" i="29" s="1"/>
  <c r="K668" i="29"/>
  <c r="N668" i="29" s="1"/>
  <c r="K670" i="29"/>
  <c r="K672" i="29"/>
  <c r="K674" i="29"/>
  <c r="K676" i="29"/>
  <c r="N676" i="29" s="1"/>
  <c r="K678" i="29"/>
  <c r="K679" i="29"/>
  <c r="N679" i="29" s="1"/>
  <c r="K680" i="29"/>
  <c r="N680" i="29" s="1"/>
  <c r="K682" i="29"/>
  <c r="N682" i="29" s="1"/>
  <c r="K684" i="29"/>
  <c r="N684" i="29" s="1"/>
  <c r="K686" i="29"/>
  <c r="N686" i="29" s="1"/>
  <c r="K687" i="29"/>
  <c r="N687" i="29" s="1"/>
  <c r="K688" i="29"/>
  <c r="N688" i="29" s="1"/>
  <c r="K690" i="29"/>
  <c r="K692" i="29"/>
  <c r="N692" i="29" s="1"/>
  <c r="K694" i="29"/>
  <c r="K696" i="29"/>
  <c r="K698" i="29"/>
  <c r="N698" i="29" s="1"/>
  <c r="K699" i="29"/>
  <c r="K700" i="29"/>
  <c r="N700" i="29" s="1"/>
  <c r="K702" i="29"/>
  <c r="N702" i="29" s="1"/>
  <c r="K704" i="29"/>
  <c r="N704" i="29" s="1"/>
  <c r="K706" i="29"/>
  <c r="N706" i="29" s="1"/>
  <c r="K708" i="29"/>
  <c r="N708" i="29" s="1"/>
  <c r="K710" i="29"/>
  <c r="N710" i="29" s="1"/>
  <c r="K711" i="29"/>
  <c r="N711" i="29" s="1"/>
  <c r="K712" i="29"/>
  <c r="K714" i="29"/>
  <c r="K716" i="29"/>
  <c r="K718" i="29"/>
  <c r="N718" i="29" s="1"/>
  <c r="K719" i="29"/>
  <c r="K720" i="29"/>
  <c r="N720" i="29" s="1"/>
  <c r="K722" i="29"/>
  <c r="N722" i="29" s="1"/>
  <c r="K724" i="29"/>
  <c r="N724" i="29" s="1"/>
  <c r="K726" i="29"/>
  <c r="K728" i="29"/>
  <c r="K730" i="29"/>
  <c r="N730" i="29" s="1"/>
  <c r="K731" i="29"/>
  <c r="K732" i="29"/>
  <c r="K734" i="29"/>
  <c r="N734" i="29" s="1"/>
  <c r="K736" i="29"/>
  <c r="K738" i="29"/>
  <c r="K740" i="29"/>
  <c r="K742" i="29"/>
  <c r="N742" i="29" s="1"/>
  <c r="K743" i="29"/>
  <c r="K744" i="29"/>
  <c r="K746" i="29"/>
  <c r="K748" i="29"/>
  <c r="K750" i="29"/>
  <c r="N750" i="29" s="1"/>
  <c r="K751" i="29"/>
  <c r="N751" i="29" s="1"/>
  <c r="K752" i="29"/>
  <c r="K754" i="29"/>
  <c r="N754" i="29" s="1"/>
  <c r="K756" i="29"/>
  <c r="N756" i="29" s="1"/>
  <c r="K758" i="29"/>
  <c r="N758" i="29" s="1"/>
  <c r="K760" i="29"/>
  <c r="N760" i="29" s="1"/>
  <c r="K762" i="29"/>
  <c r="N762" i="29" s="1"/>
  <c r="K763" i="29"/>
  <c r="N763" i="29" s="1"/>
  <c r="K764" i="29"/>
  <c r="N764" i="29" s="1"/>
  <c r="K766" i="29"/>
  <c r="N766" i="29" s="1"/>
  <c r="K768" i="29"/>
  <c r="N768" i="29" s="1"/>
  <c r="K770" i="29"/>
  <c r="N770" i="29" s="1"/>
  <c r="K772" i="29"/>
  <c r="N772" i="29" s="1"/>
  <c r="K774" i="29"/>
  <c r="N774" i="29" s="1"/>
  <c r="K775" i="29"/>
  <c r="N775" i="29" s="1"/>
  <c r="K776" i="29"/>
  <c r="K778" i="29"/>
  <c r="N778" i="29" s="1"/>
  <c r="K780" i="29"/>
  <c r="N780" i="29" s="1"/>
  <c r="K782" i="29"/>
  <c r="N782" i="29" s="1"/>
  <c r="K783" i="29"/>
  <c r="N783" i="29" s="1"/>
  <c r="K784" i="29"/>
  <c r="N784" i="29" s="1"/>
  <c r="K786" i="29"/>
  <c r="N786" i="29" s="1"/>
  <c r="K788" i="29"/>
  <c r="K790" i="29"/>
  <c r="K792" i="29"/>
  <c r="N792" i="29" s="1"/>
  <c r="K794" i="29"/>
  <c r="K795" i="29"/>
  <c r="N795" i="29" s="1"/>
  <c r="K796" i="29"/>
  <c r="N796" i="29" s="1"/>
  <c r="K798" i="29"/>
  <c r="N798" i="29" s="1"/>
  <c r="K800" i="29"/>
  <c r="K802" i="29"/>
  <c r="N802" i="29" s="1"/>
  <c r="K804" i="29"/>
  <c r="K806" i="29"/>
  <c r="K807" i="29"/>
  <c r="K808" i="29"/>
  <c r="K810" i="29"/>
  <c r="K812" i="29"/>
  <c r="K814" i="29"/>
  <c r="N814" i="29" s="1"/>
  <c r="K815" i="29"/>
  <c r="K816" i="29"/>
  <c r="K818" i="29"/>
  <c r="K820" i="29"/>
  <c r="N820" i="29" s="1"/>
  <c r="K822" i="29"/>
  <c r="K824" i="29"/>
  <c r="N824" i="29" s="1"/>
  <c r="K826" i="29"/>
  <c r="K827" i="29"/>
  <c r="N827" i="29" s="1"/>
  <c r="K828" i="29"/>
  <c r="K830" i="29"/>
  <c r="K832" i="29"/>
  <c r="K834" i="29"/>
  <c r="K836" i="29"/>
  <c r="K838" i="29"/>
  <c r="K839" i="29"/>
  <c r="K840" i="29"/>
  <c r="K842" i="29"/>
  <c r="N842" i="29" s="1"/>
  <c r="K844" i="29"/>
  <c r="K846" i="29"/>
  <c r="K847" i="29"/>
  <c r="K848" i="29"/>
  <c r="N848" i="29" s="1"/>
  <c r="K850" i="29"/>
  <c r="K852" i="29"/>
  <c r="K854" i="29"/>
  <c r="K856" i="29"/>
  <c r="N856" i="29" s="1"/>
  <c r="K858" i="29"/>
  <c r="N858" i="29" s="1"/>
  <c r="K859" i="29"/>
  <c r="K860" i="29"/>
  <c r="N860" i="29" s="1"/>
  <c r="K862" i="29"/>
  <c r="N862" i="29" s="1"/>
  <c r="K864" i="29"/>
  <c r="N864" i="29" s="1"/>
  <c r="K866" i="29"/>
  <c r="N866" i="29" s="1"/>
  <c r="K868" i="29"/>
  <c r="N868" i="29" s="1"/>
  <c r="K870" i="29"/>
  <c r="N870" i="29" s="1"/>
  <c r="K871" i="29"/>
  <c r="N871" i="29" s="1"/>
  <c r="K872" i="29"/>
  <c r="N872" i="29" s="1"/>
  <c r="K874" i="29"/>
  <c r="K876" i="29"/>
  <c r="K878" i="29"/>
  <c r="K879" i="29"/>
  <c r="K880" i="29"/>
  <c r="K882" i="29"/>
  <c r="N882" i="29" s="1"/>
  <c r="K884" i="29"/>
  <c r="K886" i="29"/>
  <c r="K888" i="29"/>
  <c r="K890" i="29"/>
  <c r="K891" i="29"/>
  <c r="N891" i="29" s="1"/>
  <c r="K892" i="29"/>
  <c r="N892" i="29" s="1"/>
  <c r="K894" i="29"/>
  <c r="K896" i="29"/>
  <c r="K898" i="29"/>
  <c r="N898" i="29" s="1"/>
  <c r="K900" i="29"/>
  <c r="K902" i="29"/>
  <c r="N902" i="29" s="1"/>
  <c r="K903" i="29"/>
  <c r="N903" i="29" s="1"/>
  <c r="K904" i="29"/>
  <c r="N904" i="29" s="1"/>
  <c r="K906" i="29"/>
  <c r="K908" i="29"/>
  <c r="K910" i="29"/>
  <c r="N910" i="29" s="1"/>
  <c r="K911" i="29"/>
  <c r="N911" i="29" s="1"/>
  <c r="K912" i="29"/>
  <c r="N912" i="29" s="1"/>
  <c r="K914" i="29"/>
  <c r="N914" i="29" s="1"/>
  <c r="K916" i="29"/>
  <c r="K918" i="29"/>
  <c r="N918" i="29" s="1"/>
  <c r="K920" i="29"/>
  <c r="N920" i="29" s="1"/>
  <c r="K922" i="29"/>
  <c r="N922" i="29" s="1"/>
  <c r="K923" i="29"/>
  <c r="K924" i="29"/>
  <c r="N924" i="29" s="1"/>
  <c r="K926" i="29"/>
  <c r="K928" i="29"/>
  <c r="N928" i="29" s="1"/>
  <c r="K930" i="29"/>
  <c r="N930" i="29" s="1"/>
  <c r="K932" i="29"/>
  <c r="N932" i="29" s="1"/>
  <c r="K934" i="29"/>
  <c r="N934" i="29" s="1"/>
  <c r="K935" i="29"/>
  <c r="N935" i="29" s="1"/>
  <c r="K936" i="29"/>
  <c r="N936" i="29" s="1"/>
  <c r="K938" i="29"/>
  <c r="N938" i="29" s="1"/>
  <c r="K940" i="29"/>
  <c r="K942" i="29"/>
  <c r="K943" i="29"/>
  <c r="N943" i="29" s="1"/>
  <c r="K944" i="29"/>
  <c r="N944" i="29" s="1"/>
  <c r="K946" i="29"/>
  <c r="N946" i="29" s="1"/>
  <c r="K948" i="29"/>
  <c r="K950" i="29"/>
  <c r="N950" i="29" s="1"/>
  <c r="K952" i="29"/>
  <c r="N952" i="29" s="1"/>
  <c r="K954" i="29"/>
  <c r="N954" i="29" s="1"/>
  <c r="K955" i="29"/>
  <c r="N955" i="29" s="1"/>
  <c r="K956" i="29"/>
  <c r="K958" i="29"/>
  <c r="K960" i="29"/>
  <c r="N960" i="29" s="1"/>
  <c r="K962" i="29"/>
  <c r="N962" i="29" s="1"/>
  <c r="K964" i="29"/>
  <c r="K966" i="29"/>
  <c r="K967" i="29"/>
  <c r="N967" i="29" s="1"/>
  <c r="K968" i="29"/>
  <c r="N968" i="29" s="1"/>
  <c r="K970" i="29"/>
  <c r="K972" i="29"/>
  <c r="N972" i="29" s="1"/>
  <c r="K974" i="29"/>
  <c r="N974" i="29" s="1"/>
  <c r="K975" i="29"/>
  <c r="N975" i="29" s="1"/>
  <c r="K976" i="29"/>
  <c r="N976" i="29" s="1"/>
  <c r="K978" i="29"/>
  <c r="N978" i="29" s="1"/>
  <c r="K980" i="29"/>
  <c r="N980" i="29" s="1"/>
  <c r="K982" i="29"/>
  <c r="N982" i="29" s="1"/>
  <c r="K984" i="29"/>
  <c r="N984" i="29" s="1"/>
  <c r="K986" i="29"/>
  <c r="N986" i="29" s="1"/>
  <c r="K987" i="29"/>
  <c r="N987" i="29" s="1"/>
  <c r="K988" i="29"/>
  <c r="N988" i="29" s="1"/>
  <c r="K990" i="29"/>
  <c r="N990" i="29" s="1"/>
  <c r="K992" i="29"/>
  <c r="N992" i="29" s="1"/>
  <c r="K994" i="29"/>
  <c r="N994" i="29" s="1"/>
  <c r="K996" i="29"/>
  <c r="N996" i="29" s="1"/>
  <c r="K998" i="29"/>
  <c r="N998" i="29" s="1"/>
  <c r="K999" i="29"/>
  <c r="N999" i="29" s="1"/>
  <c r="K1000" i="29"/>
  <c r="N1000" i="29" s="1"/>
  <c r="K1002" i="29"/>
  <c r="K1004" i="29"/>
  <c r="N1004" i="29" s="1"/>
  <c r="K1006" i="29"/>
  <c r="N1006" i="29" s="1"/>
  <c r="K1007" i="29"/>
  <c r="N1007" i="29" s="1"/>
  <c r="K1008" i="29"/>
  <c r="K1010" i="29"/>
  <c r="N1010" i="29" s="1"/>
  <c r="K1012" i="29"/>
  <c r="N1012" i="29" s="1"/>
  <c r="K1014" i="29"/>
  <c r="N1014" i="29" s="1"/>
  <c r="K1016" i="29"/>
  <c r="N1016" i="29" s="1"/>
  <c r="K1018" i="29"/>
  <c r="N1018" i="29" s="1"/>
  <c r="K1019" i="29"/>
  <c r="K1020" i="29"/>
  <c r="N1020" i="29" s="1"/>
  <c r="K1022" i="29"/>
  <c r="K1024" i="29"/>
  <c r="K1026" i="29"/>
  <c r="N1026" i="29" s="1"/>
  <c r="K1028" i="29"/>
  <c r="K1030" i="29"/>
  <c r="N1030" i="29" s="1"/>
  <c r="K1031" i="29"/>
  <c r="N1031" i="29" s="1"/>
  <c r="K1032" i="29"/>
  <c r="N1032" i="29" s="1"/>
  <c r="K1034" i="29"/>
  <c r="K1036" i="29"/>
  <c r="K1038" i="29"/>
  <c r="N1038" i="29" s="1"/>
  <c r="K1039" i="29"/>
  <c r="N1039" i="29" s="1"/>
  <c r="K1040" i="29"/>
  <c r="K1042" i="29"/>
  <c r="N1042" i="29" s="1"/>
  <c r="K1044" i="29"/>
  <c r="N1044" i="29" s="1"/>
  <c r="K1046" i="29"/>
  <c r="N1046" i="29" s="1"/>
  <c r="K1048" i="29"/>
  <c r="K1050" i="29"/>
  <c r="K1051" i="29"/>
  <c r="N1051" i="29" s="1"/>
  <c r="K1052" i="29"/>
  <c r="N1052" i="29" s="1"/>
  <c r="K1054" i="29"/>
  <c r="N1054" i="29" s="1"/>
  <c r="K1056" i="29"/>
  <c r="N1056" i="29" s="1"/>
  <c r="K1058" i="29"/>
  <c r="N1058" i="29" s="1"/>
  <c r="K1060" i="29"/>
  <c r="N1060" i="29" s="1"/>
  <c r="K1062" i="29"/>
  <c r="N1062" i="29" s="1"/>
  <c r="K1063" i="29"/>
  <c r="N1063" i="29" s="1"/>
  <c r="K1064" i="29"/>
  <c r="N1064" i="29" s="1"/>
  <c r="K1066" i="29"/>
  <c r="N1066" i="29" s="1"/>
  <c r="K1068" i="29"/>
  <c r="N1068" i="29" s="1"/>
  <c r="K1070" i="29"/>
  <c r="N1070" i="29" s="1"/>
  <c r="K1071" i="29"/>
  <c r="N1071" i="29" s="1"/>
  <c r="K1072" i="29"/>
  <c r="N1072" i="29" s="1"/>
  <c r="K1074" i="29"/>
  <c r="N1074" i="29" s="1"/>
  <c r="K1076" i="29"/>
  <c r="K1078" i="29"/>
  <c r="N1078" i="29" s="1"/>
  <c r="K1080" i="29"/>
  <c r="N1080" i="29" s="1"/>
  <c r="K1082" i="29"/>
  <c r="K1083" i="29"/>
  <c r="K1084" i="29"/>
  <c r="N1084" i="29" s="1"/>
  <c r="K1086" i="29"/>
  <c r="N1086" i="29" s="1"/>
  <c r="K1088" i="29"/>
  <c r="N1088" i="29" s="1"/>
  <c r="K1090" i="29"/>
  <c r="N1090" i="29" s="1"/>
  <c r="K1092" i="29"/>
  <c r="K1094" i="29"/>
  <c r="N1094" i="29" s="1"/>
  <c r="K1095" i="29"/>
  <c r="N1095" i="29" s="1"/>
  <c r="K1096" i="29"/>
  <c r="N1096" i="29" s="1"/>
  <c r="K1098" i="29"/>
  <c r="N1098" i="29" s="1"/>
  <c r="K1100" i="29"/>
  <c r="N1100" i="29" s="1"/>
  <c r="K1102" i="29"/>
  <c r="N1102" i="29" s="1"/>
  <c r="K1103" i="29"/>
  <c r="N1103" i="29" s="1"/>
  <c r="K1104" i="29"/>
  <c r="K1106" i="29"/>
  <c r="N1106" i="29" s="1"/>
  <c r="K1108" i="29"/>
  <c r="K1110" i="29"/>
  <c r="N1110" i="29" s="1"/>
  <c r="K1112" i="29"/>
  <c r="N1112" i="29" s="1"/>
  <c r="K1114" i="29"/>
  <c r="N1114" i="29" s="1"/>
  <c r="K1115" i="29"/>
  <c r="N1115" i="29" s="1"/>
  <c r="K1116" i="29"/>
  <c r="K1118" i="29"/>
  <c r="N1118" i="29" s="1"/>
  <c r="K1120" i="29"/>
  <c r="N1120" i="29" s="1"/>
  <c r="K1122" i="29"/>
  <c r="N1122" i="29" s="1"/>
  <c r="K1124" i="29"/>
  <c r="K1126" i="29"/>
  <c r="N1126" i="29" s="1"/>
  <c r="K1127" i="29"/>
  <c r="N1127" i="29" s="1"/>
  <c r="K1128" i="29"/>
  <c r="K1130" i="29"/>
  <c r="K1132" i="29"/>
  <c r="K1134" i="29"/>
  <c r="N1134" i="29" s="1"/>
  <c r="K1135" i="29"/>
  <c r="N1135" i="29" s="1"/>
  <c r="K1136" i="29"/>
  <c r="N1136" i="29" s="1"/>
  <c r="K1138" i="29"/>
  <c r="K1140" i="29"/>
  <c r="N1140" i="29" s="1"/>
  <c r="K1142" i="29"/>
  <c r="N1142" i="29" s="1"/>
  <c r="K1144" i="29"/>
  <c r="N1144" i="29" s="1"/>
  <c r="K1146" i="29"/>
  <c r="N1146" i="29" s="1"/>
  <c r="K1147" i="29"/>
  <c r="K1148" i="29"/>
  <c r="K1150" i="29"/>
  <c r="N1150" i="29" s="1"/>
  <c r="K1152" i="29"/>
  <c r="N1152" i="29" s="1"/>
  <c r="K1154" i="29"/>
  <c r="N1154" i="29" s="1"/>
  <c r="K1156" i="29"/>
  <c r="N1156" i="29" s="1"/>
  <c r="K1158" i="29"/>
  <c r="N1158" i="29" s="1"/>
  <c r="K1159" i="29"/>
  <c r="N1159" i="29" s="1"/>
  <c r="K1160" i="29"/>
  <c r="N1160" i="29" s="1"/>
  <c r="K1162" i="29"/>
  <c r="N1162" i="29" s="1"/>
  <c r="K1164" i="29"/>
  <c r="N1164" i="29" s="1"/>
  <c r="K1166" i="29"/>
  <c r="N1166" i="29" s="1"/>
  <c r="K1167" i="29"/>
  <c r="N1167" i="29" s="1"/>
  <c r="K1168" i="29"/>
  <c r="K1170" i="29"/>
  <c r="N1170" i="29" s="1"/>
  <c r="K1172" i="29"/>
  <c r="N1172" i="29" s="1"/>
  <c r="K1174" i="29"/>
  <c r="N1174" i="29" s="1"/>
  <c r="K1176" i="29"/>
  <c r="N1176" i="29" s="1"/>
  <c r="K1178" i="29"/>
  <c r="N1178" i="29" s="1"/>
  <c r="K1179" i="29"/>
  <c r="N1179" i="29" s="1"/>
  <c r="K1180" i="29"/>
  <c r="N1180" i="29" s="1"/>
  <c r="K1182" i="29"/>
  <c r="N1182" i="29" s="1"/>
  <c r="K1184" i="29"/>
  <c r="N1184" i="29" s="1"/>
  <c r="K1186" i="29"/>
  <c r="N1186" i="29" s="1"/>
  <c r="K1188" i="29"/>
  <c r="N1188" i="29" s="1"/>
  <c r="K1190" i="29"/>
  <c r="N1190" i="29" s="1"/>
  <c r="K1191" i="29"/>
  <c r="N1191" i="29" s="1"/>
  <c r="K1192" i="29"/>
  <c r="N1192" i="29" s="1"/>
  <c r="K1194" i="29"/>
  <c r="N1194" i="29" s="1"/>
  <c r="K1196" i="29"/>
  <c r="N1196" i="29" s="1"/>
  <c r="K1198" i="29"/>
  <c r="N1198" i="29" s="1"/>
  <c r="K1199" i="29"/>
  <c r="K1200" i="29"/>
  <c r="N1200" i="29" s="1"/>
  <c r="K1202" i="29"/>
  <c r="N1202" i="29" s="1"/>
  <c r="K1204" i="29"/>
  <c r="N1204" i="29" s="1"/>
  <c r="K1206" i="29"/>
  <c r="N1206" i="29" s="1"/>
  <c r="K1208" i="29"/>
  <c r="K1210" i="29"/>
  <c r="K1211" i="29"/>
  <c r="K1212" i="29"/>
  <c r="N1212" i="29" s="1"/>
  <c r="K1214" i="29"/>
  <c r="K1216" i="29"/>
  <c r="N1216" i="29" s="1"/>
  <c r="K1218" i="29"/>
  <c r="K1220" i="29"/>
  <c r="N1220" i="29" s="1"/>
  <c r="K1222" i="29"/>
  <c r="N1222" i="29" s="1"/>
  <c r="K1223" i="29"/>
  <c r="N1223" i="29" s="1"/>
  <c r="K1224" i="29"/>
  <c r="K1226" i="29"/>
  <c r="N1226" i="29" s="1"/>
  <c r="K1228" i="29"/>
  <c r="N1228" i="29" s="1"/>
  <c r="K1230" i="29"/>
  <c r="N1230" i="29" s="1"/>
  <c r="K1231" i="29"/>
  <c r="N1231" i="29" s="1"/>
  <c r="K1232" i="29"/>
  <c r="K1234" i="29"/>
  <c r="N1234" i="29" s="1"/>
  <c r="K1236" i="29"/>
  <c r="K1238" i="29"/>
  <c r="N1238" i="29" s="1"/>
  <c r="K1240" i="29"/>
  <c r="N1240" i="29" s="1"/>
  <c r="K1242" i="29"/>
  <c r="K1243" i="29"/>
  <c r="K1244" i="29"/>
  <c r="K1246" i="29"/>
  <c r="N1246" i="29" s="1"/>
  <c r="K1248" i="29"/>
  <c r="K1250" i="29"/>
  <c r="N1250" i="29" s="1"/>
  <c r="K1252" i="29"/>
  <c r="K1254" i="29"/>
  <c r="K1255" i="29"/>
  <c r="N1255" i="29" s="1"/>
  <c r="K1256" i="29"/>
  <c r="K1258" i="29"/>
  <c r="K1260" i="29"/>
  <c r="N1260" i="29" s="1"/>
  <c r="K1262" i="29"/>
  <c r="N1262" i="29" s="1"/>
  <c r="K1263" i="29"/>
  <c r="K1264" i="29"/>
  <c r="N1264" i="29" s="1"/>
  <c r="K1266" i="29"/>
  <c r="N1266" i="29" s="1"/>
  <c r="K1268" i="29"/>
  <c r="N1268" i="29" s="1"/>
  <c r="K1270" i="29"/>
  <c r="K1272" i="29"/>
  <c r="K1274" i="29"/>
  <c r="K1275" i="29"/>
  <c r="K1276" i="29"/>
  <c r="K1278" i="29"/>
  <c r="K1280" i="29"/>
  <c r="K1282" i="29"/>
  <c r="N1282" i="29" s="1"/>
  <c r="K1284" i="29"/>
  <c r="N1284" i="29" s="1"/>
  <c r="K1286" i="29"/>
  <c r="N1286" i="29" s="1"/>
  <c r="K1287" i="29"/>
  <c r="N1287" i="29" s="1"/>
  <c r="K1288" i="29"/>
  <c r="N1288" i="29" s="1"/>
  <c r="K1290" i="29"/>
  <c r="N1290" i="29" s="1"/>
  <c r="K1292" i="29"/>
  <c r="N1292" i="29" s="1"/>
  <c r="K1294" i="29"/>
  <c r="N1294" i="29" s="1"/>
  <c r="K1295" i="29"/>
  <c r="N1295" i="29" s="1"/>
  <c r="K1296" i="29"/>
  <c r="N1296" i="29" s="1"/>
  <c r="K1298" i="29"/>
  <c r="N1298" i="29" s="1"/>
  <c r="K1300" i="29"/>
  <c r="N1300" i="29" s="1"/>
  <c r="K1302" i="29"/>
  <c r="N1302" i="29" s="1"/>
  <c r="K1304" i="29"/>
  <c r="K1306" i="29"/>
  <c r="K1307" i="29"/>
  <c r="N1307" i="29" s="1"/>
  <c r="K1308" i="29"/>
  <c r="K1310" i="29"/>
  <c r="N1310" i="29" s="1"/>
  <c r="K1312" i="29"/>
  <c r="N1312" i="29" s="1"/>
  <c r="K1314" i="29"/>
  <c r="K1316" i="29"/>
  <c r="N1316" i="29" s="1"/>
  <c r="K1318" i="29"/>
  <c r="N1318" i="29" s="1"/>
  <c r="K1319" i="29"/>
  <c r="N1319" i="29" s="1"/>
  <c r="K1320" i="29"/>
  <c r="N1320" i="29" s="1"/>
  <c r="K1322" i="29"/>
  <c r="N1322" i="29" s="1"/>
  <c r="K1324" i="29"/>
  <c r="N1324" i="29" s="1"/>
  <c r="K1326" i="29"/>
  <c r="N1326" i="29" s="1"/>
  <c r="K1327" i="29"/>
  <c r="N1327" i="29" s="1"/>
  <c r="K1328" i="29"/>
  <c r="N1328" i="29" s="1"/>
  <c r="K1330" i="29"/>
  <c r="K1332" i="29"/>
  <c r="N1332" i="29" s="1"/>
  <c r="K1334" i="29"/>
  <c r="N1334" i="29" s="1"/>
  <c r="K1336" i="29"/>
  <c r="N1336" i="29" s="1"/>
  <c r="K1338" i="29"/>
  <c r="N1338" i="29" s="1"/>
  <c r="K1339" i="29"/>
  <c r="N1339" i="29" s="1"/>
  <c r="K1340" i="29"/>
  <c r="N1340" i="29" s="1"/>
  <c r="K1342" i="29"/>
  <c r="K1344" i="29"/>
  <c r="N1344" i="29" s="1"/>
  <c r="K1346" i="29"/>
  <c r="K1347" i="29"/>
  <c r="N1347" i="29" s="1"/>
  <c r="K1348" i="29"/>
  <c r="K1350" i="29"/>
  <c r="K1352" i="29"/>
  <c r="K1354" i="29"/>
  <c r="K1355" i="29"/>
  <c r="N1355" i="29" s="1"/>
  <c r="K1356" i="29"/>
  <c r="K1358" i="29"/>
  <c r="K1360" i="29"/>
  <c r="N1360" i="29" s="1"/>
  <c r="K1362" i="29"/>
  <c r="N1362" i="29" s="1"/>
  <c r="K1363" i="29"/>
  <c r="N1363" i="29" s="1"/>
  <c r="K1364" i="29"/>
  <c r="K1366" i="29"/>
  <c r="K1368" i="29"/>
  <c r="N1368" i="29" s="1"/>
  <c r="K1370" i="29"/>
  <c r="K1371" i="29"/>
  <c r="N1371" i="29" s="1"/>
  <c r="K1372" i="29"/>
  <c r="K1374" i="29"/>
  <c r="N1374" i="29" s="1"/>
  <c r="K1376" i="29"/>
  <c r="N1376" i="29" s="1"/>
  <c r="K1378" i="29"/>
  <c r="N1378" i="29" s="1"/>
  <c r="K1379" i="29"/>
  <c r="N1379" i="29" s="1"/>
  <c r="K1380" i="29"/>
  <c r="N1380" i="29" s="1"/>
  <c r="K1382" i="29"/>
  <c r="N1382" i="29" s="1"/>
  <c r="K1384" i="29"/>
  <c r="N1384" i="29" s="1"/>
  <c r="K1386" i="29"/>
  <c r="N1386" i="29" s="1"/>
  <c r="K1387" i="29"/>
  <c r="N1387" i="29" s="1"/>
  <c r="K1388" i="29"/>
  <c r="N1388" i="29" s="1"/>
  <c r="K1390" i="29"/>
  <c r="N1390" i="29" s="1"/>
  <c r="K1392" i="29"/>
  <c r="N1392" i="29" s="1"/>
  <c r="K1394" i="29"/>
  <c r="N1394" i="29" s="1"/>
  <c r="K1395" i="29"/>
  <c r="N1395" i="29" s="1"/>
  <c r="K1396" i="29"/>
  <c r="N1396" i="29" s="1"/>
  <c r="K1398" i="29"/>
  <c r="K1400" i="29"/>
  <c r="N1400" i="29" s="1"/>
  <c r="K1402" i="29"/>
  <c r="N1402" i="29" s="1"/>
  <c r="K1403" i="29"/>
  <c r="N1403" i="29" s="1"/>
  <c r="K1404" i="29"/>
  <c r="K1406" i="29"/>
  <c r="K1408" i="29"/>
  <c r="N1408" i="29" s="1"/>
  <c r="K1410" i="29"/>
  <c r="K1411" i="29"/>
  <c r="K1412" i="29"/>
  <c r="K1414" i="29"/>
  <c r="K1416" i="29"/>
  <c r="N1416" i="29" s="1"/>
  <c r="K1418" i="29"/>
  <c r="N1418" i="29" s="1"/>
  <c r="K1419" i="29"/>
  <c r="N1419" i="29" s="1"/>
  <c r="K1420" i="29"/>
  <c r="N1420" i="29" s="1"/>
  <c r="K1422" i="29"/>
  <c r="K1424" i="29"/>
  <c r="N1424" i="29" s="1"/>
  <c r="K1426" i="29"/>
  <c r="N1426" i="29" s="1"/>
  <c r="K1427" i="29"/>
  <c r="N1427" i="29" s="1"/>
  <c r="K1428" i="29"/>
  <c r="N1428" i="29" s="1"/>
  <c r="K1430" i="29"/>
  <c r="N1430" i="29" s="1"/>
  <c r="K1432" i="29"/>
  <c r="K1434" i="29"/>
  <c r="N1434" i="29" s="1"/>
  <c r="K1435" i="29"/>
  <c r="N1435" i="29" s="1"/>
  <c r="K1436" i="29"/>
  <c r="K1438" i="29"/>
  <c r="K1440" i="29"/>
  <c r="N1440" i="29" s="1"/>
  <c r="K1442" i="29"/>
  <c r="N1442" i="29" s="1"/>
  <c r="K1443" i="29"/>
  <c r="N1443" i="29" s="1"/>
  <c r="K1444" i="29"/>
  <c r="N1444" i="29" s="1"/>
  <c r="K1446" i="29"/>
  <c r="N1446" i="29" s="1"/>
  <c r="K1448" i="29"/>
  <c r="N1448" i="29" s="1"/>
  <c r="K1450" i="29"/>
  <c r="N1450" i="29" s="1"/>
  <c r="K1451" i="29"/>
  <c r="N1451" i="29" s="1"/>
  <c r="K1452" i="29"/>
  <c r="K1454" i="29"/>
  <c r="N1454" i="29" s="1"/>
  <c r="K1456" i="29"/>
  <c r="N1456" i="29" s="1"/>
  <c r="K1458" i="29"/>
  <c r="N1458" i="29" s="1"/>
  <c r="K1459" i="29"/>
  <c r="N1459" i="29" s="1"/>
  <c r="K1460" i="29"/>
  <c r="N1460" i="29" s="1"/>
  <c r="K1462" i="29"/>
  <c r="N1462" i="29" s="1"/>
  <c r="K1464" i="29"/>
  <c r="N1464" i="29" s="1"/>
  <c r="K1466" i="29"/>
  <c r="N1466" i="29" s="1"/>
  <c r="K1467" i="29"/>
  <c r="N1467" i="29" s="1"/>
  <c r="K1468" i="29"/>
  <c r="K1470" i="29"/>
  <c r="N1470" i="29" s="1"/>
  <c r="K1472" i="29"/>
  <c r="N1472" i="29" s="1"/>
  <c r="K1474" i="29"/>
  <c r="N1474" i="29" s="1"/>
  <c r="K1475" i="29"/>
  <c r="N1475" i="29" s="1"/>
  <c r="K1476" i="29"/>
  <c r="N1476" i="29" s="1"/>
  <c r="K1478" i="29"/>
  <c r="N1478" i="29" s="1"/>
  <c r="K1480" i="29"/>
  <c r="N1480" i="29" s="1"/>
  <c r="K1482" i="29"/>
  <c r="K1483" i="29"/>
  <c r="K1484" i="29"/>
  <c r="K1486" i="29"/>
  <c r="K1488" i="29"/>
  <c r="N1488" i="29" s="1"/>
  <c r="K1490" i="29"/>
  <c r="N1490" i="29" s="1"/>
  <c r="K1491" i="29"/>
  <c r="K1492" i="29"/>
  <c r="N1492" i="29" s="1"/>
  <c r="K1494" i="29"/>
  <c r="N1494" i="29" s="1"/>
  <c r="K1496" i="29"/>
  <c r="N1496" i="29" s="1"/>
  <c r="K1498" i="29"/>
  <c r="N1498" i="29" s="1"/>
  <c r="K1499" i="29"/>
  <c r="N1499" i="29" s="1"/>
  <c r="K1500" i="29"/>
  <c r="N1500" i="29" s="1"/>
  <c r="K1502" i="29"/>
  <c r="N1502" i="29" s="1"/>
  <c r="K1504" i="29"/>
  <c r="N1504" i="29" s="1"/>
  <c r="K1506" i="29"/>
  <c r="N1506" i="29" s="1"/>
  <c r="K1507" i="29"/>
  <c r="K1508" i="29"/>
  <c r="N1508" i="29" s="1"/>
  <c r="K1510" i="29"/>
  <c r="N1510" i="29" s="1"/>
  <c r="K1512" i="29"/>
  <c r="K1514" i="29"/>
  <c r="N1514" i="29" s="1"/>
  <c r="K1515" i="29"/>
  <c r="K1516" i="29"/>
  <c r="N1516" i="29" s="1"/>
  <c r="K1518" i="29"/>
  <c r="N1518" i="29" s="1"/>
  <c r="K1520" i="29"/>
  <c r="K1522" i="29"/>
  <c r="N1522" i="29" s="1"/>
  <c r="K1523" i="29"/>
  <c r="N1523" i="29" s="1"/>
  <c r="K1524" i="29"/>
  <c r="N1524" i="29" s="1"/>
  <c r="K1526" i="29"/>
  <c r="N1526" i="29" s="1"/>
  <c r="K1528" i="29"/>
  <c r="N1528" i="29" s="1"/>
  <c r="K1530" i="29"/>
  <c r="K1531" i="29"/>
  <c r="N1531" i="29" s="1"/>
  <c r="K1532" i="29"/>
  <c r="N1532" i="29" s="1"/>
  <c r="K1534" i="29"/>
  <c r="N1534" i="29" s="1"/>
  <c r="K1536" i="29"/>
  <c r="N1536" i="29" s="1"/>
  <c r="K1538" i="29"/>
  <c r="N1538" i="29" s="1"/>
  <c r="K1539" i="29"/>
  <c r="N1539" i="29" s="1"/>
  <c r="K1540" i="29"/>
  <c r="N1540" i="29" s="1"/>
  <c r="K1542" i="29"/>
  <c r="K1544" i="29"/>
  <c r="K1546" i="29"/>
  <c r="K1547" i="29"/>
  <c r="N1547" i="29" s="1"/>
  <c r="K1548" i="29"/>
  <c r="N1548" i="29" s="1"/>
  <c r="K1550" i="29"/>
  <c r="K1552" i="29"/>
  <c r="K1554" i="29"/>
  <c r="N1554" i="29" s="1"/>
  <c r="K1555" i="29"/>
  <c r="K1556" i="29"/>
  <c r="K1558" i="29"/>
  <c r="N1558" i="29" s="1"/>
  <c r="K1560" i="29"/>
  <c r="N1560" i="29" s="1"/>
  <c r="K1562" i="29"/>
  <c r="K1563" i="29"/>
  <c r="K1564" i="29"/>
  <c r="N1564" i="29" s="1"/>
  <c r="K1566" i="29"/>
  <c r="N1566" i="29" s="1"/>
  <c r="K1568" i="29"/>
  <c r="N1568" i="29" s="1"/>
  <c r="K1570" i="29"/>
  <c r="N1570" i="29" s="1"/>
  <c r="K1572" i="29"/>
  <c r="N1572" i="29" s="1"/>
  <c r="K1574" i="29"/>
  <c r="N1574" i="29" s="1"/>
  <c r="K1576" i="29"/>
  <c r="K1578" i="29"/>
  <c r="N1578" i="29" s="1"/>
  <c r="K1580" i="29"/>
  <c r="K1582" i="29"/>
  <c r="N1582" i="29" s="1"/>
  <c r="K1584" i="29"/>
  <c r="N1584" i="29" s="1"/>
  <c r="K1586" i="29"/>
  <c r="N1586" i="29" s="1"/>
  <c r="K1588" i="29"/>
  <c r="N1588" i="29" s="1"/>
  <c r="K1590" i="29"/>
  <c r="N1590" i="29" s="1"/>
  <c r="K1592" i="29"/>
  <c r="N1592" i="29" s="1"/>
  <c r="K1594" i="29"/>
  <c r="N1594" i="29" s="1"/>
  <c r="K1596" i="29"/>
  <c r="N1596" i="29" s="1"/>
  <c r="K1598" i="29"/>
  <c r="N1598" i="29" s="1"/>
  <c r="K1600" i="29"/>
  <c r="N1600" i="29" s="1"/>
  <c r="K1602" i="29"/>
  <c r="N1602" i="29" s="1"/>
  <c r="K1604" i="29"/>
  <c r="N1604" i="29" s="1"/>
  <c r="K1606" i="29"/>
  <c r="N1606" i="29" s="1"/>
  <c r="K1608" i="29"/>
  <c r="N1608" i="29" s="1"/>
  <c r="K1610" i="29"/>
  <c r="N1610" i="29" s="1"/>
  <c r="K1612" i="29"/>
  <c r="N1612" i="29" s="1"/>
  <c r="K1614" i="29"/>
  <c r="N1614" i="29" s="1"/>
  <c r="H406" i="29"/>
  <c r="H1616" i="29"/>
  <c r="G9302" i="18"/>
  <c r="H9" i="28"/>
  <c r="B6" i="28"/>
  <c r="B5" i="28"/>
  <c r="W49" i="30" l="1"/>
  <c r="X49" i="30" s="1"/>
  <c r="W47" i="30"/>
  <c r="X47" i="30" s="1"/>
  <c r="W19" i="30"/>
  <c r="X19" i="30" s="1"/>
  <c r="W29" i="30"/>
  <c r="X29" i="30" s="1"/>
  <c r="K70" i="30"/>
  <c r="K72" i="30" s="1"/>
  <c r="S70" i="30"/>
  <c r="S72" i="30" s="1"/>
  <c r="G70" i="30"/>
  <c r="G72" i="30" s="1"/>
  <c r="O70" i="30"/>
  <c r="O72" i="30" s="1"/>
  <c r="R70" i="30"/>
  <c r="R72" i="30" s="1"/>
  <c r="W61" i="30"/>
  <c r="X61" i="30" s="1"/>
  <c r="P70" i="30"/>
  <c r="P72" i="30" s="1"/>
  <c r="Q70" i="30"/>
  <c r="Q72" i="30" s="1"/>
  <c r="H70" i="30"/>
  <c r="H72" i="30" s="1"/>
  <c r="W13" i="30"/>
  <c r="X13" i="30" s="1"/>
  <c r="W37" i="30"/>
  <c r="X37" i="30" s="1"/>
  <c r="I70" i="30"/>
  <c r="I72" i="30" s="1"/>
  <c r="J70" i="30"/>
  <c r="J72" i="30" s="1"/>
  <c r="L70" i="30"/>
  <c r="L72" i="30" s="1"/>
  <c r="M70" i="30"/>
  <c r="M72" i="30" s="1"/>
  <c r="N70" i="30"/>
  <c r="N72" i="30" s="1"/>
  <c r="W53" i="30"/>
  <c r="X53" i="30" s="1"/>
  <c r="W43" i="30"/>
  <c r="X43" i="30" s="1"/>
  <c r="F70" i="30"/>
  <c r="F71" i="30" s="1"/>
  <c r="W45" i="30"/>
  <c r="X45" i="30" s="1"/>
  <c r="W33" i="30"/>
  <c r="X33" i="30" s="1"/>
  <c r="W17" i="30"/>
  <c r="X17" i="30" s="1"/>
  <c r="W9" i="30"/>
  <c r="X9" i="30" s="1"/>
  <c r="W25" i="30"/>
  <c r="X25" i="30" s="1"/>
  <c r="T72" i="30"/>
  <c r="W41" i="30"/>
  <c r="X41" i="30" s="1"/>
  <c r="U72" i="30"/>
  <c r="W65" i="30"/>
  <c r="X65" i="30" s="1"/>
  <c r="W35" i="30"/>
  <c r="X35" i="30" s="1"/>
  <c r="W51" i="30"/>
  <c r="X51" i="30" s="1"/>
  <c r="G38" i="18"/>
  <c r="H1618" i="29"/>
  <c r="N1616" i="29"/>
  <c r="N1618" i="29" s="1"/>
  <c r="M1" i="29"/>
  <c r="F72" i="30" l="1"/>
  <c r="F73" i="30" s="1"/>
  <c r="G71" i="30"/>
  <c r="G73" i="30" s="1"/>
  <c r="S1972" i="6"/>
  <c r="S1965" i="6"/>
  <c r="S1961" i="6"/>
  <c r="S1960" i="6"/>
  <c r="S1959" i="6"/>
  <c r="S1957" i="6"/>
  <c r="S1956" i="6"/>
  <c r="S1955" i="6"/>
  <c r="S1954" i="6"/>
  <c r="S1953" i="6"/>
  <c r="S1952" i="6"/>
  <c r="S1950" i="6"/>
  <c r="S1949" i="6"/>
  <c r="S1948" i="6"/>
  <c r="S1943" i="6"/>
  <c r="S1942" i="6"/>
  <c r="S1941" i="6"/>
  <c r="S1940" i="6"/>
  <c r="S1939" i="6"/>
  <c r="S1938" i="6"/>
  <c r="S1937" i="6"/>
  <c r="S1936" i="6"/>
  <c r="S1935" i="6"/>
  <c r="S1931" i="6"/>
  <c r="S1928" i="6"/>
  <c r="S1915" i="6"/>
  <c r="S1914" i="6"/>
  <c r="S1912" i="6"/>
  <c r="S1911" i="6"/>
  <c r="S1910" i="6"/>
  <c r="S1909" i="6"/>
  <c r="S1908" i="6"/>
  <c r="S1907" i="6"/>
  <c r="S1904" i="6"/>
  <c r="S1900" i="6"/>
  <c r="S1893" i="6"/>
  <c r="S1890" i="6"/>
  <c r="S1889" i="6"/>
  <c r="S1885" i="6"/>
  <c r="S1880" i="6"/>
  <c r="S1879" i="6"/>
  <c r="S1875" i="6"/>
  <c r="S1872" i="6"/>
  <c r="S1870" i="6"/>
  <c r="S1869" i="6"/>
  <c r="S1868" i="6"/>
  <c r="S1867" i="6"/>
  <c r="S1865" i="6"/>
  <c r="S1864" i="6"/>
  <c r="S1862" i="6"/>
  <c r="S1861" i="6"/>
  <c r="S1860" i="6"/>
  <c r="S1858" i="6"/>
  <c r="S1856" i="6"/>
  <c r="S1855" i="6"/>
  <c r="S1852" i="6"/>
  <c r="S1851" i="6"/>
  <c r="S1850" i="6"/>
  <c r="S1848" i="6"/>
  <c r="S1847" i="6"/>
  <c r="S1846" i="6"/>
  <c r="S1845" i="6"/>
  <c r="S1844" i="6"/>
  <c r="S1840" i="6"/>
  <c r="S1838" i="6"/>
  <c r="S1837" i="6"/>
  <c r="S1836" i="6"/>
  <c r="S1833" i="6"/>
  <c r="S1832" i="6"/>
  <c r="S1830" i="6"/>
  <c r="S1829" i="6"/>
  <c r="S1827" i="6"/>
  <c r="S1826" i="6"/>
  <c r="S1825" i="6"/>
  <c r="S1824" i="6"/>
  <c r="S1823" i="6"/>
  <c r="S1822" i="6"/>
  <c r="S1821" i="6"/>
  <c r="S1820" i="6"/>
  <c r="S1819" i="6"/>
  <c r="S1818" i="6"/>
  <c r="S1817" i="6"/>
  <c r="S1816" i="6"/>
  <c r="S1815" i="6"/>
  <c r="S1813" i="6"/>
  <c r="S1812" i="6"/>
  <c r="S1811" i="6"/>
  <c r="S1809" i="6"/>
  <c r="S1808" i="6"/>
  <c r="S1806" i="6"/>
  <c r="S1805" i="6"/>
  <c r="S1804" i="6"/>
  <c r="S1801" i="6"/>
  <c r="S1800" i="6"/>
  <c r="S1798" i="6"/>
  <c r="S1797" i="6"/>
  <c r="S1795" i="6"/>
  <c r="S1794" i="6"/>
  <c r="S1793" i="6"/>
  <c r="S1792" i="6"/>
  <c r="S1791" i="6"/>
  <c r="S1790" i="6"/>
  <c r="S1789" i="6"/>
  <c r="S1788" i="6"/>
  <c r="S1787" i="6"/>
  <c r="S1786" i="6"/>
  <c r="S1785" i="6"/>
  <c r="S1784" i="6"/>
  <c r="S1783" i="6"/>
  <c r="S1782" i="6"/>
  <c r="S1781" i="6"/>
  <c r="S1780" i="6"/>
  <c r="S1779" i="6"/>
  <c r="S1778" i="6"/>
  <c r="S1777" i="6"/>
  <c r="S1776" i="6"/>
  <c r="S1775" i="6"/>
  <c r="S1774" i="6"/>
  <c r="S1773" i="6"/>
  <c r="S1772" i="6"/>
  <c r="S1771" i="6"/>
  <c r="S1770" i="6"/>
  <c r="S1769" i="6"/>
  <c r="S1768" i="6"/>
  <c r="S1766" i="6"/>
  <c r="S1765" i="6"/>
  <c r="S1764" i="6"/>
  <c r="S1763" i="6"/>
  <c r="S1762" i="6"/>
  <c r="S1761" i="6"/>
  <c r="S1760" i="6"/>
  <c r="S1759" i="6"/>
  <c r="S1758" i="6"/>
  <c r="S1757" i="6"/>
  <c r="S1756" i="6"/>
  <c r="S1754" i="6"/>
  <c r="S1753" i="6"/>
  <c r="S1752" i="6"/>
  <c r="S1751" i="6"/>
  <c r="S1750" i="6"/>
  <c r="S1749" i="6"/>
  <c r="S1748" i="6"/>
  <c r="S1747" i="6"/>
  <c r="S1746" i="6"/>
  <c r="S1745" i="6"/>
  <c r="S1744" i="6"/>
  <c r="S1742" i="6"/>
  <c r="S1741" i="6"/>
  <c r="S1740" i="6"/>
  <c r="S1739" i="6"/>
  <c r="S1738" i="6"/>
  <c r="S1737" i="6"/>
  <c r="S1736" i="6"/>
  <c r="S1735" i="6"/>
  <c r="S1734" i="6"/>
  <c r="S1733" i="6"/>
  <c r="S1732" i="6"/>
  <c r="S1731" i="6"/>
  <c r="S1730" i="6"/>
  <c r="S1729" i="6"/>
  <c r="S1728" i="6"/>
  <c r="S1727" i="6"/>
  <c r="S1726" i="6"/>
  <c r="S1725" i="6"/>
  <c r="S1721" i="6"/>
  <c r="S1719" i="6"/>
  <c r="S1718" i="6"/>
  <c r="S1716" i="6"/>
  <c r="S1715" i="6"/>
  <c r="S1714" i="6"/>
  <c r="S1713" i="6"/>
  <c r="S1712" i="6"/>
  <c r="S1711" i="6"/>
  <c r="S1710" i="6"/>
  <c r="S1709" i="6"/>
  <c r="S1708" i="6"/>
  <c r="S1706" i="6"/>
  <c r="S1705" i="6"/>
  <c r="S1703" i="6"/>
  <c r="S1702" i="6"/>
  <c r="S1701" i="6"/>
  <c r="S1700" i="6"/>
  <c r="S1699" i="6"/>
  <c r="S1698" i="6"/>
  <c r="S1697" i="6"/>
  <c r="S1696" i="6"/>
  <c r="S1695" i="6"/>
  <c r="S1694" i="6"/>
  <c r="S1693" i="6"/>
  <c r="S1692" i="6"/>
  <c r="S1691" i="6"/>
  <c r="S1687" i="6"/>
  <c r="S1685" i="6"/>
  <c r="S1683" i="6"/>
  <c r="S1681" i="6"/>
  <c r="S1678" i="6"/>
  <c r="S1676" i="6"/>
  <c r="S1675" i="6"/>
  <c r="S1674" i="6"/>
  <c r="S1673" i="6"/>
  <c r="S1672" i="6"/>
  <c r="S1671" i="6"/>
  <c r="S1670" i="6"/>
  <c r="S1669" i="6"/>
  <c r="S1668" i="6"/>
  <c r="S1666" i="6"/>
  <c r="S1665" i="6"/>
  <c r="S1664" i="6"/>
  <c r="S1663" i="6"/>
  <c r="S1662" i="6"/>
  <c r="S1661" i="6"/>
  <c r="S1660" i="6"/>
  <c r="S1659" i="6"/>
  <c r="S1658" i="6"/>
  <c r="S1657" i="6"/>
  <c r="S1656" i="6"/>
  <c r="S1655" i="6"/>
  <c r="S1654" i="6"/>
  <c r="S1653" i="6"/>
  <c r="S1652" i="6"/>
  <c r="S1651" i="6"/>
  <c r="S1650" i="6"/>
  <c r="S1649" i="6"/>
  <c r="S1648" i="6"/>
  <c r="S1647" i="6"/>
  <c r="S1646" i="6"/>
  <c r="S1645" i="6"/>
  <c r="S1644" i="6"/>
  <c r="S1642" i="6"/>
  <c r="S1641" i="6"/>
  <c r="S1640" i="6"/>
  <c r="S1639" i="6"/>
  <c r="S1637" i="6"/>
  <c r="S1635" i="6"/>
  <c r="S1634" i="6"/>
  <c r="S1632" i="6"/>
  <c r="S1631" i="6"/>
  <c r="S1630" i="6"/>
  <c r="S1629" i="6"/>
  <c r="S1628" i="6"/>
  <c r="S1626" i="6"/>
  <c r="S1625" i="6"/>
  <c r="S1624" i="6"/>
  <c r="S1623" i="6"/>
  <c r="S1622" i="6"/>
  <c r="S1621" i="6"/>
  <c r="S1620" i="6"/>
  <c r="S1619" i="6"/>
  <c r="S1618" i="6"/>
  <c r="S1617" i="6"/>
  <c r="S1616" i="6"/>
  <c r="S1615" i="6"/>
  <c r="S1614" i="6"/>
  <c r="S1613" i="6"/>
  <c r="S1612" i="6"/>
  <c r="S1610" i="6"/>
  <c r="S1609" i="6"/>
  <c r="S1608" i="6"/>
  <c r="S1607" i="6"/>
  <c r="S1606" i="6"/>
  <c r="S1605" i="6"/>
  <c r="S1601" i="6"/>
  <c r="S1600" i="6"/>
  <c r="S1599" i="6"/>
  <c r="S1598" i="6"/>
  <c r="S1596" i="6"/>
  <c r="S1595" i="6"/>
  <c r="S1594" i="6"/>
  <c r="S1593" i="6"/>
  <c r="S1592" i="6"/>
  <c r="S1591" i="6"/>
  <c r="S1590" i="6"/>
  <c r="S1589" i="6"/>
  <c r="S1587" i="6"/>
  <c r="S1586" i="6"/>
  <c r="S1585" i="6"/>
  <c r="S1583" i="6"/>
  <c r="S1582" i="6"/>
  <c r="S1580" i="6"/>
  <c r="S1579" i="6"/>
  <c r="S1578" i="6"/>
  <c r="S1577" i="6"/>
  <c r="S1576" i="6"/>
  <c r="S1575" i="6"/>
  <c r="S1574" i="6"/>
  <c r="S1573" i="6"/>
  <c r="S1572" i="6"/>
  <c r="S1570" i="6"/>
  <c r="S1569" i="6"/>
  <c r="S1568" i="6"/>
  <c r="S1567" i="6"/>
  <c r="S1566" i="6"/>
  <c r="S1565" i="6"/>
  <c r="S1564" i="6"/>
  <c r="S1561" i="6"/>
  <c r="S1560" i="6"/>
  <c r="S1559" i="6"/>
  <c r="S1558" i="6"/>
  <c r="S1557" i="6"/>
  <c r="S1556" i="6"/>
  <c r="S1555" i="6"/>
  <c r="S1554" i="6"/>
  <c r="S1553" i="6"/>
  <c r="S1552" i="6"/>
  <c r="S1550" i="6"/>
  <c r="S1549" i="6"/>
  <c r="S1548" i="6"/>
  <c r="S1546" i="6"/>
  <c r="S1545" i="6"/>
  <c r="S1543" i="6"/>
  <c r="S1542" i="6"/>
  <c r="S1541" i="6"/>
  <c r="S1540" i="6"/>
  <c r="S1539" i="6"/>
  <c r="S1538" i="6"/>
  <c r="S1537" i="6"/>
  <c r="S1536" i="6"/>
  <c r="S1535" i="6"/>
  <c r="S1534" i="6"/>
  <c r="S1533" i="6"/>
  <c r="S1532" i="6"/>
  <c r="S1530" i="6"/>
  <c r="S1529" i="6"/>
  <c r="S1528" i="6"/>
  <c r="S1527" i="6"/>
  <c r="S1526" i="6"/>
  <c r="S1525" i="6"/>
  <c r="S1521" i="6"/>
  <c r="S1519" i="6"/>
  <c r="S1518" i="6"/>
  <c r="S1517" i="6"/>
  <c r="S1516" i="6"/>
  <c r="S1515" i="6"/>
  <c r="S1514" i="6"/>
  <c r="S1513" i="6"/>
  <c r="S1512" i="6"/>
  <c r="S1511" i="6"/>
  <c r="S1510" i="6"/>
  <c r="S1509" i="6"/>
  <c r="S1506" i="6"/>
  <c r="S1505" i="6"/>
  <c r="S1503" i="6"/>
  <c r="S1502" i="6"/>
  <c r="S1501" i="6"/>
  <c r="S1500" i="6"/>
  <c r="S1499" i="6"/>
  <c r="S1498" i="6"/>
  <c r="S1497" i="6"/>
  <c r="S1496" i="6"/>
  <c r="S1495" i="6"/>
  <c r="S1494" i="6"/>
  <c r="S1493" i="6"/>
  <c r="S1492" i="6"/>
  <c r="S1491" i="6"/>
  <c r="S1490" i="6"/>
  <c r="S1489" i="6"/>
  <c r="S1488" i="6"/>
  <c r="S1487" i="6"/>
  <c r="S1486" i="6"/>
  <c r="S1485" i="6"/>
  <c r="S1484" i="6"/>
  <c r="S1483" i="6"/>
  <c r="S1482" i="6"/>
  <c r="S1481" i="6"/>
  <c r="S1480" i="6"/>
  <c r="S1479" i="6"/>
  <c r="S1478" i="6"/>
  <c r="S1477" i="6"/>
  <c r="S1476" i="6"/>
  <c r="S1475" i="6"/>
  <c r="S1474" i="6"/>
  <c r="S1473" i="6"/>
  <c r="S1472" i="6"/>
  <c r="S1471" i="6"/>
  <c r="S1470" i="6"/>
  <c r="S1469" i="6"/>
  <c r="S1468" i="6"/>
  <c r="S1467" i="6"/>
  <c r="S1466" i="6"/>
  <c r="S1465" i="6"/>
  <c r="S1464" i="6"/>
  <c r="S1463" i="6"/>
  <c r="S1462" i="6"/>
  <c r="S1461" i="6"/>
  <c r="S1460" i="6"/>
  <c r="S1459" i="6"/>
  <c r="S1458" i="6"/>
  <c r="S1457" i="6"/>
  <c r="S1456" i="6"/>
  <c r="S1455" i="6"/>
  <c r="S1454" i="6"/>
  <c r="S1453" i="6"/>
  <c r="S1449" i="6"/>
  <c r="S1448" i="6"/>
  <c r="S1447" i="6"/>
  <c r="S1446" i="6"/>
  <c r="S1445" i="6"/>
  <c r="S1443" i="6"/>
  <c r="S1442" i="6"/>
  <c r="S1441" i="6"/>
  <c r="S1440" i="6"/>
  <c r="S1438" i="6"/>
  <c r="S1436" i="6"/>
  <c r="S1435" i="6"/>
  <c r="S1432" i="6"/>
  <c r="S1431" i="6"/>
  <c r="S1430" i="6"/>
  <c r="S1429" i="6"/>
  <c r="S1428" i="6"/>
  <c r="S1427" i="6"/>
  <c r="S1426" i="6"/>
  <c r="S1425" i="6"/>
  <c r="S1424" i="6"/>
  <c r="S1423" i="6"/>
  <c r="S1422" i="6"/>
  <c r="S1420" i="6"/>
  <c r="S1419" i="6"/>
  <c r="S1418" i="6"/>
  <c r="S1417" i="6"/>
  <c r="S1416" i="6"/>
  <c r="S1415" i="6"/>
  <c r="S1413" i="6"/>
  <c r="S1411" i="6"/>
  <c r="S1410" i="6"/>
  <c r="S1406" i="6"/>
  <c r="S1405" i="6"/>
  <c r="S1404" i="6"/>
  <c r="S1402" i="6"/>
  <c r="S1401" i="6"/>
  <c r="S1400" i="6"/>
  <c r="S1398" i="6"/>
  <c r="S1397" i="6"/>
  <c r="S1396" i="6"/>
  <c r="S1393" i="6"/>
  <c r="S1392" i="6"/>
  <c r="S1391" i="6"/>
  <c r="S1390" i="6"/>
  <c r="S1389" i="6"/>
  <c r="S1388" i="6"/>
  <c r="S1387" i="6"/>
  <c r="S1386" i="6"/>
  <c r="S1385" i="6"/>
  <c r="S1384" i="6"/>
  <c r="S1383" i="6"/>
  <c r="S1382" i="6"/>
  <c r="S1380" i="6"/>
  <c r="S1379" i="6"/>
  <c r="S1378" i="6"/>
  <c r="S1377" i="6"/>
  <c r="S1376" i="6"/>
  <c r="S1375" i="6"/>
  <c r="S1373" i="6"/>
  <c r="S1372" i="6"/>
  <c r="S1371" i="6"/>
  <c r="S1370" i="6"/>
  <c r="S1369" i="6"/>
  <c r="S1368" i="6"/>
  <c r="S1367" i="6"/>
  <c r="S1366" i="6"/>
  <c r="S1365" i="6"/>
  <c r="S1361" i="6"/>
  <c r="S1360" i="6"/>
  <c r="S1358" i="6"/>
  <c r="S1357" i="6"/>
  <c r="S1356" i="6"/>
  <c r="S1355" i="6"/>
  <c r="S1354" i="6"/>
  <c r="S1353" i="6"/>
  <c r="S1352" i="6"/>
  <c r="S1351" i="6"/>
  <c r="S1350" i="6"/>
  <c r="S1349" i="6"/>
  <c r="S1347" i="6"/>
  <c r="S1346" i="6"/>
  <c r="S1344" i="6"/>
  <c r="S1343" i="6"/>
  <c r="S1342" i="6"/>
  <c r="S1341" i="6"/>
  <c r="S1340" i="6"/>
  <c r="S1339" i="6"/>
  <c r="S1338" i="6"/>
  <c r="S1336" i="6"/>
  <c r="S1334" i="6"/>
  <c r="S1333" i="6"/>
  <c r="S1330" i="6"/>
  <c r="S1329" i="6"/>
  <c r="S1328" i="6"/>
  <c r="S1327" i="6"/>
  <c r="S1325" i="6"/>
  <c r="S1324" i="6"/>
  <c r="S1323" i="6"/>
  <c r="S1322" i="6"/>
  <c r="S1320" i="6"/>
  <c r="S1319" i="6"/>
  <c r="S1318" i="6"/>
  <c r="S1317" i="6"/>
  <c r="S1316" i="6"/>
  <c r="S1315" i="6"/>
  <c r="S1314" i="6"/>
  <c r="S1313" i="6"/>
  <c r="S1312" i="6"/>
  <c r="S1311" i="6"/>
  <c r="S1310" i="6"/>
  <c r="S1309" i="6"/>
  <c r="S1308" i="6"/>
  <c r="S1307" i="6"/>
  <c r="S1306" i="6"/>
  <c r="S1305" i="6"/>
  <c r="S1303" i="6"/>
  <c r="S1302" i="6"/>
  <c r="S1301" i="6"/>
  <c r="S1300" i="6"/>
  <c r="S1299" i="6"/>
  <c r="S1298" i="6"/>
  <c r="S1297" i="6"/>
  <c r="S1296" i="6"/>
  <c r="S1295" i="6"/>
  <c r="S1294" i="6"/>
  <c r="S1293" i="6"/>
  <c r="S1292" i="6"/>
  <c r="S1291" i="6"/>
  <c r="S1290" i="6"/>
  <c r="S1289" i="6"/>
  <c r="S1288" i="6"/>
  <c r="S1287" i="6"/>
  <c r="S1286" i="6"/>
  <c r="S1285" i="6"/>
  <c r="S1284" i="6"/>
  <c r="S1283" i="6"/>
  <c r="S1282" i="6"/>
  <c r="S1281" i="6"/>
  <c r="S1280" i="6"/>
  <c r="S1279" i="6"/>
  <c r="S1278" i="6"/>
  <c r="S1277" i="6"/>
  <c r="S1276" i="6"/>
  <c r="S1275" i="6"/>
  <c r="S1274" i="6"/>
  <c r="S1273" i="6"/>
  <c r="S1272" i="6"/>
  <c r="S1271" i="6"/>
  <c r="S1270" i="6"/>
  <c r="S1269" i="6"/>
  <c r="S1268" i="6"/>
  <c r="S1267" i="6"/>
  <c r="S1266" i="6"/>
  <c r="S1265" i="6"/>
  <c r="S1264" i="6"/>
  <c r="S1263" i="6"/>
  <c r="S1262" i="6"/>
  <c r="S1261" i="6"/>
  <c r="S1260" i="6"/>
  <c r="S1259" i="6"/>
  <c r="S1258" i="6"/>
  <c r="S1256" i="6"/>
  <c r="S1255" i="6"/>
  <c r="S1253" i="6"/>
  <c r="S1252" i="6"/>
  <c r="S1251" i="6"/>
  <c r="S1247" i="6"/>
  <c r="S1245" i="6"/>
  <c r="S1244" i="6"/>
  <c r="S1243" i="6"/>
  <c r="S1242" i="6"/>
  <c r="S1241" i="6"/>
  <c r="S1239" i="6"/>
  <c r="S1238" i="6"/>
  <c r="S1235" i="6"/>
  <c r="S1234" i="6"/>
  <c r="S1233" i="6"/>
  <c r="S1231" i="6"/>
  <c r="S1230" i="6"/>
  <c r="S1229" i="6"/>
  <c r="S1228" i="6"/>
  <c r="S1227" i="6"/>
  <c r="S1226" i="6"/>
  <c r="S1224" i="6"/>
  <c r="S1223" i="6"/>
  <c r="S1222" i="6"/>
  <c r="S1221" i="6"/>
  <c r="S1220" i="6"/>
  <c r="S1219" i="6"/>
  <c r="S1218" i="6"/>
  <c r="S1216" i="6"/>
  <c r="S1215" i="6"/>
  <c r="S1214" i="6"/>
  <c r="S1213" i="6"/>
  <c r="S1212" i="6"/>
  <c r="S1211" i="6"/>
  <c r="S1210" i="6"/>
  <c r="S1209" i="6"/>
  <c r="S1208" i="6"/>
  <c r="S1207" i="6"/>
  <c r="S1203" i="6"/>
  <c r="S1202" i="6"/>
  <c r="S1201" i="6"/>
  <c r="S1200" i="6"/>
  <c r="S1199" i="6"/>
  <c r="S1197" i="6"/>
  <c r="S1196" i="6"/>
  <c r="S1195" i="6"/>
  <c r="S1194" i="6"/>
  <c r="S1193" i="6"/>
  <c r="S1192" i="6"/>
  <c r="S1191" i="6"/>
  <c r="S1190" i="6"/>
  <c r="S1189" i="6"/>
  <c r="S1188" i="6"/>
  <c r="S1186" i="6"/>
  <c r="S1185" i="6"/>
  <c r="S1183" i="6"/>
  <c r="S1182" i="6"/>
  <c r="S1181" i="6"/>
  <c r="S1180" i="6"/>
  <c r="S1179" i="6"/>
  <c r="S1178" i="6"/>
  <c r="S1177" i="6"/>
  <c r="S1176" i="6"/>
  <c r="S1175" i="6"/>
  <c r="S1174" i="6"/>
  <c r="S1173" i="6"/>
  <c r="S1172" i="6"/>
  <c r="S1171" i="6"/>
  <c r="S1170" i="6"/>
  <c r="S1169" i="6"/>
  <c r="S1168" i="6"/>
  <c r="S1167" i="6"/>
  <c r="S1166" i="6"/>
  <c r="S1165" i="6"/>
  <c r="S1164" i="6"/>
  <c r="S1161" i="6"/>
  <c r="S1160" i="6"/>
  <c r="S1159" i="6"/>
  <c r="S1158" i="6"/>
  <c r="S1157" i="6"/>
  <c r="S1156" i="6"/>
  <c r="S1154" i="6"/>
  <c r="S1153" i="6"/>
  <c r="S1152" i="6"/>
  <c r="S1151" i="6"/>
  <c r="S1150" i="6"/>
  <c r="S1149" i="6"/>
  <c r="S1148" i="6"/>
  <c r="S1147" i="6"/>
  <c r="S1146" i="6"/>
  <c r="S1145" i="6"/>
  <c r="S1144" i="6"/>
  <c r="S1143" i="6"/>
  <c r="S1142" i="6"/>
  <c r="S1141" i="6"/>
  <c r="S1140" i="6"/>
  <c r="S1138" i="6"/>
  <c r="S1137" i="6"/>
  <c r="S1135" i="6"/>
  <c r="S1134" i="6"/>
  <c r="S1133" i="6"/>
  <c r="S1132" i="6"/>
  <c r="S1131" i="6"/>
  <c r="S1130" i="6"/>
  <c r="S1129" i="6"/>
  <c r="S1128" i="6"/>
  <c r="S1127" i="6"/>
  <c r="S1126" i="6"/>
  <c r="S1125" i="6"/>
  <c r="S1124" i="6"/>
  <c r="S1123" i="6"/>
  <c r="S1122" i="6"/>
  <c r="S1121" i="6"/>
  <c r="S1120" i="6"/>
  <c r="S1119" i="6"/>
  <c r="S1118" i="6"/>
  <c r="S1117" i="6"/>
  <c r="S1116" i="6"/>
  <c r="S1115" i="6"/>
  <c r="S1114" i="6"/>
  <c r="S1113" i="6"/>
  <c r="S1112" i="6"/>
  <c r="S1111" i="6"/>
  <c r="S1110" i="6"/>
  <c r="S1109" i="6"/>
  <c r="S1105" i="6"/>
  <c r="S1103" i="6"/>
  <c r="S1102" i="6"/>
  <c r="S1100" i="6"/>
  <c r="S1098" i="6"/>
  <c r="S1096" i="6"/>
  <c r="S1095" i="6"/>
  <c r="S1094" i="6"/>
  <c r="S1093" i="6"/>
  <c r="S1092" i="6"/>
  <c r="S1089" i="6"/>
  <c r="S1088" i="6"/>
  <c r="S1086" i="6"/>
  <c r="S1085" i="6"/>
  <c r="S1084" i="6"/>
  <c r="S1083" i="6"/>
  <c r="S1082" i="6"/>
  <c r="S1081" i="6"/>
  <c r="S1080" i="6"/>
  <c r="S1079" i="6"/>
  <c r="S1078" i="6"/>
  <c r="S1077" i="6"/>
  <c r="S1076" i="6"/>
  <c r="S1074" i="6"/>
  <c r="S1073" i="6"/>
  <c r="S1072" i="6"/>
  <c r="S1071" i="6"/>
  <c r="S1070" i="6"/>
  <c r="S1069" i="6"/>
  <c r="S1068" i="6"/>
  <c r="S1066" i="6"/>
  <c r="S1064" i="6"/>
  <c r="S1062" i="6"/>
  <c r="S1061" i="6"/>
  <c r="S1060" i="6"/>
  <c r="S1059" i="6"/>
  <c r="S1057" i="6"/>
  <c r="S1056" i="6"/>
  <c r="S1055" i="6"/>
  <c r="S1054" i="6"/>
  <c r="S1053" i="6"/>
  <c r="S1052" i="6"/>
  <c r="S1051" i="6"/>
  <c r="S1048" i="6"/>
  <c r="S1046" i="6"/>
  <c r="S1045" i="6"/>
  <c r="S1044" i="6"/>
  <c r="S1042" i="6"/>
  <c r="S1040" i="6"/>
  <c r="S1039" i="6"/>
  <c r="S1036" i="6"/>
  <c r="S1034" i="6"/>
  <c r="S1033" i="6"/>
  <c r="S1031" i="6"/>
  <c r="S1030" i="6"/>
  <c r="S1029" i="6"/>
  <c r="S1027" i="6"/>
  <c r="S1026" i="6"/>
  <c r="S1025" i="6"/>
  <c r="S1024" i="6"/>
  <c r="S1022" i="6"/>
  <c r="S1021" i="6"/>
  <c r="S1020" i="6"/>
  <c r="S1017" i="6"/>
  <c r="S1016" i="6"/>
  <c r="S1015" i="6"/>
  <c r="S1014" i="6"/>
  <c r="S1013" i="6"/>
  <c r="S1012" i="6"/>
  <c r="S1011" i="6"/>
  <c r="S1010" i="6"/>
  <c r="S1008" i="6"/>
  <c r="S1006" i="6"/>
  <c r="S1005" i="6"/>
  <c r="S1004" i="6"/>
  <c r="S1003" i="6"/>
  <c r="S1002" i="6"/>
  <c r="S1001" i="6"/>
  <c r="S1000" i="6"/>
  <c r="S999" i="6"/>
  <c r="S998" i="6"/>
  <c r="S997" i="6"/>
  <c r="S994" i="6"/>
  <c r="S992" i="6"/>
  <c r="S991" i="6"/>
  <c r="S989" i="6"/>
  <c r="S988" i="6"/>
  <c r="S987" i="6"/>
  <c r="S985" i="6"/>
  <c r="S984" i="6"/>
  <c r="S982" i="6"/>
  <c r="S978" i="6"/>
  <c r="S976" i="6"/>
  <c r="S975" i="6"/>
  <c r="S974" i="6"/>
  <c r="S973" i="6"/>
  <c r="S971" i="6"/>
  <c r="S969" i="6"/>
  <c r="S968" i="6"/>
  <c r="S966" i="6"/>
  <c r="S964" i="6"/>
  <c r="S963" i="6"/>
  <c r="S962" i="6"/>
  <c r="S961" i="6"/>
  <c r="S960" i="6"/>
  <c r="S959" i="6"/>
  <c r="S958" i="6"/>
  <c r="S957" i="6"/>
  <c r="S956" i="6"/>
  <c r="S955" i="6"/>
  <c r="S954" i="6"/>
  <c r="S953" i="6"/>
  <c r="S952" i="6"/>
  <c r="S951" i="6"/>
  <c r="S950" i="6"/>
  <c r="S949" i="6"/>
  <c r="S948" i="6"/>
  <c r="S947" i="6"/>
  <c r="S946" i="6"/>
  <c r="S945" i="6"/>
  <c r="S944" i="6"/>
  <c r="S943" i="6"/>
  <c r="S942" i="6"/>
  <c r="S941" i="6"/>
  <c r="S940" i="6"/>
  <c r="S939" i="6"/>
  <c r="S938" i="6"/>
  <c r="S937" i="6"/>
  <c r="S936" i="6"/>
  <c r="S935" i="6"/>
  <c r="S934" i="6"/>
  <c r="S931" i="6"/>
  <c r="S930" i="6"/>
  <c r="S929" i="6"/>
  <c r="S927" i="6"/>
  <c r="S926" i="6"/>
  <c r="S925" i="6"/>
  <c r="S924" i="6"/>
  <c r="S923" i="6"/>
  <c r="S922" i="6"/>
  <c r="S921" i="6"/>
  <c r="S920" i="6"/>
  <c r="S919" i="6"/>
  <c r="S918" i="6"/>
  <c r="S917" i="6"/>
  <c r="S916" i="6"/>
  <c r="S915" i="6"/>
  <c r="S914" i="6"/>
  <c r="S913" i="6"/>
  <c r="S912" i="6"/>
  <c r="S910" i="6"/>
  <c r="S909" i="6"/>
  <c r="S908" i="6"/>
  <c r="S907" i="6"/>
  <c r="S906" i="6"/>
  <c r="S904" i="6"/>
  <c r="S903" i="6"/>
  <c r="S902" i="6"/>
  <c r="S901" i="6"/>
  <c r="S900" i="6"/>
  <c r="S899" i="6"/>
  <c r="S898" i="6"/>
  <c r="S897" i="6"/>
  <c r="S896" i="6"/>
  <c r="S895" i="6"/>
  <c r="S894" i="6"/>
  <c r="S893" i="6"/>
  <c r="S892" i="6"/>
  <c r="S891" i="6"/>
  <c r="S890" i="6"/>
  <c r="S889" i="6"/>
  <c r="S888" i="6"/>
  <c r="S887" i="6"/>
  <c r="S886" i="6"/>
  <c r="S885" i="6"/>
  <c r="S883" i="6"/>
  <c r="S882" i="6"/>
  <c r="S881" i="6"/>
  <c r="S880" i="6"/>
  <c r="S878" i="6"/>
  <c r="S877" i="6"/>
  <c r="S876" i="6"/>
  <c r="S875" i="6"/>
  <c r="S874" i="6"/>
  <c r="S872" i="6"/>
  <c r="S871" i="6"/>
  <c r="S870" i="6"/>
  <c r="S869" i="6"/>
  <c r="S868" i="6"/>
  <c r="S867" i="6"/>
  <c r="S866" i="6"/>
  <c r="S865" i="6"/>
  <c r="S864" i="6"/>
  <c r="S863" i="6"/>
  <c r="S862" i="6"/>
  <c r="S861" i="6"/>
  <c r="S860" i="6"/>
  <c r="S859" i="6"/>
  <c r="S858" i="6"/>
  <c r="S857" i="6"/>
  <c r="S854" i="6"/>
  <c r="S852" i="6"/>
  <c r="S851" i="6"/>
  <c r="S850" i="6"/>
  <c r="S849" i="6"/>
  <c r="S847" i="6"/>
  <c r="S846" i="6"/>
  <c r="S844" i="6"/>
  <c r="S843" i="6"/>
  <c r="S840" i="6"/>
  <c r="S838" i="6"/>
  <c r="S837" i="6"/>
  <c r="S836" i="6"/>
  <c r="S835" i="6"/>
  <c r="S834" i="6"/>
  <c r="S832" i="6"/>
  <c r="S831" i="6"/>
  <c r="S830" i="6"/>
  <c r="S828" i="6"/>
  <c r="S827" i="6"/>
  <c r="S826" i="6"/>
  <c r="S824" i="6"/>
  <c r="S823" i="6"/>
  <c r="S821" i="6"/>
  <c r="S820" i="6"/>
  <c r="S819" i="6"/>
  <c r="S817" i="6"/>
  <c r="S816" i="6"/>
  <c r="S815" i="6"/>
  <c r="S813" i="6"/>
  <c r="S812" i="6"/>
  <c r="S811" i="6"/>
  <c r="S809" i="6"/>
  <c r="S808" i="6"/>
  <c r="S807" i="6"/>
  <c r="S805" i="6"/>
  <c r="S804" i="6"/>
  <c r="S803" i="6"/>
  <c r="S802" i="6"/>
  <c r="S800" i="6"/>
  <c r="S799" i="6"/>
  <c r="S798" i="6"/>
  <c r="S795" i="6"/>
  <c r="S794" i="6"/>
  <c r="S793" i="6"/>
  <c r="S792" i="6"/>
  <c r="S791" i="6"/>
  <c r="S790" i="6"/>
  <c r="S789" i="6"/>
  <c r="S788" i="6"/>
  <c r="S787" i="6"/>
  <c r="S786" i="6"/>
  <c r="S785" i="6"/>
  <c r="S784" i="6"/>
  <c r="S783" i="6"/>
  <c r="S782" i="6"/>
  <c r="S781" i="6"/>
  <c r="S780" i="6"/>
  <c r="S779" i="6"/>
  <c r="S778" i="6"/>
  <c r="S777" i="6"/>
  <c r="S776" i="6"/>
  <c r="S775" i="6"/>
  <c r="S774" i="6"/>
  <c r="S773" i="6"/>
  <c r="S772" i="6"/>
  <c r="S770" i="6"/>
  <c r="S769" i="6"/>
  <c r="S768" i="6"/>
  <c r="S767" i="6"/>
  <c r="S766" i="6"/>
  <c r="S765" i="6"/>
  <c r="S763" i="6"/>
  <c r="S762" i="6"/>
  <c r="S761" i="6"/>
  <c r="S760" i="6"/>
  <c r="S759" i="6"/>
  <c r="S758" i="6"/>
  <c r="S757" i="6"/>
  <c r="S755" i="6"/>
  <c r="S754" i="6"/>
  <c r="S753" i="6"/>
  <c r="S752" i="6"/>
  <c r="S751" i="6"/>
  <c r="S750" i="6"/>
  <c r="S749" i="6"/>
  <c r="S748" i="6"/>
  <c r="S747" i="6"/>
  <c r="S746" i="6"/>
  <c r="S745" i="6"/>
  <c r="S744" i="6"/>
  <c r="S743" i="6"/>
  <c r="S742" i="6"/>
  <c r="S741" i="6"/>
  <c r="S740" i="6"/>
  <c r="S739" i="6"/>
  <c r="S738" i="6"/>
  <c r="S737" i="6"/>
  <c r="S736" i="6"/>
  <c r="S735" i="6"/>
  <c r="S732" i="6"/>
  <c r="S731" i="6"/>
  <c r="S730" i="6"/>
  <c r="S729" i="6"/>
  <c r="S728" i="6"/>
  <c r="S727" i="6"/>
  <c r="S726" i="6"/>
  <c r="S725" i="6"/>
  <c r="S724" i="6"/>
  <c r="S723" i="6"/>
  <c r="S722" i="6"/>
  <c r="S721" i="6"/>
  <c r="S719" i="6"/>
  <c r="S718" i="6"/>
  <c r="S716" i="6"/>
  <c r="S715" i="6"/>
  <c r="S714" i="6"/>
  <c r="S713" i="6"/>
  <c r="S712" i="6"/>
  <c r="S711" i="6"/>
  <c r="S710" i="6"/>
  <c r="S708" i="6"/>
  <c r="S707" i="6"/>
  <c r="S706" i="6"/>
  <c r="S704" i="6"/>
  <c r="S703" i="6"/>
  <c r="S702" i="6"/>
  <c r="S701" i="6"/>
  <c r="S700" i="6"/>
  <c r="S695" i="6"/>
  <c r="S694" i="6"/>
  <c r="S693" i="6"/>
  <c r="S692" i="6"/>
  <c r="S691" i="6"/>
  <c r="S690" i="6"/>
  <c r="S689" i="6"/>
  <c r="S688" i="6"/>
  <c r="S687" i="6"/>
  <c r="S685" i="6"/>
  <c r="S684" i="6"/>
  <c r="S683" i="6"/>
  <c r="S682" i="6"/>
  <c r="S681" i="6"/>
  <c r="S680" i="6"/>
  <c r="S679" i="6"/>
  <c r="S678" i="6"/>
  <c r="S677" i="6"/>
  <c r="S676" i="6"/>
  <c r="S675" i="6"/>
  <c r="S673" i="6"/>
  <c r="S672" i="6"/>
  <c r="S671" i="6"/>
  <c r="S670" i="6"/>
  <c r="S669" i="6"/>
  <c r="S668" i="6"/>
  <c r="S664" i="6"/>
  <c r="S662" i="6"/>
  <c r="S661" i="6"/>
  <c r="S660" i="6"/>
  <c r="S659" i="6"/>
  <c r="S658" i="6"/>
  <c r="S657" i="6"/>
  <c r="S656" i="6"/>
  <c r="S655" i="6"/>
  <c r="S654" i="6"/>
  <c r="S653" i="6"/>
  <c r="S652" i="6"/>
  <c r="S650" i="6"/>
  <c r="S648" i="6"/>
  <c r="S647" i="6"/>
  <c r="S646" i="6"/>
  <c r="S645" i="6"/>
  <c r="S644" i="6"/>
  <c r="S643" i="6"/>
  <c r="S642" i="6"/>
  <c r="S641" i="6"/>
  <c r="S640" i="6"/>
  <c r="S639" i="6"/>
  <c r="S638" i="6"/>
  <c r="S637" i="6"/>
  <c r="S636" i="6"/>
  <c r="S635" i="6"/>
  <c r="S634" i="6"/>
  <c r="S633" i="6"/>
  <c r="S632" i="6"/>
  <c r="S631" i="6"/>
  <c r="S630" i="6"/>
  <c r="S629" i="6"/>
  <c r="S628" i="6"/>
  <c r="S627" i="6"/>
  <c r="S626" i="6"/>
  <c r="S625" i="6"/>
  <c r="S624" i="6"/>
  <c r="S623" i="6"/>
  <c r="S622" i="6"/>
  <c r="S621" i="6"/>
  <c r="S620" i="6"/>
  <c r="S619" i="6"/>
  <c r="S618" i="6"/>
  <c r="S617" i="6"/>
  <c r="S616" i="6"/>
  <c r="S615" i="6"/>
  <c r="S614" i="6"/>
  <c r="S613" i="6"/>
  <c r="S612" i="6"/>
  <c r="S611" i="6"/>
  <c r="S610" i="6"/>
  <c r="S609" i="6"/>
  <c r="S608" i="6"/>
  <c r="S607" i="6"/>
  <c r="S606" i="6"/>
  <c r="S605" i="6"/>
  <c r="S604" i="6"/>
  <c r="S603" i="6"/>
  <c r="S602" i="6"/>
  <c r="S601" i="6"/>
  <c r="S600" i="6"/>
  <c r="S599" i="6"/>
  <c r="S598" i="6"/>
  <c r="S597" i="6"/>
  <c r="S596" i="6"/>
  <c r="S595" i="6"/>
  <c r="S594" i="6"/>
  <c r="S593" i="6"/>
  <c r="S592" i="6"/>
  <c r="S591" i="6"/>
  <c r="S590" i="6"/>
  <c r="S589" i="6"/>
  <c r="S588" i="6"/>
  <c r="S587" i="6"/>
  <c r="S586" i="6"/>
  <c r="S585" i="6"/>
  <c r="S584" i="6"/>
  <c r="S583" i="6"/>
  <c r="S582" i="6"/>
  <c r="S581" i="6"/>
  <c r="S580" i="6"/>
  <c r="S579" i="6"/>
  <c r="S578" i="6"/>
  <c r="S577" i="6"/>
  <c r="S576" i="6"/>
  <c r="S575" i="6"/>
  <c r="S574" i="6"/>
  <c r="S573" i="6"/>
  <c r="S572" i="6"/>
  <c r="S570" i="6"/>
  <c r="S569" i="6"/>
  <c r="S568" i="6"/>
  <c r="S567" i="6"/>
  <c r="S566" i="6"/>
  <c r="S565" i="6"/>
  <c r="S564" i="6"/>
  <c r="S563" i="6"/>
  <c r="S562" i="6"/>
  <c r="S561" i="6"/>
  <c r="S560" i="6"/>
  <c r="S556" i="6"/>
  <c r="S555" i="6"/>
  <c r="S554" i="6"/>
  <c r="S553" i="6"/>
  <c r="S550" i="6"/>
  <c r="S549" i="6"/>
  <c r="S548" i="6"/>
  <c r="S546" i="6"/>
  <c r="S545" i="6"/>
  <c r="S544" i="6"/>
  <c r="S543" i="6"/>
  <c r="S542" i="6"/>
  <c r="S541" i="6"/>
  <c r="S540" i="6"/>
  <c r="S539" i="6"/>
  <c r="S538" i="6"/>
  <c r="S537" i="6"/>
  <c r="S536" i="6"/>
  <c r="S535" i="6"/>
  <c r="S534" i="6"/>
  <c r="S533" i="6"/>
  <c r="S532" i="6"/>
  <c r="S531" i="6"/>
  <c r="S530" i="6"/>
  <c r="S529" i="6"/>
  <c r="S528" i="6"/>
  <c r="S527" i="6"/>
  <c r="S526" i="6"/>
  <c r="S525" i="6"/>
  <c r="S524" i="6"/>
  <c r="S523" i="6"/>
  <c r="S522" i="6"/>
  <c r="S521" i="6"/>
  <c r="S520" i="6"/>
  <c r="S519" i="6"/>
  <c r="S518" i="6"/>
  <c r="S517" i="6"/>
  <c r="S516" i="6"/>
  <c r="S515" i="6"/>
  <c r="S514" i="6"/>
  <c r="S513" i="6"/>
  <c r="S512" i="6"/>
  <c r="S511" i="6"/>
  <c r="S510" i="6"/>
  <c r="S509" i="6"/>
  <c r="S508" i="6"/>
  <c r="S507" i="6"/>
  <c r="S506" i="6"/>
  <c r="S505" i="6"/>
  <c r="S501" i="6"/>
  <c r="S499" i="6"/>
  <c r="S498" i="6"/>
  <c r="S497" i="6"/>
  <c r="S496" i="6"/>
  <c r="S495" i="6"/>
  <c r="S492" i="6"/>
  <c r="S491" i="6"/>
  <c r="S490" i="6"/>
  <c r="S488" i="6"/>
  <c r="S486" i="6"/>
  <c r="S485" i="6"/>
  <c r="S484" i="6"/>
  <c r="S483" i="6"/>
  <c r="S482" i="6"/>
  <c r="S481" i="6"/>
  <c r="S480" i="6"/>
  <c r="S478" i="6"/>
  <c r="S477" i="6"/>
  <c r="S476" i="6"/>
  <c r="S475" i="6"/>
  <c r="S474" i="6"/>
  <c r="S473" i="6"/>
  <c r="S472" i="6"/>
  <c r="S471" i="6"/>
  <c r="S470" i="6"/>
  <c r="S469" i="6"/>
  <c r="S468" i="6"/>
  <c r="S466" i="6"/>
  <c r="S465" i="6"/>
  <c r="S464" i="6"/>
  <c r="S463" i="6"/>
  <c r="S462" i="6"/>
  <c r="S461" i="6"/>
  <c r="S460" i="6"/>
  <c r="S459" i="6"/>
  <c r="S458" i="6"/>
  <c r="S457" i="6"/>
  <c r="S456" i="6"/>
  <c r="S455" i="6"/>
  <c r="S454" i="6"/>
  <c r="S453" i="6"/>
  <c r="S452" i="6"/>
  <c r="S451" i="6"/>
  <c r="S450" i="6"/>
  <c r="S449" i="6"/>
  <c r="S448" i="6"/>
  <c r="S447" i="6"/>
  <c r="S446" i="6"/>
  <c r="S445" i="6"/>
  <c r="S444" i="6"/>
  <c r="S443" i="6"/>
  <c r="S442" i="6"/>
  <c r="S441" i="6"/>
  <c r="S440" i="6"/>
  <c r="S439" i="6"/>
  <c r="S438" i="6"/>
  <c r="S437" i="6"/>
  <c r="S436" i="6"/>
  <c r="S435" i="6"/>
  <c r="S434" i="6"/>
  <c r="S433" i="6"/>
  <c r="S432" i="6"/>
  <c r="S431" i="6"/>
  <c r="S430" i="6"/>
  <c r="S429" i="6"/>
  <c r="S428" i="6"/>
  <c r="S427" i="6"/>
  <c r="S426" i="6"/>
  <c r="S425" i="6"/>
  <c r="S424" i="6"/>
  <c r="S423" i="6"/>
  <c r="S422" i="6"/>
  <c r="S421" i="6"/>
  <c r="S420" i="6"/>
  <c r="S416" i="6"/>
  <c r="S415" i="6"/>
  <c r="S414" i="6"/>
  <c r="S413" i="6"/>
  <c r="S412" i="6"/>
  <c r="S411" i="6"/>
  <c r="S410" i="6"/>
  <c r="S409" i="6"/>
  <c r="S408" i="6"/>
  <c r="S407" i="6"/>
  <c r="S406" i="6"/>
  <c r="S403" i="6"/>
  <c r="S402" i="6"/>
  <c r="S401" i="6"/>
  <c r="S400" i="6"/>
  <c r="S399" i="6"/>
  <c r="S398" i="6"/>
  <c r="S396" i="6"/>
  <c r="S394" i="6"/>
  <c r="S393" i="6"/>
  <c r="S392" i="6"/>
  <c r="S391" i="6"/>
  <c r="S389" i="6"/>
  <c r="S388" i="6"/>
  <c r="S387" i="6"/>
  <c r="S386" i="6"/>
  <c r="S384" i="6"/>
  <c r="S383" i="6"/>
  <c r="S382" i="6"/>
  <c r="S381" i="6"/>
  <c r="S380" i="6"/>
  <c r="S379" i="6"/>
  <c r="S378" i="6"/>
  <c r="S377" i="6"/>
  <c r="S373" i="6"/>
  <c r="S372" i="6"/>
  <c r="S371" i="6"/>
  <c r="S369" i="6"/>
  <c r="S368" i="6"/>
  <c r="S366" i="6"/>
  <c r="S365" i="6"/>
  <c r="S362" i="6"/>
  <c r="S361" i="6"/>
  <c r="S360" i="6"/>
  <c r="S359" i="6"/>
  <c r="S358" i="6"/>
  <c r="S357" i="6"/>
  <c r="S356" i="6"/>
  <c r="S355" i="6"/>
  <c r="S353" i="6"/>
  <c r="S352" i="6"/>
  <c r="S351" i="6"/>
  <c r="S350" i="6"/>
  <c r="S349" i="6"/>
  <c r="S347" i="6"/>
  <c r="S346" i="6"/>
  <c r="S344" i="6"/>
  <c r="S343" i="6"/>
  <c r="S341" i="6"/>
  <c r="S340" i="6"/>
  <c r="S337" i="6"/>
  <c r="S336" i="6"/>
  <c r="S335" i="6"/>
  <c r="S334" i="6"/>
  <c r="S332" i="6"/>
  <c r="S331" i="6"/>
  <c r="S330" i="6"/>
  <c r="S329" i="6"/>
  <c r="S328" i="6"/>
  <c r="S327" i="6"/>
  <c r="S326" i="6"/>
  <c r="S323" i="6"/>
  <c r="S322" i="6"/>
  <c r="S321" i="6"/>
  <c r="S320" i="6"/>
  <c r="S319" i="6"/>
  <c r="S316" i="6"/>
  <c r="S314" i="6"/>
  <c r="S313" i="6"/>
  <c r="S312" i="6"/>
  <c r="S309" i="6"/>
  <c r="S308" i="6"/>
  <c r="S307" i="6"/>
  <c r="S306" i="6"/>
  <c r="S305" i="6"/>
  <c r="S304" i="6"/>
  <c r="S303" i="6"/>
  <c r="S301" i="6"/>
  <c r="S300" i="6"/>
  <c r="S299" i="6"/>
  <c r="S298" i="6"/>
  <c r="S297" i="6"/>
  <c r="S296" i="6"/>
  <c r="S295" i="6"/>
  <c r="S291" i="6"/>
  <c r="S290" i="6"/>
  <c r="S289" i="6"/>
  <c r="S288" i="6"/>
  <c r="S287" i="6"/>
  <c r="S286" i="6"/>
  <c r="S285" i="6"/>
  <c r="S284" i="6"/>
  <c r="S283" i="6"/>
  <c r="S282" i="6"/>
  <c r="S281" i="6"/>
  <c r="S279" i="6"/>
  <c r="S277" i="6"/>
  <c r="S275" i="6"/>
  <c r="S274" i="6"/>
  <c r="S273" i="6"/>
  <c r="S272" i="6"/>
  <c r="S271" i="6"/>
  <c r="S270" i="6"/>
  <c r="S267" i="6"/>
  <c r="S265" i="6"/>
  <c r="S263" i="6"/>
  <c r="S262" i="6"/>
  <c r="S261" i="6"/>
  <c r="S258" i="6"/>
  <c r="S257" i="6"/>
  <c r="S256" i="6"/>
  <c r="S255" i="6"/>
  <c r="S254" i="6"/>
  <c r="S252" i="6"/>
  <c r="S251" i="6"/>
  <c r="S250" i="6"/>
  <c r="S249" i="6"/>
  <c r="S248" i="6"/>
  <c r="S247" i="6"/>
  <c r="S245" i="6"/>
  <c r="S244" i="6"/>
  <c r="S243" i="6"/>
  <c r="S242" i="6"/>
  <c r="S241" i="6"/>
  <c r="S240" i="6"/>
  <c r="S239" i="6"/>
  <c r="S236" i="6"/>
  <c r="S235" i="6"/>
  <c r="S234" i="6"/>
  <c r="S233" i="6"/>
  <c r="S232" i="6"/>
  <c r="S229" i="6"/>
  <c r="S228" i="6"/>
  <c r="S227" i="6"/>
  <c r="S226" i="6"/>
  <c r="S225" i="6"/>
  <c r="S224" i="6"/>
  <c r="S223" i="6"/>
  <c r="S222" i="6"/>
  <c r="S221" i="6"/>
  <c r="S220" i="6"/>
  <c r="S219" i="6"/>
  <c r="S218" i="6"/>
  <c r="S217" i="6"/>
  <c r="S216" i="6"/>
  <c r="S215" i="6"/>
  <c r="S214" i="6"/>
  <c r="S213" i="6"/>
  <c r="S212" i="6"/>
  <c r="S211" i="6"/>
  <c r="S210" i="6"/>
  <c r="S209" i="6"/>
  <c r="S208" i="6"/>
  <c r="S207" i="6"/>
  <c r="S206" i="6"/>
  <c r="S205" i="6"/>
  <c r="S204" i="6"/>
  <c r="S203" i="6"/>
  <c r="S201" i="6"/>
  <c r="S200" i="6"/>
  <c r="S199" i="6"/>
  <c r="S198" i="6"/>
  <c r="S197" i="6"/>
  <c r="S195" i="6"/>
  <c r="S194" i="6"/>
  <c r="S193" i="6"/>
  <c r="S191" i="6"/>
  <c r="S190" i="6"/>
  <c r="S189" i="6"/>
  <c r="S188" i="6"/>
  <c r="S187" i="6"/>
  <c r="S186" i="6"/>
  <c r="S185" i="6"/>
  <c r="S184" i="6"/>
  <c r="S183" i="6"/>
  <c r="S182" i="6"/>
  <c r="S181" i="6"/>
  <c r="S180" i="6"/>
  <c r="S179" i="6"/>
  <c r="S178" i="6"/>
  <c r="S177" i="6"/>
  <c r="S176" i="6"/>
  <c r="S175" i="6"/>
  <c r="S174" i="6"/>
  <c r="S173" i="6"/>
  <c r="S172" i="6"/>
  <c r="S171" i="6"/>
  <c r="S170" i="6"/>
  <c r="S169" i="6"/>
  <c r="S168" i="6"/>
  <c r="S167" i="6"/>
  <c r="S164" i="6"/>
  <c r="S162" i="6"/>
  <c r="S161" i="6"/>
  <c r="S160" i="6"/>
  <c r="S158" i="6"/>
  <c r="S156" i="6"/>
  <c r="S155" i="6"/>
  <c r="S153" i="6"/>
  <c r="S152" i="6"/>
  <c r="S150" i="6"/>
  <c r="S149" i="6"/>
  <c r="S148" i="6"/>
  <c r="S147" i="6"/>
  <c r="S146" i="6"/>
  <c r="S145" i="6"/>
  <c r="S144" i="6"/>
  <c r="S143" i="6"/>
  <c r="S142" i="6"/>
  <c r="S141" i="6"/>
  <c r="S140" i="6"/>
  <c r="S139" i="6"/>
  <c r="S137" i="6"/>
  <c r="S136" i="6"/>
  <c r="S135" i="6"/>
  <c r="S134" i="6"/>
  <c r="S133" i="6"/>
  <c r="S130" i="6"/>
  <c r="S129" i="6"/>
  <c r="S128" i="6"/>
  <c r="S127" i="6"/>
  <c r="S126" i="6"/>
  <c r="S125" i="6"/>
  <c r="S124" i="6"/>
  <c r="S123" i="6"/>
  <c r="S122" i="6"/>
  <c r="S120" i="6"/>
  <c r="S119" i="6"/>
  <c r="S118" i="6"/>
  <c r="S117" i="6"/>
  <c r="S116" i="6"/>
  <c r="S115" i="6"/>
  <c r="S114" i="6"/>
  <c r="S113" i="6"/>
  <c r="S112" i="6"/>
  <c r="S111" i="6"/>
  <c r="S110" i="6"/>
  <c r="S109" i="6"/>
  <c r="S108" i="6"/>
  <c r="S107" i="6"/>
  <c r="S106" i="6"/>
  <c r="S105" i="6"/>
  <c r="S104" i="6"/>
  <c r="S103" i="6"/>
  <c r="S102" i="6"/>
  <c r="S101" i="6"/>
  <c r="S100" i="6"/>
  <c r="S99" i="6"/>
  <c r="S98" i="6"/>
  <c r="S97" i="6"/>
  <c r="S95" i="6"/>
  <c r="S94" i="6"/>
  <c r="S93" i="6"/>
  <c r="S92" i="6"/>
  <c r="S91" i="6"/>
  <c r="S90" i="6"/>
  <c r="S89" i="6"/>
  <c r="S88" i="6"/>
  <c r="S87" i="6"/>
  <c r="S86" i="6"/>
  <c r="S85" i="6"/>
  <c r="S84" i="6"/>
  <c r="S83" i="6"/>
  <c r="S82" i="6"/>
  <c r="S81" i="6"/>
  <c r="S80" i="6"/>
  <c r="S79" i="6"/>
  <c r="S78" i="6"/>
  <c r="S77" i="6"/>
  <c r="S76" i="6"/>
  <c r="S75" i="6"/>
  <c r="S72" i="6"/>
  <c r="S71" i="6"/>
  <c r="S70" i="6"/>
  <c r="S69" i="6"/>
  <c r="S68" i="6"/>
  <c r="S65" i="6"/>
  <c r="S64" i="6"/>
  <c r="S63" i="6"/>
  <c r="S62" i="6"/>
  <c r="S61" i="6"/>
  <c r="S60" i="6"/>
  <c r="S59" i="6"/>
  <c r="S57" i="6"/>
  <c r="S55" i="6"/>
  <c r="S54" i="6"/>
  <c r="S52" i="6"/>
  <c r="S50" i="6"/>
  <c r="S49" i="6"/>
  <c r="S47" i="6"/>
  <c r="S46" i="6"/>
  <c r="S44" i="6"/>
  <c r="S43" i="6"/>
  <c r="S42" i="6"/>
  <c r="S41" i="6"/>
  <c r="S40" i="6"/>
  <c r="S39" i="6"/>
  <c r="S35" i="6"/>
  <c r="S34" i="6"/>
  <c r="S31" i="6"/>
  <c r="S30" i="6"/>
  <c r="S29" i="6"/>
  <c r="S28" i="6"/>
  <c r="S27" i="6"/>
  <c r="S26" i="6"/>
  <c r="S25" i="6"/>
  <c r="S24" i="6"/>
  <c r="S20" i="6"/>
  <c r="S18" i="6"/>
  <c r="F149" i="26"/>
  <c r="H71" i="30" l="1"/>
  <c r="I71" i="30" s="1"/>
  <c r="S1902" i="6"/>
  <c r="S1969" i="6"/>
  <c r="S1968" i="6"/>
  <c r="S1913" i="6"/>
  <c r="S1899" i="6"/>
  <c r="S1971" i="6"/>
  <c r="S1975" i="6"/>
  <c r="S1947" i="6"/>
  <c r="S1927" i="6"/>
  <c r="S1958" i="6"/>
  <c r="S1903" i="6"/>
  <c r="S1898" i="6"/>
  <c r="S1970" i="6"/>
  <c r="S1974" i="6"/>
  <c r="S1946" i="6"/>
  <c r="S1923" i="6"/>
  <c r="S1920" i="6"/>
  <c r="S1884" i="6"/>
  <c r="S1919" i="6"/>
  <c r="S1886" i="6"/>
  <c r="S1881" i="6"/>
  <c r="S1951" i="6"/>
  <c r="S1921" i="6"/>
  <c r="S1976" i="6"/>
  <c r="S1901" i="6"/>
  <c r="S1922" i="6"/>
  <c r="S1973" i="6"/>
  <c r="S1918" i="6"/>
  <c r="S1934" i="6"/>
  <c r="S1964" i="6"/>
  <c r="F306" i="26"/>
  <c r="F305" i="26"/>
  <c r="F304" i="26"/>
  <c r="F301" i="26"/>
  <c r="I181" i="26"/>
  <c r="I180" i="26"/>
  <c r="I179" i="26"/>
  <c r="I178" i="26"/>
  <c r="I177" i="26"/>
  <c r="I176" i="26"/>
  <c r="I175" i="26"/>
  <c r="I174" i="26"/>
  <c r="I173" i="26"/>
  <c r="F308" i="26" s="1"/>
  <c r="I172" i="26"/>
  <c r="F307" i="26" s="1"/>
  <c r="F169" i="26"/>
  <c r="F302" i="26" s="1"/>
  <c r="F166" i="26"/>
  <c r="F165" i="26"/>
  <c r="F150" i="26"/>
  <c r="F156" i="26" s="1"/>
  <c r="F145" i="26"/>
  <c r="F146" i="26" s="1"/>
  <c r="F142" i="26"/>
  <c r="F141" i="26"/>
  <c r="F140" i="26"/>
  <c r="F138" i="26"/>
  <c r="F309" i="26" s="1"/>
  <c r="F136" i="26"/>
  <c r="F137" i="26" s="1"/>
  <c r="F118" i="26"/>
  <c r="F117" i="26"/>
  <c r="F116" i="26"/>
  <c r="F115" i="26"/>
  <c r="F114" i="26"/>
  <c r="F113" i="26"/>
  <c r="F112" i="26"/>
  <c r="F111" i="26"/>
  <c r="F110" i="26"/>
  <c r="F109" i="26"/>
  <c r="F108" i="26"/>
  <c r="F107" i="26"/>
  <c r="F106" i="26"/>
  <c r="F105" i="26"/>
  <c r="F104" i="26"/>
  <c r="F103" i="26"/>
  <c r="F102" i="26"/>
  <c r="F101" i="26"/>
  <c r="F100" i="26"/>
  <c r="F99" i="26"/>
  <c r="F98" i="26"/>
  <c r="F95" i="26"/>
  <c r="F81" i="26"/>
  <c r="F78" i="26"/>
  <c r="F77" i="26"/>
  <c r="F76" i="26"/>
  <c r="F75" i="26"/>
  <c r="F71" i="26"/>
  <c r="F70" i="26"/>
  <c r="F69" i="26"/>
  <c r="F59" i="26"/>
  <c r="F58" i="26"/>
  <c r="F57" i="26"/>
  <c r="F56" i="26"/>
  <c r="F54" i="26"/>
  <c r="F55" i="26" s="1"/>
  <c r="F52" i="26"/>
  <c r="F53" i="26" s="1"/>
  <c r="F30" i="26"/>
  <c r="F27" i="26"/>
  <c r="F26" i="26"/>
  <c r="F21" i="26"/>
  <c r="F20" i="26"/>
  <c r="F19" i="26"/>
  <c r="F18" i="26"/>
  <c r="F22" i="26" s="1"/>
  <c r="F23" i="26" s="1"/>
  <c r="F15" i="26"/>
  <c r="F6" i="26"/>
  <c r="F7" i="26" s="1"/>
  <c r="F8" i="26" s="1"/>
  <c r="F9" i="26" s="1"/>
  <c r="H73" i="30" l="1"/>
  <c r="J71" i="30"/>
  <c r="I73" i="30"/>
  <c r="P1980" i="6"/>
  <c r="P1981" i="6" s="1"/>
  <c r="P1984" i="6"/>
  <c r="P1985" i="6" s="1"/>
  <c r="F303" i="26"/>
  <c r="S1984" i="6"/>
  <c r="F159" i="26"/>
  <c r="F161" i="26"/>
  <c r="F160" i="26"/>
  <c r="K71" i="30" l="1"/>
  <c r="J73" i="30"/>
  <c r="P1986" i="6"/>
  <c r="P1982" i="6"/>
  <c r="B6" i="9"/>
  <c r="L71" i="30" l="1"/>
  <c r="M71" i="30" s="1"/>
  <c r="N71" i="30" s="1"/>
  <c r="O71" i="30" s="1"/>
  <c r="P71" i="30" s="1"/>
  <c r="Q71" i="30" s="1"/>
  <c r="R71" i="30" s="1"/>
  <c r="S71" i="30" s="1"/>
  <c r="T71" i="30" s="1"/>
  <c r="U71" i="30" s="1"/>
  <c r="K73" i="30"/>
  <c r="L73" i="30" l="1"/>
  <c r="P1989" i="6"/>
  <c r="M73" i="30" l="1"/>
  <c r="P1990" i="6"/>
  <c r="P1991" i="6" s="1"/>
  <c r="N73" i="30" l="1"/>
  <c r="D21" i="9"/>
  <c r="E25" i="9" l="1"/>
  <c r="G9309" i="18" s="1"/>
  <c r="J5" i="28"/>
  <c r="O73" i="30"/>
  <c r="M5" i="22"/>
  <c r="P73" i="30" l="1"/>
  <c r="B6" i="22"/>
  <c r="B5" i="22"/>
  <c r="B5" i="9"/>
  <c r="B4" i="9"/>
  <c r="Q73" i="30" l="1"/>
  <c r="B6" i="18"/>
  <c r="B5" i="18"/>
  <c r="R73" i="30" l="1"/>
  <c r="D9" i="9"/>
  <c r="E9" i="9"/>
  <c r="D12" i="9"/>
  <c r="E12" i="9"/>
  <c r="E16" i="9"/>
  <c r="E21" i="9" s="1"/>
  <c r="S73" i="30" l="1"/>
  <c r="T73" i="30" l="1"/>
  <c r="U73" i="30"/>
</calcChain>
</file>

<file path=xl/comments1.xml><?xml version="1.0" encoding="utf-8"?>
<comments xmlns="http://schemas.openxmlformats.org/spreadsheetml/2006/main">
  <authors>
    <author>AL Zani</author>
  </authors>
  <commentList>
    <comment ref="C6" authorId="0" shapeId="0">
      <text>
        <r>
          <rPr>
            <b/>
            <sz val="9"/>
            <color indexed="81"/>
            <rFont val="Segoe UI"/>
            <family val="2"/>
          </rPr>
          <t>AL Zani:</t>
        </r>
        <r>
          <rPr>
            <sz val="9"/>
            <color indexed="81"/>
            <rFont val="Segoe UI"/>
            <family val="2"/>
          </rPr>
          <t xml:space="preserve">
CPU preço novo.</t>
        </r>
      </text>
    </comment>
    <comment ref="C7" authorId="0" shapeId="0">
      <text>
        <r>
          <rPr>
            <b/>
            <sz val="9"/>
            <color indexed="81"/>
            <rFont val="Segoe UI"/>
            <family val="2"/>
          </rPr>
          <t>AL Zani:</t>
        </r>
        <r>
          <rPr>
            <sz val="9"/>
            <color indexed="81"/>
            <rFont val="Segoe UI"/>
            <family val="2"/>
          </rPr>
          <t xml:space="preserve">
CPU preço novo.</t>
        </r>
      </text>
    </comment>
    <comment ref="C8" authorId="0" shapeId="0">
      <text>
        <r>
          <rPr>
            <b/>
            <sz val="9"/>
            <color indexed="81"/>
            <rFont val="Segoe UI"/>
            <family val="2"/>
          </rPr>
          <t>AL Zani:</t>
        </r>
        <r>
          <rPr>
            <sz val="9"/>
            <color indexed="81"/>
            <rFont val="Segoe UI"/>
            <family val="2"/>
          </rPr>
          <t xml:space="preserve">
CPU preço novo.</t>
        </r>
      </text>
    </comment>
    <comment ref="C9" authorId="0" shapeId="0">
      <text>
        <r>
          <rPr>
            <b/>
            <sz val="9"/>
            <color indexed="81"/>
            <rFont val="Segoe UI"/>
            <family val="2"/>
          </rPr>
          <t>AL Zani:</t>
        </r>
        <r>
          <rPr>
            <sz val="9"/>
            <color indexed="81"/>
            <rFont val="Segoe UI"/>
            <family val="2"/>
          </rPr>
          <t xml:space="preserve">
CPU preço novo.</t>
        </r>
      </text>
    </comment>
    <comment ref="C12" authorId="0" shapeId="0">
      <text>
        <r>
          <rPr>
            <b/>
            <sz val="9"/>
            <color indexed="81"/>
            <rFont val="Segoe UI"/>
            <family val="2"/>
          </rPr>
          <t>AL Zani:</t>
        </r>
        <r>
          <rPr>
            <sz val="9"/>
            <color indexed="81"/>
            <rFont val="Segoe UI"/>
            <family val="2"/>
          </rPr>
          <t xml:space="preserve">
CPU preço novo.</t>
        </r>
      </text>
    </comment>
    <comment ref="C13" authorId="0" shapeId="0">
      <text>
        <r>
          <rPr>
            <b/>
            <sz val="9"/>
            <color indexed="81"/>
            <rFont val="Segoe UI"/>
            <family val="2"/>
          </rPr>
          <t>AL Zani:</t>
        </r>
        <r>
          <rPr>
            <sz val="9"/>
            <color indexed="81"/>
            <rFont val="Segoe UI"/>
            <family val="2"/>
          </rPr>
          <t xml:space="preserve">
CPU preço novo.</t>
        </r>
      </text>
    </comment>
    <comment ref="C14" authorId="0" shapeId="0">
      <text>
        <r>
          <rPr>
            <b/>
            <sz val="9"/>
            <color indexed="81"/>
            <rFont val="Segoe UI"/>
            <family val="2"/>
          </rPr>
          <t>AL Zani:</t>
        </r>
        <r>
          <rPr>
            <sz val="9"/>
            <color indexed="81"/>
            <rFont val="Segoe UI"/>
            <family val="2"/>
          </rPr>
          <t xml:space="preserve">
CPU preço novo.</t>
        </r>
      </text>
    </comment>
    <comment ref="C15" authorId="0" shapeId="0">
      <text>
        <r>
          <rPr>
            <b/>
            <sz val="9"/>
            <color indexed="81"/>
            <rFont val="Segoe UI"/>
            <family val="2"/>
          </rPr>
          <t>AL Zani:</t>
        </r>
        <r>
          <rPr>
            <sz val="9"/>
            <color indexed="81"/>
            <rFont val="Segoe UI"/>
            <family val="2"/>
          </rPr>
          <t xml:space="preserve">
CPU preço novo.</t>
        </r>
      </text>
    </comment>
    <comment ref="C18" authorId="0" shapeId="0">
      <text>
        <r>
          <rPr>
            <b/>
            <sz val="9"/>
            <color indexed="81"/>
            <rFont val="Segoe UI"/>
            <family val="2"/>
          </rPr>
          <t>AL Zani:</t>
        </r>
        <r>
          <rPr>
            <sz val="9"/>
            <color indexed="81"/>
            <rFont val="Segoe UI"/>
            <family val="2"/>
          </rPr>
          <t xml:space="preserve">
CPU preço novo.</t>
        </r>
      </text>
    </comment>
    <comment ref="C19" authorId="0" shapeId="0">
      <text>
        <r>
          <rPr>
            <b/>
            <sz val="9"/>
            <color indexed="81"/>
            <rFont val="Segoe UI"/>
            <family val="2"/>
          </rPr>
          <t>AL Zani:</t>
        </r>
        <r>
          <rPr>
            <sz val="9"/>
            <color indexed="81"/>
            <rFont val="Segoe UI"/>
            <family val="2"/>
          </rPr>
          <t xml:space="preserve">
CPU preço novo.</t>
        </r>
      </text>
    </comment>
    <comment ref="C20" authorId="0" shapeId="0">
      <text>
        <r>
          <rPr>
            <b/>
            <sz val="9"/>
            <color indexed="81"/>
            <rFont val="Segoe UI"/>
            <family val="2"/>
          </rPr>
          <t>AL Zani:</t>
        </r>
        <r>
          <rPr>
            <sz val="9"/>
            <color indexed="81"/>
            <rFont val="Segoe UI"/>
            <family val="2"/>
          </rPr>
          <t xml:space="preserve">
CPU preço novo.</t>
        </r>
      </text>
    </comment>
    <comment ref="C21" authorId="0" shapeId="0">
      <text>
        <r>
          <rPr>
            <b/>
            <sz val="9"/>
            <color indexed="81"/>
            <rFont val="Segoe UI"/>
            <family val="2"/>
          </rPr>
          <t>AL Zani:</t>
        </r>
        <r>
          <rPr>
            <sz val="9"/>
            <color indexed="81"/>
            <rFont val="Segoe UI"/>
            <family val="2"/>
          </rPr>
          <t xml:space="preserve">
CPU preço novo.</t>
        </r>
      </text>
    </comment>
    <comment ref="C22" authorId="0" shapeId="0">
      <text>
        <r>
          <rPr>
            <b/>
            <sz val="9"/>
            <color indexed="81"/>
            <rFont val="Segoe UI"/>
            <family val="2"/>
          </rPr>
          <t>AL Zani:</t>
        </r>
        <r>
          <rPr>
            <sz val="9"/>
            <color indexed="81"/>
            <rFont val="Segoe UI"/>
            <family val="2"/>
          </rPr>
          <t xml:space="preserve">
CPU preço novo.</t>
        </r>
      </text>
    </comment>
    <comment ref="C23" authorId="0" shapeId="0">
      <text>
        <r>
          <rPr>
            <b/>
            <sz val="9"/>
            <color indexed="81"/>
            <rFont val="Segoe UI"/>
            <family val="2"/>
          </rPr>
          <t>AL Zani:</t>
        </r>
        <r>
          <rPr>
            <sz val="9"/>
            <color indexed="81"/>
            <rFont val="Segoe UI"/>
            <family val="2"/>
          </rPr>
          <t xml:space="preserve">
CPU preço novo.</t>
        </r>
      </text>
    </comment>
    <comment ref="C26" authorId="0" shapeId="0">
      <text>
        <r>
          <rPr>
            <b/>
            <sz val="9"/>
            <color indexed="81"/>
            <rFont val="Segoe UI"/>
            <family val="2"/>
          </rPr>
          <t>AL Zani:</t>
        </r>
        <r>
          <rPr>
            <sz val="9"/>
            <color indexed="81"/>
            <rFont val="Segoe UI"/>
            <family val="2"/>
          </rPr>
          <t xml:space="preserve">
CPU preço novo.</t>
        </r>
      </text>
    </comment>
    <comment ref="C27" authorId="0" shapeId="0">
      <text>
        <r>
          <rPr>
            <b/>
            <sz val="9"/>
            <color indexed="81"/>
            <rFont val="Segoe UI"/>
            <family val="2"/>
          </rPr>
          <t>AL Zani:</t>
        </r>
        <r>
          <rPr>
            <sz val="9"/>
            <color indexed="81"/>
            <rFont val="Segoe UI"/>
            <family val="2"/>
          </rPr>
          <t xml:space="preserve">
CPU preço novo.</t>
        </r>
      </text>
    </comment>
    <comment ref="C30" authorId="0" shapeId="0">
      <text>
        <r>
          <rPr>
            <b/>
            <sz val="9"/>
            <color indexed="81"/>
            <rFont val="Segoe UI"/>
            <family val="2"/>
          </rPr>
          <t>AL Zani:</t>
        </r>
        <r>
          <rPr>
            <sz val="9"/>
            <color indexed="81"/>
            <rFont val="Segoe UI"/>
            <family val="2"/>
          </rPr>
          <t xml:space="preserve">
CPU preço novo.</t>
        </r>
      </text>
    </comment>
    <comment ref="C34" authorId="0" shapeId="0">
      <text>
        <r>
          <rPr>
            <b/>
            <sz val="9"/>
            <color indexed="81"/>
            <rFont val="Segoe UI"/>
            <family val="2"/>
          </rPr>
          <t>AL Zani:</t>
        </r>
        <r>
          <rPr>
            <sz val="9"/>
            <color indexed="81"/>
            <rFont val="Segoe UI"/>
            <family val="2"/>
          </rPr>
          <t xml:space="preserve">
CPU preço novo.</t>
        </r>
      </text>
    </comment>
    <comment ref="C37" authorId="0" shapeId="0">
      <text>
        <r>
          <rPr>
            <b/>
            <sz val="9"/>
            <color indexed="81"/>
            <rFont val="Segoe UI"/>
            <family val="2"/>
          </rPr>
          <t>AL Zani:</t>
        </r>
        <r>
          <rPr>
            <sz val="9"/>
            <color indexed="81"/>
            <rFont val="Segoe UI"/>
            <family val="2"/>
          </rPr>
          <t xml:space="preserve">
CPU preço novo.</t>
        </r>
      </text>
    </comment>
    <comment ref="C40" authorId="0" shapeId="0">
      <text>
        <r>
          <rPr>
            <b/>
            <sz val="9"/>
            <color indexed="81"/>
            <rFont val="Segoe UI"/>
            <family val="2"/>
          </rPr>
          <t>AL Zani:</t>
        </r>
        <r>
          <rPr>
            <sz val="9"/>
            <color indexed="81"/>
            <rFont val="Segoe UI"/>
            <family val="2"/>
          </rPr>
          <t xml:space="preserve">
CPU preço novo.</t>
        </r>
      </text>
    </comment>
    <comment ref="C43" authorId="0" shapeId="0">
      <text>
        <r>
          <rPr>
            <b/>
            <sz val="9"/>
            <color indexed="81"/>
            <rFont val="Segoe UI"/>
            <family val="2"/>
          </rPr>
          <t>AL Zani:</t>
        </r>
        <r>
          <rPr>
            <sz val="9"/>
            <color indexed="81"/>
            <rFont val="Segoe UI"/>
            <family val="2"/>
          </rPr>
          <t xml:space="preserve">
CPU preço novo.</t>
        </r>
      </text>
    </comment>
    <comment ref="C46" authorId="0" shapeId="0">
      <text>
        <r>
          <rPr>
            <b/>
            <sz val="9"/>
            <color indexed="81"/>
            <rFont val="Segoe UI"/>
            <family val="2"/>
          </rPr>
          <t>AL Zani:</t>
        </r>
        <r>
          <rPr>
            <sz val="9"/>
            <color indexed="81"/>
            <rFont val="Segoe UI"/>
            <family val="2"/>
          </rPr>
          <t xml:space="preserve">
CPU preço novo.</t>
        </r>
      </text>
    </comment>
    <comment ref="C47" authorId="0" shapeId="0">
      <text>
        <r>
          <rPr>
            <b/>
            <sz val="9"/>
            <color indexed="81"/>
            <rFont val="Segoe UI"/>
            <family val="2"/>
          </rPr>
          <t>AL Zani:</t>
        </r>
        <r>
          <rPr>
            <sz val="9"/>
            <color indexed="81"/>
            <rFont val="Segoe UI"/>
            <family val="2"/>
          </rPr>
          <t xml:space="preserve">
CPU preço novo.</t>
        </r>
      </text>
    </comment>
    <comment ref="C92" authorId="0" shapeId="0">
      <text>
        <r>
          <rPr>
            <b/>
            <sz val="9"/>
            <color indexed="81"/>
            <rFont val="Segoe UI"/>
            <family val="2"/>
          </rPr>
          <t>AL Zani:</t>
        </r>
        <r>
          <rPr>
            <sz val="9"/>
            <color indexed="81"/>
            <rFont val="Segoe UI"/>
            <family val="2"/>
          </rPr>
          <t xml:space="preserve">
CPU preço novo.</t>
        </r>
      </text>
    </comment>
    <comment ref="C95" authorId="0" shapeId="0">
      <text>
        <r>
          <rPr>
            <b/>
            <sz val="9"/>
            <color indexed="81"/>
            <rFont val="Segoe UI"/>
            <family val="2"/>
          </rPr>
          <t>AL Zani:</t>
        </r>
        <r>
          <rPr>
            <sz val="9"/>
            <color indexed="81"/>
            <rFont val="Segoe UI"/>
            <family val="2"/>
          </rPr>
          <t xml:space="preserve">
CPU preço novo.</t>
        </r>
      </text>
    </comment>
    <comment ref="C109" authorId="0" shapeId="0">
      <text>
        <r>
          <rPr>
            <b/>
            <sz val="9"/>
            <color indexed="81"/>
            <rFont val="Segoe UI"/>
            <family val="2"/>
          </rPr>
          <t>AL Zani:</t>
        </r>
        <r>
          <rPr>
            <sz val="9"/>
            <color indexed="81"/>
            <rFont val="Segoe UI"/>
            <family val="2"/>
          </rPr>
          <t xml:space="preserve">
CPU preço novo.</t>
        </r>
      </text>
    </comment>
    <comment ref="C118" authorId="0" shapeId="0">
      <text>
        <r>
          <rPr>
            <b/>
            <sz val="9"/>
            <color indexed="81"/>
            <rFont val="Segoe UI"/>
            <family val="2"/>
          </rPr>
          <t>AL Zani:</t>
        </r>
        <r>
          <rPr>
            <sz val="9"/>
            <color indexed="81"/>
            <rFont val="Segoe UI"/>
            <family val="2"/>
          </rPr>
          <t xml:space="preserve">
CPU preço novo.</t>
        </r>
      </text>
    </comment>
    <comment ref="C172" authorId="0" shapeId="0">
      <text>
        <r>
          <rPr>
            <b/>
            <sz val="9"/>
            <color indexed="81"/>
            <rFont val="Segoe UI"/>
            <family val="2"/>
          </rPr>
          <t>AL Zani:</t>
        </r>
        <r>
          <rPr>
            <sz val="9"/>
            <color indexed="81"/>
            <rFont val="Segoe UI"/>
            <family val="2"/>
          </rPr>
          <t xml:space="preserve">
CPU preço novo.</t>
        </r>
      </text>
    </comment>
    <comment ref="C173" authorId="0" shapeId="0">
      <text>
        <r>
          <rPr>
            <b/>
            <sz val="9"/>
            <color indexed="81"/>
            <rFont val="Segoe UI"/>
            <family val="2"/>
          </rPr>
          <t>AL Zani:</t>
        </r>
        <r>
          <rPr>
            <sz val="9"/>
            <color indexed="81"/>
            <rFont val="Segoe UI"/>
            <family val="2"/>
          </rPr>
          <t xml:space="preserve">
CPU preço novo.</t>
        </r>
      </text>
    </comment>
    <comment ref="C174" authorId="0" shapeId="0">
      <text>
        <r>
          <rPr>
            <b/>
            <sz val="9"/>
            <color indexed="81"/>
            <rFont val="Segoe UI"/>
            <family val="2"/>
          </rPr>
          <t>AL Zani:</t>
        </r>
        <r>
          <rPr>
            <sz val="9"/>
            <color indexed="81"/>
            <rFont val="Segoe UI"/>
            <family val="2"/>
          </rPr>
          <t xml:space="preserve">
CPU preço novo.</t>
        </r>
      </text>
    </comment>
    <comment ref="C175" authorId="0" shapeId="0">
      <text>
        <r>
          <rPr>
            <b/>
            <sz val="9"/>
            <color indexed="81"/>
            <rFont val="Segoe UI"/>
            <family val="2"/>
          </rPr>
          <t>AL Zani:</t>
        </r>
        <r>
          <rPr>
            <sz val="9"/>
            <color indexed="81"/>
            <rFont val="Segoe UI"/>
            <family val="2"/>
          </rPr>
          <t xml:space="preserve">
CPU preço novo.</t>
        </r>
      </text>
    </comment>
    <comment ref="C176" authorId="0" shapeId="0">
      <text>
        <r>
          <rPr>
            <b/>
            <sz val="9"/>
            <color indexed="81"/>
            <rFont val="Segoe UI"/>
            <family val="2"/>
          </rPr>
          <t>AL Zani:</t>
        </r>
        <r>
          <rPr>
            <sz val="9"/>
            <color indexed="81"/>
            <rFont val="Segoe UI"/>
            <family val="2"/>
          </rPr>
          <t xml:space="preserve">
CPU preço novo.</t>
        </r>
      </text>
    </comment>
    <comment ref="C177" authorId="0" shapeId="0">
      <text>
        <r>
          <rPr>
            <b/>
            <sz val="9"/>
            <color indexed="81"/>
            <rFont val="Segoe UI"/>
            <family val="2"/>
          </rPr>
          <t>AL Zani:</t>
        </r>
        <r>
          <rPr>
            <sz val="9"/>
            <color indexed="81"/>
            <rFont val="Segoe UI"/>
            <family val="2"/>
          </rPr>
          <t xml:space="preserve">
CPU preço novo.</t>
        </r>
      </text>
    </comment>
    <comment ref="C178" authorId="0" shapeId="0">
      <text>
        <r>
          <rPr>
            <b/>
            <sz val="9"/>
            <color indexed="81"/>
            <rFont val="Segoe UI"/>
            <family val="2"/>
          </rPr>
          <t>AL Zani:</t>
        </r>
        <r>
          <rPr>
            <sz val="9"/>
            <color indexed="81"/>
            <rFont val="Segoe UI"/>
            <family val="2"/>
          </rPr>
          <t xml:space="preserve">
CPU preço novo.</t>
        </r>
      </text>
    </comment>
    <comment ref="C179" authorId="0" shapeId="0">
      <text>
        <r>
          <rPr>
            <b/>
            <sz val="9"/>
            <color indexed="81"/>
            <rFont val="Segoe UI"/>
            <family val="2"/>
          </rPr>
          <t>AL Zani:</t>
        </r>
        <r>
          <rPr>
            <sz val="9"/>
            <color indexed="81"/>
            <rFont val="Segoe UI"/>
            <family val="2"/>
          </rPr>
          <t xml:space="preserve">
CPU preço novo.</t>
        </r>
      </text>
    </comment>
    <comment ref="C180" authorId="0" shapeId="0">
      <text>
        <r>
          <rPr>
            <b/>
            <sz val="9"/>
            <color indexed="81"/>
            <rFont val="Segoe UI"/>
            <family val="2"/>
          </rPr>
          <t>AL Zani:</t>
        </r>
        <r>
          <rPr>
            <sz val="9"/>
            <color indexed="81"/>
            <rFont val="Segoe UI"/>
            <family val="2"/>
          </rPr>
          <t xml:space="preserve">
CPU preço novo.</t>
        </r>
      </text>
    </comment>
    <comment ref="C181" authorId="0" shapeId="0">
      <text>
        <r>
          <rPr>
            <b/>
            <sz val="9"/>
            <color indexed="81"/>
            <rFont val="Segoe UI"/>
            <family val="2"/>
          </rPr>
          <t>AL Zani:</t>
        </r>
        <r>
          <rPr>
            <sz val="9"/>
            <color indexed="81"/>
            <rFont val="Segoe UI"/>
            <family val="2"/>
          </rPr>
          <t xml:space="preserve">
CPU preço novo.</t>
        </r>
      </text>
    </comment>
    <comment ref="C190" authorId="0" shapeId="0">
      <text>
        <r>
          <rPr>
            <b/>
            <sz val="9"/>
            <color indexed="81"/>
            <rFont val="Segoe UI"/>
            <family val="2"/>
          </rPr>
          <t>AL Zani:</t>
        </r>
        <r>
          <rPr>
            <sz val="9"/>
            <color indexed="81"/>
            <rFont val="Segoe UI"/>
            <family val="2"/>
          </rPr>
          <t xml:space="preserve">
CPU preço novo.</t>
        </r>
      </text>
    </comment>
    <comment ref="C195" authorId="0" shapeId="0">
      <text>
        <r>
          <rPr>
            <b/>
            <sz val="9"/>
            <color indexed="81"/>
            <rFont val="Segoe UI"/>
            <family val="2"/>
          </rPr>
          <t>AL Zani:</t>
        </r>
        <r>
          <rPr>
            <sz val="9"/>
            <color indexed="81"/>
            <rFont val="Segoe UI"/>
            <family val="2"/>
          </rPr>
          <t xml:space="preserve">
CPU preço novo.</t>
        </r>
      </text>
    </comment>
    <comment ref="C197" authorId="0" shapeId="0">
      <text>
        <r>
          <rPr>
            <b/>
            <sz val="9"/>
            <color indexed="81"/>
            <rFont val="Segoe UI"/>
            <family val="2"/>
          </rPr>
          <t>AL Zani:</t>
        </r>
        <r>
          <rPr>
            <sz val="9"/>
            <color indexed="81"/>
            <rFont val="Segoe UI"/>
            <family val="2"/>
          </rPr>
          <t xml:space="preserve">
CPU preço novo.</t>
        </r>
      </text>
    </comment>
    <comment ref="C198" authorId="0" shapeId="0">
      <text>
        <r>
          <rPr>
            <b/>
            <sz val="9"/>
            <color indexed="81"/>
            <rFont val="Segoe UI"/>
            <family val="2"/>
          </rPr>
          <t>AL Zani:</t>
        </r>
        <r>
          <rPr>
            <sz val="9"/>
            <color indexed="81"/>
            <rFont val="Segoe UI"/>
            <family val="2"/>
          </rPr>
          <t xml:space="preserve">
CPU preço novo.</t>
        </r>
      </text>
    </comment>
    <comment ref="C199" authorId="0" shapeId="0">
      <text>
        <r>
          <rPr>
            <b/>
            <sz val="9"/>
            <color indexed="81"/>
            <rFont val="Segoe UI"/>
            <family val="2"/>
          </rPr>
          <t>AL Zani:</t>
        </r>
        <r>
          <rPr>
            <sz val="9"/>
            <color indexed="81"/>
            <rFont val="Segoe UI"/>
            <family val="2"/>
          </rPr>
          <t xml:space="preserve">
CPU preço novo.</t>
        </r>
      </text>
    </comment>
    <comment ref="C202" authorId="0" shapeId="0">
      <text>
        <r>
          <rPr>
            <b/>
            <sz val="9"/>
            <color indexed="81"/>
            <rFont val="Segoe UI"/>
            <family val="2"/>
          </rPr>
          <t>AL Zani:</t>
        </r>
        <r>
          <rPr>
            <sz val="9"/>
            <color indexed="81"/>
            <rFont val="Segoe UI"/>
            <family val="2"/>
          </rPr>
          <t xml:space="preserve">
CPU preço novo.</t>
        </r>
      </text>
    </comment>
    <comment ref="C205" authorId="0" shapeId="0">
      <text>
        <r>
          <rPr>
            <b/>
            <sz val="9"/>
            <color indexed="81"/>
            <rFont val="Segoe UI"/>
            <family val="2"/>
          </rPr>
          <t>AL Zani:</t>
        </r>
        <r>
          <rPr>
            <sz val="9"/>
            <color indexed="81"/>
            <rFont val="Segoe UI"/>
            <family val="2"/>
          </rPr>
          <t xml:space="preserve">
CPU preço novo.</t>
        </r>
      </text>
    </comment>
    <comment ref="C209" authorId="0" shapeId="0">
      <text>
        <r>
          <rPr>
            <b/>
            <sz val="9"/>
            <color indexed="81"/>
            <rFont val="Segoe UI"/>
            <family val="2"/>
          </rPr>
          <t>AL Zani:</t>
        </r>
        <r>
          <rPr>
            <sz val="9"/>
            <color indexed="81"/>
            <rFont val="Segoe UI"/>
            <family val="2"/>
          </rPr>
          <t xml:space="preserve">
CPU preço novo.</t>
        </r>
      </text>
    </comment>
    <comment ref="C210" authorId="0" shapeId="0">
      <text>
        <r>
          <rPr>
            <b/>
            <sz val="9"/>
            <color indexed="81"/>
            <rFont val="Segoe UI"/>
            <family val="2"/>
          </rPr>
          <t>AL Zani:</t>
        </r>
        <r>
          <rPr>
            <sz val="9"/>
            <color indexed="81"/>
            <rFont val="Segoe UI"/>
            <family val="2"/>
          </rPr>
          <t xml:space="preserve">
CPU preço novo.</t>
        </r>
      </text>
    </comment>
    <comment ref="C211" authorId="0" shapeId="0">
      <text>
        <r>
          <rPr>
            <b/>
            <sz val="9"/>
            <color indexed="81"/>
            <rFont val="Segoe UI"/>
            <family val="2"/>
          </rPr>
          <t>AL Zani:</t>
        </r>
        <r>
          <rPr>
            <sz val="9"/>
            <color indexed="81"/>
            <rFont val="Segoe UI"/>
            <family val="2"/>
          </rPr>
          <t xml:space="preserve">
CPU preço novo.</t>
        </r>
      </text>
    </comment>
    <comment ref="C212" authorId="0" shapeId="0">
      <text>
        <r>
          <rPr>
            <b/>
            <sz val="9"/>
            <color indexed="81"/>
            <rFont val="Segoe UI"/>
            <family val="2"/>
          </rPr>
          <t>AL Zani:</t>
        </r>
        <r>
          <rPr>
            <sz val="9"/>
            <color indexed="81"/>
            <rFont val="Segoe UI"/>
            <family val="2"/>
          </rPr>
          <t xml:space="preserve">
CPU preço novo.</t>
        </r>
      </text>
    </comment>
    <comment ref="C215" authorId="0" shapeId="0">
      <text>
        <r>
          <rPr>
            <b/>
            <sz val="9"/>
            <color indexed="81"/>
            <rFont val="Segoe UI"/>
            <family val="2"/>
          </rPr>
          <t>AL Zani:</t>
        </r>
        <r>
          <rPr>
            <sz val="9"/>
            <color indexed="81"/>
            <rFont val="Segoe UI"/>
            <family val="2"/>
          </rPr>
          <t xml:space="preserve">
CPU preço novo.</t>
        </r>
      </text>
    </comment>
    <comment ref="C218" authorId="0" shapeId="0">
      <text>
        <r>
          <rPr>
            <b/>
            <sz val="9"/>
            <color indexed="81"/>
            <rFont val="Segoe UI"/>
            <family val="2"/>
          </rPr>
          <t>AL Zani:</t>
        </r>
        <r>
          <rPr>
            <sz val="9"/>
            <color indexed="81"/>
            <rFont val="Segoe UI"/>
            <family val="2"/>
          </rPr>
          <t xml:space="preserve">
CPU preço novo.</t>
        </r>
      </text>
    </comment>
    <comment ref="C221" authorId="0" shapeId="0">
      <text>
        <r>
          <rPr>
            <b/>
            <sz val="9"/>
            <color indexed="81"/>
            <rFont val="Segoe UI"/>
            <family val="2"/>
          </rPr>
          <t>AL Zani:</t>
        </r>
        <r>
          <rPr>
            <sz val="9"/>
            <color indexed="81"/>
            <rFont val="Segoe UI"/>
            <family val="2"/>
          </rPr>
          <t xml:space="preserve">
CPU preço novo.</t>
        </r>
      </text>
    </comment>
    <comment ref="C222" authorId="0" shapeId="0">
      <text>
        <r>
          <rPr>
            <b/>
            <sz val="9"/>
            <color indexed="81"/>
            <rFont val="Segoe UI"/>
            <family val="2"/>
          </rPr>
          <t>AL Zani:</t>
        </r>
        <r>
          <rPr>
            <sz val="9"/>
            <color indexed="81"/>
            <rFont val="Segoe UI"/>
            <family val="2"/>
          </rPr>
          <t xml:space="preserve">
CPU preço novo.</t>
        </r>
      </text>
    </comment>
    <comment ref="C225" authorId="0" shapeId="0">
      <text>
        <r>
          <rPr>
            <b/>
            <sz val="9"/>
            <color indexed="81"/>
            <rFont val="Segoe UI"/>
            <family val="2"/>
          </rPr>
          <t>AL Zani:</t>
        </r>
        <r>
          <rPr>
            <sz val="9"/>
            <color indexed="81"/>
            <rFont val="Segoe UI"/>
            <family val="2"/>
          </rPr>
          <t xml:space="preserve">
CPU preço novo.</t>
        </r>
      </text>
    </comment>
    <comment ref="C226" authorId="0" shapeId="0">
      <text>
        <r>
          <rPr>
            <b/>
            <sz val="9"/>
            <color indexed="81"/>
            <rFont val="Segoe UI"/>
            <family val="2"/>
          </rPr>
          <t>AL Zani:</t>
        </r>
        <r>
          <rPr>
            <sz val="9"/>
            <color indexed="81"/>
            <rFont val="Segoe UI"/>
            <family val="2"/>
          </rPr>
          <t xml:space="preserve">
CPU preço novo.</t>
        </r>
      </text>
    </comment>
    <comment ref="C229" authorId="0" shapeId="0">
      <text>
        <r>
          <rPr>
            <b/>
            <sz val="9"/>
            <color indexed="81"/>
            <rFont val="Segoe UI"/>
            <family val="2"/>
          </rPr>
          <t>AL Zani:</t>
        </r>
        <r>
          <rPr>
            <sz val="9"/>
            <color indexed="81"/>
            <rFont val="Segoe UI"/>
            <family val="2"/>
          </rPr>
          <t xml:space="preserve">
CPU preço novo.</t>
        </r>
      </text>
    </comment>
    <comment ref="C232" authorId="0" shapeId="0">
      <text>
        <r>
          <rPr>
            <b/>
            <sz val="9"/>
            <color indexed="81"/>
            <rFont val="Segoe UI"/>
            <family val="2"/>
          </rPr>
          <t>AL Zani:</t>
        </r>
        <r>
          <rPr>
            <sz val="9"/>
            <color indexed="81"/>
            <rFont val="Segoe UI"/>
            <family val="2"/>
          </rPr>
          <t xml:space="preserve">
CPU preço novo.</t>
        </r>
      </text>
    </comment>
    <comment ref="C235" authorId="0" shapeId="0">
      <text>
        <r>
          <rPr>
            <b/>
            <sz val="9"/>
            <color indexed="81"/>
            <rFont val="Segoe UI"/>
            <family val="2"/>
          </rPr>
          <t>AL Zani:</t>
        </r>
        <r>
          <rPr>
            <sz val="9"/>
            <color indexed="81"/>
            <rFont val="Segoe UI"/>
            <family val="2"/>
          </rPr>
          <t xml:space="preserve">
CPU preço novo.</t>
        </r>
      </text>
    </comment>
    <comment ref="C238" authorId="0" shapeId="0">
      <text>
        <r>
          <rPr>
            <b/>
            <sz val="9"/>
            <color indexed="81"/>
            <rFont val="Segoe UI"/>
            <family val="2"/>
          </rPr>
          <t>AL Zani:</t>
        </r>
        <r>
          <rPr>
            <sz val="9"/>
            <color indexed="81"/>
            <rFont val="Segoe UI"/>
            <family val="2"/>
          </rPr>
          <t xml:space="preserve">
CPU preço novo.</t>
        </r>
      </text>
    </comment>
    <comment ref="C239" authorId="0" shapeId="0">
      <text>
        <r>
          <rPr>
            <b/>
            <sz val="9"/>
            <color indexed="81"/>
            <rFont val="Segoe UI"/>
            <family val="2"/>
          </rPr>
          <t>AL Zani:</t>
        </r>
        <r>
          <rPr>
            <sz val="9"/>
            <color indexed="81"/>
            <rFont val="Segoe UI"/>
            <family val="2"/>
          </rPr>
          <t xml:space="preserve">
CPU preço novo.</t>
        </r>
      </text>
    </comment>
    <comment ref="C240" authorId="0" shapeId="0">
      <text>
        <r>
          <rPr>
            <b/>
            <sz val="9"/>
            <color indexed="81"/>
            <rFont val="Segoe UI"/>
            <family val="2"/>
          </rPr>
          <t>AL Zani:</t>
        </r>
        <r>
          <rPr>
            <sz val="9"/>
            <color indexed="81"/>
            <rFont val="Segoe UI"/>
            <family val="2"/>
          </rPr>
          <t xml:space="preserve">
CPU preço novo.</t>
        </r>
      </text>
    </comment>
    <comment ref="C241" authorId="0" shapeId="0">
      <text>
        <r>
          <rPr>
            <b/>
            <sz val="9"/>
            <color indexed="81"/>
            <rFont val="Segoe UI"/>
            <family val="2"/>
          </rPr>
          <t>AL Zani:</t>
        </r>
        <r>
          <rPr>
            <sz val="9"/>
            <color indexed="81"/>
            <rFont val="Segoe UI"/>
            <family val="2"/>
          </rPr>
          <t xml:space="preserve">
CPU preço novo.</t>
        </r>
      </text>
    </comment>
    <comment ref="C242" authorId="0" shapeId="0">
      <text>
        <r>
          <rPr>
            <b/>
            <sz val="9"/>
            <color indexed="81"/>
            <rFont val="Segoe UI"/>
            <family val="2"/>
          </rPr>
          <t>AL Zani:</t>
        </r>
        <r>
          <rPr>
            <sz val="9"/>
            <color indexed="81"/>
            <rFont val="Segoe UI"/>
            <family val="2"/>
          </rPr>
          <t xml:space="preserve">
CPU preço novo.</t>
        </r>
      </text>
    </comment>
    <comment ref="C243" authorId="0" shapeId="0">
      <text>
        <r>
          <rPr>
            <b/>
            <sz val="9"/>
            <color indexed="81"/>
            <rFont val="Segoe UI"/>
            <family val="2"/>
          </rPr>
          <t>AL Zani:</t>
        </r>
        <r>
          <rPr>
            <sz val="9"/>
            <color indexed="81"/>
            <rFont val="Segoe UI"/>
            <family val="2"/>
          </rPr>
          <t xml:space="preserve">
CPU preço novo.</t>
        </r>
      </text>
    </comment>
    <comment ref="C244" authorId="0" shapeId="0">
      <text>
        <r>
          <rPr>
            <b/>
            <sz val="9"/>
            <color indexed="81"/>
            <rFont val="Segoe UI"/>
            <family val="2"/>
          </rPr>
          <t>AL Zani:</t>
        </r>
        <r>
          <rPr>
            <sz val="9"/>
            <color indexed="81"/>
            <rFont val="Segoe UI"/>
            <family val="2"/>
          </rPr>
          <t xml:space="preserve">
CPU preço novo.</t>
        </r>
      </text>
    </comment>
    <comment ref="C245" authorId="0" shapeId="0">
      <text>
        <r>
          <rPr>
            <b/>
            <sz val="9"/>
            <color indexed="81"/>
            <rFont val="Segoe UI"/>
            <family val="2"/>
          </rPr>
          <t>AL Zani:</t>
        </r>
        <r>
          <rPr>
            <sz val="9"/>
            <color indexed="81"/>
            <rFont val="Segoe UI"/>
            <family val="2"/>
          </rPr>
          <t xml:space="preserve">
CPU preço novo.</t>
        </r>
      </text>
    </comment>
    <comment ref="C246" authorId="0" shapeId="0">
      <text>
        <r>
          <rPr>
            <b/>
            <sz val="9"/>
            <color indexed="81"/>
            <rFont val="Segoe UI"/>
            <family val="2"/>
          </rPr>
          <t>AL Zani:</t>
        </r>
        <r>
          <rPr>
            <sz val="9"/>
            <color indexed="81"/>
            <rFont val="Segoe UI"/>
            <family val="2"/>
          </rPr>
          <t xml:space="preserve">
CPU preço novo.</t>
        </r>
      </text>
    </comment>
    <comment ref="C247" authorId="0" shapeId="0">
      <text>
        <r>
          <rPr>
            <b/>
            <sz val="9"/>
            <color indexed="81"/>
            <rFont val="Segoe UI"/>
            <family val="2"/>
          </rPr>
          <t>AL Zani:</t>
        </r>
        <r>
          <rPr>
            <sz val="9"/>
            <color indexed="81"/>
            <rFont val="Segoe UI"/>
            <family val="2"/>
          </rPr>
          <t xml:space="preserve">
CPU preço novo.</t>
        </r>
      </text>
    </comment>
    <comment ref="C248" authorId="0" shapeId="0">
      <text>
        <r>
          <rPr>
            <b/>
            <sz val="9"/>
            <color indexed="81"/>
            <rFont val="Segoe UI"/>
            <family val="2"/>
          </rPr>
          <t>AL Zani:</t>
        </r>
        <r>
          <rPr>
            <sz val="9"/>
            <color indexed="81"/>
            <rFont val="Segoe UI"/>
            <family val="2"/>
          </rPr>
          <t xml:space="preserve">
CPU preço novo.</t>
        </r>
      </text>
    </comment>
    <comment ref="C249" authorId="0" shapeId="0">
      <text>
        <r>
          <rPr>
            <b/>
            <sz val="9"/>
            <color indexed="81"/>
            <rFont val="Segoe UI"/>
            <family val="2"/>
          </rPr>
          <t>AL Zani:</t>
        </r>
        <r>
          <rPr>
            <sz val="9"/>
            <color indexed="81"/>
            <rFont val="Segoe UI"/>
            <family val="2"/>
          </rPr>
          <t xml:space="preserve">
CPU preço novo.</t>
        </r>
      </text>
    </comment>
    <comment ref="C250" authorId="0" shapeId="0">
      <text>
        <r>
          <rPr>
            <b/>
            <sz val="9"/>
            <color indexed="81"/>
            <rFont val="Segoe UI"/>
            <family val="2"/>
          </rPr>
          <t>AL Zani:</t>
        </r>
        <r>
          <rPr>
            <sz val="9"/>
            <color indexed="81"/>
            <rFont val="Segoe UI"/>
            <family val="2"/>
          </rPr>
          <t xml:space="preserve">
CPU preço novo.</t>
        </r>
      </text>
    </comment>
    <comment ref="C251" authorId="0" shapeId="0">
      <text>
        <r>
          <rPr>
            <b/>
            <sz val="9"/>
            <color indexed="81"/>
            <rFont val="Segoe UI"/>
            <family val="2"/>
          </rPr>
          <t>AL Zani:</t>
        </r>
        <r>
          <rPr>
            <sz val="9"/>
            <color indexed="81"/>
            <rFont val="Segoe UI"/>
            <family val="2"/>
          </rPr>
          <t xml:space="preserve">
CPU preço novo.</t>
        </r>
      </text>
    </comment>
    <comment ref="C252" authorId="0" shapeId="0">
      <text>
        <r>
          <rPr>
            <b/>
            <sz val="9"/>
            <color indexed="81"/>
            <rFont val="Segoe UI"/>
            <family val="2"/>
          </rPr>
          <t>AL Zani:</t>
        </r>
        <r>
          <rPr>
            <sz val="9"/>
            <color indexed="81"/>
            <rFont val="Segoe UI"/>
            <family val="2"/>
          </rPr>
          <t xml:space="preserve">
CPU preço novo.</t>
        </r>
      </text>
    </comment>
    <comment ref="C253" authorId="0" shapeId="0">
      <text>
        <r>
          <rPr>
            <b/>
            <sz val="9"/>
            <color indexed="81"/>
            <rFont val="Segoe UI"/>
            <family val="2"/>
          </rPr>
          <t>AL Zani:</t>
        </r>
        <r>
          <rPr>
            <sz val="9"/>
            <color indexed="81"/>
            <rFont val="Segoe UI"/>
            <family val="2"/>
          </rPr>
          <t xml:space="preserve">
CPU preço novo.</t>
        </r>
      </text>
    </comment>
    <comment ref="C254" authorId="0" shapeId="0">
      <text>
        <r>
          <rPr>
            <b/>
            <sz val="9"/>
            <color indexed="81"/>
            <rFont val="Segoe UI"/>
            <family val="2"/>
          </rPr>
          <t>AL Zani:</t>
        </r>
        <r>
          <rPr>
            <sz val="9"/>
            <color indexed="81"/>
            <rFont val="Segoe UI"/>
            <family val="2"/>
          </rPr>
          <t xml:space="preserve">
CPU preço novo.</t>
        </r>
      </text>
    </comment>
    <comment ref="C255" authorId="0" shapeId="0">
      <text>
        <r>
          <rPr>
            <b/>
            <sz val="9"/>
            <color indexed="81"/>
            <rFont val="Segoe UI"/>
            <family val="2"/>
          </rPr>
          <t>AL Zani:</t>
        </r>
        <r>
          <rPr>
            <sz val="9"/>
            <color indexed="81"/>
            <rFont val="Segoe UI"/>
            <family val="2"/>
          </rPr>
          <t xml:space="preserve">
CPU preço novo.</t>
        </r>
      </text>
    </comment>
    <comment ref="C256" authorId="0" shapeId="0">
      <text>
        <r>
          <rPr>
            <b/>
            <sz val="9"/>
            <color indexed="81"/>
            <rFont val="Segoe UI"/>
            <family val="2"/>
          </rPr>
          <t>AL Zani:</t>
        </r>
        <r>
          <rPr>
            <sz val="9"/>
            <color indexed="81"/>
            <rFont val="Segoe UI"/>
            <family val="2"/>
          </rPr>
          <t xml:space="preserve">
CPU preço novo.</t>
        </r>
      </text>
    </comment>
    <comment ref="C257" authorId="0" shapeId="0">
      <text>
        <r>
          <rPr>
            <b/>
            <sz val="9"/>
            <color indexed="81"/>
            <rFont val="Segoe UI"/>
            <family val="2"/>
          </rPr>
          <t>AL Zani:</t>
        </r>
        <r>
          <rPr>
            <sz val="9"/>
            <color indexed="81"/>
            <rFont val="Segoe UI"/>
            <family val="2"/>
          </rPr>
          <t xml:space="preserve">
CPU preço novo.</t>
        </r>
      </text>
    </comment>
    <comment ref="C258" authorId="0" shapeId="0">
      <text>
        <r>
          <rPr>
            <b/>
            <sz val="9"/>
            <color indexed="81"/>
            <rFont val="Segoe UI"/>
            <family val="2"/>
          </rPr>
          <t>AL Zani:</t>
        </r>
        <r>
          <rPr>
            <sz val="9"/>
            <color indexed="81"/>
            <rFont val="Segoe UI"/>
            <family val="2"/>
          </rPr>
          <t xml:space="preserve">
CPU preço novo.</t>
        </r>
      </text>
    </comment>
    <comment ref="C259" authorId="0" shapeId="0">
      <text>
        <r>
          <rPr>
            <b/>
            <sz val="9"/>
            <color indexed="81"/>
            <rFont val="Segoe UI"/>
            <family val="2"/>
          </rPr>
          <t>AL Zani:</t>
        </r>
        <r>
          <rPr>
            <sz val="9"/>
            <color indexed="81"/>
            <rFont val="Segoe UI"/>
            <family val="2"/>
          </rPr>
          <t xml:space="preserve">
CPU preço novo.</t>
        </r>
      </text>
    </comment>
    <comment ref="C260" authorId="0" shapeId="0">
      <text>
        <r>
          <rPr>
            <b/>
            <sz val="9"/>
            <color indexed="81"/>
            <rFont val="Segoe UI"/>
            <family val="2"/>
          </rPr>
          <t>AL Zani:</t>
        </r>
        <r>
          <rPr>
            <sz val="9"/>
            <color indexed="81"/>
            <rFont val="Segoe UI"/>
            <family val="2"/>
          </rPr>
          <t xml:space="preserve">
CPU preço novo.</t>
        </r>
      </text>
    </comment>
    <comment ref="C261" authorId="0" shapeId="0">
      <text>
        <r>
          <rPr>
            <b/>
            <sz val="9"/>
            <color indexed="81"/>
            <rFont val="Segoe UI"/>
            <family val="2"/>
          </rPr>
          <t>AL Zani:</t>
        </r>
        <r>
          <rPr>
            <sz val="9"/>
            <color indexed="81"/>
            <rFont val="Segoe UI"/>
            <family val="2"/>
          </rPr>
          <t xml:space="preserve">
CPU preço novo.</t>
        </r>
      </text>
    </comment>
    <comment ref="C262" authorId="0" shapeId="0">
      <text>
        <r>
          <rPr>
            <b/>
            <sz val="9"/>
            <color indexed="81"/>
            <rFont val="Segoe UI"/>
            <family val="2"/>
          </rPr>
          <t>AL Zani:</t>
        </r>
        <r>
          <rPr>
            <sz val="9"/>
            <color indexed="81"/>
            <rFont val="Segoe UI"/>
            <family val="2"/>
          </rPr>
          <t xml:space="preserve">
CPU preço novo.</t>
        </r>
      </text>
    </comment>
    <comment ref="C263" authorId="0" shapeId="0">
      <text>
        <r>
          <rPr>
            <b/>
            <sz val="9"/>
            <color indexed="81"/>
            <rFont val="Segoe UI"/>
            <family val="2"/>
          </rPr>
          <t>AL Zani:</t>
        </r>
        <r>
          <rPr>
            <sz val="9"/>
            <color indexed="81"/>
            <rFont val="Segoe UI"/>
            <family val="2"/>
          </rPr>
          <t xml:space="preserve">
CPU preço novo.</t>
        </r>
      </text>
    </comment>
    <comment ref="C264" authorId="0" shapeId="0">
      <text>
        <r>
          <rPr>
            <b/>
            <sz val="9"/>
            <color indexed="81"/>
            <rFont val="Segoe UI"/>
            <family val="2"/>
          </rPr>
          <t>AL Zani:</t>
        </r>
        <r>
          <rPr>
            <sz val="9"/>
            <color indexed="81"/>
            <rFont val="Segoe UI"/>
            <family val="2"/>
          </rPr>
          <t xml:space="preserve">
CPU preço novo.</t>
        </r>
      </text>
    </comment>
    <comment ref="C265" authorId="0" shapeId="0">
      <text>
        <r>
          <rPr>
            <b/>
            <sz val="9"/>
            <color indexed="81"/>
            <rFont val="Segoe UI"/>
            <family val="2"/>
          </rPr>
          <t>AL Zani:</t>
        </r>
        <r>
          <rPr>
            <sz val="9"/>
            <color indexed="81"/>
            <rFont val="Segoe UI"/>
            <family val="2"/>
          </rPr>
          <t xml:space="preserve">
CPU preço novo.</t>
        </r>
      </text>
    </comment>
    <comment ref="C266" authorId="0" shapeId="0">
      <text>
        <r>
          <rPr>
            <b/>
            <sz val="9"/>
            <color indexed="81"/>
            <rFont val="Segoe UI"/>
            <family val="2"/>
          </rPr>
          <t>AL Zani:</t>
        </r>
        <r>
          <rPr>
            <sz val="9"/>
            <color indexed="81"/>
            <rFont val="Segoe UI"/>
            <family val="2"/>
          </rPr>
          <t xml:space="preserve">
CPU preço novo.</t>
        </r>
      </text>
    </comment>
    <comment ref="C267" authorId="0" shapeId="0">
      <text>
        <r>
          <rPr>
            <b/>
            <sz val="9"/>
            <color indexed="81"/>
            <rFont val="Segoe UI"/>
            <family val="2"/>
          </rPr>
          <t>AL Zani:</t>
        </r>
        <r>
          <rPr>
            <sz val="9"/>
            <color indexed="81"/>
            <rFont val="Segoe UI"/>
            <family val="2"/>
          </rPr>
          <t xml:space="preserve">
CPU preço novo.</t>
        </r>
      </text>
    </comment>
    <comment ref="C268" authorId="0" shapeId="0">
      <text>
        <r>
          <rPr>
            <b/>
            <sz val="9"/>
            <color indexed="81"/>
            <rFont val="Segoe UI"/>
            <family val="2"/>
          </rPr>
          <t>AL Zani:</t>
        </r>
        <r>
          <rPr>
            <sz val="9"/>
            <color indexed="81"/>
            <rFont val="Segoe UI"/>
            <family val="2"/>
          </rPr>
          <t xml:space="preserve">
CPU preço novo.</t>
        </r>
      </text>
    </comment>
    <comment ref="C269" authorId="0" shapeId="0">
      <text>
        <r>
          <rPr>
            <b/>
            <sz val="9"/>
            <color indexed="81"/>
            <rFont val="Segoe UI"/>
            <family val="2"/>
          </rPr>
          <t>AL Zani:</t>
        </r>
        <r>
          <rPr>
            <sz val="9"/>
            <color indexed="81"/>
            <rFont val="Segoe UI"/>
            <family val="2"/>
          </rPr>
          <t xml:space="preserve">
CPU preço novo.</t>
        </r>
      </text>
    </comment>
    <comment ref="C270" authorId="0" shapeId="0">
      <text>
        <r>
          <rPr>
            <b/>
            <sz val="9"/>
            <color indexed="81"/>
            <rFont val="Segoe UI"/>
            <family val="2"/>
          </rPr>
          <t>AL Zani:</t>
        </r>
        <r>
          <rPr>
            <sz val="9"/>
            <color indexed="81"/>
            <rFont val="Segoe UI"/>
            <family val="2"/>
          </rPr>
          <t xml:space="preserve">
CPU preço novo.</t>
        </r>
      </text>
    </comment>
    <comment ref="C271" authorId="0" shapeId="0">
      <text>
        <r>
          <rPr>
            <b/>
            <sz val="9"/>
            <color indexed="81"/>
            <rFont val="Segoe UI"/>
            <family val="2"/>
          </rPr>
          <t>AL Zani:</t>
        </r>
        <r>
          <rPr>
            <sz val="9"/>
            <color indexed="81"/>
            <rFont val="Segoe UI"/>
            <family val="2"/>
          </rPr>
          <t xml:space="preserve">
CPU preço novo.</t>
        </r>
      </text>
    </comment>
    <comment ref="C272" authorId="0" shapeId="0">
      <text>
        <r>
          <rPr>
            <b/>
            <sz val="9"/>
            <color indexed="81"/>
            <rFont val="Segoe UI"/>
            <family val="2"/>
          </rPr>
          <t>AL Zani:</t>
        </r>
        <r>
          <rPr>
            <sz val="9"/>
            <color indexed="81"/>
            <rFont val="Segoe UI"/>
            <family val="2"/>
          </rPr>
          <t xml:space="preserve">
CPU preço novo.</t>
        </r>
      </text>
    </comment>
    <comment ref="C273" authorId="0" shapeId="0">
      <text>
        <r>
          <rPr>
            <b/>
            <sz val="9"/>
            <color indexed="81"/>
            <rFont val="Segoe UI"/>
            <family val="2"/>
          </rPr>
          <t>AL Zani:</t>
        </r>
        <r>
          <rPr>
            <sz val="9"/>
            <color indexed="81"/>
            <rFont val="Segoe UI"/>
            <family val="2"/>
          </rPr>
          <t xml:space="preserve">
CPU preço novo.</t>
        </r>
      </text>
    </comment>
    <comment ref="C274" authorId="0" shapeId="0">
      <text>
        <r>
          <rPr>
            <b/>
            <sz val="9"/>
            <color indexed="81"/>
            <rFont val="Segoe UI"/>
            <family val="2"/>
          </rPr>
          <t>AL Zani:</t>
        </r>
        <r>
          <rPr>
            <sz val="9"/>
            <color indexed="81"/>
            <rFont val="Segoe UI"/>
            <family val="2"/>
          </rPr>
          <t xml:space="preserve">
CPU preço novo.</t>
        </r>
      </text>
    </comment>
    <comment ref="C275" authorId="0" shapeId="0">
      <text>
        <r>
          <rPr>
            <b/>
            <sz val="9"/>
            <color indexed="81"/>
            <rFont val="Segoe UI"/>
            <family val="2"/>
          </rPr>
          <t>AL Zani:</t>
        </r>
        <r>
          <rPr>
            <sz val="9"/>
            <color indexed="81"/>
            <rFont val="Segoe UI"/>
            <family val="2"/>
          </rPr>
          <t xml:space="preserve">
CPU preço novo.</t>
        </r>
      </text>
    </comment>
    <comment ref="C276" authorId="0" shapeId="0">
      <text>
        <r>
          <rPr>
            <b/>
            <sz val="9"/>
            <color indexed="81"/>
            <rFont val="Segoe UI"/>
            <family val="2"/>
          </rPr>
          <t>AL Zani:</t>
        </r>
        <r>
          <rPr>
            <sz val="9"/>
            <color indexed="81"/>
            <rFont val="Segoe UI"/>
            <family val="2"/>
          </rPr>
          <t xml:space="preserve">
CPU preço novo.</t>
        </r>
      </text>
    </comment>
    <comment ref="C277" authorId="0" shapeId="0">
      <text>
        <r>
          <rPr>
            <b/>
            <sz val="9"/>
            <color indexed="81"/>
            <rFont val="Segoe UI"/>
            <family val="2"/>
          </rPr>
          <t>AL Zani:</t>
        </r>
        <r>
          <rPr>
            <sz val="9"/>
            <color indexed="81"/>
            <rFont val="Segoe UI"/>
            <family val="2"/>
          </rPr>
          <t xml:space="preserve">
CPU preço novo.</t>
        </r>
      </text>
    </comment>
    <comment ref="C278" authorId="0" shapeId="0">
      <text>
        <r>
          <rPr>
            <b/>
            <sz val="9"/>
            <color indexed="81"/>
            <rFont val="Segoe UI"/>
            <family val="2"/>
          </rPr>
          <t>AL Zani:</t>
        </r>
        <r>
          <rPr>
            <sz val="9"/>
            <color indexed="81"/>
            <rFont val="Segoe UI"/>
            <family val="2"/>
          </rPr>
          <t xml:space="preserve">
CPU preço novo.</t>
        </r>
      </text>
    </comment>
    <comment ref="C279" authorId="0" shapeId="0">
      <text>
        <r>
          <rPr>
            <b/>
            <sz val="9"/>
            <color indexed="81"/>
            <rFont val="Segoe UI"/>
            <family val="2"/>
          </rPr>
          <t>AL Zani:</t>
        </r>
        <r>
          <rPr>
            <sz val="9"/>
            <color indexed="81"/>
            <rFont val="Segoe UI"/>
            <family val="2"/>
          </rPr>
          <t xml:space="preserve">
CPU preço novo.</t>
        </r>
      </text>
    </comment>
    <comment ref="C280" authorId="0" shapeId="0">
      <text>
        <r>
          <rPr>
            <b/>
            <sz val="9"/>
            <color indexed="81"/>
            <rFont val="Segoe UI"/>
            <family val="2"/>
          </rPr>
          <t>AL Zani:</t>
        </r>
        <r>
          <rPr>
            <sz val="9"/>
            <color indexed="81"/>
            <rFont val="Segoe UI"/>
            <family val="2"/>
          </rPr>
          <t xml:space="preserve">
CPU preço novo.</t>
        </r>
      </text>
    </comment>
    <comment ref="C281" authorId="0" shapeId="0">
      <text>
        <r>
          <rPr>
            <b/>
            <sz val="9"/>
            <color indexed="81"/>
            <rFont val="Segoe UI"/>
            <family val="2"/>
          </rPr>
          <t>AL Zani:</t>
        </r>
        <r>
          <rPr>
            <sz val="9"/>
            <color indexed="81"/>
            <rFont val="Segoe UI"/>
            <family val="2"/>
          </rPr>
          <t xml:space="preserve">
CPU preço novo.</t>
        </r>
      </text>
    </comment>
    <comment ref="C282" authorId="0" shapeId="0">
      <text>
        <r>
          <rPr>
            <b/>
            <sz val="9"/>
            <color indexed="81"/>
            <rFont val="Segoe UI"/>
            <family val="2"/>
          </rPr>
          <t>AL Zani:</t>
        </r>
        <r>
          <rPr>
            <sz val="9"/>
            <color indexed="81"/>
            <rFont val="Segoe UI"/>
            <family val="2"/>
          </rPr>
          <t xml:space="preserve">
CPU preço novo.</t>
        </r>
      </text>
    </comment>
    <comment ref="C283" authorId="0" shapeId="0">
      <text>
        <r>
          <rPr>
            <b/>
            <sz val="9"/>
            <color indexed="81"/>
            <rFont val="Segoe UI"/>
            <family val="2"/>
          </rPr>
          <t>AL Zani:</t>
        </r>
        <r>
          <rPr>
            <sz val="9"/>
            <color indexed="81"/>
            <rFont val="Segoe UI"/>
            <family val="2"/>
          </rPr>
          <t xml:space="preserve">
CPU preço novo.</t>
        </r>
      </text>
    </comment>
    <comment ref="C284" authorId="0" shapeId="0">
      <text>
        <r>
          <rPr>
            <b/>
            <sz val="9"/>
            <color indexed="81"/>
            <rFont val="Segoe UI"/>
            <family val="2"/>
          </rPr>
          <t>AL Zani:</t>
        </r>
        <r>
          <rPr>
            <sz val="9"/>
            <color indexed="81"/>
            <rFont val="Segoe UI"/>
            <family val="2"/>
          </rPr>
          <t xml:space="preserve">
CPU preço novo.</t>
        </r>
      </text>
    </comment>
    <comment ref="C285" authorId="0" shapeId="0">
      <text>
        <r>
          <rPr>
            <b/>
            <sz val="9"/>
            <color indexed="81"/>
            <rFont val="Segoe UI"/>
            <family val="2"/>
          </rPr>
          <t>AL Zani:</t>
        </r>
        <r>
          <rPr>
            <sz val="9"/>
            <color indexed="81"/>
            <rFont val="Segoe UI"/>
            <family val="2"/>
          </rPr>
          <t xml:space="preserve">
CPU preço novo.</t>
        </r>
      </text>
    </comment>
    <comment ref="C286" authorId="0" shapeId="0">
      <text>
        <r>
          <rPr>
            <b/>
            <sz val="9"/>
            <color indexed="81"/>
            <rFont val="Segoe UI"/>
            <family val="2"/>
          </rPr>
          <t>AL Zani:</t>
        </r>
        <r>
          <rPr>
            <sz val="9"/>
            <color indexed="81"/>
            <rFont val="Segoe UI"/>
            <family val="2"/>
          </rPr>
          <t xml:space="preserve">
CPU preço novo.</t>
        </r>
      </text>
    </comment>
    <comment ref="C287" authorId="0" shapeId="0">
      <text>
        <r>
          <rPr>
            <b/>
            <sz val="9"/>
            <color indexed="81"/>
            <rFont val="Segoe UI"/>
            <family val="2"/>
          </rPr>
          <t>AL Zani:</t>
        </r>
        <r>
          <rPr>
            <sz val="9"/>
            <color indexed="81"/>
            <rFont val="Segoe UI"/>
            <family val="2"/>
          </rPr>
          <t xml:space="preserve">
CPU preço novo.</t>
        </r>
      </text>
    </comment>
    <comment ref="C288" authorId="0" shapeId="0">
      <text>
        <r>
          <rPr>
            <b/>
            <sz val="9"/>
            <color indexed="81"/>
            <rFont val="Segoe UI"/>
            <family val="2"/>
          </rPr>
          <t>AL Zani:</t>
        </r>
        <r>
          <rPr>
            <sz val="9"/>
            <color indexed="81"/>
            <rFont val="Segoe UI"/>
            <family val="2"/>
          </rPr>
          <t xml:space="preserve">
CPU preço novo.</t>
        </r>
      </text>
    </comment>
    <comment ref="C289" authorId="0" shapeId="0">
      <text>
        <r>
          <rPr>
            <b/>
            <sz val="9"/>
            <color indexed="81"/>
            <rFont val="Segoe UI"/>
            <family val="2"/>
          </rPr>
          <t>AL Zani:</t>
        </r>
        <r>
          <rPr>
            <sz val="9"/>
            <color indexed="81"/>
            <rFont val="Segoe UI"/>
            <family val="2"/>
          </rPr>
          <t xml:space="preserve">
CPU preço novo.</t>
        </r>
      </text>
    </comment>
    <comment ref="C290" authorId="0" shapeId="0">
      <text>
        <r>
          <rPr>
            <b/>
            <sz val="9"/>
            <color indexed="81"/>
            <rFont val="Segoe UI"/>
            <family val="2"/>
          </rPr>
          <t>AL Zani:</t>
        </r>
        <r>
          <rPr>
            <sz val="9"/>
            <color indexed="81"/>
            <rFont val="Segoe UI"/>
            <family val="2"/>
          </rPr>
          <t xml:space="preserve">
CPU preço novo.</t>
        </r>
      </text>
    </comment>
    <comment ref="C291" authorId="0" shapeId="0">
      <text>
        <r>
          <rPr>
            <b/>
            <sz val="9"/>
            <color indexed="81"/>
            <rFont val="Segoe UI"/>
            <family val="2"/>
          </rPr>
          <t>AL Zani:</t>
        </r>
        <r>
          <rPr>
            <sz val="9"/>
            <color indexed="81"/>
            <rFont val="Segoe UI"/>
            <family val="2"/>
          </rPr>
          <t xml:space="preserve">
CPU preço novo.</t>
        </r>
      </text>
    </comment>
    <comment ref="C292" authorId="0" shapeId="0">
      <text>
        <r>
          <rPr>
            <b/>
            <sz val="9"/>
            <color indexed="81"/>
            <rFont val="Segoe UI"/>
            <family val="2"/>
          </rPr>
          <t>AL Zani:</t>
        </r>
        <r>
          <rPr>
            <sz val="9"/>
            <color indexed="81"/>
            <rFont val="Segoe UI"/>
            <family val="2"/>
          </rPr>
          <t xml:space="preserve">
CPU preço novo.</t>
        </r>
      </text>
    </comment>
    <comment ref="C293" authorId="0" shapeId="0">
      <text>
        <r>
          <rPr>
            <b/>
            <sz val="9"/>
            <color indexed="81"/>
            <rFont val="Segoe UI"/>
            <family val="2"/>
          </rPr>
          <t>AL Zani:</t>
        </r>
        <r>
          <rPr>
            <sz val="9"/>
            <color indexed="81"/>
            <rFont val="Segoe UI"/>
            <family val="2"/>
          </rPr>
          <t xml:space="preserve">
CPU preço novo.</t>
        </r>
      </text>
    </comment>
    <comment ref="C294" authorId="0" shapeId="0">
      <text>
        <r>
          <rPr>
            <b/>
            <sz val="9"/>
            <color indexed="81"/>
            <rFont val="Segoe UI"/>
            <family val="2"/>
          </rPr>
          <t>AL Zani:</t>
        </r>
        <r>
          <rPr>
            <sz val="9"/>
            <color indexed="81"/>
            <rFont val="Segoe UI"/>
            <family val="2"/>
          </rPr>
          <t xml:space="preserve">
CPU preço novo.</t>
        </r>
      </text>
    </comment>
    <comment ref="C295" authorId="0" shapeId="0">
      <text>
        <r>
          <rPr>
            <b/>
            <sz val="9"/>
            <color indexed="81"/>
            <rFont val="Segoe UI"/>
            <family val="2"/>
          </rPr>
          <t>AL Zani:</t>
        </r>
        <r>
          <rPr>
            <sz val="9"/>
            <color indexed="81"/>
            <rFont val="Segoe UI"/>
            <family val="2"/>
          </rPr>
          <t xml:space="preserve">
CPU preço novo.</t>
        </r>
      </text>
    </comment>
    <comment ref="C296" authorId="0" shapeId="0">
      <text>
        <r>
          <rPr>
            <b/>
            <sz val="9"/>
            <color indexed="81"/>
            <rFont val="Segoe UI"/>
            <family val="2"/>
          </rPr>
          <t>AL Zani:</t>
        </r>
        <r>
          <rPr>
            <sz val="9"/>
            <color indexed="81"/>
            <rFont val="Segoe UI"/>
            <family val="2"/>
          </rPr>
          <t xml:space="preserve">
CPU preço novo.</t>
        </r>
      </text>
    </comment>
    <comment ref="C297" authorId="0" shapeId="0">
      <text>
        <r>
          <rPr>
            <b/>
            <sz val="9"/>
            <color indexed="81"/>
            <rFont val="Segoe UI"/>
            <family val="2"/>
          </rPr>
          <t>AL Zani:</t>
        </r>
        <r>
          <rPr>
            <sz val="9"/>
            <color indexed="81"/>
            <rFont val="Segoe UI"/>
            <family val="2"/>
          </rPr>
          <t xml:space="preserve">
CPU preço novo.</t>
        </r>
      </text>
    </comment>
    <comment ref="C298" authorId="0" shapeId="0">
      <text>
        <r>
          <rPr>
            <b/>
            <sz val="9"/>
            <color indexed="81"/>
            <rFont val="Segoe UI"/>
            <family val="2"/>
          </rPr>
          <t>AL Zani:</t>
        </r>
        <r>
          <rPr>
            <sz val="9"/>
            <color indexed="81"/>
            <rFont val="Segoe UI"/>
            <family val="2"/>
          </rPr>
          <t xml:space="preserve">
CPU preço novo.</t>
        </r>
      </text>
    </comment>
    <comment ref="C301" authorId="0" shapeId="0">
      <text>
        <r>
          <rPr>
            <b/>
            <sz val="9"/>
            <color indexed="81"/>
            <rFont val="Segoe UI"/>
            <family val="2"/>
          </rPr>
          <t>AL Zani:</t>
        </r>
        <r>
          <rPr>
            <sz val="9"/>
            <color indexed="81"/>
            <rFont val="Segoe UI"/>
            <family val="2"/>
          </rPr>
          <t xml:space="preserve">
CPU preço novo.</t>
        </r>
      </text>
    </comment>
    <comment ref="C302" authorId="0" shapeId="0">
      <text>
        <r>
          <rPr>
            <b/>
            <sz val="9"/>
            <color indexed="81"/>
            <rFont val="Segoe UI"/>
            <family val="2"/>
          </rPr>
          <t>AL Zani:</t>
        </r>
        <r>
          <rPr>
            <sz val="9"/>
            <color indexed="81"/>
            <rFont val="Segoe UI"/>
            <family val="2"/>
          </rPr>
          <t xml:space="preserve">
CPU preço novo.</t>
        </r>
      </text>
    </comment>
    <comment ref="C303" authorId="0" shapeId="0">
      <text>
        <r>
          <rPr>
            <b/>
            <sz val="9"/>
            <color indexed="81"/>
            <rFont val="Segoe UI"/>
            <family val="2"/>
          </rPr>
          <t>AL Zani:</t>
        </r>
        <r>
          <rPr>
            <sz val="9"/>
            <color indexed="81"/>
            <rFont val="Segoe UI"/>
            <family val="2"/>
          </rPr>
          <t xml:space="preserve">
CPU preço novo.</t>
        </r>
      </text>
    </comment>
    <comment ref="C304" authorId="0" shapeId="0">
      <text>
        <r>
          <rPr>
            <b/>
            <sz val="9"/>
            <color indexed="81"/>
            <rFont val="Segoe UI"/>
            <family val="2"/>
          </rPr>
          <t>AL Zani:</t>
        </r>
        <r>
          <rPr>
            <sz val="9"/>
            <color indexed="81"/>
            <rFont val="Segoe UI"/>
            <family val="2"/>
          </rPr>
          <t xml:space="preserve">
CPU preço novo.</t>
        </r>
      </text>
    </comment>
    <comment ref="C305" authorId="0" shapeId="0">
      <text>
        <r>
          <rPr>
            <b/>
            <sz val="9"/>
            <color indexed="81"/>
            <rFont val="Segoe UI"/>
            <family val="2"/>
          </rPr>
          <t>AL Zani:</t>
        </r>
        <r>
          <rPr>
            <sz val="9"/>
            <color indexed="81"/>
            <rFont val="Segoe UI"/>
            <family val="2"/>
          </rPr>
          <t xml:space="preserve">
CPU preço novo.</t>
        </r>
      </text>
    </comment>
    <comment ref="C306" authorId="0" shapeId="0">
      <text>
        <r>
          <rPr>
            <b/>
            <sz val="9"/>
            <color indexed="81"/>
            <rFont val="Segoe UI"/>
            <family val="2"/>
          </rPr>
          <t>AL Zani:</t>
        </r>
        <r>
          <rPr>
            <sz val="9"/>
            <color indexed="81"/>
            <rFont val="Segoe UI"/>
            <family val="2"/>
          </rPr>
          <t xml:space="preserve">
CPU preço novo.</t>
        </r>
      </text>
    </comment>
    <comment ref="C307" authorId="0" shapeId="0">
      <text>
        <r>
          <rPr>
            <b/>
            <sz val="9"/>
            <color indexed="81"/>
            <rFont val="Segoe UI"/>
            <family val="2"/>
          </rPr>
          <t>AL Zani:</t>
        </r>
        <r>
          <rPr>
            <sz val="9"/>
            <color indexed="81"/>
            <rFont val="Segoe UI"/>
            <family val="2"/>
          </rPr>
          <t xml:space="preserve">
CPU preço novo.</t>
        </r>
      </text>
    </comment>
    <comment ref="C308" authorId="0" shapeId="0">
      <text>
        <r>
          <rPr>
            <b/>
            <sz val="9"/>
            <color indexed="81"/>
            <rFont val="Segoe UI"/>
            <family val="2"/>
          </rPr>
          <t>AL Zani:</t>
        </r>
        <r>
          <rPr>
            <sz val="9"/>
            <color indexed="81"/>
            <rFont val="Segoe UI"/>
            <family val="2"/>
          </rPr>
          <t xml:space="preserve">
CPU preço novo.</t>
        </r>
      </text>
    </comment>
    <comment ref="C309" authorId="0" shapeId="0">
      <text>
        <r>
          <rPr>
            <b/>
            <sz val="9"/>
            <color indexed="81"/>
            <rFont val="Segoe UI"/>
            <family val="2"/>
          </rPr>
          <t>AL Zani:</t>
        </r>
        <r>
          <rPr>
            <sz val="9"/>
            <color indexed="81"/>
            <rFont val="Segoe UI"/>
            <family val="2"/>
          </rPr>
          <t xml:space="preserve">
CPU preço novo.</t>
        </r>
      </text>
    </comment>
  </commentList>
</comments>
</file>

<file path=xl/sharedStrings.xml><?xml version="1.0" encoding="utf-8"?>
<sst xmlns="http://schemas.openxmlformats.org/spreadsheetml/2006/main" count="91436" uniqueCount="15135">
  <si>
    <t>PLANILHA ORÇAMENTÁRIA</t>
  </si>
  <si>
    <t>REFERÊNCIA DE PREÇOS</t>
  </si>
  <si>
    <t>BDI SERVIÇOS (%)</t>
  </si>
  <si>
    <t>Planilha Referência</t>
  </si>
  <si>
    <t>Data Base</t>
  </si>
  <si>
    <t>SINAPI</t>
  </si>
  <si>
    <t>Item</t>
  </si>
  <si>
    <t>Código</t>
  </si>
  <si>
    <t>Descrição</t>
  </si>
  <si>
    <t>Unid.</t>
  </si>
  <si>
    <t>Total</t>
  </si>
  <si>
    <t>ADMINISTRAÇÃO LOCAL</t>
  </si>
  <si>
    <t>M</t>
  </si>
  <si>
    <t>KG</t>
  </si>
  <si>
    <t>BDI:</t>
  </si>
  <si>
    <t>UNIDADE</t>
  </si>
  <si>
    <t>SUDECAP</t>
  </si>
  <si>
    <t>SETOP</t>
  </si>
  <si>
    <t xml:space="preserve">INFORMAÇÕES GERAIS </t>
  </si>
  <si>
    <t>NÃO DESONERADO</t>
  </si>
  <si>
    <t>GERAL</t>
  </si>
  <si>
    <t>DIFERENCIADO</t>
  </si>
  <si>
    <t>B</t>
  </si>
  <si>
    <t>Benefício</t>
  </si>
  <si>
    <t>S+G</t>
  </si>
  <si>
    <t>Garantia / Seguros</t>
  </si>
  <si>
    <t>L</t>
  </si>
  <si>
    <t>Lucro</t>
  </si>
  <si>
    <t>DI</t>
  </si>
  <si>
    <t>Despesas indiretas</t>
  </si>
  <si>
    <t>AC</t>
  </si>
  <si>
    <t>Administração Central</t>
  </si>
  <si>
    <t>DF</t>
  </si>
  <si>
    <t>Despesas financeiras</t>
  </si>
  <si>
    <t>R</t>
  </si>
  <si>
    <t>Riscos</t>
  </si>
  <si>
    <t>I</t>
  </si>
  <si>
    <t>Impostos</t>
  </si>
  <si>
    <t>COFINS</t>
  </si>
  <si>
    <t>PIS</t>
  </si>
  <si>
    <t>ISS</t>
  </si>
  <si>
    <t>CPRB</t>
  </si>
  <si>
    <t>BDI</t>
  </si>
  <si>
    <t xml:space="preserve"> 1.1 </t>
  </si>
  <si>
    <t>Próprio</t>
  </si>
  <si>
    <t>UN</t>
  </si>
  <si>
    <t>H</t>
  </si>
  <si>
    <t>m²</t>
  </si>
  <si>
    <t>m³</t>
  </si>
  <si>
    <t xml:space="preserve"> 6.1 </t>
  </si>
  <si>
    <t>m</t>
  </si>
  <si>
    <t>TOTAL</t>
  </si>
  <si>
    <r>
      <rPr>
        <b/>
        <sz val="10"/>
        <rFont val="Arial Nova Cond Light"/>
        <family val="2"/>
      </rPr>
      <t>CÓDIGO</t>
    </r>
  </si>
  <si>
    <t>FONTE</t>
  </si>
  <si>
    <r>
      <rPr>
        <b/>
        <sz val="10"/>
        <rFont val="Arial Nova Cond Light"/>
        <family val="2"/>
      </rPr>
      <t>DESCRIÇÃO</t>
    </r>
  </si>
  <si>
    <r>
      <rPr>
        <b/>
        <sz val="10"/>
        <rFont val="Arial Nova Cond Light"/>
        <family val="2"/>
      </rPr>
      <t>QUANTIDADE</t>
    </r>
  </si>
  <si>
    <r>
      <rPr>
        <b/>
        <sz val="10"/>
        <rFont val="Arial Nova Cond Light"/>
        <family val="2"/>
      </rPr>
      <t>PREÇO UNITÁRIO</t>
    </r>
  </si>
  <si>
    <r>
      <rPr>
        <b/>
        <sz val="10"/>
        <rFont val="Arial Nova Cond Light"/>
        <family val="2"/>
      </rPr>
      <t>PREÇO TOTAL</t>
    </r>
  </si>
  <si>
    <r>
      <rPr>
        <b/>
        <sz val="10"/>
        <rFont val="Arial Nova Cond Light"/>
        <family val="2"/>
      </rPr>
      <t>%</t>
    </r>
  </si>
  <si>
    <r>
      <rPr>
        <b/>
        <sz val="10"/>
        <rFont val="Arial Nova Cond Light"/>
        <family val="2"/>
      </rPr>
      <t>ACUMUL. %</t>
    </r>
  </si>
  <si>
    <t>Material</t>
  </si>
  <si>
    <t>un</t>
  </si>
  <si>
    <t>Mão de Obra</t>
  </si>
  <si>
    <t>Serviços</t>
  </si>
  <si>
    <t>EPI - FAMILIA ELETRICISTA - HORISTA (ENCARGOS COMPLEMENTARES - COLETADO CAIXA)</t>
  </si>
  <si>
    <t>Equipamento</t>
  </si>
  <si>
    <t>ALIMENTACAO - HORISTA (COLETADO CAIXA)</t>
  </si>
  <si>
    <t>Outros</t>
  </si>
  <si>
    <t>U</t>
  </si>
  <si>
    <t>TRANSPORTE - HORISTA (COLETADO CAIXA)</t>
  </si>
  <si>
    <t>FERRAMENTAS - FAMILIA ELETRICISTA - HORISTA (ENCARGOS COMPLEMENTARES - COLETADO CAIXA)</t>
  </si>
  <si>
    <t>SERVENTE DE OBRAS</t>
  </si>
  <si>
    <t>EXAMES - HORISTA (COLETADO CAIXA)</t>
  </si>
  <si>
    <t>SEGURO - HORISTA (COLETADO CAIXA)</t>
  </si>
  <si>
    <t>Taxas</t>
  </si>
  <si>
    <t>EPI - FAMILIA SERVENTE - HORISTA (ENCARGOS COMPLEMENTARES - COLETADO CAIXA)</t>
  </si>
  <si>
    <t>FITA ISOLANTE ADESIVA ANTICHAMA, USO ATE 750 V, EM ROLO DE 19 MM X 5 M</t>
  </si>
  <si>
    <t>EPI - FAMILIA ENCANADOR - HORISTA (ENCARGOS COMPLEMENTARES - COLETADO CAIXA)</t>
  </si>
  <si>
    <t>FERRAMENTAS - FAMILIA SERVENTE - HORISTA (ENCARGOS COMPLEMENTARES - COLETADO CAIXA)</t>
  </si>
  <si>
    <t>FERRAMENTAS - FAMILIA ENCANADOR - HORISTA (ENCARGOS COMPLEMENTARES - COLETADO CAIXA)</t>
  </si>
  <si>
    <t>EPI - FAMILIA PINTOR - HORISTA (ENCARGOS COMPLEMENTARES - COLETADO CAIXA)</t>
  </si>
  <si>
    <t>FERRAMENTAS - FAMILIA PINTOR - HORISTA (ENCARGOS COMPLEMENTARES - COLETADO CAIXA)</t>
  </si>
  <si>
    <t>Kg</t>
  </si>
  <si>
    <t xml:space="preserve"> 2.1 </t>
  </si>
  <si>
    <t xml:space="preserve">
</t>
  </si>
  <si>
    <t>BDI PROPOSTO PARA SERVIÇOS:</t>
  </si>
  <si>
    <t>(1 + (AC + S + G + R)) x (1 + DF) x  (1 + L)</t>
  </si>
  <si>
    <t>(1 - (I + CPRB))</t>
  </si>
  <si>
    <t>Memória BDI</t>
  </si>
  <si>
    <t>Peso (%)</t>
  </si>
  <si>
    <t>C\ BDI</t>
  </si>
  <si>
    <t>RESUMO</t>
  </si>
  <si>
    <t>COMPOSIÇÕES</t>
  </si>
  <si>
    <t>CL</t>
  </si>
  <si>
    <t>Total Geral</t>
  </si>
  <si>
    <t>Banco</t>
  </si>
  <si>
    <t>Und</t>
  </si>
  <si>
    <t>Quant.</t>
  </si>
  <si>
    <t>Valor Unit</t>
  </si>
  <si>
    <t>Tipo</t>
  </si>
  <si>
    <t>Composição</t>
  </si>
  <si>
    <t>Insumo</t>
  </si>
  <si>
    <t>MO sem LS =&gt;</t>
  </si>
  <si>
    <t>LS =&gt;</t>
  </si>
  <si>
    <t>Valor do BDI =&gt;</t>
  </si>
  <si>
    <t>Valor com BDI =&gt;</t>
  </si>
  <si>
    <t>Composição Auxiliar</t>
  </si>
  <si>
    <t>SERVENTE COM ENCARGOS COMPLEMENTARES</t>
  </si>
  <si>
    <t>SEDI - SERVIÇOS DIVERSOS</t>
  </si>
  <si>
    <t>PEDREIRO COM ENCARGOS COMPLEMENTARES</t>
  </si>
  <si>
    <t>PINT - PINTURAS</t>
  </si>
  <si>
    <t>PINTOR COM ENCARGOS COMPLEMENTARES</t>
  </si>
  <si>
    <t>INHI - INSTALAÇÕES HIDROS SANITÁRIAS</t>
  </si>
  <si>
    <t>INEL - INSTALAÇÃO ELÉTRICA/ELETRIFICAÇÃO E ILUMINAÇÃO EXTERNA</t>
  </si>
  <si>
    <t>AUXILIAR DE ELETRICISTA COM ENCARGOS COMPLEMENTARES</t>
  </si>
  <si>
    <t>ELETRICISTA COM ENCARGOS COMPLEMENTARES</t>
  </si>
  <si>
    <t>CURSO DE CAPACITAÇÃO PARA AUXILIAR DE ELETRICISTA (ENCARGOS COMPLEMENTARES) - HORISTA</t>
  </si>
  <si>
    <t>Fornecedor
01</t>
  </si>
  <si>
    <t>Fornecedor
02</t>
  </si>
  <si>
    <t>Fornecedor
03</t>
  </si>
  <si>
    <t>l</t>
  </si>
  <si>
    <t>CURSO DE CAPACITAÇÃO PARA PINTOR (ENCARGOS COMPLEMENTARES) - HORISTA</t>
  </si>
  <si>
    <t>LISTA DE PREÇOS DAS COTAÇÕES</t>
  </si>
  <si>
    <t xml:space="preserve">Item </t>
  </si>
  <si>
    <t>COT 01
(R$)</t>
  </si>
  <si>
    <t>COT 02 
(R$)</t>
  </si>
  <si>
    <t>COT 03
(R$)</t>
  </si>
  <si>
    <t>Quantidade de Cotações</t>
  </si>
  <si>
    <t>CURVA ABC DE SERVIÇOS</t>
  </si>
  <si>
    <t>BDI  (%)</t>
  </si>
  <si>
    <t xml:space="preserve"> 00006111 </t>
  </si>
  <si>
    <t xml:space="preserve"> 00002436 </t>
  </si>
  <si>
    <t xml:space="preserve"> 00037370 </t>
  </si>
  <si>
    <t xml:space="preserve"> 00000247 </t>
  </si>
  <si>
    <t xml:space="preserve"> 00037371 </t>
  </si>
  <si>
    <t xml:space="preserve"> 00004783 </t>
  </si>
  <si>
    <t xml:space="preserve"> 00037372 </t>
  </si>
  <si>
    <t xml:space="preserve"> 00002696 </t>
  </si>
  <si>
    <t xml:space="preserve"> 00043491 </t>
  </si>
  <si>
    <t xml:space="preserve"> 00043484 </t>
  </si>
  <si>
    <t xml:space="preserve"> 00000246 </t>
  </si>
  <si>
    <t xml:space="preserve"> 00000242 </t>
  </si>
  <si>
    <t>AJUDANTE ESPECIALIZADO</t>
  </si>
  <si>
    <t xml:space="preserve"> 00043467 </t>
  </si>
  <si>
    <t xml:space="preserve"> 00043460 </t>
  </si>
  <si>
    <t xml:space="preserve"> 00037373 </t>
  </si>
  <si>
    <t xml:space="preserve"> 00043490 </t>
  </si>
  <si>
    <t xml:space="preserve"> 00043466 </t>
  </si>
  <si>
    <t xml:space="preserve"> 00043485 </t>
  </si>
  <si>
    <t xml:space="preserve"> 00021127 </t>
  </si>
  <si>
    <t xml:space="preserve"> 00043461 </t>
  </si>
  <si>
    <t xml:space="preserve"> 88316 </t>
  </si>
  <si>
    <t/>
  </si>
  <si>
    <t xml:space="preserve"> 88243 </t>
  </si>
  <si>
    <t>AJUDANTE ESPECIALIZADO COM ENCARGOS COMPLEMENTARES</t>
  </si>
  <si>
    <t xml:space="preserve"> 88310 </t>
  </si>
  <si>
    <t xml:space="preserve"> 88264 </t>
  </si>
  <si>
    <t xml:space="preserve"> 88247 </t>
  </si>
  <si>
    <t xml:space="preserve"> 88248 </t>
  </si>
  <si>
    <t>AUXILIAR DE ENCANADOR OU BOMBEIRO HIDRÁULICO COM ENCARGOS COMPLEMENTARES</t>
  </si>
  <si>
    <t xml:space="preserve"> 88267 </t>
  </si>
  <si>
    <t>ENCANADOR OU BOMBEIRO HIDRÁULICO COM ENCARGOS COMPLEMENTARES</t>
  </si>
  <si>
    <t>AJUDANTE DE PINTOR COM ENCARGOS COMPLEMENTARES</t>
  </si>
  <si>
    <t xml:space="preserve"> 95313 </t>
  </si>
  <si>
    <t>CURSO DE CAPACITAÇÃO PARA AJUDANTE ESPECIALIZADO (ENCARGOS COMPLEMENTARES) - HORISTA</t>
  </si>
  <si>
    <t xml:space="preserve"> 95316 </t>
  </si>
  <si>
    <t xml:space="preserve"> 95317 </t>
  </si>
  <si>
    <t>CURSO DE CAPACITAÇÃO PARA AUXILIAR DE ENCANADOR OU BOMBEIRO HIDRÁULICO (ENCARGOS COMPLEMENTARES) - HORISTA</t>
  </si>
  <si>
    <t xml:space="preserve"> 95332 </t>
  </si>
  <si>
    <t>CURSO DE CAPACITAÇÃO PARA ELETRICISTA (ENCARGOS COMPLEMENTARES) - HORISTA</t>
  </si>
  <si>
    <t xml:space="preserve"> 95335 </t>
  </si>
  <si>
    <t>CURSO DE CAPACITAÇÃO PARA ENCANADOR OU BOMBEIRO HIDRÁULICO (ENCARGOS COMPLEMENTARES) - HORISTA</t>
  </si>
  <si>
    <t xml:space="preserve"> 95372 </t>
  </si>
  <si>
    <t xml:space="preserve"> 95378 </t>
  </si>
  <si>
    <t>CURSO DE CAPACITAÇÃO PARA SERVENTE (ENCARGOS COMPLEMENTARES) - HORISTA</t>
  </si>
  <si>
    <t xml:space="preserve"> 4.1 </t>
  </si>
  <si>
    <t xml:space="preserve"> 5.1 </t>
  </si>
  <si>
    <t>M2</t>
  </si>
  <si>
    <t>MAPA DE COLETAS</t>
  </si>
  <si>
    <t>INES - INSTALAÇÕES ESPECIAIS</t>
  </si>
  <si>
    <t xml:space="preserve"> 5.1.1 </t>
  </si>
  <si>
    <t xml:space="preserve"> 5.1.2 </t>
  </si>
  <si>
    <t xml:space="preserve"> 6.1.1 </t>
  </si>
  <si>
    <t xml:space="preserve"> 7.1 </t>
  </si>
  <si>
    <t>ELETRICISTA (HORISTA)</t>
  </si>
  <si>
    <t>AJUDANTE DE ELETRICISTA (HORISTA)</t>
  </si>
  <si>
    <t>ENCANADOR OU BOMBEIRO HIDRAULICO (HORISTA)</t>
  </si>
  <si>
    <t xml:space="preserve"> 00007356 </t>
  </si>
  <si>
    <t>TINTA LATEX ACRILICA PREMIUM, COR BRANCO FOSCO</t>
  </si>
  <si>
    <t>AUXILIAR DE ENCANADOR OU BOMBEIRO HIDRAULICO (HORISTA)</t>
  </si>
  <si>
    <t>PINTOR (HORISTA)</t>
  </si>
  <si>
    <t xml:space="preserve"> 00020083 </t>
  </si>
  <si>
    <t>SOLUCAO PREPARADORA / LIMPADORA PARA PVC, FRASCO COM 1000 CM3</t>
  </si>
  <si>
    <t xml:space="preserve"> 00000122 </t>
  </si>
  <si>
    <t>ADESIVO PLASTICO PARA PVC, FRASCO COM *850* GR</t>
  </si>
  <si>
    <t xml:space="preserve"> 00007568 </t>
  </si>
  <si>
    <t>BUCHA DE NYLON SEM ABA S10, COM PARAFUSO DE 6,10 X 65 MM EM ACO ZINCADO COM ROSCA SOBERBA, CABECA CHATA E FENDA PHILLIPS</t>
  </si>
  <si>
    <t xml:space="preserve"> 00043626 </t>
  </si>
  <si>
    <t>MASSA CORRIDA PARA SUPERFICIES DE AMBIENTES INTERNOS</t>
  </si>
  <si>
    <t xml:space="preserve"> 00038383 </t>
  </si>
  <si>
    <t>LIXA D'AGUA EM FOLHA, GRAO 100</t>
  </si>
  <si>
    <t xml:space="preserve"> 00011950 </t>
  </si>
  <si>
    <t>BUCHA DE NYLON SEM ABA S6, COM PARAFUSO DE 4,20 X 40 MM EM ACO ZINCADO COM ROSCA SOBERBA, CABECA CHATA E FENDA PHILLIPS</t>
  </si>
  <si>
    <t xml:space="preserve"> 00003767 </t>
  </si>
  <si>
    <t>LIXA EM FOLHA PARA PAREDE OU MADEIRA, NUMERO 120, COR VERMELHA</t>
  </si>
  <si>
    <t>MECÂNICO DE REFRIGERAÇÃO COM ENCARGOS COMPLEMENTARES</t>
  </si>
  <si>
    <t>Composições Auxiliares</t>
  </si>
  <si>
    <t>CURSO DE CAPACITAÇÃO PARA MECÂNICO DE REFRIGERAÇÃO (ENCARGOS COMPLEMENTARES) - HORISTA</t>
  </si>
  <si>
    <t xml:space="preserve"> 4.2 </t>
  </si>
  <si>
    <t xml:space="preserve"> 88497 </t>
  </si>
  <si>
    <t>APLICAÇÃO E LIXAMENTO DE MASSA LÁTEX EM PAREDES, DUAS DEMÃOS. AF_06/2014</t>
  </si>
  <si>
    <t xml:space="preserve"> 95801 </t>
  </si>
  <si>
    <t xml:space="preserve"> 6.2.1 </t>
  </si>
  <si>
    <t xml:space="preserve"> 6.3.1 </t>
  </si>
  <si>
    <t>Equipamento para Aquisição Permanente</t>
  </si>
  <si>
    <t xml:space="preserve"> 00039662 </t>
  </si>
  <si>
    <t>TUBO DE COBRE FLEXIVEL, D = 1/4 ", E = 0,79 MM, PARA AR-CONDICIONADO/ INSTALACOES GAS RESIDENCIAIS E COMERCIAIS</t>
  </si>
  <si>
    <t xml:space="preserve"> 00034794 </t>
  </si>
  <si>
    <t>MECANICO DE REFRIGERACAO (HORISTA)</t>
  </si>
  <si>
    <t xml:space="preserve"> 00039738 </t>
  </si>
  <si>
    <t>TUBO DE BORRACHA ELASTOMERICA FLEXIVEL, PRETA, PARA ISOLAMENTO TERMICO DE TUBULACAO, DN 1/4" (6 MM), E= 9 MM, COEFICIENTE DE CONDUTIVIDADE TERMICA 0,036W/mK, VAPOR DE AGUA MAIOR OU IGUAL A 10.000</t>
  </si>
  <si>
    <t xml:space="preserve"> 00002580 </t>
  </si>
  <si>
    <t>CONDULETE DE ALUMINIO TIPO X, PARA ELETRODUTO ROSCAVEL DE 3/4", COM TAMPA CEGA</t>
  </si>
  <si>
    <t xml:space="preserve"> 00013246 </t>
  </si>
  <si>
    <t>PARAFUSO DE FERRO POLIDO, SEXTAVADO, COM ROSCA INTEIRA, DIAMETRO 5/16", COMPRIMENTO 3/4", COM PORCA E ARRUELA LISA LEVE</t>
  </si>
  <si>
    <t xml:space="preserve"> MATED- 12522 </t>
  </si>
  <si>
    <t>FITA ISOLANTE ANTI- CHAMA</t>
  </si>
  <si>
    <t>SPD</t>
  </si>
  <si>
    <t xml:space="preserve"> 100308 </t>
  </si>
  <si>
    <t xml:space="preserve"> 100298 </t>
  </si>
  <si>
    <t>ASTU - ASSENTAMENTO DE TUBOS E PECAS</t>
  </si>
  <si>
    <t>MÊS</t>
  </si>
  <si>
    <t>TETO</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</si>
  <si>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</si>
  <si>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</si>
  <si>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</si>
  <si>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</si>
  <si>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6.3.2 </t>
  </si>
  <si>
    <t xml:space="preserve"> 00002701 </t>
  </si>
  <si>
    <t>INSTALADOR DE TUBULACOES (TUBOS/EQUIPAMENTOS)</t>
  </si>
  <si>
    <t xml:space="preserve"> 00004058 </t>
  </si>
  <si>
    <t>MECANICO DE EQUIPAMENTOS PESADOS</t>
  </si>
  <si>
    <t xml:space="preserve"> 00000251 </t>
  </si>
  <si>
    <t>AUXILIAR DE MECANICO</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</si>
  <si>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</si>
  <si>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</si>
  <si>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</si>
  <si>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</si>
  <si>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88250 </t>
  </si>
  <si>
    <t>AUXILIAR DE MECÂNICO COM ENCARGOS COMPLEMENTARES</t>
  </si>
  <si>
    <t xml:space="preserve"> 88275 </t>
  </si>
  <si>
    <t>MECÃNICO DE EQUIPAMENTOS PESADOS COM ENCARGOS COMPLEMENTARES</t>
  </si>
  <si>
    <t>SER</t>
  </si>
  <si>
    <t xml:space="preserve"> 88277 </t>
  </si>
  <si>
    <t>MONTADOR (TUBO AÇO/EQUIPAMENTOS) COM ENCARGOS COMPLEMENTARES</t>
  </si>
  <si>
    <t xml:space="preserve"> 95319 </t>
  </si>
  <si>
    <t>CURSO DE CAPACITAÇÃO PARA AUXILIAR DE MECÂNICO (ENCARGOS COMPLEMENTARES) - HORISTA</t>
  </si>
  <si>
    <t xml:space="preserve"> 95342 </t>
  </si>
  <si>
    <t>CURSO DE CAPACITAÇÃO PARA MECÂNICO DE EQUIPAMENTOS PESADOS (ENCARGOS COMPLEMENTARES) - HORISTA</t>
  </si>
  <si>
    <t xml:space="preserve"> 95343 </t>
  </si>
  <si>
    <t>CURSO DE CAPACITAÇÃO PARA MONTADOR  DE TUBO AÇO/EQUIPAMENTOS (ENCARGOS COMPLEMENTARES) - HORISTA</t>
  </si>
  <si>
    <r>
      <t>Responsáveis Técnicos:</t>
    </r>
    <r>
      <rPr>
        <sz val="11"/>
        <rFont val="Tahoma"/>
        <family val="2"/>
      </rPr>
      <t xml:space="preserve"> Bárbara Morato                               </t>
    </r>
    <r>
      <rPr>
        <b/>
        <sz val="11"/>
        <rFont val="Tahoma"/>
        <family val="2"/>
      </rPr>
      <t>Nº CREA</t>
    </r>
    <r>
      <rPr>
        <sz val="11"/>
        <rFont val="Tahoma"/>
        <family val="2"/>
      </rPr>
      <t>: 242.210</t>
    </r>
  </si>
  <si>
    <t>Município:  BRASÍLIA/DF</t>
  </si>
  <si>
    <t>ESTRUTURA CONCRETO ARMADO</t>
  </si>
  <si>
    <t>ESCADA</t>
  </si>
  <si>
    <t>MONUMENTO</t>
  </si>
  <si>
    <t>PAISAGISMO</t>
  </si>
  <si>
    <t>DATA CENTER</t>
  </si>
  <si>
    <t>GUARITA</t>
  </si>
  <si>
    <t>REVESTIMENTOS</t>
  </si>
  <si>
    <t>ALVENARIA</t>
  </si>
  <si>
    <t xml:space="preserve"> CPU-SESCDF-070 </t>
  </si>
  <si>
    <t>ASSENTAMENTO DE REVESTISTIMENTO PORCELANATO ESMALTADO ELIANE, PEÇA DE 59x118,2 cm - MODELO ARTICO ALPE, APLICADO COM ARGAMASSA INDUSTRIALIZADA AC-III, REJUNTADO - MATERIAL ITEM 6.3.2 INVENTÁRIO - REF. MÃO DE OBRA CÓDIGO 87263 SINAPI</t>
  </si>
  <si>
    <t xml:space="preserve"> CPU-SESCDF-071 </t>
  </si>
  <si>
    <t>ASSENTAMENTO DE REVESTISTIMENTO PORCELANATO RETIFICADO BIANCOGRES, PEÇA DE 32x60 cm, COR TRADIZIONALE BIANCO, APLICADO COM ARGAMASSA INDUSTRIALIZADA AC-III, REJUNTADO - MATERIAL ITEM 6.1.1 INVENTÁRIO - REF. MÃO DE OBRA CÓDIGO 87263 SINAPI</t>
  </si>
  <si>
    <t xml:space="preserve"> 18.11.022 </t>
  </si>
  <si>
    <t>CPOS</t>
  </si>
  <si>
    <t>Revestimento em placa cerâmica esmaltada de 10x10 cm, assentado e rejuntado com argamassa industrializada</t>
  </si>
  <si>
    <t xml:space="preserve"> 88485 </t>
  </si>
  <si>
    <t>APLICAÇÃO DE FUNDO SELADOR ACRÍLICO EM PAREDES, UMA DEMÃO. AF_06/2014</t>
  </si>
  <si>
    <t xml:space="preserve"> CPU-SESCDF-069 </t>
  </si>
  <si>
    <t>PINTURA COM TINTA LATEX ACRILICA SUPER PREMIUM, TRÊS (3) DEMÃOS, EXCLUSIVE SELADOR ACRÍLICO E MASSA ACRÍLICA/CORRIDA (PVA) - REF. - SETOP (PIN-ACR-010)</t>
  </si>
  <si>
    <t>PISO</t>
  </si>
  <si>
    <t xml:space="preserve"> CPU-SESCDF-072 </t>
  </si>
  <si>
    <t>ASSENTAMENTO DE REVESTISTIMENTO PORCELANATO RETIFICADO VILLAGRES, PEÇA DE 60x60 cm, MODELO PLENNA CINZA 60633, APLICADO COM ARGAMASSA INDUSTRIALIZADA AC-III, REJUNTADO - MATERIAL ITEM 6.2.1 INVENTÁRIO - REF. MÃO DE OBRA CÓDIGO 87263 SINAPI</t>
  </si>
  <si>
    <t xml:space="preserve"> CPU-SESCDF-073 </t>
  </si>
  <si>
    <t>SOLEIRA EM GRANITO, POLIDO, TIPO ANDORINHA/ QUARTZ/ CASTELO/ CORUMBA OU OUTROS EQUIVALENTES DA REGIAO, E= *2,0* CM - FORNECIMENTO E INSTALAÇÃO</t>
  </si>
  <si>
    <t xml:space="preserve"> 88496 </t>
  </si>
  <si>
    <t>APLICAÇÃO E LIXAMENTO DE MASSA LÁTEX EM TETO, DUAS DEMÃOS. AF_06/2014</t>
  </si>
  <si>
    <t xml:space="preserve"> 88488 </t>
  </si>
  <si>
    <t>APLICAÇÃO MANUAL DE PINTURA COM TINTA LÁTEX ACRÍLICA EM TETO, DUAS DEMÃOS. AF_06/2014</t>
  </si>
  <si>
    <t>BANCADA</t>
  </si>
  <si>
    <t xml:space="preserve"> CPU-SESCDF-067 </t>
  </si>
  <si>
    <t>GRANITO PARA BANCADA, POLIDO, TIPO ANDORINHA/ QUARTZ/ CASTELO/ CORUMBA OU OUTROS EQUIVALENTES, INCLUSIVE TESTEIRAS E RODABANCAS - FORNECIMENTO E INSTALAÇÃO</t>
  </si>
  <si>
    <t>VIDRO</t>
  </si>
  <si>
    <t xml:space="preserve"> 102176 </t>
  </si>
  <si>
    <t>INSTALAÇÃO DE VIDRO LAMINADO, E = 8 MM (4+4), ENCAIXADO EM PERFIL U. AF_01/2021_P</t>
  </si>
  <si>
    <t>PEÇAS HIDROSSANITÁRIAS</t>
  </si>
  <si>
    <t xml:space="preserve"> 86932 </t>
  </si>
  <si>
    <t>VASO SANITÁRIO SIFONADO COM CAIXA ACOPLADA LOUÇA BRANCA - PADRÃO MÉDIO, INCLUSO ENGATE FLEXÍVEL EM METAL CROMADO, 1/2  X 40CM - FORNECIMENTO E INSTALAÇÃO. AF_01/2020</t>
  </si>
  <si>
    <t xml:space="preserve"> 86942 </t>
  </si>
  <si>
    <t>LAVATÓRIO LOUÇA BRANCA SUSPENSO, 29,5 X 39CM OU EQUIVALENTE, PADRÃO POPULAR, INCLUSO SIFÃO TIPO GARRAFA EM PVC, VÁLVULA E ENGATE FLEXÍVEL 30CM EM PLÁSTICO E TORNEIRA CROMADA DE MESA, PADRÃO POPULAR - FORNECIMENTO E INSTALAÇÃO. AF_01/2020</t>
  </si>
  <si>
    <t xml:space="preserve"> CPU-SESCDF-074 </t>
  </si>
  <si>
    <t>PAPELEIRA PLASTICA TIPO DISPENSER PARA PAPEL HIGIENICO ROLAO</t>
  </si>
  <si>
    <t xml:space="preserve"> 95547 </t>
  </si>
  <si>
    <t>SABONETEIRA PLASTICA TIPO DISPENSER PARA SABONETE LIQUIDO COM RESERVATORIO 800 A 1500 ML, INCLUSO FIXAÇÃO. AF_01/2020</t>
  </si>
  <si>
    <t xml:space="preserve"> CPU-SESCDF-075 </t>
  </si>
  <si>
    <t>TOALHEIRO PLASTICO TIPO DISPENSER PARA PAPEL TOALHA INTERFOLHADO</t>
  </si>
  <si>
    <t xml:space="preserve"> CPU-SESCDF-076 </t>
  </si>
  <si>
    <t>ESPELHO CRISTAL E = 4 MM, MEDIDA 40X90CM, INCLUSIVE FIXAÇÃO COM ADESIVO/SELANTE A BASE DE POLIURETANO - FORNECIMENTO E INSTALAÇÃO</t>
  </si>
  <si>
    <t>BLOCO ADMINISTRATIVO</t>
  </si>
  <si>
    <t>DEMOLIÇÕES</t>
  </si>
  <si>
    <t xml:space="preserve"> 97625 </t>
  </si>
  <si>
    <t>DEMOLIÇÃO DE ALVENARIA PARA QUALQUER TIPO DE BLOCO, DE FORMA MECANIZADA, SEM REAPROVEITAMENTO. AF_12/2017</t>
  </si>
  <si>
    <t>ALVENARIAS</t>
  </si>
  <si>
    <t xml:space="preserve"> CPU-SESCDF-094 </t>
  </si>
  <si>
    <t>CARPETE DE POLIPROPILENO EM MANTA, E = 5 A 6 MM - FORNECIMENTO E INSTALAÇÃO</t>
  </si>
  <si>
    <t xml:space="preserve"> CPU-SESCDF-381 </t>
  </si>
  <si>
    <t>ASSENTAMENTO DE REVESTIMENTO METRO WHITE ELIANE 20X10 CM - REVESTIMENTO ITEM 6.3.1 INVENTÁRIO - MÃO DE OBRA CÓD. REF. 87267 SINAPI</t>
  </si>
  <si>
    <t xml:space="preserve"> CPU-SESCDF-078 </t>
  </si>
  <si>
    <t>REVESTIMENTO PORCELANATO DIMENSÃO DA PEÇA COM ÁREA ATÉ 2025CM - FORNECIMENTO E INSTALAÇÃO</t>
  </si>
  <si>
    <t xml:space="preserve"> CPU-SESCDF-592 </t>
  </si>
  <si>
    <t>REVESTIMENTO CERÂMICO PARA PISO OU PAREDE COM PLACAS TIPO PORCELANATO FORMATO MAIOR QUE 2025 CM2 APLICADA EM AMBIENTES DE ÁREA MAIOR QUE 10 M²</t>
  </si>
  <si>
    <t xml:space="preserve"> CPU-SESCDF-387 </t>
  </si>
  <si>
    <t>ASSENTAMENTO DE REVESTISTIMENTO PORCELANATO 52,7x105 CM MODELO MARMO CALACATA BIANCO BIANCOGRES, APLICADO COM ARGAMASSA INDUSTRIALIZADA AC-III, REJUNTADO - MATERIAL ITEM 6.1.3 INVENTÁRIO - REF. MÃO DE OBRA CÓDIGO 87263 SINAPI</t>
  </si>
  <si>
    <t xml:space="preserve"> CPU-SESCDF-409 </t>
  </si>
  <si>
    <t>REVESTIMENTO 3D HARU 70X35 COVERTEC BRANCO + COLA HIDROFUGA 5L PARA PAREDES INTERNAS - REF. CÓD. 87275 SINAPI</t>
  </si>
  <si>
    <t xml:space="preserve"> CPU-SESCDF-083 </t>
  </si>
  <si>
    <t>RODAMEIO "U" COM CHAPA DE ACO E = 1,50 MM</t>
  </si>
  <si>
    <t xml:space="preserve"> 101965 </t>
  </si>
  <si>
    <t>PEITORIL LINEAR EM GRANITO OU MÁRMORE, L = 15CM, COMPRIMENTO DE ATÉ 2M, ASSENTADO COM ARGAMASSA 1:6 COM ADITIVO. AF_11/2020</t>
  </si>
  <si>
    <t xml:space="preserve"> CPU-SESCDF-086 </t>
  </si>
  <si>
    <t>PEITORIL LINEAR EM GRANITO, L = 20CM, COMPRIMENTO DE ATÉ 2M, ASSENTADO COM ARGAMASSA 1:6 COM ADITIVO.</t>
  </si>
  <si>
    <t xml:space="preserve"> CPU-SESCDF-087 </t>
  </si>
  <si>
    <t>PEITORIL LINEAR EM GRANITO, L = 21CM ATÉ 30CM, COMPRIMENTO DE ATÉ 2M, ASSENTADO COM ARGAMASSA 1:6 COM ADITIVO.</t>
  </si>
  <si>
    <t xml:space="preserve"> CPU-SESCDF-413 </t>
  </si>
  <si>
    <t>PEITORIL LINEAR EM GRANITO, L = 42CM, COMPRIMENTO DE ATÉ 2M, ASSENTADO COM ARGAMASSA 1:6 COM ADITIVO.</t>
  </si>
  <si>
    <t xml:space="preserve"> CPU-SESCDF-419 </t>
  </si>
  <si>
    <t xml:space="preserve"> 87905 </t>
  </si>
  <si>
    <t>CHAPISCO APLICADO EM ALVENARIA (COM PRESENÇA DE VÃOS) E ESTRUTURAS DE CONCRETO DE FACHADA, COM COLHER DE PEDREIRO.  ARGAMASSA TRAÇO 1:3 COM PREPARO EM BETONEIRA 400L. AF_06/2014</t>
  </si>
  <si>
    <t xml:space="preserve"> 87543 </t>
  </si>
  <si>
    <t>MASSA ÚNICA, PARA RECEBIMENTO DE PINTURA OU CERÂMICA, ARGAMASSA INDUSTRIALIZADA, PREPARO MECÂNICO, APLICADO COM EQUIPAMENTO DE MISTURA E PROJEÇÃO DE 1,5 M3/H EM FACES INTERNAS DE PAREDES, ESPESSURA DE 5MM, SEM EXECUÇÃO DE TALISCAS. AF_06/2014</t>
  </si>
  <si>
    <t xml:space="preserve"> 102494 </t>
  </si>
  <si>
    <t>PINTURA DE PISO COM TINTA EPÓXI, APLICAÇÃO MANUAL, 2 DEMÃOS, INCLUSO PRIMER EPÓXI. AF_05/2021</t>
  </si>
  <si>
    <t xml:space="preserve"> 98671 </t>
  </si>
  <si>
    <t>PISO EM GRANITO APLICADO EM AMBIENTES INTERNOS. AF_09/2020</t>
  </si>
  <si>
    <t xml:space="preserve"> CPU-SESCDF-412 </t>
  </si>
  <si>
    <t>RODAPÉ OU SOLEIRA EM GRANITO CINZA ANDORINHA OU SIMILAR, ALTURA 15 CM</t>
  </si>
  <si>
    <t xml:space="preserve"> CPU-SESCDF-084 </t>
  </si>
  <si>
    <t>RODAPÉ 15CM COM CHAPA DE ACO E = 1,50 MM</t>
  </si>
  <si>
    <t xml:space="preserve"> CPU-SESCDF-418 </t>
  </si>
  <si>
    <t>ASSENTAMENTO DE REVESTISTIMENTO PORCELANATO RETIFICADO BIANCOGRES, PEÇA DE 60x60 cm, MODELO CEMENTO GRIGIO AD4, APLICADO COM ARGAMASSA INDUSTRIALIZADA AC-III, REJUNTADO - MATERIAL ITEM 6.1.2 INVENTÁRIO - REF. MÃO DE OBRA CÓDIGO 87263 SINAPI</t>
  </si>
  <si>
    <t xml:space="preserve"> 87263 </t>
  </si>
  <si>
    <t>REVESTIMENTO CERÂMICO PARA PISO COM PLACAS TIPO PORCELANATO DE DIMENSÕES 60X60 CM APLICADA EM AMBIENTES DE ÁREA MAIOR QUE 10 M². AF_06/2014</t>
  </si>
  <si>
    <t xml:space="preserve"> 101744 </t>
  </si>
  <si>
    <t>PISO TÊXTIL (CARPETE) EM MANTA (ROLO) E = 6 A 7 MM. AF_09/2020</t>
  </si>
  <si>
    <t xml:space="preserve"> CPU-SESCDF-462 </t>
  </si>
  <si>
    <t>PISO EM GRANITO APLICADO EM ESCADAS</t>
  </si>
  <si>
    <t>SBC</t>
  </si>
  <si>
    <t xml:space="preserve"> CPU-SESCDF-609 </t>
  </si>
  <si>
    <t>PREENCHIMENTO COM ISOPOR 20 MM - FORNECIMENTO E INSTALAÇÃO</t>
  </si>
  <si>
    <t xml:space="preserve"> CPU-SESCDF-232 </t>
  </si>
  <si>
    <t>INSTALAÇÃO DE PISO ELEVADO DE PORCELANATO LISO POLIDO COLADO EM PLACA DE ARDÓSIA 60X60, APOIADO EM PEDESTAIS REGULAVEIS DE POLIPROPILENO TIPO MACAQUINHO - MATERIAL ITEM 9.1.1,  9.1.2, 9.2.1 E 9.2.2 DO INVENTÁRIO, MÃO DE OBRA REF. CÓD. 040805 SBC</t>
  </si>
  <si>
    <t xml:space="preserve"> CPU-SESCDF-611 </t>
  </si>
  <si>
    <t>COLAGEM DE REVESTIMENTO TIPO PORCELANATO DE DIMENSÕES 60X60 EXISTENTE, EM PLACAS DE ARDÓSIA EXISTENTE - PORCELANATO ITEM 9.2.5 INVENTÁRIO, ARDÓSIA ITEM 9.2.4 INVENTÁRIO</t>
  </si>
  <si>
    <t xml:space="preserve"> CPU-SESCDF-612 </t>
  </si>
  <si>
    <t>COLAGEM DE REVESTIMENTO TIPO PORCELANATO DE DIMENSÕES 60X60, EM PLACAS DE ARDÓSIA EXISTENTE - ARDÓSIA ITEM 9.2.4 INVENTÁRIO</t>
  </si>
  <si>
    <t xml:space="preserve"> CPU-SESCDF-614 </t>
  </si>
  <si>
    <t>PISO ELEVADO H=20CM EM PLACA DE ARDÓSIA 60X60 - FORNECIMENTO E INSTALAÇÃO (PORCELANATO NÃO INCLUSO)</t>
  </si>
  <si>
    <t xml:space="preserve"> CPU-SESCDF-615 </t>
  </si>
  <si>
    <t>REVESTIMENTO PORCELANATO RESISTENCE CINZA DE DIMENSÕES 60X60 CM, PARA PISO ELEVADO, ASSENTAMENTO COM COLA DE CONTATO - PORCELANATO ITEM 6.2.2 INVENTÁRIO</t>
  </si>
  <si>
    <t xml:space="preserve"> 96485 </t>
  </si>
  <si>
    <t>FORRO EM RÉGUAS DE PVC, LISO, PARA AMBIENTES RESIDENCIAIS, INCLUSIVE ESTRUTURA DE FIXAÇÃO. AF_05/2017_P</t>
  </si>
  <si>
    <t xml:space="preserve"> 22.04.020 </t>
  </si>
  <si>
    <t>Forro metálico removível, em painéis de 625mm x 625mm, tipo colmeia</t>
  </si>
  <si>
    <t xml:space="preserve"> 96113 </t>
  </si>
  <si>
    <t>FORRO EM PLACAS DE GESSO, PARA AMBIENTES COMERCIAIS. AF_05/2017_P</t>
  </si>
  <si>
    <t xml:space="preserve"> CPU-SESCDF-616 </t>
  </si>
  <si>
    <t>FORRO DE FIBRA MINERAL, PARA AMBIENTES COMERCIAIS, INCLUSIVE ESTRUTURA DE FIXAÇÃO. REF. CÓD. 96115 SINAPI</t>
  </si>
  <si>
    <t xml:space="preserve"> CPU-SESCDF-077 </t>
  </si>
  <si>
    <t>INSTALAÇÃO DE FORRO EM FIBRA MINERAL, INCLUSIVE ESTRUTURA DE FIXAÇÃO - MATERIAL DAS PLACAS ITEM 7.1.1.1 E 7.1.1.2 DO INVENTÁRIO, SUPORTE E ACESSÓRIOS ITENS 7.2.1 A 7.2.12 INVENTÁRIO</t>
  </si>
  <si>
    <t xml:space="preserve"> 88484 </t>
  </si>
  <si>
    <t>APLICAÇÃO DE FUNDO SELADOR ACRÍLICO EM TETO, UMA DEMÃO. AF_06/2014</t>
  </si>
  <si>
    <t>FECHAMENTOS</t>
  </si>
  <si>
    <t xml:space="preserve"> CPU-SESCDF-610 </t>
  </si>
  <si>
    <t>EXECUÇÃO DE ALVENARIA DE VEDAÇÃO DE BLOCOS CERÂMICOS FURADOS NA HORIZONTAL DE 9X19X19 CM (ESPESSURA 9 CM) E ARGAMASSA DE ASSENTAMENTO COM PREPARO EM BETONEIRA - BLOCO CERÂMICO ITEM 1.1 INVENTÁRIO - MÃO DE OBRA CÓD. REF. 103328 SINAPI</t>
  </si>
  <si>
    <t xml:space="preserve"> 103328 </t>
  </si>
  <si>
    <t>ALVENARIA DE VEDAÇÃO DE BLOCOS CERÂMICOS FURADOS NA HORIZONTAL DE 9X19X19 CM (ESPESSURA 9 CM) E ARGAMASSA DE ASSENTAMENTO COM PREPARO EM BETONEIRA. AF_12/2021</t>
  </si>
  <si>
    <t xml:space="preserve"> 103324 </t>
  </si>
  <si>
    <t>ALVENARIA DE VEDAÇÃO DE BLOCOS CERÂMICOS FURADOS NA VERTICAL DE 14X19X39 CM (ESPESSURA 14 CM) E ARGAMASSA DE ASSENTAMENTO COM PREPARO EM BETONEIRA. AF_12/2021</t>
  </si>
  <si>
    <t xml:space="preserve"> 103326 </t>
  </si>
  <si>
    <t>ALVENARIA DE VEDAÇÃO DE BLOCOS CERÂMICOS FURADOS NA VERTICAL DE 19X19X39 CM (ESPESSURA 19 CM) E ARGAMASSA DE ASSENTAMENTO COM PREPARO EM BETONEIRA. AF_12/2021</t>
  </si>
  <si>
    <t xml:space="preserve"> 101161 </t>
  </si>
  <si>
    <t>ALVENARIA DE VEDAÇÃO COM ELEMENTO VAZADO DE CONCRETO (COBOGÓ) DE 7X50X50CM E ARGAMASSA DE ASSENTAMENTO COM PREPARO EM BETONEIRA. AF_05/2020</t>
  </si>
  <si>
    <t>DIVISÓRIAS</t>
  </si>
  <si>
    <t xml:space="preserve"> CPU-SESCDF-392 </t>
  </si>
  <si>
    <t>FORNECIMENTO E INSTALAÇÃO DE DIVISÓRIAS SANITÁRIAS, INCLUINDO PORTAS FERRAGENS E ACESSÓRIOS - NEOCOM OU EQUIVALENTES</t>
  </si>
  <si>
    <t xml:space="preserve"> CPU-SESCDF-393 </t>
  </si>
  <si>
    <t>DIVISÓRIA CEGA PISO TETO H=350 - FORNECIMENTO E INSTALAÇÃO</t>
  </si>
  <si>
    <t xml:space="preserve"> CPU-SESCDF-395 </t>
  </si>
  <si>
    <t>DIVISÓRIA CEGA PISO TETO H=270 - FORNECIMENTO E INSTALAÇÃO</t>
  </si>
  <si>
    <t xml:space="preserve"> CPU-SESCDF-396 </t>
  </si>
  <si>
    <t>DIVISÓRIA PAINEL CEGO H=1,15M, VIDRO DUPLO ATÉ H=2,7M E PAINEL CEGO ATÉ H=3,5M - FORNECIMENTO E INSTALAÇÃO</t>
  </si>
  <si>
    <t xml:space="preserve"> CPU-SESCDF-398 </t>
  </si>
  <si>
    <t>DIVISÓRIA CEGA ATÉ H=1,15, VIDRO DUPLO COM PERSIANA ATÉ H=2,7M, E PAINEL CEGO ATÉ H=3,5M - FORNECIMENTO E INSTALAÇÃO</t>
  </si>
  <si>
    <t xml:space="preserve"> CPU-SESCDF-399 </t>
  </si>
  <si>
    <t>DIVISÓRIA PEINEL CEGO ATÉ H=1,15M E VIDRO DUPLO COM PERSIANA ATÉ H=2,7M - FORNECIMENTO E INSTALAÇÃO</t>
  </si>
  <si>
    <t xml:space="preserve"> CPU-SESCDF-400 </t>
  </si>
  <si>
    <t>DIVISÓRIA RETRÁTIL DESLIZANTE COM PAINÉIS CEGOS - FORNECIMENTO E INSTALAÇÃO</t>
  </si>
  <si>
    <t xml:space="preserve"> CPU-SESCDF-401 </t>
  </si>
  <si>
    <t>DIVISÓRIA EM VIDRO DUPLO ATÉ H=2,7M - FORNECIMENTO E INSTALAÇÃO</t>
  </si>
  <si>
    <t xml:space="preserve"> CPU-SESCDF-402 </t>
  </si>
  <si>
    <t>DIVISÓRIA EM VIDRO DUPLO COM PERSIANA ATÉ H=2,70 - FORNECIMENTO E INSTALAÇÃO</t>
  </si>
  <si>
    <t xml:space="preserve"> CPU-SESCDF-403 </t>
  </si>
  <si>
    <t>DIVISÓRIA EM VIDRO DUPLO ATÉ H=2,70 E PAINEL CEGO ATÉ H=3,5M - FORNECIMENTO E INSTALAÇÃO</t>
  </si>
  <si>
    <t xml:space="preserve"> 102235 </t>
  </si>
  <si>
    <t>DIVISÓRIA FIXA EM VIDRO TEMPERADO 10 MM, SEM ABERTURA. AF_01/2021</t>
  </si>
  <si>
    <t xml:space="preserve"> CPU-SESCDF-436 </t>
  </si>
  <si>
    <t>DIVISORIA SANITÁRIA, TIPO CABINE, EM GRANITO SÃO GABRIEL / TIJUCA, ESP = 3CM, ASSENTADO COM ARGAMASSA COLANTE AC III-E, EXCLUSIVE FERRAGENS</t>
  </si>
  <si>
    <t>DRY WALL</t>
  </si>
  <si>
    <t xml:space="preserve"> CPU-SESCDF-382 </t>
  </si>
  <si>
    <t>INSTALAÇÃO DE PAREDE COM PLACAS DE GESSO ACARTONADO (DRYWALL), PARA USO INTERNO, COM DUAS FACES SIMPLES E ESTRUTURA METÁLICA COM GUIAS DUPLAS, COM VÃOS - PLACA GESSO ITEM 7.1.2.2 INVENTÁRIO, SUPORTE ITENS 7.2.1 A 7.2.12 INVENTÁRIO - MÃO DE OBRA CÓD. REF. 96361 SINAPI</t>
  </si>
  <si>
    <t xml:space="preserve"> CPU-SESCDF-384 </t>
  </si>
  <si>
    <t>INSTALAÇÃO DE ISOLAMENTO COM LÃ DE VIDRO EM PAREDES DRYWALL - LÃ DE VIDRO ITEM 20.3.4 INVENTÁRIO - REF. MÃO DE OBRA CÓD. 96372 SINAPI</t>
  </si>
  <si>
    <t xml:space="preserve"> CPU-SESCDF-390 </t>
  </si>
  <si>
    <t>REVESTIMENTO EM MADEIRA RANHURADA, COR CURUPIXÁ, L=622mm C=1750mm, HUNTER DOUGLAS - FORNECIMENTO E INSTALAÇÃO</t>
  </si>
  <si>
    <t xml:space="preserve"> CPU-SESCDF-391 </t>
  </si>
  <si>
    <t>REVESTIMENTO ACÚSTICO EM MADEIRA, COMPOSTO POR BANDEJAS DE MDF DE 18MM, COR CURUPIXÁ, HUNTER DOUGLAS - FORNECIMENTO E INSTALAÇÃO</t>
  </si>
  <si>
    <t>BANCADAS</t>
  </si>
  <si>
    <t xml:space="preserve"> CPU-SESCDF-230 </t>
  </si>
  <si>
    <t>FACHADA PELE DE VIDRO LINHA ATLANTA COM VIDROS LAMINADOS REFLETIVO BRONZE DE 8MM - FORNECIMENTO E INSTALAÇÃO</t>
  </si>
  <si>
    <t>SEINFRA</t>
  </si>
  <si>
    <t>BRISE METÁLICO</t>
  </si>
  <si>
    <t xml:space="preserve"> CPU-SESCDF-617 </t>
  </si>
  <si>
    <t>BRISE QUADRICULADO DE 40X40 COM CHAPA12 GALVANIZADA NA COR BRONZE - FORNECIMENTO E INSTALAÇÃO</t>
  </si>
  <si>
    <t>ESQUADRIAS</t>
  </si>
  <si>
    <t>PORTAS</t>
  </si>
  <si>
    <t xml:space="preserve"> 102185 </t>
  </si>
  <si>
    <t>PORTA DE ABRIR COM MOLA HIDRÁULICA, EM VIDRO TEMPERADO, 2 FOLHAS DE 90X210 CM, ESPESSURA DD 10MM, INCLUSIVE ACESSÓRIOS. AF_01/2021</t>
  </si>
  <si>
    <t xml:space="preserve"> CPU-SESCDF-422 </t>
  </si>
  <si>
    <t>PORTA DE ABRIR COM MOLA HIDRÁULICA, EM VIDRO TEMPERADO, 2 FOLHAS DE 70X210 CM, ESPESSURA DD 10MM, INCLUSIVE ACESSÓRIOS</t>
  </si>
  <si>
    <t xml:space="preserve"> CPU-SESCDF-424 </t>
  </si>
  <si>
    <t>PORTA DE ABRIR COM MOLA HIDRÁULICA, EM VIDRO TEMPERADO, 2 FOLHAS DE 100X210 CM, ESPESSURA DD 10MM, INCLUSIVE ACESSÓRIOS</t>
  </si>
  <si>
    <t xml:space="preserve"> 100683 </t>
  </si>
  <si>
    <t>KIT DE PORTA DE MADEIRA PARA VERNIZ, SEMI-OCA (LEVE OU MÉDIA), PADRÃO MÉDIO, 80X210CM, ESPESSURA DE 3,5CM, ITENS INCLUSOS: DOBRADIÇAS, MONTAGEM E INSTALAÇÃO DE BATENTE, FECHADURA COM EXECUÇÃO DO FURO - FORNECIMENTO E INSTALAÇÃO. AF_12/2019</t>
  </si>
  <si>
    <t xml:space="preserve"> 102213 </t>
  </si>
  <si>
    <t>PINTURA VERNIZ (INCOLOR) ALQUÍDICO EM MADEIRA, USO INTERNO E EXTERNO, 2 DEMÃOS. AF_01/2021</t>
  </si>
  <si>
    <t xml:space="preserve"> 28.20.800 </t>
  </si>
  <si>
    <t>Equipamento automatizador de portas deslizantes para folha dupla</t>
  </si>
  <si>
    <t xml:space="preserve"> 100702 </t>
  </si>
  <si>
    <t>PORTA DE CORRER DE ALUMÍNIO, COM DUAS FOLHAS PARA VIDRO, INCLUSO VIDRO LISO INCOLOR, FECHADURA E PUXADOR, SEM ALIZAR. AF_12/2019</t>
  </si>
  <si>
    <t>JANELAS</t>
  </si>
  <si>
    <t xml:space="preserve"> CPU-SESCDF-092 </t>
  </si>
  <si>
    <t>FORNECIMENTO E ASSENTAMENTO DE JANELA VENEZIANA FIXAS METALON</t>
  </si>
  <si>
    <t xml:space="preserve"> 94569 </t>
  </si>
  <si>
    <t>JANELA DE ALUMÍNIO TIPO MAXIM-AR, COM VIDROS, BATENTE E FERRAGENS. EXCLUSIVE ALIZAR, ACABAMENTO E CONTRAMARCO. FORNECIMENTO E INSTALAÇÃO. AF_12/2019</t>
  </si>
  <si>
    <t>GUARDA CORPO / CORRIMÃO</t>
  </si>
  <si>
    <t xml:space="preserve"> 99841 </t>
  </si>
  <si>
    <t>GUARDA-CORPO PANORÂMICO COM PERFIS DE ALUMÍNIO E VIDRO LAMINADO 8 MM, FIXADO COM CHUMBADOR MECÂNICO. AF_04/2019_P</t>
  </si>
  <si>
    <t xml:space="preserve"> CPU-SESCDF-089 </t>
  </si>
  <si>
    <t>GUARDA-CORPO DE AÇO GALVANIZADO DE 1,10M, COM CORRIMÃO DUPLO BILATERAL. MONTANTES TUBULARES DE 1.1/4" ESPAÇADOS DE 1,20M, TRAVESSA SUPERIOR DE 1.1/2", GRADIL FORMADO POR TUBOS HORIZONTAIS DE 1" E VERTICAIS DE 3/4", FIXADO COM CHUMBADOR MECÂNICO.</t>
  </si>
  <si>
    <t xml:space="preserve"> CPU-SESCDF-088 </t>
  </si>
  <si>
    <t>CORRIMÃO DUPLO EM TUBO GALVANIZADO DIN 2440, D = 1 1/2" - FIXADO EM PISO</t>
  </si>
  <si>
    <t xml:space="preserve"> CPU-CUB-024 </t>
  </si>
  <si>
    <t>CORRIMÃO DUPLO EM TUBO GALVANIZADO DIN 2440, D = 1 1/2" - FIXADO EM ALVENARIA - REF. CÓD. SETOP SER-COR-007</t>
  </si>
  <si>
    <t xml:space="preserve"> CPU-SESCDF-090 </t>
  </si>
  <si>
    <t>FORNECIMENTO E ASSENTAMENTO DE GRADE FIXA DE FERRO - REFERÊNCIA SETOP (SER-GRA-005)</t>
  </si>
  <si>
    <t xml:space="preserve"> CPU-SESCDF-414 </t>
  </si>
  <si>
    <t>VASO SANITÁRIO SIFONADO COM CAIXA ACOPLADA, ACESSÍVEL, COM ABERTURA FRONTAL, LOUÇA BRANCA - FORNECIMENTO E INSTALAÇÃO</t>
  </si>
  <si>
    <t xml:space="preserve"> 86887 </t>
  </si>
  <si>
    <t>ENGATE FLEXÍVEL EM INOX, 1/2  X 40CM - FORNECIMENTO E INSTALAÇÃO. AF_01/2020</t>
  </si>
  <si>
    <t xml:space="preserve"> CPU-SESCDF-415 </t>
  </si>
  <si>
    <t>ASSENTO SANITÁRIO COM ABERTURA FRONTAL - FORNECIMENTO E INSTALACAO</t>
  </si>
  <si>
    <t xml:space="preserve"> 100849 </t>
  </si>
  <si>
    <t>ASSENTO SANITÁRIO CONVENCIONAL - FORNECIMENTO E INSTALACAO. AF_01/2020</t>
  </si>
  <si>
    <t xml:space="preserve"> CPU-SESCDF-227 </t>
  </si>
  <si>
    <t>BARRA DE APOIO RETA, EM AÇO CARBONO, COMPRIMENTO 40 CM, PINTADA DE BRANCO, FIXADA NA PAREDE - FORNECIMENTO E INSTALAÇÃO</t>
  </si>
  <si>
    <t xml:space="preserve"> CPU-SESCDF-226 </t>
  </si>
  <si>
    <t>BARRA DE APOIO RETA, EM AÇO CARBONO, COMPRIMENTO 80 CM, PINTADA DE BRANCO, FIXADA NA PAREDE - FORNECIMENTO E INSTALAÇÃO</t>
  </si>
  <si>
    <t xml:space="preserve"> 202326 </t>
  </si>
  <si>
    <t>BEBEDOURO DE PRESSAO ACESSIVEL SUSPENSO EM INOX C/ BRAILLE</t>
  </si>
  <si>
    <t xml:space="preserve"> 062048 </t>
  </si>
  <si>
    <t>BOTOEIRA ANTI PANICO ALARME WC AUDIVISUAL PNE/PCD NBR9050</t>
  </si>
  <si>
    <t xml:space="preserve"> 100860 </t>
  </si>
  <si>
    <t>CHUVEIRO ELÉTRICO COMUM CORPO PLÁSTICO, TIPO DUCHA  FORNECIMENTO E INSTALAÇÃO. AF_01/2020</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</si>
  <si>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</si>
  <si>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</si>
  <si>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86936 </t>
  </si>
  <si>
    <t>CUBA DE EMBUTIR DE AÇO INOXIDÁVEL MÉDIA, INCLUSO VÁLVULA TIPO AMERICANA E SIFÃO TIPO GARRAFA EM METAL CROMADO - FORNECIMENTO E INSTALAÇÃO. AF_01/2020</t>
  </si>
  <si>
    <t xml:space="preserve"> CPU-SESCDF-417 </t>
  </si>
  <si>
    <t>CUBA DE EMBUTIR QUADRADA EM LOUÇA BRANCA 35 CM, INCLUSO VÁLVULA E SIFÃO TIPO GARRAFA EM METAL CROMADO - FORNECIMENTO E INSTALAÇÃO</t>
  </si>
  <si>
    <t xml:space="preserve"> 86938 </t>
  </si>
  <si>
    <t>CUBA DE EMBUTIR OVAL EM LOUÇA BRANCA, 35 X 50CM OU EQUIVALENTE, INCLUSO VÁLVULA E SIFÃO TIPO GARRAFA EM METAL CROMADO - FORNECIMENTO E INSTALAÇÃO. AF_01/2020</t>
  </si>
  <si>
    <t xml:space="preserve"> 190183 </t>
  </si>
  <si>
    <t>DUCHA HIGIEMICA ACQUA JET 2195 AQUARIUS FABRIMAR CR</t>
  </si>
  <si>
    <t xml:space="preserve"> CPU-SESCDF-082 </t>
  </si>
  <si>
    <t>LAVATÓRIO DE CANTO DE LOUÇA BRANCA SEM COLUNA, TAMANHO PEQUENO, INCLUSO SIFÃO TIPO GARRAFA EM METAL CROMADO, VÁLVULA E ENGATE FLEXÍVEL 30CM EM PLÁSTICO, PADRÃO POPULAR - FORNECIMENTO E INSTALAÇÃO. AF_01/2020</t>
  </si>
  <si>
    <t xml:space="preserve"> 100858 </t>
  </si>
  <si>
    <t>MICTÓRIO SIFONADO LOUÇA BRANCA  PADRÃO MÉDIO  FORNECIMENTO E INSTALAÇÃO. AF_01/2020</t>
  </si>
  <si>
    <t xml:space="preserve"> 86908 </t>
  </si>
  <si>
    <t>APARELHO MISTURADOR DE MESA PARA PIA DE COZINHA, PADRÃO MÉDIO - FORNECIMENTO E INSTALAÇÃO. AF_01/2020</t>
  </si>
  <si>
    <t xml:space="preserve"> 95544 </t>
  </si>
  <si>
    <t>PAPELEIRA DE PAREDE EM METAL CROMADO SEM TAMPA, INCLUSO FIXAÇÃO. AF_01/2020</t>
  </si>
  <si>
    <t xml:space="preserve"> 202348 </t>
  </si>
  <si>
    <t>TORNEIRA BANHEIRO PCD NORMA NBR9050 BICA BAIXA COM ALAVANCA</t>
  </si>
  <si>
    <t xml:space="preserve"> 86911 </t>
  </si>
  <si>
    <t>TORNEIRA CROMADA LONGA, DE PAREDE, 1/2 OU 3/4, PARA PIA DE COZINHA, PADRÃO POPULAR - FORNECIMENTO E INSTALAÇÃO. AF_01/2020</t>
  </si>
  <si>
    <t>BLOCO APOIO</t>
  </si>
  <si>
    <t xml:space="preserve"> CPU-SESCDF-079 </t>
  </si>
  <si>
    <t>ASSENTAMENTO DE REVESTISTIMENTO PORCELANATO RETIFICADO VILLAGRES, PEÇA DE 60x60 cm, MODELO RESISTENCE CINZA 60674, APLICADO COM ARGAMASSA INDUSTRIALIZADA AC-III, REJUNTADO - MATERIAL ITEM 6.2.2 INVENTÁRIO - REF. MÃO DE OBRA CÓDIGO 87263 SINAPI</t>
  </si>
  <si>
    <t xml:space="preserve"> 103322 </t>
  </si>
  <si>
    <t>ALVENARIA DE VEDAÇÃO DE BLOCOS CERÂMICOS FURADOS NA VERTICAL DE 9X19X39 CM (ESPESSURA 9 CM) E ARGAMASSA DE ASSENTAMENTO COM PREPARO EM BETONEIRA. AF_12/2021</t>
  </si>
  <si>
    <t>ALUMÍNIO COMPOSTO</t>
  </si>
  <si>
    <t xml:space="preserve"> 121581 </t>
  </si>
  <si>
    <t>PAINEL ALUM.COMP.(ACM)E=4MM 2CHPS PINT. NUCLEO POLIETILENO</t>
  </si>
  <si>
    <t xml:space="preserve"> CPU-SESCDF-229 </t>
  </si>
  <si>
    <t>PEITORIL EM GRANITO POLIDO, TIPO ANDORINHA/ QUARTZ/ CASTELO/ CORUMBA OU OUTROS EQUIVALENTES DA REGIAO, LARGURA 21 A 30CM, E= 2 CM - FORNECIMENTO E INSTALAÇÃO</t>
  </si>
  <si>
    <t xml:space="preserve"> CPU-SESCDF-228 </t>
  </si>
  <si>
    <t>CORRIMÃO DUPLO EM AÇO CARBONO, COM CHUMBADORES PARA FIXAÇÃO EM ALVENARIA - FORNECIMENTO E INSTALAÇÃO</t>
  </si>
  <si>
    <t>IMPLANTAÇÃO</t>
  </si>
  <si>
    <t xml:space="preserve"> 17.20.060 </t>
  </si>
  <si>
    <t>Revestimento em granito lavado tipo Fulget uso externo</t>
  </si>
  <si>
    <t xml:space="preserve"> CPU-SESCDF-593 </t>
  </si>
  <si>
    <t>REVESTIMENTO CERÂMICO PARA PISOS EXTERNOS EM PASTILHAS DE PORCELANA 5 X 5 CM (PLACAS DE 30 X 30 CM), ALINHADAS A PRUMO, APLICADO EM PANOS COM VÃOS. AF_06/2014</t>
  </si>
  <si>
    <t xml:space="preserve"> 94992 </t>
  </si>
  <si>
    <t>EXECUÇÃO DE PASSEIO (CALÇADA) OU PISO DE CONCRETO COM CONCRETO MOLDADO IN LOCO, FEITO EM OBRA, ACABAMENTO CONVENCIONAL, ESPESSURA 6 CM, ARMADO. AF_07/2016</t>
  </si>
  <si>
    <t xml:space="preserve"> 102181 </t>
  </si>
  <si>
    <t>INSTALAÇÃO DE VIDRO TEMPERADO, E = 10 MM, ENCAIXADO EM PERFIL U. AF_01/2021_P</t>
  </si>
  <si>
    <t xml:space="preserve"> CPU-SESCDF-594 </t>
  </si>
  <si>
    <t>PORTAO DE GIRO, EM GRADIL DE METALON REDONDO DE 3/4" VERTICAL OU HORIZONTAL, COM REQUADRO, ACABAMENTO NATURAL - FORNECIMENTO E INSTALAÇÃO</t>
  </si>
  <si>
    <t xml:space="preserve"> CPU-SESCDF-597 </t>
  </si>
  <si>
    <t>PLATAFORMA ELEVATÓRIA 1 CADEIRANTE E 1 ACOMPANHANTE – CAPACIDADE 340 KG (FORNECIMENTO E INSTALAÇÃO)</t>
  </si>
  <si>
    <t xml:space="preserve"> CPU-SESCDF-598 </t>
  </si>
  <si>
    <t>MONTA-CARGAS – 2 PARADAS – CAPACIDADE 50KG (FORNECIMENTO E INSTALAÇÃO)</t>
  </si>
  <si>
    <t xml:space="preserve"> CPU-SESCDF-599 </t>
  </si>
  <si>
    <t>MONTA-CARGAS – 2 PARADAS – CAPACIDADE 100KG (FORNECIMENTO E INSTALAÇÃO)</t>
  </si>
  <si>
    <t>ESPELHO D'ÁGUA</t>
  </si>
  <si>
    <t xml:space="preserve"> 94968 </t>
  </si>
  <si>
    <t>CONCRETO MAGRO PARA LASTRO, TRAÇO 1:4,5:4,5 (EM MASSA SECA DE CIMENTO/ AREIA MÉDIA/ BRITA 1) - PREPARO MECÂNICO COM BETONEIRA 600 L. AF_05/2021</t>
  </si>
  <si>
    <t xml:space="preserve"> 92802 </t>
  </si>
  <si>
    <t>CORTE E DOBRA DE AÇO CA-50, DIÂMETRO DE 8,0 MM. AF_06/2022</t>
  </si>
  <si>
    <t xml:space="preserve"> CPU-SESCDF-619 </t>
  </si>
  <si>
    <t>CORTE E DOBRA DE AÇO CA-60, DIÂMETRO DE 5 MM. AF_06/2022</t>
  </si>
  <si>
    <t>PILARES RESERVATÓRIO REÚSO</t>
  </si>
  <si>
    <t xml:space="preserve"> 92419 </t>
  </si>
  <si>
    <t>MONTAGEM E DESMONTAGEM DE FÔRMA DE PILARES RETANGULARES E ESTRUTURAS SIMILARES, PÉ-DIREITO SIMPLES, EM CHAPA DE MADEIRA COMPENSADA RESINADA, 4 UTILIZAÇÕES. AF_09/2020</t>
  </si>
  <si>
    <t xml:space="preserve"> CPU-SESCDF-621 </t>
  </si>
  <si>
    <t>MÃO DE OBRA PARA CORTE E DOBRA DE AÇO CA-50, DIÂMETRO DE 10,0 MM - AÇO ITEM 18.22 INVENTÁRIO - REF. MÃO DE OBRA CÓD. 92803 SINAPI</t>
  </si>
  <si>
    <t>PILARES</t>
  </si>
  <si>
    <t>VIGAS</t>
  </si>
  <si>
    <t xml:space="preserve"> 92455 </t>
  </si>
  <si>
    <t>MONTAGEM E DESMONTAGEM DE FÔRMA DE VIGA, ESCORAMENTO COM GARFO DE MADEIRA, PÉ-DIREITO SIMPLES, EM CHAPA DE MADEIRA RESINADA, 4 UTILIZAÇÕES. AF_09/2020</t>
  </si>
  <si>
    <t>LAJE</t>
  </si>
  <si>
    <t xml:space="preserve"> 92486 </t>
  </si>
  <si>
    <t>MONTAGEM E DESMONTAGEM DE FÔRMA DE LAJE MACIÇA, PÉ-DIREITO SIMPLES, EM MADEIRA SERRADA, 4 UTILIZAÇÕES. AF_09/2020</t>
  </si>
  <si>
    <t>ARMAÇÃO</t>
  </si>
  <si>
    <t xml:space="preserve"> 92801 </t>
  </si>
  <si>
    <t>CORTE E DOBRA DE AÇO CA-50, DIÂMETRO DE 6,3 MM. AF_06/2022</t>
  </si>
  <si>
    <t xml:space="preserve"> 92804 </t>
  </si>
  <si>
    <t>CORTE E DOBRA DE AÇO CA-50, DIÂMETRO DE 12,5 MM. AF_06/2022</t>
  </si>
  <si>
    <t xml:space="preserve"> 92805 </t>
  </si>
  <si>
    <t>CORTE E DOBRA DE AÇO CA-50, DIÂMETRO DE 16,0 MM. AF_06/2022</t>
  </si>
  <si>
    <t>PISO RESERVATÓRIO INFERIOR</t>
  </si>
  <si>
    <t xml:space="preserve"> 97086 </t>
  </si>
  <si>
    <t>FABRICAÇÃO, MONTAGEM E DESMONTAGEM DE FORMA PARA RADIER, PISO DE CONCRETO OU LAJE SOBRE SOLO, EM MADEIRA SERRADA, 4 UTILIZAÇÕES. AF_09/2021</t>
  </si>
  <si>
    <t xml:space="preserve"> CPU-SESCDF-620 </t>
  </si>
  <si>
    <t>ARMAÇÃO PARA EXECUÇÃO DE RADIER, PISO DE CONCRETO OU LAJE SOBRE SOLO, COM USO DE TELA Q-335</t>
  </si>
  <si>
    <t>ESTRUTURA METÁLICA</t>
  </si>
  <si>
    <t xml:space="preserve"> 100739 </t>
  </si>
  <si>
    <t>PINTURA COM TINTA ALQUÍDICA DE ACABAMENTO (ESMALTE SINTÉTICO ACETINADO) PULVERIZADA SOBRE PERFIL METÁLICO EXECUTADO EM FÁBRICA (POR DEMÃO). AF_01/2020_P</t>
  </si>
  <si>
    <t xml:space="preserve"> 103946 </t>
  </si>
  <si>
    <t>PLANTIO DE GRAMA ESMERALDA OU SÃO CARLOS OU CURITIBANA, EM PLACAS. AF_05/2022</t>
  </si>
  <si>
    <t xml:space="preserve"> 5.2 </t>
  </si>
  <si>
    <t xml:space="preserve"> CPU-SESCDF-389 </t>
  </si>
  <si>
    <t>LASTRO DE DOLOMITA BRANCA Nº 4, INCLUSIVE LANÇAMENTO - REF. CÓD. PAI-SEI-005 SETOP</t>
  </si>
  <si>
    <t xml:space="preserve"> 5.3 </t>
  </si>
  <si>
    <t xml:space="preserve"> 98505 </t>
  </si>
  <si>
    <t>PLANTIO DE FORRAÇÃO. AF_05/2018</t>
  </si>
  <si>
    <t>GÁS LIQUEFEITO DE PETRÓLEO (GLP)</t>
  </si>
  <si>
    <t>RASGOS / ENCHIMENTOS / BOTA FORA</t>
  </si>
  <si>
    <t xml:space="preserve"> 90443 </t>
  </si>
  <si>
    <t>RASGO EM ALVENARIA PARA RAMAIS/ DISTRIBUIÇÃO COM DIAMETROS MENORES OU IGUAIS A 40 MM. AF_05/2015</t>
  </si>
  <si>
    <t xml:space="preserve"> CPU-SESCDF-017 </t>
  </si>
  <si>
    <t>ENCHIMENTO DE RASGO EM ALVENARIA/CONCRETO COM ARGAMASSA, DIÂMETROS DE 15MM A 25MM (1/2" A 1"), INCLUSIVE ARGAMASSA, TRAÇO 1:2:8 (CIMENTO, CAL E AREIA), PREPARO MECÂNICO. REF. SETOP CÓD. ENC-ALV-005</t>
  </si>
  <si>
    <t xml:space="preserve"> 6.1.2 </t>
  </si>
  <si>
    <t>TUBULAÇÃO / CONEXÕES</t>
  </si>
  <si>
    <t xml:space="preserve"> 92687 </t>
  </si>
  <si>
    <t>TUBO DE AÇO GALVANIZADO COM COSTURA, CLASSE MÉDIA, CONEXÃO ROSQUEADA, DN 15 (1/2"), INSTALADO EM RAMAIS E SUB-RAMAIS DE GÁS - FORNECIMENTO E INSTALAÇÃO. AF_10/2020</t>
  </si>
  <si>
    <t xml:space="preserve"> 92688 </t>
  </si>
  <si>
    <t>TUBO DE AÇO GALVANIZADO COM COSTURA, CLASSE MÉDIA, CONEXÃO ROSQUEADA, DN 20 (3/4"), INSTALADO EM RAMAIS E SUB-RAMAIS DE GÁS - FORNECIMENTO E INSTALAÇÃO. AF_10/2020</t>
  </si>
  <si>
    <t xml:space="preserve"> CPU-SESCDF-100 </t>
  </si>
  <si>
    <t>CAP OU TAMPAO DE FERRO GALVANIZADO, COM ROSCA BSP, DE 3/4", INSTALADO EM RAMAIS E SUB-RAMAIS DE GÁS - FORNECIMENTO E INSTALAÇÃO</t>
  </si>
  <si>
    <t xml:space="preserve"> CPU-SESCDF-624 </t>
  </si>
  <si>
    <t>INSTALAÇÃO DE COTOVELO 90 GRAUS DE FERRO GALVANIZADO, COM ROSCA BSP, DE 1/2" - COTOVELO ITEM 16.2.15.6 INVENTÁRIO</t>
  </si>
  <si>
    <t xml:space="preserve"> CPU-SESCDF-101 </t>
  </si>
  <si>
    <t>COTOVELO 90 GRAUS DE FERRO GALVANIZADO, COM ROSCA BSP, DE 1/2" - FORNECIMENTO E INSTALAÇÃO</t>
  </si>
  <si>
    <t xml:space="preserve"> CPU-SESCDF-625 </t>
  </si>
  <si>
    <t>INSTALAÇÃO DE COTOVELO 90 GRAUS DE FERRO GALVANIZADO, COM ROSCA BSP, DE 3/4" - COTOVELO ITEM 16.2.15.5 INVENTÁRIO</t>
  </si>
  <si>
    <t xml:space="preserve"> CPU-SESCDF-099 </t>
  </si>
  <si>
    <t>COTOVELO 90 GRAUS DE FERRO GALVANIZADO, COM ROSCA BSP, DE 3/4" - FORNECIMENTO E INSTALAÇÃO</t>
  </si>
  <si>
    <t xml:space="preserve"> CPU-SESCDF-623 </t>
  </si>
  <si>
    <t>INSTALAÇÃO DE LUVA DE REDUÇÃO, EM FERRO GALVANIZADO, 3/4" X 1/2", CONEXÃO ROSQUEADA, INSTALADO EM RAMAIS E SUB-RAMAIS DE GÁS - MATERIAL ITEM 16.2.9.5 INVENTÁRIO</t>
  </si>
  <si>
    <t xml:space="preserve"> 92953 </t>
  </si>
  <si>
    <t>LUVA DE REDUÇÃO, EM FERRO GALVANIZADO, 3/4" X 1/2", CONEXÃO ROSQUEADA, INSTALADO EM RAMAIS E SUB-RAMAIS DE GÁS - FORNECIMENTO E INSTALAÇÃO. AF_10/2020</t>
  </si>
  <si>
    <t xml:space="preserve"> 92704 </t>
  </si>
  <si>
    <t>TÊ, EM FERRO GALVANIZADO, CONEXÃO ROSQUEADA, DN 15 (1/2"), INSTALADO EM RAMAIS E SUB-RAMAIS DE GÁS - FORNECIMENTO E INSTALAÇÃO. AF_10/2020</t>
  </si>
  <si>
    <t xml:space="preserve"> 92705 </t>
  </si>
  <si>
    <t>TÊ, EM FERRO GALVANIZADO, CONEXÃO ROSQUEADA, DN 20 (3/4"), INSTALADO EM RAMAIS E SUB-RAMAIS DE GÁS - FORNECIMENTO E INSTALAÇÃO. AF_10/2020</t>
  </si>
  <si>
    <t>VÁLVULAS, REGISTROS E ACESSÓRIOS</t>
  </si>
  <si>
    <t xml:space="preserve"> CPU-SESCDF-622 </t>
  </si>
  <si>
    <t>INSTALAÇÃO DE MANOMETRO COM CAIXA EM ACO PINTADO, ESCALA *10* KGF/CM2 (*10* BAR), DIAMETRO NOMINAL DE 100 MM, CONEXAO DE 1/2" - MANÔMETRO ITEM 14.3.16 INVENTÁRIO</t>
  </si>
  <si>
    <t xml:space="preserve"> CPU-SESCDF-098 </t>
  </si>
  <si>
    <t>MANOMETRO COM CAIXA EM ACO PINTADO, ESCALA *10* KGF/CM2 (*10* BAR), DIAMETRO NOMINAL DE 100 MM, CONEXAO DE 1/2" - FORNECIMENTO E INSTALAÇÃO</t>
  </si>
  <si>
    <t xml:space="preserve"> CPU-SESCDF-103 </t>
  </si>
  <si>
    <t>REGISTRO DE BLOQUEIO ½” - FORNECIMENTO E INSTALAÇÃO. AF_08/2021</t>
  </si>
  <si>
    <t xml:space="preserve"> 103029 </t>
  </si>
  <si>
    <t>REGISTRO OU REGULADOR DE GÁS DE COZINHA - FORNECIMENTO E INSTALAÇÃO. AF_08/2021</t>
  </si>
  <si>
    <t xml:space="preserve"> CPU-SESCDF-104 </t>
  </si>
  <si>
    <t>VÁLVULA SOLENÓIDE 220V - FORNECIMENTO E INSTALAÇÃO</t>
  </si>
  <si>
    <t xml:space="preserve"> CPU-SESCDF-105 </t>
  </si>
  <si>
    <t>CILINDRO DE AÇO COM GÁS GLP CAPACIDADE 45 KG</t>
  </si>
  <si>
    <t xml:space="preserve"> CPU-SESCDF-102 </t>
  </si>
  <si>
    <t>INVERSOR AUTOMÁTICO GÁS - FORNECIMENTO E INSTALAÇÃO</t>
  </si>
  <si>
    <t xml:space="preserve"> CPU-SESCDF-106 </t>
  </si>
  <si>
    <t>VÁLVULA REDUTORA/LIMITADORA DE PRESSÃO 3/4" - FORNECIMENTO E INSTALAÇÃO</t>
  </si>
  <si>
    <t xml:space="preserve"> CPU-SESCDF-107 </t>
  </si>
  <si>
    <t>MANGUEIRA PARA GAS - GLP, PVC, TRANCADA, DIAMETRO DE 3/8", COMPRIMENTO DE 1M (NORMATIZADA)</t>
  </si>
  <si>
    <t>DETECÇÃO E ALARME DE INCÊNDIO</t>
  </si>
  <si>
    <t>ELETRODUTOS / CONEXÕES / CABEAMENTO</t>
  </si>
  <si>
    <t xml:space="preserve"> CPU-SESCDF-034 </t>
  </si>
  <si>
    <t>INSTALAÇÃO ELETRODUTO DE AÇO GALVANIZADO, CLASSE SEMI PESADO, DN 40 MM (1 1/2  ), APARENTE, INSTALADO EM PAREDE - MATERIAL ITEM 10.2.1.4 INVENTÁRIO - REF. MÃO DE OBRA CÓDIGO 95752 SINAPI</t>
  </si>
  <si>
    <t xml:space="preserve"> CPU-SESCDF-033 </t>
  </si>
  <si>
    <t>INSTALAÇÃO DE ELETRODUTO DE AÇO GALVANIZADO, CLASSE LEVE, DN 20 MM (3/4), APARENTE, INSTALADO EM PAREDE - MATERIAL ITEM 10.2.1.1 INVENTÁRIO - REF. MÃO DE OBRA CÓDIGO 95749 SINAPI</t>
  </si>
  <si>
    <t xml:space="preserve"> 95749 </t>
  </si>
  <si>
    <t>ELETRODUTO DE AÇO GALVANIZADO, CLASSE LEVE, DN 20 MM (3/4), APARENTE, INSTALADO EM PAREDE - FORNECIMENTO E INSTALAÇÃO. AF_11/2016_P</t>
  </si>
  <si>
    <t xml:space="preserve"> CPU-SESCDF-035 </t>
  </si>
  <si>
    <t>INSTALAÇÃO ELETRODUTO FLEXÍVEL CORRUGADO, PVC, DN 25 MM (3/4"), PARA CIRCUITOS TERMINAIS, INSTALADO EM FORRO - MATERIAL ITEM 10.2.3.1 INVENTÁRIO - REF. MÃO DE OBRA CÓDIGO 91834 SINAPI</t>
  </si>
  <si>
    <t xml:space="preserve"> CPU-SESCDF-025 </t>
  </si>
  <si>
    <t>INSTALAÇÃO BUCHA DE REDUCAO DE FERRO GALVANIZADO, COM ROSCA BSP, DE 1 1/2" X 3/4" -  MATERIAL ITEM 16.2.8.4 INVENTÁRIO - REF. MÃO DE OBRA CÓDIGO 055673 SBC</t>
  </si>
  <si>
    <t xml:space="preserve"> CPU-SESCDF-026 </t>
  </si>
  <si>
    <t>BUCHA DE REDUCAO DE FERRO GALVANIZADO, COM ROSCA BSP, DE 3/4" X 1/2" - FORNECIMENTO E INSTALAÇÃO</t>
  </si>
  <si>
    <t xml:space="preserve"> 91914 </t>
  </si>
  <si>
    <t>CURVA 90 GRAUS PARA ELETRODUTO, PVC, ROSCÁVEL, DN 25 MM (3/4"), PARA CIRCUITOS TERMINAIS, INSTALADA EM PAREDE - FORNECIMENTO E INSTALAÇÃO. AF_12/2015</t>
  </si>
  <si>
    <t xml:space="preserve"> CPU-SESCDF-032 </t>
  </si>
  <si>
    <t>INSTALAÇÃO CABO DE COBRE BLINDADO C/FITA POLIESTER P/ ALARME INC.2X1,50 - MATERIAL ITEM 10.13.38 INVENTÁRIO - REF. MÃO DE OBRA CÓDIGO 058561 SBC</t>
  </si>
  <si>
    <t xml:space="preserve"> CPU-SESCDF-130 </t>
  </si>
  <si>
    <t>CABO DE COBRE BLINDADO C/FITA POLIESTER P/ ALARME INC.2X1,50</t>
  </si>
  <si>
    <t>CONDULETES</t>
  </si>
  <si>
    <t xml:space="preserve"> CPU-SESCDF-037 </t>
  </si>
  <si>
    <t>INSTALAÇÃO CONDULETE ALUMINIO "L" 1.1/2"" COM TAMPA - MATERIAL ITEM 10.3.9.3 INVENTÁRIO - REF. MÃO DE OBRA CÓDIGO 061204 SBC</t>
  </si>
  <si>
    <t xml:space="preserve"> 061855 </t>
  </si>
  <si>
    <t>CONDULETE ALUMINIO ""T"" 1.1/2"" COM TAMPA</t>
  </si>
  <si>
    <t xml:space="preserve"> CPU-SESCDF-036 </t>
  </si>
  <si>
    <t>INSTALAÇÃO CONDULETE DE ALUMÍNIO, TIPO L, PARA ELETRODUTO DE AÇO GALVANIZADO DN 20 MM (3/4''), APARENTE - MATERIAL ITEM 10.3.8.1 E 10.3.9.1 INVENTÁRIO - REF. MÃO DE OBRA CÓDIGO 95787 SINAPI</t>
  </si>
  <si>
    <t xml:space="preserve"> 95787 </t>
  </si>
  <si>
    <t>CONDULETE DE ALUMÍNIO, TIPO LR, PARA ELETRODUTO DE AÇO GALVANIZADO DN 20 MM (3/4''), APARENTE - FORNECIMENTO E INSTALAÇÃO. AF_11/2016_P</t>
  </si>
  <si>
    <t>CONDULETE DE ALUMÍNIO, TIPO X, PARA ELETRODUTO DE AÇO GALVANIZADO DN 20 MM (3/4''), APARENTE - FORNECIMENTO E INSTALAÇÃO. AF_11/2016_P</t>
  </si>
  <si>
    <t xml:space="preserve"> 95795 </t>
  </si>
  <si>
    <t>CONDULETE DE ALUMÍNIO, TIPO T, PARA ELETRODUTO DE AÇO GALVANIZADO DN 20 MM (3/4''), APARENTE - FORNECIMENTO E INSTALAÇÃO. AF_11/2016_P</t>
  </si>
  <si>
    <t>EQUIPAMENTOS</t>
  </si>
  <si>
    <t xml:space="preserve"> CPU-SESCDF-028 </t>
  </si>
  <si>
    <t>INSTALAÇÃO DE CENTRAL PAINEL DE CONTROLE ENDEREÇÁVEL PARA SISTEMA DE ALARME DE INCÊNDIO PARA ATÉ 4 LAÇOS 96 ZONAS E 256 EQUIPAMENTOS PARA CADA LAÇO. FABRICANTE: TELETEK ELETRONICS - MATERIAL ITEM 13.1.1 INVENTÁRIO - REF. MÃO DE OBRA CÓDIGO 160673 IOPES</t>
  </si>
  <si>
    <t>und</t>
  </si>
  <si>
    <t xml:space="preserve"> CPU-SESCDF-027 </t>
  </si>
  <si>
    <t>DETECTOR ÓPTICO DE FUMAÇA ENDEREÇÁVEL, COM BASE DE FIXAÇÃO, REF. BH-300 DA KIDDE, PROTEGE OU EQUIVALENTE - FORNECIMENTO E INSTALAÇÃO</t>
  </si>
  <si>
    <t xml:space="preserve"> CPU-SESCDF-038 </t>
  </si>
  <si>
    <t>INSTALAÇÃO DETECTOR ÓPTICO DE FUMAÇA ENDEREÇÁVEL, MODELO SENSO IRIS S130. FABRICANTE: TELETEK ELETRONICS COM BASE PARA DETECTORES E ALARMES ENDEREÇÁVEIS, MODELO SENSO IRIS B124 - MATERIAL ITEM 13.2.1 E 13.2.2 INVENTÁRIO - REF. MÃO DE OBRA CÓDIGO 50.05.430 CPOS</t>
  </si>
  <si>
    <t xml:space="preserve"> CPU-SESCDF-040 </t>
  </si>
  <si>
    <t>INSTALAÇÃO DE EXPANSOR DE LAÇOS TTE, MODELO IRIS. FABRICANTE: TELETEK ELETRONICS - MATERIAL 13.1.3 INVENTÁRIO</t>
  </si>
  <si>
    <t xml:space="preserve"> CPU-SESCDF-041 </t>
  </si>
  <si>
    <t>INSTALAÇÃO DE MÓDULO DE REDE REDUNDANTE PARA CENTRAL DE ALARME DE INCÊNDIO, MODELO IRIS. FABRICANTE: TELETEK ELETRONICS - MATERIAL ITEM 13.1.4 INVENTÁRIO</t>
  </si>
  <si>
    <t xml:space="preserve"> CPU-SESCDF-042 </t>
  </si>
  <si>
    <t>INSTALAÇÃO DE FONTE CHAVEADA, POTÊNCIA DE 100W, TENSÃO DE ENTRADA DE 100 A 240 VAC, TENSÃO DE SAÍDA DE 24DC, CORRENTE DE SAÍDA DE 4,2A, MODELO MS-100-24. FABRICANTE: SWITCHING - MATERIAL ITEM 13.1.5 INVENTÁRIO</t>
  </si>
  <si>
    <t xml:space="preserve"> CPU-SESCDF-030 </t>
  </si>
  <si>
    <t>FONTE DE ALIMENTAÇÃO CHAVEADA 220VCA/24VCC 5A - FORNECIMENTO E INSTALAÇÃO</t>
  </si>
  <si>
    <t xml:space="preserve"> CPU-SESCDF-043 </t>
  </si>
  <si>
    <t>INSTALAÇÃO DE BATERIA CHUMBO ÁCIDO REGULADA POR VÁLVULA, CORRENTE INICIAL DE 1,65A, TENSÃO CÍCLICA DE 14,4/15,0 V, TENSÃO DE FLUTUAÇÃO DE 13,5/13,8 V, MODELO ECCO 12-7A. FABRICANTE: ECCOPOWER - MATERIAL 13.1.6 INVENTÁRIO</t>
  </si>
  <si>
    <t xml:space="preserve"> CPU-SESCDF-044 </t>
  </si>
  <si>
    <t>INSTALAÇÃO DE BATERIA CHUMBO ÁCIDO REGULADA POR VÁLVULA, CORRENTE INICIAL DE 6,0A, TENSÃO CÍCLICA DE 14,1/14,8 V, TENSÃO DE FLUTUAÇÃO DE 13,5/13,8 V, MODELO GP12-20 L (12V 20AH). FABRICANTE: GETPOWER - MATERIAL 13.1.7 INVENTÁRIO</t>
  </si>
  <si>
    <t xml:space="preserve"> CPU-SESCDF-045 </t>
  </si>
  <si>
    <t>INSTALAÇÃO DE MÓDULO DE ZONA CONVENCIONAL, MODELO SENSO IRIS MC-Z. FABRICANTE: TELETEK ELETRONICS - MATERIAL 13.1.8 INVENTÁRIO</t>
  </si>
  <si>
    <t xml:space="preserve"> CPU-SESCDF-039 </t>
  </si>
  <si>
    <t>INSTALAÇÃO DETECTOR DE MONÓXIDO DE CARBONO CONVENCIONAL, FABRICADO EM MATERIAL TERMOPLÁSTICO NA COR BRANCA, SENSIBILIDADE DE 150PPM - MATERIAL ITEM 13.3.3 INVENTÁRIO - REF. MÃO DE OBRA CÓDIGO 50.05.430 CPOS</t>
  </si>
  <si>
    <t xml:space="preserve"> CPU-SESCDF-108 </t>
  </si>
  <si>
    <t>MÓDULO DE SAÍDA RELÉ ENDEREÇÁVEL SEGURIMAX - FORNECIMENTO E INSTALAÇÃO</t>
  </si>
  <si>
    <t xml:space="preserve"> 7.2 </t>
  </si>
  <si>
    <t xml:space="preserve"> 058561 </t>
  </si>
  <si>
    <t xml:space="preserve"> CPU-SESCDF-029 </t>
  </si>
  <si>
    <t>INSTALAÇÃO DE PAINEL REPETIDOR DE DETECÇÃO E ALARME DE INCÊNDIO TIPO ENDEREÇÁVEL - MATERIAL ITEM 13.1.2 INVENTÁRIO - REF. MÃO DE OBRA CÓDIGO 50.05.440 CPOS</t>
  </si>
  <si>
    <t>PREVENÇÃO CONTRA INCÊNDIO</t>
  </si>
  <si>
    <t xml:space="preserve"> 8.1 </t>
  </si>
  <si>
    <t xml:space="preserve"> 8.1.1 </t>
  </si>
  <si>
    <t>EXTINTORES</t>
  </si>
  <si>
    <t xml:space="preserve"> 8.1.1.1 </t>
  </si>
  <si>
    <t xml:space="preserve"> 101909 </t>
  </si>
  <si>
    <t>EXTINTOR DE INCÊNDIO PORTÁTIL COM CARGA DE PQS DE 6 KG, CLASSE BC - FORNECIMENTO E INSTALAÇÃO. AF_10/2020_P</t>
  </si>
  <si>
    <t xml:space="preserve"> 8.1.1.2 </t>
  </si>
  <si>
    <t xml:space="preserve"> 101907 </t>
  </si>
  <si>
    <t>EXTINTOR DE INCÊNDIO PORTÁTIL COM CARGA DE CO2 DE 6 KG, CLASSE BC - FORNECIMENTO E INSTALAÇÃO. AF_10/2020_P</t>
  </si>
  <si>
    <t xml:space="preserve"> 8.1.2 </t>
  </si>
  <si>
    <t>HIDRANTES</t>
  </si>
  <si>
    <t xml:space="preserve"> 8.1.2.1 </t>
  </si>
  <si>
    <t xml:space="preserve"> CPU-SESCDF-120 </t>
  </si>
  <si>
    <t>HIDRANTE DE RECALQUE COMPLETO EM CAIXA DE ALVENARIA - REF. SETOP (INC-HID-005)</t>
  </si>
  <si>
    <t xml:space="preserve"> 8.1.3 </t>
  </si>
  <si>
    <t xml:space="preserve"> 8.1.3.1 </t>
  </si>
  <si>
    <t xml:space="preserve"> CPU-SESCDF-132 </t>
  </si>
  <si>
    <t>INSTALAÇÃO DE ACIONADOR MANUAL DE ALARME CONTRA INCENDIO - MATERIAL ITEM 13.1.9 INVENTÁRIO - REF. MÃO DE OBRA CÓDIGO 058003 SBC</t>
  </si>
  <si>
    <t xml:space="preserve"> 8.1.3.2 </t>
  </si>
  <si>
    <t xml:space="preserve"> 058003 </t>
  </si>
  <si>
    <t>ACIONADOR MANUAL DE ALARME CONTRA INCENDIO</t>
  </si>
  <si>
    <t xml:space="preserve"> 8.1.3.3 </t>
  </si>
  <si>
    <t xml:space="preserve"> CPU-SESCDF-133 </t>
  </si>
  <si>
    <t>INSTALAÇÃO DE ALARME SONORO E ESTROBOSCÓPICO ENDEREÇÁVEL, MODELO SENSO IRIS WS - MATERIAL ITEM 13.2.3 INVENTÁRIO - REF. MÃO DE OBRA CÓDIGO 10.90.87 SUDECAP</t>
  </si>
  <si>
    <t xml:space="preserve"> 8.1.3.4 </t>
  </si>
  <si>
    <t xml:space="preserve"> CPU-SESCDF-134 </t>
  </si>
  <si>
    <t>INSTALAÇÃO DE LUMINÁRIA DE EMERGÊNCIA EM LED 2W, FLUXO LUMINOSO DE 600 LUMENS, AUTONOMIA DE 2 HORAS, MODELO SLIM 600 - MATERIAL ITEM 10.12.1.2 INVENTÁRIO - REF. MÃO DE OBRA CÓDIGO 97599 SINAPI</t>
  </si>
  <si>
    <t xml:space="preserve"> 97599 </t>
  </si>
  <si>
    <t>LUMINÁRIA DE EMERGÊNCIA, COM 30 LÂMPADAS LED DE 2 W, SEM REATOR - FORNECIMENTO E INSTALAÇÃO. AF_02/2020</t>
  </si>
  <si>
    <t xml:space="preserve"> CPU-SESCDF-131 </t>
  </si>
  <si>
    <t>CHAVE DE FLUXO DE ÁGUA COM RETARDO PARA TUBULAÇÕES COM DIÂMETRO NOMINAL DE 1" A 6". CONEXÃO BSP - REF. CÓDIGO 47.20.300 CPOS</t>
  </si>
  <si>
    <t>SINALIZAÇÃO</t>
  </si>
  <si>
    <t xml:space="preserve"> CPU-SESCDF-110 </t>
  </si>
  <si>
    <t>PLACA SINALIZAÇÃO S2 - FORNECIMENTO E INSTALAÇÃO</t>
  </si>
  <si>
    <t xml:space="preserve"> CPU-SESCDF-112 </t>
  </si>
  <si>
    <t>PLACA SINALIZAÇÃO S3 - FORNECIMENTO E INSTALAÇÃO</t>
  </si>
  <si>
    <t xml:space="preserve"> CPU-SESCDF-113 </t>
  </si>
  <si>
    <t>PLACA SINALIZAÇÃO S10 - FORNECIMENTO E INSTALAÇÃO</t>
  </si>
  <si>
    <t xml:space="preserve"> CPU-SESCDF-118 </t>
  </si>
  <si>
    <t>PLACA SINALIZAÇÃO S12 - FORNECIMENTO E INSTALAÇÃO</t>
  </si>
  <si>
    <t xml:space="preserve"> CPU-SESCDF-117 </t>
  </si>
  <si>
    <t>PLACA SINALIZAÇÃO S11 - FORNECIMENTO E INSTALAÇÃO</t>
  </si>
  <si>
    <t xml:space="preserve"> CPU-SESCDF-109 </t>
  </si>
  <si>
    <t>PLACA SINALIZAÇÃO M4 - FORNECIMENTO E INSTALAÇÃO</t>
  </si>
  <si>
    <t xml:space="preserve"> CPU-SESCDF-119 </t>
  </si>
  <si>
    <t>PLACA SINALIZAÇÃO S17 - FORNECIMENTO E INSTALAÇÃO</t>
  </si>
  <si>
    <t xml:space="preserve"> CPU-SESCDF-123 </t>
  </si>
  <si>
    <t>PLACA SINALIZAÇÃO E5 - FORNECIMENTO E INSTALAÇÃO</t>
  </si>
  <si>
    <t xml:space="preserve"> CPU-SESCDF-114 </t>
  </si>
  <si>
    <t>PLACA SINALIZAÇÃO TRIANGULAR ANTI CHAMAS "A5" OU "A2" - FORNECIMENTO E INSTALAÇÃO</t>
  </si>
  <si>
    <t xml:space="preserve"> CPU-SESCDF-115 </t>
  </si>
  <si>
    <t>PLACA SINALIZAÇÃO S8 - FORNECIMENTO E INSTALAÇÃO</t>
  </si>
  <si>
    <t xml:space="preserve"> CPU-SESCDF-116 </t>
  </si>
  <si>
    <t>PLACA SINALIZAÇÃO S9 - FORNECIMENTO E INSTALAÇÃO</t>
  </si>
  <si>
    <t xml:space="preserve"> 96765 </t>
  </si>
  <si>
    <t>ABRIGO PARA HIDRANTE, 90X60X17CM, COM REGISTRO GLOBO ANGULAR 45 GRAUS 2 1/2", ADAPTADOR STORZ 2 1/2", MANGUEIRA DE INCÊNDIO 20M, REDUÇÃO 2 1/2" X 1 1/2" E ESGUICHO EM LATÃO 1 1/2" - FORNECIMENTO E INSTALAÇÃO. AF_10/2020</t>
  </si>
  <si>
    <t xml:space="preserve"> CPU-SESCDF-121 </t>
  </si>
  <si>
    <t>AVISADOR SONORO E VISUAL DE INCÊNDIO</t>
  </si>
  <si>
    <t>AUTOMAÇÃO</t>
  </si>
  <si>
    <t xml:space="preserve"> 9.1 </t>
  </si>
  <si>
    <t xml:space="preserve"> 9.1.1 </t>
  </si>
  <si>
    <t>ELETROCALHAS / CONEXÕES / ACESSÓRIOS</t>
  </si>
  <si>
    <t xml:space="preserve"> CPU-SESCDF-136 </t>
  </si>
  <si>
    <t xml:space="preserve"> CPU-SESCDF-137 </t>
  </si>
  <si>
    <t xml:space="preserve"> CPU-SESCDF-140 </t>
  </si>
  <si>
    <t>INSTALAÇÃO DE CURVA VERTICAL INTERNA 90°  PARA ELETROCALHA 100X100 MM - CURVA ITEM 10.1.8.4 INVENTÁRIO E TAMPA DA CURVA ITEM 10.1.15.3 INVENTÁRIO - REF. MÃO DE OBRA CÓDIGO 11.11.22 SUDECAP</t>
  </si>
  <si>
    <t xml:space="preserve"> CPU-SESCDF-148 </t>
  </si>
  <si>
    <t>INSTALAÇÃO DE CURVA VERTICAL EXTERNA 90°  PARA ELETROCALHA 100X100 MM - CURVA ITEM 10.1.8.4 INVENTÁRIO E TAMPA DA CURVA ITEM 10.1.15.3 INVENTÁRIO - REF. MÃO DE OBRA CÓDIGO 11.11.22 SUDECAP</t>
  </si>
  <si>
    <t xml:space="preserve"> CPU-SESCDF-141 </t>
  </si>
  <si>
    <t>INSTALAÇÃO DE REDUÇÃO CONCÊNTRICA 100 X 50 MM PARA ELETROCALHA - REDUÇÃO ITEM 10.1.12.1 INVENTÁRIO E TAMPA ITEM 10.1.15.21 INVENTÁRIO - REF. MÃO DE OBRA CÓDIGO 072269 AGETOP CIVIL</t>
  </si>
  <si>
    <t>Un</t>
  </si>
  <si>
    <t xml:space="preserve"> 063746 </t>
  </si>
  <si>
    <t>CRUZETA HORIZONTAL PARA ELETROCALHA 100X100mm CHAPA 20</t>
  </si>
  <si>
    <t xml:space="preserve"> CPU-SESCDF-142 </t>
  </si>
  <si>
    <t>INSTALAÇÃO DE CURVA HORIZONTAL 90° PARA ELETROCALHA 50X50 MM - CURVA ITEM 17.14.2.1 INVENTÁRIO, TAMPA ITEM 10.1.15.13 INVENTÁRIO - REF. MÃO DE OBRA CÓDIGO 11.11.20 SUDECAP</t>
  </si>
  <si>
    <t xml:space="preserve"> CPU-SESCDF-143 </t>
  </si>
  <si>
    <t>INSTALAÇÃO DE CURVA HORIZONTAL 90°  PARA ELETROCALHA 100X100 MM COM TAMPA - CURVA ITEM 10.1.5.2 INVENTÁRIO - REF. MÃO DE OBRA CÓDIGO 11.11.22 SUDECAP</t>
  </si>
  <si>
    <t xml:space="preserve"> 11.11.22 </t>
  </si>
  <si>
    <t>CURVA HORIZ. 90°  C/ TAMPA P/ ELETROCALHA  100X100 MM</t>
  </si>
  <si>
    <t xml:space="preserve"> CPU-SESCDF-139 </t>
  </si>
  <si>
    <t>INSTALAÇÃO DE CURVA VERTICAL EXTERNA 90° PARA ELETROCALHA 50X50 MM - CURVA ITEM 10.1.8.1 INVENTÁRIO, TAMPA ITEM 10.1.15.1 - REF. MÃO DE OBRA CÓDIGO 11.11.20 SUDECAP</t>
  </si>
  <si>
    <t xml:space="preserve"> CPU-SESCDF-144 </t>
  </si>
  <si>
    <t>INSTALAÇÃO DE CURVA VERTICAL INTERNA 45° PARA ELETROCALHA 100X100 MM COM TAMPA - CURVA ITEM 10.1.10.3 INVENTÁRIO E TAMPA ITEM 10.1.15.8 INVENTÁRIO - REF. MÃO DE OBRA CÓDIGO 11.11.22 SUDECAP</t>
  </si>
  <si>
    <t xml:space="preserve"> CPU-SESCDF-145 </t>
  </si>
  <si>
    <t>INSTALAÇÃO DE TÊ HORIZONTAL 90° PARA ELETROCALHA 100X100 MM COM TAMPA - TÊ ITEM 10.10.1.4.41.10.3 INVENTÁRIO E TAMPA ITEM 10.1.15.17 INVENTÁRIO</t>
  </si>
  <si>
    <t xml:space="preserve"> CPU-SESCDF-146 </t>
  </si>
  <si>
    <t>SAIDA PARA ELETRODUTO EM ELETROCALHA - MATERIAL ITEM 10.1.48 E 10.1.19.1,  INVENTÁRIO REF. MÃO DE OBRA CÓDIGO 11.12.15 SUDECAP</t>
  </si>
  <si>
    <t xml:space="preserve"> 9.1.2 </t>
  </si>
  <si>
    <t>ELETRODUTOS / CONEXÕES / ACESSÓRIOS</t>
  </si>
  <si>
    <t xml:space="preserve"> 95746 </t>
  </si>
  <si>
    <t>ELETRODUTO DE AÇO GALVANIZADO, CLASSE LEVE, DN 25 MM (1), APARENTE, INSTALADO EM TETO - FORNECIMENTO E INSTALAÇÃO. AF_11/2016_P</t>
  </si>
  <si>
    <t xml:space="preserve"> 97518 </t>
  </si>
  <si>
    <t>CURVA 90 GRAUS, EM AÇO, CONEXÃO SOLDADA, DN 25 (1"), INSTALADO EM REDE DE ALIMENTAÇÃO PARA SPRINKLER - FORNECIMENTO E INSTALAÇÃO. AF_10/2020</t>
  </si>
  <si>
    <t xml:space="preserve"> 9.1.3 </t>
  </si>
  <si>
    <t>CABEAMENTO</t>
  </si>
  <si>
    <t xml:space="preserve"> CPU-SESCDF-201 </t>
  </si>
  <si>
    <t>CABO DE CONTROLE TIPO OLFLEX OU SIMILAR, COM CONDUTORES DE  0,75MM², COM 7 CONDUTORES - FORNECIMENTO E INSTALAÇÃO</t>
  </si>
  <si>
    <t xml:space="preserve"> CPU-SESCDF-202 </t>
  </si>
  <si>
    <t>CABO DE CONTROLE TIPO OLFLEX OU SIMILAR, COM CONDUTORES DE  0,75MM², COM 10 CONDUTORES - FORNECIMENTO E INSTALAÇÃO</t>
  </si>
  <si>
    <t xml:space="preserve"> CPU-SESCDF-203 </t>
  </si>
  <si>
    <t>CABO DE CONTROLE TIPO OLFLEX OU SIMILAR, COM CONDUTORES DE  0,75MM², COM 15 CONDUTORES - FORNECIMENTO E INSTALAÇÃO</t>
  </si>
  <si>
    <t xml:space="preserve"> CPU-SESCDF-204 </t>
  </si>
  <si>
    <t>CABO DE CONTROLE TIPO OLFLEX OU SIMILAR, COM CONDUTORES DE  0,75MM², COM 18 CONDUTORES - FORNECIMENTO E INSTALAÇÃO</t>
  </si>
  <si>
    <t xml:space="preserve"> CPU-SESCDF-205 </t>
  </si>
  <si>
    <t>CABO DE CONTROLE TIPO OLFLEX OU SIMILAR, COM CONDUTORES DE  0,75MM², COM 21 CONDUTORES - FORNECIMENTO E INSTALAÇÃO</t>
  </si>
  <si>
    <t xml:space="preserve"> CPU-SESCDF-206 </t>
  </si>
  <si>
    <t>CABO DE CONTROLE TIPO OLFLEX OU SIMILAR, COM CONDUTORES DE  0,75MM², COM 25 CONDUTORES - FORNECIMENTO E INSTALAÇÃO</t>
  </si>
  <si>
    <t xml:space="preserve"> CPU-SESCDF-207 </t>
  </si>
  <si>
    <t>CABO DE CONTROLE BLINDADO TIPO LIHCH OU SIMILAR, COM 2 CONDUTORES DE 1MM² - FORNECIMENTO E INSTALAÇÃO</t>
  </si>
  <si>
    <t xml:space="preserve"> CPU-SESCDF-138 </t>
  </si>
  <si>
    <t>CABO UTP CAT. 6 - REF. CÓDIGO 059436 SBC</t>
  </si>
  <si>
    <t xml:space="preserve"> 39.27.020 </t>
  </si>
  <si>
    <t>Cabo óptico multimodo, 4 fibras, 50/125 µm - uso interno/externo</t>
  </si>
  <si>
    <t xml:space="preserve"> 95789 </t>
  </si>
  <si>
    <t>CONDULETE DE ALUMÍNIO, TIPO LR, PARA ELETRODUTO DE AÇO GALVANIZADO DN 25 MM (1''), APARENTE - FORNECIMENTO E INSTALAÇÃO. AF_11/2016_P</t>
  </si>
  <si>
    <t xml:space="preserve"> 95796 </t>
  </si>
  <si>
    <t>CONDULETE DE ALUMÍNIO, TIPO T, PARA ELETRODUTO DE AÇO GALVANIZADO DN 25 MM (1''), APARENTE - FORNECIMENTO E INSTALAÇÃO. AF_11/2016_P</t>
  </si>
  <si>
    <t xml:space="preserve"> CPU-SESCDF-243 </t>
  </si>
  <si>
    <t>AUTOMAÇÃO - FORNECIMENTO E INSTALAÇÃO DE PAINEIS, RACKS, COMPUTADORES, SOFTWARES E SERVIÇOS DE STARTUP</t>
  </si>
  <si>
    <t>VB</t>
  </si>
  <si>
    <t>IMPERMEABILIZAÇÃO</t>
  </si>
  <si>
    <t xml:space="preserve"> 10.1 </t>
  </si>
  <si>
    <t>BLOCO ADMINISTRATIVO E IMPLANTAÇÃO</t>
  </si>
  <si>
    <t xml:space="preserve"> 10.1.1 </t>
  </si>
  <si>
    <t>IM-01 - DUPLA MANTA ASFÁLTICA - ANTIRAIZ</t>
  </si>
  <si>
    <t xml:space="preserve"> 10.1.1.1 </t>
  </si>
  <si>
    <t xml:space="preserve"> CPU-SESCDF-208 </t>
  </si>
  <si>
    <t>CAMADA DE REGULARIZAÇÃO COM ARGAMASSA, TRAÇO 1:3 (CIMENTO E AREIA), ESP. 20MM, APLICAÇÃO MANUAL, PREPARO MECÂNICO - REF. CÓDIGO ED-13287 SETOP</t>
  </si>
  <si>
    <t xml:space="preserve"> 10.1.1.2 </t>
  </si>
  <si>
    <t xml:space="preserve"> CPU-SESCDF-217 </t>
  </si>
  <si>
    <t>EXECUÇÃO DE IMPERMEABILIZAÇÃO DE SUPERFÍCIE COM MANTA ASFÁLTICA, DUAS CAMADAS, INCLUSIVE APLICAÇÃO DE PRIMER ASFÁLTICO, E=4MM - MATERIAL DA MANTA ITEM 3.3 DO INVENTÁRIO - REF. MÃO DE OBRA CÓDIGO 98547 SINAPI</t>
  </si>
  <si>
    <t xml:space="preserve"> CPU-SESCDF-149 </t>
  </si>
  <si>
    <t>IMPERMEABILIZAÇÃO DE SUPERFÍCIE COM MANTA ASFÁLTICA, DUAS CAMADAS, INCLUSIVE APLICAÇÃO DE PRIMER ASFÁLTICO, E=4MM. REF. CÓDIGO 98547 SINAPI</t>
  </si>
  <si>
    <t xml:space="preserve"> 97113 </t>
  </si>
  <si>
    <t>APLICAÇÃO DE LONA PLÁSTICA PARA EXECUÇÃO DE PAVIMENTOS DE CONCRETO. AF_04/2022</t>
  </si>
  <si>
    <t xml:space="preserve"> 96624 </t>
  </si>
  <si>
    <t>LASTRO COM MATERIAL GRANULAR (PEDRA BRITADA N.2), APLICADO EM PISOS OU LAJES SOBRE SOLO, ESPESSURA DE *10 CM*. AF_08/2017</t>
  </si>
  <si>
    <t xml:space="preserve"> CPU-SESCDF-209 </t>
  </si>
  <si>
    <t>MANTA GEOTEXTIL TECIDO DE LAMINETES DE POLIPROPILENO, RESISTENCIA A TRACAO = *25* KN/M - FORNECIMENTO E INSTALAÇÃO</t>
  </si>
  <si>
    <t xml:space="preserve"> CPU-SESCDF-210 </t>
  </si>
  <si>
    <t>LASTRO COM MATERIAL GRANULAR (AREIA GROSSA), APLICADO EM PISOS OU LAJES SOBRE SOLO, ESPESSURA DE *10 CM* - REF. CÓDIGO 100323</t>
  </si>
  <si>
    <t xml:space="preserve"> CPU-SESCDF-211 </t>
  </si>
  <si>
    <t>FORNECIMENTO TERRA VEGETAL H=10cm</t>
  </si>
  <si>
    <t xml:space="preserve"> 10.1.2 </t>
  </si>
  <si>
    <t>IM-06 -MANTA ELASTOMÉRICA DE ALTO DESEMPENHO</t>
  </si>
  <si>
    <t xml:space="preserve"> 10.1.2.1 </t>
  </si>
  <si>
    <t xml:space="preserve"> CPU-SESCDF-212 </t>
  </si>
  <si>
    <t>IMPERMEABILIZAÇÃO DE SUPERFÍCIE COM MANTA ASFÁLTICA ELASTOMÉRICA EM POLIESTER 4MM, TIPO III, INCLUSIVE APLICAÇÃO DE PRIMER ASFÁLTICO</t>
  </si>
  <si>
    <t xml:space="preserve"> CPU-SESCDF-213 </t>
  </si>
  <si>
    <t>PROTEÇÃO MECÂNICA DE SUPERFICIE HORIZONTAL COM ARGAMASSA DE CIMENTO E AREIA, TRAÇO 1:3, E=3CM, COM MICROFIBRA DE AÇO</t>
  </si>
  <si>
    <t xml:space="preserve"> 10.1.3 </t>
  </si>
  <si>
    <t>IM-08 -DUPLA MANTA ASFÁLTICA ESTRUTURADA CM POLIÉSTER (NÃO TECIDO)</t>
  </si>
  <si>
    <t xml:space="preserve"> 10.1.3.1 </t>
  </si>
  <si>
    <t xml:space="preserve"> 10.1.3.2 </t>
  </si>
  <si>
    <t xml:space="preserve"> CPU-SESCDF-214 </t>
  </si>
  <si>
    <t>IMPERMEABILIZAÇÃO DE SUPERFÍCIE COM MANTA A BASE DE ASFALTO MODIFICADO COM P OLIMEROS, TIPO IV-A, ESPESSURA DE 4MM</t>
  </si>
  <si>
    <t xml:space="preserve"> 10.1.3.3 </t>
  </si>
  <si>
    <t xml:space="preserve"> 10.1.3.4 </t>
  </si>
  <si>
    <t xml:space="preserve"> 98565 </t>
  </si>
  <si>
    <t>PROTEÇÃO MECÂNICA DE SUPERFICIE HORIZONTAL COM ARGAMASSA DE CIMENTO E AREIA, TRAÇO 1:3, E=3CM. AF_06/2018</t>
  </si>
  <si>
    <t>IM-09 - CIMENTO POLIMÉRICO - TIPO 01</t>
  </si>
  <si>
    <t xml:space="preserve"> 98555 </t>
  </si>
  <si>
    <t>IMPERMEABILIZAÇÃO DE SUPERFÍCIE COM ARGAMASSA POLIMÉRICA / MEMBRANA ACRÍLICA, 3 DEMÃOS. AF_06/2018</t>
  </si>
  <si>
    <t>IM-12 - MANTA ASFÁLTICA E ISOLAMENTO TÉRMICO</t>
  </si>
  <si>
    <t xml:space="preserve"> CPU-SESCDF-151 </t>
  </si>
  <si>
    <t>IMPERMEABILIZAÇÃO DE SUPERFÍCIE COM MANTA ASFÁLTICA, UMA CAMADA, INCLUSIVE APLICAÇÃO DE PRIMER ASFÁLTICO, E=4MM - REF. CÓDIGO 98546 SINAPI</t>
  </si>
  <si>
    <t xml:space="preserve"> CPU-SESCDF-215 </t>
  </si>
  <si>
    <t>PLACA DE PLIESTIRENO EXPANDIDO (EPS) PARA ISOLAMENTO TÉRMICO E=25MM - FORNECIMENTO E INSTALAÇÃO</t>
  </si>
  <si>
    <t xml:space="preserve"> CPU-SESCDF-218 </t>
  </si>
  <si>
    <t>EXECUÇÃO DE IMPERMEABILIZAÇÃO DE SUPERFÍCIE COM MANTA ASFÁLTICA, UMA CAMADA, TIPO II, INCLUSIVE APLICAÇÃO DE PRIMER ASFÁLTICO, E=3MM - MATERIAL DA MANTE ITE, 3.2 DO INVENTÁRIO</t>
  </si>
  <si>
    <t xml:space="preserve"> CPU-SESCDF-216 </t>
  </si>
  <si>
    <t>IMPERMEABILIZAÇÃO DE SUPERFÍCIE COM MANTA ASFÁLTICA, UMA CAMADA, TIPO II, INCLUSIVE APLICAÇÃO DE PRIMER ASFÁLTICO, E=3MM</t>
  </si>
  <si>
    <t>COMUNICAÇÃO VISUAL</t>
  </si>
  <si>
    <t xml:space="preserve"> 11.1 </t>
  </si>
  <si>
    <t xml:space="preserve"> 11.1.1 </t>
  </si>
  <si>
    <t>PLACAS DE SINALIZAÇÃO</t>
  </si>
  <si>
    <t xml:space="preserve"> 11.1.1.1 </t>
  </si>
  <si>
    <t xml:space="preserve"> CPU-SESCDF-220 </t>
  </si>
  <si>
    <t>PLACA PVC 3MM COM VINIL ADESIVO, FIXAÇÃO COM FITA DUPLA FACE MEDIDA 20X20 - FORNECIMENTO E INSTALAÇÃO</t>
  </si>
  <si>
    <t xml:space="preserve"> 11.1.1.2 </t>
  </si>
  <si>
    <t xml:space="preserve"> CPU-SESCDF-221 </t>
  </si>
  <si>
    <t>PLACA PVC 3MM COM VINIL ADESIVO, FIXAÇÃO COM FITA DUPLA FACE MEDIDA 30X30 - FORNECIMENTO E INSTALAÇÃO</t>
  </si>
  <si>
    <t xml:space="preserve"> 11.1.1.3 </t>
  </si>
  <si>
    <t xml:space="preserve"> CPU-SESCDF-222 </t>
  </si>
  <si>
    <t>PLACA PVC 3MM COM VINIL ADESIVO, FIXAÇÃO COM FITA DUPLA FACE MEDIDA 40X30 - FORNECIMENTO E INSTALAÇÃO</t>
  </si>
  <si>
    <t xml:space="preserve"> 11.1.1.4 </t>
  </si>
  <si>
    <t xml:space="preserve"> CPU-SESCDF-223 </t>
  </si>
  <si>
    <t>PLACA PVC 3MM COM VINIL ADESIVO FRENTE E VERSO, MEDIDA 100X50 - FORNECIMENTO E INSTALAÇÃO</t>
  </si>
  <si>
    <t xml:space="preserve"> 11.1.1.5 </t>
  </si>
  <si>
    <t xml:space="preserve"> CPU-SESCDF-224 </t>
  </si>
  <si>
    <t>PLACA PVC 3MM COM VINIL ADESIVO FRENTE E VERSO, MEDIDA 100X40 - FORNECIMENTO E INSTALAÇÃO</t>
  </si>
  <si>
    <t xml:space="preserve"> 11.1.2 </t>
  </si>
  <si>
    <t>PISO TÁTIL</t>
  </si>
  <si>
    <t xml:space="preserve"> 11.1.2.1 </t>
  </si>
  <si>
    <t xml:space="preserve"> 170021 </t>
  </si>
  <si>
    <t>PISO TATIL ALERTA EM INOX PARAFUSADO COM RANHURAS (BOLINHA)</t>
  </si>
  <si>
    <t>GERAÇÃO DE ENERGIA FOTOVOLTAICA</t>
  </si>
  <si>
    <t xml:space="preserve"> 12.1 </t>
  </si>
  <si>
    <t xml:space="preserve"> 12.1.1 </t>
  </si>
  <si>
    <t>ELETRODUTOS / CONEXÕES / CABEAMENTO / ACESSÓRIOS</t>
  </si>
  <si>
    <t xml:space="preserve"> 12.1.1.1 </t>
  </si>
  <si>
    <t xml:space="preserve"> 12.1.1.2 </t>
  </si>
  <si>
    <t xml:space="preserve"> 12.1.1.3 </t>
  </si>
  <si>
    <t xml:space="preserve"> CPU-SESCDF-153 </t>
  </si>
  <si>
    <t>INSTALAÇÃO DE ELETRODUTO DE AÇO GALVANIZADO, CLASSE LEVE, DN 25 MM (1), APARENTE- MATERIAL ITEM 10.2.1.2 INVENTÁRIO - REF. MÃO DE OBRA CÓDIGO 95750 SINAPI</t>
  </si>
  <si>
    <t xml:space="preserve"> 12.1.1.4 </t>
  </si>
  <si>
    <t xml:space="preserve"> CPU-SESCDF-154 </t>
  </si>
  <si>
    <t>INSTALAÇÃO DE ELETRODUTO DE AÇO GALVANIZADO, CLASSE SEMI PESADO, DN 32 MM (1 1/4), APARENTE, INSTALADO EM PAREDE - MATERIAL ITEM 10.2.1.3 INVENTÁRIO - REF. MÃO DE OBRA CÓDIGO 95751 SINAPI</t>
  </si>
  <si>
    <t xml:space="preserve"> 12.1.1.5 </t>
  </si>
  <si>
    <t xml:space="preserve"> 12.1.1.6 </t>
  </si>
  <si>
    <t xml:space="preserve"> CPU-SESCDF-156 </t>
  </si>
  <si>
    <t>INSTALAÇÃO ELETRODUTO DE AÇO GALVANIZADO, CLASSE SEMI PESADO, DN 50 MM (2"), APARENTE, INSTALADO EM PAREDE - MATERIAL ITEM 10.2.1.5 INVENTÁRIO - REF. MÃO DE OBRA CÓDIGO 92341 SINAPI</t>
  </si>
  <si>
    <t xml:space="preserve"> 12.1.1.7 </t>
  </si>
  <si>
    <t xml:space="preserve"> CPU-SESCDF-157 </t>
  </si>
  <si>
    <t>INSTALAÇÃO DE CABO DE COBRE FLEXÍVEL ISOLADO, 6 MM², ANTI-CHAMA 1,8 KV - MATERIAL ITEM 11.3.1 E 11.3.2 INVENTÁRIO - REF. MÃO DE OBRA CÓDIGO 91931 SINAPI</t>
  </si>
  <si>
    <t xml:space="preserve"> 12.1.1.8 </t>
  </si>
  <si>
    <t xml:space="preserve"> CPU-SESCDF-158 </t>
  </si>
  <si>
    <t>CABO DE COBRE FLEXÍVEL ISOLADO, 6 MM², ANTI-CHAMA 1,8 KV - FORNECIMENTO E INSTALAÇÃO</t>
  </si>
  <si>
    <t xml:space="preserve"> 91931 </t>
  </si>
  <si>
    <t>CABO DE COBRE FLEXÍVEL ISOLADO, 6 MM², ANTI-CHAMA 0,6/1,0 KV, PARA CIRCUITOS TERMINAIS - FORNECIMENTO E INSTALAÇÃO. AF_12/2015</t>
  </si>
  <si>
    <t xml:space="preserve"> CPU-SESCDF-159 </t>
  </si>
  <si>
    <t>CABO DE COBRE FLEXÍVEL ISOLADO, 4 MM², ANTI-CHAMA 1,8 KV - FORNECIMENTO E INSTALAÇÃO</t>
  </si>
  <si>
    <t xml:space="preserve"> CPU-SESCDF-160 </t>
  </si>
  <si>
    <t>CONECTOR MC4 (PAR) - FORNECIMENTO E INSTALAÇÃO</t>
  </si>
  <si>
    <t xml:space="preserve"> CPU-SESCDF-165 </t>
  </si>
  <si>
    <t>INSTALAÇÃO DE BUCHA DE REDUÇÃO FERRO GALVANIZADO 1.1/2""x1.1/4"" - MATERIAL ITEM 16.2.8.9 DO INVENTÁRIO -  REF. MÃO DE OBRA CÓDIGO 055673 SBC</t>
  </si>
  <si>
    <t xml:space="preserve"> CPU-SESCDF-166 </t>
  </si>
  <si>
    <t>INSTALAÇÃO DE BUCHA DE REDUÇÃO FERRO GALVANIZADO DIAM. 1.1/2" x 1" - MATERIAL ITEM 16.2.8.3 DO INVENTÁRIO - REF. MÃO DE OBRA CÓDIGO 055730 SBC</t>
  </si>
  <si>
    <t xml:space="preserve"> CPU-SESCDF-047 </t>
  </si>
  <si>
    <t>INSTALAÇÃO DE BUCHA DE REDUÇÃO DE FERRO GALVANIZADO, COM ROSCA BSP, DE 1 1/4" X 1" - MATERIAL ITEM 16.2.8.8 DO INVENTÁRIO - MÃO DE OBRA REF. CÓDIGO 055731 SBC</t>
  </si>
  <si>
    <t xml:space="preserve"> CPU-SESCDF-048 </t>
  </si>
  <si>
    <t>BUCHA DE REDUCAO DE FERRO GALVANIZADO, COM ROSCA BSP, DE 1 1/4" X 3/4" - FORNECIMENTO E INSTALAÇÃO</t>
  </si>
  <si>
    <t xml:space="preserve"> CPU-SESCDF-049 </t>
  </si>
  <si>
    <t>BUCHA DE REDUCAO DE FERRO GALVANIZADO, COM ROSCA BSP, DE 1" X 3/4" - FORNECIMENTO E INSTALAÇÃO</t>
  </si>
  <si>
    <t xml:space="preserve"> CPU-SESCDF-167 </t>
  </si>
  <si>
    <t>BUCHA REDUCAO FERRO GALVANIZADO 2""x1.1/2"" - REF. MÃO DE OBRA CÓDIGO 055676 SBC</t>
  </si>
  <si>
    <t xml:space="preserve"> CPU-SESCDF-168 </t>
  </si>
  <si>
    <t>CURVA 90 GRAUS, PARA ELETRODUTO, EM ACO GALVANIZADO ELETROLITICO, DIAMETRO DE 50 MM (2") - REF. MÃO DE OBRA CÓDIGO 059097 SBC</t>
  </si>
  <si>
    <t xml:space="preserve"> CPU-SESCDF-185 </t>
  </si>
  <si>
    <t>INSTALAÇÃO DE CHUMBADOR  AUTO PERFURANTE TIPO CBA COM ROSCA INTERNA DIÂMETRO 1/4" - MATERIAL ITEM 20.2.10 DO INVENTÁRIO - REF. MÃO DE OBRA CÓDIGO 040395 SBC</t>
  </si>
  <si>
    <t xml:space="preserve"> 063445 </t>
  </si>
  <si>
    <t>LEITOS - PORCA E ARRUELA 1/4""</t>
  </si>
  <si>
    <t>CJ</t>
  </si>
  <si>
    <t xml:space="preserve"> 94465 </t>
  </si>
  <si>
    <t>LUVA, EM FERRO GALVANIZADO, CONEXÃO ROSQUEADA, DN 50 (2), INSTALADO EM RESERVAÇÃO DE ÁGUA DE EDIFICAÇÃO QUE POSSUA RESERVATÓRIO DE FIBRA/FIBROCIMENTO  FORNECIMENTO E INSTALAÇÃO. AF_06/2016</t>
  </si>
  <si>
    <t xml:space="preserve"> CPU-SESCDF-193 </t>
  </si>
  <si>
    <t>INSTALAÇÃO DE LUVA DE EMENDA PARA ELETRODUTO, AÇO GALVANIZADO, DN 20 MM (3/4''), APARENTE - MATERIAL ITEM 16.2.7.7 E 17.14.7.1 DO INVENTÁRIO - MÃO DE OBRA REF. CÓD. 95757 SINAPI</t>
  </si>
  <si>
    <t xml:space="preserve"> CPU-SESCDF-194 </t>
  </si>
  <si>
    <t>INSTALAÇÃO DE LUVA DE EMENDA PARA ELETRODUTO, AÇO GALVANIZADO, DN 25 MM (1''), APARENTE - MATERIAL ITEM 16.2.7.6 DO INVENTÁRIO - MÃO DE OBRA REF. CÓD. 95758 SINAPI</t>
  </si>
  <si>
    <t xml:space="preserve"> CPU-SESCDF-195 </t>
  </si>
  <si>
    <t>INSTALAÇÃO DE LUVA DE EMENDA PARA ELETRODUTO, AÇO GALVANIZADO, DN 32 MM (1 1/4''), APARENTE - MATERIAL ITEM 16.2.7.5 DO INVENTÁRIO - MÃO DE OBRA REF. CÓD. 95759 SINAPI</t>
  </si>
  <si>
    <t xml:space="preserve"> CPU-SESCDF-196 </t>
  </si>
  <si>
    <t>INSTALAÇÃO DE LUVA DE EMENDA PARA ELETRODUTO, AÇO GALVANIZADO, DN 40 MM (1 1/2''), APARENTE -  MATERIAL ITEM 16.2.7.4 DO INVENTÁRIO - MÃO DE OBRA REF. CÓD. 95760 SINAPI</t>
  </si>
  <si>
    <t xml:space="preserve"> CPU-SESCDF-197 </t>
  </si>
  <si>
    <t>INSTALAÇÃO DE LUVA DE EMENDA PARA ELETRODUTO, AÇO GALVANIZADO, DN 50 MM (2''), APARENTE -  MATERIAL ITEM 16.2.7.3 DO INVENTÁRIO - MÃO DE OBRA REF. CÓD. 94465 SINAPI</t>
  </si>
  <si>
    <t xml:space="preserve"> 12.1.2 </t>
  </si>
  <si>
    <t xml:space="preserve"> 12.1.2.1 </t>
  </si>
  <si>
    <t xml:space="preserve"> CPU-SESCDF-161 </t>
  </si>
  <si>
    <t>INSTALAÇÃO DE INVERSOR ELÉTRICO TRIFÁSICO, MODELO SG110CX, SUNGROW - MATERIAL ITEM 11.2.2 DO INVENTÁRIO - MÃO DE OBRA REF. CÓDIGO 098248 SIURB</t>
  </si>
  <si>
    <t xml:space="preserve"> 12.1.2.2 </t>
  </si>
  <si>
    <t xml:space="preserve"> CPU-SESCDF-164 </t>
  </si>
  <si>
    <t>INSTALAÇÃO DE STRINGBOX DE 2 ENTRADAS E 1 SAÍDA, IP-66, FORNECIDO COM DISPOSITIVOS DE PROTEÇÃO CONTRA SURTOS E CHAVE SECCIONADORA DE CORRENTE CONTÍNUA, FABRICANTE CLAMPER - MATERIAL ITEM 11.2.3 INVENTÁRIO</t>
  </si>
  <si>
    <t xml:space="preserve"> 12.1.3 </t>
  </si>
  <si>
    <t xml:space="preserve"> 12.1.3.1 </t>
  </si>
  <si>
    <t xml:space="preserve"> 12.1.3.2 </t>
  </si>
  <si>
    <t xml:space="preserve"> CPU-SESCDF-181 </t>
  </si>
  <si>
    <t>CONDULETE ALUMINIO "L" 1.1/2"" COM TAMPA - FORNECIMENTO E INSTALAÇÃO - REF. MÃO DE OBRA CÓDIGO 061204 SBC</t>
  </si>
  <si>
    <t xml:space="preserve"> 12.1.3.3 </t>
  </si>
  <si>
    <t xml:space="preserve"> CPU-SESCDF-169 </t>
  </si>
  <si>
    <t>INSTALAÇÃO DE CONDULETE DE ALUMÍNIO, TIPO L, PARA ELETRODUTO DE AÇO GALVANIZADO DN 32 MM (1 1/4''), APARENTE - MATERIAL ITEM 10.3.9.2 DO INVENTÁRIO - REF. MÃO DE OBRA CÓDIGO 95791 SINAPI</t>
  </si>
  <si>
    <t xml:space="preserve"> 12.1.3.4 </t>
  </si>
  <si>
    <t xml:space="preserve"> CPU-SESCDF-170 </t>
  </si>
  <si>
    <t>INSTALAÇÃO DE CONDULETE DE ALUMÍNIO, TIPO L, PARA ELETRODUTO DE AÇO GALVANIZADO DN 25 MM (1''), APARENTE - MATERIAL ITEM 10.3.8.2 E 10.3.7.1 DO INVENTÁRIO - REF. MÃO DE OBRA CÓDIGO 95789 SINAPI</t>
  </si>
  <si>
    <t xml:space="preserve"> CPU-SESCDF-171 </t>
  </si>
  <si>
    <t>INSTALAÇÃO DE CONDULETE ALUMINIO "L" 2" COM TAMPA - MATERIAL ITEM 10.3.7.3 E 10.3.9.4 DO INVENTÁRIO - REF. MÃO DE OBRA CÓDIGO 061880 SBC</t>
  </si>
  <si>
    <t xml:space="preserve"> CPU-SESCDF-182 </t>
  </si>
  <si>
    <t>CONDULETE ALUMINIO ""L"" 2"" COM TAMPA - FORNECIMENTO E INSTALAÇÃO - REF. MÃO DE OBRA CÓDIGO 061880 SBC</t>
  </si>
  <si>
    <t xml:space="preserve"> CPU-SESCDF-174 </t>
  </si>
  <si>
    <t>CONDULETE ALUMINIO ""T"" 1.1/2"" COM TAMPA - REF. MÃO DE OBRA CÓDIGO 061855 SBC</t>
  </si>
  <si>
    <t xml:space="preserve"> 95797 </t>
  </si>
  <si>
    <t>CONDULETE DE ALUMÍNIO, TIPO T, PARA ELETRODUTO DE AÇO GALVANIZADO DN 32 MM (1 1/4''), APARENTE - FORNECIMENTO E INSTALAÇÃO. AF_11/2016_P</t>
  </si>
  <si>
    <t xml:space="preserve"> CPU-SESCDF-173 </t>
  </si>
  <si>
    <t>INSTALAÇÃO DE CONDULETE DE ALUMÍNIO, TIPO T, PARA ELETRODUTO DE AÇO GALVANIZADO DN 25 MM (1''), APARENTE - MATERIAL ITEM 10.3.10.2 DO INVENTÁRIO - REF. MÃO DE OBRA CÓDIGO 95796 SINAPI</t>
  </si>
  <si>
    <t xml:space="preserve"> CPU-SESCDF-175 </t>
  </si>
  <si>
    <t>CONDULETE ALUMINIO ""T"" 2"" COM TAMPA - REF. MÃO DE OBRA CÓDIGO 061223 SBC</t>
  </si>
  <si>
    <t xml:space="preserve"> CPU-SESCDF-172 </t>
  </si>
  <si>
    <t>INSTALAÇÃO DE CONDULETE DE ALUMÍNIO, TIPO T, PARA ELETRODUTO DE AÇO GALVANIZADO DN 20 MM (3/4''), APARENTE - MATERIAL ITEM 10.3.10.1 INVENTÁRIO - REF. MÃO DE OBRA ITEM 95795 SINAPI</t>
  </si>
  <si>
    <t xml:space="preserve"> CPU-SESCDF-177 </t>
  </si>
  <si>
    <t>INSTALAÇÃO DE CONDULETE ALUMINIO ""X"" 1.1/2"" COM TAMPA - MATERIAL ITEM 17.14.1.8 DO INVENTÁRIO -  REF. MÃO DE OBRA CÓDIGO 061875 SBC</t>
  </si>
  <si>
    <t xml:space="preserve"> CPU-SESCDF-176 </t>
  </si>
  <si>
    <t>INSTALAÇÃO DE CONDULETE DE ALUMÍNIO, TIPO X, PARA ELETRODUTO DE AÇO GALVANIZADO DN 25 MM (1''), APARENTE - MATERIAL ITEM 10.3.13.1 E 17.14.1.7 DO INVENTÁRIO - MÃO DE OBRA REF. CÓDIGO 95802 SINAPI</t>
  </si>
  <si>
    <t xml:space="preserve"> 12.1.4 </t>
  </si>
  <si>
    <t>PLACA SOLAR E ESTRUTURAS DE FIXAÇÃO</t>
  </si>
  <si>
    <t xml:space="preserve"> 12.1.4.1 </t>
  </si>
  <si>
    <t xml:space="preserve"> CPU-SESCDF-163 </t>
  </si>
  <si>
    <t>INSTALAÇÃO PLACA SOLAR, MÓDULO CS3W - MATERIAL ITEM 11.1.1 DO INVENTÁRIO, MÃO DE OBRA REF. CÓD. 43.03.510 CPOS</t>
  </si>
  <si>
    <t xml:space="preserve"> CPU-SESCDF-178 </t>
  </si>
  <si>
    <t>INSTALAÇÃO DE TERMINAL INTERMEDIARIO 40MM, FABRICADO EM ALUMÍNIO 6005 -T6, FORNECIDO COM PARAFUSO E SAPATA DE AÇO INOX DE 3MM - MATERIAL ITEM 11.4.1 INVENTÁRIO</t>
  </si>
  <si>
    <t xml:space="preserve"> CPU-SESCDF-179 </t>
  </si>
  <si>
    <t>INSTALAÇÃO DE TERMINAL FINAL 40MM, FABRICADO EM ALUMÍNIO 6005 - T6, FORNECIDO COM PARAFURO E SAPATA DE AÇO INOX DE 3MM - MATERIAL ITEM 11.4.2 INVENTÁRIO</t>
  </si>
  <si>
    <t xml:space="preserve"> CPU-SESCDF-183 </t>
  </si>
  <si>
    <t>TERMINAL FINAL 40MM, FABRICADO EM ALUMÍNIO 6005 - T6, FORNECIDO COM PARAFURO E SAPATA DE AÇO INOX DE 3MM OU SIMILAR - FORNECIMENTO E INSTALAÇÃO</t>
  </si>
  <si>
    <t xml:space="preserve"> CPU-SESCDF-180 </t>
  </si>
  <si>
    <t>INSTALAÇÃO DE PERFIL INDUSTRIAL TIPO ROOFTOP, FABRICADO EM ALUMÍNIO, FORMATO DE TELHA METÁLICA TRAPEZOIDAL - MATERIAL ITEM 11.4.3 INVENTÁRIO - MÃO DE OBRA REF. CÓDIGO 112580 SBC</t>
  </si>
  <si>
    <t xml:space="preserve"> CPU-SESCDF-192 </t>
  </si>
  <si>
    <t>FORNECIMENTO E INSTALAÇÃO DE PERFIL ESTRUTURAL PARA PAINEL SOLAR - MÃO DE OBRA REF. CÓDIGO 112580 SBC</t>
  </si>
  <si>
    <t xml:space="preserve"> 92341 </t>
  </si>
  <si>
    <t>TUBO DE AÇO GALVANIZADO COM COSTURA, CLASSE MÉDIA, DN 50 (2"), CONEXÃO ROSQUEADA, INSTALADO EM PRUMADAS - FORNECIMENTO E INSTALAÇÃO. AF_10/2020</t>
  </si>
  <si>
    <t xml:space="preserve"> CPU-SESCDF-187 </t>
  </si>
  <si>
    <t>BUCHA REDUCAO FERRO GALVANIZADO 2""x1"" - FORNECIMENTO E INSTALAÇÃO - MÃO DE OBRA REF. CÓDIGO 055671 SBC</t>
  </si>
  <si>
    <t xml:space="preserve"> CPU-SESCDF-188 </t>
  </si>
  <si>
    <t>BUCHA REDUCAO FERRO GALVANIZADO 2""x3/4"" - FORNECIMENTO E INSTALAÇÃO - MÃO DE OBRA REF. CÓDIGO 055671 SBC</t>
  </si>
  <si>
    <t xml:space="preserve"> CPU-SESCDF-186 </t>
  </si>
  <si>
    <t>ARAME GUIA ACO GALVANIZADO 14 BWG, D = 2,11 MM - FORNECIMENTO E INSTALAÇÃO - MÃO DE OBRA REFERÊNCIA CÓDIGO 061936 SBC</t>
  </si>
  <si>
    <t xml:space="preserve"> CPU-SESCDF-162 </t>
  </si>
  <si>
    <t>INSTALAÇÃO DE INVERSOR ELÉTRICO TRIFÁSICO, MODELO SG50CX, SUNGROW - MATERIAL ITEM 11.2.1 DO INVENTÁRIO - MÃO DE OBRA REF. CÓDIGO 098248 SIURB</t>
  </si>
  <si>
    <t xml:space="preserve"> 95803 </t>
  </si>
  <si>
    <t>CONDULETE DE ALUMÍNIO, TIPO X, PARA ELETRODUTO DE AÇO GALVANIZADO DN 32 MM (1 1/4''), APARENTE - FORNECIMENTO E INSTALAÇÃO. AF_11/2016_P</t>
  </si>
  <si>
    <t xml:space="preserve"> CPU-SESCDF-189 </t>
  </si>
  <si>
    <t>INSTALAÇÃO DE CONDULETE ALUMINIO ""X"" 2"" COM TAMPA - MATERIAL ITEM 17.14.1.9 - MÃO DE OBRA REF. CÓDIGO 061232 SBC</t>
  </si>
  <si>
    <t xml:space="preserve"> CPU-SESCDF-190 </t>
  </si>
  <si>
    <t>CONDULETE ALUMINIO ""L"" 2"" COM TAMPA - FORNECIMENTO E INSTALAÇÃO - MÃO DE OBRA REF. CÓDIGO 061880 SBC</t>
  </si>
  <si>
    <t xml:space="preserve"> CPU-SESCDF-191 </t>
  </si>
  <si>
    <t>FORNECIMENTO E INSTALAÇÃO PLACA SOLAR 405W - MÃO DE OBRA REF. CÓD. 43.03.510 CPOS</t>
  </si>
  <si>
    <t>SISTEMA DE PROTEÇÃO CONTRA DESCARGAS ATMOSFÉRICAS</t>
  </si>
  <si>
    <t xml:space="preserve"> 13.1 </t>
  </si>
  <si>
    <t xml:space="preserve"> 13.1.1 </t>
  </si>
  <si>
    <t>RASGOS, ESCAVAÇÕES, ENCHIMENTOS E BOTA FORA</t>
  </si>
  <si>
    <t xml:space="preserve"> 13.1.1.1 </t>
  </si>
  <si>
    <t xml:space="preserve"> 13.1.1.2 </t>
  </si>
  <si>
    <t xml:space="preserve"> 90445 </t>
  </si>
  <si>
    <t>RASGO EM CONTRAPISO PARA RAMAIS/ DISTRIBUIÇÃO COM DIÂMETROS MAIORES QUE 40 MM E MENORES OU IGUAIS A 75 MM. AF_05/2015</t>
  </si>
  <si>
    <t xml:space="preserve"> 13.1.1.3 </t>
  </si>
  <si>
    <t xml:space="preserve"> 13.1.1.4 </t>
  </si>
  <si>
    <t xml:space="preserve"> CPU-SESCDF-018 </t>
  </si>
  <si>
    <t>ENCHIMENTO DE RASGO EM ALVENARIA/CONCRETO COM ARGAMASSA, DIÂMETROS DE 25MM A 100MM, INCLUSIVE ARGAMASSA, TRAÇO 1:2:8 (CIMENTO, CAL E AREIA), PREPARO MECÂNICO. REF. SETOP CÓD. ENC-ALV-010</t>
  </si>
  <si>
    <t xml:space="preserve"> 13.1.2 </t>
  </si>
  <si>
    <t xml:space="preserve"> 13.1.2.1 </t>
  </si>
  <si>
    <t xml:space="preserve"> 91868 </t>
  </si>
  <si>
    <t>ELETRODUTO RÍGIDO ROSCÁVEL, PVC, DN 32 MM (1"), PARA CIRCUITOS TERMINAIS, INSTALADO EM LAJE - FORNECIMENTO E INSTALAÇÃO. AF_12/2015</t>
  </si>
  <si>
    <t xml:space="preserve"> CPU-SESCDF-198 </t>
  </si>
  <si>
    <t>INSTALAÇÃO DE ELETRODUTO RÍGIDO ROSCÁVEL, PVC, DN 40 MM (1 1/4"), PARA CIRCUITOS TERMINAIS, INSTALADO EM PAREDE - MATERIAL ITEM 10.2.2.2 DO INVENTÁRIO - MÃO DE OBRA REF. CÓDIGO 91873 SINAPI</t>
  </si>
  <si>
    <t xml:space="preserve"> 96977 </t>
  </si>
  <si>
    <t>CORDOALHA DE COBRE NU 50 MM², ENTERRADA, SEM ISOLADOR - FORNECIMENTO E INSTALAÇÃO. AF_12/2017</t>
  </si>
  <si>
    <t xml:space="preserve"> 96978 </t>
  </si>
  <si>
    <t>CORDOALHA DE COBRE NU 70 MM², ENTERRADA, SEM ISOLADOR - FORNECIMENTO E INSTALAÇÃO. AF_12/2017</t>
  </si>
  <si>
    <t xml:space="preserve"> CPU-SESCDF-199 </t>
  </si>
  <si>
    <t>INSTALAÇÃO DE CURVA 90 GRAUS PARA ELETRODUTO, PVC, ROSCÁVEL, DN 32 MM (1"), PARA CIRCUITOS TERMINAIS, INSTALADA EM LAJE - MATERIAL ITEM 10.1.41.2 DO INVENTÁRIO - REF. MÃO DE OBRA CÓDIGO 91905 SINAPI</t>
  </si>
  <si>
    <t xml:space="preserve"> CPU-SESCDF-200 </t>
  </si>
  <si>
    <t>INSTALAÇÃO DE CURVA 90 GRAUS PARA ELETRODUTO, PVC, ROSCÁVEL, DN 40 MM (1 1/4"), PARA CIRCUITOS TERMINAIS, INSTALADA EM LAJE - MATERIAL ITEM 10.1.41.3 INVENTÁRIO - MÃO DE OBRA REF. CÓDIGO 91908 SINAPI</t>
  </si>
  <si>
    <t xml:space="preserve"> CPU-SESCDF-052 </t>
  </si>
  <si>
    <t>CURVA 90 GRAUS DE FERRO GALVANIZADO, COM ROSCA BSP FEMEA, DE 1 1/4"</t>
  </si>
  <si>
    <t xml:space="preserve"> CPU-SESCDF-054 </t>
  </si>
  <si>
    <t>INSTALAÇÃO DE CABO DE COBRE FLEXÍVEL, CLASSE 5, ISOLAMENTO TIPO LSHF/ATOX, NÃO HALOGENADO, ANTICHAMA, TERMOPLÁSTICO, UNIPOLAR, SEÇÃO 50 MM2, 70°C, 450/750V - MATERIAL ITEM 10.13.28 DO INVENTÁRIO</t>
  </si>
  <si>
    <t xml:space="preserve"> 91930 </t>
  </si>
  <si>
    <t>CABO DE COBRE FLEXÍVEL ISOLADO, 6 MM², ANTI-CHAMA 450/750 V, PARA CIRCUITOS TERMINAIS - FORNECIMENTO E INSTALAÇÃO. AF_12/2015</t>
  </si>
  <si>
    <t xml:space="preserve"> CPU-SESCDF-600 </t>
  </si>
  <si>
    <t>ELETRODUTO DE AÇO GALVANIZADO, CLASSE SEMI PESADO, DN 32 MM (1 1/4), APARENTE, INSTALADO EM PAREDE - FORNECIMENTO E INSTALAÇÃO. AF_11/2016_P</t>
  </si>
  <si>
    <t>CAIXAS</t>
  </si>
  <si>
    <t xml:space="preserve"> CPU-SESCDF-050 </t>
  </si>
  <si>
    <t>CAIXA DE EQUALIZAÇÃO PARA USO INTERNO COM 9 TERMINAIS 210X210X90MM EM AÇO</t>
  </si>
  <si>
    <t xml:space="preserve"> 98111 </t>
  </si>
  <si>
    <t>CAIXA DE INSPEÇÃO PARA ATERRAMENTO, CIRCULAR, EM POLIETILENO, DIÂMETRO INTERNO = 0,3 M. AF_12/2020</t>
  </si>
  <si>
    <t>BARRAS E ACESSÓRIOS</t>
  </si>
  <si>
    <t xml:space="preserve"> CPU-SESCDF-051 </t>
  </si>
  <si>
    <t>BARRA CHATA DE ALUMÍNIO 7/8" X 1/8" X 3M</t>
  </si>
  <si>
    <t xml:space="preserve"> 96985 </t>
  </si>
  <si>
    <t>HASTE DE ATERRAMENTO 5/8  PARA SPDA - FORNECIMENTO E INSTALAÇÃO. AF_12/2017</t>
  </si>
  <si>
    <t xml:space="preserve"> CPU-SESCDF-053 </t>
  </si>
  <si>
    <t>CURVA 90º DE BARRA CHATA EM ALUMÍNIO 7/8"x1/8"x300mm - FORNECIMENTO E INSTALAÇÃO</t>
  </si>
  <si>
    <t>PEÇAS E ACESSÓRIOS</t>
  </si>
  <si>
    <t xml:space="preserve"> 078368 </t>
  </si>
  <si>
    <t>CONECTOR CABO/HASTE TEL 570 TERMOTECNICA</t>
  </si>
  <si>
    <t xml:space="preserve"> 067232 </t>
  </si>
  <si>
    <t>BUCHA NYLON COM PARAFUSO S-8</t>
  </si>
  <si>
    <t xml:space="preserve"> CPU-SESCDF-057 </t>
  </si>
  <si>
    <t>FIXADOR UNIVERSAL ESTANHADO PARA CABOS 16 a 70mm2</t>
  </si>
  <si>
    <t xml:space="preserve"> CPU-SESCDF-059 </t>
  </si>
  <si>
    <t>TERMINAL A COMPRESSAO EM COBRE ESTANHADO PARA CABO 35 MM2, 1 FURO E 1 COMPRESSAO, PARA PARAFUSO DE FIXACAO M6</t>
  </si>
  <si>
    <t xml:space="preserve"> CPU-SESCDF-060 </t>
  </si>
  <si>
    <t>TERMINAL A COMPRESSAO EM COBRE ESTANHADO PARA CABO 50 MM2, 1 FURO E 1 COMPRESSAO, PARA PARAFUSO DE FIXACAO M8</t>
  </si>
  <si>
    <t xml:space="preserve"> CPU-SESCDF-061 </t>
  </si>
  <si>
    <t>TERMINAL A COMPRESSAO EM COBRE ESTANHADO PARA CABO 6 MM2, 1 FURO E 1 COMPRESSAO, PARA PARAFUSO DE FIXACAO M6</t>
  </si>
  <si>
    <t xml:space="preserve"> CPU-SESCDF-058 </t>
  </si>
  <si>
    <t>PARAFUSO, AUTO ATARRACHANTE, CABECA CHATA, FENDA SIMPLES, MEDIDA ATÉ 1/4 (6,35 MM) X 25 MM (CENTO)</t>
  </si>
  <si>
    <t xml:space="preserve"> CPU-SESCDF-064 </t>
  </si>
  <si>
    <t>PARAFUSO ACO SEXTAVADO ROSCA SOBERBA 1/4"</t>
  </si>
  <si>
    <t xml:space="preserve"> CPU-SESCDF-063 </t>
  </si>
  <si>
    <t>PARAFUSO SEXTAVADO ROSCA SOBERBA EM INOX ØM6X45mm</t>
  </si>
  <si>
    <t xml:space="preserve"> CPU-SESCDF-062 </t>
  </si>
  <si>
    <t>PORCA ZINCADA, SEXTAVADA, DIAMETRO 1/4"</t>
  </si>
  <si>
    <t>BLOCO DE APOIO</t>
  </si>
  <si>
    <t xml:space="preserve"> 90444 </t>
  </si>
  <si>
    <t>RASGO EM CONTRAPISO PARA RAMAIS/ DISTRIBUIÇÃO COM DIÂMETROS MENORES OU IGUAIS A 40 MM. AF_05/2015</t>
  </si>
  <si>
    <t xml:space="preserve"> 91850 </t>
  </si>
  <si>
    <t>ELETRODUTO FLEXÍVEL CORRUGADO, PEAD, DN 40 MM (1 1/4"), PARA CIRCUITOS TERMINAIS, INSTALADO EM LAJE - FORNECIMENTO E INSTALAÇÃO. AF_12/2015</t>
  </si>
  <si>
    <t xml:space="preserve"> CPU-SESCDF-046 </t>
  </si>
  <si>
    <t>CURVA 90 GRAUS DE FERRO GALVANIZADO, COM ROSCA BSP FEMEA, DE 1" - FORNECIMENTO E INSTALAÇÃO</t>
  </si>
  <si>
    <t>SOLDAS E ACESSÓRIOS - BLOCO ADMINISTRATIVO E BLOCO APOIO</t>
  </si>
  <si>
    <t xml:space="preserve"> CPU-SESCDF-055 </t>
  </si>
  <si>
    <t>MOLDE P/ SOLDA EXOTERMICA HCL 5/8".50-5 OU EQUIVALENTE</t>
  </si>
  <si>
    <t xml:space="preserve"> 078381 </t>
  </si>
  <si>
    <t>CARTUCHO SOLDA EXOTERMICA NR90 EXOSOLDA</t>
  </si>
  <si>
    <t xml:space="preserve"> CPU-SESCDF-056 </t>
  </si>
  <si>
    <t>ALICATE Z-201 TEL-98201 OU EQUIVALENTE</t>
  </si>
  <si>
    <t xml:space="preserve"> CPU-SESCDF-065 </t>
  </si>
  <si>
    <t>PALITO IGNITOR PARA SOLDA EXOTERMICA</t>
  </si>
  <si>
    <t xml:space="preserve"> 14.1 </t>
  </si>
  <si>
    <t xml:space="preserve"> 14.1.1 </t>
  </si>
  <si>
    <t xml:space="preserve"> 14.1.1.1 </t>
  </si>
  <si>
    <t xml:space="preserve"> CPU-SESCDF-472 </t>
  </si>
  <si>
    <t>INSTALAÇÃO DE CABO ELETRÔNICO CATEGORIA 6, INSTALADO EM EDIFICAÇÃO INSTITUCIONAL - MATERIAL ITEM 12.1.1 INVENTÁRIO - MÃO DE OBRA CÓD. REF. 98297 SINAPI</t>
  </si>
  <si>
    <t xml:space="preserve"> 14.1.1.2 </t>
  </si>
  <si>
    <t xml:space="preserve"> CPU-SESCDF-567 </t>
  </si>
  <si>
    <t>CABO ÓPTICO TIPO OM3 8 FIBRAS - FORNECIMENTO E INSTALAÇÃO</t>
  </si>
  <si>
    <t xml:space="preserve"> 14.1.1.3 </t>
  </si>
  <si>
    <t xml:space="preserve"> CPU-SESCDF-568 </t>
  </si>
  <si>
    <t>CABO ÓPTICO TIPO OM4 48 FIBRAS - FORNECIMENTO E INSTALAÇÃO</t>
  </si>
  <si>
    <t xml:space="preserve"> 91928 </t>
  </si>
  <si>
    <t>CABO DE COBRE FLEXÍVEL ISOLADO, 4 MM², ANTI-CHAMA 450/750 V, PARA CIRCUITOS TERMINAIS - FORNECIMENTO E INSTALAÇÃO. AF_12/2015</t>
  </si>
  <si>
    <t xml:space="preserve"> 91929 </t>
  </si>
  <si>
    <t>CABO DE COBRE FLEXÍVEL ISOLADO, 4 MM², ANTI-CHAMA 0,6/1,0 KV, PARA CIRCUITOS TERMINAIS - FORNECIMENTO E INSTALAÇÃO. AF_12/2015</t>
  </si>
  <si>
    <t xml:space="preserve"> 92982 </t>
  </si>
  <si>
    <t>CABO DE COBRE FLEXÍVEL ISOLADO, 16 MM², ANTI-CHAMA 0,6/1,0 KV, PARA DISTRIBUIÇÃO - FORNECIMENTO E INSTALAÇÃO. AF_12/2015</t>
  </si>
  <si>
    <t xml:space="preserve"> CPU-SESCDF-475 </t>
  </si>
  <si>
    <t>INSTALAÇÃO DE CABO DE COBRE FLEXÍVEL ISOLADO, 16 MM², ANTI-CHAMA 0,6/1,0 KV, PARA DISTRIBUIÇÃO NA COR AZUL- CABO ITEM 10.13.15 INVENTÁRIO - MÃO DE OBRA CÓD. REF. 92982 SINAPI</t>
  </si>
  <si>
    <t xml:space="preserve"> CPU-SESCDF-476 </t>
  </si>
  <si>
    <t>INSTALAÇÃO DE CABO DE COBRE FLEXÍVEL ISOLADO, 16 MM², ANTI-CHAMA 0,6/1,0 KV, PARA DISTRIBUIÇÃO NA COR PRETA- CABO ITEM 10.13.16 INVENTÁRIO - MÃO DE OBRA CÓD. REF. 92982 SINAPI</t>
  </si>
  <si>
    <t xml:space="preserve"> CPU-SESCDF-477 </t>
  </si>
  <si>
    <t>INSTALAÇÃO DE CABO DE COBRE FLEXÍVEL ISOLADO, 16 MM², ANTI-CHAMA 0,6/1,0 KV, PARA DISTRIBUIÇÃO NA COR VERDE- CABO ITEM 10.13.18 INVENTÁRIO - MÃO DE OBRA CÓD. REF. 92982 SINAPI</t>
  </si>
  <si>
    <t xml:space="preserve"> 14.1.2 </t>
  </si>
  <si>
    <t xml:space="preserve"> 14.1.2.1 </t>
  </si>
  <si>
    <t xml:space="preserve"> 14.1.2.2 </t>
  </si>
  <si>
    <t xml:space="preserve"> 14.1.3 </t>
  </si>
  <si>
    <t>ELETROCALHAS / PERFILADOS / CONEXÕES</t>
  </si>
  <si>
    <t xml:space="preserve"> 14.1.3.1 </t>
  </si>
  <si>
    <t xml:space="preserve"> CPU-SESCDF-474 </t>
  </si>
  <si>
    <t xml:space="preserve"> 14.1.3.2 </t>
  </si>
  <si>
    <t xml:space="preserve"> CPU-SESCDF-473 </t>
  </si>
  <si>
    <t>INSTALAÇÃO DE CURVA HORIZ. 90° C/ TAMPA P/ ELETROCALHA  300X100 MM - ELETROCALHA ITEM 10.1.5.4 INVENTÁRIO, TAMPA ITEM 10.1.15.15 INVENTÁRIO - MÃO DE OBRA CÓD. REF. 11.11.28 SUDECAP</t>
  </si>
  <si>
    <t xml:space="preserve"> 14.1.3.3 </t>
  </si>
  <si>
    <t xml:space="preserve"> CPU-SESCDF-394 </t>
  </si>
  <si>
    <t>INSTALAÇÃO DE CURVA VERTICAL EXTERNA 90°  PARA ELETROCALHA 300X100 MM COM TAMPA - CURVA ITEM 10.1.8.6 INVENTÁRIO - REF. MÃO DE OBRA CÓDIGO 11.11.22 SUDECAP</t>
  </si>
  <si>
    <t xml:space="preserve"> 14.1.3.4 </t>
  </si>
  <si>
    <t xml:space="preserve"> CPU-SESCDF-408 </t>
  </si>
  <si>
    <t>INSTALAÇÃO DE TÊ HORIZONTAL 90°  PARA ELETROCALHA 300X100 MM - TÊ ITEM 10.1.4.6 DO INVENTÁRIO E TAMPA ITEM 10.1.15.19 DO INVENTÁRIO - REF. COD. 11.11.44 SUDECAP</t>
  </si>
  <si>
    <t xml:space="preserve"> 14.1.3.5 </t>
  </si>
  <si>
    <t xml:space="preserve"> CPU-SESCDF-478 </t>
  </si>
  <si>
    <t>INSTALAÇÃO DE ELETROCALHA TIPO ""U"" 100X50 - ELETROCALHA ITEM 10.1.1.2 INVENTÁRIO, TAMPA ITEM 10.1.15.26 INVENTÁRIO - MÃO DE OBRA CÓD. REF. 060107 SBC</t>
  </si>
  <si>
    <t xml:space="preserve"> 14.1.3.6 </t>
  </si>
  <si>
    <t xml:space="preserve"> CPU-SESCDF-479 </t>
  </si>
  <si>
    <t>REDUÇÃO CONCÊNTRICA 300X100 - 100X300 - FORNECIMENTO E INSTALAÇÃO</t>
  </si>
  <si>
    <t xml:space="preserve"> 14.1.4 </t>
  </si>
  <si>
    <t>ELETRODUTOS</t>
  </si>
  <si>
    <t xml:space="preserve"> 14.1.4.1 </t>
  </si>
  <si>
    <t xml:space="preserve"> 14.1.4.2 </t>
  </si>
  <si>
    <t>SISTEMA DE INCÊNDIO SPK</t>
  </si>
  <si>
    <t xml:space="preserve"> 15.1 </t>
  </si>
  <si>
    <t xml:space="preserve"> 15.1.1 </t>
  </si>
  <si>
    <t>TUBULAÇÕES E CONEXÕES</t>
  </si>
  <si>
    <t xml:space="preserve"> 15.1.1.1 </t>
  </si>
  <si>
    <t xml:space="preserve"> 15.1.1.2 </t>
  </si>
  <si>
    <t xml:space="preserve"> CPU-SESCDF-626 </t>
  </si>
  <si>
    <t>INSTALAÇÃO DE TUBO DE AÇO GALVANIZADO COM COSTURA, CLASSE MÉDIA, CONEXÃO ROSQUEADA, DN 25 (1"), INSTALADO EM REDE DE ALIMENTAÇÃO PARA SPRINKLER - TUBO ITEM 10.2.1.2 INVENTÁRIO - MÃO DE OBRA CÓD. REF. 97535 SINAPI</t>
  </si>
  <si>
    <t xml:space="preserve"> 15.1.1.3 </t>
  </si>
  <si>
    <t xml:space="preserve"> 97535 </t>
  </si>
  <si>
    <t>TUBO DE AÇO GALVANIZADO COM COSTURA, CLASSE MÉDIA, CONEXÃO ROSQUEADA, DN 25 (1"), INSTALADO EM REDE DE ALIMENTAÇÃO PARA SPRINKLER - FORNECIMENTO E INSTALAÇÃO. AF_10/2020</t>
  </si>
  <si>
    <t xml:space="preserve"> 15.1.1.4 </t>
  </si>
  <si>
    <t xml:space="preserve"> 92652 </t>
  </si>
  <si>
    <t>TUBO DE AÇO GALVANIZADO COM COSTURA, CLASSE MÉDIA, CONEXÃO ROSQUEADA, DN 32 (1 1/4"), INSTALADO EM REDE DE ALIMENTAÇÃO PARA SPRINKLER - FORNECIMENTO E INSTALAÇÃO. AF_10/2020</t>
  </si>
  <si>
    <t xml:space="preserve"> CPU-SESCDF-628 </t>
  </si>
  <si>
    <t>INSTALAÇÃO DE TUBO DE AÇO GALVANIZADO COM COSTURA, CLASSE MÉDIA, CONEXÃO ROSQUEADA, DN 40 (1 1/2"), INSTALADO EM REDE DE ALIMENTAÇÃO PARA SPRINKLER - TUBO ITEM 10.2.1.4 INVENTÁRIO - MÃO DE OBRA CÓD. REF. 92653 SINAPI</t>
  </si>
  <si>
    <t xml:space="preserve"> 92654 </t>
  </si>
  <si>
    <t>TUBO DE AÇO GALVANIZADO COM COSTURA, CLASSE MÉDIA, CONEXÃO ROSQUEADA, DN 50 (2"), INSTALADO EM REDE DE ALIMENTAÇÃO PARA SPRINKLER - FORNECIMENTO E INSTALAÇÃO. AF_10/2020</t>
  </si>
  <si>
    <t xml:space="preserve"> 92655 </t>
  </si>
  <si>
    <t>TUBO DE AÇO GALVANIZADO COM COSTURA, CLASSE MÉDIA, CONEXÃO ROSQUEADA, DN 65 (2 1/2"), INSTALADO EM REDE DE ALIMENTAÇÃO PARA SPRINKLER - FORNECIMENTO E INSTALAÇÃO. AF_10/2020</t>
  </si>
  <si>
    <t xml:space="preserve"> 92656 </t>
  </si>
  <si>
    <t>TUBO DE AÇO GALVANIZADO COM COSTURA, CLASSE MÉDIA, CONEXÃO ROSQUEADA, DN 80 (3"), INSTALADO EM REDE DE ALIMENTAÇÃO PARA SPRINKLER - FORNECIMENTO E INSTALAÇÃO. AF_10/2020</t>
  </si>
  <si>
    <t xml:space="preserve"> CPU-SESCDF-629 </t>
  </si>
  <si>
    <t>TUBO DE AÇO GALVANIZADO COM COSTURA, CLASSE MÉDIA, CONEXÃO ROSQUEADA, DN 4", INSTALADO EM REDE DE ALIMENTAÇÃO PARA SPRINKLER - FORNECIMENTO E INSTALAÇÃO</t>
  </si>
  <si>
    <t xml:space="preserve"> CPU-SESCDF-630 </t>
  </si>
  <si>
    <t>TUBO DE AÇO GALVANIZADO COM COSTURA, CLASSE MÉDIA, CONEXÃO ROSQUEADA, DN 6", INSTALADO EM REDE DE ALIMENTAÇÃO PARA SPRINKLER - FORNECIMENTO E INSTALAÇÃO</t>
  </si>
  <si>
    <t xml:space="preserve"> CPU-SESCDF-631 </t>
  </si>
  <si>
    <t>BUCHA REDUCAO FERRO GALVANIZADO 2.1/2""x 2""</t>
  </si>
  <si>
    <t xml:space="preserve"> CPU-SESCDF-633 </t>
  </si>
  <si>
    <t>INSTALAÇÃO DE BUCHA REDUCAO FERRO GALVANIZADO DIAM. 2""x1.1/4"" - BUCHA ITEM 16.2.8.7 INVENTÁRIO</t>
  </si>
  <si>
    <t xml:space="preserve"> CPU-SESCDF-634 </t>
  </si>
  <si>
    <t>INSTALAÇÃO DE TAMPAO/CAP EM FERRO GALVANIZADO COM ROSCA 3"" - CAP ITEM 16.2.10.3 INVENTÁRIO</t>
  </si>
  <si>
    <t xml:space="preserve"> CPU-SESCDF-635 </t>
  </si>
  <si>
    <t>INSTALAÇÃO DE JOELHO 45 GRAUS, EM FERRO GALVANIZADO, CONEXÃO ROSQUEADA, DN 25 (1"), INSTALADO EM REDE DE ALIMENTAÇÃO PARA SPRINKLER -JOELHO ITEM 16.2.14.3 INVENTÁRIO</t>
  </si>
  <si>
    <t xml:space="preserve"> 92669 </t>
  </si>
  <si>
    <t>JOELHO 45 GRAUS, EM FERRO GALVANIZADO, CONEXÃO ROSQUEADA, DN 25 (1"), INSTALADO EM REDE DE ALIMENTAÇÃO PARA SPRINKLER - FORNECIMENTO E INSTALAÇÃO. AF_10/2020</t>
  </si>
  <si>
    <t xml:space="preserve"> 92677 </t>
  </si>
  <si>
    <t>JOELHO 45 GRAUS, EM FERRO GALVANIZADO, CONEXÃO ROSQUEADA, DN 65 (2 1/2"), INSTALADO EM REDE DE ALIMENTAÇÃO PARA SPRINKLER - FORNECIMENTO E INSTALAÇÃO. AF_10/2020</t>
  </si>
  <si>
    <t xml:space="preserve"> CPU-SESCDF-636 </t>
  </si>
  <si>
    <t>INSTALAÇÃO DE JOELHO 45 GRAUS, EM FERRO GALVANIZADO, CONEXÃO ROSQUEADA, DN 80 (3"), INSTALADO EM REDE DE ALIMENTAÇÃO PARA SPRINKLER - JOELHO ITEM 16.2.14.1 IVENTÁRIO</t>
  </si>
  <si>
    <t xml:space="preserve"> CPU-SESCDF-637 </t>
  </si>
  <si>
    <t>INSTALAÇÃO DE JOELHO 90 GRAUS, EM FERRO GALVANIZADO, CONEXÃO ROSQUEADA, DN 40 (1 1/2"), INSTALADO EM REDE DE ALIMENTAÇÃO PARA SPRINKLER - MATERIAL ITEM 16.2.15.4 INVENTÁRIO</t>
  </si>
  <si>
    <t xml:space="preserve"> 92672 </t>
  </si>
  <si>
    <t>JOELHO 90 GRAUS, EM FERRO GALVANIZADO, CONEXÃO ROSQUEADA, DN 32 (1 1/4"), INSTALADO EM REDE DE ALIMENTAÇÃO PARA SPRINKLER - FORNECIMENTO E INSTALAÇÃO. AF_10/2020</t>
  </si>
  <si>
    <t xml:space="preserve"> CPU-SESCDF-638 </t>
  </si>
  <si>
    <t>INSTALAÇÃO DE JOELHO 90 GRAUS, EM FERRO GALVANIZADO, CONEXÃO ROSQUEADA, DN 25 (1"), INSTALADO EM REDE DE ALIMENTAÇÃO PARA SPRINKLER - MATERIAL ITEM 16.2.15.3 E 16.2.16.1 INVENTÁRIO</t>
  </si>
  <si>
    <t xml:space="preserve"> 92680 </t>
  </si>
  <si>
    <t>JOELHO 90 GRAUS, EM FERRO GALVANIZADO, CONEXÃO ROSQUEADA, DN 80 (3"), INSTALADO EM REDE DE ALIMENTAÇÃO PARA SPRINKLER - FORNECIMENTO E INSTALAÇÃO. AF_10/2020</t>
  </si>
  <si>
    <t xml:space="preserve"> 92701 </t>
  </si>
  <si>
    <t>JOELHO 90 GRAUS, EM FERRO GALVANIZADO, CONEXÃO ROSQUEADA, DN 20 (3/4"), INSTALADO EM RAMAIS E SUB-RAMAIS DE GÁS - FORNECIMENTO E INSTALAÇÃO. AF_10/2020</t>
  </si>
  <si>
    <t xml:space="preserve"> 055722 </t>
  </si>
  <si>
    <t>TE REDUCAO FERRO GALVANIZADO 1.1/2""x3/4""</t>
  </si>
  <si>
    <t xml:space="preserve"> 92682 </t>
  </si>
  <si>
    <t>TÊ, EM FERRO GALVANIZADO, CONEXÃO ROSQUEADA, DN 32 (1 1/4"), INSTALADO EM REDE DE ALIMENTAÇÃO PARA SPRINKLER - FORNECIMENTO E INSTALAÇÃO. AF_10/2020</t>
  </si>
  <si>
    <t xml:space="preserve"> CPU-SESCDF-639 </t>
  </si>
  <si>
    <t>INSTALAÇÃO DE TE 90 FERRO GALVANIZADO DIAM. 1.1/4"" - MATERIAL ITEM 16.2.4.5 INVENTÁRIO</t>
  </si>
  <si>
    <t xml:space="preserve"> CPU-SESCDF-640 </t>
  </si>
  <si>
    <t>TE REDUCAO GALVANIZADO 1.1/4""x1"" - MATERIAL ITEM 16.2.5.4 INVENTÁRIO</t>
  </si>
  <si>
    <t xml:space="preserve"> 055723 </t>
  </si>
  <si>
    <t>TE REDUCAO FERRO GALVANIZADO 1.1/4""x/3/4""</t>
  </si>
  <si>
    <t xml:space="preserve"> CPU-SESCDF-641 </t>
  </si>
  <si>
    <t>INSTALAÇÃO DE TE 90 FERRO GALVANIZADO DIAM. 1"" - MATERIAL ITEM 16.2.4.6 INVENTÁRIO</t>
  </si>
  <si>
    <t xml:space="preserve"> 92681 </t>
  </si>
  <si>
    <t>TÊ, EM FERRO GALVANIZADO, CONEXÃO ROSQUEADA, DN 25 (1"), INSTALADO EM REDE DE ALIMENTAÇÃO PARA SPRINKLER - FORNECIMENTO E INSTALAÇÃO. AF_10/2020</t>
  </si>
  <si>
    <t xml:space="preserve"> 052319 </t>
  </si>
  <si>
    <t>TE REDUCAO GALVANIZADO 1""x3/4""</t>
  </si>
  <si>
    <t xml:space="preserve"> CPU-SESCDF-651 </t>
  </si>
  <si>
    <t>INSTALAÇÃO DE TÊ, EM FERRO GALVANIZADO, CONEXÃO ROSQUEADA, DN 65 (2 1/2"), INSTALADO EM REDE DE ALIMENTAÇÃO PARA SPRINKLER - TÊ ITEM 16.2.4.2 INVENTÁRIO</t>
  </si>
  <si>
    <t xml:space="preserve"> 055720 </t>
  </si>
  <si>
    <t>TE REDUCAO FERRO GALVANIZADO 2""x1.1/2""</t>
  </si>
  <si>
    <t xml:space="preserve"> 92686 </t>
  </si>
  <si>
    <t>TÊ, EM FERRO GALVANIZADO, CONEXÃO ROSQUEADA, DN 80 (3"), INSTALADO EM REDE DE ALIMENTAÇÃO PARA SPRINKLER - FORNECIMENTO E INSTALAÇÃO. AF_10/2020</t>
  </si>
  <si>
    <t xml:space="preserve"> 052304 </t>
  </si>
  <si>
    <t>TE REDUCAO GALVANIZADO 3""x1.1/2""</t>
  </si>
  <si>
    <t xml:space="preserve"> CPU-SESCDF-642 </t>
  </si>
  <si>
    <t>TE REDUCAO GALVANIZADO 3""x1.1/4""</t>
  </si>
  <si>
    <t xml:space="preserve"> 055653 </t>
  </si>
  <si>
    <t>TE REDUCAO FERRO GALVANIZADO 3""x1""</t>
  </si>
  <si>
    <t xml:space="preserve"> 055180 </t>
  </si>
  <si>
    <t>TE REDUCAO GALVANIZADO 3""x2.1/2""</t>
  </si>
  <si>
    <t xml:space="preserve"> CPU-SESCDF-643 </t>
  </si>
  <si>
    <t>INSTALAÇÃO JOELHO 90 GRAUS, EM FERRO GALVANIZADO, CONEXÃO ROSQUEADA, DN 4", INSTALADO EM REDE DE ALIMENTAÇÃO PARA SPRINKLER - JOELHO ITEM 16.2.15.1 INVENTÁRIO</t>
  </si>
  <si>
    <t xml:space="preserve"> CPU-SESCDF-644 </t>
  </si>
  <si>
    <t>JOELHO 90 GRAUS, EM FERRO GALVANIZADO, CONEXÃO ROSQUEADA, DN 6", INSTALADO EM REDE DE ALIMENTAÇÃO PARA SPRINKLER - FORNECIMENTO E INSTALAÇÃO</t>
  </si>
  <si>
    <t xml:space="preserve"> 92695 </t>
  </si>
  <si>
    <t>LUVA, EM FERRO GALVANIZADO, CONEXÃO ROSQUEADA, DN 20 (3/4"), INSTALADO EM RAMAIS E SUB-RAMAIS DE GÁS - FORNECIMENTO E INSTALAÇÃO. AF_10/2020</t>
  </si>
  <si>
    <t xml:space="preserve"> 92939 </t>
  </si>
  <si>
    <t>LUVA DE REDUÇÃO, EM FERRO GALVANIZADO, 1" X 3/4", CONEXÃO ROSQUEADA, INSTALADO EM REDE DE ALIMENTAÇÃO PARA SPRINKLER - FORNECIMENTO E INSTALAÇÃO. AF_10/2020</t>
  </si>
  <si>
    <t xml:space="preserve"> 97506 </t>
  </si>
  <si>
    <t>LUVA COM REDUÇÃO, EM AÇO, CONEXÃO SOLDADA, DN 40  X 32 MM (1 1/2" X 1 1/4"), INSTALADO EM REDE DE ALIMENTAÇÃO PARA SPRINKLER - FORNECIMENTO E INSTALAÇÃO. AF_10/2020</t>
  </si>
  <si>
    <t xml:space="preserve"> CPU-SESCDF-645 </t>
  </si>
  <si>
    <t>INSTALAÇÃO DE LUVA DE REDUÇÃO, EM FERRO GALVANIZADO, 1 1/4" X 1", CONEXÃO ROSQUEADA, INSTALADO EM REDE DE ALIMENTAÇÃO PARA SPRINKLER - LUVA ITEM 16.2.9.4 INVENTÁRIO</t>
  </si>
  <si>
    <t xml:space="preserve"> CPU-SESCDF-646 </t>
  </si>
  <si>
    <t>REDUÇÃO, EM FERRO GALVANIZADO, 6" X 4", CONEXÃO ROSQUEADA - FORNECIMENTO E INSTALAÇÃO</t>
  </si>
  <si>
    <t xml:space="preserve"> CPU-SESCDF-647 </t>
  </si>
  <si>
    <t>TE REDUCAO FERRO GALVANIZADO 4""x3/4"" ATÉ 4" X 2"</t>
  </si>
  <si>
    <t xml:space="preserve"> 15.2 </t>
  </si>
  <si>
    <t xml:space="preserve"> 15.2.1 </t>
  </si>
  <si>
    <t xml:space="preserve"> 15.2.1.1 </t>
  </si>
  <si>
    <t xml:space="preserve"> 15.2.1.2 </t>
  </si>
  <si>
    <t xml:space="preserve"> 15.2.1.3 </t>
  </si>
  <si>
    <t xml:space="preserve"> 92653 </t>
  </si>
  <si>
    <t>TUBO DE AÇO GALVANIZADO COM COSTURA, CLASSE MÉDIA, CONEXÃO ROSQUEADA, DN 40 (1 1/2"), INSTALADO EM REDE DE ALIMENTAÇÃO PARA SPRINKLER - FORNECIMENTO E INSTALAÇÃO. AF_10/2020</t>
  </si>
  <si>
    <t xml:space="preserve"> 92683 </t>
  </si>
  <si>
    <t>TÊ, EM FERRO GALVANIZADO, CONEXÃO ROSQUEADA, DN 40 (1 1/2"), INSTALADO EM REDE DE ALIMENTAÇÃO PARA SPRINKLER - FORNECIMENTO E INSTALAÇÃO. AF_10/2020</t>
  </si>
  <si>
    <t xml:space="preserve"> 055310 </t>
  </si>
  <si>
    <t>TE REDUCAO GALVANIZADO 1.1/2""x1""</t>
  </si>
  <si>
    <t xml:space="preserve"> 15.2.2 </t>
  </si>
  <si>
    <t>SISTEMA DE EXTINÇÃO POR GÁS ARGONITE</t>
  </si>
  <si>
    <t xml:space="preserve"> 15.2.2.1 </t>
  </si>
  <si>
    <t xml:space="preserve"> CPU-SESCDF-649 </t>
  </si>
  <si>
    <t>INSTALAÇÃO DE SPRINKLER VERMELHO CROMADO - MATERIAL ITEM 16.2.30 INVENTÁRIO - REF. MÃO DE OBRA 95696 SINAPI</t>
  </si>
  <si>
    <t xml:space="preserve"> 15.2.2.2 </t>
  </si>
  <si>
    <t xml:space="preserve"> CPU-SESCDF-652 </t>
  </si>
  <si>
    <t>SISTEMA DE EXTINÇÃO POR GÁS ARGONITE - FORNECIMENTO E INSTALAÇÃO</t>
  </si>
  <si>
    <t>AR CONDICIONADO</t>
  </si>
  <si>
    <t xml:space="preserve"> 16.1 </t>
  </si>
  <si>
    <t xml:space="preserve"> 16.1.1 </t>
  </si>
  <si>
    <t>DAMPERS</t>
  </si>
  <si>
    <t xml:space="preserve"> 16.1.1.1 </t>
  </si>
  <si>
    <t xml:space="preserve"> CPU-SESCDF-482 </t>
  </si>
  <si>
    <t>DAMPER CORTA-FOGO 400x400mm</t>
  </si>
  <si>
    <t xml:space="preserve"> 16.1.1.2 </t>
  </si>
  <si>
    <t xml:space="preserve"> CPU-SESCDF-484 </t>
  </si>
  <si>
    <t>DAMPER CORTA FOGO 600X200MM</t>
  </si>
  <si>
    <t xml:space="preserve"> CPU-SESCDF-486 </t>
  </si>
  <si>
    <t xml:space="preserve"> CPU-SESCDF-488 </t>
  </si>
  <si>
    <t>DAMPER CORTA FOGO 900X200MM</t>
  </si>
  <si>
    <t xml:space="preserve"> CPU-SESCDF-489 </t>
  </si>
  <si>
    <t>DAMPER CORTA FOGO 1000X200MM</t>
  </si>
  <si>
    <t xml:space="preserve"> CPU-SESCDF-490 </t>
  </si>
  <si>
    <t>DAMPER CORTA FOGO 1200X200MM</t>
  </si>
  <si>
    <t xml:space="preserve"> 16.1.2 </t>
  </si>
  <si>
    <t>CONEXÕES DE TUBO - SISTEMA</t>
  </si>
  <si>
    <t xml:space="preserve"> 16.1.2.1 </t>
  </si>
  <si>
    <t xml:space="preserve"> CPU-SESCDF-541 </t>
  </si>
  <si>
    <t>LUVA DE REDUÇÃO, AÇO CARBONO, SOLDÁVEL, MEDIDA ATÉ 3/4" X 1/2" - FORNECIMENDO E INSTALAÇÃO</t>
  </si>
  <si>
    <t xml:space="preserve"> CPU-SESCDF-542 </t>
  </si>
  <si>
    <t>LUVA DE AÇO CARBONO, SOLDÁVEL, DN 3/4" - FORNECIMENTO E INSTALAÇÃO</t>
  </si>
  <si>
    <t xml:space="preserve"> CPU-SESCDF-543 </t>
  </si>
  <si>
    <t>LUVA DE REDUÇÃO, AÇO CARBONO, SOLDÁVEL, 1" x 3/8" ATÉ 1" X 3/4" - FORNECIMENTO E INSTALAÇÃO</t>
  </si>
  <si>
    <t xml:space="preserve"> CPU-SESCDF-544 </t>
  </si>
  <si>
    <t>LUVA DE REDUÇÃO, ÇO CARBONO, SOLDÁVEL, 1 1/4" X 3/4" ATÉ 1 1/4" X 1" - FORNECIMENTO E INSTALAÇÃO</t>
  </si>
  <si>
    <t xml:space="preserve"> CPU-SESCDF-545 </t>
  </si>
  <si>
    <t>LUVA DE REDUÇÃO, AÇO CARBONO, SOLDÁVEL, DN 1 1/2" X 3/4" - FORNECIMENTO E INSTALAÇÃO</t>
  </si>
  <si>
    <t xml:space="preserve"> CPU-SESCDF-546 </t>
  </si>
  <si>
    <t>LUVA DE REDUÇÃO, AÇO CARBONO, SOLDÁVEL, DN 2" X 3/4" - FORNECIMENTO E INSTALAÇÃO</t>
  </si>
  <si>
    <t xml:space="preserve"> CPU-SESCDF-547 </t>
  </si>
  <si>
    <t>CURVA 90º AÇO CARBONO SOLDÁVEL 3/4" - FORNECIMENTO E INSTALAÇÃO</t>
  </si>
  <si>
    <t xml:space="preserve"> CPU-SESCDF-548 </t>
  </si>
  <si>
    <t>CURVA 90º AÇO CARBONO SOLDÁVEL 1" - FORNECIMENTO E INSTALAÇÃO</t>
  </si>
  <si>
    <t xml:space="preserve"> CPU-SESCDF-549 </t>
  </si>
  <si>
    <t>CURVA 90º AÇO CARBONO SOLDÁVEL 1 1/4" - FORNECIMENTO E INSTALAÇÃO</t>
  </si>
  <si>
    <t xml:space="preserve"> CPU-SESCDF-550 </t>
  </si>
  <si>
    <t>CURVA 90º COBRE 1/4" - FORNECIMENTO E INSTALAÇÃO</t>
  </si>
  <si>
    <t xml:space="preserve"> CPU-SESCDF-551 </t>
  </si>
  <si>
    <t>CURVA 90º COBRE 3/8" - FORNECIMENTO E INSTALAÇÃO</t>
  </si>
  <si>
    <t xml:space="preserve"> CPU-SESCDF-552 </t>
  </si>
  <si>
    <t>CURVA 90º COBRE 1/2" - FORNECIMENTO E INSTALAÇÃO</t>
  </si>
  <si>
    <t xml:space="preserve"> CPU-SESCDF-603 </t>
  </si>
  <si>
    <t>CURVA EM COBRE, DN 5/8", 90 GRAUS - FORNECIMENTO E INSTALAÇÃO</t>
  </si>
  <si>
    <t xml:space="preserve"> CPU-SESCDF-604 </t>
  </si>
  <si>
    <t>CURVA EM COBRE, DN 7/8", 90 GRAUS - FORNECIMENTO E INSTALAÇÃO</t>
  </si>
  <si>
    <t xml:space="preserve"> CPU-SESCDF-605 </t>
  </si>
  <si>
    <t>CURVA EM COBRE, DN 1 1/8", 90 GRAUS - FORNECIMENTO E INSTALAÇÃO</t>
  </si>
  <si>
    <t xml:space="preserve"> 16.1.3 </t>
  </si>
  <si>
    <t>DUTOS</t>
  </si>
  <si>
    <t xml:space="preserve"> 16.1.3.1 </t>
  </si>
  <si>
    <t xml:space="preserve"> 070374 </t>
  </si>
  <si>
    <t>DUTOS AR CONDICIONADO CHAPA GALVANIZADA NO.24</t>
  </si>
  <si>
    <t xml:space="preserve"> 16.1.3.2 </t>
  </si>
  <si>
    <t xml:space="preserve"> CPU-SESCDF-497 </t>
  </si>
  <si>
    <t>DUTOS AR CONDICIONADO CHAPA AÇO FINA PRETA 1,52mm - (12,20kg/m2)</t>
  </si>
  <si>
    <t xml:space="preserve"> 16.1.3.3 </t>
  </si>
  <si>
    <t xml:space="preserve"> CPU-SESCDF-498 </t>
  </si>
  <si>
    <t>DUTO ALUMINIZADO FLEXIVEL 109mm</t>
  </si>
  <si>
    <t xml:space="preserve"> 16.1.3.4 </t>
  </si>
  <si>
    <t xml:space="preserve"> CPU-SESCDF-499 </t>
  </si>
  <si>
    <t>DUTO ALUMINIZADO FLEXIVEL 131mm</t>
  </si>
  <si>
    <t xml:space="preserve"> 16.1.3.5 </t>
  </si>
  <si>
    <t xml:space="preserve"> CPU-SESCDF-500 </t>
  </si>
  <si>
    <t>DUTO ALUMINIZADO FLEXIVEL 161mm</t>
  </si>
  <si>
    <t xml:space="preserve"> 16.1.4 </t>
  </si>
  <si>
    <t>EQUIPAMENTOS MECÂNICOS</t>
  </si>
  <si>
    <t xml:space="preserve"> 16.1.4.1 </t>
  </si>
  <si>
    <t xml:space="preserve"> CPU-SESCDF-501 </t>
  </si>
  <si>
    <t>INSTALAÇÃO DE CONDENSADORA TIPO TVR ULTRA  - REF.: MODEL 4TVH0115DE000AA  - TRANE - CONDENSADORA ITEM 17.1.4 INVENTÁRIO</t>
  </si>
  <si>
    <t xml:space="preserve"> 16.1.4.2 </t>
  </si>
  <si>
    <t xml:space="preserve"> CPU-SESCDF-503 </t>
  </si>
  <si>
    <t>REALOCAÇÃO DE UNIDADES EVAPORADORAS TIPO CASSETE 4 VIAS ÁGUA GELADA</t>
  </si>
  <si>
    <t>JUNTAS DE DERIVAÇÃO</t>
  </si>
  <si>
    <t xml:space="preserve"> CPU-SESCDF-504 </t>
  </si>
  <si>
    <t>DERIVAÇÃO Y AR CONDICIONADO</t>
  </si>
  <si>
    <t>VENTILADORES</t>
  </si>
  <si>
    <t xml:space="preserve"> CPU-SESCDF-506 </t>
  </si>
  <si>
    <t>INSTALAÇÃO DE GABINETE DE VENTILAÇÃO, GVS 20/20 COM GAVETA - REF.: MODELO SOLERPALAU OU EQUIVALENTE - GABINETE ITEM 17.1.5 INVENTÁRIO</t>
  </si>
  <si>
    <t xml:space="preserve"> CPU-SESCDF-376 </t>
  </si>
  <si>
    <t>EXAUSTOR S&amp;P TD-800/200 - FORNECIMENTO E INSTALAÇÃO</t>
  </si>
  <si>
    <t xml:space="preserve"> CPU-SESCDF-684 </t>
  </si>
  <si>
    <t>VENTILADOR DE EXAUSTÃO, SOLER &amp; PALAU, MOD. SILENT 200 - FORNECIMENTO E INSTALAÇÃO</t>
  </si>
  <si>
    <t xml:space="preserve"> CPU-SESCDF-685 </t>
  </si>
  <si>
    <t>VENTILADOR DE EXAUSTÃO, SOLER &amp; PALAU, MOD. SILENT 300 PLUS - FORNECIMENTO E INSTALAÇÃO</t>
  </si>
  <si>
    <t>TERMINAIS DE AR</t>
  </si>
  <si>
    <t xml:space="preserve"> CPU-SESCDF-523 </t>
  </si>
  <si>
    <t>DIFUSOR EM ALUMÍNIO 4 VIAS, TAMANHO 2, COM REGISTRO - FORNECIMENTO E INSTALAÇÃO</t>
  </si>
  <si>
    <t xml:space="preserve"> CPU-SESCDF-524 </t>
  </si>
  <si>
    <t>DIFUSOR EM ALUMÍNIO 4 VIAS, TAMANHO 3, COM REGISTRO - FORNECIMENTO E INSTALAÇÃO</t>
  </si>
  <si>
    <t xml:space="preserve"> CPU-SESCDF-510 </t>
  </si>
  <si>
    <t>CAIXA PLENUM AR CONDICIONADO CHAPA GALVANIZADA NO.24 TAM. 02</t>
  </si>
  <si>
    <t xml:space="preserve"> CPU-SESCDF-525 </t>
  </si>
  <si>
    <t>DIFUSOR INSUFLAMENTO, TOSI, MOD. DQE-13, 571 X 208 - FORNECIMENTO E INSTALAÇÃO</t>
  </si>
  <si>
    <t xml:space="preserve"> CPU-SESCDF-505 </t>
  </si>
  <si>
    <t>INSTALAÇÃO DE DIFUSOR LINEAR - REF.: ALS-TROX - DIFUSOR ITEM 17.6.30 INVENTÁRIO - MÃO DE OBRA CÓD. REF. 070837 SBC</t>
  </si>
  <si>
    <t xml:space="preserve"> CPU-SESCDF-526 </t>
  </si>
  <si>
    <t>DIFUSOR LINEAR DE INSUFLAMENTO, EM ALUMÍNIO, COM REGISTROS</t>
  </si>
  <si>
    <t xml:space="preserve"> CPU-SESCDF-528 </t>
  </si>
  <si>
    <t>INSTALAÇÃO DE GRELHA RETORNO / EXAUSTÃO COM REGISTRO, TAMANHAO 325 MM X 125 MM. REF.: MODELO AT-AG - TROX - MATERIAL ITEM 17.6.19 E 17.6.20 INVENTÁRIO</t>
  </si>
  <si>
    <t xml:space="preserve"> CPU-SESCDF-527 </t>
  </si>
  <si>
    <t>GRELHA RETORNO / EXAUSTÃO COM REGISTRO, TAMANHAO 325 MM X 125 MM. REF.: MODELO AT-AG - TROX OU EQUIVALENTE</t>
  </si>
  <si>
    <t xml:space="preserve"> CPU-SESCDF-513 </t>
  </si>
  <si>
    <t>INSTALAÇÃO DE GRELHA DE EXAUSTÃO - 225 mm x 225 mm - REF.: MOD. AT-AG/TROX - MATERIAL ITEM 17.6.9 INVENTÁRIO</t>
  </si>
  <si>
    <t xml:space="preserve"> CPU-SESCDF-514 </t>
  </si>
  <si>
    <t>INSTALAÇÃO DE GRELHA DE EXAUSTÃO - 325 mm x 75 mm - REF.: MODELO AT-AG/TROX - MATERIAL ITEM 17.6.7 INVENTÁRIO</t>
  </si>
  <si>
    <t xml:space="preserve"> CPU-SESCDF-529 </t>
  </si>
  <si>
    <t>GRELHA RETORNO / EXAUSTÃO COM REGISTRO, TAMANHAO 425 MM X 165 MM. REF.: MODELO AT-AG - TROX OU EQUIVALENTE</t>
  </si>
  <si>
    <t xml:space="preserve"> CPU-SESCDF-530 </t>
  </si>
  <si>
    <t>INSTALAÇÃO DE GRELHA DE EXAUSTÃO - 525 mm x 325 mm - REF.: MODELO AT-AG/TROX - MATERIAL ITEM 17.6.24 INVENTÁRIO</t>
  </si>
  <si>
    <t xml:space="preserve"> CPU-SESCDF-531 </t>
  </si>
  <si>
    <t>INSTALAÇÃO DE INSUFLAMENTO, TAMANHAO 425 MM X 225 MM. REF.: MODELO AT-AG - TROX - MATERIAL ITEM 17.6.23 INVENTÁRIO</t>
  </si>
  <si>
    <t xml:space="preserve"> CPU-SESCDF-532 </t>
  </si>
  <si>
    <t>INSTALAÇÃO DE GRELHA DE PORTA COM MOLDURA, TAMANHAO 225 MM X 125 MM. REF.: MODELO AGS-T - TROX - MATERIAL ITEM 17.6.5 INVENTÁRIO</t>
  </si>
  <si>
    <t xml:space="preserve"> CPU-SESCDF-533 </t>
  </si>
  <si>
    <t>INSTALAÇÃO DE GRELHA DE PORTA COM MOLDURA, TAMANHAO 425 MM X 165 MM. REF.: MODELO AT-AG - TROX - MATERIAL ITEM 17.6.4 INVENTÁRIO</t>
  </si>
  <si>
    <t xml:space="preserve"> CPU-SESCDF-534 </t>
  </si>
  <si>
    <t>INSTALAÇÃO DE GRELHA DE PORTA COM CONTRA-MOLDURA - 425 mm x 325 mm - REF.: MODELO AGS-T/TROX - MATERIAL ITEM 17.6.3 INVENTÁRIO</t>
  </si>
  <si>
    <t xml:space="preserve"> CPU-SESCDF-535 </t>
  </si>
  <si>
    <t>INSTALAÇÃO DE GRELHA DE PORTA COM CONTRA MOLDURA - 525 mm x 325 mm - REF.: MODELO AGS-T/TROX - MATERIAL ITEM 17.6.2 INVENTÁRIO</t>
  </si>
  <si>
    <t xml:space="preserve"> CPU-SESCDF-536 </t>
  </si>
  <si>
    <t>INSTALAÇÃO DE GRELHA DE PRESSURIZAÇÃO - 425 mm x 325 mm - REF.: MODELO VAT-AG/TROX - MATERIAL ITEM 17.6.23 INVENTÁRIO</t>
  </si>
  <si>
    <t xml:space="preserve"> CPU-SESCDF-537 </t>
  </si>
  <si>
    <t>GRELHA DE PRESSURIZAÇÃO - 425 mm x 325 mm - REF.: MODELO VAT-AG/TROX - FORNECIMENTO E INSTALAÇÃO</t>
  </si>
  <si>
    <t xml:space="preserve"> CPU-SESCDF-538 </t>
  </si>
  <si>
    <t>INSTALAÇÃO DE GRELHA RETORNO, TAMANHAO 325 MM X 225 MM. REF.: MODELO AT-AG - TROX - MATERIAL ITEM 17.6.21 E 17.6.22 INVENTÁRIO</t>
  </si>
  <si>
    <t xml:space="preserve"> CPU-SESCDF-539 </t>
  </si>
  <si>
    <t>GRELHA RETORNO, TAMANHAO 325 MM X 225 MM. REF.: MODELO AT-AG - TROX - FORNECIMENDO E INSTALAÇÃO</t>
  </si>
  <si>
    <t xml:space="preserve"> CPU-SESCDF-511 </t>
  </si>
  <si>
    <t>INSTALAÇÃO DE TOMADA DE AR EXTERIOR, TROX, MOD. VDF-FMB, 997x497 - MATERIAL ITEM 17.6.28 E 17.6.29 INVENTÁRIO</t>
  </si>
  <si>
    <t xml:space="preserve"> CPU-SESCDF-540 </t>
  </si>
  <si>
    <t>INSTALAÇÃO DE VENEZIANA, MODELO AWK, 297 X 197 MM - MATERIAL ITEM 17.6.8 INVENTÁRIO</t>
  </si>
  <si>
    <t>TUBULAÇÃO</t>
  </si>
  <si>
    <t xml:space="preserve"> CPU-SESCDF-507 </t>
  </si>
  <si>
    <t>TUBO ACO CARBONO SEM COSTURA 3/4", E= *2,87 MM, SCHEDULE 40, *1,69 KG/M</t>
  </si>
  <si>
    <t xml:space="preserve"> CPU-SESCDF-508 </t>
  </si>
  <si>
    <t>TUBO ACO CARBONO SEM COSTURA 1", E= *3,38 MM, SCHEDULE 40, *2,50* KG/M</t>
  </si>
  <si>
    <t xml:space="preserve"> CPU-SESCDF-509 </t>
  </si>
  <si>
    <t>TUBO ACO CARBONO SEM COSTURA 1 1/4", E= *3,56 MM, SCHEDULE 40, *3,38* KG/M</t>
  </si>
  <si>
    <t xml:space="preserve"> 97331 </t>
  </si>
  <si>
    <t>TUBO EM COBRE FLEXÍVEL, DN 1/4", COM ISOLAMENTO, INSTALADO EM RAMAL DE ALIMENTAÇÃO DE AR CONDICIONADO COM CONDENSADORA CENTRAL  FORNECIMENTO E INSTALAÇÃO. AF_12/2015</t>
  </si>
  <si>
    <t xml:space="preserve"> 97332 </t>
  </si>
  <si>
    <t>TUBO EM COBRE FLEXÍVEL, DN 3/8", COM ISOLAMENTO, INSTALADO EM RAMAL DE ALIMENTAÇÃO DE AR CONDICIONADO COM CONDENSADORA CENTRAL  FORNECIMENTO E INSTALAÇÃO. AF_12/2015</t>
  </si>
  <si>
    <t xml:space="preserve"> 97333 </t>
  </si>
  <si>
    <t>TUBO EM COBRE FLEXÍVEL, DN 1/2", COM ISOLAMENTO, INSTALADO EM RAMAL DE ALIMENTAÇÃO DE AR CONDICIONADO COM CONDENSADORA CENTRAL  FORNECIMENTO E INSTALAÇÃO. AF_12/2015</t>
  </si>
  <si>
    <t xml:space="preserve"> 97334 </t>
  </si>
  <si>
    <t>TUBO EM COBRE FLEXÍVEL, DN 5/8, COM ISOLAMENTO, INSTALADO EM RAMAL DE ALIMENTAÇÃO DE AR CONDICIONADO COM CONDENSADORA CENTRAL   FORNECIMENTO E INSTALAÇÃO. AF_12/2015</t>
  </si>
  <si>
    <t xml:space="preserve"> 92281 </t>
  </si>
  <si>
    <t>TUBO EM COBRE RÍGIDO, DN 22 MM, CLASSE E, COM ISOLAMENTO, INSTALADO EM PRUMADA DE HIDRÁULICA PREDIAL - FORNECIMENTO E INSTALAÇÃO. AF_04/2022</t>
  </si>
  <si>
    <t xml:space="preserve"> 92282 </t>
  </si>
  <si>
    <t>TUBO EM COBRE RÍGIDO, DN 28 MM, CLASSE E, COM ISOLAMENTO, INSTALADO EM PRUMADA DE HIDRÁULICA PREDIAL - FORNECIMENTO E INSTALAÇÃO. AF_04/2022</t>
  </si>
  <si>
    <t xml:space="preserve"> 17.1 </t>
  </si>
  <si>
    <t xml:space="preserve"> 17.1.1 </t>
  </si>
  <si>
    <t>RASGOS E ENCHIMENTOS</t>
  </si>
  <si>
    <t xml:space="preserve"> 17.1.1.1 </t>
  </si>
  <si>
    <t xml:space="preserve"> 17.1.1.2 </t>
  </si>
  <si>
    <t xml:space="preserve"> 17.1.1.3 </t>
  </si>
  <si>
    <t xml:space="preserve"> 17.1.1.4 </t>
  </si>
  <si>
    <t xml:space="preserve"> 96676 </t>
  </si>
  <si>
    <t>TUBO, PPR, DN 25, CLASSE PN 25,  INSTALADO EM PRUMADA DE ÁGUA  FORNECIMENTO E INSTALAÇÃO. AF_06/2015</t>
  </si>
  <si>
    <t xml:space="preserve"> 96677 </t>
  </si>
  <si>
    <t>TUBO, PPR, DN 32, CLASSE PN 25,  INSTALADO EM PRUMADA DE ÁGUA  FORNECIMENTO E INSTALAÇÃO. AF_06/2015</t>
  </si>
  <si>
    <t xml:space="preserve"> 96678 </t>
  </si>
  <si>
    <t>TUBO, PPR, DN 40, CLASSE PN 25,  INSTALADO EM PRUMADA DE ÁGUA  FORNECIMENTO E INSTALAÇÃO. AF_06/2015</t>
  </si>
  <si>
    <t xml:space="preserve"> 96679 </t>
  </si>
  <si>
    <t>TUBO, PPR, DN 50, CLASSE PN 25,  INSTALADO EM PRUMADA DE ÁGUA  FORNECIMENTO E INSTALAÇÃO. AF_06/2015</t>
  </si>
  <si>
    <t xml:space="preserve"> CPU-SESCDF-322 </t>
  </si>
  <si>
    <t>ASSENTAMENTO DE TUBO, PVC, SOLDÁVEL, DN 25MM, INSTALADO EM PRUMADA DE ÁGUA - TUBO ITEM 14.1.3.1 INVENTÁRIO - MÃO DE OBRA CÓD. REF. 89446 SINAPI</t>
  </si>
  <si>
    <t xml:space="preserve"> CPU-SESCDF-324 </t>
  </si>
  <si>
    <t>ASSENTAMENTO DE TUBO, PVC, SOLDÁVEL, DN 32MM, INSTALADO EM PRUMADA DE ÁGUA - TUBO ITEM 14.1.3.2 E 17.15.1 INVENTÁRIO - MÃO DE OBRA CÓD. REF. 89447 SINAPI</t>
  </si>
  <si>
    <t xml:space="preserve"> CPU-SESCDF-325 </t>
  </si>
  <si>
    <t>ASSENTAMENTO DE TUBO, PVC, SOLDÁVEL, DN 40MM, INSTALADO EM PRUMADA DE ÁGUA - TUBO ITEM 14.1.3.3 INVENTÁRIO - MÃO DE OBRA CÓD. REF. 89448 SINAPI</t>
  </si>
  <si>
    <t xml:space="preserve"> CPU-SESCDF-326 </t>
  </si>
  <si>
    <t>ASSENTAMENTO DE TUBO, PVC, SOLDÁVEL, DN 50MM, INSTALADO EM PRUMADA DE ÁGUA - TUBO ITEM 14.1.3.4 INVENTÁRIO - MÃO DE OBRA CÓD. REF. 89449 SINAPI</t>
  </si>
  <si>
    <t xml:space="preserve"> 89449 </t>
  </si>
  <si>
    <t>TUBO, PVC, SOLDÁVEL, DN 50MM, INSTALADO EM PRUMADA DE ÁGUA - FORNECIMENTO E INSTALAÇÃO. AF_06/2022</t>
  </si>
  <si>
    <t xml:space="preserve"> 89450 </t>
  </si>
  <si>
    <t>TUBO, PVC, SOLDÁVEL, DN 60MM, INSTALADO EM PRUMADA DE ÁGUA - FORNECIMENTO E INSTALAÇÃO. AF_06/2022</t>
  </si>
  <si>
    <t xml:space="preserve"> 89452 </t>
  </si>
  <si>
    <t>TUBO, PVC, SOLDÁVEL, DN 85MM, INSTALADO EM PRUMADA DE ÁGUA - FORNECIMENTO E INSTALAÇÃO. AF_06/2022</t>
  </si>
  <si>
    <t xml:space="preserve"> 89572 </t>
  </si>
  <si>
    <t>ADAPTADOR CURTO COM BOLSA E ROSCA PARA REGISTRO, PVC, SOLDÁVEL, DN 40MM X 1.1/4 , INSTALADO EM PRUMADA DE ÁGUA - FORNECIMENTO E INSTALAÇÃO. AF_06/2022</t>
  </si>
  <si>
    <t xml:space="preserve"> 89596 </t>
  </si>
  <si>
    <t>ADAPTADOR CURTO COM BOLSA E ROSCA PARA REGISTRO, PVC, SOLDÁVEL, DN 50MM X 1.1/2 , INSTALADO EM PRUMADA DE ÁGUA - FORNECIMENTO E INSTALAÇÃO. AF_06/2022</t>
  </si>
  <si>
    <t xml:space="preserve"> 94786 </t>
  </si>
  <si>
    <t>ADAPTADOR COM FLANGES LIVRES, PVC, SOLDÁVEL LONGO, DN 40 MM X 1 1/4 , INSTALADO EM RESERVAÇÃO DE ÁGUA DE EDIFICAÇÃO QUE POSSUA RESERVATÓRIO DE FIBRA/FIBROCIMENTO   FORNECIMENTO E INSTALAÇÃO. AF_06/2016</t>
  </si>
  <si>
    <t xml:space="preserve"> 94787 </t>
  </si>
  <si>
    <t>ADAPTADOR COM FLANGES LIVRES, PVC, SOLDÁVEL LONGO, DN 50 MM X 1 1/2 , INSTALADO EM RESERVAÇÃO DE ÁGUA DE EDIFICAÇÃO QUE POSSUA RESERVATÓRIO DE FIBRA/FIBROCIMENTO   FORNECIMENTO E INSTALAÇÃO. AF_06/2016</t>
  </si>
  <si>
    <t xml:space="preserve"> 103957 </t>
  </si>
  <si>
    <t>BUCHA DE REDUÇÃO, CURTA, PVC, SOLDÁVEL, DN 32 X 25 MM, INSTALADO EM PRUMADA DE ÁGUA - FORNECIMENTO E INSTALAÇÃO. AF_06/2022</t>
  </si>
  <si>
    <t xml:space="preserve"> 103959 </t>
  </si>
  <si>
    <t>BUCHA DE REDUÇÃO, CURTA, PVC, SOLDÁVEL, DN 60 X 50 MM, INSTALADO EM PRUMADA DE ÁGUA - FORNECIMENTO E INSTALAÇÃO. AF_06/2022</t>
  </si>
  <si>
    <t xml:space="preserve"> 103958 </t>
  </si>
  <si>
    <t>BUCHA DE REDUÇÃO, CURTA, PVC, SOLDÁVEL, DN 50 X 40 MM, INSTALADO EM PRUMADA DE ÁGUA - FORNECIMENTO E INSTALAÇÃO. AF_06/2022</t>
  </si>
  <si>
    <t xml:space="preserve"> CPU-SESCDF-328 </t>
  </si>
  <si>
    <t>INSTALAÇÃO DE BUCHA DE REDUÇÃO , LONGA, PVC, SOLDÁVEL, DN 50 X 32 MM, INSTALADO EM PRUMADA DE ÁGUA - BUCHA ITEM 14.2.19.2 INVENTÁRIO - MÃO DE OBRA CÓD. REF. 103967 SINAPI</t>
  </si>
  <si>
    <t xml:space="preserve"> CPU-SESCDF-330 </t>
  </si>
  <si>
    <t>INSTALAÇÃO DE BUCHA DE REDUÇÃO, LONGA, PVC, SOLDÁVEL, DN 60 X 32 MM, INSTALADO EM PRUMADA DE ÁGUA - BUCHA ITEM 14.2.19.4 INVENTÁRIO - MÃO DE OBRA CÓD. REF. 103969 SINAPI</t>
  </si>
  <si>
    <t xml:space="preserve"> CPU-SESCDF-234 </t>
  </si>
  <si>
    <t>CONECTOR MACHO, PPR, 25 X 3/4'', CLASSE PN 25, INSTALADO EM PRUMADA DE ÁGUA   FORNECIMENTO E INSTALAÇÃO</t>
  </si>
  <si>
    <t xml:space="preserve"> CPU-SESCDF-334 </t>
  </si>
  <si>
    <t>INSTALAÇÃO DE JOELHO 45 GRAUS, PVC, SOLDÁVEL, DN 25MM, INSTALADO EM PRUMADA DE ÁGUA - JOELHO ITEM 14.2.9.1 INVENTÁRIO - MÃO DE OBRA CÓD. REF. 89485 SINAPI</t>
  </si>
  <si>
    <t xml:space="preserve"> CPU-SESCDF-336 </t>
  </si>
  <si>
    <t>INSTALAÇÃO DE JOELHO 45 GRAUS, PVC, SOLDÁVEL, DN 50MM, INSTALADO EM PRUMADA DE ÁGUA - JOELHO ITEM 14.2.14.2 INVENTÁRIO - MÃO DE OBRA CÓD. REF. 89502 SINAPI</t>
  </si>
  <si>
    <t xml:space="preserve"> 96686 </t>
  </si>
  <si>
    <t>JOELHO 90 GRAUS, PPR, DN 32 MM, CLASSE PN 25, INSTALADO EM PRUMADA DE ÁGUA  FORNECIMENTO E INSTALAÇÃO . AF_06/2015</t>
  </si>
  <si>
    <t xml:space="preserve"> 96688 </t>
  </si>
  <si>
    <t>JOELHO 90 GRAUS, PPR, DN 40 MM, CLASSE PN 25, INSTALADO EM PRUMADA DE ÁGUA  FORNECIMENTO E INSTALAÇÃO . AF_06/2015</t>
  </si>
  <si>
    <t xml:space="preserve"> CPU-SESCDF-337 </t>
  </si>
  <si>
    <t>INSTALAÇÃO JOELHO 90 GRAUS, PVC, SOLDÁVEL, DN 25MM, INSTALADO EM PRUMADA DE ÁGUA - JOELHO ITEM 14.2.5.1 INVENTÁRIO - MÃO DE OBRA CÓD. REF. 89481 SINAPI</t>
  </si>
  <si>
    <t xml:space="preserve"> CPU-SESCDF-338 </t>
  </si>
  <si>
    <t>INSTALAÇÃO DE JOELHO 90 GRAUS, PVC, SOLDÁVEL, DN 32MM, INSTALADO EM PRUMADA DE ÁGUA - JOELHO ITEM 14.2.5.2 INVENTÁRIO - MÃO DE OBRA CÓD. REF. 89492 SINAPI</t>
  </si>
  <si>
    <t xml:space="preserve"> CPU-SESCDF-339 </t>
  </si>
  <si>
    <t>INSTALAÇÃO DE JOELHO 90 GRAUS, PVC, SOLDÁVEL, DN 40MM, INSTALADO EM PRUMADA DE ÁGUA - JOELHO ITEM 14.2.6.2 INVENTÁRIO - MÃO DE OBRA CÓD. REF. 89497 SINAPI</t>
  </si>
  <si>
    <t xml:space="preserve"> CPU-SESCDF-340 </t>
  </si>
  <si>
    <t>INSTALAÇÃO DE JOELHO 90 GRAUS, PVC, SOLDÁVEL, DN 50MM, INSTALADO EM PRUMADA DE ÁGUA - JOELHO ITEM 14.2.5.3 INVENTÁRIO - MÃO DE OBRA CÓD. REF. 89501 SINAPI</t>
  </si>
  <si>
    <t xml:space="preserve"> 89501 </t>
  </si>
  <si>
    <t>JOELHO 90 GRAUS, PVC, SOLDÁVEL, DN 50MM, INSTALADO EM PRUMADA DE ÁGUA - FORNECIMENTO E INSTALAÇÃO. AF_06/2022</t>
  </si>
  <si>
    <t xml:space="preserve"> CPU-SESCDF-341 </t>
  </si>
  <si>
    <t>INSTALAÇÃO DE JOELHO 90 GRAUS COM BUCHA DE LATÃO, PVC, SOLDÁVEL, DN 25MM, X 3/4  INSTALADO EM RAMAL OU SUB-RAMAL DE ÁGUA - JOELHO ITEM 14.2.7.2 INVENTÁRIO - MÃO DE OBRA CÓD. REF. 89366 SINAPI</t>
  </si>
  <si>
    <t xml:space="preserve"> 89622 </t>
  </si>
  <si>
    <t>TÊ DE REDUÇÃO, PVC, SOLDÁVEL, DN 32MM X 25MM, INSTALADO EM PRUMADA DE ÁGUA - FORNECIMENTO E INSTALAÇÃO. AF_06/2022</t>
  </si>
  <si>
    <t xml:space="preserve"> CPU-SESCDF-011 </t>
  </si>
  <si>
    <t>TÊ DE REDUÇÃO, PVC, SOLDÁVEL, DN 40MM X 25MM, INSTALADO EM PRUMADA DE ÁGUA - FORNECIMENTO E INSTALAÇÃO</t>
  </si>
  <si>
    <t xml:space="preserve"> 89626 </t>
  </si>
  <si>
    <t>TÊ DE REDUÇÃO, PVC, SOLDÁVEL, DN 50MM X 40MM, INSTALADO EM PRUMADA DE ÁGUA - FORNECIMENTO E INSTALAÇÃO. AF_06/2022</t>
  </si>
  <si>
    <t xml:space="preserve"> CPU-SESCDF-006 </t>
  </si>
  <si>
    <t>TÊ DE REDUÇÃO, PVC, SOLDÁVEL, DN 60MM X 50MM, INSTALADO EM PRUMADA DE ÁGUA - FORNECIMENTO E INSTALAÇÃO</t>
  </si>
  <si>
    <t xml:space="preserve"> CPU-SESCDF-343 </t>
  </si>
  <si>
    <t>INSTALAÇÃO DE TE, PVC, SOLDÁVEL, DN 25MM, INSTALADO EM PRUMADA DE ÁGUA - TÊ ITEM 14.2.13.1 INVENTÁRIO - MÃO DE OBRA CÓD. REF. 89617 SINAPI</t>
  </si>
  <si>
    <t xml:space="preserve"> CPU-SESCDF-344 </t>
  </si>
  <si>
    <t>INSTALAÇÃO DE TE, PVC, SOLDÁVEL, DN 32MM, INSTALADO EM PRUMADA DE ÁGUA - TÊ ITEM 14.2.13.2 INVENTÁRIO - MÃO DE OBRA CÓD. REF. 89620 SINAPI</t>
  </si>
  <si>
    <t xml:space="preserve"> CPU-SESCDF-345 </t>
  </si>
  <si>
    <t>INSTALAÇÃO DE TE, PVC, SOLDÁVEL, DN 40MM, INSTALADO EM PRUMADA DE ÁGUA - TÊ ITEM 14.2.13.3 INVENTÁRIO - MÃO DE OBRA CÓD. REF. 89623 SINAPI</t>
  </si>
  <si>
    <t xml:space="preserve"> 89625 </t>
  </si>
  <si>
    <t>TE, PVC, SOLDÁVEL, DN 50MM, INSTALADO EM PRUMADA DE ÁGUA - FORNECIMENTO E INSTALAÇÃO. AF_06/2022</t>
  </si>
  <si>
    <t xml:space="preserve"> 89631 </t>
  </si>
  <si>
    <t>TE, PVC, SOLDÁVEL, DN 85MM, INSTALADO EM PRUMADA DE ÁGUA - FORNECIMENTO E INSTALAÇÃO. AF_06/2022</t>
  </si>
  <si>
    <t xml:space="preserve"> 89552 </t>
  </si>
  <si>
    <t>UNIÃO, PVC, SOLDÁVEL, DN 32MM, INSTALADO EM PRUMADA DE ÁGUA - FORNECIMENTO E INSTALAÇÃO. AF_06/2022</t>
  </si>
  <si>
    <t xml:space="preserve"> 89568 </t>
  </si>
  <si>
    <t>UNIÃO, PVC, SOLDÁVEL, DN 40MM, INSTALADO EM PRUMADA DE ÁGUA - FORNECIMENTO E INSTALAÇÃO. AF_06/2022</t>
  </si>
  <si>
    <t xml:space="preserve"> CPU-SESCDF-346 </t>
  </si>
  <si>
    <t>INSTALAÇÃO DE UNIÃO, PVC, SOLDÁVEL, DN 50MM, INSTALADO EM PRUMADA DE ÁGUA - UNIÃO ITEM 14.2.20.1 INVENTÁRIO - MÃO DE OBRA CÓD. REF. 89594 SINAPI</t>
  </si>
  <si>
    <t xml:space="preserve"> 89594 </t>
  </si>
  <si>
    <t>UNIÃO, PVC, SOLDÁVEL, DN 50MM, INSTALADO EM PRUMADA DE ÁGUA - FORNECIMENTO E INSTALAÇÃO. AF_06/2022</t>
  </si>
  <si>
    <t xml:space="preserve"> CPU-SESCDF-235 </t>
  </si>
  <si>
    <t>TÊ DE REDUÇÃO, PPR, SOLDÁVEL, DN 40MM X 25MM, INSTALADO EM PRUMADA DE ÁGUA - FORNECIMENTO E INSTALAÇÃO</t>
  </si>
  <si>
    <t xml:space="preserve"> 96712 </t>
  </si>
  <si>
    <t>TÊ NORMAL, PPR, DN 40 MM, CLASSE PN 25, INSTALADO EM PRUMADA DE ÁGUA  FORNECIMENTO E INSTALAÇÃO . AF_06/2015</t>
  </si>
  <si>
    <t xml:space="preserve"> 103873 </t>
  </si>
  <si>
    <t>TUBO EM COBRE RÍGIDO, DN 28 MM, CLASSE E, COM ISOLAMENTO, INSTALADO EM RAMAL E SUB-RAMAL DE AQUECIMENTO SOLAR - FORNECIMENTO E INSTALAÇÃO. AF_04/2022</t>
  </si>
  <si>
    <t>VÁLVULAS / REGISTROS / ACESSÓRIOS</t>
  </si>
  <si>
    <t xml:space="preserve"> 103012 </t>
  </si>
  <si>
    <t>VÁLVULA DE RETENÇÃO, DE BRONZE, PÉ COM CRIVOS, ROSCÁVEL, 1 1/4" - FORNECIMENTO E INSTALAÇÃO. AF_08/2021</t>
  </si>
  <si>
    <t xml:space="preserve"> CPU-SESCDF-014 </t>
  </si>
  <si>
    <t>HIDROMETRO MULTIJATO / MEDIDOR DE AGUA, DN 1", VAZAO MAXIMA DE 7 M3/H, PARA AGUA POTAVEL FRIA, RELOJOARIA PLANA, CLASSE B, HORIZONTAL - FORNECIMENTO E INSTALAÇÃO.</t>
  </si>
  <si>
    <t xml:space="preserve"> 95676 </t>
  </si>
  <si>
    <t>CAIXA EM CONCRETO PRÉ-MOLDADO PARA ABRIGO DE HIDRÔMETRO COM DN 20 (½)  FORNECIMENTO E INSTALAÇÃO. AF_11/2016</t>
  </si>
  <si>
    <t xml:space="preserve"> CPU-SESCDF-348 </t>
  </si>
  <si>
    <t>INSTALAÇÃO DE REGISTRO DE GAVETA BRUTO, LATÃO, ROSCÁVEL, 1" - REGISTRO ITEM 14.3.3.2 E 14.3.8 INVENTÁRIO - MÃO DE OBRA CÓD. REF. 94495 SINAPI</t>
  </si>
  <si>
    <t xml:space="preserve"> 94792 </t>
  </si>
  <si>
    <t>REGISTRO DE GAVETA BRUTO, LATÃO, ROSCÁVEL, 1", COM ACABAMENTO E CANOPLA CROMADOS - FORNECIMENTO E INSTALAÇÃO. AF_08/2021</t>
  </si>
  <si>
    <t xml:space="preserve"> 94794 </t>
  </si>
  <si>
    <t>REGISTRO DE GAVETA BRUTO, LATÃO, ROSCÁVEL, 1 1/2", COM ACABAMENTO E CANOPLA CROMADOS - FORNECIMENTO E INSTALAÇÃO. AF_08/2021</t>
  </si>
  <si>
    <t xml:space="preserve"> 89987 </t>
  </si>
  <si>
    <t>REGISTRO DE GAVETA BRUTO, LATÃO, ROSCÁVEL, 3/4", COM ACABAMENTO E CANOPLA CROMADOS - FORNECIMENTO E INSTALAÇÃO. AF_08/2021</t>
  </si>
  <si>
    <t xml:space="preserve"> 94496 </t>
  </si>
  <si>
    <t>REGISTRO DE GAVETA BRUTO, LATÃO, ROSCÁVEL, 1 1/4" - FORNECIMENTO E INSTALAÇÃO. AF_08/2021</t>
  </si>
  <si>
    <t xml:space="preserve"> 99629 </t>
  </si>
  <si>
    <t>VÁLVULA DE RETENÇÃO VERTICAL, DE BRONZE, ROSCÁVEL, 1" - FORNECIMENTO E INSTALAÇÃO. AF_08/2021</t>
  </si>
  <si>
    <t xml:space="preserve"> CPU-SESCDF-241 </t>
  </si>
  <si>
    <t>VALVULA SEGURANCA PARA BOILER - FORNECIMENTO E INSTALAÇÃO</t>
  </si>
  <si>
    <t xml:space="preserve"> CPU-SESCDF-248 </t>
  </si>
  <si>
    <t>VALVULA TERMOSTATICA TA THERM - FORNECIMENTO E INSTALAÇÃO</t>
  </si>
  <si>
    <t>BOMBAS E EQUIPAMENTOS</t>
  </si>
  <si>
    <t xml:space="preserve"> CPU-SESCDF-244 </t>
  </si>
  <si>
    <t>BOMBA JACUZZI TRIFASICA 3A 1/3CV</t>
  </si>
  <si>
    <t xml:space="preserve"> CPU-SESCDF-242 </t>
  </si>
  <si>
    <t>MANGUEIRA SUCÇÃO 1” 2,5M - FORNECIMENTO E INSTALAÇÃO</t>
  </si>
  <si>
    <t xml:space="preserve"> 102137 </t>
  </si>
  <si>
    <t>CHAVE DE BOIA AUTOMÁTICA SUPERIOR/INFERIOR 15A/250V - FORNECIMENTO E INSTALAÇÃO. AF_12/2020</t>
  </si>
  <si>
    <t xml:space="preserve"> CPU-SESCDF-245 </t>
  </si>
  <si>
    <t>DISPOSITIVO DE RETORNO - IFC 50 - JACUZZI</t>
  </si>
  <si>
    <t xml:space="preserve"> CPU-SESCDF-246 </t>
  </si>
  <si>
    <t>DISPOSITIVO DE ASPIRAÇÃO VPC15 - JACUZZI</t>
  </si>
  <si>
    <t xml:space="preserve"> CPU-SESCDF-247 </t>
  </si>
  <si>
    <t>FILTRO DE PISCINA 12TP - JACUZZI</t>
  </si>
  <si>
    <t>ESTAÇÃO DE TRATAMENTO DE ÁGUA</t>
  </si>
  <si>
    <t xml:space="preserve"> CPU-SESCDF-240 </t>
  </si>
  <si>
    <t>ESTAÇÃO DE TRATAMENTO DE ÁGUA DA CHUVA - FORNECIMENTO E INSTALAÇÃO</t>
  </si>
  <si>
    <t>AQUECIMENTO SOLAR - EQUIPAMENTOS / ESTRUTURAS</t>
  </si>
  <si>
    <t xml:space="preserve"> CPU-SESCDF-236 </t>
  </si>
  <si>
    <t>PLACA SOLAR 2X1 INOX - FORNECIMENTO E INSTALAÇÃO</t>
  </si>
  <si>
    <t xml:space="preserve"> CPU-SESCDF-238 </t>
  </si>
  <si>
    <t>AQUECEDOR SOLAR VERTICAL 150 LITROS - FORNECIMENTO E INSTALAÇÃO</t>
  </si>
  <si>
    <t xml:space="preserve"> CPU-SESCDF-239 </t>
  </si>
  <si>
    <t>KIT SUPORTE 5 PLACAS SOLARES COM CAVALETE, PERFIL, E TERMINAIS INTERMEDIÁRIOS E FINAIS - FORNECIMENTO E INSTALAÇÃO</t>
  </si>
  <si>
    <t xml:space="preserve"> 17.2 </t>
  </si>
  <si>
    <t xml:space="preserve"> 17.2.1 </t>
  </si>
  <si>
    <t xml:space="preserve"> 17.2.1.1 </t>
  </si>
  <si>
    <t xml:space="preserve"> 17.2.1.2 </t>
  </si>
  <si>
    <t xml:space="preserve"> 17.2.1.3 </t>
  </si>
  <si>
    <t xml:space="preserve"> 17.2.1.4 </t>
  </si>
  <si>
    <t xml:space="preserve"> 17.2.2 </t>
  </si>
  <si>
    <t xml:space="preserve"> 17.2.2.1 </t>
  </si>
  <si>
    <t xml:space="preserve"> 89366 </t>
  </si>
  <si>
    <t>JOELHO 90 GRAUS COM BUCHA DE LATÃO, PVC, SOLDÁVEL, DN 25MM, X 3/4  INSTALADO EM RAMAL OU SUB-RAMAL DE ÁGUA - FORNECIMENTO E INSTALAÇÃO. AF_06/2022</t>
  </si>
  <si>
    <t xml:space="preserve"> 18.1 </t>
  </si>
  <si>
    <t xml:space="preserve"> 18.1.1 </t>
  </si>
  <si>
    <t xml:space="preserve"> 18.1.1.1 </t>
  </si>
  <si>
    <t xml:space="preserve"> 18.1.1.2 </t>
  </si>
  <si>
    <t xml:space="preserve"> 91222 </t>
  </si>
  <si>
    <t>RASGO EM ALVENARIA PARA RAMAIS/ DISTRIBUIÇÃO COM DIÂMETROS MAIORES QUE 40 MM E MENORES OU IGUAIS A 75 MM. AF_05/2015</t>
  </si>
  <si>
    <t xml:space="preserve"> 18.1.1.3 </t>
  </si>
  <si>
    <t xml:space="preserve"> 18.1.1.4 </t>
  </si>
  <si>
    <t xml:space="preserve"> 18.1.2 </t>
  </si>
  <si>
    <t>TUBULAÇÕES / CONEXÕES / ACESSÓRIOS</t>
  </si>
  <si>
    <t xml:space="preserve"> 18.1.2.1 </t>
  </si>
  <si>
    <t xml:space="preserve"> 89711 </t>
  </si>
  <si>
    <t>TUBO PVC, SERIE NORMAL, ESGOTO PREDIAL, DN 40 MM, FORNECIDO E INSTALADO EM RAMAL DE DESCARGA OU RAMAL DE ESGOTO SANITÁRIO. AF_12/2014</t>
  </si>
  <si>
    <t xml:space="preserve"> 18.1.2.2 </t>
  </si>
  <si>
    <t xml:space="preserve"> 89798 </t>
  </si>
  <si>
    <t>TUBO PVC, SERIE NORMAL, ESGOTO PREDIAL, DN 50 MM, FORNECIDO E INSTALADO EM PRUMADA DE ESGOTO SANITÁRIO OU VENTILAÇÃO. AF_12/2014</t>
  </si>
  <si>
    <t xml:space="preserve"> 18.1.2.3 </t>
  </si>
  <si>
    <t xml:space="preserve"> CPU-SESCDF-276 </t>
  </si>
  <si>
    <t>ASSENTAMENTO DE TUBO PVC, SERIE NORMAL, ESGOTO PREDIAL, DN 75 MM, INSTALADO EM PRUMADA DE ESGOTO SANITÁRIO OU VENTILAÇÃO - TUBO ITEM 14.1.1.1 INVENTÁRIO - MÃO DE OBRA REF. CÓD 89799 SINAPI</t>
  </si>
  <si>
    <t xml:space="preserve"> 18.1.2.4 </t>
  </si>
  <si>
    <t xml:space="preserve"> CPU-SESCDF-277 </t>
  </si>
  <si>
    <t>ASSENTAMENTO DE TUBO PVC, SERIE NORMAL, ESGOTO PREDIAL, DN 100 MM, INSTALADO EM PRUMADA DE ESGOTO SANITÁRIO OU VENTILAÇÃO - TUBO ITEM 14.1.1.2 INVENTÁRIO - MÃO DE OBRA REF. 89800 SINAPI</t>
  </si>
  <si>
    <t xml:space="preserve"> 18.1.2.5 </t>
  </si>
  <si>
    <t xml:space="preserve"> 89800 </t>
  </si>
  <si>
    <t>TUBO PVC, SERIE NORMAL, ESGOTO PREDIAL, DN 100 MM, FORNECIDO E INSTALADO EM PRUMADA DE ESGOTO SANITÁRIO OU VENTILAÇÃO. AF_12/2014</t>
  </si>
  <si>
    <t xml:space="preserve"> 18.1.2.6 </t>
  </si>
  <si>
    <t xml:space="preserve"> CPU-SESCDF-278 </t>
  </si>
  <si>
    <t>ASSENTAMENTO DE TUBO PVC, SERIE NORMAL, ESGOTO PREDIAL, DN 150 MM, INSTALADO EM SUBCOLETOR AÉREO DE ESGOTO SANITÁRIO - TUBO ITEM 14.1.1.3 INVENTÁRIO - MÃO DE OBRA CÓD. 89849 SINAPI</t>
  </si>
  <si>
    <t xml:space="preserve"> 18.1.2.7 </t>
  </si>
  <si>
    <t xml:space="preserve"> 053876 </t>
  </si>
  <si>
    <t>ADAPTADOR DE SAIDA PARA VASO SANITARIO</t>
  </si>
  <si>
    <t xml:space="preserve"> 18.1.2.8 </t>
  </si>
  <si>
    <t xml:space="preserve"> 053048 </t>
  </si>
  <si>
    <t>CAP PVC ESGOTO 100mm</t>
  </si>
  <si>
    <t xml:space="preserve"> 18.1.2.9 </t>
  </si>
  <si>
    <t xml:space="preserve"> CPU-SESCDF-279 </t>
  </si>
  <si>
    <t>INSTALAÇÃO DE JOELHO 45 GRAUS, PVC, SERIE NORMAL, ESGOTO PREDIAL, DN 40 MM, JUNTA SOLDÁVEL, INSTALADO EM RAMAL DE DESCARGA OU RAMAL DE ESGOTO SANITÁRIO - JOELHO ITEM 14.2.49.1 INVENTÁRIO - MÃO DE OBRA CÓD. REF. 89729 SINAPI</t>
  </si>
  <si>
    <t xml:space="preserve"> 18.1.2.10 </t>
  </si>
  <si>
    <t xml:space="preserve"> CPU-SESCDF-282 </t>
  </si>
  <si>
    <t>INSTALAÇÃO DE JOELHO 45 GRAUS, PVC, SERIE NORMAL, ESGOTO PREDIAL, DN 50 MM, JUNTA ELÁSTICA, INSTALADO EM PRUMADA DE ESGOTO SANITÁRIO OU VENTILAÇÃO - JOELHO ITEM 14.2.48.1 INVENTÁRIO - MÃO DE OBRA CÓD REF. 89802 SINAPI</t>
  </si>
  <si>
    <t xml:space="preserve"> 18.1.2.11 </t>
  </si>
  <si>
    <t xml:space="preserve"> CPU-SESCDF-283 </t>
  </si>
  <si>
    <t>INSTALAÇÃO DE JOELHO 45 GRAUS, PVC, SERIE NORMAL, ESGOTO PREDIAL, DN 75 MM, JUNTA ELÁSTICA, INSTALADO EM PRUMADA DE ESGOTO SANITÁRIO OU VENTILAÇÃO - JOELHO ITEM 14.2.50.1 INVENTÁRIO - MÃO DE OBRA CÓD. REF. 89806 SINAPI</t>
  </si>
  <si>
    <t xml:space="preserve"> 18.1.2.12 </t>
  </si>
  <si>
    <t xml:space="preserve"> CPU-SESCDF-285 </t>
  </si>
  <si>
    <t>INSTALAÇÃO DE JOELHO 45 GRAUS, PVC, SERIE NORMAL, ESGOTO PREDIAL, DN 100 MM, JUNTA ELÁSTICA, INSTALADO EM PRUMADA DE ESGOTO SANITÁRIO OU VENTILAÇÃO - JOELHO ITEM 14.2.48.2 INVENTÁRIO - MÃO DE OBRA CÓD. REF. 89810 INVENTÁRIO</t>
  </si>
  <si>
    <t xml:space="preserve"> 89724 </t>
  </si>
  <si>
    <t>JOELHO 90 GRAUS, PVC, SERIE NORMAL, ESGOTO PREDIAL, DN 40 MM, JUNTA SOLDÁVEL, FORNECIDO E INSTALADO EM RAMAL DE DESCARGA OU RAMAL DE ESGOTO SANITÁRIO. AF_12/2014</t>
  </si>
  <si>
    <t xml:space="preserve"> 89801 </t>
  </si>
  <si>
    <t>JOELHO 90 GRAUS, PVC, SERIE NORMAL, ESGOTO PREDIAL, DN 50 MM, JUNTA ELÁSTICA, FORNECIDO E INSTALADO EM PRUMADA DE ESGOTO SANITÁRIO OU VENTILAÇÃO. AF_12/2014</t>
  </si>
  <si>
    <t xml:space="preserve"> CPU-SESCDF-287 </t>
  </si>
  <si>
    <t>INSTALAÇÃO DE JOELHO 90 GRAUS, PVC, SERIE NORMAL, ESGOTO PREDIAL, DN 50 MM, JUNTA ELÁSTICA, INSTALADO EM PRUMADA DE ESGOTO SANITÁRIO OU VENTILAÇÃO - JOELHO ITEM 14.2.51.1 INVENTÁRIO - MÃO DE OBRA REF. 89801 SINAPI</t>
  </si>
  <si>
    <t xml:space="preserve"> CPU-SESCDF-290 </t>
  </si>
  <si>
    <t>INSTALAÇÃO DE JOELHO 90 GRAUS, PVC, SERIE NORMAL, ESGOTO PREDIAL, DN 75 MM, JUNTA ELÁSTICA, INSTALADO EM PRUMADA DE ESGOTO SANITÁRIO OU VENTILAÇÃO - JOELHO ITEM 14.2.52.1 INVENTÁRIO - MÃO DE OBRA CÓD. REF. 89805 SINAPI</t>
  </si>
  <si>
    <t xml:space="preserve"> 89805 </t>
  </si>
  <si>
    <t>JOELHO 90 GRAUS, PVC, SERIE NORMAL, ESGOTO PREDIAL, DN 75 MM, JUNTA ELÁSTICA, FORNECIDO E INSTALADO EM PRUMADA DE ESGOTO SANITÁRIO OU VENTILAÇÃO. AF_12/2014</t>
  </si>
  <si>
    <t xml:space="preserve"> CPU-SESCDF-292 </t>
  </si>
  <si>
    <t>INSTALAÇÃO DE JOELHO 90 GRAUS, PVC, SERIE NORMAL, ESGOTO PREDIAL, DN 100 MM, JUNTA ELÁSTICA, INSTALADO EM PRUMADA DE ESGOTO SANITÁRIO OU VENTILAÇÃO - JOELHO ITEM 14.2.51.2 INVENTÁRIO - MÃO DE OBRA CÓD. REF. 89809 SINAPI</t>
  </si>
  <si>
    <t xml:space="preserve"> 89809 </t>
  </si>
  <si>
    <t>JOELHO 90 GRAUS, PVC, SERIE NORMAL, ESGOTO PREDIAL, DN 100 MM, JUNTA ELÁSTICA, FORNECIDO E INSTALADO EM PRUMADA DE ESGOTO SANITÁRIO OU VENTILAÇÃO. AF_12/2014</t>
  </si>
  <si>
    <t xml:space="preserve"> CPU-SESCDF-296 </t>
  </si>
  <si>
    <t>INSTALAÇÃO DE JUNÇÃO SIMPLES, PVC, SERIE NORMAL, ESGOTO PREDIAL, DN 50 X 50 MM, JUNTA ELÁSTICA, INSTALADO EM PRUMADA DE ESGOTO SANITÁRIO OU VENTILAÇÃO JUNÇÃO ITEM 14.2.33.2 INVENTÁRIO - MÃO DE OBRA CÓD. REF. 89827 SINAPI</t>
  </si>
  <si>
    <t xml:space="preserve"> CPU-SESCDF-297 </t>
  </si>
  <si>
    <t>INSTALAÇÃO DE JUNÇÃO SIMPLES, PVC, SERIE NORMAL, ESGOTO PREDIAL, DN 75 X 50 MM, JUNTA ELÁSTICA, INSTALADO EM PRUMADA DE ESGOTO SANITÁRIO OU VENTILAÇÃO - JUNÇÃO ITEM 14.2.33.4 INVENTÁRIO</t>
  </si>
  <si>
    <t xml:space="preserve"> CPU-SESCDF-298 </t>
  </si>
  <si>
    <t>INSTALAÇÃO DE JUNÇÃO SIMPLES, PVC, SERIE NORMAL, ESGOTO PREDIAL, DN 75 X 75 MM, JUNTA ELÁSTICA, INSTALADO EM PRUMADA DE ESGOTO SANITÁRIO OU VENTILAÇÃO - JUNÇÃO ITEM 14.2.33.3 INVENTÁRIO - MÃO DE OBRA CÓD. REF. 89830 SINAPI</t>
  </si>
  <si>
    <t xml:space="preserve"> CPU-SESCDF-299 </t>
  </si>
  <si>
    <t>INSTALAÇÃO DE JUNÇÃO SIMPLES, PVC, SERIE NORMAL, ESGOTO PREDIAL, DN 100 X 50 MM, JUNTA ELÁSTICA, INSTALADO EM PRUMADA DE ESGOTO SANITÁRIO OU VENTILAÇÃO - JUNÇÃO ITEM 14.2.33.7 INVENTÁRIO</t>
  </si>
  <si>
    <t xml:space="preserve"> CPU-SESCDF-300 </t>
  </si>
  <si>
    <t>INSTALAÇÃO DE JUNÇÃO SIMPLES, PVC, SERIE NORMAL, ESGOTO PREDIAL, DN 100 X 75 MM, JUNTA ELÁSTICA, INSTALADO EM PRUMADA DE ESGOTO SANITÁRIO OU VENTILAÇÃO - JUNÇÃO ITEM 14.2.33.6 INVENTÁRIO</t>
  </si>
  <si>
    <t xml:space="preserve"> CPU-SESCDF-302 </t>
  </si>
  <si>
    <t>INSTALAÇÃO DE JUNÇÃO SIMPLES, PVC, SERIE NORMAL, ESGOTO PREDIAL, DN 100 X 100 MM, JUNTA ELÁSTICA, INSTALADO EM PRUMADA DE ESGOTO SANITÁRIO OU VENTILAÇÃO - JUNÇÃO ITEM 14.2.33.5 INVENTÁRIO - MÃO DE OBRA CÓD REF. 89834 SINAPI</t>
  </si>
  <si>
    <t xml:space="preserve"> CPU-SESCDF-305 </t>
  </si>
  <si>
    <t>INSTALAÇÃO DE LUVA SIMPLES, PVC, SERIE NORMAL, ESGOTO PREDIAL, DN 50 MM, JUNTA ELÁSTICA, INSTALADO EM PRUMADA DE ESGOTO SANITÁRIO OU VENTILAÇÃO - LUVA ITEM 14.2.24.1 INVENTÁRIO - MÃO DE OBRA CÓD REF. 89813 SINAPI</t>
  </si>
  <si>
    <t xml:space="preserve"> 89813 </t>
  </si>
  <si>
    <t>LUVA SIMPLES, PVC, SERIE NORMAL, ESGOTO PREDIAL, DN 50 MM, JUNTA ELÁSTICA, FORNECIDO E INSTALADO EM PRUMADA DE ESGOTO SANITÁRIO OU VENTILAÇÃO. AF_12/2014</t>
  </si>
  <si>
    <t xml:space="preserve"> CPU-SESCDF-307 </t>
  </si>
  <si>
    <t>INSTALAÇÃO DE LUVA SIMPLES, PVC, SERIE NORMAL, ESGOTO PREDIAL, DN 75 MM, JUNTA ELÁSTICA, INSTALADO EM PRUMADA DE ESGOTO SANITÁRIO OU VENTILAÇÃO - LUVA ITEM 14.2.24.2 INVENTÁRIO - MÃO DE OBRA CÓD. REF. 89817 SINAPI</t>
  </si>
  <si>
    <t xml:space="preserve"> 89817 </t>
  </si>
  <si>
    <t>LUVA SIMPLES, PVC, SERIE NORMAL, ESGOTO PREDIAL, DN 75 MM, JUNTA ELÁSTICA, FORNECIDO E INSTALADO EM PRUMADA DE ESGOTO SANITÁRIO OU VENTILAÇÃO. AF_12/2014</t>
  </si>
  <si>
    <t xml:space="preserve"> CPU-SESCDF-310 </t>
  </si>
  <si>
    <t>INSTALAÇÃO DE LUVA SIMPLES, PVC, SERIE NORMAL, ESGOTO PREDIAL, DN 100 MM, JUNTA ELÁSTICA, INSTALADO EM PRUMADA DE ESGOTO SANITÁRIO OU VENTILAÇÃO - LUVA ITEM 14.2.25.1 E 14.2.26.1 INVENTÁRIO - MÃO DE OBRA CÓD. REF. 89821 SINAPI</t>
  </si>
  <si>
    <t xml:space="preserve"> CPU-SESCDF-312 </t>
  </si>
  <si>
    <t>INSTALAÇÃO DE LUVA SIMPLES, PVC, SÉRIE NORMAL, ESGOTO PREDIAL, DN 150 MM, JUNTA ELÁSTICA, INSTALADO EM SUBCOLETOR AÉREO DE ESGOTO SANITÁRIO - MATERIAL ITEM 14.2.24.3 E 14.2.25.2 INVENTÁRIO - MÃO DE OBRA CÓD. REF. 95693 SINAPI</t>
  </si>
  <si>
    <t xml:space="preserve"> CPU-SESCDF-313 </t>
  </si>
  <si>
    <t>INSTALAÇÃO DE REDUÇÃO EXCÊNTRICA, PVC, SERIE R, ÁGUA PLUVIAL, DN 100 X 75 MM, JUNTA ELÁSTICA, INSTALADO EM RAMAL DE ENCAMINHAMENTO - REDUÇÃO ITEM 14.2.32.1 INVENTÁRIO - MÃO DE OBRA CÓD. REF. 89557 SINAPI</t>
  </si>
  <si>
    <t xml:space="preserve"> CPU-SESCDF-316 </t>
  </si>
  <si>
    <t>INSTALAÇÃO DE TE, PVC, SERIE NORMAL, ESGOTO PREDIAL, DN 50 X 50 MM, JUNTA ELÁSTICA, INSTALADO EM PRUMADA DE ESGOTO SANITÁRIO OU VENTILAÇÃO - TÊ ITEM 14.2.23.2 INVENTÁRIO - MÃO DE OBRA CÓD. REF. 89825 SINAPI</t>
  </si>
  <si>
    <t xml:space="preserve"> 89825 </t>
  </si>
  <si>
    <t>TE, PVC, SERIE NORMAL, ESGOTO PREDIAL, DN 50 X 50 MM, JUNTA ELÁSTICA, FORNECIDO E INSTALADO EM PRUMADA DE ESGOTO SANITÁRIO OU VENTILAÇÃO. AF_12/2014</t>
  </si>
  <si>
    <t xml:space="preserve"> CPU-SESCDF-126 </t>
  </si>
  <si>
    <t>TE, PVC, SERIE NORMAL, ESGOTO PREDIAL, DN 75 X 50 MM, JUNTA ELÁSTICA, FORNECIDO E INSTALADO EM PRUMADA DE ESGOTO SANITÁRIO OU VENTILAÇÃO. AF_12/2014</t>
  </si>
  <si>
    <t xml:space="preserve"> CPU-SESCDF-318 </t>
  </si>
  <si>
    <t>INSTALAÇÃO DE TE, PVC, SERIE NORMAL, ESGOTO PREDIAL, DN 75 X 75 MM, JUNTA ELÁSTICA, INSTALADO EM PRUMADA DE ESGOTO SANITÁRIO OU VENTILAÇÃO - TÊ ITEM 14.2.23.3 INVENTÁRIO - MÃO DE OBRA CÓD. REF. 89829 SINAPI</t>
  </si>
  <si>
    <t xml:space="preserve"> 89829 </t>
  </si>
  <si>
    <t>TE, PVC, SERIE NORMAL, ESGOTO PREDIAL, DN 75 X 75 MM, JUNTA ELÁSTICA, FORNECIDO E INSTALADO EM PRUMADA DE ESGOTO SANITÁRIO OU VENTILAÇÃO. AF_12/2014</t>
  </si>
  <si>
    <t xml:space="preserve"> CPU-SESCDF-320 </t>
  </si>
  <si>
    <t>INSTALAÇÃO DE TE, PVC, SERIE NORMAL, ESGOTO PREDIAL, DN 100 X 50 MM, JUNTA ELÁSTICA, INSTALADO EM PRUMADA DE ESGOTO SANITÁRIO OU VENTILAÇÃO - TÊ ITEM 14.2.41.1 INVENTÁRIO</t>
  </si>
  <si>
    <t xml:space="preserve"> CPU-SESCDF-321 </t>
  </si>
  <si>
    <t>INSTALAÇÃO DE TE, PVC, SERIE NORMAL, ESGOTO PREDIAL, DN 100 X 75 MM, JUNTA ELÁSTICA, INSTALADO EM PRUMADA DE ESGOTO SANITÁRIO OU VENTILAÇÃO - TÊ ITEM 14.2.41.2 INVENTÁRIO</t>
  </si>
  <si>
    <t xml:space="preserve"> 89862 </t>
  </si>
  <si>
    <t>TE, PVC, SERIE NORMAL, ESGOTO PREDIAL, DN 150 X 150 MM, JUNTA ELÁSTICA, FORNECIDO E INSTALADO EM SUBCOLETOR AÉREO DE ESGOTO SANITÁRIO. AF_12/2014</t>
  </si>
  <si>
    <t xml:space="preserve"> 18.1.3 </t>
  </si>
  <si>
    <t xml:space="preserve"> 18.1.3.1 </t>
  </si>
  <si>
    <t xml:space="preserve"> CPU-SESCDF-225 </t>
  </si>
  <si>
    <t>INSTALAÇÃO DE CAIXA DE GORDURA DN 100 - TIGRE - MATERIAL ITEM 14.3.9 INVENTÁRIO</t>
  </si>
  <si>
    <t xml:space="preserve"> 18.1.3.2 </t>
  </si>
  <si>
    <t xml:space="preserve"> CPU-SESCDF-021 </t>
  </si>
  <si>
    <t>CAIXA SIFONADA, PVC, DN 100 X 150 X 50 MM, JUNTA ELÁSTICA, FORNECIDA E INSTALADA EM RAMAL DE DESCARGA OU EM RAMAL DE ESGOTO SANITÁRIO</t>
  </si>
  <si>
    <t xml:space="preserve"> 89708 </t>
  </si>
  <si>
    <t>CAIXA SIFONADA, PVC, DN 150 X 185 X 75 MM, JUNTA ELÁSTICA, FORNECIDA E INSTALADA EM RAMAL DE DESCARGA OU EM RAMAL DE ESGOTO SANITÁRIO. AF_12/2014</t>
  </si>
  <si>
    <t xml:space="preserve"> 18.2 </t>
  </si>
  <si>
    <t xml:space="preserve"> 18.2.1 </t>
  </si>
  <si>
    <t xml:space="preserve"> 18.2.1.1 </t>
  </si>
  <si>
    <t xml:space="preserve"> 18.2.2 </t>
  </si>
  <si>
    <t xml:space="preserve"> 18.2.2.1 </t>
  </si>
  <si>
    <t xml:space="preserve"> CPU-SESCDF-219 </t>
  </si>
  <si>
    <t>TERMINAL DE VENTILAÇAO PVC D= 50MM - REF. MÃO DE OBRA CÓD. 10.48.40 SUDECAP</t>
  </si>
  <si>
    <t xml:space="preserve"> CPU-ADMSESCDF </t>
  </si>
  <si>
    <t>SERVIÇOS PRELIMINARES</t>
  </si>
  <si>
    <t xml:space="preserve"> 97063 </t>
  </si>
  <si>
    <t>MONTAGEM E DESMONTAGEM DE ANDAIME MODULAR FACHADEIRO, COM PISO METÁLICO, PARA EDIFICAÇÕES COM MÚLTIPLOS PAVIMENTOS (EXCLUSIVE ANDAIME E LIMPEZA). AF_11/2017</t>
  </si>
  <si>
    <t xml:space="preserve"> 5.2.1 </t>
  </si>
  <si>
    <t xml:space="preserve"> 5.2.2 </t>
  </si>
  <si>
    <t xml:space="preserve"> 5.2.3 </t>
  </si>
  <si>
    <t xml:space="preserve"> 5.2.4 </t>
  </si>
  <si>
    <t xml:space="preserve"> 5.3.1 </t>
  </si>
  <si>
    <t xml:space="preserve"> 5.3.1.1 </t>
  </si>
  <si>
    <t xml:space="preserve"> 5.3.1.2 </t>
  </si>
  <si>
    <t xml:space="preserve"> 5.3.2 </t>
  </si>
  <si>
    <t xml:space="preserve"> 5.3.2.1 </t>
  </si>
  <si>
    <t xml:space="preserve"> 5.3.2.2 </t>
  </si>
  <si>
    <t xml:space="preserve"> 5.3.3 </t>
  </si>
  <si>
    <t xml:space="preserve"> 5.3.3.1 </t>
  </si>
  <si>
    <t xml:space="preserve"> 5.3.4 </t>
  </si>
  <si>
    <t xml:space="preserve"> 5.3.4.1 </t>
  </si>
  <si>
    <t xml:space="preserve"> 5.4 </t>
  </si>
  <si>
    <t xml:space="preserve"> 5.4.1 </t>
  </si>
  <si>
    <t xml:space="preserve"> 5.4.2 </t>
  </si>
  <si>
    <t xml:space="preserve"> 5.4.3 </t>
  </si>
  <si>
    <t xml:space="preserve"> 6.2 </t>
  </si>
  <si>
    <t xml:space="preserve"> 6.2.2 </t>
  </si>
  <si>
    <t xml:space="preserve"> 6.3 </t>
  </si>
  <si>
    <t xml:space="preserve"> 7.3 </t>
  </si>
  <si>
    <t xml:space="preserve"> 8.1.1.3 </t>
  </si>
  <si>
    <t xml:space="preserve"> 8.1.1.4 </t>
  </si>
  <si>
    <t xml:space="preserve"> 8.1.2.2 </t>
  </si>
  <si>
    <t xml:space="preserve"> 8.1.2.3 </t>
  </si>
  <si>
    <t xml:space="preserve"> 8.1.2.4 </t>
  </si>
  <si>
    <t xml:space="preserve"> 9.2 </t>
  </si>
  <si>
    <t xml:space="preserve"> 9.2.1 </t>
  </si>
  <si>
    <t xml:space="preserve"> 9.2.1.1 </t>
  </si>
  <si>
    <t xml:space="preserve"> 9.2.1.2 </t>
  </si>
  <si>
    <t xml:space="preserve"> 9.2.1.3 </t>
  </si>
  <si>
    <t xml:space="preserve"> 9.2.2 </t>
  </si>
  <si>
    <t xml:space="preserve"> 9.2.2.1 </t>
  </si>
  <si>
    <t xml:space="preserve"> 9.2.2.2 </t>
  </si>
  <si>
    <t xml:space="preserve"> 10.1.3.5 </t>
  </si>
  <si>
    <t xml:space="preserve"> 10.1.3.6 </t>
  </si>
  <si>
    <t xml:space="preserve"> 11.1.2.2 </t>
  </si>
  <si>
    <t xml:space="preserve"> 11.1.3 </t>
  </si>
  <si>
    <t xml:space="preserve"> 11.1.3.1 </t>
  </si>
  <si>
    <t xml:space="preserve"> 11.1.3.2 </t>
  </si>
  <si>
    <t xml:space="preserve"> 11.1.3.3 </t>
  </si>
  <si>
    <t xml:space="preserve"> 11.1.3.4 </t>
  </si>
  <si>
    <t xml:space="preserve"> 11.1.3.5 </t>
  </si>
  <si>
    <t xml:space="preserve"> 11.1.3.6 </t>
  </si>
  <si>
    <t xml:space="preserve"> 11.1.4 </t>
  </si>
  <si>
    <t xml:space="preserve"> 11.1.4.1 </t>
  </si>
  <si>
    <t xml:space="preserve"> 11.1.4.2 </t>
  </si>
  <si>
    <t xml:space="preserve"> 11.1.5 </t>
  </si>
  <si>
    <t xml:space="preserve"> 11.1.5.1 </t>
  </si>
  <si>
    <t xml:space="preserve"> 13.1.1.5 </t>
  </si>
  <si>
    <t xml:space="preserve"> 14.1.3.7 </t>
  </si>
  <si>
    <t xml:space="preserve"> 14.1.3.8 </t>
  </si>
  <si>
    <t xml:space="preserve"> 14.1.3.9 </t>
  </si>
  <si>
    <t xml:space="preserve"> 14.1.3.10 </t>
  </si>
  <si>
    <t xml:space="preserve"> 14.1.3.11 </t>
  </si>
  <si>
    <t xml:space="preserve"> 14.1.3.12 </t>
  </si>
  <si>
    <t xml:space="preserve"> 14.1.3.13 </t>
  </si>
  <si>
    <t xml:space="preserve"> 14.1.3.14 </t>
  </si>
  <si>
    <t xml:space="preserve"> 14.1.3.15 </t>
  </si>
  <si>
    <t xml:space="preserve"> 14.1.4.3 </t>
  </si>
  <si>
    <t xml:space="preserve"> 14.1.4.4 </t>
  </si>
  <si>
    <t xml:space="preserve"> 14.1.4.5 </t>
  </si>
  <si>
    <t xml:space="preserve"> 14.1.4.6 </t>
  </si>
  <si>
    <t xml:space="preserve"> 14.2 </t>
  </si>
  <si>
    <t xml:space="preserve"> 14.2.1 </t>
  </si>
  <si>
    <t xml:space="preserve"> 14.2.1.1 </t>
  </si>
  <si>
    <t xml:space="preserve"> 14.2.1.2 </t>
  </si>
  <si>
    <t xml:space="preserve"> 14.2.2 </t>
  </si>
  <si>
    <t xml:space="preserve"> 14.2.2.1 </t>
  </si>
  <si>
    <t xml:space="preserve"> 14.2.3 </t>
  </si>
  <si>
    <t xml:space="preserve"> 14.2.3.1 </t>
  </si>
  <si>
    <t xml:space="preserve"> 14.2.3.2 </t>
  </si>
  <si>
    <t xml:space="preserve"> 14.2.3.3 </t>
  </si>
  <si>
    <t xml:space="preserve"> 14.2.3.4 </t>
  </si>
  <si>
    <t xml:space="preserve"> 14.2.3.5 </t>
  </si>
  <si>
    <t xml:space="preserve"> 14.2.3.6 </t>
  </si>
  <si>
    <t xml:space="preserve"> 14.2.3.7 </t>
  </si>
  <si>
    <t xml:space="preserve"> 14.2.4 </t>
  </si>
  <si>
    <t xml:space="preserve"> 14.2.4.1 </t>
  </si>
  <si>
    <t xml:space="preserve"> 14.2.4.2 </t>
  </si>
  <si>
    <t xml:space="preserve"> 15.1.2 </t>
  </si>
  <si>
    <t xml:space="preserve"> 15.1.2.1 </t>
  </si>
  <si>
    <t xml:space="preserve"> 15.1.2.2 </t>
  </si>
  <si>
    <t xml:space="preserve"> 15.1.2.3 </t>
  </si>
  <si>
    <t xml:space="preserve"> 15.1.2.4 </t>
  </si>
  <si>
    <t xml:space="preserve"> 15.1.2.5 </t>
  </si>
  <si>
    <t xml:space="preserve"> 15.1.2.6 </t>
  </si>
  <si>
    <t xml:space="preserve"> 15.1.3 </t>
  </si>
  <si>
    <t xml:space="preserve"> 15.1.3.1 </t>
  </si>
  <si>
    <t xml:space="preserve"> 15.1.3.2 </t>
  </si>
  <si>
    <t xml:space="preserve"> 15.2.2.3 </t>
  </si>
  <si>
    <t xml:space="preserve"> 15.2.3 </t>
  </si>
  <si>
    <t xml:space="preserve"> 15.2.3.1 </t>
  </si>
  <si>
    <t xml:space="preserve"> 15.2.3.2 </t>
  </si>
  <si>
    <t xml:space="preserve"> 16.1.3.6 </t>
  </si>
  <si>
    <t xml:space="preserve"> 17.1.1.5 </t>
  </si>
  <si>
    <t xml:space="preserve"> 17.1.1.6 </t>
  </si>
  <si>
    <t xml:space="preserve"> 17.1.1.7 </t>
  </si>
  <si>
    <t xml:space="preserve"> 17.1.1.8 </t>
  </si>
  <si>
    <t xml:space="preserve"> 17.1.1.9 </t>
  </si>
  <si>
    <t xml:space="preserve"> 17.1.1.10 </t>
  </si>
  <si>
    <t xml:space="preserve"> 17.1.1.11 </t>
  </si>
  <si>
    <t xml:space="preserve"> 17.1.1.12 </t>
  </si>
  <si>
    <t xml:space="preserve"> 17.1.1.13 </t>
  </si>
  <si>
    <t xml:space="preserve"> 17.1.1.14 </t>
  </si>
  <si>
    <t xml:space="preserve"> 17.1.1.15 </t>
  </si>
  <si>
    <t xml:space="preserve"> 17.1.1.16 </t>
  </si>
  <si>
    <t xml:space="preserve"> 17.1.1.17 </t>
  </si>
  <si>
    <t xml:space="preserve"> 17.1.1.18 </t>
  </si>
  <si>
    <t xml:space="preserve"> 17.1.1.19 </t>
  </si>
  <si>
    <t xml:space="preserve"> 17.1.1.20 </t>
  </si>
  <si>
    <t xml:space="preserve"> 17.1.1.21 </t>
  </si>
  <si>
    <t xml:space="preserve"> 17.1.1.22 </t>
  </si>
  <si>
    <t xml:space="preserve"> 17.1.1.23 </t>
  </si>
  <si>
    <t xml:space="preserve"> 17.1.1.24 </t>
  </si>
  <si>
    <t xml:space="preserve"> 17.1.1.25 </t>
  </si>
  <si>
    <t xml:space="preserve"> 17.1.1.26 </t>
  </si>
  <si>
    <t xml:space="preserve"> 17.1.1.27 </t>
  </si>
  <si>
    <t xml:space="preserve"> 17.1.1.28 </t>
  </si>
  <si>
    <t xml:space="preserve"> 17.1.1.29 </t>
  </si>
  <si>
    <t xml:space="preserve"> 17.1.1.30 </t>
  </si>
  <si>
    <t xml:space="preserve"> 17.1.1.31 </t>
  </si>
  <si>
    <t xml:space="preserve"> 17.1.1.32 </t>
  </si>
  <si>
    <t xml:space="preserve"> 17.1.1.33 </t>
  </si>
  <si>
    <t xml:space="preserve"> 17.1.1.34 </t>
  </si>
  <si>
    <t xml:space="preserve"> 17.1.1.35 </t>
  </si>
  <si>
    <t xml:space="preserve"> 17.1.1.36 </t>
  </si>
  <si>
    <t xml:space="preserve"> 17.1.1.37 </t>
  </si>
  <si>
    <t xml:space="preserve"> 17.1.1.38 </t>
  </si>
  <si>
    <t xml:space="preserve"> 17.1.1.39 </t>
  </si>
  <si>
    <t xml:space="preserve"> 17.1.1.40 </t>
  </si>
  <si>
    <t xml:space="preserve"> 17.1.1.41 </t>
  </si>
  <si>
    <t xml:space="preserve"> 17.1.1.42 </t>
  </si>
  <si>
    <t xml:space="preserve"> 17.1.1.43 </t>
  </si>
  <si>
    <t xml:space="preserve"> 17.1.1.44 </t>
  </si>
  <si>
    <t xml:space="preserve"> 17.1.1.45 </t>
  </si>
  <si>
    <t xml:space="preserve"> 17.1.1.46 </t>
  </si>
  <si>
    <t xml:space="preserve"> 17.1.1.47 </t>
  </si>
  <si>
    <t xml:space="preserve"> 17.1.1.48 </t>
  </si>
  <si>
    <t xml:space="preserve"> 17.1.1.49 </t>
  </si>
  <si>
    <t xml:space="preserve"> 17.1.1.50 </t>
  </si>
  <si>
    <t xml:space="preserve"> 17.1.1.51 </t>
  </si>
  <si>
    <t xml:space="preserve"> 17.2.1.5 </t>
  </si>
  <si>
    <t xml:space="preserve"> 17.2.1.6 </t>
  </si>
  <si>
    <t xml:space="preserve"> 17.2.1.7 </t>
  </si>
  <si>
    <t xml:space="preserve"> 17.2.1.8 </t>
  </si>
  <si>
    <t xml:space="preserve"> 17.2.1.9 </t>
  </si>
  <si>
    <t xml:space="preserve"> 17.2.1.10 </t>
  </si>
  <si>
    <t xml:space="preserve"> 17.2.1.11 </t>
  </si>
  <si>
    <t xml:space="preserve"> 18.1.4 </t>
  </si>
  <si>
    <t xml:space="preserve"> 18.1.4.1 </t>
  </si>
  <si>
    <t xml:space="preserve"> 18.1.4.2 </t>
  </si>
  <si>
    <t xml:space="preserve"> 18.1.5 </t>
  </si>
  <si>
    <t xml:space="preserve"> 18.1.5.1 </t>
  </si>
  <si>
    <t xml:space="preserve"> 19.1 </t>
  </si>
  <si>
    <t xml:space="preserve"> 19.1.1 </t>
  </si>
  <si>
    <t xml:space="preserve"> 19.1.1.1 </t>
  </si>
  <si>
    <t xml:space="preserve"> 19.1.2 </t>
  </si>
  <si>
    <t xml:space="preserve"> 19.1.2.1 </t>
  </si>
  <si>
    <t xml:space="preserve"> 19.1.2.2 </t>
  </si>
  <si>
    <t xml:space="preserve"> 19.1.2.3 </t>
  </si>
  <si>
    <t xml:space="preserve"> 19.1.2.4 </t>
  </si>
  <si>
    <t xml:space="preserve"> 19.1.2.5 </t>
  </si>
  <si>
    <t xml:space="preserve"> 19.1.2.6 </t>
  </si>
  <si>
    <t xml:space="preserve"> 19.1.2.7 </t>
  </si>
  <si>
    <t xml:space="preserve"> 19.1.2.8 </t>
  </si>
  <si>
    <t xml:space="preserve"> 19.1.2.9 </t>
  </si>
  <si>
    <t xml:space="preserve"> 19.1.2.10 </t>
  </si>
  <si>
    <t xml:space="preserve"> 19.1.2.11 </t>
  </si>
  <si>
    <t xml:space="preserve"> 19.1.2.12 </t>
  </si>
  <si>
    <t xml:space="preserve"> 19.1.2.13 </t>
  </si>
  <si>
    <t xml:space="preserve"> 19.1.2.14 </t>
  </si>
  <si>
    <t xml:space="preserve"> 19.1.2.15 </t>
  </si>
  <si>
    <t xml:space="preserve"> 19.1.3 </t>
  </si>
  <si>
    <t xml:space="preserve"> 19.1.3.1 </t>
  </si>
  <si>
    <t xml:space="preserve"> 19.1.3.2 </t>
  </si>
  <si>
    <t xml:space="preserve"> 19.1.3.3 </t>
  </si>
  <si>
    <t xml:space="preserve"> 19.1.3.4 </t>
  </si>
  <si>
    <t xml:space="preserve"> 19.1.3.5 </t>
  </si>
  <si>
    <t xml:space="preserve"> 19.1.4 </t>
  </si>
  <si>
    <t xml:space="preserve"> 19.1.4.1 </t>
  </si>
  <si>
    <t xml:space="preserve"> 19.1.4.2 </t>
  </si>
  <si>
    <t xml:space="preserve"> 19.1.5 </t>
  </si>
  <si>
    <t xml:space="preserve"> 19.1.5.1 </t>
  </si>
  <si>
    <t xml:space="preserve"> 19.1.6 </t>
  </si>
  <si>
    <t xml:space="preserve"> 19.1.6.1 </t>
  </si>
  <si>
    <t xml:space="preserve"> 19.1.6.2 </t>
  </si>
  <si>
    <t xml:space="preserve"> 19.1.6.3 </t>
  </si>
  <si>
    <t xml:space="preserve"> 19.1.6.4 </t>
  </si>
  <si>
    <t xml:space="preserve"> 19.2 </t>
  </si>
  <si>
    <t xml:space="preserve"> 19.2.2 </t>
  </si>
  <si>
    <t xml:space="preserve"> 19.2.2.1 </t>
  </si>
  <si>
    <t xml:space="preserve"> 19.2.3 </t>
  </si>
  <si>
    <t xml:space="preserve"> 19.2.3.1 </t>
  </si>
  <si>
    <t xml:space="preserve"> 20.1 </t>
  </si>
  <si>
    <t xml:space="preserve"> 20.1.1.1 </t>
  </si>
  <si>
    <t xml:space="preserve"> 20.1.1.2 </t>
  </si>
  <si>
    <t xml:space="preserve"> 20.1.2 </t>
  </si>
  <si>
    <t xml:space="preserve"> 20.1.2.1 </t>
  </si>
  <si>
    <t xml:space="preserve"> 20.1.2.2 </t>
  </si>
  <si>
    <t xml:space="preserve"> 20.1.3 </t>
  </si>
  <si>
    <t xml:space="preserve"> 20.1.3.1 </t>
  </si>
  <si>
    <t xml:space="preserve"> 20.1.3.2 </t>
  </si>
  <si>
    <t xml:space="preserve"> 20.1.3.3 </t>
  </si>
  <si>
    <t xml:space="preserve"> 20.1.3.4 </t>
  </si>
  <si>
    <t xml:space="preserve"> 20.1.3.5 </t>
  </si>
  <si>
    <t xml:space="preserve"> 21.1 </t>
  </si>
  <si>
    <t xml:space="preserve"> 21.1.1.4 </t>
  </si>
  <si>
    <t xml:space="preserve"> 90446 </t>
  </si>
  <si>
    <t>RASGO EM CONTRAPISO PARA RAMAIS/ DISTRIBUIÇÃO COM DIÂMETROS MAIORES QUE 75 MM. AF_05/2015</t>
  </si>
  <si>
    <t xml:space="preserve"> 21.1.2 </t>
  </si>
  <si>
    <t xml:space="preserve"> 21.1.2.1 </t>
  </si>
  <si>
    <t xml:space="preserve"> 2003984 </t>
  </si>
  <si>
    <t>SICRO3</t>
  </si>
  <si>
    <t>Tubo PEAD para drenagem - D = 450 mm - fornecimento e instalação</t>
  </si>
  <si>
    <t xml:space="preserve"> 21.1.2.2 </t>
  </si>
  <si>
    <t xml:space="preserve"> 2003986 </t>
  </si>
  <si>
    <t>Tubo PEAD para drenagem - D = 600 mm - fornecimento e instalação</t>
  </si>
  <si>
    <t xml:space="preserve"> 21.1.2.3 </t>
  </si>
  <si>
    <t xml:space="preserve"> 21.1.2.4 </t>
  </si>
  <si>
    <t xml:space="preserve"> 2003993 </t>
  </si>
  <si>
    <t>Tubo PEAD para drenagem - D = 1.500 mm - fornecimento e instalação</t>
  </si>
  <si>
    <t xml:space="preserve"> 21.1.2.5 </t>
  </si>
  <si>
    <t xml:space="preserve"> 21.1.2.6 </t>
  </si>
  <si>
    <t xml:space="preserve"> 21.1.2.7 </t>
  </si>
  <si>
    <t xml:space="preserve"> 21.1.2.8 </t>
  </si>
  <si>
    <t xml:space="preserve"> 90696 </t>
  </si>
  <si>
    <t>TUBO DE PVC PARA REDE COLETORA DE ESGOTO DE PAREDE MACIÇA, DN 200 MM, JUNTA ELÁSTICA - FORNECIMENTO E ASSENTAMENTO. AF_01/2021</t>
  </si>
  <si>
    <t xml:space="preserve"> 21.1.2.9 </t>
  </si>
  <si>
    <t xml:space="preserve"> 89509 </t>
  </si>
  <si>
    <t>TUBO PVC, SÉRIE R, ÁGUA PLUVIAL, DN 50 MM, FORNECIDO E INSTALADO EM RAMAL DE ENCAMINHAMENTO. AF_06/2022</t>
  </si>
  <si>
    <t xml:space="preserve"> 21.1.2.10 </t>
  </si>
  <si>
    <t xml:space="preserve"> 21.1.2.11 </t>
  </si>
  <si>
    <t xml:space="preserve"> 89511 </t>
  </si>
  <si>
    <t>TUBO PVC, SÉRIE R, ÁGUA PLUVIAL, DN 75 MM, FORNECIDO E INSTALADO EM RAMAL DE ENCAMINHAMENTO. AF_06/2022</t>
  </si>
  <si>
    <t xml:space="preserve"> 89512 </t>
  </si>
  <si>
    <t>TUBO PVC, SÉRIE R, ÁGUA PLUVIAL, DN 100 MM, FORNECIDO E INSTALADO EM RAMAL DE ENCAMINHAMENTO. AF_06/2022</t>
  </si>
  <si>
    <t xml:space="preserve"> CPU-SESCDF-013 </t>
  </si>
  <si>
    <t>BUCHA DE REDUCAO DE PVC, SOLDAVEL, CURTA, COM 60 X 50 MM, PARA AGUA FRIA PREDIAL, FORNECIDO E INSTALADO</t>
  </si>
  <si>
    <t xml:space="preserve"> CPU-SESCDF-250 </t>
  </si>
  <si>
    <t>CAP PVC, SOLDAVEL, DN 75 MM, SERIE NORMAL, PARA ESGOTO PREDIAL</t>
  </si>
  <si>
    <t xml:space="preserve"> 90699 </t>
  </si>
  <si>
    <t>TUBO DE PVC PARA REDE COLETORA DE ESGOTO DE PAREDE MACIÇA, DN 350 MM, JUNTA ELÁSTICA  - FORNECIMENTO E ASSENTAMENTO. AF_01/2021</t>
  </si>
  <si>
    <t xml:space="preserve"> CPU-SESCDF-252 </t>
  </si>
  <si>
    <t>CAP PVC, SERIE R, DN 100 MM, PARA ESGOTO OU AGUAS PLUVIAIS PREDIAIS</t>
  </si>
  <si>
    <t xml:space="preserve"> CPU-CESCDF-351 </t>
  </si>
  <si>
    <t>ASSENTAMENTO DE TUBO PVC, SÉRIE R, ÁGUA PLUVIAL, DN 75 MM, INSTALADO EM RAMAL DE ENCAMINHAMENTO - TUBO ITEM 14.1.2.1 DO INVENTÁRIO - MÃO DE OBRA CÓD. REF. 89511 SINAPI</t>
  </si>
  <si>
    <t xml:space="preserve"> 89520 </t>
  </si>
  <si>
    <t>JOELHO 45 GRAUS, PVC, SERIE R, ÁGUA PLUVIAL, DN 50 MM, JUNTA ELÁSTICA, FORNECIDO E INSTALADO EM RAMAL DE ENCAMINHAMENTO. AF_06/2022</t>
  </si>
  <si>
    <t xml:space="preserve"> CPU-CESCDF-355 </t>
  </si>
  <si>
    <t>INSTALAÇÃO DE JOELHO 45 GRAUS, PVC, SERIE R, ÁGUA PLUVIAL, DN 100 MM, JUNTA ELÁSTICA, INSTALADO EM CONDUTORES VERTICAIS DE ÁGUAS PLUVIAIS - JOELHO ITEM 14.2.28.2 INVENTÁRIO - MÃO DE OBRA CÓD. REF. 89585 SINAPI</t>
  </si>
  <si>
    <t xml:space="preserve"> CPU-CESCDF-352 </t>
  </si>
  <si>
    <t>ASSENTAMENTO DE TUBO PVC, SÉRIE R, ÁGUA PLUVIAL, DN 100 MM, INSTALADO EM RAMAL DE ENCAMINHAMENTO - TUBO ITEM 14.1.2.2 INVENTÁRIO - MÃO DE OVRA CÓD. REF. 89512 SINAPI</t>
  </si>
  <si>
    <t xml:space="preserve"> CPU-SESCDF-359 </t>
  </si>
  <si>
    <t>INSTALAÇÃO DE JOELHO 45 GRAUS, PVC, SERIE NORMAL, ESGOTO PREDIAL, DN 150 MM, JUNTA ELÁSTICA, INSTALADO EM SUBCOLETOR AÉREO DE ESGOTO SANITÁRIO - JOELHO ITEM 14.2.50.2 INVENTÁRIO - MÃO DE OBRA CÓD. REF. 89855 SINAPI</t>
  </si>
  <si>
    <t xml:space="preserve"> CPU-SESCDF-254 </t>
  </si>
  <si>
    <t>JOELHO 45 GRAUS, PVC, SERIE R, ÁGUA PLUVIAL, DN 200 MM, JUNTA ELÁSTICA, FORNECIDO E INSTALADO EM CONDUTORES VERTICAIS DE ÁGUAS PLUVIAIS</t>
  </si>
  <si>
    <t xml:space="preserve"> CPU-CESCDF-353 </t>
  </si>
  <si>
    <t>ASSENTAMENTO DE TUBO PVC, SÉRIE R, ÁGUA PLUVIAL, DN 150 MM, INSTALADO EM RAMAL DE ENCAMINHAMENTO - TUBO ITEM 14.1.2.3 INVENTÁRIO - MÃO DE OBRA CÓD. REF. 104166 SINAPI</t>
  </si>
  <si>
    <t xml:space="preserve"> CPU-SESCDF-249 </t>
  </si>
  <si>
    <t>CAP, PVC, SERIE NORMAL, ESGOTO PREDIAL, DN 50 MM</t>
  </si>
  <si>
    <t xml:space="preserve"> 89581 </t>
  </si>
  <si>
    <t>JOELHO 90 GRAUS, PVC, SERIE R, ÁGUA PLUVIAL, DN 75 MM, JUNTA ELÁSTICA, FORNECIDO E INSTALADO EM CONDUTORES VERTICAIS DE ÁGUAS PLUVIAIS. AF_06/2022</t>
  </si>
  <si>
    <t xml:space="preserve"> CPU-SESCDF-251 </t>
  </si>
  <si>
    <t>CAP PVC, SOLDAVEL, DN 100 MM, SERIE NORMAL, PARA ESGOTO PREDIAL</t>
  </si>
  <si>
    <t xml:space="preserve"> CPU-SESCDF-363 </t>
  </si>
  <si>
    <t>INSTALAÇÃO DE JOELHO 90 GRAUS, PVC, SERIE R, ÁGUA PLUVIAL, DN 150 MM, JUNTA ELÁSTICA, INSTALADO EM CONDUTORES VERTICAIS DE ÁGUAS PLUVIAIS - JOELHO ITEM 14.2.53.2 INVENTÁRIO - MÃO DE OBRA CÓD. REF. 89590 SINAPI</t>
  </si>
  <si>
    <t xml:space="preserve"> CPU-SESCDF-253 </t>
  </si>
  <si>
    <t>CAP PVC, SOLDAVEL, 75 MM, PARA AGUA FRIA PREDIAL</t>
  </si>
  <si>
    <t xml:space="preserve"> CPU-SESCDF-365 </t>
  </si>
  <si>
    <t>INSTALAÇÃO DE JUNÇÃO SIMPLES, PVC, SERIE R, ÁGUA PLUVIAL, DN 75 X 75 MM, JUNTA ELÁSTICA, INSTALADO EM CONDUTORES VERTICAIS DE ÁGUAS PLUVIAIS - JUNÇÃO ITEM 14.2.35.1 INVENTÁRIO - MÃO DE OBRA COD REF. 89685 SINAPI</t>
  </si>
  <si>
    <t xml:space="preserve"> 89802 </t>
  </si>
  <si>
    <t>JOELHO 45 GRAUS, PVC, SERIE NORMAL, ESGOTO PREDIAL, DN 50 MM, JUNTA ELÁSTICA, FORNECIDO E INSTALADO EM PRUMADA DE ESGOTO SANITÁRIO OU VENTILAÇÃO. AF_12/2014</t>
  </si>
  <si>
    <t xml:space="preserve"> CPU-SESCDF-366 </t>
  </si>
  <si>
    <t>INSTALAÇÃO DE JUNÇÃO SIMPLES, PVC, SERIE R, ÁGUA PLUVIAL, DN 100 X 75 MM, JUNTA ELÁSTICA, INSTALADO EM CONDUTORES VERTICAIS DE ÁGUAS PLUVIAIS - JUNÇÃO ITEM 14.2.34.2 INVENTÁRIO - MÃO DE OBRA COD REF 89692 SINAPI</t>
  </si>
  <si>
    <t xml:space="preserve"> CPU-CESCDF-354 </t>
  </si>
  <si>
    <t>INSTALAÇÃO DE JOELHO 45 GRAUS, PVC, SERIE R, ÁGUA PLUVIAL, DN 75 MM, JUNTA ELÁSTICA, INSTALADO EM CONDUTORES VERTICAIS DE ÁGUAS PLUVIAIS - JOELHO ITEM 14.2.28.1 INVENTÁRIO - MÃO DE OBRA CÓD. REF. 89582 SINAPI</t>
  </si>
  <si>
    <t xml:space="preserve"> 104174 </t>
  </si>
  <si>
    <t>JUNÇÃO SIMPLES, PVC, SERIE R, ÁGUA PLUVIAL, DN 150 X 100 MM, JUNTA ELÁSTICA, FORNECIDO E INSTALADO EM RAMAL DE ENCAMINHAMENTO. AF_06/2022</t>
  </si>
  <si>
    <t xml:space="preserve"> 89545 </t>
  </si>
  <si>
    <t>LUVA SIMPLES, PVC, SERIE R, ÁGUA PLUVIAL, DN 50 MM, JUNTA ELÁSTICA, FORNECIDO E INSTALADO EM RAMAL DE ENCAMINHAMENTO. AF_06/2022</t>
  </si>
  <si>
    <t xml:space="preserve"> 89585 </t>
  </si>
  <si>
    <t>JOELHO 45 GRAUS, PVC, SERIE R, ÁGUA PLUVIAL, DN 100 MM, JUNTA ELÁSTICA, FORNECIDO E INSTALADO EM CONDUTORES VERTICAIS DE ÁGUAS PLUVIAIS. AF_06/2022</t>
  </si>
  <si>
    <t xml:space="preserve"> CPU-SESCDF-368 </t>
  </si>
  <si>
    <t>INSTALAÇÃO DE LUVA DE CORRER, PVC, SERIE R, ÁGUA PLUVIAL, DN 75 MM, JUNTA ELÁSTICA, INSTALADO EM CONDUTORES VERTICAIS DE ÁGUAS PLUVIAIS - LUVA ITEM 14.2.27.1 INVENTÁRIO - MÃO DE OBRA CÓD. REF. 89600 SINAPI</t>
  </si>
  <si>
    <t xml:space="preserve"> 95693 </t>
  </si>
  <si>
    <t>LUVA SIMPLES, PVC, SÉRIE NORMAL, ESGOTO PREDIAL, DN 150 MM, JUNTA ELÁSTICA, FORNECIDO E INSTALADO EM SUBCOLETOR AÉREO DE ESGOTO SANITÁRIO. AF_12/2014</t>
  </si>
  <si>
    <t xml:space="preserve"> CPU-SESCDF-257 </t>
  </si>
  <si>
    <t>LUVA SIMPLES, PVC, SÉRIE NORMAL, ESGOTO PREDIAL, DN 200 MM</t>
  </si>
  <si>
    <t xml:space="preserve"> 89673 </t>
  </si>
  <si>
    <t>REDUÇÃO EXCÊNTRICA, PVC, SERIE R, ÁGUA PLUVIAL, DN 100 X 75 MM, JUNTA ELÁSTICA, FORNECIDO E INSTALADO EM CONDUTORES VERTICAIS DE ÁGUAS PLUVIAIS. AF_06/2022</t>
  </si>
  <si>
    <t xml:space="preserve"> 104069 </t>
  </si>
  <si>
    <t>REDUÇÃO EXCÊNTRICA, PVC OCRE, JUNTA ELÁSTICA, 200 X 150 MM, PARA COLETOR PREDIAL DE ESGOTO. AF_06/2022</t>
  </si>
  <si>
    <t xml:space="preserve"> 89518 </t>
  </si>
  <si>
    <t>JOELHO 90 GRAUS, PVC, SERIE R, ÁGUA PLUVIAL, DN 50 MM, JUNTA ELÁSTICA, FORNECIDO E INSTALADO EM RAMAL DE ENCAMINHAMENTO. AF_06/2022</t>
  </si>
  <si>
    <t xml:space="preserve"> CPU-SESCDF-258 </t>
  </si>
  <si>
    <t>TE DE REDUÇÃO, PVC, SÉRIE NORMAL, DN 75MM X 50MM</t>
  </si>
  <si>
    <t xml:space="preserve"> 89687 </t>
  </si>
  <si>
    <t>TÊ, PVC, SERIE R, ÁGUA PLUVIAL, DN 75 X 75 MM, JUNTA ELÁSTICA, FORNECIDO E INSTALADO EM CONDUTORES VERTICAIS DE ÁGUAS PLUVIAIS. AF_06/2022</t>
  </si>
  <si>
    <t xml:space="preserve"> CPU-SESCDF-360 </t>
  </si>
  <si>
    <t>INSTALAÇÃO DE JOELHO 90 GRAUS, PVC, SERIE R, ÁGUA PLUVIAL, DN 75 MM, JUNTA ELÁSTICA, INSTALADO EM CONDUTORES VERTICAIS DE ÁGUAS PLUVIAIS - JOELHO ITEM 14.2.53.1 INVENTÁRIO - MÃO DE OBRA CÓD. REF. 89581 SINAPI</t>
  </si>
  <si>
    <t xml:space="preserve"> 89704 </t>
  </si>
  <si>
    <t>TÊ, PVC, SERIE R, ÁGUA PLUVIAL, DN 150 X 100 MM, JUNTA ELÁSTICA, FORNECIDO E INSTALADO EM CONDUTORES VERTICAIS DE ÁGUAS PLUVIAIS. AF_06/2022</t>
  </si>
  <si>
    <t xml:space="preserve"> 89628 </t>
  </si>
  <si>
    <t>TE, PVC, SOLDÁVEL, DN 60MM, INSTALADO EM PRUMADA DE ÁGUA - FORNECIMENTO E INSTALAÇÃO. AF_06/2022</t>
  </si>
  <si>
    <t xml:space="preserve"> 89584 </t>
  </si>
  <si>
    <t>JOELHO 90 GRAUS, PVC, SERIE R, ÁGUA PLUVIAL, DN 100 MM, JUNTA ELÁSTICA, FORNECIDO E INSTALADO EM CONDUTORES VERTICAIS DE ÁGUAS PLUVIAIS. AF_06/2022</t>
  </si>
  <si>
    <t xml:space="preserve"> CPU-SESCDF-362 </t>
  </si>
  <si>
    <t>INSTALAÇÃO DE JOELHO 90 GRAUS, PVC, SERIE NORMAL, ESGOTO PREDIAL, DN 150 MM, JUNTA ELÁSTICA, FORNECIDO E INSTALADO EM SUBCOLETOR AÉREO DE ESGOTO SANITÁRIO - JOELHO ITEM 14.2.52.2 INVENTÁRIO - MÃO DE OBRA CÓD REF 89854 SINAPI</t>
  </si>
  <si>
    <t xml:space="preserve"> CPU-SESCDF-255 </t>
  </si>
  <si>
    <t>JOELHO 90 GRAUS, PVC, SERIE NORMAL, ESGOTO PREDIAL, DN 200 MM</t>
  </si>
  <si>
    <t xml:space="preserve"> CPU-SESCDF-364 </t>
  </si>
  <si>
    <t>INSTALAÇÃO DE JOELHO 90 GRAUS, PVC, SOLDÁVEL, DN 60MM, INSTALADO EM PRUMADA DE ÁGUA - FORNECIMENTO E INSTALAÇÃO - JOELHO ITEM 14.2.6.3 INVENTÁRIO - MÃO DE OBRA CÓD. REF. 89505 SINAPI</t>
  </si>
  <si>
    <t xml:space="preserve"> 89692 </t>
  </si>
  <si>
    <t>JUNÇÃO SIMPLES, PVC, SERIE R, ÁGUA PLUVIAL, DN 100 X 75 MM, JUNTA ELÁSTICA, FORNECIDO E INSTALADO EM CONDUTORES VERTICAIS DE ÁGUAS PLUVIAIS. AF_06/2022</t>
  </si>
  <si>
    <t xml:space="preserve"> CPU-SESCDF-367 </t>
  </si>
  <si>
    <t>INSTALAÇÃO DE JUNÇÃO SIMPLES, PVC, SERIE R, ÁGUA PLUVIAL, DN 100 X 100 MM, JUNTA ELÁSTICA, INSTALADO EM CONDUTORES VERTICAIS DE ÁGUAS PLUVIAIS - JUNÇÃO ITEM 14.2.34.1 INVENTÁRIO - MÃO DE OBRA COD REF 89690 SINAPI</t>
  </si>
  <si>
    <t xml:space="preserve"> 89821 </t>
  </si>
  <si>
    <t>LUVA SIMPLES, PVC, SERIE NORMAL, ESGOTO PREDIAL, DN 100 MM, JUNTA ELÁSTICA, FORNECIDO E INSTALADO EM PRUMADA DE ESGOTO SANITÁRIO OU VENTILAÇÃO. AF_12/2014</t>
  </si>
  <si>
    <t xml:space="preserve"> 89671 </t>
  </si>
  <si>
    <t>LUVA DE CORRER, PVC, SERIE R, ÁGUA PLUVIAL, DN 100 MM, JUNTA ELÁSTICA, FORNECIDO E INSTALADO EM CONDUTORES VERTICAIS DE ÁGUAS PLUVIAIS. AF_06/2022</t>
  </si>
  <si>
    <t xml:space="preserve"> 89677 </t>
  </si>
  <si>
    <t>LUVA SIMPLES, PVC, SERIE R, ÁGUA PLUVIAL, DN 150 MM, JUNTA ELÁSTICA, FORNECIDO E INSTALADO EM CONDUTORES VERTICAIS DE ÁGUAS PLUVIAIS. AF_06/2022</t>
  </si>
  <si>
    <t xml:space="preserve"> 89549 </t>
  </si>
  <si>
    <t>REDUÇÃO EXCÊNTRICA, PVC, SERIE R, ÁGUA PLUVIAL, DN 75 X 50 MM, JUNTA ELÁSTICA, FORNECIDO E INSTALADO EM RAMAL DE ENCAMINHAMENTO. AF_06/2022</t>
  </si>
  <si>
    <t xml:space="preserve"> 89681 </t>
  </si>
  <si>
    <t>REDUÇÃO EXCÊNTRICA, PVC, SERIE R, ÁGUA PLUVIAL, DN 150 X 100 MM, JUNTA ELÁSTICA, FORNECIDO E INSTALADO EM CONDUTORES VERTICAIS DE ÁGUAS PLUVIAIS. AF_06/2022</t>
  </si>
  <si>
    <t xml:space="preserve"> 89696 </t>
  </si>
  <si>
    <t>TÊ, PVC, SERIE R, ÁGUA PLUVIAL, DN 100 X 75 MM, JUNTA ELÁSTICA, FORNECIDO E INSTALADO EM CONDUTORES VERTICAIS DE ÁGUAS PLUVIAIS. AF_06/2022</t>
  </si>
  <si>
    <t xml:space="preserve"> 21.1.3 </t>
  </si>
  <si>
    <t>VÁLVULAS E REGISTROS</t>
  </si>
  <si>
    <t xml:space="preserve"> 21.1.3.1 </t>
  </si>
  <si>
    <t xml:space="preserve"> 99623 </t>
  </si>
  <si>
    <t>VÁLVULA DE RETENÇÃO HORIZONTAL, DE BRONZE, ROSCÁVEL, 2"  - FORNECIMENTO E INSTALAÇÃO. AF_08/2021</t>
  </si>
  <si>
    <t xml:space="preserve"> 21.1.4 </t>
  </si>
  <si>
    <t>CAIXAS / TAMPAS / GRELHAS</t>
  </si>
  <si>
    <t xml:space="preserve"> 21.1.4.1 </t>
  </si>
  <si>
    <t xml:space="preserve"> CPU-SESCDF-369 </t>
  </si>
  <si>
    <t>INSTALAÇÃO DE CAIXA SIFONADA, PVC, DN 100 X 100 X 50 MM, INSTALADA EM RAMAIS DE ENCAMINHAMENTO DE ÁGUA PLUVIAL - CAIXA ITEM 14.2.64 INVENTÁRIO - MÃO DE OBRA COD REF. CÓD. 89482</t>
  </si>
  <si>
    <t xml:space="preserve"> 21.1.4.2 </t>
  </si>
  <si>
    <t xml:space="preserve"> 89482 </t>
  </si>
  <si>
    <t>CAIXA SIFONADA, PVC, DN 100 X 100 X 50 MM, FORNECIDA E INSTALADA EM RAMAIS DE ENCAMINHAMENTO DE ÁGUA PLUVIAL. AF_06/2022</t>
  </si>
  <si>
    <t xml:space="preserve"> 21.1.4.3 </t>
  </si>
  <si>
    <t xml:space="preserve"> CPU-SESCDF-267 </t>
  </si>
  <si>
    <t>CAIXA SIFONADA GIRAFACIL, PVC, DN 100 X 140 X 50 MM, FORNECIDA E INSTALADA EM RAMAIS DE ENCAMINHAMENTO DE ÁGUA PLUVIAL</t>
  </si>
  <si>
    <t xml:space="preserve"> 21.1.4.4 </t>
  </si>
  <si>
    <t xml:space="preserve"> 98114 </t>
  </si>
  <si>
    <t>TAMPA CIRCULAR PARA ESGOTO E DRENAGEM, EM FERRO FUNDIDO, DIÂMETRO INTERNO = 0,6 M. AF_12/2020</t>
  </si>
  <si>
    <t xml:space="preserve"> 21.1.4.5 </t>
  </si>
  <si>
    <t xml:space="preserve"> 103002 </t>
  </si>
  <si>
    <t>GRELHA DE FERRO FUNDIDO SIMPLES COM REQUADRO, 200 X 1000 MM, ASSENTADA COM ARGAMASSA 1 : 3 CIMENTO: AREIA - FORNECIMENTO E INSTALAÇÃO. AF_08/2021</t>
  </si>
  <si>
    <t xml:space="preserve"> 21.1.4.6 </t>
  </si>
  <si>
    <t xml:space="preserve"> CPU-SESCDF-269 </t>
  </si>
  <si>
    <t>FREIO AERADOR  150MM</t>
  </si>
  <si>
    <t xml:space="preserve"> 21.1.4.7 </t>
  </si>
  <si>
    <t xml:space="preserve"> 21.1.4.8 </t>
  </si>
  <si>
    <t xml:space="preserve"> CPU-SESCDF-260 </t>
  </si>
  <si>
    <t>GRELHA/PORTA GRELHA AÇO INOX, FECHO GIRATÓRIO 100 X 100 MM</t>
  </si>
  <si>
    <t xml:space="preserve"> 21.1.4.9 </t>
  </si>
  <si>
    <t xml:space="preserve"> CPU-SESCDF-273 </t>
  </si>
  <si>
    <t>FILTRO CICLO 500 - FORNECIMENTO E INSTALAÇÃO</t>
  </si>
  <si>
    <t xml:space="preserve"> 21.1.4.10 </t>
  </si>
  <si>
    <t xml:space="preserve"> CPU-SESCDF-275 </t>
  </si>
  <si>
    <t>SIFÃO LADRÃO 200</t>
  </si>
  <si>
    <t xml:space="preserve"> 21.1.4.11 </t>
  </si>
  <si>
    <t xml:space="preserve"> 053527 </t>
  </si>
  <si>
    <t>PORTA GRELHA + GRELHA 150mm</t>
  </si>
  <si>
    <t xml:space="preserve"> 21.1.5 </t>
  </si>
  <si>
    <t xml:space="preserve"> 21.1.5.1 </t>
  </si>
  <si>
    <t xml:space="preserve"> CPU-SESCDF-259 </t>
  </si>
  <si>
    <t xml:space="preserve"> 22.1 </t>
  </si>
  <si>
    <t>LIMPEZA DE SUPERFÍCIE COM JATO DE ALTA PRESSÃO. AF_04/2019</t>
  </si>
  <si>
    <t>ONERADO</t>
  </si>
  <si>
    <t>COT-SESCDF-001</t>
  </si>
  <si>
    <t>INVERSOR AUTOMÁTICO GÁS</t>
  </si>
  <si>
    <t>COT-SESCDF-002</t>
  </si>
  <si>
    <t>REGISTRO DE BLOQUEIO 1/2"</t>
  </si>
  <si>
    <t>COT-SESCDF-003</t>
  </si>
  <si>
    <t>VÁLVULA SOLENÓIDE 220V</t>
  </si>
  <si>
    <t>COT-SESCDF-004</t>
  </si>
  <si>
    <t>VÁLVULA REDUTORA/LIMITADORA DE PRESSÃO</t>
  </si>
  <si>
    <t>COT-SESCDF-005</t>
  </si>
  <si>
    <t>MÓDULO DE SAÍDA RELÉ ENDEREÇÁVEL SEGURIMAX</t>
  </si>
  <si>
    <t>COT-SESCDF-006</t>
  </si>
  <si>
    <t>PLACA SINALIZAÇÃO M4</t>
  </si>
  <si>
    <t>COT-SESCDF-007</t>
  </si>
  <si>
    <t>PLACA SINALIZAÇÃO S3</t>
  </si>
  <si>
    <t>COT-SESCDF-008</t>
  </si>
  <si>
    <t>PLACA SINALIZAÇÃO S8</t>
  </si>
  <si>
    <t>COT-SESCDF-009</t>
  </si>
  <si>
    <t>PLACA SINALIZAÇÃO S11</t>
  </si>
  <si>
    <t>COT-SESCDF-010</t>
  </si>
  <si>
    <t>PLACA SINALIZAÇÃO S17</t>
  </si>
  <si>
    <t>COT-SESCDF-011</t>
  </si>
  <si>
    <t>CURVA 90 HORIZONTAL LISA 50X50</t>
  </si>
  <si>
    <t>COT-SESCDF-013</t>
  </si>
  <si>
    <t>CABO DE CONTROLE TIPO OLFLEX OU SIMILAR, COM CONDUTORES DE  0,75MM², COM 7 CONDUTORES</t>
  </si>
  <si>
    <t>COT-SESCDF-014</t>
  </si>
  <si>
    <t>CABO DE CONTROLE TIPO OLFLEX OU SIMILAR, COM CONDUTORES DE  0,75MM², COM 10 CONDUTORES</t>
  </si>
  <si>
    <t>COT-SESCDF-015</t>
  </si>
  <si>
    <t>CABO DE CONTROLE TIPO OLFLEX OU SIMILAR, COM CONDUTORES DE  0,75MM², COM 15 CONDUTORES</t>
  </si>
  <si>
    <t>COT-SESCDF-016</t>
  </si>
  <si>
    <t>CABO DE CONTROLE TIPO OLFLEX OU SIMILAR, COM CONDUTORES DE  0,75MM², COM 18 CONDUTORES</t>
  </si>
  <si>
    <t>COT-SESCDF-017</t>
  </si>
  <si>
    <t>CABO DE CONTROLE TIPO OLFLEX OU SIMILAR, COM CONDUTORES DE  0,75MM², COM 21 CONDUTORES</t>
  </si>
  <si>
    <t>COT-SESCDF-018</t>
  </si>
  <si>
    <t>CABO DE CONTROLE TIPO OLFLEX OU SIMILAR, COM CONDUTORES DE  0,75MM², COM 25 CONDUTORES</t>
  </si>
  <si>
    <t>COT-SESCDF-019</t>
  </si>
  <si>
    <t>CABO DE CONTROLE BLINDADO TIPO LIHCH OU SIMILAR, COM 2 CONDUTORES DE 1MM²</t>
  </si>
  <si>
    <t>COT-SESCDF-020</t>
  </si>
  <si>
    <t>CABO 1,8KV 6MM²</t>
  </si>
  <si>
    <t>COT-SESCDF-021</t>
  </si>
  <si>
    <t>CABO 1,8KV 4MM²</t>
  </si>
  <si>
    <t>COT-SESCDF-022</t>
  </si>
  <si>
    <t>CONECTOR MC4 (PAR)</t>
  </si>
  <si>
    <t>COT-SESCDF-023</t>
  </si>
  <si>
    <t>PERFIL ESTRUTURAL PARA PAINEL SOLAR</t>
  </si>
  <si>
    <t>COT-SESCDF-024</t>
  </si>
  <si>
    <t>TERMINAL FINAL 40MM</t>
  </si>
  <si>
    <t>COT-SESCDF-025</t>
  </si>
  <si>
    <t>PAINEL SOLAR 405W</t>
  </si>
  <si>
    <t>COT-SESCDF-026</t>
  </si>
  <si>
    <t>COT-SESCDF-027</t>
  </si>
  <si>
    <t>COT-SESCDF-028</t>
  </si>
  <si>
    <t>COT-SESCDF-029</t>
  </si>
  <si>
    <t>PLACA PVC 3MM COM VINIL ADESIVO, FIXAÇÃO COM FITA DUPLA FACE MEDIDA 20X20</t>
  </si>
  <si>
    <t>COT-SESCDF-030</t>
  </si>
  <si>
    <t>PLACA PVC 3MM COM VINIL ADESIVO, FIXAÇÃO COM FITA DUPLA FACE MEDIDA 30X30</t>
  </si>
  <si>
    <t>COT-SESCDF-031</t>
  </si>
  <si>
    <t>PLACA PVC 3MM COM VINIL ADESIVO, FIXAÇÃO COM FITA DUPLA FACE MEDIDA 40X30</t>
  </si>
  <si>
    <t>COT-SESCDF-032</t>
  </si>
  <si>
    <t>PLACA PVC 3MM COM VINIL ADESIVO FRENTE E VERSO, MEDIDA 100X50</t>
  </si>
  <si>
    <t>COT-SESCDF-033</t>
  </si>
  <si>
    <t>PLACA PVC 3MM COM VINIL ADESIVO FRENTE E VERSO, MEDIDA 100X40</t>
  </si>
  <si>
    <t>COT-SESCDF-034</t>
  </si>
  <si>
    <t>BARRA DE APOIO FIXA EM AÇO CARBONO L=80cm PINTURA BRANCA</t>
  </si>
  <si>
    <t>COT-SESCDF-035</t>
  </si>
  <si>
    <t>BARRA DE APOIO FIXA EM AÇO CARBONO L=40cm PINTURA BRANCA</t>
  </si>
  <si>
    <t>COT-SESCDF-036</t>
  </si>
  <si>
    <t>COT-SESCDF-037</t>
  </si>
  <si>
    <t>COT-SESCDF-038</t>
  </si>
  <si>
    <t>CONECTOR MACHO 25X3/4"</t>
  </si>
  <si>
    <t>COT-SESCDF-039</t>
  </si>
  <si>
    <t>TE DE REDUÇÃO CENTRAL PPR 40 MM X 25 MM TIGRE</t>
  </si>
  <si>
    <t>COT-SESCDF-040</t>
  </si>
  <si>
    <t>PLACA SOLAR 2X1 INOX</t>
  </si>
  <si>
    <t>COT-SESCDF-041</t>
  </si>
  <si>
    <t>BOILER VERTICAL 300 LITROS</t>
  </si>
  <si>
    <t>COT-SESCDF-042</t>
  </si>
  <si>
    <t>AQUECEDOR SOLAR VERTICAL 150 LITROS</t>
  </si>
  <si>
    <t>COT-SESCDF-043</t>
  </si>
  <si>
    <t>COT-SESCDF-044</t>
  </si>
  <si>
    <t>COT-SESCDF-045</t>
  </si>
  <si>
    <t xml:space="preserve"> PISO ELEVADO H=20CM EM PLACA DE ARDÓSIA 60X60 - FORNECIMENTO E INSTALAÇÃO (PORCELANATO NÃO INCLUSO)</t>
  </si>
  <si>
    <t>COT-SESCDF-046</t>
  </si>
  <si>
    <t>CAVALETE ESTRUTURA PLACA SOLAR</t>
  </si>
  <si>
    <t>COT-SESCDF-047</t>
  </si>
  <si>
    <t>TERMINAL INTERMEDIÁRIO PLACA SOLAR</t>
  </si>
  <si>
    <t>COT-SESCDF-048</t>
  </si>
  <si>
    <t>ESTAÇÃO DE TRATAMENTO DE ÁGUA DA CHUVA</t>
  </si>
  <si>
    <t>COT-SESCDF-049</t>
  </si>
  <si>
    <t>MANGUEIRA SUCÇÃO 1” 2,5M</t>
  </si>
  <si>
    <t>COT-SESCDF-050</t>
  </si>
  <si>
    <t>BOMBA TRIFASICA 3A 1/3CV</t>
  </si>
  <si>
    <t>COT-SESCDF-051</t>
  </si>
  <si>
    <t>COT-SESCDF-052</t>
  </si>
  <si>
    <t>COT-SESCDF-053</t>
  </si>
  <si>
    <t>COT-SESCDF-054</t>
  </si>
  <si>
    <t xml:space="preserve">FILTRO DE PISCINA 12TP - JACUZZI </t>
  </si>
  <si>
    <t>COT-SESCDF-055</t>
  </si>
  <si>
    <t>VALVULA TERMOSTATICA TA THERM</t>
  </si>
  <si>
    <t>COT-SESCDF-056</t>
  </si>
  <si>
    <t xml:space="preserve">JOELHO 90 SERIE NORMAL 200 </t>
  </si>
  <si>
    <t>COT-SESCDF-057</t>
  </si>
  <si>
    <t>COT-SESCDF-058</t>
  </si>
  <si>
    <t xml:space="preserve">CAIXA SIFONADA GIRAFACIL 100 X 140 X 50 </t>
  </si>
  <si>
    <t>COT-SESCDF-059</t>
  </si>
  <si>
    <t>FREIO AERADOR DN 150</t>
  </si>
  <si>
    <t>COT-SESCDF-060</t>
  </si>
  <si>
    <t>FILTRO CICLO 500</t>
  </si>
  <si>
    <t>COT-SESCDF-061</t>
  </si>
  <si>
    <t>SIFÃO LADRÃO 200MM</t>
  </si>
  <si>
    <t>COT-SESCDF-062</t>
  </si>
  <si>
    <t>EXAUSTOR S&amp;P TD-800/200</t>
  </si>
  <si>
    <t>COT-SESCDF-063</t>
  </si>
  <si>
    <t>DOLOMITA N°4</t>
  </si>
  <si>
    <t>COT-SESCDF-064</t>
  </si>
  <si>
    <t>COT-SESCDF-065</t>
  </si>
  <si>
    <t>COT-SESCDF-066</t>
  </si>
  <si>
    <t>COT-SESCDF-067</t>
  </si>
  <si>
    <t>DIVISÓRIA PAINEL CEGO H=1,15M, VIDRO DUPLO ATÉ H=2,7M E PAINEL CEDO ATÉ H=3,5M - FORNECIMENTO E INSTALAÇÃO</t>
  </si>
  <si>
    <t>COT-SESCDF-068</t>
  </si>
  <si>
    <t>DIVISÓRIA PAINEL CEGO H=1,15M E  VIDRO DUPLO ATÉ H=2,7M - FORNECIMENTO E INSTALAÇÃO</t>
  </si>
  <si>
    <t>COT-SESCDF-069</t>
  </si>
  <si>
    <t>COT-SESCDF-070</t>
  </si>
  <si>
    <t>COT-SESCDF-071</t>
  </si>
  <si>
    <t>COT-SESCDF-072</t>
  </si>
  <si>
    <t>COT-SESCDF-073</t>
  </si>
  <si>
    <t>COT-SESCDF-074</t>
  </si>
  <si>
    <t>COT-SESCDF-076</t>
  </si>
  <si>
    <t>HARU 70X35 COVERTEC BRANCO + COLA HIDROFUGA 5L</t>
  </si>
  <si>
    <t>COT-SESCDF-077</t>
  </si>
  <si>
    <t>VASO SANITÁRIO COM ABERT FRONTAL INCEPA</t>
  </si>
  <si>
    <t>COT-SESCDF-078</t>
  </si>
  <si>
    <t xml:space="preserve">ASSENTO ACESSO PLUS INCEPA </t>
  </si>
  <si>
    <t>COT-SESCDF-079</t>
  </si>
  <si>
    <t xml:space="preserve">CUBA EMBUTIR QUADRADA 35CM DECA </t>
  </si>
  <si>
    <t>COT-SESCDF-080</t>
  </si>
  <si>
    <t>DAMPER CORTA FOGO 400X400</t>
  </si>
  <si>
    <t>COT-SESCDF-081</t>
  </si>
  <si>
    <t>DAMPER CORTA FOGO 600X200</t>
  </si>
  <si>
    <t>COT-SESCDF-082</t>
  </si>
  <si>
    <t>DAMPER CORTA FOGO 700X700</t>
  </si>
  <si>
    <t>COT-SESCDF-083</t>
  </si>
  <si>
    <t>DAMPER CORTA FOGO 900X200</t>
  </si>
  <si>
    <t>COT-SESCDF-084</t>
  </si>
  <si>
    <t>DAMPER CORTA FOGO 1000X200</t>
  </si>
  <si>
    <t>COT-SESCDF-085</t>
  </si>
  <si>
    <t>DAMPER CORTA FOGO 1200X200</t>
  </si>
  <si>
    <t>COT-SESCDF-086</t>
  </si>
  <si>
    <t xml:space="preserve">DERIVAÇÃO Y AR CONDICIONADO </t>
  </si>
  <si>
    <t>COT-SESCDF-087</t>
  </si>
  <si>
    <t xml:space="preserve">DUTO SEM ISOLAMENTO 109MM </t>
  </si>
  <si>
    <t>COT-SESCDF-088</t>
  </si>
  <si>
    <t xml:space="preserve">DUTO SEM ISOLAMENTO 131MM </t>
  </si>
  <si>
    <t>COT-SESCDF-089</t>
  </si>
  <si>
    <t xml:space="preserve">DUTO SEM ISOLAMENTO 161MM </t>
  </si>
  <si>
    <t>COT-SESCDF-090</t>
  </si>
  <si>
    <t>DIFUSOR EM ALUMÍNIO 4 VIAS, TAMANHO 2 - COM REGISTRO</t>
  </si>
  <si>
    <t>COT-SESCDF-091</t>
  </si>
  <si>
    <t>DIFUSOR EM ALUMÍNIO 4 VIAS, TAMANHO 3 - COM REGISTRO</t>
  </si>
  <si>
    <t>COT-SESCDF-092</t>
  </si>
  <si>
    <t>VENTILADOR DE EXAUSTÃO, SOLER &amp; PALAU, MOD. SILENT 200</t>
  </si>
  <si>
    <t>COT-SESCDF-093</t>
  </si>
  <si>
    <t>VENTILADOR DE EXAUSTÃO, SOLER &amp; PALAU, MOD. SILENT 300 PLUS</t>
  </si>
  <si>
    <t>COT-SESCDF-094</t>
  </si>
  <si>
    <t>CABO ÓPTICO TIPO OM3 8 FIBRAS</t>
  </si>
  <si>
    <t>COT-SESCDF-095</t>
  </si>
  <si>
    <t>CABO ÓPTICO TIPO OM4 48 FIBRAS</t>
  </si>
  <si>
    <t>COT-SESCDF-098</t>
  </si>
  <si>
    <t>CURVA 90° - COBRE 1/4"</t>
  </si>
  <si>
    <t>COT-SESCDF-099</t>
  </si>
  <si>
    <t>CURVA 90° - COBRE 3/8"</t>
  </si>
  <si>
    <t>COT-SESCDF-100</t>
  </si>
  <si>
    <t>CURVA 90° - COBRE 1/2"</t>
  </si>
  <si>
    <t>COT-SESCDF-101</t>
  </si>
  <si>
    <t>RACK 19 20U X 570MM</t>
  </si>
  <si>
    <t>COT-SESCDF-102</t>
  </si>
  <si>
    <t>RACK 19" 53U</t>
  </si>
  <si>
    <t>COT-SESCDF-103</t>
  </si>
  <si>
    <t>CURVA ELETROCALHA HORIZONTAL 90° 200X50MM</t>
  </si>
  <si>
    <t>COT-SESCDF-104</t>
  </si>
  <si>
    <t>CABO COAXIAL RG58 FLEXÍVEL</t>
  </si>
  <si>
    <t>COT-SESCDF-105</t>
  </si>
  <si>
    <t>CABO HDMI/DVI</t>
  </si>
  <si>
    <t>COT-SESCDF-106</t>
  </si>
  <si>
    <t>CURVA 90º COBRE 5/8"</t>
  </si>
  <si>
    <t>COT-SESCDF-107</t>
  </si>
  <si>
    <t>CURVA 90º COBRE 7/8"</t>
  </si>
  <si>
    <t>COT-SESCDF-108</t>
  </si>
  <si>
    <t>CURVA 90º COBRE 1 1/8"</t>
  </si>
  <si>
    <t>COT-SESCDF-109</t>
  </si>
  <si>
    <t>CABO AF 2X22 AWG</t>
  </si>
  <si>
    <t>COT-SESCDF-110</t>
  </si>
  <si>
    <t>CABO U/UTP CAT.6 24AWG</t>
  </si>
  <si>
    <t>COT-SESCDF-111</t>
  </si>
  <si>
    <t>FECHADURA ELETROMAGNÉTICA</t>
  </si>
  <si>
    <t>COT-SESCDF-112</t>
  </si>
  <si>
    <t>LEITOR BIOMÉTRICO</t>
  </si>
  <si>
    <t>COT-SESCDF-113</t>
  </si>
  <si>
    <t>BOTOEIRA DE ABERTURA DE PORTA</t>
  </si>
  <si>
    <t>COT-SESCDF-114</t>
  </si>
  <si>
    <t>BOTOEIRA DE EMERGÊNCIA</t>
  </si>
  <si>
    <t>COT-SESCDF-115</t>
  </si>
  <si>
    <t>CONTATO DE ABERTURA DE PORTA MAGNÉTICO</t>
  </si>
  <si>
    <t>COT-SESCDF-116</t>
  </si>
  <si>
    <t>CARTÃO DE PROXIMIDADE</t>
  </si>
  <si>
    <t>COT-SESCDF-117</t>
  </si>
  <si>
    <t>CÂMERA PANORÂMICA, SENSOR 1/3", VARREDURA PROGRESSIVA, LENTE VARIFOCAL DAY&amp;NIGHT</t>
  </si>
  <si>
    <t>COT-SESCDF-118</t>
  </si>
  <si>
    <t>FONTE DE ALIMENTAÇÃO E CARREGADOR</t>
  </si>
  <si>
    <t>COT-SESCDF-119</t>
  </si>
  <si>
    <t>CÂMERA TIPO BULLET, SENSOR 1/3", VARREDURA PROGRESSIVA, LENTE VARIFOCAL, DAY&amp;NIGHT</t>
  </si>
  <si>
    <t>COT-SESCDF-120</t>
  </si>
  <si>
    <t>CÂMERA TIPO DOME, SENSOR 1/2.8", VARREDURA PROGRESSIVA, LENTE VARIFOCAL, MOTORIZADA</t>
  </si>
  <si>
    <t>COT-SESCDF-121</t>
  </si>
  <si>
    <t>BARRA ROSCADA M14</t>
  </si>
  <si>
    <t>COT-SESCDF-122</t>
  </si>
  <si>
    <t>COT-SESCDF-123</t>
  </si>
  <si>
    <t>TECLADO DE OPERAÇÃO COM JOYSTICK DE COMANDO</t>
  </si>
  <si>
    <t>COT-SESCDF-124</t>
  </si>
  <si>
    <t xml:space="preserve">MICROFONE TIPO BASTÃO SEM FIO </t>
  </si>
  <si>
    <t>COT-SESCDF-125</t>
  </si>
  <si>
    <t>PROJETOR WXGA1 4000 ANSI LUMENS</t>
  </si>
  <si>
    <t>COT-SESCDF-126</t>
  </si>
  <si>
    <t>SONOFLETOR DE TETO</t>
  </si>
  <si>
    <t>COT-SESCDF-127</t>
  </si>
  <si>
    <t>TELA DE PROJEÇÃO ELÉTRICA</t>
  </si>
  <si>
    <t>COT-SESCDF-128</t>
  </si>
  <si>
    <t>IPAD 11” 2°GERAÇÃO</t>
  </si>
  <si>
    <t>COT-SESCDF-129</t>
  </si>
  <si>
    <t>MONITOR DE ÁUDIO</t>
  </si>
  <si>
    <t>COT-SESCDF-130</t>
  </si>
  <si>
    <t>SPEAKER PLENO JBL</t>
  </si>
  <si>
    <t>COT-SESCDF-131</t>
  </si>
  <si>
    <t>MONITOR 55" SAMSUNG</t>
  </si>
  <si>
    <t>COT-SESCDF-132</t>
  </si>
  <si>
    <t>RACK DE PAREDE 12U</t>
  </si>
  <si>
    <t>COT-SESCDF-133</t>
  </si>
  <si>
    <t>RACK GABINETE 42U</t>
  </si>
  <si>
    <t>COT-SESCDF-134</t>
  </si>
  <si>
    <t>SUPORTE EM METAL PARA MONITOR 55"</t>
  </si>
  <si>
    <t>COT-SESCDF-135</t>
  </si>
  <si>
    <t>CÂMERA PTZ</t>
  </si>
  <si>
    <t>COT-SESCDF-136</t>
  </si>
  <si>
    <t>COT-SESCDF-137</t>
  </si>
  <si>
    <t>TX-RX HDMI DM LITE - HDMI@ OVER CATX TRANSMITTER WIR &amp; RS-232, SURFACE MOUNT - HD-TXC-101-CE</t>
  </si>
  <si>
    <t>Preço Unit.
(R$)</t>
  </si>
  <si>
    <t>Menor preço</t>
  </si>
  <si>
    <t>MES</t>
  </si>
  <si>
    <t xml:space="preserve"> 94295 </t>
  </si>
  <si>
    <t>MESTRE DE OBRAS COM ENCARGOS COMPLEMENTARES</t>
  </si>
  <si>
    <t xml:space="preserve"> 93563 </t>
  </si>
  <si>
    <t>ALMOXARIFE COM ENCARGOS COMPLEMENTARES</t>
  </si>
  <si>
    <t xml:space="preserve"> 101460 </t>
  </si>
  <si>
    <t>VIGIA DIURNO COM ENCARGOS COMPLEMENTARES</t>
  </si>
  <si>
    <t xml:space="preserve"> 93572 </t>
  </si>
  <si>
    <t>ENCARREGADO GERAL DE OBRAS COM ENCARGOS COMPLEMENTARES</t>
  </si>
  <si>
    <t xml:space="preserve"> 100321 </t>
  </si>
  <si>
    <t>TÉCNICO EM SEGURANÇA DO TRABALHO COM ENCARGOS COMPLEMENTARES</t>
  </si>
  <si>
    <t xml:space="preserve"> 100251 </t>
  </si>
  <si>
    <t>TRANSPORTE HORIZONTAL MANUAL, DE TUBO DE AÇO CARBONO LEVE OU MÉDIO, PRETO OU GALVANIZADO, COM DIÂMETRO MAIOR QUE 32 MM E MENOR OU IGUAL A 65 MM (UNIDADE: MXKM). AF_07/2019</t>
  </si>
  <si>
    <t>MXKM</t>
  </si>
  <si>
    <t xml:space="preserve"> 88278 </t>
  </si>
  <si>
    <t>MONTADOR DE ESTRUTURA METÁLICA COM ENCARGOS COMPLEMENTARES</t>
  </si>
  <si>
    <t>PISO - PISOS</t>
  </si>
  <si>
    <t xml:space="preserve"> 88256 </t>
  </si>
  <si>
    <t>AZULEJISTA OU LADRILHISTA COM ENCARGOS COMPLEMENTARES</t>
  </si>
  <si>
    <t xml:space="preserve"> 00034357 </t>
  </si>
  <si>
    <t>REJUNTE CIMENTICIO, QUALQUER COR</t>
  </si>
  <si>
    <t xml:space="preserve"> 00037595 </t>
  </si>
  <si>
    <t>ARGAMASSA COLANTE TIPO AC III</t>
  </si>
  <si>
    <t xml:space="preserve"> G.02.000.023006 </t>
  </si>
  <si>
    <t>Placa cerâmica esmaltada para parede ou fachada, de 10x10 cm, monocromática, diversas cores, ref. linha Arquiteto Urbano da Portobello, linha galeria branca da Eliane, linha Onix da Atlas ou equivalente</t>
  </si>
  <si>
    <t xml:space="preserve"> 00006085 </t>
  </si>
  <si>
    <t>SELADOR ACRILICO OPACO PREMIUM INTERIOR/EXTERIOR</t>
  </si>
  <si>
    <t>PIN</t>
  </si>
  <si>
    <t xml:space="preserve"> 100301 </t>
  </si>
  <si>
    <t xml:space="preserve"> 00043624 </t>
  </si>
  <si>
    <t>TINTA LATEX ACRILICA SUPER PREMIUM, COR BRANCO FOSCO</t>
  </si>
  <si>
    <t xml:space="preserve"> 88274 </t>
  </si>
  <si>
    <t>MARMORISTA/GRANITEIRO COM ENCARGOS COMPLEMENTARES</t>
  </si>
  <si>
    <t xml:space="preserve"> 00020232 </t>
  </si>
  <si>
    <t>SOLEIRA EM GRANITO, POLIDO, TIPO ANDORINHA/ QUARTZ/ CASTELO/ CORUMBA OU OUTROS EQUIVALENTES DA REGIAO, L= *15* CM, E=  *2,0* CM</t>
  </si>
  <si>
    <t>ED-</t>
  </si>
  <si>
    <t xml:space="preserve"> 88309 </t>
  </si>
  <si>
    <t xml:space="preserve"> ED-21596 </t>
  </si>
  <si>
    <t>FIXAÇÃO DE CONSOLE EM METALON (50X30)MM, COMPRIMENTO 55CM, EM ALVENARIA, PARA APOIO DE BANCADA/PRATELEIRA, INCLUSIVE ARGAMASSA</t>
  </si>
  <si>
    <t xml:space="preserve"> 00004823 </t>
  </si>
  <si>
    <t>MASSA PLASTICA PARA MARMORE/GRANITO</t>
  </si>
  <si>
    <t xml:space="preserve"> 00011795 </t>
  </si>
  <si>
    <t>GRANITO PARA BANCADA, POLIDO, TIPO ANDORINHA/ QUARTZ/ CASTELO/ CORUMBA OU OUTROS EQUIVALENTES DA REGIAO, E=  *2,5* CM</t>
  </si>
  <si>
    <t>ESQV - ESQUADRIAS/FERRAGENS/VIDROS</t>
  </si>
  <si>
    <t xml:space="preserve"> 88325 </t>
  </si>
  <si>
    <t>VIDRACEIRO COM ENCARGOS COMPLEMENTARES</t>
  </si>
  <si>
    <t xml:space="preserve"> 00039432 </t>
  </si>
  <si>
    <t>FITA DE PAPEL REFORCADA COM LAMINA DE METAL PARA REFORCO DE CANTOS DE CHAPA DE GESSO PARA DRYWALL</t>
  </si>
  <si>
    <t xml:space="preserve"> 00020259 </t>
  </si>
  <si>
    <t>PERFIL DE BORRACHA EPDM MACICO *12 X 15* MM PARA ESQUADRIAS</t>
  </si>
  <si>
    <t xml:space="preserve"> 00034360 </t>
  </si>
  <si>
    <t>PERFIL DE ALUMINIO ANODIZADO</t>
  </si>
  <si>
    <t xml:space="preserve"> 00034391 </t>
  </si>
  <si>
    <t>VIDRO COMUM LAMINADO LISO INCOLOR DUPLO, ESPESSURA TOTAL 8 MM (CADA CAMADA DE 4 MM) - COLOCADO</t>
  </si>
  <si>
    <t xml:space="preserve"> 86888 </t>
  </si>
  <si>
    <t>VASO SANITÁRIO SIFONADO COM CAIXA ACOPLADA LOUÇA BRANCA - FORNECIMENTO E INSTALAÇÃO. AF_01/2020</t>
  </si>
  <si>
    <t xml:space="preserve"> 86906 </t>
  </si>
  <si>
    <t>TORNEIRA CROMADA DE MESA, 1/2 OU 3/4, PARA LAVATÓRIO, PADRÃO POPULAR - FORNECIMENTO E INSTALAÇÃO. AF_01/2020</t>
  </si>
  <si>
    <t xml:space="preserve"> 86882 </t>
  </si>
  <si>
    <t>SIFÃO DO TIPO GARRAFA/COPO EM PVC 1.1/4  X 1.1/2 - FORNECIMENTO E INSTALAÇÃO. AF_01/2020</t>
  </si>
  <si>
    <t xml:space="preserve"> 86904 </t>
  </si>
  <si>
    <t>LAVATÓRIO LOUÇA BRANCA SUSPENSO, 29,5 X 39CM OU EQUIVALENTE, PADRÃO POPULAR - FORNECIMENTO E INSTALAÇÃO. AF_01/2020</t>
  </si>
  <si>
    <t xml:space="preserve"> 86879 </t>
  </si>
  <si>
    <t>VÁLVULA EM PLÁSTICO 1 PARA PIA, TANQUE OU LAVATÓRIO, COM OU SEM LADRÃO - FORNECIMENTO E INSTALAÇÃO. AF_01/2020</t>
  </si>
  <si>
    <t xml:space="preserve"> 86884 </t>
  </si>
  <si>
    <t>ENGATE FLEXÍVEL EM PLÁSTICO BRANCO, 1/2 X 30CM - FORNECIMENTO E INSTALAÇÃO. AF_01/2020</t>
  </si>
  <si>
    <t xml:space="preserve"> 00037400 </t>
  </si>
  <si>
    <t xml:space="preserve"> 00011758 </t>
  </si>
  <si>
    <t>SABONETEIRA PLASTICA TIPO DISPENSER PARA SABONETE LIQUIDO COM RESERVATORIO 800 A 1500 ML</t>
  </si>
  <si>
    <t xml:space="preserve"> 00037401 </t>
  </si>
  <si>
    <t>VID</t>
  </si>
  <si>
    <t xml:space="preserve"> 00011186 </t>
  </si>
  <si>
    <t>ESPELHO CRISTAL E = 4 MM</t>
  </si>
  <si>
    <t xml:space="preserve"> 00000142 </t>
  </si>
  <si>
    <t>SELANTE ELASTICO MONOCOMPONENTE A BASE DE POLIURETANO (PU) PARA JUNTAS DIVERSAS</t>
  </si>
  <si>
    <t>310ML</t>
  </si>
  <si>
    <t>SERP - SERVIÇOS PRELIMINARES</t>
  </si>
  <si>
    <t xml:space="preserve"> 5940 </t>
  </si>
  <si>
    <t>PÁ CARREGADEIRA SOBRE RODAS, POTÊNCIA LÍQUIDA 128 HP, CAPACIDADE DA CAÇAMBA 1,7 A 2,8 M3, PESO OPERACIONAL 11632 KG - CHP DIURNO. AF_06/2014</t>
  </si>
  <si>
    <t>CHOR - CUSTOS HORÁRIOS DE MÁQUINAS E EQUIPAMENTOS</t>
  </si>
  <si>
    <t>CHP</t>
  </si>
  <si>
    <t xml:space="preserve"> 5942 </t>
  </si>
  <si>
    <t>PÁ CARREGADEIRA SOBRE RODAS, POTÊNCIA LÍQUIDA 128 HP, CAPACIDADE DA CAÇAMBA 1,7 A 2,8 M3, PESO OPERACIONAL 11632 KG - CHI DIURNO. AF_06/2014</t>
  </si>
  <si>
    <t>CHI</t>
  </si>
  <si>
    <t>TRAN - TRANSPORTES, CARGAS E DESCARGAS</t>
  </si>
  <si>
    <t xml:space="preserve"> 67827 </t>
  </si>
  <si>
    <t>CAMINHÃO BASCULANTE 6 M3 TOCO, PESO BRUTO TOTAL 16.000 KG, CARGA ÚTIL MÁXIMA 11.130 KG, DISTÂNCIA ENTRE EIXOS 5,36 M, POTÊNCIA 185 CV, INCLUSIVE CAÇAMBA METÁLICA - CHI DIURNO. AF_06/2014</t>
  </si>
  <si>
    <t xml:space="preserve"> 67826 </t>
  </si>
  <si>
    <t>CAMINHÃO BASCULANTE 6 M3 TOCO, PESO BRUTO TOTAL 16.000 KG, CARGA ÚTIL MÁXIMA 11.130 KG, DISTÂNCIA ENTRE EIXOS 5,36 M, POTÊNCIA 185 CV, INCLUSIVE CAÇAMBA METÁLICA - CHP DIURNO. AF_06/2014</t>
  </si>
  <si>
    <t xml:space="preserve"> 00039635 </t>
  </si>
  <si>
    <t>CARPETE DE POLIPROPILENO EM MANTA PARA TRAFEGO COMERCIAL MEDIO, E = 5 A 6 MM (INSTALADO)</t>
  </si>
  <si>
    <t>REVE - REVESTIMENTO E TRATAMENTO DE SUPERFÍCIES</t>
  </si>
  <si>
    <t xml:space="preserve"> 00001381 </t>
  </si>
  <si>
    <t>ARGAMASSA COLANTE AC I PARA CERAMICAS</t>
  </si>
  <si>
    <t xml:space="preserve"> MATED- 9094 </t>
  </si>
  <si>
    <t>REVESTIMENTO PORCELANATO (PADRÃO: EXTRA|ACABAMENTO: ESMALTADO ACETINADO| APLICAÇÃO: PISO|PEI: V| AMBIENTE: INTERNO OU EXTERNO|BORDA: RETIFICADA|DIMENSÃO: ÁREA ATÉ 2025CM2)</t>
  </si>
  <si>
    <t xml:space="preserve"> 00038195 </t>
  </si>
  <si>
    <t>PISO PORCELANATO, BORDA RETA, EXTRA, FORMATO MAIOR QUE 2025 CM2</t>
  </si>
  <si>
    <t xml:space="preserve"> COT-SESCDF-076 </t>
  </si>
  <si>
    <t xml:space="preserve"> 88315 </t>
  </si>
  <si>
    <t>SERRALHEIRO COM ENCARGOS COMPLEMENTARES</t>
  </si>
  <si>
    <t xml:space="preserve"> 88251 </t>
  </si>
  <si>
    <t>AUXILIAR DE SERRALHEIRO COM ENCARGOS COMPLEMENTARES</t>
  </si>
  <si>
    <t xml:space="preserve"> 040014 </t>
  </si>
  <si>
    <t>PREFABRICACAO E USINAGEM DE CHAPA DE ACO 304 No.22</t>
  </si>
  <si>
    <t xml:space="preserve"> 00001322 </t>
  </si>
  <si>
    <t>CHAPA DE ACO FINA A QUENTE BITOLA MSG 16, E = 1,50 MM (12,00 KG/M2)</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</si>
  <si>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</si>
  <si>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</si>
  <si>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</si>
  <si>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</si>
  <si>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</si>
  <si>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</si>
  <si>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</si>
  <si>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</si>
  <si>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K.02.000.032508 </t>
  </si>
  <si>
    <t>Peitoril e/ou soleira em granito, com espessura de 2 cm e largura de 20 cm, nas cores cinza Andorinha, cinza Corumbá, Santa Cecília, verde Ubatuba ou branco Dallas, acabamento polido - material</t>
  </si>
  <si>
    <t xml:space="preserve"> K.02.000.032509 </t>
  </si>
  <si>
    <t>Peitoril e/ou soleira em granito, com espessura de 2 cm e largura de 21 até 30 cm, nas cores cinza Andorinha, cinza Corumbá, Santa Cecília, verde Ubatuba ou branco Dallas, acabamento polido - material</t>
  </si>
  <si>
    <t xml:space="preserve"> A00053 </t>
  </si>
  <si>
    <t>SEDOP</t>
  </si>
  <si>
    <t>Granito p/ soleira/peitoril e=2cm</t>
  </si>
  <si>
    <t xml:space="preserve"> 00037596 </t>
  </si>
  <si>
    <t>ARGAMASSA COLANTE TIPO AC III E</t>
  </si>
  <si>
    <t xml:space="preserve"> 00036881 </t>
  </si>
  <si>
    <t>PASTILHA CERAMICA/PORCELANA, REVEST INT/EXT E  PISCINA, CORES BRANCA OU FRIAS, SOLIDAS, SEM MESCLAGEM/MISTURA, ACABAMENTO LISO *5 X 5* CM</t>
  </si>
  <si>
    <t xml:space="preserve"> 87313 </t>
  </si>
  <si>
    <t>ARGAMASSA TRAÇO 1:3 (EM VOLUME DE CIMENTO E AREIA GROSSA ÚMIDA) PARA CHAPISCO CONVENCIONAL, PREPARO MECÂNICO COM BETONEIRA 400 L. AF_08/2019</t>
  </si>
  <si>
    <t xml:space="preserve"> 87407 </t>
  </si>
  <si>
    <t>ARGAMASSA INDUSTRIALIZADA PARA REVESTIMENTOS, MISTURA E PROJEÇÃO DE 1,5 M³/H DE ARGAMASSA. AF_08/2019</t>
  </si>
  <si>
    <t xml:space="preserve"> 00005330 </t>
  </si>
  <si>
    <t>DILUENTE EPOXI</t>
  </si>
  <si>
    <t xml:space="preserve"> 00012815 </t>
  </si>
  <si>
    <t>FITA CREPE ROLO DE 25 MM X 50 M</t>
  </si>
  <si>
    <t xml:space="preserve"> 00044072 </t>
  </si>
  <si>
    <t>PRIMER EPOXI / EPOXIDICO</t>
  </si>
  <si>
    <t xml:space="preserve"> 00007304 </t>
  </si>
  <si>
    <t>TINTA EPOXI BASE AGUA PREMIUM, BRANCA</t>
  </si>
  <si>
    <t xml:space="preserve"> 00010841 </t>
  </si>
  <si>
    <t>PISO EM GRANITO, POLIDO, TIPO ANDORINHA/ QUARTZ/ CASTELO/ CORUMBA OU OUTROS EQUIVALENTES DA REGIAO, FORMATO MENOR OU IGUAL A 3025 CM2, E=  *2* CM</t>
  </si>
  <si>
    <t xml:space="preserve"> 001172 </t>
  </si>
  <si>
    <t>SOLEIRA EM GRANITO CINZA ANDORINHA 15cm</t>
  </si>
  <si>
    <t xml:space="preserve"> 00010710 </t>
  </si>
  <si>
    <t>CARPETE DE NYLON EM MANTA PARA TRAFEGO COMERCIAL PESADO, E = 6 A 7 MM (INSTALADO)</t>
  </si>
  <si>
    <t>PAVIMENTACOES INTERNAS</t>
  </si>
  <si>
    <t xml:space="preserve"> 88239 </t>
  </si>
  <si>
    <t>AJUDANTE DE CARPINTEIRO COM ENCARGOS COMPLEMENTARES</t>
  </si>
  <si>
    <t xml:space="preserve"> 88261 </t>
  </si>
  <si>
    <t>CARPINTEIRO DE ESQUADRIA COM ENCARGOS COMPLEMENTARES</t>
  </si>
  <si>
    <t xml:space="preserve"> 008540 </t>
  </si>
  <si>
    <t>ARRUELA LATAO 3/8"</t>
  </si>
  <si>
    <t xml:space="preserve"> 008538 </t>
  </si>
  <si>
    <t>PARAFUSO LATAO PARA MADEIRA 50mm x 3/8"</t>
  </si>
  <si>
    <t xml:space="preserve"> 008539 </t>
  </si>
  <si>
    <t>PORCA ACO INOXIDAVEL 3/8"</t>
  </si>
  <si>
    <t xml:space="preserve"> 001272 </t>
  </si>
  <si>
    <t xml:space="preserve"> 00003408 </t>
  </si>
  <si>
    <t>POLIESTIRENO EXPANDIDO/EPS (ISOPOR), TIPO 2F, PLACA, ISOLAMENTO TERMOACUSTICO, E = 20 MM, 1000 X 500 MM</t>
  </si>
  <si>
    <t xml:space="preserve"> 00004791 </t>
  </si>
  <si>
    <t>ADESIVO ACRILICO DE BASE AQUOSA / COLA DE CONTATO</t>
  </si>
  <si>
    <t>FOMA - FORNECIMENTO DE MATERIAIS E EQUIPAMENTOS</t>
  </si>
  <si>
    <t xml:space="preserve"> COT-SESCDF-045 </t>
  </si>
  <si>
    <t>M²</t>
  </si>
  <si>
    <t xml:space="preserve"> 00043131 </t>
  </si>
  <si>
    <t>ARAME GALVANIZADO 6 BWG, D = 5,16 MM (0,157 KG/M), OU 8 BWG, D = 4,19 MM (0,101 KG/M), OU 10 BWG, D = 3,40 MM (0,0713 KG/M)</t>
  </si>
  <si>
    <t xml:space="preserve"> 00036225 </t>
  </si>
  <si>
    <t>FORRO DE PVC LISO, BRANCO, REGUA DE 20 CM, ESPESSURA DE 8 MM A 10 MM, COMPRIMENTO 6 M (SEM COLOCACAO)</t>
  </si>
  <si>
    <t xml:space="preserve"> 00040547 </t>
  </si>
  <si>
    <t>PARAFUSO ZINCADO, AUTOBROCANTE, FLANGEADO, 4,2 MM X 19 MM</t>
  </si>
  <si>
    <t>CENTO</t>
  </si>
  <si>
    <t xml:space="preserve"> 00040552 </t>
  </si>
  <si>
    <t>PARAFUSO, AUTO ATARRACHANTE, CABECA CHATA, FENDA SIMPLES, 1/4 (6,35 MM) X 25 MM</t>
  </si>
  <si>
    <t xml:space="preserve"> 00039430 </t>
  </si>
  <si>
    <t>PENDURAL OU PRESILHA REGULADORA, EM ACO GALVANIZADO, COM CORPO, MOLA E REBITE, PARA PERFIL TIPO CANALETA DE ESTRUTURA EM FORROS DRYWALL</t>
  </si>
  <si>
    <t xml:space="preserve"> 00039427 </t>
  </si>
  <si>
    <t>PERFIL CANALETA, FORMATO C, EM ACO ZINCADO, PARA ESTRUTURA FORRO DRYWALL, E = 0,5 MM, *46 X 18* (L X H), COMPRIMENTO 3 M</t>
  </si>
  <si>
    <t xml:space="preserve"> M.04.000.023650 </t>
  </si>
  <si>
    <t>Forro metálico removível tipo colmeia, paineis de 625 x 625 mm, modulação das células de 125 x 125 mm, ref. CELL T15 da Hunter Douglas ou equivalente</t>
  </si>
  <si>
    <t xml:space="preserve"> 88269 </t>
  </si>
  <si>
    <t>GESSEIRO COM ENCARGOS COMPLEMENTARES</t>
  </si>
  <si>
    <t xml:space="preserve"> 00000345 </t>
  </si>
  <si>
    <t>ARAME GALVANIZADO 18 BWG, D = 1,24MM (0,009 KG/M)</t>
  </si>
  <si>
    <t xml:space="preserve"> 00003315 </t>
  </si>
  <si>
    <t>GESSO EM PO PARA REVESTIMENTOS/MOLDURAS/SANCAS E USO GERAL</t>
  </si>
  <si>
    <t xml:space="preserve"> 00004812 </t>
  </si>
  <si>
    <t>PLACA DE GESSO PARA FORRO, *60 X 60* CM, ESPESSURA DE 12 MM (SEM COLOCACAO)</t>
  </si>
  <si>
    <t xml:space="preserve"> 00020250 </t>
  </si>
  <si>
    <t>SISAL EM FIBRA / ESTOPA SISAL PARA GESSO</t>
  </si>
  <si>
    <t xml:space="preserve"> 00039443 </t>
  </si>
  <si>
    <t>PARAFUSO DRY WALL, EM ACO ZINCADO, CABECA LENTILHA E PONTA BROCA (LB), LARGURA 4,2 MM, COMPRIMENTO 13 MM</t>
  </si>
  <si>
    <t xml:space="preserve"> 00039514 </t>
  </si>
  <si>
    <t>PLACA DE FIBRA MINERAL PARA FORRO, DE 625 X 625 MM, E = 15 MM, BORDA RETA, COM PINTURA ANTIMOFO (NAO INCLUI PERFIS)</t>
  </si>
  <si>
    <t xml:space="preserve"> 00039570 </t>
  </si>
  <si>
    <t>PERFIL TRAVESSA (SECUNDARIO), T CLICADO, EM ACO GALVANIZADO , BRANCO, PARA FORRO REMOVIVEL, 24 X 1250 MM (L X C)</t>
  </si>
  <si>
    <t xml:space="preserve"> 00039571 </t>
  </si>
  <si>
    <t>PERFIL LONGARINA (PRINCIPAL), T CLICADO, EM ACO, BRANCO NAS FACES APARENTES, PARA FORRO REMOVIVEL, 24 X 32 X 3750 MM (L X H X C</t>
  </si>
  <si>
    <t xml:space="preserve"> 00043130 </t>
  </si>
  <si>
    <t>ARAME GALVANIZADO 12 BWG, D = 2,76 MM (0,048 KG/M) OU 14 BWG, D = 2,11 MM (0,026 KG/M)</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</si>
  <si>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</si>
  <si>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</si>
  <si>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</si>
  <si>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</si>
  <si>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</si>
  <si>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00037395 </t>
  </si>
  <si>
    <t>PINO DE ACO COM FURO, HASTE = 27 MM (ACAO DIRETA)</t>
  </si>
  <si>
    <t xml:space="preserve"> 00007271 </t>
  </si>
  <si>
    <t>BLOCO CERAMICO / TIJOLO VAZADO PARA ALVENARIA DE VEDACAO, 8 FUROS NA HORIZONTAL, DE 9 X 19 X 19 CM (L XA X C)</t>
  </si>
  <si>
    <t xml:space="preserve"> 00037593 </t>
  </si>
  <si>
    <t>BLOCO CERAMICO / TIJOLO VAZADO PARA ALVENARIA DE VEDACAO, FUROS NA VERTICAL, 14 X 19 X 39 CM (NBR 15270)</t>
  </si>
  <si>
    <t xml:space="preserve"> 00034547 </t>
  </si>
  <si>
    <t>TELA DE ACO SOLDADA GALVANIZADA/ZINCADA PARA ALVENARIA, FIO  D = *1,20 A 1,70* MM, MALHA 15 X 15 MM, (C X L) *50 X 12* CM</t>
  </si>
  <si>
    <t xml:space="preserve"> 00037594 </t>
  </si>
  <si>
    <t>BLOCO CERAMICO / TIJOLO VAZADO PARA ALVENARIA DE VEDACAO, FUROS NA VERTICAL, 19 X 19 X 39 CM (NBR 15270)</t>
  </si>
  <si>
    <t xml:space="preserve"> 00034548 </t>
  </si>
  <si>
    <t>TELA DE ACO SOLDADA GALVANIZADA/ZINCADA PARA ALVENARIA, FIO  D = *1,20 A 1,70* MM, MALHA 15 X 15 MM, (C X L) *50 X 17,5* CM</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</si>
  <si>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</si>
  <si>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</si>
  <si>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</si>
  <si>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</si>
  <si>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COT-SESCDF-064 </t>
  </si>
  <si>
    <t xml:space="preserve"> COT-SESCDF-065 </t>
  </si>
  <si>
    <t xml:space="preserve"> COT-SESCDF-066 </t>
  </si>
  <si>
    <t xml:space="preserve"> COT-SESCDF-067 </t>
  </si>
  <si>
    <t xml:space="preserve"> COT-SESCDF-069 </t>
  </si>
  <si>
    <t xml:space="preserve"> COT-SESCDF-070 </t>
  </si>
  <si>
    <t xml:space="preserve"> COT-SESCDF-071 </t>
  </si>
  <si>
    <t xml:space="preserve"> COT-SESCDF-072 </t>
  </si>
  <si>
    <t xml:space="preserve"> COT-SESCDF-073 </t>
  </si>
  <si>
    <t xml:space="preserve"> COT-SESCDF-074 </t>
  </si>
  <si>
    <t xml:space="preserve"> 00039961 </t>
  </si>
  <si>
    <t>SILICONE ACETICO USO GERAL INCOLOR 280 G</t>
  </si>
  <si>
    <t xml:space="preserve"> 00010507 </t>
  </si>
  <si>
    <t>VIDRO TEMPERADO INCOLOR E = 10 MM, SEM COLOCACAO</t>
  </si>
  <si>
    <t xml:space="preserve"> 00000131 </t>
  </si>
  <si>
    <t>ADESIVO ESTRUTURAL A BASE DE RESINA EPOXI, BICOMPONENTE, PASTOSO (TIXOTROPICO)</t>
  </si>
  <si>
    <t xml:space="preserve"> 010434 </t>
  </si>
  <si>
    <t>GRANITO PRETO SAO GABRIEL 3cm</t>
  </si>
  <si>
    <t xml:space="preserve"> 00039434 </t>
  </si>
  <si>
    <t>MASSA DE REJUNTE EM PO PARA DRYWALL, A BASE DE GESSO, SECAGEM RAPIDA, PARA TRATAMENTO DE JUNTAS DE CHAPA DE GESSO (NECESSITA ADICAO DE AGUA)</t>
  </si>
  <si>
    <t xml:space="preserve"> COT-SESCDF-044 </t>
  </si>
  <si>
    <t xml:space="preserve"> COT-SESCDF-043 </t>
  </si>
  <si>
    <t xml:space="preserve"> COT-SESCDF-036 </t>
  </si>
  <si>
    <t>OUTROS  ELEMENTOS</t>
  </si>
  <si>
    <t xml:space="preserve"> I1611 </t>
  </si>
  <si>
    <t>PELICULA DE INSULFILM</t>
  </si>
  <si>
    <t>COBE - COBERTURA</t>
  </si>
  <si>
    <t xml:space="preserve"> COT-SESCDF-037 </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</si>
  <si>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</si>
  <si>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</si>
  <si>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00011499 </t>
  </si>
  <si>
    <t>MOLA HIDRAULICA DE PISO, PARA PORTAS DE ATE 1100 MM E PESO DE ATE 120 KG, COM CORPO EM ACO INOX</t>
  </si>
  <si>
    <t xml:space="preserve"> 00005031 </t>
  </si>
  <si>
    <t>VIDRO TEMPERADO INCOLOR PARA PORTA DE ABRIR, E = 10 MM (SEM FERRAGENS E SEM COLOCACAO)</t>
  </si>
  <si>
    <t xml:space="preserve"> 90830 </t>
  </si>
  <si>
    <t>FECHADURA DE EMBUTIR COM CILINDRO, EXTERNA, COMPLETA, ACABAMENTO PADRÃO MÉDIO, INCLUSO EXECUÇÃO DE FURO - FORNECIMENTO E INSTALAÇÃO. AF_12/2019</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</si>
  <si>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</si>
  <si>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</si>
  <si>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</si>
  <si>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</si>
  <si>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91011 </t>
  </si>
  <si>
    <t>PORTA DE MADEIRA PARA VERNIZ, SEMI-OCA (LEVE OU MÉDIA), 80X210CM, ESPESSURA DE 3,5CM, INCLUSO DOBRADIÇAS - FORNECIMENTO E INSTALAÇÃO. AF_12/2019</t>
  </si>
  <si>
    <t xml:space="preserve"> 00005318 </t>
  </si>
  <si>
    <t>DILUENTE AGUARRAS</t>
  </si>
  <si>
    <t xml:space="preserve"> 00010481 </t>
  </si>
  <si>
    <t>VERNIZ MARITIMO PREMIUM PARA MADEIRA, COM FILTRO SOLAR, BRILHANTE, USO INTERNO E EXTERNO</t>
  </si>
  <si>
    <t xml:space="preserve"> H.08.000.031764 </t>
  </si>
  <si>
    <t>Equipamento automatizador de portas deslizantes para folha dupla, ref. ES200 EASY da Dorma ou equivalente</t>
  </si>
  <si>
    <t xml:space="preserve"> 00036888 </t>
  </si>
  <si>
    <t>GUARNICAO / MOLDURA / ARREMATE DE ACABAMENTO PARA ESQUADRIA, EM ALUMINIO PERFIL 25, ACABAMENTO ANODIZADO BRANCO OU BRILHANTE, PARA 1 FACE</t>
  </si>
  <si>
    <t xml:space="preserve"> 00004922 </t>
  </si>
  <si>
    <t>PORTA DE CORRER EM ALUMINIO, DUAS FOLHAS MOVEIS COM VIDRO, FECHADURA E PUXADOR EMBUTIDO, ACABAMENTO ANODIZADO NATURAL, SEM GUARNICAO/ALIZAR/VISTA</t>
  </si>
  <si>
    <t xml:space="preserve"> MATED- 12730 </t>
  </si>
  <si>
    <t>JANELA VENEZIANA EM METALON</t>
  </si>
  <si>
    <t xml:space="preserve"> 00000370 </t>
  </si>
  <si>
    <t>AREIA MEDIA - POSTO JAZIDA/FORNECEDOR (RETIRADO NA JAZIDA, SEM TRANSPORTE)</t>
  </si>
  <si>
    <t xml:space="preserve"> 00001106 </t>
  </si>
  <si>
    <t>CAL HIDRATADA CH-I PARA ARGAMASSAS</t>
  </si>
  <si>
    <t xml:space="preserve"> 00001379 </t>
  </si>
  <si>
    <t>CIMENTO PORTLAND COMPOSTO CP II-32</t>
  </si>
  <si>
    <t xml:space="preserve"> 00034381 </t>
  </si>
  <si>
    <t>JANELA MAXIM AR, EM ALUMINIO PERFIL 25, 60 X 80 CM (A X L), ACABAMENTO BRANCO OU BRILHANTE, BATENTE DE 4 A 5 CM, COM VIDRO, SEM GUARNICAO/ALIZAR</t>
  </si>
  <si>
    <t xml:space="preserve"> 00004377 </t>
  </si>
  <si>
    <t>PARAFUSO DE ACO ZINCADO COM ROSCA SOBERBA, CABECA CHATA E FENDA SIMPLES, DIAMETRO 4,2 MM, COMPRIMENTO * 32 * MM</t>
  </si>
  <si>
    <t xml:space="preserve"> 00001332 </t>
  </si>
  <si>
    <t>CHAPA DE ACO GROSSA, ASTM A36, E = 3/8 " (9,53 MM) 74,69 KG/M2</t>
  </si>
  <si>
    <t xml:space="preserve"> 00011002 </t>
  </si>
  <si>
    <t>ELETRODO REVESTIDO AWS - E6013, DIAMETRO IGUAL A 2,50 MM</t>
  </si>
  <si>
    <t xml:space="preserve"> 00011964 </t>
  </si>
  <si>
    <t>PARAFUSO DE ACO TIPO CHUMBADOR PARABOLT, DIAMETRO 3/8", COMPRIMENTO 75 MM</t>
  </si>
  <si>
    <t xml:space="preserve"> 00021009 </t>
  </si>
  <si>
    <t>TUBO ACO GALVANIZADO COM COSTURA, CLASSE LEVE, DN 20 MM ( 3/4"),  E = 2,25 MM,  *1,3* KG/M (NBR 5580)</t>
  </si>
  <si>
    <t xml:space="preserve"> 00021010 </t>
  </si>
  <si>
    <t>TUBO ACO GALVANIZADO COM COSTURA, CLASSE LEVE, DN 25 MM ( 1"),  E = 2,65 MM,  *2,11* KG/M (NBR 5580)</t>
  </si>
  <si>
    <t xml:space="preserve"> 00021011 </t>
  </si>
  <si>
    <t>TUBO ACO GALVANIZADO COM COSTURA, CLASSE LEVE, DN 32 MM ( 1 1/4"),  E = 2,65 MM,  *2,71* KG/M (NBR 5580)</t>
  </si>
  <si>
    <t xml:space="preserve"> 00021012 </t>
  </si>
  <si>
    <t>TUBO ACO GALVANIZADO COM COSTURA, CLASSE LEVE, DN 40 MM ( 1 1/2"),  E = 3,00 MM,  *3,48* KG/M (NBR 5580)</t>
  </si>
  <si>
    <t xml:space="preserve"> MATED- 12474 </t>
  </si>
  <si>
    <t>CORRIMÃO DUPLO EM TUBO GALVANIZADO DIN 2440, D = 1.1/2"</t>
  </si>
  <si>
    <t xml:space="preserve"> 88628 </t>
  </si>
  <si>
    <t>ARGAMASSA TRAÇO 1:3 (EM VOLUME DE CIMENTO E AREIA MÉDIA ÚMIDA), PREPARO MECÂNICO COM BETONEIRA 400 L. AF_08/2019</t>
  </si>
  <si>
    <t xml:space="preserve"> MATED- 12705 </t>
  </si>
  <si>
    <t>GRADE FIXA DE FERRO QUADRADO 3/8"</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</si>
  <si>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</si>
  <si>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</si>
  <si>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</si>
  <si>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</si>
  <si>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00037329 </t>
  </si>
  <si>
    <t>REJUNTE EPOXI, QUALQUER COR</t>
  </si>
  <si>
    <t xml:space="preserve"> COT-SESCDF-077 </t>
  </si>
  <si>
    <t xml:space="preserve"> 00011684 </t>
  </si>
  <si>
    <t>ENGATE / RABICHO FLEXIVEL INOX 1/2 " X 40 CM</t>
  </si>
  <si>
    <t xml:space="preserve"> 00003146 </t>
  </si>
  <si>
    <t>FITA VEDA ROSCA EM ROLOS DE 18 MM X 10 M (L X C)</t>
  </si>
  <si>
    <t xml:space="preserve"> COT-SESCDF-078 </t>
  </si>
  <si>
    <t xml:space="preserve"> 00000377 </t>
  </si>
  <si>
    <t>ASSENTO SANITARIO DE PLASTICO, TIPO CONVENCIONAL</t>
  </si>
  <si>
    <t xml:space="preserve"> COT-SESCDF-035 </t>
  </si>
  <si>
    <t xml:space="preserve"> COT-SESCDF-034 </t>
  </si>
  <si>
    <t>ACESSIBILIDADE</t>
  </si>
  <si>
    <t xml:space="preserve"> 004195 </t>
  </si>
  <si>
    <t>ACESSIBILIDADE - BEBEDOURO DE PRESSAO ACESSIVEL SUSPENSO INOX COM BRAILLE</t>
  </si>
  <si>
    <t>INSTALACOES ELETRICAS - DUTOS E TOMADAS</t>
  </si>
  <si>
    <t xml:space="preserve"> 203037 </t>
  </si>
  <si>
    <t>ACESSIBILIDADE - BOTOEIRA ANTI PANICO ALARME WC AUDIOVISUAL PNE/PCD NBR9050</t>
  </si>
  <si>
    <t xml:space="preserve"> 00001368 </t>
  </si>
  <si>
    <t>CHUVEIRO COMUM EM PLASTICO BRANCO, COM CANO, 3 TEMPERATURAS, 5500 W (110/220 V)</t>
  </si>
  <si>
    <t xml:space="preserve"> 86902 </t>
  </si>
  <si>
    <t>LAVATÓRIO LOUÇA BRANCA COM COLUNA, *44 X 35,5* CM, PADRÃO POPULAR - FORNECIMENTO E INSTALAÇÃO. AF_01/2020</t>
  </si>
  <si>
    <t xml:space="preserve"> 86883 </t>
  </si>
  <si>
    <t>SIFÃO DO TIPO FLEXÍVEL EM PVC 1  X 1.1/2  - FORNECIMENTO E INSTALAÇÃO. AF_01/2020</t>
  </si>
  <si>
    <t xml:space="preserve"> 86878 </t>
  </si>
  <si>
    <t>VÁLVULA EM METAL CROMADO TIPO AMERICANA 3.1/2 X 1.1/2 PARA PIA - FORNECIMENTO E INSTALAÇÃO. AF_01/2020</t>
  </si>
  <si>
    <t xml:space="preserve"> 86881 </t>
  </si>
  <si>
    <t>SIFÃO DO TIPO GARRAFA EM METAL CROMADO 1 X 1.1/2 - FORNECIMENTO E INSTALAÇÃO. AF_01/2020</t>
  </si>
  <si>
    <t xml:space="preserve"> 86900 </t>
  </si>
  <si>
    <t>CUBA DE EMBUTIR RETANGULAR DE AÇO INOXIDÁVEL, 46 X 30 X 12 CM - FORNECIMENTO E INSTALAÇÃO. AF_01/2020</t>
  </si>
  <si>
    <t xml:space="preserve"> 86877 </t>
  </si>
  <si>
    <t>VÁLVULA EM METAL CROMADO 1.1/2 X 1.1/2 PARA TANQUE OU LAVATÓRIO, COM OU SEM LADRÃO - FORNECIMENTO E INSTALAÇÃO. AF_01/2020</t>
  </si>
  <si>
    <t xml:space="preserve"> CPU-SESCDF-416 </t>
  </si>
  <si>
    <t>CUBA EMBUTIR QUADRADA 35CM DECA  - FORNECIMENTO E INSTALAÇÃO</t>
  </si>
  <si>
    <t xml:space="preserve"> 86901 </t>
  </si>
  <si>
    <t>CUBA DE EMBUTIR OVAL EM LOUÇA BRANCA, 35 X 50CM OU EQUIVALENTE - FORNECIMENTO E INSTALAÇÃO. AF_01/2020</t>
  </si>
  <si>
    <t>APARELHOS SANITARIOS</t>
  </si>
  <si>
    <t xml:space="preserve"> 028155 </t>
  </si>
  <si>
    <t>DUCHA HIGIENICA ACQUA JET 2195 AQUARIUS FABRIMAR CR</t>
  </si>
  <si>
    <t xml:space="preserve"> CPU-SESCDF-081 </t>
  </si>
  <si>
    <t xml:space="preserve"> 00006142 </t>
  </si>
  <si>
    <t>CONJUNTO DE LIGACAO PARA BACIA SANITARIA AJUSTAVEL, EM PLASTICO BRANCO, COM TUBO, CANOPLA E ESPUDE</t>
  </si>
  <si>
    <t xml:space="preserve"> 00010432 </t>
  </si>
  <si>
    <t>MICTORIO INDICUDUAL, SIFONADO, LOUCA BRANCA, SEM COMPLEMENTOS</t>
  </si>
  <si>
    <t xml:space="preserve"> 00004351 </t>
  </si>
  <si>
    <t>PARAFUSO NIQUELADO 3 1/2" COM ACABAMENTO CROMADO PARA FIXAR PECA SANITARIA, INCLUI PORCA CEGA, ARRUELA E BUCHA DE NYLON TAMANHO S-8</t>
  </si>
  <si>
    <t xml:space="preserve"> 00021112 </t>
  </si>
  <si>
    <t>VALVULA DE DESCARGA EM METAL CROMADO PARA MICTORIO COM ACIONAMENTO POR PRESSAO E FECHAMENTO AUTOMATICO</t>
  </si>
  <si>
    <t xml:space="preserve"> 00011771 </t>
  </si>
  <si>
    <t>MISTURADOR DE PAREDE, DE METAL CROMADO, PARA COZINHA, BICA ALTA MOVEL, COM AREJADOR ARTICULADO (REF 1258)</t>
  </si>
  <si>
    <t xml:space="preserve"> 00011703 </t>
  </si>
  <si>
    <t>PAPELEIRA DE PAREDE EM METAL CROMADO SEM TAMPA</t>
  </si>
  <si>
    <t xml:space="preserve"> 008396 </t>
  </si>
  <si>
    <t>TORNEIRA ALAVANCA PARA P.C.D. AUTOMATICA BICA BAIXA NBR9050 CERTIVA</t>
  </si>
  <si>
    <t xml:space="preserve"> 00013416 </t>
  </si>
  <si>
    <t>TORNEIRA METALICA CROMADA, RETA, DE PAREDE, PARA COZINHA, SEM BICO, SEM AREJADOR, PADRAO POPULAR, 1/2 " OU 3/4 " (REF 1158)</t>
  </si>
  <si>
    <t xml:space="preserve"> 00037592 </t>
  </si>
  <si>
    <t>BLOCO CERAMICO / TIJOLO VAZADO PARA ALVENARIA DE VEDACAO, FUROS NA VERTICAL,, 9 X 19 X 39 CM (NBR 15270)</t>
  </si>
  <si>
    <t>REVESTIMENTOS EXTERNOS</t>
  </si>
  <si>
    <t xml:space="preserve"> 036549 </t>
  </si>
  <si>
    <t>PAINEL ALUM.COMP(ACM)E=4MM 2 CHAPAS (E=0,30MM) PINTURA NUCLEO POLIETILENO</t>
  </si>
  <si>
    <t xml:space="preserve"> 88317 </t>
  </si>
  <si>
    <t>SOLDADOR COM ENCARGOS COMPLEMENTARES</t>
  </si>
  <si>
    <t xml:space="preserve"> 00010997 </t>
  </si>
  <si>
    <t>ELETRODO REVESTIDO AWS - E7018, DIAMETRO IGUAL A 4,00 MM</t>
  </si>
  <si>
    <t xml:space="preserve"> 00021003 </t>
  </si>
  <si>
    <t>TUBO ACO CARBONO COM COSTURA, NBR 5580, CLASSE L, DN = 40 MM, E = 3,0 MM, 3,34 KG/M</t>
  </si>
  <si>
    <t xml:space="preserve"> K.02.000.033571 </t>
  </si>
  <si>
    <t>Revestimento em granito lavado tipo Fulget tradicional ou natural em panos, ref. Fulget da Grani Torre ou equivalente</t>
  </si>
  <si>
    <t xml:space="preserve"> 94964 </t>
  </si>
  <si>
    <t>CONCRETO FCK = 20MPA, TRAÇO 1:2,7:3 (EM MASSA SECA DE CIMENTO/ AREIA MÉDIA/ BRITA 1) - PREPARO MECÂNICO COM BETONEIRA 400 L. AF_05/2021</t>
  </si>
  <si>
    <t>FUES - FUNDAÇÕES E ESTRUTURAS</t>
  </si>
  <si>
    <t xml:space="preserve"> 88262 </t>
  </si>
  <si>
    <t>CARPINTEIRO DE FORMAS COM ENCARGOS COMPLEMENTARES</t>
  </si>
  <si>
    <t xml:space="preserve"> 00004517 </t>
  </si>
  <si>
    <t>SARRAFO *2,5 X 7,5* CM EM PINUS, MISTA OU EQUIVALENTE DA REGIAO - BRUTA</t>
  </si>
  <si>
    <t xml:space="preserve"> 00007156 </t>
  </si>
  <si>
    <t>TELA DE ACO SOLDADA NERVURADA, CA-60, Q-196, (3,11 KG/M2), DIAMETRO DO FIO = 5,0 MM, LARGURA = 2,45 M, ESPACAMENTO DA MALHA = 10 X 10 CM</t>
  </si>
  <si>
    <t xml:space="preserve"> 00004948 </t>
  </si>
  <si>
    <t>PORTAO DE ABRIR / GIRO, EM GRADIL DE METALON REDONDO DE 3/4"  VERTICAL, COM REQUADRO, ACABAMENTO NATURAL - COMPLETO</t>
  </si>
  <si>
    <t xml:space="preserve"> COT-SESCDF-028 </t>
  </si>
  <si>
    <t xml:space="preserve"> COT-SESCDF-026 </t>
  </si>
  <si>
    <t xml:space="preserve"> COT-SESCDF-027 </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</si>
  <si>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</si>
  <si>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</si>
  <si>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</si>
  <si>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</si>
  <si>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 xml:space="preserve"> 88377 </t>
  </si>
  <si>
    <t>OPERADOR DE BETONEIRA ESTACIONÁRIA/MISTURADOR COM ENCARGOS COMPLEMENTARES</t>
  </si>
  <si>
    <t xml:space="preserve"> 00004721 </t>
  </si>
  <si>
    <t>PEDRA BRITADA N. 1 (9,5 a 19 MM) POSTO PEDREIRA/FORNECEDOR, SEM FRETE</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</si>
  <si>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</si>
  <si>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</si>
  <si>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</si>
  <si>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</si>
  <si>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00001358 </t>
  </si>
  <si>
    <t>CHAPA/PAINEL DE MADEIRA COMPENSADA RESINADA (MADEIRITE RESINADO ROSA) PARA FORMA DE CONCRETO, DE 2200 x 1100 MM, E = 17 MM</t>
  </si>
  <si>
    <t xml:space="preserve"> 00002692 </t>
  </si>
  <si>
    <t>DESMOLDANTE PROTETOR PARA FORMAS DE MADEIRA, DE BASE OLEOSA EMULSIONADA EM AGUA</t>
  </si>
  <si>
    <t xml:space="preserve"> 00004491 </t>
  </si>
  <si>
    <t>PONTALETE *7,5 X 7,5* CM EM PINUS, MISTA OU EQUIVALENTE DA REGIAO - BRUTA</t>
  </si>
  <si>
    <t xml:space="preserve"> 00020247 </t>
  </si>
  <si>
    <t>PREGO DE ACO POLIDO COM CABECA 15 X 15 (1 1/4 X 13)</t>
  </si>
  <si>
    <t xml:space="preserve"> 00040304 </t>
  </si>
  <si>
    <t>PREGO DE ACO POLIDO COM CABECA DUPLA 17 X 27 (2 1/2 X 11)</t>
  </si>
  <si>
    <t xml:space="preserve"> 88245 </t>
  </si>
  <si>
    <t>ARMADOR COM ENCARGOS COMPLEMENTARES</t>
  </si>
  <si>
    <t xml:space="preserve"> 88238 </t>
  </si>
  <si>
    <t>AJUDANTE DE ARMADOR COM ENCARGOS COMPLEMENTARES</t>
  </si>
  <si>
    <t xml:space="preserve"> 00000033 </t>
  </si>
  <si>
    <t>ACO CA-50, 8,0 MM, VERGALHAO</t>
  </si>
  <si>
    <t xml:space="preserve"> 00043059 </t>
  </si>
  <si>
    <t>ACO CA-60, 4,2 MM, OU 5,0 MM, OU 6,0 MM, OU 7,0 MM, VERGALHAO</t>
  </si>
  <si>
    <t xml:space="preserve"> 92263 </t>
  </si>
  <si>
    <t>FABRICAÇÃO DE FÔRMA PARA PILARES E ESTRUTURAS SIMILARES, EM CHAPA DE MADEIRA COMPENSADA RESINADA, E = 17 MM. AF_09/2020</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</si>
  <si>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</si>
  <si>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</si>
  <si>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</si>
  <si>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</si>
  <si>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</si>
  <si>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</si>
  <si>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92265 </t>
  </si>
  <si>
    <t>FABRICAÇÃO DE FÔRMA PARA VIGAS, EM CHAPA DE MADEIRA COMPENSADA RESINADA, E = 17 MM. AF_09/2020</t>
  </si>
  <si>
    <t xml:space="preserve"> 92272 </t>
  </si>
  <si>
    <t>FABRICAÇÃO DE ESCORAS DE VIGA DO TIPO GARFO, EM MADEIRA. AF_09/2020</t>
  </si>
  <si>
    <t xml:space="preserve"> 00006193 </t>
  </si>
  <si>
    <t>TABUA  NAO  APARELHADA  *2,5 X 20* CM, EM MACARANDUBA, ANGELIM OU EQUIVALENTE DA REGIAO - BRUTA</t>
  </si>
  <si>
    <t xml:space="preserve"> 92271 </t>
  </si>
  <si>
    <t>FABRICAÇÃO DE FÔRMA PARA LAJES, EM MADEIRA SERRADA, E=25 MM. AF_09/2020</t>
  </si>
  <si>
    <t xml:space="preserve"> 92273 </t>
  </si>
  <si>
    <t>FABRICAÇÃO DE ESCORAS DO TIPO PONTALETE, EM MADEIRA, PARA PÉ-DIREITO SIMPLES. AF_09/2020</t>
  </si>
  <si>
    <t xml:space="preserve"> 00000032 </t>
  </si>
  <si>
    <t>ACO CA-50, 6,3 MM, VERGALHAO</t>
  </si>
  <si>
    <t xml:space="preserve"> 00043055 </t>
  </si>
  <si>
    <t>ACO CA-50, 12,5 MM OU 16,0 MM, VERGALHAO</t>
  </si>
  <si>
    <t xml:space="preserve"> 00005068 </t>
  </si>
  <si>
    <t>PREGO DE ACO POLIDO COM CABECA 17 X 21 (2 X 11)</t>
  </si>
  <si>
    <t xml:space="preserve"> 00042407 </t>
  </si>
  <si>
    <t>TRELICA NERVURADA (ESPACADOR), ALTURA = 120,0 MM, DIAMETRO DOS BANZOS INFERIORES E SUPERIOR = 6,0 MM, DIAMETRO DA DIAGONAL = 4,2 MM</t>
  </si>
  <si>
    <t xml:space="preserve"> 00043132 </t>
  </si>
  <si>
    <t>ARAME RECOZIDO 16 BWG, D = 1,65 MM (0,016 KG/M) OU 18 BWG, D = 1,25 MM (0,01 KG/M)</t>
  </si>
  <si>
    <t xml:space="preserve"> 60.33.11 </t>
  </si>
  <si>
    <t>TELA DE AÇO SOLDADA NERVURADA, CA-60, Q-335, (5,37 KG/M2), DIAMETRO DO FIO = 8,0 MM, PAINEL 2,45 X 6,00 M, ESPAÇAMENTO DA MALHA 15 X 15 CM</t>
  </si>
  <si>
    <t>AÇO (APLICAÇÃO: PERFIS ESTRUTURAIS|NORMAS: ASTM A-36/A-572)</t>
  </si>
  <si>
    <t xml:space="preserve"> 00007311 </t>
  </si>
  <si>
    <t>TINTA ESMALTE SINTETICO PREMIUM ACETINADO</t>
  </si>
  <si>
    <t>URBA - URBANIZAÇÃO</t>
  </si>
  <si>
    <t xml:space="preserve"> 88441 </t>
  </si>
  <si>
    <t>JARDINEIRO COM ENCARGOS COMPLEMENTARES</t>
  </si>
  <si>
    <t xml:space="preserve"> 00003322 </t>
  </si>
  <si>
    <t>GRAMA ESMERALDA OU SAO CARLOS OU CURITIBANA, EM PLACAS, SEM PLANTIO</t>
  </si>
  <si>
    <t>349 - PAI-001  - PAISAGISMO</t>
  </si>
  <si>
    <t xml:space="preserve"> COT-SESCDF-063 </t>
  </si>
  <si>
    <t>PEDRA ORNAMENTAL DOLOMITA N°4</t>
  </si>
  <si>
    <t xml:space="preserve"> 00000360 </t>
  </si>
  <si>
    <t>MUDA DE RASTEIRA/FORRACAO, AMENDOIM RASTEIRO/ONZE HORAS/AZULZINHA/IMPATIENS OU EQUIVALENTE DA REGIAO</t>
  </si>
  <si>
    <t>ENC</t>
  </si>
  <si>
    <t xml:space="preserve"> 00007691 </t>
  </si>
  <si>
    <t>TUBO ACO GALVANIZADO COM COSTURA, CLASSE MEDIA, DN 1/2", E = *2,65* MM, PESO *1,22* KG/M (NBR 5580)</t>
  </si>
  <si>
    <t xml:space="preserve"> 00007700 </t>
  </si>
  <si>
    <t>TUBO ACO GALVANIZADO COM COSTURA, CLASSE MEDIA, DN 3/4", E = *2,65* MM, PESO *1,58* KG/M (NBR 5580)</t>
  </si>
  <si>
    <t xml:space="preserve"> 00003148 </t>
  </si>
  <si>
    <t>FITA VEDA ROSCA EM ROLOS DE 18 MM X 50 M (L X C)</t>
  </si>
  <si>
    <t xml:space="preserve"> 00007307 </t>
  </si>
  <si>
    <t>FUNDO ANTICORROSIVO PARA METAIS FERROSOS (ZARCAO)</t>
  </si>
  <si>
    <t xml:space="preserve"> 00001163 </t>
  </si>
  <si>
    <t>CAP OU TAMPAO DE FERRO GALVANIZADO, COM ROSCA BSP, DE 3/4"</t>
  </si>
  <si>
    <t xml:space="preserve"> 00003455 </t>
  </si>
  <si>
    <t>COTOVELO 90 GRAUS DE FERRO GALVANIZADO, COM ROSCA BSP, DE 1/2"</t>
  </si>
  <si>
    <t xml:space="preserve"> 00003456 </t>
  </si>
  <si>
    <t>COTOVELO 90 GRAUS DE FERRO GALVANIZADO, COM ROSCA BSP, DE 3/4"</t>
  </si>
  <si>
    <t xml:space="preserve"> 00012406 </t>
  </si>
  <si>
    <t>LUVA DE REDUCAO DE FERRO GALVANIZADO, COM ROSCA BSP, DE 3/4" X 1/2"</t>
  </si>
  <si>
    <t xml:space="preserve"> 00006294 </t>
  </si>
  <si>
    <t>TE DE FERRO GALVANIZADO, DE 1/2"</t>
  </si>
  <si>
    <t xml:space="preserve"> 00006295 </t>
  </si>
  <si>
    <t>TE DE FERRO GALVANIZADO, DE 3/4"</t>
  </si>
  <si>
    <t xml:space="preserve"> 00012898 </t>
  </si>
  <si>
    <t>MANOMETRO COM CAIXA EM ACO PINTADO, ESCALA *10* KGF/CM2 (*10* BAR), DIAMETRO NOMINAL DE 100 MM, CONEXAO DE 1/2"</t>
  </si>
  <si>
    <t xml:space="preserve"> COT-SESCDF-002 </t>
  </si>
  <si>
    <t>REGISTRO DE BLOQUEIO ½”</t>
  </si>
  <si>
    <t xml:space="preserve"> 00011756 </t>
  </si>
  <si>
    <t>REGISTRO OU REGULADOR DE GAS COZINHA, VAZAO DE 2 KG/H, 2,8 KPA</t>
  </si>
  <si>
    <t xml:space="preserve"> COT-SESCDF-003 </t>
  </si>
  <si>
    <t>GAS</t>
  </si>
  <si>
    <t xml:space="preserve"> MATED- 12185 </t>
  </si>
  <si>
    <t>CILINDRO DE AÇO ( APLICAÇÃO: GÁS GLP| CAPACIDADE: 45KG|TIPO: P45|COM CARGA: SIM)</t>
  </si>
  <si>
    <t xml:space="preserve"> COT-SESCDF-001 </t>
  </si>
  <si>
    <t>INVERSOR AUTOMÁTICO DE GÁS</t>
  </si>
  <si>
    <t xml:space="preserve"> COT-SESCDF-004 </t>
  </si>
  <si>
    <t xml:space="preserve"> 00020260 </t>
  </si>
  <si>
    <t xml:space="preserve"> 91173 </t>
  </si>
  <si>
    <t>FIXAÇÃO DE TUBOS VERTICAIS DE PPR DIÂMETROS MENORES OU IGUAIS A 40 MM COM ABRAÇADEIRA METÁLICA RÍGIDA TIPO D 1/2", FIXADA EM PERFILADO EM ALVENARIA. AF_05/2015</t>
  </si>
  <si>
    <t xml:space="preserve"> 95760 </t>
  </si>
  <si>
    <t>LUVA DE EMENDA PARA ELETRODUTO, AÇO GALVANIZADO, DN 40 MM (1 1/2''), APARENTE, INSTALADA EM PAREDE - FORNECIMENTO E INSTALAÇÃO. AF_11/2016_P</t>
  </si>
  <si>
    <t xml:space="preserve"> 95757 </t>
  </si>
  <si>
    <t>LUVA DE EMENDA PARA ELETRODUTO, AÇO GALVANIZADO, DN 20 MM (3/4''), APARENTE, INSTALADA EM PAREDE - FORNECIMENTO E INSTALAÇÃO. AF_11/2016_P</t>
  </si>
  <si>
    <t xml:space="preserve"> 00021128 </t>
  </si>
  <si>
    <t>ELETRODUTO EM ACO GALVANIZADO ELETROLITICO, LEVE, DIAMETRO 3/4", PAREDE DE 0,90 MM</t>
  </si>
  <si>
    <t xml:space="preserve"> 00000779 </t>
  </si>
  <si>
    <t>BUCHA DE REDUCAO DE FERRO GALVANIZADO, COM ROSCA BSP, DE 3/4" X 1/2"</t>
  </si>
  <si>
    <t xml:space="preserve"> 00001879 </t>
  </si>
  <si>
    <t>CURVA 90 GRAUS, LONGA, DE PVC RIGIDO ROSCAVEL, DE 3/4", PARA ELETRODUTO</t>
  </si>
  <si>
    <t xml:space="preserve"> 036470 </t>
  </si>
  <si>
    <t>CABO DE COBRE BLINDADO COM FITA POLIESTER PARA ALARME INCENDIO 2x1,5mm</t>
  </si>
  <si>
    <t>INSTALACOES ELETRICAS - ELETRODUTOS</t>
  </si>
  <si>
    <t xml:space="preserve"> 00002593 </t>
  </si>
  <si>
    <t>CONDULETE DE ALUMINIO TIPO LR, PARA ELETRODUTO ROSCAVEL DE 3/4", COM TAMPA CEGA</t>
  </si>
  <si>
    <t xml:space="preserve"> 00002574 </t>
  </si>
  <si>
    <t>CONDULETE DE ALUMINIO TIPO T, PARA ELETRODUTO ROSCAVEL DE 3/4", COM TAMPA CEGA</t>
  </si>
  <si>
    <t xml:space="preserve"> P.17.000.042521 </t>
  </si>
  <si>
    <t>Detector óptico de fumaça endereçável, com base de fixação, ref. BH-300 da Kidde, Protege ou equivalente</t>
  </si>
  <si>
    <t xml:space="preserve"> I9797 </t>
  </si>
  <si>
    <t>FONTE DE ALIMENTAÇÃO CHAVEADA 220VCA/24VCC  5A</t>
  </si>
  <si>
    <t xml:space="preserve"> COT-SESCDF-005 </t>
  </si>
  <si>
    <t>INSTALACOES ELETRICAS - DETECCAO DE INCENDIO</t>
  </si>
  <si>
    <t xml:space="preserve"> 036469 </t>
  </si>
  <si>
    <t>CABO DE COBRE BLINDADO COM FITA POLIESTER PARA ALARME INCENDIO 2x0,75mm2</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</si>
  <si>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</si>
  <si>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</si>
  <si>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</si>
  <si>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</si>
  <si>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00010889 </t>
  </si>
  <si>
    <t>EXTINTOR DE INCENDIO PORTATIL COM CARGA DE GAS CARBONICO CO2 DE 6 KG, CLASSE BC</t>
  </si>
  <si>
    <t>INC</t>
  </si>
  <si>
    <t xml:space="preserve"> 00010899 </t>
  </si>
  <si>
    <t>ADAPTADOR, EM LATAO, ENGATE RAPIDO 2 1/2" X ROSCA INTERNA 5 FIOS 2 1/2",  PARA INSTALACAO PREDIAL DE COMBATE A INCENDIO</t>
  </si>
  <si>
    <t xml:space="preserve"> 00004718 </t>
  </si>
  <si>
    <t>PEDRA BRITADA N. 2 (19 A 38 MM) POSTO PEDREIRA/FORNECEDOR, SEM FRETE</t>
  </si>
  <si>
    <t xml:space="preserve"> 00010904 </t>
  </si>
  <si>
    <t>REGISTRO OU VALVULA GLOBO ANGULAR EM LATAO, PARA HIDRANTES EM INSTALACAO PREDIAL DE INCENDIO, 45 GRAUS, DIAMETRO DE 2 1/2", COM VOLANTE, CLASSE DE PRESSAO DE ATE 200 PSI</t>
  </si>
  <si>
    <t xml:space="preserve"> 00007258 </t>
  </si>
  <si>
    <t>TIJOLO CERAMICO MACICO COMUM *5 X 10 X 20* CM (L X A X C)</t>
  </si>
  <si>
    <t xml:space="preserve"> 00010905 </t>
  </si>
  <si>
    <t>TAMPAO COM CORRENTE, EM LATAO, ENGATE RAPIDO 2 1/2", PARA INSTALACAO PREDIAL DE COMBATE A INCENDIO</t>
  </si>
  <si>
    <t xml:space="preserve"> 00014112 </t>
  </si>
  <si>
    <t>TAMPAO FOFO SIMPLES COM BASE, CLASSE A15 CARGA MAX 1,5 T, 400 X 600 MM (COM INSCRICAO EM RELEVO DO TIPO DE REDE)</t>
  </si>
  <si>
    <t xml:space="preserve"> 005776 </t>
  </si>
  <si>
    <t>ACIONADOR MANUAL PARA AVISO DE EMERGENCIA 420 INTELBRAS</t>
  </si>
  <si>
    <t xml:space="preserve"> 00038774 </t>
  </si>
  <si>
    <t>LUMINARIA DE EMERGENCIA 30 LEDS, POTENCIA 2 W, BATERIA DE LITIO, AUTONOMIA DE 6 HORAS</t>
  </si>
  <si>
    <t xml:space="preserve"> O.04.000.064608 </t>
  </si>
  <si>
    <t>Chave de fluxo de água com retardo eletrônico de 0 a 100 segundos, para tubulações com diâmetros de 1" a 6", funcionamento por palheta, conexão BSP</t>
  </si>
  <si>
    <t xml:space="preserve"> MATED- 12920 </t>
  </si>
  <si>
    <t>PLACA FOTOLUMINESCENTE (TIPO : S2|FORMATO: RETANGULAR|DIMENSÃO: 380MMX190MM| INFORMAÇÃO: PICTOGRAMA SEM TEXTO - SAÍDA DE EMERGÊNCIA ESQUERDA)</t>
  </si>
  <si>
    <t xml:space="preserve"> COT-SESCDF-007 </t>
  </si>
  <si>
    <t xml:space="preserve"> MATED- 12922 </t>
  </si>
  <si>
    <t>PLACA FOTOLUMINESCENTE (TIPO : S10|FORMATO: RETANGULAR|DIMENSÃO: 380MMX190MM| INFORMAÇÃO: PICTOGRAMA SEM TEXTO - ESCADA DE EMERGÊNCIA SOBE)</t>
  </si>
  <si>
    <t xml:space="preserve"> MATED- 12923 </t>
  </si>
  <si>
    <t>PLACA FOTOLUMINESCENTE (TIPO : S12|FORMATO: RETANGULAR|DIMENSÃO: 380MMX190MM| INFORMAÇÃO: COM TEXTO - SAÍDA)</t>
  </si>
  <si>
    <t xml:space="preserve"> COT-SESCDF-009 </t>
  </si>
  <si>
    <t xml:space="preserve"> COT-SESCDF-006 </t>
  </si>
  <si>
    <t xml:space="preserve"> COT-SESCDF-010 </t>
  </si>
  <si>
    <t xml:space="preserve"> MATED- 12917 </t>
  </si>
  <si>
    <t>PLACA FOTOLUMINESCENTE (TIPO : E5|FORMATO: QUADRADA| DIMENSÃO: 300MMX300MM| INFORMAÇÃO: PICTOGRAMA SEM TEXTO -  EXTINTOR DE INCÊNDIO)</t>
  </si>
  <si>
    <t xml:space="preserve"> MATED- 12924 </t>
  </si>
  <si>
    <t>PLACA FOTOLUMINESCENTE (TIPO : A2|FORMATO: TRIANGULAR|DIMENSÃO: 300MM|INFORMAÇÃO: PICTOGRAMA SEM TEXTO - CUIDADO RISCO DE INCÊNDIO)</t>
  </si>
  <si>
    <t xml:space="preserve"> COT-SESCDF-008 </t>
  </si>
  <si>
    <t xml:space="preserve"> MATED- 12921 </t>
  </si>
  <si>
    <t>PLACA FOTOLUMINESCENTE (TIPO : S9|FORMATO: RETANGULAR|DIMENSÃO: 380MMX190MM| INFORMAÇÃO: PICTOGRAMA SEM TEXTO - ESCADA DE EMERGÊNCIA DESCE)</t>
  </si>
  <si>
    <t xml:space="preserve"> 00010900 </t>
  </si>
  <si>
    <t>ADAPTADOR, EM LATAO, ENGATE RAPIDO1 1/2" X ROSCA INTERNA 5 FIOS 2 1/2",  PARA INSTALACAO PREDIAL DE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</si>
  <si>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</si>
  <si>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</si>
  <si>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00020971 </t>
  </si>
  <si>
    <t>CHAVE DUPLA PARA CONEXOES TIPO STORZ, ENGATE RAPIDO 1 1/2" X 2 1/2", EM LATAO, PARA INSTALACAO PREDIAL COMBATE A INCENDIO</t>
  </si>
  <si>
    <t xml:space="preserve"> 00037554 </t>
  </si>
  <si>
    <t>ESGUICHO JATO REGULAVEL, TIPO ELKHART, ENGATE RAPIDO 1 1/2", PARA COMBATE A INCENDIO</t>
  </si>
  <si>
    <t xml:space="preserve"> 00021030 </t>
  </si>
  <si>
    <t>MANGUEIRA DE INCENDIO, TIPO 1, DE 1 1/2", COMPRIMENTO = 20 M, TECIDO EM FIO DE POLIESTER E TUBO INTERNO EM BORRACHA SINTETICA, COM UNIOES ENGATE RAPIDO</t>
  </si>
  <si>
    <t xml:space="preserve"> 73.55.85 </t>
  </si>
  <si>
    <t>AVISADOR SONORO E VISUAL MW  CONVENCIONAL OU EQUIVALENTE</t>
  </si>
  <si>
    <t xml:space="preserve"> MATED- 18325 </t>
  </si>
  <si>
    <t>ARRUELA LISA REDONDA ( DIÂMETRO 6,35MM (1/4")| PESO/100PÇ: 0,204 KG)</t>
  </si>
  <si>
    <t xml:space="preserve"> MATED- 19506 </t>
  </si>
  <si>
    <t>PARAFUSO (ROSCA: INTEIRA|APLICAÇÃO: ELETROCALHA E PERFILADO|CABEÇA: LENTILHA|MATERIAL: INOX| ACABAMENTO: CROMADO| BITOLA: 1/4"[6,35MM]X1/2"[ 12,7MM]|PESO/100PÇ: 0, 541KG)</t>
  </si>
  <si>
    <t xml:space="preserve"> MATED- 18324 </t>
  </si>
  <si>
    <t>PORCA SEXTAVADA ( MATERIAL: AÇO| DIÂMETRO : 6,35MM [1/4"]| PESO/100PÇ : 0,320 KG)</t>
  </si>
  <si>
    <t xml:space="preserve"> MATED- 19529 </t>
  </si>
  <si>
    <t>TALA RETA (TIPO: AUTOPORTANTE| TRATAMENTO: PRÉ- ZINCADO|CHAPA: N°18| MEDIDA: 100MM| APLICAÇÃO: EMENDA PARA  ELETROCALHA)</t>
  </si>
  <si>
    <t>INSTALACOES ELETRICAS - LEITOS E CABOS</t>
  </si>
  <si>
    <t xml:space="preserve"> 037451 </t>
  </si>
  <si>
    <t>ELETROCALHA - CRUZETA HORIZONTAL 90 100x100mm CHAPA 20</t>
  </si>
  <si>
    <t xml:space="preserve"> 74.05.30 </t>
  </si>
  <si>
    <t>PARAFUSO CABEÇA LENTILHA AUTOTRAVANTE 5/16"X1/2"</t>
  </si>
  <si>
    <t xml:space="preserve"> 74.05.31 </t>
  </si>
  <si>
    <t>ARRUELA LISA 5/16"</t>
  </si>
  <si>
    <t xml:space="preserve"> 74.05.32 </t>
  </si>
  <si>
    <t>PORCA SEXTAVADA 5/16"</t>
  </si>
  <si>
    <t xml:space="preserve"> 74.04.13 </t>
  </si>
  <si>
    <t>TAMPA P/ CURVA HORIZONTAL 90° P/ ELETROC. 100X100 MM</t>
  </si>
  <si>
    <t>ELETROCALHA</t>
  </si>
  <si>
    <t xml:space="preserve"> 74.04.42 </t>
  </si>
  <si>
    <t>CURVA HORIZONTAL 90° GALV.  P/ ELETROC. 100X100 MM</t>
  </si>
  <si>
    <t xml:space="preserve"> 91170 </t>
  </si>
  <si>
    <t>FIXAÇÃO DE TUBOS HORIZONTAIS DE PVC, CPVC OU COBRE DIÂMETROS MENORES OU IGUAIS A 40 MM OU ELETROCALHAS ATÉ 150MM DE LARGURA, COM ABRAÇADEIRA METÁLICA RÍGIDA TIPO D 1/2, FIXADA EM PERFILADO EM LAJE. AF_05/2015</t>
  </si>
  <si>
    <t xml:space="preserve"> 95754 </t>
  </si>
  <si>
    <t>LUVA DE EMENDA PARA ELETRODUTO, AÇO GALVANIZADO, DN 25 MM (1''), APARENTE, INSTALADA EM TETO - FORNECIMENTO E INSTALAÇÃO. AF_11/2016_P</t>
  </si>
  <si>
    <t xml:space="preserve"> 00021136 </t>
  </si>
  <si>
    <t>ELETRODUTO EM ACO GALVANIZADO ELETROLITICO, LEVE, DIAMETRO 1", PAREDE DE 0,90 MM</t>
  </si>
  <si>
    <t xml:space="preserve"> 00040382 </t>
  </si>
  <si>
    <t>CURVA 90 GRAUS EM ACO CARBONO, RAIO CURTO, SOLDAVEL, PRESSAO 3.000 LBS, DN 1"</t>
  </si>
  <si>
    <t xml:space="preserve"> COT-SESCDF-013 </t>
  </si>
  <si>
    <t xml:space="preserve"> COT-SESCDF-014 </t>
  </si>
  <si>
    <t xml:space="preserve"> COT-SESCDF-015 </t>
  </si>
  <si>
    <t xml:space="preserve"> COT-SESCDF-016 </t>
  </si>
  <si>
    <t xml:space="preserve"> COT-SESCDF-017 </t>
  </si>
  <si>
    <t xml:space="preserve"> COT-SESCDF-018 </t>
  </si>
  <si>
    <t xml:space="preserve"> COT-SESCDF-019 </t>
  </si>
  <si>
    <t xml:space="preserve"> 00039599 </t>
  </si>
  <si>
    <t>CABO DE REDE, PAR TRANCADO UTP, 4 PARES, CATEGORIA 6 (CAT 6), ISOLAMENTO PVC (LSZH)</t>
  </si>
  <si>
    <t xml:space="preserve"> P.10.000.042525 </t>
  </si>
  <si>
    <t>Cabo óptico multimodo, 4 fibras uso interno/externo, diâmetro núcleo 50/125 µm, ref. CFOT.MM50-EO COG da Metrocable ou equivalente</t>
  </si>
  <si>
    <t xml:space="preserve"> 00002570 </t>
  </si>
  <si>
    <t>CONDULETE DE ALUMINIO TIPO LR, PARA ELETRODUTO ROSCAVEL DE 1", COM TAMPA CEGA</t>
  </si>
  <si>
    <t xml:space="preserve"> 00002586 </t>
  </si>
  <si>
    <t>CONDULETE DE ALUMINIO TIPO T, PARA ELETRODUTO ROSCAVEL DE 1", COM TAMPA CEGA</t>
  </si>
  <si>
    <t xml:space="preserve"> COT-SESCDF-051 </t>
  </si>
  <si>
    <t>IMPE - IMPERMEABILIZAÇÕES E PROTEÇÕES DIVERSAS</t>
  </si>
  <si>
    <t xml:space="preserve"> 88270 </t>
  </si>
  <si>
    <t>IMPERMEABILIZADOR COM ENCARGOS COMPLEMENTARES</t>
  </si>
  <si>
    <t xml:space="preserve"> 00000511 </t>
  </si>
  <si>
    <t>PRIMER PARA MANTA ASFALTICA A BASE DE ASFALTO MODIFICADO DILUIDO EM SOLVENTE, APLICACAO A FRIO</t>
  </si>
  <si>
    <t xml:space="preserve"> 00004226 </t>
  </si>
  <si>
    <t>GAS DE COZINHA - GLP</t>
  </si>
  <si>
    <t xml:space="preserve"> 00004015 </t>
  </si>
  <si>
    <t>MANTA ASFALTICA ELASTOMERICA EM POLIESTER 4 MM, TIPO III, CLASSE B, ACABAMENTO PP (NBR 9952)</t>
  </si>
  <si>
    <t>PAVI - PAVIMENTAÇÃO</t>
  </si>
  <si>
    <t xml:space="preserve"> 00042408 </t>
  </si>
  <si>
    <t>LONA PLASTICA EXTRA FORTE PRETA, E = 200 MICRA</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</si>
  <si>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</si>
  <si>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</si>
  <si>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</si>
  <si>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</si>
  <si>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00039323 </t>
  </si>
  <si>
    <t>MANTA GEOTEXTIL TECIDO DE LAMINETES DE POLIPROPILENO, RESISTENCIA A TRACAO = *25* KN/M</t>
  </si>
  <si>
    <t xml:space="preserve"> 00000367 </t>
  </si>
  <si>
    <t>AREIA GROSSA - POSTO JAZIDA/FORNECEDOR (RETIRADO NA JAZIDA, SEM TRANSPORTE)</t>
  </si>
  <si>
    <t xml:space="preserve"> 00007253 </t>
  </si>
  <si>
    <t>TERRA VEGETAL (GRANEL)</t>
  </si>
  <si>
    <t xml:space="preserve"> 87372 </t>
  </si>
  <si>
    <t>ARGAMASSA TRAÇO 1:3 (EM VOLUME DE CIMENTO E AREIA MÉDIA ÚMIDA) PARA CONTRAPISO, PREPARO MANUAL. AF_08/2019</t>
  </si>
  <si>
    <t xml:space="preserve"> 00038365 </t>
  </si>
  <si>
    <t>CAMADA SEPARADORA DE FILME DE POLIETILENO 20 A 25 MICRA</t>
  </si>
  <si>
    <t xml:space="preserve"> 00039014 </t>
  </si>
  <si>
    <t>FIBRA DE ACO PARA REFORCO DO CONCRETO, SOLTA, TIPO A-I, FATOR DE FORMA *50* L / D, COMPRIMENTO DE *30* MM E RESISTENCIA A TRACAO DO ACO MAIOR 1000 MPA</t>
  </si>
  <si>
    <t xml:space="preserve"> 14295 </t>
  </si>
  <si>
    <t>EMOP</t>
  </si>
  <si>
    <t>MANTA A BASE DE ASFALTO MODIFICADO COM P OLIMEROS, TIPO IV-A, ESPESSURA DE 4MM</t>
  </si>
  <si>
    <t xml:space="preserve"> 00000135 </t>
  </si>
  <si>
    <t>ARGAMASSA POLIMERICA IMPERMEABILIZANTE SEMIFLEXIVEL, BICOMPONENTE (MEMBRANA IMPERMEABILIZANTE ACRILICA)</t>
  </si>
  <si>
    <t xml:space="preserve"> 00003410 </t>
  </si>
  <si>
    <t>ADESIVO / COLA PARA EPS (ISOPOR) E OUTROS MATERIAIS</t>
  </si>
  <si>
    <t xml:space="preserve"> M0786 </t>
  </si>
  <si>
    <t>Placa de poliestireno expandido (EPS)</t>
  </si>
  <si>
    <t xml:space="preserve"> 00004016 </t>
  </si>
  <si>
    <t>MANTA ASFALTICA ELASTOMERICA TIPO GLASS 3 MM, TIPO II, CLASSE C, ACABAMENTO PP (NBR 9952)</t>
  </si>
  <si>
    <t xml:space="preserve"> COT-SESCDF-029 </t>
  </si>
  <si>
    <t xml:space="preserve"> COT-SESCDF-030 </t>
  </si>
  <si>
    <t xml:space="preserve"> COT-SESCDF-031 </t>
  </si>
  <si>
    <t xml:space="preserve"> COT-SESCDF-032 </t>
  </si>
  <si>
    <t>PLACA PVC 3MM COM VINIL ADESIVO FRENTE E VERSO MEDIDA 100X50</t>
  </si>
  <si>
    <t xml:space="preserve"> COT-SESCDF-033 </t>
  </si>
  <si>
    <t>PLACA PVC 3MM COM VINIL ADESIVO FRENTE E VERSO, FIXAÇÃO COM FITA DUPLA FACE MEDIDA 100X40</t>
  </si>
  <si>
    <t xml:space="preserve"> 025821 </t>
  </si>
  <si>
    <t>ACESSIBILIDADE - PISO TATIL ALERTA EM INOX PARAFUSADO COM RANHURAS (BOLINHA)</t>
  </si>
  <si>
    <t xml:space="preserve"> 95758 </t>
  </si>
  <si>
    <t>LUVA DE EMENDA PARA ELETRODUTO, AÇO GALVANIZADO, DN 25 MM (1''), APARENTE, INSTALADA EM PAREDE - FORNECIMENTO E INSTALAÇÃO. AF_11/2016_P</t>
  </si>
  <si>
    <t xml:space="preserve"> 95759 </t>
  </si>
  <si>
    <t>LUVA DE EMENDA PARA ELETRODUTO, AÇO GALVANIZADO, DN 32 MM (1 1/4''), APARENTE, INSTALADA EM PAREDE - FORNECIMENTO E INSTALAÇÃO. AF_11/2016_P</t>
  </si>
  <si>
    <t xml:space="preserve"> CPU-SESCDF-155 </t>
  </si>
  <si>
    <t>LUVA DE EMENDA PARA ELETRODUTO, AÇO GALVANIZADO, DN 50 MM (2''), APARENTE, INSTALADA EM PAREDE - FORNECIMENTO E INSTALAÇÃO</t>
  </si>
  <si>
    <t xml:space="preserve"> 91174 </t>
  </si>
  <si>
    <t>FIXAÇÃO DE TUBOS VERTICAIS DE PPR DIÂMETROS MAIORES QUE 40 MM E MENORES OU IGUAIS A 75 MM COM ABRAÇADEIRA METÁLICA RÍGIDA TIPO D 1 1/2", FIXADA EM PERFILADO EM ALVENARIA. AF_05/2015</t>
  </si>
  <si>
    <t xml:space="preserve"> COT-SESCDF-020 </t>
  </si>
  <si>
    <t xml:space="preserve"> 00000994 </t>
  </si>
  <si>
    <t>CABO DE COBRE, FLEXIVEL, CLASSE 4 OU 5, ISOLACAO EM PVC/A, ANTICHAMA BWF-B, COBERTURA PVC-ST1, ANTICHAMA BWF-B, 1 CONDUTOR, 0,6/1 KV, SECAO NOMINAL 6 MM2</t>
  </si>
  <si>
    <t xml:space="preserve"> COT-SESCDF-021 </t>
  </si>
  <si>
    <t xml:space="preserve"> COT-SESCDF-022 </t>
  </si>
  <si>
    <t xml:space="preserve"> 00003143 </t>
  </si>
  <si>
    <t>FITA VEDA ROSCA EM ROLOS DE 18 MM X 25 M (L X C)</t>
  </si>
  <si>
    <t xml:space="preserve"> 00000769 </t>
  </si>
  <si>
    <t>BUCHA DE REDUCAO DE FERRO GALVANIZADO, COM ROSCA BSP, DE 1 1/4" X 3/4"</t>
  </si>
  <si>
    <t xml:space="preserve"> 00000765 </t>
  </si>
  <si>
    <t>BUCHA DE REDUCAO DE FERRO GALVANIZADO, COM ROSCA BSP, DE 1" X 3/4"</t>
  </si>
  <si>
    <t xml:space="preserve"> 00000788 </t>
  </si>
  <si>
    <t>BUCHA DE REDUCAO DE FERRO GALVANIZADO, COM ROSCA BSP, DE 2" X 1 1/2"</t>
  </si>
  <si>
    <t xml:space="preserve"> 00002631 </t>
  </si>
  <si>
    <t>CURVA 90 GRAUS, PARA ELETRODUTO, EM ACO GALVANIZADO ELETROLITICO, DIAMETRO DE 50 MM (2")</t>
  </si>
  <si>
    <t xml:space="preserve"> 006359 </t>
  </si>
  <si>
    <t>PORCA E ARRUELA A325 1/4" PARA FIXACAO DE LEITOS</t>
  </si>
  <si>
    <t xml:space="preserve"> 00003912 </t>
  </si>
  <si>
    <t>LUVA DE FERRO GALVANIZADO, COM ROSCA BSP, DE 2"</t>
  </si>
  <si>
    <t>Edificações</t>
  </si>
  <si>
    <t xml:space="preserve"> 88266 </t>
  </si>
  <si>
    <t>ELETROTÉCNICO COM ENCARGOS COMPLEMENTARES</t>
  </si>
  <si>
    <t>ELE</t>
  </si>
  <si>
    <t xml:space="preserve"> 00002587 </t>
  </si>
  <si>
    <t>CONDULETE DE ALUMINIO TIPO LR, PARA ELETRODUTO ROSCAVEL DE 1 1/2", COM TAMPA CEGA</t>
  </si>
  <si>
    <t xml:space="preserve"> 00002576 </t>
  </si>
  <si>
    <t>CONDULETE DE ALUMINIO TIPO T, PARA ELETRODUTO ROSCAVEL DE 1 1/2", COM TAMPA CEGA</t>
  </si>
  <si>
    <t xml:space="preserve"> 00002575 </t>
  </si>
  <si>
    <t>CONDULETE DE ALUMINIO TIPO T, PARA ELETRODUTO ROSCAVEL DE 1 1/4", COM TAMPA CEGA</t>
  </si>
  <si>
    <t xml:space="preserve"> 00002577 </t>
  </si>
  <si>
    <t>CONDULETE DE ALUMINIO TIPO T, PARA ELETRODUTO ROSCAVEL DE 2", COM TAMPA CEGA</t>
  </si>
  <si>
    <t xml:space="preserve"> COT-SESCDF-024 </t>
  </si>
  <si>
    <t xml:space="preserve"> COT-SESCDF-023 </t>
  </si>
  <si>
    <t xml:space="preserve"> 00007696 </t>
  </si>
  <si>
    <t>TUBO ACO GALVANIZADO COM COSTURA, CLASSE MEDIA, DN 2", E = *3,65* MM, PESO *5,10* KG/M (NBR 5580)</t>
  </si>
  <si>
    <t xml:space="preserve"> 00000771 </t>
  </si>
  <si>
    <t>BUCHA DE REDUCAO DE FERRO GALVANIZADO, COM ROSCA BSP, DE 2" X 1"</t>
  </si>
  <si>
    <t xml:space="preserve"> 00039192 </t>
  </si>
  <si>
    <t>BUCHA DE REDUCAO EM ALUMINIO, COM ROSCA, DE 2" X 3/4", PARA ELETRODUTO</t>
  </si>
  <si>
    <t xml:space="preserve"> 00002597 </t>
  </si>
  <si>
    <t>CONDULETE DE ALUMINIO TIPO X, PARA ELETRODUTO ROSCAVEL DE 1 1/4", COM TAMPA CEGA</t>
  </si>
  <si>
    <t xml:space="preserve"> 00002571 </t>
  </si>
  <si>
    <t>CONDULETE DE ALUMINIO TIPO LR, PARA ELETRODUTO ROSCAVEL DE 2", COM TAMPA CEGA</t>
  </si>
  <si>
    <t xml:space="preserve"> COT-SESCDF-025 </t>
  </si>
  <si>
    <t xml:space="preserve"> 5952 </t>
  </si>
  <si>
    <t>MARTELETE OU ROMPEDOR PNEUMÁTICO MANUAL, 28 KG, COM SILENCIADOR - CHI DIURNO. AF_07/2016</t>
  </si>
  <si>
    <t xml:space="preserve"> 5795 </t>
  </si>
  <si>
    <t>MARTELETE OU ROMPEDOR PNEUMÁTICO MANUAL, 28 KG, COM SILENCIADOR - CHP DIURNO. AF_07/2016</t>
  </si>
  <si>
    <t xml:space="preserve"> 00002685 </t>
  </si>
  <si>
    <t>ELETRODUTO DE PVC RIGIDO ROSCAVEL DE 1 ", SEM LUVA</t>
  </si>
  <si>
    <t xml:space="preserve"> 00000867 </t>
  </si>
  <si>
    <t>CABO DE COBRE NU 50 MM2 MEIO-DURO</t>
  </si>
  <si>
    <t xml:space="preserve"> 00000864 </t>
  </si>
  <si>
    <t>CABO DE COBRE NU 70 MM2 MEIO-DURO</t>
  </si>
  <si>
    <t xml:space="preserve"> 00001788 </t>
  </si>
  <si>
    <t xml:space="preserve"> 00000982 </t>
  </si>
  <si>
    <t>CABO DE COBRE, FLEXIVEL, CLASSE 4 OU 5, ISOLACAO EM PVC/A, ANTICHAMA BWF-B, 1 CONDUTOR, 450/750 V, SECAO NOMINAL 6 MM2</t>
  </si>
  <si>
    <t xml:space="preserve"> 00021135 </t>
  </si>
  <si>
    <t>ELETRODUTO EM ACO GALVANIZADO ELETROLITICO, SEMI-PESADO, DIAMETRO 1 1/4", PAREDE DE 1,20 MM</t>
  </si>
  <si>
    <t xml:space="preserve"> MATED- 12006 </t>
  </si>
  <si>
    <t>CAIXA DE EQUALIZAÇÃO PARA USO INTERNO COM 9 TERMINAIS 210X210X90MM  EM AÇO</t>
  </si>
  <si>
    <t xml:space="preserve"> 101618 </t>
  </si>
  <si>
    <t>PREPARO DE FUNDO DE VALA COM LARGURA MENOR QUE 1,5 M, COM CAMADA DE AREIA, LANÇAMENTO MANUAL. AF_08/2020</t>
  </si>
  <si>
    <t>MOVT - MOVIMENTO DE TERRA</t>
  </si>
  <si>
    <t xml:space="preserve"> 00034643 </t>
  </si>
  <si>
    <t>CAIXA DE INSPECAO PARA ATERRAMENTO E PARA RAIOS, EM POLIPROPILENO,  DIAMETRO = 300 MM X ALTURA = 400 MM</t>
  </si>
  <si>
    <t xml:space="preserve"> MATED- 11992 </t>
  </si>
  <si>
    <t xml:space="preserve"> 00003379 </t>
  </si>
  <si>
    <t>HASTE DE ATERRAMENTO EM ACO COM 3,00 M DE COMPRIMENTO E DN = 5/8", REVESTIDA COM BAIXA CAMADA DE COBRE, SEM CONECTOR</t>
  </si>
  <si>
    <t xml:space="preserve"> 040401 </t>
  </si>
  <si>
    <t>IOPES</t>
  </si>
  <si>
    <t>CURVA 90º BARRA CHATA ALUM 7/8"X1/8"X300MM TEL 778 (LABOR)</t>
  </si>
  <si>
    <t>ATERRAMENTO</t>
  </si>
  <si>
    <t xml:space="preserve"> 010039 </t>
  </si>
  <si>
    <t>INSTALACOES ELETRICAS - SINALIZACAO</t>
  </si>
  <si>
    <t xml:space="preserve"> 11514 </t>
  </si>
  <si>
    <t>ORSE</t>
  </si>
  <si>
    <t>Fixador universal estanhado para cabos 16 a 70mm2</t>
  </si>
  <si>
    <t xml:space="preserve"> 00001577 </t>
  </si>
  <si>
    <t>TERMINAL A COMPRESSAO EM COBRE ESTANHADO PARA CABO 35 MM2, 1 FURO E 1 COMPRESSAO, PARA PARAFUSO DE FIXACAO M8</t>
  </si>
  <si>
    <t xml:space="preserve"> 00001578 </t>
  </si>
  <si>
    <t xml:space="preserve"> 00001573 </t>
  </si>
  <si>
    <t xml:space="preserve"> 002891 </t>
  </si>
  <si>
    <t>PARAFUSO ACO SEXTAVADO ROSCA SOBERBA 1/4" x 75mm</t>
  </si>
  <si>
    <t xml:space="preserve"> 74.51.28 </t>
  </si>
  <si>
    <t xml:space="preserve"> 00039997 </t>
  </si>
  <si>
    <t xml:space="preserve"> 00039247 </t>
  </si>
  <si>
    <t>ELETRODUTO/DUTO PEAD FLEXIVEL PAREDE SIMPLES, CORRUGACAO HELICOIDAL, COR PRETA, SEM ROSCA, DE 1 1/4", PARA CABEAMENTO SUBTERRANEO (NBR 15715)</t>
  </si>
  <si>
    <t xml:space="preserve"> 00001787 </t>
  </si>
  <si>
    <t>CURVA 90 GRAUS DE FERRO GALVANIZADO, COM ROSCA BSP FEMEA, DE 1"</t>
  </si>
  <si>
    <t xml:space="preserve"> 74.51.04 </t>
  </si>
  <si>
    <t>MOLDE P/SOLDA EXOTERMICA HCL 5/8".50-5 CLASSE 5 OU EQUIVALENTE</t>
  </si>
  <si>
    <t xml:space="preserve"> 010126 </t>
  </si>
  <si>
    <t xml:space="preserve"> 048772 </t>
  </si>
  <si>
    <t>ALICATE Z-201 (LABOR)</t>
  </si>
  <si>
    <t xml:space="preserve"> 163358 </t>
  </si>
  <si>
    <t xml:space="preserve"> COT-SESCDF-094 </t>
  </si>
  <si>
    <t xml:space="preserve"> COT-SESCDF-095 </t>
  </si>
  <si>
    <t xml:space="preserve"> 00000981 </t>
  </si>
  <si>
    <t>CABO DE COBRE, FLEXIVEL, CLASSE 4 OU 5, ISOLACAO EM PVC/A, ANTICHAMA BWF-B, 1 CONDUTOR, 450/750 V, SECAO NOMINAL 4 MM2</t>
  </si>
  <si>
    <t xml:space="preserve"> 00001021 </t>
  </si>
  <si>
    <t>CABO DE COBRE, FLEXIVEL, CLASSE 4 OU 5, ISOLACAO EM PVC/A, ANTICHAMA BWF-B, COBERTURA PVC-ST1, ANTICHAMA BWF-B, 1 CONDUTOR, 0,6/1 KV, SECAO NOMINAL 4 MM2</t>
  </si>
  <si>
    <t xml:space="preserve"> 00000995 </t>
  </si>
  <si>
    <t>CABO DE COBRE, FLEXIVEL, CLASSE 4 OU 5, ISOLACAO EM PVC/A, ANTICHAMA BWF-B, COBERTURA PVC-ST1, ANTICHAMA BWF-B, 1 CONDUTOR, 0,6/1 KV, SECAO NOMINAL 16 MM2</t>
  </si>
  <si>
    <t xml:space="preserve"> 74.04.22 </t>
  </si>
  <si>
    <t>TAMPA P/ CURVA VERTICAL 90° P/ ELETROC. 400X100 MM</t>
  </si>
  <si>
    <t xml:space="preserve"> 000583 </t>
  </si>
  <si>
    <t>ELETROCALHA - REDUCAO CONCENTRICA 300x100 CHAPA 18</t>
  </si>
  <si>
    <t xml:space="preserve"> 00040626 </t>
  </si>
  <si>
    <t>TUBO ACO GALVANIZADO COM COSTURA, CLASSE MEDIA, DN 1", E = 3,38 MM, PESO 2,50 KG/M (NBR 5580)</t>
  </si>
  <si>
    <t xml:space="preserve"> 00007698 </t>
  </si>
  <si>
    <t>TUBO ACO GALVANIZADO COM COSTURA, CLASSE MEDIA, DN 1.1/4", E = *3,25* MM, PESO *3,14* KG/M (NBR 5580)</t>
  </si>
  <si>
    <t xml:space="preserve"> 00007701 </t>
  </si>
  <si>
    <t>TUBO ACO GALVANIZADO COM COSTURA, CLASSE MEDIA, DN 2.1/2", E = *3,65* MM, PESO *6,51* KG/M (NBR 5580)</t>
  </si>
  <si>
    <t xml:space="preserve"> 00007694 </t>
  </si>
  <si>
    <t>TUBO ACO GALVANIZADO COM COSTURA, CLASSE MEDIA, DN 3", E = *4,05* MM, PESO *8,47* KG/M (NBR 5580)</t>
  </si>
  <si>
    <t xml:space="preserve"> 00007693 </t>
  </si>
  <si>
    <t>TUBO ACO GALVANIZADO COM COSTURA, CLASSE MEDIA, DN 4", E = 4,50* MM, PESO 12,10* KG/M (NBR 5580)</t>
  </si>
  <si>
    <t xml:space="preserve"> 00007695 </t>
  </si>
  <si>
    <t>TUBO ACO GALVANIZADO COM COSTURA, CLASSE MEDIA, DN 6", E = 4,85* MM, PESO 19,68* KG/M (NBR 5580)</t>
  </si>
  <si>
    <t xml:space="preserve"> 00000775 </t>
  </si>
  <si>
    <t>BUCHA DE REDUCAO DE FERRO GALVANIZADO, COM ROSCA BSP, DE 2 1/2" X 2"</t>
  </si>
  <si>
    <t xml:space="preserve"> 062091 </t>
  </si>
  <si>
    <t>JUNTA RAPID P/PECA F.FUNDIDO JR SMU 75mm x 39,5mm</t>
  </si>
  <si>
    <t xml:space="preserve"> 00003444 </t>
  </si>
  <si>
    <t>COTOVELO 45 GRAUS DE FERRO GALVANIZADO, COM ROSCA BSP, DE 1"</t>
  </si>
  <si>
    <t xml:space="preserve"> 00012402 </t>
  </si>
  <si>
    <t>COTOVELO 45 GRAUS DE FERRO GALVANIZADO, COM ROSCA BSP, DE 2 1/2"</t>
  </si>
  <si>
    <t xml:space="preserve"> 00003457 </t>
  </si>
  <si>
    <t>COTOVELO 90 GRAUS DE FERRO GALVANIZADO, COM ROSCA BSP, DE 1 1/4"</t>
  </si>
  <si>
    <t xml:space="preserve"> 00003459 </t>
  </si>
  <si>
    <t>COTOVELO 90 GRAUS DE FERRO GALVANIZADO, COM ROSCA BSP, DE 3"</t>
  </si>
  <si>
    <t>INSTALACOES HIDRAULICAS - INCENDIO</t>
  </si>
  <si>
    <t xml:space="preserve"> 00006296 </t>
  </si>
  <si>
    <t>TE DE FERRO GALVANIZADO, DE 1 1/4"</t>
  </si>
  <si>
    <t xml:space="preserve"> 00006323 </t>
  </si>
  <si>
    <t>TE DE FERRO GALVANIZADO, DE 1"</t>
  </si>
  <si>
    <t>INSTALACOES HIDRAULICAS - AGUA</t>
  </si>
  <si>
    <t xml:space="preserve"> 00006322 </t>
  </si>
  <si>
    <t>TE DE FERRO GALVANIZADO, DE 3"</t>
  </si>
  <si>
    <t xml:space="preserve"> 00006311 </t>
  </si>
  <si>
    <t>TE DE REDUCAO DE FERRO GALVANIZADO, COM ROSCA BSP, DE 3" X 1 1/4"</t>
  </si>
  <si>
    <t xml:space="preserve"> 00003461 </t>
  </si>
  <si>
    <t>COTOVELO 90 GRAUS DE FERRO GALVANIZADO, COM ROSCA BSP, DE 6"</t>
  </si>
  <si>
    <t xml:space="preserve"> 00003909 </t>
  </si>
  <si>
    <t>LUVA DE FERRO GALVANIZADO, COM ROSCA BSP, DE 3/4"</t>
  </si>
  <si>
    <t xml:space="preserve"> 00003919 </t>
  </si>
  <si>
    <t>LUVA DE REDUCAO DE FERRO GALVANIZADO, COM ROSCA BSP, DE 1" X 3/4"</t>
  </si>
  <si>
    <t xml:space="preserve"> 00040364 </t>
  </si>
  <si>
    <t>LUVA DE REDUCAO EM ACO CARBONO, COM ENCAIXE PARA SOLDA DN SW, PRESSAO 3.000 LBS, DN 1 1/2" X 1 1/4"</t>
  </si>
  <si>
    <t xml:space="preserve"> 00007697 </t>
  </si>
  <si>
    <t>TUBO ACO GALVANIZADO COM COSTURA, CLASSE MEDIA, DN 1.1/2", E = *3,25* MM, PESO *3,61* KG/M (NBR 5580)</t>
  </si>
  <si>
    <t xml:space="preserve"> 00006297 </t>
  </si>
  <si>
    <t>TE DE FERRO GALVANIZADO, DE 1 1/2"</t>
  </si>
  <si>
    <t xml:space="preserve"> 00040607 </t>
  </si>
  <si>
    <t>CANOPLA ACABAMENTO CROMADO PARA INSTALACAO DE SPRINKLER, SOB FORRO, 15 MM</t>
  </si>
  <si>
    <t xml:space="preserve"> COT-SESCDF-136 </t>
  </si>
  <si>
    <t>Verba</t>
  </si>
  <si>
    <t xml:space="preserve"> COT-SESCDF-080 </t>
  </si>
  <si>
    <t xml:space="preserve"> COT-SESCDF-081 </t>
  </si>
  <si>
    <t>DAMPER CORTA FOTO 600X200</t>
  </si>
  <si>
    <t xml:space="preserve"> COT-SESCDF-082 </t>
  </si>
  <si>
    <t>DAMPER CORTA FOTO 700X700</t>
  </si>
  <si>
    <t xml:space="preserve"> COT-SESCDF-083 </t>
  </si>
  <si>
    <t>DAMPER CORTA FOTO 900X200</t>
  </si>
  <si>
    <t xml:space="preserve"> COT-SESCDF-084 </t>
  </si>
  <si>
    <t>DAMPER CORTA FOTO 1000X200</t>
  </si>
  <si>
    <t xml:space="preserve"> COT-SESCDF-085 </t>
  </si>
  <si>
    <t>DAMPER CORTA FOTO 1200X200</t>
  </si>
  <si>
    <t xml:space="preserve"> 00040355 </t>
  </si>
  <si>
    <t>LUVA DE REDUCAO EM ACO CARBONO, COM ENCAIXE PARA SOLDA DN SW, PRESSAO 3.000 LBS,  3/4 " X 1/2"</t>
  </si>
  <si>
    <t xml:space="preserve"> 00040358 </t>
  </si>
  <si>
    <t>LUVA DE REDUCAO EM ACO CARBONO, COM ENCAIXE PARA SOLDA DN SW, PRESSAO 3.000 LBS, DN 1" X 3/4"</t>
  </si>
  <si>
    <t xml:space="preserve"> 00040361 </t>
  </si>
  <si>
    <t>LUVA DE REDUCAO EM ACO CARBONO, COM ENCAIXE PARA SOLDA DN SW, PRESSAO 3.000 LBS, DN 1 1/4"  X 1"</t>
  </si>
  <si>
    <t xml:space="preserve"> 00040367 </t>
  </si>
  <si>
    <t>LUVA DE REDUCAO EM ACO CARBONO, COM ENCAIXE PARA SOLDA DN SW, PRESSAO 3.000 LBS, DN 2" X 1 1/2"</t>
  </si>
  <si>
    <t xml:space="preserve"> 00040380 </t>
  </si>
  <si>
    <t>CURVA 90 GRAUS EM ACO CARBONO, RAIO CURTO, SOLDAVEL, PRESSAO 3.000 LBS, DN 3/4"</t>
  </si>
  <si>
    <t xml:space="preserve"> 00040383 </t>
  </si>
  <si>
    <t>CURVA 90 GRAUS EM ACO CARBONO, RAIO CURTO, SOLDAVEL, PRESSAO 3.000 LBS, DN 1 1/4"</t>
  </si>
  <si>
    <t xml:space="preserve"> COT-SESCDF-098 </t>
  </si>
  <si>
    <t xml:space="preserve"> 00012732 </t>
  </si>
  <si>
    <t>SOLDA ESTANHO/COBRE PARA CONEXOES DE COBRE, FIO 2,5 MM, CARRETEL 500 GR (SEM CHUMBO)</t>
  </si>
  <si>
    <t xml:space="preserve"> 00039897 </t>
  </si>
  <si>
    <t>PASTA PARA SOLDA DE TUBOS E CONEXOES DE COBRE (EMBALAGEM COM 250 G)</t>
  </si>
  <si>
    <t xml:space="preserve"> COT-SESCDF-099 </t>
  </si>
  <si>
    <t xml:space="preserve"> COT-SESCDF-100 </t>
  </si>
  <si>
    <t xml:space="preserve"> COT-SESCDF-106 </t>
  </si>
  <si>
    <t xml:space="preserve"> COT-SESCDF-107 </t>
  </si>
  <si>
    <t xml:space="preserve"> COT-SESCDF-108 </t>
  </si>
  <si>
    <t>INSTALACOES MECANICAS - AR CONDICIONADO</t>
  </si>
  <si>
    <t xml:space="preserve"> 007065 </t>
  </si>
  <si>
    <t>PREFABRICACAO/USINAGEM/CORTE/DOBRA CHAPA GALVANIZADA</t>
  </si>
  <si>
    <t xml:space="preserve"> 901322 </t>
  </si>
  <si>
    <t>CHAPA ACO FINA QUENTE PRETA 1,52mm - (12,20kg/m2)</t>
  </si>
  <si>
    <t xml:space="preserve"> COT-SESCDF-087 </t>
  </si>
  <si>
    <t xml:space="preserve"> COT-SESCDF-088 </t>
  </si>
  <si>
    <t xml:space="preserve"> COT-SESCDF-089 </t>
  </si>
  <si>
    <t xml:space="preserve"> COT-SESCDF-086 </t>
  </si>
  <si>
    <t xml:space="preserve"> COT-SESCDF-062 </t>
  </si>
  <si>
    <t xml:space="preserve"> COT-SESCDF-092 </t>
  </si>
  <si>
    <t xml:space="preserve"> COT-SESCDF-093 </t>
  </si>
  <si>
    <t xml:space="preserve"> COT-SESCDF-090 </t>
  </si>
  <si>
    <t xml:space="preserve"> COT-SESCDF-091 </t>
  </si>
  <si>
    <t xml:space="preserve"> Q.04.000.031425 </t>
  </si>
  <si>
    <t>Difusor para insuflamento de ar com plenum, modelo ADLK-S-AG, tamanhos 2,3,4,e 5; ref. Trox ou equivalente</t>
  </si>
  <si>
    <t xml:space="preserve"> 88423 </t>
  </si>
  <si>
    <t>APLICAÇÃO MANUAL DE PINTURA COM TINTA TEXTURIZADA ACRÍLICA EM PAREDES EXTERNAS DE CASAS, UMA COR. AF_06/2014</t>
  </si>
  <si>
    <t xml:space="preserve"> I7942 </t>
  </si>
  <si>
    <t>DIFUSOR LINEAR DE INSUFLAMENTO, EM ALUMÍNIO, COM REGISTROS ETC.</t>
  </si>
  <si>
    <t xml:space="preserve"> Q.04.000.031429 </t>
  </si>
  <si>
    <t>Grelha de retorno/exaustão com registro, modelo AR-AG; tamanho: 0,03 m² a 0,06 m²</t>
  </si>
  <si>
    <t xml:space="preserve"> Q.04.000.031430 </t>
  </si>
  <si>
    <t>Grelha de retorno/exaustão com registro, modelo AR-AG; tamanho: 0,07 m² a 0,13 m²</t>
  </si>
  <si>
    <t xml:space="preserve"> Q.04.000.031431 </t>
  </si>
  <si>
    <t>Grelha de retorno/exaustão com registro, modelo AR-AG; tamanho: 0,14 m² a 0,19 m²</t>
  </si>
  <si>
    <t xml:space="preserve"> 00021150 </t>
  </si>
  <si>
    <t xml:space="preserve"> 00042574 </t>
  </si>
  <si>
    <t xml:space="preserve"> 00042575 </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</si>
  <si>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</si>
  <si>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</si>
  <si>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</si>
  <si>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</si>
  <si>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</si>
  <si>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</si>
  <si>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</si>
  <si>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 E = 0,79 MM, PARA AR-CONDICIONADO/ INSTALACOES GAS RESIDENCIAIS E COMERCIAIS</t>
  </si>
  <si>
    <t xml:space="preserve"> 00039740 </t>
  </si>
  <si>
    <t>TUBO DE BORRACHA ELASTOMERICA FLEXIVEL, PRETA, PARA ISOLAMENTO TERMICO DE TUBULACAO, DN 3/4" (18 MM), E= 32 MM, COEFICIENTE DE CONDUTIVIDADE TERMICA 0,036W/mK, VAPOR DE AGUA MAIOR OU IGUAL A 10.000</t>
  </si>
  <si>
    <t xml:space="preserve"> 00012743 </t>
  </si>
  <si>
    <t>TUBO DE COBRE CLASSE "E", DN = 22 MM, PARA INSTALACAO HIDRAULICA PREDIAL</t>
  </si>
  <si>
    <t xml:space="preserve"> 00012744 </t>
  </si>
  <si>
    <t>TUBO DE COBRE CLASSE "E", DN = 28 MM, PARA INSTALACAO HIDRAULICA PREDIAL</t>
  </si>
  <si>
    <t xml:space="preserve"> 00039739 </t>
  </si>
  <si>
    <t>TUBO DE BORRACHA ELASTOMERICA FLEXIVEL, PRETA, PARA ISOLAMENTO TERMICO DE TUBULACAO, DN 1" (25 MM), E= 32 MM, COEFICIENTE DE CONDUTIVIDADE TERMICA 0,036W/mK, VAPOR DE AGUA MAIOR OU IGUAL A 10.000</t>
  </si>
  <si>
    <t xml:space="preserve"> 00038979 </t>
  </si>
  <si>
    <t>TUBO PPR, CLASSE PN 25, DN 25 MM, PARA AGUA QUENTE E FRIA PREDIAL</t>
  </si>
  <si>
    <t xml:space="preserve"> 00038980 </t>
  </si>
  <si>
    <t>TUBO PPR, CLASSE PN 25, DN 32 MM, PARA AGUA QUENTE E FRIA PREDIAL</t>
  </si>
  <si>
    <t xml:space="preserve"> 00038981 </t>
  </si>
  <si>
    <t>TUBO PPR, CLASSE PN 25, DN 40 MM, PARA AGUA QUENTE E FRIA PREDIAL</t>
  </si>
  <si>
    <t xml:space="preserve"> 00038982 </t>
  </si>
  <si>
    <t>TUBO PPR, CLASSE PN 25, DN 50 MM, PARA AGUA QUENTE E FRIA PREDIAL</t>
  </si>
  <si>
    <t xml:space="preserve"> 00009875 </t>
  </si>
  <si>
    <t>TUBO PVC, SOLDAVEL, DN 50 MM, PARA AGUA FRIA (NBR-5648)</t>
  </si>
  <si>
    <t xml:space="preserve"> 00009873 </t>
  </si>
  <si>
    <t>TUBO PVC, SOLDAVEL, DN 60 MM, AGUA FRIA (NBR-5648)</t>
  </si>
  <si>
    <t xml:space="preserve"> 00009872 </t>
  </si>
  <si>
    <t>TUBO PVC, SOLDAVEL, DN 85 MM, AGUA FRIA (NBR-5648)</t>
  </si>
  <si>
    <t xml:space="preserve"> 00000109 </t>
  </si>
  <si>
    <t>ADAPTADOR PVC SOLDAVEL CURTO COM BOLSA E ROSCA, 40 MM X 1 1/4", PARA AGUA FRIA</t>
  </si>
  <si>
    <t xml:space="preserve"> 00000112 </t>
  </si>
  <si>
    <t>ADAPTADOR PVC SOLDAVEL CURTO COM BOLSA E ROSCA, 50 MM X1 1/2", PARA AGUA FRIA</t>
  </si>
  <si>
    <t xml:space="preserve"> 00000089 </t>
  </si>
  <si>
    <t>ADAPTADOR PVC SOLDAVEL, LONGO, COM FLANGE LIVRE,  40 MM X 1 1/4", PARA CAIXA D' AGUA</t>
  </si>
  <si>
    <t xml:space="preserve"> 00020080 </t>
  </si>
  <si>
    <t>ADESIVO PLASTICO PARA PVC, FRASCO COM 175 GR</t>
  </si>
  <si>
    <t xml:space="preserve"> 00000090 </t>
  </si>
  <si>
    <t>ADAPTADOR PVC SOLDAVEL, LONGO, COM FLANGE LIVRE,  50 MM X 1 1/2", PARA CAIXA D' AGUA</t>
  </si>
  <si>
    <t xml:space="preserve"> 00000829 </t>
  </si>
  <si>
    <t>BUCHA DE REDUCAO DE PVC, SOLDAVEL, CURTA, COM 32 X 25 MM, PARA AGUA FRIA PREDIAL</t>
  </si>
  <si>
    <t xml:space="preserve"> 00000818 </t>
  </si>
  <si>
    <t>BUCHA DE REDUCAO DE PVC, SOLDAVEL, CURTA, COM 60 X 50 MM, PARA AGUA FRIA PREDIAL</t>
  </si>
  <si>
    <t xml:space="preserve"> 00000819 </t>
  </si>
  <si>
    <t>BUCHA DE REDUCAO DE PVC, SOLDAVEL, CURTA, COM 50 X 40 MM, PARA AGUA FRIA PREDIAL</t>
  </si>
  <si>
    <t xml:space="preserve"> COT-SESCDF-038 </t>
  </si>
  <si>
    <t xml:space="preserve"> 00038434 </t>
  </si>
  <si>
    <t>JOELHO PPR, 90 GRAUS, SOLDAVEL, DN 32 MM, PARA AGUA QUENTE PREDIAL</t>
  </si>
  <si>
    <t xml:space="preserve"> 00038435 </t>
  </si>
  <si>
    <t>JOELHO PPR, 90 GRAUS, SOLDAVEL, DN 40 MM, PARA AGUA QUENTE PREDIAL</t>
  </si>
  <si>
    <t xml:space="preserve"> 00003540 </t>
  </si>
  <si>
    <t>JOELHO PVC, SOLDAVEL, 90 GRAUS, 50 MM, PARA AGUA FRIA PREDIAL</t>
  </si>
  <si>
    <t xml:space="preserve"> 00007136 </t>
  </si>
  <si>
    <t>TE DE REDUCAO, PVC, SOLDAVEL, 90 GRAUS, 32 MM X 25 MM, PARA AGUA FRIA PREDIAL</t>
  </si>
  <si>
    <t xml:space="preserve"> 008500 </t>
  </si>
  <si>
    <t>TE DE REDUCAO 90 PVC SOLDAVEL 40 x 25mm</t>
  </si>
  <si>
    <t xml:space="preserve"> 00007131 </t>
  </si>
  <si>
    <t>TE DE REDUCAO, PVC, SOLDAVEL, 90 GRAUS, 50 MM X 40 MM, PARA AGUA FRIA PREDIAL</t>
  </si>
  <si>
    <t xml:space="preserve"> 008503 </t>
  </si>
  <si>
    <t>TE DE REDUCAO 90 PVC SOLDAVEL 60 x 50mm</t>
  </si>
  <si>
    <t xml:space="preserve"> 00007142 </t>
  </si>
  <si>
    <t>TE SOLDAVEL, PVC, 90 GRAUS,50 MM, PARA AGUA FRIA PREDIAL (NBR 5648)</t>
  </si>
  <si>
    <t xml:space="preserve"> 00007145 </t>
  </si>
  <si>
    <t>TE SOLDAVEL, PVC, 90 GRAUS, 85 MM, PARA AGUA FRIA PREDIAL (NBR 5648)</t>
  </si>
  <si>
    <t xml:space="preserve"> 00009895 </t>
  </si>
  <si>
    <t>UNIAO PVC, SOLDAVEL, 32 MM,  PARA AGUA FRIA PREDIAL</t>
  </si>
  <si>
    <t xml:space="preserve"> 00009894 </t>
  </si>
  <si>
    <t>UNIAO PVC, SOLDAVEL, 40 MM,  PARA AGUA FRIA PREDIAL</t>
  </si>
  <si>
    <t xml:space="preserve"> 00009897 </t>
  </si>
  <si>
    <t>UNIAO PVC, SOLDAVEL, 50 MM,  PARA AGUA FRIA PREDIAL</t>
  </si>
  <si>
    <t xml:space="preserve"> COT-SESCDF-039 </t>
  </si>
  <si>
    <t xml:space="preserve"> 00038457 </t>
  </si>
  <si>
    <t>TE NORMAL, PPR, SOLDAVEL, 90 GRAUS, DN 40 X 40 X 40 MM, PARA AGUA QUENTE PREDIAL</t>
  </si>
  <si>
    <t xml:space="preserve"> 00010233 </t>
  </si>
  <si>
    <t>VALVULA DE RETENCAO DE BRONZE, PE COM CRIVOS, EXTREMIDADE COM ROSCA, DE 1 1/4", PARA FUNDO DE POCO</t>
  </si>
  <si>
    <t xml:space="preserve"> 00012775 </t>
  </si>
  <si>
    <t>HIDROMETRO MULTIJATO / MEDIDOR DE AGUA, DN 1", VAZAO MAXIMA DE 7 M3/H, PARA AGUA POTAVEL FRIA, RELOJOARIA PLANA, CLASSE B, HORIZONTAL (SEM CONEXOES)</t>
  </si>
  <si>
    <t xml:space="preserve"> 00011882 </t>
  </si>
  <si>
    <t>CAIXA PARA HIDROMETRO CONCRETO PRE MOLDADO, *0,24 M X 0,45 M X 0,30* M (L X C X A)</t>
  </si>
  <si>
    <t xml:space="preserve"> 00006013 </t>
  </si>
  <si>
    <t>REGISTRO GAVETA COM ACABAMENTO E CANOPLA CROMADOS, SIMPLES, BITOLA 1 " (REF 1509)</t>
  </si>
  <si>
    <t xml:space="preserve"> 00006015 </t>
  </si>
  <si>
    <t>REGISTRO GAVETA COM ACABAMENTO E CANOPLA CROMADOS, SIMPLES, BITOLA 1 1/2 " (REF 1509)</t>
  </si>
  <si>
    <t xml:space="preserve"> 00006005 </t>
  </si>
  <si>
    <t>REGISTRO GAVETA COM ACABAMENTO E CANOPLA CROMADOS, SIMPLES, BITOLA 3/4 " (REF 1509)</t>
  </si>
  <si>
    <t xml:space="preserve"> 00006017 </t>
  </si>
  <si>
    <t>REGISTRO GAVETA BRUTO EM LATAO FORJADO, BITOLA 1 1/4 " (REF 1509)</t>
  </si>
  <si>
    <t xml:space="preserve"> 00010418 </t>
  </si>
  <si>
    <t>VALVULA DE RETENCAO VERTICAL, DE BRONZE (PN-16), 1", 200 PSI, EXTREMIDADES COM ROSCA</t>
  </si>
  <si>
    <t xml:space="preserve"> 010594 </t>
  </si>
  <si>
    <t>VALVULA SEGURANCA PARA BOILER 1/2 M 4KG ECOPRESS</t>
  </si>
  <si>
    <t xml:space="preserve"> COT-SESCDF-055 </t>
  </si>
  <si>
    <t xml:space="preserve"> COT-SESCDF-050 </t>
  </si>
  <si>
    <t xml:space="preserve"> COT-SESCDF-049 </t>
  </si>
  <si>
    <t xml:space="preserve"> 00007588 </t>
  </si>
  <si>
    <t>AUTOMATICO DE BOIA SUPERIOR / INFERIOR, *15* A / 250 V</t>
  </si>
  <si>
    <t xml:space="preserve"> COT-SESCDF-052 </t>
  </si>
  <si>
    <t xml:space="preserve"> COT-SESCDF-053 </t>
  </si>
  <si>
    <t xml:space="preserve"> COT-SESCDF-054 </t>
  </si>
  <si>
    <t xml:space="preserve"> COT-SESCDF-048 </t>
  </si>
  <si>
    <t xml:space="preserve"> COT-SESCDF-040 </t>
  </si>
  <si>
    <t xml:space="preserve"> COT-SESCDF-042 </t>
  </si>
  <si>
    <t xml:space="preserve"> COT-SESCDF-046 </t>
  </si>
  <si>
    <t xml:space="preserve"> COT-SESCDF-047 </t>
  </si>
  <si>
    <t xml:space="preserve"> 00003524 </t>
  </si>
  <si>
    <t>JOELHO PVC, SOLDAVEL, COM BUCHA DE LATAO, 90 GRAUS, 25 MM X 3/4", PARA AGUA FRIA PREDIAL</t>
  </si>
  <si>
    <t xml:space="preserve"> 00009835 </t>
  </si>
  <si>
    <t>TUBO PVC  SERIE NORMAL, DN 40 MM, PARA ESGOTO  PREDIAL (NBR 5688)</t>
  </si>
  <si>
    <t xml:space="preserve"> 00009838 </t>
  </si>
  <si>
    <t>TUBO PVC SERIE NORMAL, DN 50 MM, PARA ESGOTO PREDIAL (NBR 5688)</t>
  </si>
  <si>
    <t xml:space="preserve"> 00009836 </t>
  </si>
  <si>
    <t>TUBO PVC  SERIE NORMAL, DN 100 MM, PARA ESGOTO  PREDIAL (NBR 5688)</t>
  </si>
  <si>
    <t>INSTALACOES HIDRAULICAS - ESGOTO</t>
  </si>
  <si>
    <t xml:space="preserve"> 037412 </t>
  </si>
  <si>
    <t>ADAPTADOR DE SAIDA PARA VASO SANITARIO 100mm TIGRE</t>
  </si>
  <si>
    <t xml:space="preserve"> 000386 </t>
  </si>
  <si>
    <t>SOLUCAO LIMPADORA PARA PVC EMBALAGEM 200ml</t>
  </si>
  <si>
    <t xml:space="preserve"> 00000296 </t>
  </si>
  <si>
    <t>ANEL BORRACHA PARA TUBO ESGOTO PREDIAL, DN 50 MM (NBR 5688)</t>
  </si>
  <si>
    <t xml:space="preserve"> 00020078 </t>
  </si>
  <si>
    <t>PASTA LUBRIFICANTE PARA TUBOS E CONEXOES COM JUNTA ELASTICA, EMBALAGEM DE *400* GR (USO EM PVC, ACO, POLIETILENO E OUTROS)</t>
  </si>
  <si>
    <t xml:space="preserve"> 00000297 </t>
  </si>
  <si>
    <t>ANEL BORRACHA PARA TUBO ESGOTO PREDIAL, DN 75 MM (NBR 5688)</t>
  </si>
  <si>
    <t xml:space="preserve"> 00000301 </t>
  </si>
  <si>
    <t>ANEL BORRACHA PARA TUBO ESGOTO PREDIAL, DN 100 MM (NBR 5688)</t>
  </si>
  <si>
    <t xml:space="preserve"> 00003517 </t>
  </si>
  <si>
    <t>JOELHO PVC, SOLDAVEL, BB, 90 GRAUS, DN 40 MM, PARA ESGOTO PREDIAL</t>
  </si>
  <si>
    <t xml:space="preserve"> 00003526 </t>
  </si>
  <si>
    <t>JOELHO PVC, SOLDAVEL, PB, 90 GRAUS, DN 50 MM, PARA ESGOTO PREDIAL</t>
  </si>
  <si>
    <t xml:space="preserve"> 00003509 </t>
  </si>
  <si>
    <t>JOELHO PVC, SOLDAVEL, PB, 90 GRAUS, DN 75 MM, PARA ESGOTO PREDIAL</t>
  </si>
  <si>
    <t xml:space="preserve"> 00003520 </t>
  </si>
  <si>
    <t>JOELHO PVC, SOLDAVEL, PB, 90 GRAUS, DN 100 MM, PARA ESGOTO PREDIAL</t>
  </si>
  <si>
    <t xml:space="preserve"> 00003875 </t>
  </si>
  <si>
    <t>LUVA SIMPLES, PVC, SOLDAVEL, DN 50 MM, SERIE NORMAL, PARA ESGOTO PREDIAL</t>
  </si>
  <si>
    <t xml:space="preserve"> 00003898 </t>
  </si>
  <si>
    <t>LUVA SIMPLES, PVC, SOLDAVEL, DN 75 MM, SERIE NORMAL, PARA ESGOTO PREDIAL</t>
  </si>
  <si>
    <t xml:space="preserve"> 00000305 </t>
  </si>
  <si>
    <t>ANEL BORRACHA, PARA TUBO PVC, REDE COLETOR ESGOTO, DN 150 MM (NBR 7362)</t>
  </si>
  <si>
    <t xml:space="preserve"> 00000298 </t>
  </si>
  <si>
    <t>ANEL BORRACHA, DN 75 MM, PARA TUBO SERIE REFORCADA ESGOTO PREDIAL</t>
  </si>
  <si>
    <t xml:space="preserve"> 00000299 </t>
  </si>
  <si>
    <t>ANEL BORRACHA, DN 100 MM, PARA TUBO SERIE REFORCADA ESGOTO PREDIAL</t>
  </si>
  <si>
    <t xml:space="preserve"> 00007097 </t>
  </si>
  <si>
    <t>TE SANITARIO, PVC, DN 50 X 50 MM, SERIE NORMAL, PARA ESGOTO PREDIAL</t>
  </si>
  <si>
    <t xml:space="preserve"> 00011657 </t>
  </si>
  <si>
    <t>TE SANITARIO, PVC, DN 75 X 50 MM, SERIE NORMAL PARA ESGOTO PREDIAL</t>
  </si>
  <si>
    <t xml:space="preserve"> 00011658 </t>
  </si>
  <si>
    <t>TE SANITARIO, PVC, DN 75 X 75 MM, SERIE NORMAL PARA ESGOTO PREDIAL</t>
  </si>
  <si>
    <t xml:space="preserve"> 00020174 </t>
  </si>
  <si>
    <t>TE, PVC LEVE, CURTO, 90 GRAUS, 150 MM, PARA ESGOTO</t>
  </si>
  <si>
    <t xml:space="preserve"> 043667 </t>
  </si>
  <si>
    <t>CAIXA SIFONADA MONTADA GRELHA QUADRADA BRANCA 100x140x50mm</t>
  </si>
  <si>
    <t xml:space="preserve"> 00011714 </t>
  </si>
  <si>
    <t>CAIXA SIFONADA, PVC, 150 X *185* X 75 MM, COM GRELHA QUADRADA, BRANCA</t>
  </si>
  <si>
    <t xml:space="preserve"> 00039319 </t>
  </si>
  <si>
    <t>TERMINAL DE VENTILACAO, 50 MM, SERIE NORMAL, ESGOTO PREDIAL</t>
  </si>
  <si>
    <t>A</t>
  </si>
  <si>
    <t>Equipamentos</t>
  </si>
  <si>
    <t>Quantidade</t>
  </si>
  <si>
    <t>Utilização</t>
  </si>
  <si>
    <t>Custo Operacional</t>
  </si>
  <si>
    <t>Operativa</t>
  </si>
  <si>
    <t>Improdutiva</t>
  </si>
  <si>
    <t>E9686</t>
  </si>
  <si>
    <t>Caminhão carroceria com guindauto com capacidade de 20 t.m - 136 kW</t>
  </si>
  <si>
    <t>Custo Horário de Equipamentos =&gt;</t>
  </si>
  <si>
    <t>Custo Horário de Execução =&gt;</t>
  </si>
  <si>
    <t>Fator de Influencia da Chuva - FIC =&gt;</t>
  </si>
  <si>
    <t>Custo do FIC =&gt;</t>
  </si>
  <si>
    <t>Produção de Equipe =&gt;</t>
  </si>
  <si>
    <t>Custo Unitário de Execução =&gt;</t>
  </si>
  <si>
    <t>C</t>
  </si>
  <si>
    <t>Unidade</t>
  </si>
  <si>
    <t>Preço Unitário</t>
  </si>
  <si>
    <t>M0132</t>
  </si>
  <si>
    <t>Tubo PEAD corrugado com paredes estruturadas para drenagem - D = 450 mm</t>
  </si>
  <si>
    <t>Custo Total do Material =&gt;</t>
  </si>
  <si>
    <t>D</t>
  </si>
  <si>
    <t>Atividades Auxiliares</t>
  </si>
  <si>
    <t>Atividade Auxiliar</t>
  </si>
  <si>
    <t>Lastro de areia extraída - espalhamento manual</t>
  </si>
  <si>
    <t>Custo Total das Atividades =&gt;</t>
  </si>
  <si>
    <t>M0134</t>
  </si>
  <si>
    <t>Tubo PEAD corrugado com paredes estruturadas para drenagem - D = 600 mm</t>
  </si>
  <si>
    <t>M0143</t>
  </si>
  <si>
    <t>Tubo PEAD corrugado com paredes estruturadas para drenagem - D = 1.500 mm</t>
  </si>
  <si>
    <t xml:space="preserve"> 88246 </t>
  </si>
  <si>
    <t>ASSENTADOR DE TUBOS COM ENCARGOS COMPLEMENTARES</t>
  </si>
  <si>
    <t xml:space="preserve"> 00041930 </t>
  </si>
  <si>
    <t>TUBO COLETOR DE ESGOTO PVC, JEI, DN 200 MM (NBR 7362)</t>
  </si>
  <si>
    <t xml:space="preserve"> 00020068 </t>
  </si>
  <si>
    <t>TUBO PVC, SERIE R, DN 50 MM, PARA ESGOTO OU AGUAS PLUVIAIS PREDIAIS (NBR 5688)</t>
  </si>
  <si>
    <t xml:space="preserve"> 00009839 </t>
  </si>
  <si>
    <t>TUBO PVC, SERIE R, DN 75 MM, PARA ESGOTO OU AGUAS PLUVIAIS PREDIAIS (NBR 5688)</t>
  </si>
  <si>
    <t xml:space="preserve"> 00009841 </t>
  </si>
  <si>
    <t>TUBO PVC, SERIE R, DN 100 MM, PARA ESGOTO OU AGUAS PLUVIAIS PREDIAIS (NBR 5688)</t>
  </si>
  <si>
    <t xml:space="preserve"> 00012910 </t>
  </si>
  <si>
    <t xml:space="preserve"> 00041933 </t>
  </si>
  <si>
    <t>TUBO COLETOR DE ESGOTO PVC, JEI, DN 350 MM (NBR 7362)</t>
  </si>
  <si>
    <t xml:space="preserve"> 00020088 </t>
  </si>
  <si>
    <t xml:space="preserve"> 00020085 </t>
  </si>
  <si>
    <t>ANEL BORRACHA, DN 50 MM, PARA TUBO SERIE REFORCADA ESGOTO PREDIAL</t>
  </si>
  <si>
    <t xml:space="preserve"> 00020149 </t>
  </si>
  <si>
    <t>JOELHO, PVC SERIE R, 45 GRAUS, DN 50 MM, PARA ESGOTO OU AGUAS PLUVIAIS PREDIAIS</t>
  </si>
  <si>
    <t xml:space="preserve"> 00000300 </t>
  </si>
  <si>
    <t>ANEL BORRACHA, DN 150 MM, PARA TUBO SERIE REFORCADA ESGOTO PREDIAL</t>
  </si>
  <si>
    <t xml:space="preserve"> 004395 </t>
  </si>
  <si>
    <t>JOELHO 45 PVC ESGOTO SERIE NORMAL 200mm</t>
  </si>
  <si>
    <t xml:space="preserve"> 00012909 </t>
  </si>
  <si>
    <t>CAP PVC, SOLDAVEL, DN 50 MM, SERIE NORMAL, PARA ESGOTO PREDIAL</t>
  </si>
  <si>
    <t xml:space="preserve"> 00020156 </t>
  </si>
  <si>
    <t>JOELHO, PVC SERIE R, 90 GRAUS, DN 75 MM, PARA ESGOTO OU AGUAS PLUVIAIS PREDIAIS</t>
  </si>
  <si>
    <t xml:space="preserve"> 00001200 </t>
  </si>
  <si>
    <t xml:space="preserve"> 00001204 </t>
  </si>
  <si>
    <t xml:space="preserve"> 00003518 </t>
  </si>
  <si>
    <t>JOELHO PVC, SOLDAVEL, PB, 45 GRAUS, DN 50 MM, PARA ESGOTO PREDIAL</t>
  </si>
  <si>
    <t xml:space="preserve"> 00020145 </t>
  </si>
  <si>
    <t>JUNCAO SIMPLES, PVC SERIE R, DN 150 X 100 MM, PARA ESGOTO OU AGUAS PLUVIAIS PREDIAIS</t>
  </si>
  <si>
    <t xml:space="preserve"> 00020168 </t>
  </si>
  <si>
    <t>LUVA SIMPLES, PVC SERIE R, 50 MM, PARA ESGOTO OU AGUAS PLUVIAIS PREDIAIS</t>
  </si>
  <si>
    <t xml:space="preserve"> 00020151 </t>
  </si>
  <si>
    <t>JOELHO, PVC SERIE R, 45 GRAUS, DN 100 MM, PARA ESGOTO OU AGUAS PLUVIAIS PREDIAIS</t>
  </si>
  <si>
    <t xml:space="preserve"> 00038676 </t>
  </si>
  <si>
    <t>LUVA SIMPLES, PVC, SOLDAVEL, DN 150 MM, SERIE NORMAL, PARA ESGOTO PREDIAL</t>
  </si>
  <si>
    <t xml:space="preserve"> 00003836 </t>
  </si>
  <si>
    <t>LUVA DE CORRER PVC, JE, DN 200 MM, PARA REDE COLETORA DE ESGOTO (NBR 10569)</t>
  </si>
  <si>
    <t xml:space="preserve"> 00000319 </t>
  </si>
  <si>
    <t>ANEL BORRACHA, PARA TUBO PVC DEFOFO, DN 200 MM (NBR 7665)</t>
  </si>
  <si>
    <t xml:space="preserve"> 00020046 </t>
  </si>
  <si>
    <t>REDUCAO EXCENTRICA PVC, SERIE R, DN 100 X 75 MM, PARA ESGOTO OU AGUAS PLUVIAIS PREDIAIS</t>
  </si>
  <si>
    <t>LIPR - LIGAÇÕES PREDIAIS ÁGUA/ESGOTO/ENERGIA/TELEFONE</t>
  </si>
  <si>
    <t xml:space="preserve"> 00000306 </t>
  </si>
  <si>
    <t>ANEL BORRACHA, PARA TUBO PVC, REDE COLETOR ESGOTO, DN 200 MM (NBR 7362)</t>
  </si>
  <si>
    <t xml:space="preserve"> 00020036 </t>
  </si>
  <si>
    <t>REDUCAO EXCENTRICA PVC NBR 10569 P/REDE COLET ESG PB JE 200 X 150MM</t>
  </si>
  <si>
    <t xml:space="preserve"> 00020155 </t>
  </si>
  <si>
    <t>JOELHO, PVC SERIE R, 90 GRAUS, DN 50 MM, PARA ESGOTO OU AGUAS PLUVIAIS PREDIAIS</t>
  </si>
  <si>
    <t xml:space="preserve"> 00020177 </t>
  </si>
  <si>
    <t>TE, PVC, SERIE R, 75 X 75 MM, PARA ESGOTO OU AGUAS PLUVIAIS PREDIAIS</t>
  </si>
  <si>
    <t xml:space="preserve"> 00020180 </t>
  </si>
  <si>
    <t>TE, PVC, SERIE R, 150 X 100 MM, PARA ESGOTO OU AGUAS PLUVIAIS PREDIAIS</t>
  </si>
  <si>
    <t xml:space="preserve"> 00007143 </t>
  </si>
  <si>
    <t>TE SOLDAVEL, PVC, 90 GRAUS, 60 MM, PARA AGUA FRIA PREDIAL (NBR 5648)</t>
  </si>
  <si>
    <t xml:space="preserve"> 00020157 </t>
  </si>
  <si>
    <t>JOELHO, PVC SERIE R, 90 GRAUS, DN 100 MM, PARA ESGOTO OU AGUAS PLUVIAIS PREDIAIS</t>
  </si>
  <si>
    <t xml:space="preserve"> COT-SESCDF-056 </t>
  </si>
  <si>
    <t xml:space="preserve"> 00020143 </t>
  </si>
  <si>
    <t>JUNCAO SIMPLES, PVC SERIE R, DN 100 X 75 MM, PARA ESGOTO OU AGUAS PLUVIAIS PREDIAIS</t>
  </si>
  <si>
    <t xml:space="preserve"> 00003899 </t>
  </si>
  <si>
    <t>LUVA SIMPLES, PVC, SOLDAVEL, DN 100 MM, SERIE NORMAL, PARA ESGOTO PREDIAL</t>
  </si>
  <si>
    <t xml:space="preserve"> 00020165 </t>
  </si>
  <si>
    <t>LUVA DE CORRER, PVC SERIE R, 100 MM, PARA ESGOTO OU AGUAS PLUVIAIS PREDIAIS</t>
  </si>
  <si>
    <t xml:space="preserve"> 00020171 </t>
  </si>
  <si>
    <t>LUVA SIMPLES, PVC SERIE R, 150 MM, PARA ESGOTO OU AGUAS PLUVIAIS PREDIAIS</t>
  </si>
  <si>
    <t xml:space="preserve"> 00020045 </t>
  </si>
  <si>
    <t>REDUCAO EXCENTRICA PVC, SERIE R, DN 75 X 50 MM, PARA ESGOTO OU AGUAS PLUVIAIS PREDIAIS</t>
  </si>
  <si>
    <t xml:space="preserve"> 00020047 </t>
  </si>
  <si>
    <t>REDUCAO EXCENTRICA PVC, SERIE R, DN 150 X 100 MM, PARA ESGOTO OU AGUAS PLUVIAIS PREDIAIS</t>
  </si>
  <si>
    <t xml:space="preserve"> 00020178 </t>
  </si>
  <si>
    <t>TE, PVC, SERIE R, 100 X 75 MM, PARA ESGOTO OU AGUAS PLUVIAIS PREDIAIS</t>
  </si>
  <si>
    <t xml:space="preserve"> 00010408 </t>
  </si>
  <si>
    <t>VALVULA DE RETENCAO HORIZONTAL, DE BRONZE (PN-25), 2", 400 PSI, TAMPA DE PORCA DE UNIAO, EXTREMIDADES COM ROSCA</t>
  </si>
  <si>
    <t xml:space="preserve"> 00005103 </t>
  </si>
  <si>
    <t>CAIXA SIFONADA PVC, 100 X 100 X 50 MM, COM GRELHA REDONDA, BRANCA</t>
  </si>
  <si>
    <t xml:space="preserve"> COT-SESCDF-058 </t>
  </si>
  <si>
    <t xml:space="preserve"> 94970 </t>
  </si>
  <si>
    <t>CONCRETO FCK = 20MPA, TRAÇO 1:2,7:3 (EM MASSA SECA DE CIMENTO/ AREIA MÉDIA/ BRITA 1) - PREPARO MECÂNICO COM BETONEIRA 600 L. AF_05/2021</t>
  </si>
  <si>
    <t xml:space="preserve"> 00011301 </t>
  </si>
  <si>
    <t>TAMPAO FOFO ARTICULADO, CLASSE B125 CARGA MAX 12,5 T, REDONDO, TAMPA 600 MM (COM INSCRICAO EM RELEVO DO TIPO DE REDE)</t>
  </si>
  <si>
    <t>DROP - DRENAGEM/OBRAS DE CONTENÇÃO / POÇOS DE VISITA E CAIXAS</t>
  </si>
  <si>
    <t xml:space="preserve"> 88629 </t>
  </si>
  <si>
    <t>ARGAMASSA TRAÇO 1:3 (EM VOLUME DE CIMENTO E AREIA MÉDIA ÚMIDA), PREPARO MANUAL. AF_08/2019</t>
  </si>
  <si>
    <t xml:space="preserve"> 00011236 </t>
  </si>
  <si>
    <t>GRELHA FOFO SIMPLES COM REQUADRO, CARGA MAXIMA 1,5 T, 200 X 1000 MM, E= *15* MM</t>
  </si>
  <si>
    <t xml:space="preserve"> COT-SESCDF-059 </t>
  </si>
  <si>
    <t>HID</t>
  </si>
  <si>
    <t xml:space="preserve"> 100475 </t>
  </si>
  <si>
    <t>ARGAMASSA TRAÇO 1:3 (EM VOLUME DE CIMENTO E AREIA MÉDIA ÚMIDA) COM ADIÇÃO DE IMPERMEABILIZANTE, PREPARO MECÂNICO COM BETONEIRA 400 L. AF_08/2019</t>
  </si>
  <si>
    <t xml:space="preserve"> MATED- 12503 </t>
  </si>
  <si>
    <t>GRELHA/PORTA GRELHA AÇO INOX FECHO GIRATÓRIO 100 X 100 MM</t>
  </si>
  <si>
    <t xml:space="preserve"> COT-SESCDF-060 </t>
  </si>
  <si>
    <t xml:space="preserve"> COT-SESCDF-061 </t>
  </si>
  <si>
    <t xml:space="preserve"> 007490 </t>
  </si>
  <si>
    <t>PORTA GRELHA QUADRADO PVC CINZA 150mm TIGRE</t>
  </si>
  <si>
    <t xml:space="preserve"> COT-SESCDF-057 </t>
  </si>
  <si>
    <t xml:space="preserve"> 99814 </t>
  </si>
  <si>
    <t xml:space="preserve"> 99833 </t>
  </si>
  <si>
    <t>LAVADORA DE ALTA PRESSAO (LAVA-JATO) PARA AGUA FRIA, PRESSAO DE OPERACAO ENTRE 1400 E 1900 LIB/POL2, VAZAO MAXIMA ENTRE 400 E 700 L/H - CHP DIURNO. AF_04/2019</t>
  </si>
  <si>
    <t xml:space="preserve"> 5915407 </t>
  </si>
  <si>
    <t>Carga, manobra e descarga de agregados ou solos em caminhão basculante de 10 m³ - carga com carregadeira de 3,40 m³ edescarga livre</t>
  </si>
  <si>
    <t>t</t>
  </si>
  <si>
    <t>E9579</t>
  </si>
  <si>
    <t>Caminhão basculante com capacidade de 10 m³ - 188 kW</t>
  </si>
  <si>
    <t>E9511</t>
  </si>
  <si>
    <t>Carregadeira de pneus com capacidade de 3,40 m³ - 195 kW</t>
  </si>
  <si>
    <t xml:space="preserve"> 95308 </t>
  </si>
  <si>
    <t>CURSO DE CAPACITAÇÃO PARA AJUDANTE DE ARMADOR (ENCARGOS COMPLEMENTARES) - HORISTA</t>
  </si>
  <si>
    <t xml:space="preserve"> 00006114 </t>
  </si>
  <si>
    <t>AJUDANTE DE ARMADOR (HORISTA)</t>
  </si>
  <si>
    <t xml:space="preserve"> 00043489 </t>
  </si>
  <si>
    <t>EPI - FAMILIA PEDREIRO - HORISTA (ENCARGOS COMPLEMENTARES - COLETADO CAIXA)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</si>
  <si>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</si>
  <si>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</si>
  <si>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</si>
  <si>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</si>
  <si>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</si>
  <si>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</si>
  <si>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</si>
  <si>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</si>
  <si>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</si>
  <si>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</si>
  <si>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100291 </t>
  </si>
  <si>
    <t>CURSO DE CAPACITAÇÃO PARA AJUDANTE DE PINTOR (ENCARGOS COMPLEMENTARES) - HORISTA</t>
  </si>
  <si>
    <t xml:space="preserve"> 00034466 </t>
  </si>
  <si>
    <t>AJUDANTE DE PINTOR (HORISTA)</t>
  </si>
  <si>
    <t xml:space="preserve"> 00020017 </t>
  </si>
  <si>
    <t>GUARNICAO / ALIZAR / VISTA LISA EM MADEIRA MACICA, PARA PORTA  , E = *1* CM, L = *5* CM, CEDRINHO / ANGELIM COMERCIAL / TAURI/ CURUPIXA / PEROBA / CUMARU OU EQUIVALENTE DA REGIAO</t>
  </si>
  <si>
    <t xml:space="preserve"> 00039026 </t>
  </si>
  <si>
    <t>PREGO DE ACO POLIDO SEM CABECA 15 X 15 (1 1/4 X 13)</t>
  </si>
  <si>
    <t xml:space="preserve"> 95413 </t>
  </si>
  <si>
    <t>CURSO DE CAPACITAÇÃO PARA ALMOXARIFE (ENCARGOS COMPLEMENTARES) - MENSALISTA</t>
  </si>
  <si>
    <t xml:space="preserve"> 00040809 </t>
  </si>
  <si>
    <t>ALMOXARIFE (MENSALISTA)</t>
  </si>
  <si>
    <t xml:space="preserve"> 00043494 </t>
  </si>
  <si>
    <t>EPI - FAMILIA ALMOXARIFE - MENSALISTA (ENCARGOS COMPLEMENTARES - COLETADO CAIXA)</t>
  </si>
  <si>
    <t xml:space="preserve"> 00043470 </t>
  </si>
  <si>
    <t>FERRAMENTAS - FAMILIA ALMOXARIFE - MENSALISTA (ENCARGOS COMPLEMENTARES - COLETADO CAIXA)</t>
  </si>
  <si>
    <t xml:space="preserve"> 00040863 </t>
  </si>
  <si>
    <t>EXAMES - MENSALISTA (COLETADO CAIXA)</t>
  </si>
  <si>
    <t xml:space="preserve"> 00040864 </t>
  </si>
  <si>
    <t>SEGURO - MENSALISTA (COLETADO CAIXA)</t>
  </si>
  <si>
    <t xml:space="preserve"> 00038877 </t>
  </si>
  <si>
    <t>MASSA PREMIUM PARA TEXTURA LISA DE BASE ACRILICA, USO INTERNO E EXTERNO</t>
  </si>
  <si>
    <t xml:space="preserve"> 88418 </t>
  </si>
  <si>
    <t>PROJETOR DE ARGAMASSA, CAPACIDADE DE PROJEÇÃO 1,5 M3/H, ALCANCE DE 30 ATÉ 60 M, MOTOR ELÉTRICO POTÊNCIA 7,5 HP - CHP DIURNO. AF_06/2014</t>
  </si>
  <si>
    <t xml:space="preserve"> 88430 </t>
  </si>
  <si>
    <t>PROJETOR DE ARGAMASSA, CAPACIDADE DE PROJEÇÃO 1,5 M3/H, ALCANCE DE 30 ATÉ 60 M, MOTOR ELÉTRICO POTÊNCIA 7,5 HP - CHI DIURNO. AF_06/2014</t>
  </si>
  <si>
    <t xml:space="preserve"> 00000371 </t>
  </si>
  <si>
    <t>ARGAMASSA INDUSTRIALIZADA MULTIUSO, PARA REVESTIMENTO INTERNO E EXTERNO E ASSENTAMENTO DE BLOCOS DIVERSOS</t>
  </si>
  <si>
    <t xml:space="preserve"> 88831 </t>
  </si>
  <si>
    <t>BETONEIRA CAPACIDADE NOMINAL DE 400 L, CAPACIDADE DE MISTURA 280 L, MOTOR ELÉTRICO TRIFÁSICO POTÊNCIA DE 2 CV, SEM CARREGADOR - CHI DIURNO. AF_10/2014</t>
  </si>
  <si>
    <t xml:space="preserve"> 88830 </t>
  </si>
  <si>
    <t>BETONEIRA CAPACIDADE NOMINAL DE 400 L, CAPACIDADE DE MISTURA 280 L, MOTOR ELÉTRICO TRIFÁSICO POTÊNCIA DE 2 CV, SEM CARREGADOR - CHP DIURNO. AF_10/2014</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</si>
  <si>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</si>
  <si>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</si>
  <si>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</si>
  <si>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</si>
  <si>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95314 </t>
  </si>
  <si>
    <t>CURSO DE CAPACITAÇÃO PARA ARMADOR (ENCARGOS COMPLEMENTARES) - HORISTA</t>
  </si>
  <si>
    <t xml:space="preserve"> 00000378 </t>
  </si>
  <si>
    <t>ARMADOR (HORISTA)</t>
  </si>
  <si>
    <t xml:space="preserve"> 95315 </t>
  </si>
  <si>
    <t>CURSO DE CAPACITAÇÃO PARA ASSENTADOR DE TUBOS (ENCARGOS COMPLEMENTARES) - HORISTA</t>
  </si>
  <si>
    <t xml:space="preserve"> 00040331 </t>
  </si>
  <si>
    <t>ASSENTADOR DE MANILHAS</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</si>
  <si>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</si>
  <si>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</si>
  <si>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</si>
  <si>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</si>
  <si>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</si>
  <si>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LADRILHISTA (ENCARGOS COMPLEMENTARES) - HORISTA</t>
  </si>
  <si>
    <t xml:space="preserve"> 00004760 </t>
  </si>
  <si>
    <t>AZULEJISTA OU LADRILHEIRO (HORISTA)</t>
  </si>
  <si>
    <t xml:space="preserve"> 4816019 </t>
  </si>
  <si>
    <t>Areia extraída com escavadeira hidráulica de longo alcance</t>
  </si>
  <si>
    <t>E9584</t>
  </si>
  <si>
    <t>Carregadeira de pneus com capacidade de 1,72 m³ - 113 kW</t>
  </si>
  <si>
    <t>E9576</t>
  </si>
  <si>
    <t>Escavadeira hidráulica de longo alcance sobre esteiras - 103 kW</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</si>
  <si>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</si>
  <si>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</si>
  <si>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</si>
  <si>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</si>
  <si>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</si>
  <si>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</si>
  <si>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</si>
  <si>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</si>
  <si>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</si>
  <si>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</si>
  <si>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</si>
  <si>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00005075 </t>
  </si>
  <si>
    <t>PREGO DE ACO POLIDO COM CABECA 18 X 30 (2 3/4 X 10)</t>
  </si>
  <si>
    <t xml:space="preserve"> 88827 </t>
  </si>
  <si>
    <t>BETONEIRA CAPACIDADE NOMINAL DE 400 L, CAPACIDADE DE MISTURA 280 L, MOTOR ELÉTRICO TRIFÁSICO POTÊNCIA DE 2 CV, SEM CARREGADOR - JUROS. AF_10/2014</t>
  </si>
  <si>
    <t xml:space="preserve"> 88826 </t>
  </si>
  <si>
    <t>BETONEIRA CAPACIDADE NOMINAL DE 400 L, CAPACIDADE DE MISTURA 280 L, MOTOR ELÉTRICO TRIFÁSICO POTÊNCIA DE 2 CV, SEM CARREGADOR - DEPRECIAÇÃO. AF_10/2014</t>
  </si>
  <si>
    <t xml:space="preserve"> 88829 </t>
  </si>
  <si>
    <t>BETONEIRA CAPACIDADE NOMINAL DE 400 L, CAPACIDADE DE MISTURA 280 L, MOTOR ELÉTRICO TRIFÁSICO POTÊNCIA DE 2 CV, SEM CARREGADOR - MATERIAIS NA OPERAÇÃO. AF_10/2014</t>
  </si>
  <si>
    <t xml:space="preserve"> 88828 </t>
  </si>
  <si>
    <t>BETONEIRA CAPACIDADE NOMINAL DE 400 L, CAPACIDADE DE MISTURA 280 L, MOTOR ELÉTRICO TRIFÁSICO POTÊNCIA DE 2 CV, SEM CARREGADOR - MANUTENÇÃO. AF_10/2014</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</si>
  <si>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</si>
  <si>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</si>
  <si>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</si>
  <si>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</si>
  <si>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</si>
  <si>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</si>
  <si>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BETONEIRA CAPACIDADE NOMINAL DE 600 L, CAPACIDADE DE MISTURA 360 L, MOTOR ELÉTRICO TRIFÁSICO POTÊNCIA DE 4 CV, SEM CARREGADOR - DEPRECIAÇÃO. AF_11/2014</t>
  </si>
  <si>
    <t xml:space="preserve"> 89222 </t>
  </si>
  <si>
    <t>BETONEIRA CAPACIDADE NOMINAL DE 600 L, CAPACIDADE DE MISTURA 360 L, MOTOR ELÉTRICO TRIFÁSICO POTÊNCIA DE 4 CV, SEM CARREGADOR - JUROS. AF_11/2014</t>
  </si>
  <si>
    <t xml:space="preserve"> 89224 </t>
  </si>
  <si>
    <t>BETONEIRA CAPACIDADE NOMINAL DE 600 L, CAPACIDADE DE MISTURA 360 L, MOTOR ELÉTRICO TRIFÁSICO POTÊNCIA DE 4 CV, SEM CARREGADOR - MATERIAIS NA OPERAÇÃO. AF_11/2014</t>
  </si>
  <si>
    <t xml:space="preserve"> 89223 </t>
  </si>
  <si>
    <t>BETONEIRA CAPACIDADE NOMINAL DE 600 L, CAPACIDADE DE MISTURA 360 L, MOTOR ELÉTRICO TRIFÁSICO POTÊNCIA DE 4 CV, SEM CARREGADOR - MANUTENÇÃO. AF_11/2014</t>
  </si>
  <si>
    <t xml:space="preserve"> 00036397 </t>
  </si>
  <si>
    <t>BETONEIRA, CAPACIDADE NOMINAL 600 L, CAPACIDADE DE MISTURA  360L, MOTOR ELETRICO TRIFASICO 220/380V, POTENCIA 4CV, EXCLUSO CARREGADOR</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</si>
  <si>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</si>
  <si>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</si>
  <si>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</si>
  <si>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</si>
  <si>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91402 </t>
  </si>
  <si>
    <t>CAMINHÃO BASCULANTE 6 M3 TOCO, PESO BRUTO TOTAL 16.000 KG, CARGA ÚTIL MÁXIMA 11.130 KG, DISTÂNCIA ENTRE EIXOS 5,36 M, POTÊNCIA 185 CV, INCLUSIVE CAÇAMBA METÁLICA - IMPOSTOS E SEGUROS. AF_06/2014</t>
  </si>
  <si>
    <t xml:space="preserve"> 88281 </t>
  </si>
  <si>
    <t>MOTORISTA DE BASCULANTE COM ENCARGOS COMPLEMENTARES</t>
  </si>
  <si>
    <t xml:space="preserve"> 7061 </t>
  </si>
  <si>
    <t>CAMINHÃO BASCULANTE 6 M3 TOCO, PESO BRUTO TOTAL 16.000 KG, CARGA ÚTIL MÁXIMA 11.130 KG, DISTÂNCIA ENTRE EIXOS 5,36 M, POTÊNCIA 185 CV, INCLUSIVE CAÇAMBA METÁLICA - MATERIAIS NA OPERAÇÃO. AF_06/2014</t>
  </si>
  <si>
    <t xml:space="preserve"> 7060 </t>
  </si>
  <si>
    <t>CAMINHÃO BASCULANTE 6 M3 TOCO, PESO BRUTO TOTAL 16.000 KG, CARGA ÚTIL MÁXIMA 11.130 KG, DISTÂNCIA ENTRE EIXOS 5,36 M, POTÊNCIA 185 CV, INCLUSIVE CAÇAMBA METÁLICA - MANUTENÇÃO. AF_06/2014</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</si>
  <si>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</si>
  <si>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</si>
  <si>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</si>
  <si>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</si>
  <si>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</si>
  <si>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OLEO DIESEL COMBUSTIVEL COMUM</t>
  </si>
  <si>
    <t xml:space="preserve"> 95329 </t>
  </si>
  <si>
    <t>CURSO DE CAPACITAÇÃO PARA CARPINTEIRO DE ESQUADRIA (ENCARGOS COMPLEMENTARES) - HORISTA</t>
  </si>
  <si>
    <t xml:space="preserve"> 00001214 </t>
  </si>
  <si>
    <t>CARPINTEIRO DE ESQUADRIAS (HORISTA)</t>
  </si>
  <si>
    <t>CURSO DE CAPACITAÇÃO PARA CARPINTEIRO DE FÔRMAS (ENCARGOS COMPLEMENTARES) - HORISTA</t>
  </si>
  <si>
    <t xml:space="preserve"> 95330 </t>
  </si>
  <si>
    <t xml:space="preserve"> 00001213 </t>
  </si>
  <si>
    <t>CARPINTEIRO DE FORMAS (HORISTA)</t>
  </si>
  <si>
    <t xml:space="preserve"> 91534 </t>
  </si>
  <si>
    <t>COMPACTADOR DE SOLOS DE PERCUSSÃO (SOQUETE) COM MOTOR A GASOLINA 4 TEMPOS, POTÊNCIA 4 CV - CHI DIURNO. AF_08/2015</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</si>
  <si>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</si>
  <si>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</si>
  <si>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</si>
  <si>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</si>
  <si>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</si>
  <si>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</si>
  <si>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91533 </t>
  </si>
  <si>
    <t>COMPACTADOR DE SOLOS DE PERCUSSÃO (SOQUETE) COM MOTOR A GASOLINA 4 TEMPOS, POTÊNCIA 4 CV - CHP DIURNO.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</si>
  <si>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</si>
  <si>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</si>
  <si>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</si>
  <si>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</si>
  <si>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</si>
  <si>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</si>
  <si>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</si>
  <si>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</si>
  <si>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00020269 </t>
  </si>
  <si>
    <t>LAVATORIO / CUBA DE EMBUTIR, OVAL, DE LOUCA BRANCA, SEM LADRAO, DIMENSOES *50 X 35* CM (L X C)</t>
  </si>
  <si>
    <t xml:space="preserve"> 00001743 </t>
  </si>
  <si>
    <t>CUBA ACO INOX (AISI 304) DE EMBUTIR COM VALVULA 3 1/2 ", DE *46 X 30 X 12* CM</t>
  </si>
  <si>
    <t xml:space="preserve"> COT-SESCDF-079 </t>
  </si>
  <si>
    <t xml:space="preserve"> 95334 </t>
  </si>
  <si>
    <t>CURSO DE CAPACITAÇÃO PARA ELETROTÉCNICO (ENCARGOS COMPLEMENTARES) - HORISTA</t>
  </si>
  <si>
    <t xml:space="preserve"> 00002438 </t>
  </si>
  <si>
    <t>ELETROTECNICO (HORISTA)</t>
  </si>
  <si>
    <t xml:space="preserve"> 95422 </t>
  </si>
  <si>
    <t>CURSO DE CAPACITAÇÃO PARA ENCARREGADO GERAL DE OBRAS (ENCARGOS COMPLEMENTARES) - MENSALISTA</t>
  </si>
  <si>
    <t xml:space="preserve"> 00040818 </t>
  </si>
  <si>
    <t>ENCARREGADO GERAL DE OBRAS (MENSALISTA)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</si>
  <si>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</si>
  <si>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</si>
  <si>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</si>
  <si>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</si>
  <si>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</si>
  <si>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</si>
  <si>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</si>
  <si>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</si>
  <si>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</si>
  <si>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</si>
  <si>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</si>
  <si>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</si>
  <si>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</si>
  <si>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</si>
  <si>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</si>
  <si>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</si>
  <si>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95423 </t>
  </si>
  <si>
    <t>CURSO DE CAPACITAÇÃO PARA MESTRE DE OBRAS (ENCARGOS COMPLEMENTARES) - MENSALISTA</t>
  </si>
  <si>
    <t xml:space="preserve"> 00040819 </t>
  </si>
  <si>
    <t>MESTRE DE OBRAS (MENSALISTA)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</si>
  <si>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</si>
  <si>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</si>
  <si>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</si>
  <si>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</si>
  <si>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</si>
  <si>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</si>
  <si>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</si>
  <si>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t>
  </si>
  <si>
    <t xml:space="preserve"> 95389 </t>
  </si>
  <si>
    <t>CURSO DE CAPACITAÇÃO PARA OPERADOR DE BETONEIRA ESTACIONÁRIA/MISTURADOR (ENCARGOS COMPLEMENTARES) - HORISTA</t>
  </si>
  <si>
    <t xml:space="preserve"> 00037666 </t>
  </si>
  <si>
    <t>OPERADOR DE BETONEIRA ESTACIONARIA / MISTURADOR</t>
  </si>
  <si>
    <t xml:space="preserve"> 95361 </t>
  </si>
  <si>
    <t>CURSO DE CAPACITAÇÃO PARA OPERADOR DE MARTELETE OU MARTELETEIRO (ENCARGOS COMPLEMENTARES) - HORISTA</t>
  </si>
  <si>
    <t xml:space="preserve"> 00004257 </t>
  </si>
  <si>
    <t>OPERADOR DE MARTELETE OU MARTELETEIRO</t>
  </si>
  <si>
    <t xml:space="preserve"> 95360 </t>
  </si>
  <si>
    <t>CURSO DE CAPACITAÇÃO PARA OPERADOR DE MÁQUINAS E EQUIPAMENTOS (ENCARGOS COMPLEMENTARES) - HORISTA</t>
  </si>
  <si>
    <t xml:space="preserve"> 00004230 </t>
  </si>
  <si>
    <t>OPERADOR DE MAQUINAS E TRATORES DIVERSOS (TERRAPLANAGEM)</t>
  </si>
  <si>
    <t xml:space="preserve"> 95364 </t>
  </si>
  <si>
    <t>CURSO DE CAPACITAÇÃO PARA OPERADOR DE PÁ CARREGADEIRA (ENCARGOS COMPLEMENTARES) - HORISTA</t>
  </si>
  <si>
    <t xml:space="preserve"> 00004248 </t>
  </si>
  <si>
    <t>OPERADOR DE PA CARREGADEIRA</t>
  </si>
  <si>
    <t xml:space="preserve"> 95371 </t>
  </si>
  <si>
    <t>CURSO DE CAPACITAÇÃO PARA PEDREIRO (ENCARGOS COMPLEMENTARES) - HORISTA</t>
  </si>
  <si>
    <t xml:space="preserve"> 00004750 </t>
  </si>
  <si>
    <t>PEDREIRO (HORISTA)</t>
  </si>
  <si>
    <t xml:space="preserve"> 95377 </t>
  </si>
  <si>
    <t>CURSO DE CAPACITAÇÃO PARA SERRALHEIRO (ENCARGOS COMPLEMENTARES) - HORISTA</t>
  </si>
  <si>
    <t xml:space="preserve"> 00006110 </t>
  </si>
  <si>
    <t>SERRALHEIRO (HORISTA)</t>
  </si>
  <si>
    <t xml:space="preserve"> 95379 </t>
  </si>
  <si>
    <t>CURSO DE CAPACITAÇÃO PARA SOLDADOR (ENCARGOS COMPLEMENTARES) - HORISTA</t>
  </si>
  <si>
    <t xml:space="preserve"> 00006160 </t>
  </si>
  <si>
    <t>SOLDADOR (HORISTA)</t>
  </si>
  <si>
    <t xml:space="preserve"> 100315 </t>
  </si>
  <si>
    <t>CURSO DE CAPACITAÇÃO PARA TÉCNICO EM SEGURANÇA DO TRABALHO (ENCARGOS COMPLEMENTARES) - MENSALISTA</t>
  </si>
  <si>
    <t xml:space="preserve"> 00040944 </t>
  </si>
  <si>
    <t>TECNICO EM SEGURANCA DO TRABALHO (MENSALISTA)</t>
  </si>
  <si>
    <t xml:space="preserve"> 95387 </t>
  </si>
  <si>
    <t>CURSO DE CAPACITAÇÃO PARA VIDRACEIRO (ENCARGOS COMPLEMENTARES) - HORISTA</t>
  </si>
  <si>
    <t xml:space="preserve"> 00010489 </t>
  </si>
  <si>
    <t>VIDRACEIRO (HORISTA)</t>
  </si>
  <si>
    <t xml:space="preserve"> 101372 </t>
  </si>
  <si>
    <t>CURSO DE CAPACITAÇÃO PARA VIGIA DIURNO (ENCARGOS COMPLEMENTARES) - MENSALISTA</t>
  </si>
  <si>
    <t xml:space="preserve"> 00041096 </t>
  </si>
  <si>
    <t>VIGIA DIURNO (MENSALISTA)</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</si>
  <si>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</si>
  <si>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</si>
  <si>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</si>
  <si>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</si>
  <si>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00006141 </t>
  </si>
  <si>
    <t>ENGATE/RABICHO FLEXIVEL PLASTICO (PVC OU ABS) BRANCO 1/2 " X 30 CM</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</si>
  <si>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</si>
  <si>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</si>
  <si>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</si>
  <si>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</si>
  <si>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00001345 </t>
  </si>
  <si>
    <t>CHAPA/PAINEL DE MADEIRA COMPENSADA PLASTIFICADA (MADEIRITE PLASTIFICADO) PARA FORMA DE CONCRETO, DE 2200 x 1100 MM, E = *17* MM</t>
  </si>
  <si>
    <t xml:space="preserve"> 00006189 </t>
  </si>
  <si>
    <t>TABUA NAO APARELHADA *2,5 X 30* CM, EM MACARANDUBA, ANGELIM OU EQUIVALENTE DA REGIAO - BRUTA</t>
  </si>
  <si>
    <t xml:space="preserve"> 00003081 </t>
  </si>
  <si>
    <t>FECHADURA ESPELHO PARA PORTA EXTERNA, EM ACO INOX (MAQUINA, TESTA E CONTRA-TESTA) E EM ZAMAC (MACANETA, LINGUETA E TRINCOS) COM ACABAMENTO CROMADO, MAQUINA DE 55 MM, INCLUINDO CHAVE TIPO CILINDRO</t>
  </si>
  <si>
    <t>BUCHA DE NYLON COM PARAFUSO ROSCA SOBERBA CABEÇA SEXTAVADA ( COMPRIMENTO: 50MM| DIÂMETRO NOMINAL DO PARAFUSO: 4,8MM (3/16")| BUCHA: S10)</t>
  </si>
  <si>
    <t xml:space="preserve"> 00000392 </t>
  </si>
  <si>
    <t>ABRACADEIRA EM ACO PARA AMARRACAO DE ELETRODUTOS, TIPO D, COM 1/2" E PARAFUSO DE FIXACAO</t>
  </si>
  <si>
    <t xml:space="preserve"> 00000394 </t>
  </si>
  <si>
    <t>ABRACADEIRA EM ACO PARA AMARRACAO DE ELETRODUTOS, TIPO D, COM 1 1/2" E PARAFUSO DE FIXACAO</t>
  </si>
  <si>
    <t xml:space="preserve"> 99829 </t>
  </si>
  <si>
    <t>LAVADORA DE ALTA PRESSAO (LAVA-JATO) PARA AGUA FRIA, PRESSAO DE OPERACAO ENTRE 1400 E 1900 LIB/POL2, VAZAO MAXIMA ENTRE 400 E 700 L/H - DEPRECIAÇÃO. AF_04/2019</t>
  </si>
  <si>
    <t xml:space="preserve"> 99831 </t>
  </si>
  <si>
    <t>LAVADORA DE ALTA PRESSAO (LAVA-JATO) PARA AGUA FRIA, PRESSAO DE OPERACAO ENTRE 1400 E 1900 LIB/POL2, VAZAO MAXIMA ENTRE 400 E 700 L/H - MANUTENÇÃO. AF_04/2019</t>
  </si>
  <si>
    <t xml:space="preserve"> 99830 </t>
  </si>
  <si>
    <t>LAVADORA DE ALTA PRESSAO (LAVA-JATO) PARA AGUA FRIA, PRESSAO DE OPERACAO ENTRE 1400 E 1900 LIB/POL2, VAZAO MAXIMA ENTRE 400 E 700 L/H - JUROS. AF_04/2019</t>
  </si>
  <si>
    <t xml:space="preserve"> 99832 </t>
  </si>
  <si>
    <t>LAVADORA DE ALTA PRESSAO (LAVA-JATO) PARA AGUA FRIA, PRESSAO DE OPERACAO ENTRE 1400 E 1900 LIB/POL2, VAZAO MAXIMA ENTRE 400 E 700 L/H - MATERIAIS NA OPERAÇÃO. AF_04/2019</t>
  </si>
  <si>
    <t xml:space="preserve"> 00000746 </t>
  </si>
  <si>
    <t>LAVADORA DE ALTA PRESSAO (LAVA - JATO) PARA AGUA FRIA, PRESSAO DE OPERACAO ENTRE 1400 E 1900 LIB/POL2, VAZAO MAXIMA ENTRE  400 E 700 L/H, POTENCIA DE OPERACAO ENTRE 2,50 E 3,00 CV</t>
  </si>
  <si>
    <t xml:space="preserve"> 00036794 </t>
  </si>
  <si>
    <t>LAVATORIO DE LOUCA BRANCA, COM COLUNA, DIMENSOES *44 X 35* CM (L X C)</t>
  </si>
  <si>
    <t xml:space="preserve"> 00010425 </t>
  </si>
  <si>
    <t>LAVATORIO DE LOUCA BRANCA, SUSPENSO (SEM COLUNA), DIMENSOES *40 X 30* CM</t>
  </si>
  <si>
    <t xml:space="preserve"> 00002637 </t>
  </si>
  <si>
    <t>LUVA PARA ELETRODUTO, EM ACO GALVANIZADO ELETROLITICO, DIAMETRO DE 20 MM (3/4")</t>
  </si>
  <si>
    <t xml:space="preserve"> 00002638 </t>
  </si>
  <si>
    <t>LUVA PARA ELETRODUTO, EM ACO GALVANIZADO ELETROLITICO, DIAMETRO DE 25 MM (1")</t>
  </si>
  <si>
    <t xml:space="preserve"> 00002639 </t>
  </si>
  <si>
    <t>LUVA PARA ELETRODUTO, EM ACO GALVANIZADO ELETROLITICO, DIAMETRO DE 32 MM (1 1/4")</t>
  </si>
  <si>
    <t xml:space="preserve"> 00002644 </t>
  </si>
  <si>
    <t>LUVA PARA ELETRODUTO, EM ACO GALVANIZADO ELETROLITICO, DIAMETRO DE 40 MM (1 1/2")</t>
  </si>
  <si>
    <t xml:space="preserve"> 00002643 </t>
  </si>
  <si>
    <t>LUVA PARA ELETRODUTO, EM ACO GALVANIZADO ELETROLITICO, DIAMETRO DE 50 MM (2")</t>
  </si>
  <si>
    <t xml:space="preserve"> 2003576 </t>
  </si>
  <si>
    <t>E</t>
  </si>
  <si>
    <t>Tempos Fixos</t>
  </si>
  <si>
    <t>Tempo Fixo</t>
  </si>
  <si>
    <t>Custo Total dos Tempos Fixos =&gt;</t>
  </si>
  <si>
    <t xml:space="preserve"> 95114 </t>
  </si>
  <si>
    <t>MARTELETE OU ROMPEDOR PNEUMÁTICO MANUAL, 28 KG, COM SILENCIADOR - DEPRECIAÇÃO. AF_07/2016</t>
  </si>
  <si>
    <t xml:space="preserve"> 95115 </t>
  </si>
  <si>
    <t>MARTELETE OU ROMPEDOR PNEUMÁTICO MANUAL, 28 KG, COM SILENCIADOR - JUROS. AF_07/2016</t>
  </si>
  <si>
    <t xml:space="preserve"> 88298 </t>
  </si>
  <si>
    <t>OPERADOR DE MARTELETE OU MARTELETEIRO COM ENCARGOS COMPLEMENTARES</t>
  </si>
  <si>
    <t xml:space="preserve"> 53863 </t>
  </si>
  <si>
    <t>MARTELETE OU ROMPEDOR PNEUMÁTICO MANUAL, 28 KG, COM SILENCIADOR - MANUTENÇÃO. AF_07/2016</t>
  </si>
  <si>
    <t xml:space="preserve"> 00041898 </t>
  </si>
  <si>
    <t>MARTELO DEMOLIDOR PNEUMATICO MANUAL, PESO  DE 28 KG, COM SILENCIADOR</t>
  </si>
  <si>
    <t xml:space="preserve"> 88301 </t>
  </si>
  <si>
    <t>OPERADOR DE PÁ CARREGADEIRA COM ENCARGOS COMPLEMENTARES</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</si>
  <si>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</si>
  <si>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</si>
  <si>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</si>
  <si>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</si>
  <si>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</si>
  <si>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</si>
  <si>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</si>
  <si>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</si>
  <si>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</si>
  <si>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</si>
  <si>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00002432 </t>
  </si>
  <si>
    <t>DOBRADICA EM ACO/FERRO, 3 1/2" X  3", E= 1,9  A 2 MM, COM ANEL,  CROMADO OU ZINCADO, TAMPA BOLA, COM PARAFUSOS</t>
  </si>
  <si>
    <t xml:space="preserve"> 00011055 </t>
  </si>
  <si>
    <t>PARAFUSO ROSCA SOBERBA ZINCADO CABECA CHATA FENDA SIMPLES 3,5 X 25 MM (1 ")</t>
  </si>
  <si>
    <t xml:space="preserve"> 00004992 </t>
  </si>
  <si>
    <t>PORTA DE ABRIR / GIRO, DE MADEIRA FOLHA MEDIA (NBR 15930) DE 800 X 2100 MM, DE 35 MM A 40 MM DE ESPESSURA, NUCLEO SEMI-SOLIDO (SARRAFEADO), CAPA LISA EM HDF, ACABAMENTO EM LAMINADO NATURAL PARA VERNIZ</t>
  </si>
  <si>
    <t xml:space="preserve"> 88419 </t>
  </si>
  <si>
    <t>PROJETOR DE ARGAMASSA, CAPACIDADE DE PROJEÇÃO 1,5 M3/H, ALCANCE DE 30 ATÉ 60 M, MOTOR ELÉTRICO POTÊNCIA 7,5 HP - DEPRECIAÇÃO. AF_06/2014</t>
  </si>
  <si>
    <t xml:space="preserve"> 88422 </t>
  </si>
  <si>
    <t>PROJETOR DE ARGAMASSA, CAPACIDADE DE PROJEÇÃO 1,5 M3/H, ALCANCE DE 30 ATÉ 60 M, MOTOR ELÉTRICO POTÊNCIA 7,5 HP - JUROS. AF_06/2014</t>
  </si>
  <si>
    <t xml:space="preserve"> 88427 </t>
  </si>
  <si>
    <t>PROJETOR DE ARGAMASSA, CAPACIDADE DE PROJEÇÃO 1,5 M3/H, ALCANCE DE 30 ATÉ 60 M, MOTOR ELÉTRICO POTÊNCIA 7,5 HP - MATERIAIS NA OPERAÇÃO. AF_06/2014</t>
  </si>
  <si>
    <t xml:space="preserve"> 88425 </t>
  </si>
  <si>
    <t>PROJETOR DE ARGAMASSA, CAPACIDADE DE PROJEÇÃO 1,5 M3/H, ALCANCE DE 30 ATÉ 60 M, MOTOR ELÉTRICO POTÊNCIA 7,5 HP - MANUTENÇÃO. AF_06/2014</t>
  </si>
  <si>
    <t xml:space="preserve"> 00037540 </t>
  </si>
  <si>
    <t>PROJETOR DE ARGAMASSA, CAPACIDADE DE PROJECAO 1,5 M3/H, ALCANCE DA PROJECAO 30 ATE 60 M, MOTOR ELETRICO TRIFASICO</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</si>
  <si>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</si>
  <si>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</si>
  <si>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</si>
  <si>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</si>
  <si>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53858 </t>
  </si>
  <si>
    <t>PÁ CARREGADEIRA SOBRE RODAS, POTÊNCIA LÍQUIDA 128 HP, CAPACIDADE DA CAÇAMBA 1,7 A 2,8 M3, PESO OPERACIONAL 11632 KG - MATERIAIS NA OPERAÇÃO. AF_06/2014</t>
  </si>
  <si>
    <t xml:space="preserve"> 53857 </t>
  </si>
  <si>
    <t>PÁ CARREGADEIRA SOBRE RODAS, POTÊNCIA LÍQUIDA 128 HP, CAPACIDADE DA CAÇAMBA 1,7 A 2,8 M3, PESO OPERACIONAL 11632 KG - MANUTENÇÃO. AF_06/2014</t>
  </si>
  <si>
    <t xml:space="preserve"> 00004262 </t>
  </si>
  <si>
    <t>PA CARREGADEIRA SOBRE RODAS, POTENCIA LIQUIDA 128 HP, CAPACIDADE DA CACAMBA DE 1,7 A 2,8 M3, PESO OPERACIONAL MAXIMO DE 11632 KG</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</si>
  <si>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</si>
  <si>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</si>
  <si>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</si>
  <si>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</si>
  <si>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</si>
  <si>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</si>
  <si>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</si>
  <si>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</si>
  <si>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</si>
  <si>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</si>
  <si>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00006136 </t>
  </si>
  <si>
    <t>SIFAO EM METAL CROMADO PARA PIA OU LAVATORIO, 1 X 1.1/2 "</t>
  </si>
  <si>
    <t xml:space="preserve"> 00006146 </t>
  </si>
  <si>
    <t>SIFAO PLASTICO TIPO COPO PARA TANQUE, 1.1/4 X 1.1/2 "</t>
  </si>
  <si>
    <t xml:space="preserve"> 00043492 </t>
  </si>
  <si>
    <t>EPI - FAMILIA SOLDADOR - HORISTA (ENCARGOS COMPLEMENTARES - COLETADO CAIXA)</t>
  </si>
  <si>
    <t xml:space="preserve"> 00043468 </t>
  </si>
  <si>
    <t>FERRAMENTAS - FAMILIA SOLDADOR - HORISTA (ENCARGOS COMPLEMENTARES - COLETADO CAIXA)</t>
  </si>
  <si>
    <t xml:space="preserve"> 00013415 </t>
  </si>
  <si>
    <t>TORNEIRA DE MESA/BANCADA, PARA LAVATORIO, FIXA, METALICA CROMADA, PADRAO POPULAR, 1/2 " OU 3/4 " (REF 1193)</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</si>
  <si>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</si>
  <si>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</si>
  <si>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</si>
  <si>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</si>
  <si>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</si>
  <si>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</si>
  <si>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</si>
  <si>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</si>
  <si>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</si>
  <si>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</si>
  <si>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</si>
  <si>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</si>
  <si>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00040862 </t>
  </si>
  <si>
    <t>ALIMENTACAO - MENSALISTA (COLETADO CAIXA)</t>
  </si>
  <si>
    <t xml:space="preserve"> 00043503 </t>
  </si>
  <si>
    <t>EPI - FAMILIA SERVENTE - MENSALISTA (ENCARGOS COMPLEMENTARES - COLETADO CAIXA)</t>
  </si>
  <si>
    <t xml:space="preserve"> 00043479 </t>
  </si>
  <si>
    <t>FERRAMENTAS - FAMILIA SERVENTE - MENSALISTA (ENCARGOS COMPLEMENTARES - COLETADO CAIXA)</t>
  </si>
  <si>
    <t xml:space="preserve"> 00040861 </t>
  </si>
  <si>
    <t>TRANSPORTE - MENSALISTA (COLETADO CAIXA)</t>
  </si>
  <si>
    <t xml:space="preserve"> 00037588 </t>
  </si>
  <si>
    <t>VALVULA DE ESCOAMENTO PARA TANQUE, EM METAL CROMADO, 1.1/2 ", SEM LADRAO, COM TAMPAO PLASTICO</t>
  </si>
  <si>
    <t xml:space="preserve"> 00006157 </t>
  </si>
  <si>
    <t>VALVULA EM METAL CROMADO PARA PIA AMERICANA 3.1/2 X 1.1/2 "</t>
  </si>
  <si>
    <t xml:space="preserve"> 00006153 </t>
  </si>
  <si>
    <t>VALVULA EM PLASTICO BRANCO PARA TANQUE OU LAVATORIO 1 ", SEM UNHO E SEM LADRAO</t>
  </si>
  <si>
    <t>1,0000000</t>
  </si>
  <si>
    <t>2,0000000</t>
  </si>
  <si>
    <t>10,0000000</t>
  </si>
  <si>
    <t>DNIT</t>
  </si>
  <si>
    <t>SETOP_Central</t>
  </si>
  <si>
    <t>INSTALAÇÃO DE ELETROCALHA (100X100)MM COM TAMPA EM CHAPA DE AÇO GALVANIZADO, INCLUSIVE ACESSÓRIOS DE FIXAÇÃO - ELETROCALHA ITEM 10.1.1.5 INVENTÁRIO, TAMPA ITEM 10.1.15.26 INVENTÁRIO - REF. MÃO DE OBRA CÓDIGO ED-19511 SETOP</t>
  </si>
  <si>
    <t xml:space="preserve"> 95751 </t>
  </si>
  <si>
    <t>INSTALAÇÃO DE ELETROCALHA (300X100)MM EM CHAPA DE AÇO GALVANIZADO, INCLUSIVE TAMPA DE ENCAIXE, FIXAÇÃO SUPERIOR, CONEXÕES E ACESSÓRIOS - ELETROCALHA ITEM 10.1.1.7 INVENTÁRIO, TAMPA ITEM 10.1.15.28 INVENTÁRIO - MÃO DE OBRA CÓD. ED-19517 SETOP</t>
  </si>
  <si>
    <t>INSTALAÇÕES ELÉTRICAS</t>
  </si>
  <si>
    <t xml:space="preserve"> 22.1.1 </t>
  </si>
  <si>
    <t>ELETROCALHAS, PERFILADOS E ACESSÓRIOS</t>
  </si>
  <si>
    <t xml:space="preserve"> CPU-SESCDF-694 </t>
  </si>
  <si>
    <t>ELETROCALHA PERFURADA (200X50)MM EM CHAPA DE AÇO GALVANIZADO #18, COM TRATAMENTO PRÉ-ZINCADO, FIXAÇÃO SUPERIOR - REF. MÃO DE OBRA CÓD. ED-19523 SETOP</t>
  </si>
  <si>
    <t>ELETRODUTOS E ACESSÓRIOS</t>
  </si>
  <si>
    <t xml:space="preserve"> CPU-SESCDF-587 </t>
  </si>
  <si>
    <t>ELETRODUTO DE AÇO GALVANIZADO, CLASSE LEVE, DN 20 MM (3/4), APARENTE - FORNECIMENTO E INSTALAÇÃO</t>
  </si>
  <si>
    <t xml:space="preserve"> CPU-SESCDF-588 </t>
  </si>
  <si>
    <t>ELETRODUTO DE AÇO GALVANIZADO, CLASSE LEVE, DN 25 MM (1), APARENTE - FORNECIMENTO E INSTALAÇÃO</t>
  </si>
  <si>
    <t>CONDULETES, ACESSÓRIOS E CAIXAS DE PASSAGEM</t>
  </si>
  <si>
    <t xml:space="preserve"> CPU-SESCDF-319 </t>
  </si>
  <si>
    <t>CAIXA DE PASSAGEM SOBREPOR C/SAIDAS 202X202X102MM CPS-20 OU EQUIVALENTE - REF. CÓDIGO 11.14.17 SUDECAP</t>
  </si>
  <si>
    <t>TOMADAS</t>
  </si>
  <si>
    <t xml:space="preserve"> CPU-SESCDF-704 </t>
  </si>
  <si>
    <t>INSTALAÇÃO DE TOMADA (1 MÓDULO), 2P+T 10 A - TOMADA ITEM 10.4.1 INVENTÁRIO</t>
  </si>
  <si>
    <t xml:space="preserve"> CPU-SESCDF-705 </t>
  </si>
  <si>
    <t>INSTALAÇÃO DE CABO DE COBRE FLEXÍVEL, CLASSE 5, ISOLAMENTO TIPO LSHF/ATOX, NÃO HALOGENADO, ANTICHAMA, TERMOPLÁSTICO, UNIPOLAR, SEÇÃO 2,5 MM2, 70°C, 450/750V (VERMELHO) - CABO ITEM 10.13.1 INVENTÁRIO - REF. COD. ELE-CAB-235</t>
  </si>
  <si>
    <t xml:space="preserve"> CPU-SESCDF-706 </t>
  </si>
  <si>
    <t>INSTALAÇÃO DE CABO DE COBRE FLEXÍVEL, CLASSE 5, ISOLAMENTO TIPO LSHF/ATOX, NÃO HALOGENADO, ANTICHAMA, TERMOPLÁSTICO, UNIPOLAR, SEÇÃO 2,5 MM2, 70°C, 450/750V (BRANCO) - CABO ITEM 10.13.2 INVENTÁRIO - REF. COD. ELE-CAB-235</t>
  </si>
  <si>
    <t xml:space="preserve"> CPU-SESCDF-494 </t>
  </si>
  <si>
    <t>CABO DE COBRE FLEXÍVEL, CLASSE 5, ISOLAMENTO TIPO LSHF/ATOX, NÃO HALOGENADO, ANTICHAMA, TERMOPLÁSTICO, UNIPOLAR, SEÇÃO 2,5 MM2, 70°C, 450/750V - REF. COD. ELE-CAB-235</t>
  </si>
  <si>
    <t xml:space="preserve"> CPU-SESCDF-373 </t>
  </si>
  <si>
    <t>INSTALAÇÃO DE CABO DE COBRE FLEXÍVEL, CLASSE 5, ISOLAMENTO TIPO LSHF/ATOX, NÃO HALOGENADO, ANTICHAMA, TERMOPLÁSTICO, UNIPOLAR, SEÇÃO 2,5 MM2, 70°C, 450/750V (VERDE ) - ITEM 10.13.3 INVENTÁRIO - REF. COD. ELE-CAB-235 SETOP</t>
  </si>
  <si>
    <t xml:space="preserve"> CPU-SESCDF-429 </t>
  </si>
  <si>
    <t>INSTALAÇÃO DE CABO DE COBRE FLEXÍVEL, CLASSE 5, ISOLAMENTO TIPO EPR/HEPR, NÃO HALOGENADO, ANTICHAMA, SEÇÃO 2,5 MM2, 90°C, 0,6/1KV (PRETO) - CABO ITEM 10.13.19 E 10.13.20 INVENTÁRIO - REF. MÃO DE OBRA COD. ELE-CAB-275 SETOP</t>
  </si>
  <si>
    <t xml:space="preserve"> CPU-SESCDF-707 </t>
  </si>
  <si>
    <t>INSTALAÇÃO DE CABO DE COBRE FLEXÍVEL, CLASSE 5, ISOLAMENTO TIPO EPR/HEPR, NÃO HALOGENADO, ANTICHAMA, SEÇÃO 2,5 MM2, 90°C, 0,6/1KV (VERDE) - CABO ITEM 10.13.21 INVENTÁRIO - REF. MÃO DE OBRA COD. ELE-CAB-275 SETOP</t>
  </si>
  <si>
    <t xml:space="preserve"> 91927 </t>
  </si>
  <si>
    <t>CABO DE COBRE FLEXÍVEL ISOLADO, 2,5 MM², ANTI-CHAMA 0,6/1,0 KV, PARA CIRCUITOS TERMINAIS - FORNECIMENTO E INSTALAÇÃO. AF_12/2015</t>
  </si>
  <si>
    <t xml:space="preserve"> CPU-SESCDF-708 </t>
  </si>
  <si>
    <t>CABO DE COBRE FLEXÍVEL ISOLADO, 70 MM², ANTI-CHAMA 450/750V, PARA REDE ENTERRADA DE DISTRIBUIÇÃO DE ENERGIA ELÉTRICA - FORNECIMENTO E INSTALAÇÃO. AF_12/2021</t>
  </si>
  <si>
    <t xml:space="preserve"> CPU-SESCDF-709 </t>
  </si>
  <si>
    <t>CABO DE COBRE FLEXÍVEL ISOLADO, 120 MM², ANTI-CHAMA 450/750V, PARA REDE ENTERRADA DE DISTRIBUIÇÃO DE ENERGIA ELÉTRICA - FORNECIMENTO E INSTALAÇÃO. AF_12/2021</t>
  </si>
  <si>
    <t xml:space="preserve"> 91934 </t>
  </si>
  <si>
    <t>CABO DE COBRE FLEXÍVEL ISOLADO, 16 MM², ANTI-CHAMA 450/750 V, PARA CIRCUITOS TERMINAIS - FORNECIMENTO E INSTALAÇÃO. AF_12/2015</t>
  </si>
  <si>
    <t xml:space="preserve"> 22.1.2 </t>
  </si>
  <si>
    <t>ALIMENTADORES DE BT</t>
  </si>
  <si>
    <t xml:space="preserve"> CPU-SESCDF-378 </t>
  </si>
  <si>
    <t>INSTALAÇÃO DE ELETROCALHA (200X100)MM EM CHAPA DE AÇO GALVANIZADO, INCLUSIVE FIXAÇÃO SUPERIOR -  ELETROCALHA ITEM 10.1.1.6 INVENTÁRIO, TAMPA ITEM  10.1.15.27 DO INVENTÁRIO - REF. COD. ED-19524 SETOP</t>
  </si>
  <si>
    <t xml:space="preserve"> 101918 </t>
  </si>
  <si>
    <t>TUBO DE AÇO GALVANIZADO COM COSTURA, CLASSE MÉDIA, DN 100 (4"), CONEXÃO ROSQUEADA, INSTALADO EM PRUMADAS - FORNECIMENTO E INSTALAÇÃO. AF_10/2020</t>
  </si>
  <si>
    <t xml:space="preserve"> 91859 </t>
  </si>
  <si>
    <t>ELETRODUTO FLEXÍVEL LISO, PEAD, DN 32 MM (1"), PARA CIRCUITOS TERMINAIS, INSTALADO EM PAREDE - FORNECIMENTO E INSTALAÇÃO. AF_12/2015</t>
  </si>
  <si>
    <t xml:space="preserve"> 97667 </t>
  </si>
  <si>
    <t>ELETRODUTO FLEXÍVEL CORRUGADO, PEAD, DN 50 (1 1/2"), PARA REDE ENTERRADA DE DISTRIBUIÇÃO DE ENERGIA ELÉTRICA - FORNECIMENTO E INSTALAÇÃO. AF_12/2021</t>
  </si>
  <si>
    <t xml:space="preserve"> 97670 </t>
  </si>
  <si>
    <t>ELETRODUTO FLEXÍVEL CORRUGADO, PEAD, DN 100 (4"), PARA REDE ENTERRADA DE DISTRIBUIÇÃO DE ENERGIA ELÉTRICA - FORNECIMENTO E INSTALAÇÃO. AF_12/2021</t>
  </si>
  <si>
    <t xml:space="preserve"> CPU-SESCDF-703 </t>
  </si>
  <si>
    <t>CONDULETE ALUMINIO ""LR"" 4"" COM TAMPA</t>
  </si>
  <si>
    <t xml:space="preserve"> 061865 </t>
  </si>
  <si>
    <t>CURVA ELETRODUTO GALVANIZADO 3/4""</t>
  </si>
  <si>
    <t xml:space="preserve"> CPU-SESCDF-715 </t>
  </si>
  <si>
    <t>INSTALAÇÃO DE CABO DE COBRE FLEXÍVEL ISOLADO, 4 MM², ANTI-CHAMA 0,6/1,0 KV, PARA CIRCUITOS TERMINAIS (PRETO) - CABO ITEM 10.13.25 INVENTÁRIO - REF. MÃO DE OBRA CÓD. 91929 SINAPI</t>
  </si>
  <si>
    <t xml:space="preserve"> CPU-SESCDF-716 </t>
  </si>
  <si>
    <t>INSTALAÇÃO DE CABO DE COBRE FLEXÍVEL ISOLADO, 4 MM², ANTI-CHAMA 0,6/1,0 KV, PARA CIRCUITOS TERMINAIS (AZUL) - CABO ITEM 10.13.24 INVENTÁRIO - REF. MÃO DE OBRA CÓD. 91929 SINAPI</t>
  </si>
  <si>
    <t xml:space="preserve"> CPU-SESCDF-717 </t>
  </si>
  <si>
    <t>INSTALAÇÃO DE CABO DE COBRE FLEXÍVEL ISOLADO, 4 MM², ANTI-CHAMA 0,6/1,0 KV, PARA CIRCUITOS TERMINAIS (VERDE) - CABO ITEM 10.13.26 INVENTÁRIO - REF. MÃO DE OBRA CÓD. 91929 SINAPI</t>
  </si>
  <si>
    <t xml:space="preserve"> CPU-SESCDF-718 </t>
  </si>
  <si>
    <t>INSTALAÇÃO DE CABO DE COBRE FLEXÍVEL ISOLADO, 10 MM², ANTI-CHAMA 0,6/1,0 KV, PARA CIRCUITOS TERMINAIS (AZUL) - CABO ITEM 10.13.12 INVENTÁRIO</t>
  </si>
  <si>
    <t xml:space="preserve"> CPU-SESCDF-719 </t>
  </si>
  <si>
    <t>INSTALAÇÃO DE CABO DE COBRE FLEXÍVEL ISOLADO, 10 MM², ANTI-CHAMA 0,6/1,0 KV, PARA CIRCUITOS TERMINAIS (VERDE) - CABO ITEM 10.13.13 INVENTÁRIO</t>
  </si>
  <si>
    <t xml:space="preserve"> 91933 </t>
  </si>
  <si>
    <t>CABO DE COBRE FLEXÍVEL ISOLADO, 10 MM², ANTI-CHAMA 0,6/1,0 KV, PARA CIRCUITOS TERMINAIS - FORNECIMENTO E INSTALAÇÃO. AF_12/2015</t>
  </si>
  <si>
    <t xml:space="preserve"> CPU-SESCDF-720 </t>
  </si>
  <si>
    <t>INSTALAÇÃO DE CABO DE COBRE FLEXÍVEL ISOLADO, 16 MM², ANTI-CHAMA 0,6/1,0 KV, PARA CIRCUITOS TERMINAIS (PRETO) - CABO ITEM 10.13.16 E 10.13.17 INVENTÁRIO - MÃO DE OBRA CÓD. REF. 91935 SINAPI</t>
  </si>
  <si>
    <t xml:space="preserve"> CPU-SESCDF-721 </t>
  </si>
  <si>
    <t>INSTALAÇÃO DE CABO DE COBRE FLEXÍVEL ISOLADO, 16 MM², ANTI-CHAMA 0,6/1,0 KV, PARA CIRCUITOS TERMINAIS (AZUL) - CABO ITEM 10.13.15 INVENTÁRIO - MÃO DE OBRA CÓD. REF. 91935 SINAPI</t>
  </si>
  <si>
    <t xml:space="preserve"> CPU-SESCDF-723 </t>
  </si>
  <si>
    <t>INSTALAÇÃO DE CABO DE COBRE FLEXÍVEL ISOLADO, 16 MM², ANTI-CHAMA 0,6/1,0 KV, PARA CIRCUITOS TERMINAIS (VERDE) - CABO ITEM 10.13.18 INVENTÁRIO - MÃO DE OBRA CÓD. REF. 91935 SINAPI</t>
  </si>
  <si>
    <t xml:space="preserve"> 91935 </t>
  </si>
  <si>
    <t>CABO DE COBRE FLEXÍVEL ISOLADO, 16 MM², ANTI-CHAMA 0,6/1,0 KV, PARA CIRCUITOS TERMINAIS - FORNECIMENTO E INSTALAÇÃO. AF_12/2015</t>
  </si>
  <si>
    <t xml:space="preserve"> 101889 </t>
  </si>
  <si>
    <t>CABO DE COBRE ISOLADO, 25 MM², ANTI-CHAMA 0,6/1 KV, INSTALADO EM ELETROCALHA OU PERFILADO - FORNECIMENTO E INSTALAÇÃO. AF_10/2020</t>
  </si>
  <si>
    <t xml:space="preserve"> CPU-SESCDF-725 </t>
  </si>
  <si>
    <t>INSTALAÇÃO DE CABO DE COBRE FLEXÍVEL ISOLADO, 35 MM², ANTI-CHAMA 0,6/1,0 KV (VERDE) - CABO ITEM 10.13.23 INVENTÁRIO</t>
  </si>
  <si>
    <t xml:space="preserve"> 101563 </t>
  </si>
  <si>
    <t>CABO DE COBRE FLEXÍVEL ISOLADO, 35 MM², 0,6/1,0 KV, PARA REDE AÉREA DE DISTRIBUIÇÃO DE ENERGIA ELÉTRICA DE BAIXA TENSÃO - FORNECIMENTO E INSTALAÇÃO. AF_07/2020</t>
  </si>
  <si>
    <t xml:space="preserve"> CPU-SESCDF-726 </t>
  </si>
  <si>
    <t>INSTALAÇÃO DE CABO DE COBRE FLEXÍVEL ISOLADO, 70 MM², ANTI-CHAMA 0,6/1,0 KV (PRETO) - CABO ITEM 10.13.30 INVENTÁRIO</t>
  </si>
  <si>
    <t xml:space="preserve"> CPU-SESCDF-727 </t>
  </si>
  <si>
    <t>INSTALAÇÃO DE CABO DE COBRE FLEXÍVEL ISOLADO, 70 MM², ANTI-CHAMA 0,6/1,0 KV (AZUL) - CABO ITEM 10.13.29 INVENTÁRIO</t>
  </si>
  <si>
    <t xml:space="preserve"> 101565 </t>
  </si>
  <si>
    <t>CABO DE COBRE FLEXÍVEL ISOLADO, 70 MM², 0,6/1,0 KV, PARA REDE AÉREA DE DISTRIBUIÇÃO DE ENERGIA ELÉTRICA DE BAIXA TENSÃO - FORNECIMENTO E INSTALAÇÃO. AF_07/2020</t>
  </si>
  <si>
    <t xml:space="preserve"> 101567 </t>
  </si>
  <si>
    <t>CABO DE COBRE FLEXÍVEL ISOLADO, 95 MM², 0,6/1,0 KV, PARA REDE AÉREA DE DISTRIBUIÇÃO DE ENERGIA ELÉTRICA DE BAIXA TENSÃO - FORNECIMENTO E INSTALAÇÃO. AF_07/2020</t>
  </si>
  <si>
    <t xml:space="preserve"> 101568 </t>
  </si>
  <si>
    <t>CABO DE COBRE FLEXÍVEL ISOLADO, 120 MM², 0,6/1,0 KV, PARA REDE AÉREA DE DISTRIBUIÇÃO DE ENERGIA ELÉTRICA DE BAIXA TENSÃO - FORNECIMENTO E INSTALAÇÃO. AF_07/2020</t>
  </si>
  <si>
    <t xml:space="preserve"> 92996 </t>
  </si>
  <si>
    <t>CABO DE COBRE FLEXÍVEL ISOLADO, 150 MM², ANTI-CHAMA 0,6/1,0 KV, PARA REDE ENTERRADA DE DISTRIBUIÇÃO DE ENERGIA ELÉTRICA - FORNECIMENTO E INSTALAÇÃO. AF_12/2021</t>
  </si>
  <si>
    <t xml:space="preserve"> 93000 </t>
  </si>
  <si>
    <t>CABO DE COBRE FLEXÍVEL ISOLADO, 240 MM², ANTI-CHAMA 0,6/1,0 KV, PARA REDE ENTERRADA DE DISTRIBUIÇÃO DE ENERGIA ELÉTRICA - FORNECIMENTO E INSTALAÇÃO. AF_12/2021</t>
  </si>
  <si>
    <t>PAINÉIS ELÉTRICOS</t>
  </si>
  <si>
    <t xml:space="preserve"> 101875 </t>
  </si>
  <si>
    <t>QUADRO DE DISTRIBUIÇÃO DE ENERGIA EM CHAPA DE AÇO GALVANIZADO, DE EMBUTIR, COM BARRAMENTO TRIFÁSICO, PARA 12 DISJUNTORES DIN 100A - FORNECIMENTO E INSTALAÇÃO. AF_10/2020</t>
  </si>
  <si>
    <t xml:space="preserve"> 101883 </t>
  </si>
  <si>
    <t>QUADRO DE DISTRIBUIÇÃO DE ENERGIA EM CHAPA DE AÇO GALVANIZADO, DE EMBUTIR, COM BARRAMENTO TRIFÁSICO, PARA 18 DISJUNTORES DIN 100A - FORNECIMENTO E INSTALAÇÃO. AF_10/2020</t>
  </si>
  <si>
    <t xml:space="preserve"> 93671 </t>
  </si>
  <si>
    <t>DISJUNTOR TRIPOLAR TIPO DIN, CORRENTE NOMINAL DE 32A - FORNECIMENTO E INSTALAÇÃO. AF_10/2020</t>
  </si>
  <si>
    <t xml:space="preserve"> 93668 </t>
  </si>
  <si>
    <t>DISJUNTOR TRIPOLAR TIPO DIN, CORRENTE NOMINAL DE 16A - FORNECIMENTO E INSTALAÇÃO. AF_10/2020</t>
  </si>
  <si>
    <t xml:space="preserve"> 93673 </t>
  </si>
  <si>
    <t>DISJUNTOR TRIPOLAR TIPO DIN, CORRENTE NOMINAL DE 50A - FORNECIMENTO E INSTALAÇÃO. AF_10/2020</t>
  </si>
  <si>
    <t xml:space="preserve"> 93672 </t>
  </si>
  <si>
    <t>DISJUNTOR TRIPOLAR TIPO DIN, CORRENTE NOMINAL DE 40A - FORNECIMENTO E INSTALAÇÃO. AF_10/2020</t>
  </si>
  <si>
    <t xml:space="preserve"> 93667 </t>
  </si>
  <si>
    <t>DISJUNTOR TRIPOLAR TIPO DIN, CORRENTE NOMINAL DE 10A - FORNECIMENTO E INSTALAÇÃO. AF_10/2020</t>
  </si>
  <si>
    <t xml:space="preserve"> 93654 </t>
  </si>
  <si>
    <t>DISJUNTOR MONOPOLAR TIPO DIN, CORRENTE NOMINAL DE 16A - FORNECIMENTO E INSTALAÇÃO. AF_10/2020</t>
  </si>
  <si>
    <t xml:space="preserve"> 93670 </t>
  </si>
  <si>
    <t>DISJUNTOR TRIPOLAR TIPO DIN, CORRENTE NOMINAL DE 25A - FORNECIMENTO E INSTALAÇÃO. AF_10/2020</t>
  </si>
  <si>
    <t xml:space="preserve"> 93669 </t>
  </si>
  <si>
    <t>DISJUNTOR TRIPOLAR TIPO DIN, CORRENTE NOMINAL DE 20A - FORNECIMENTO E INSTALAÇÃO. AF_10/2020</t>
  </si>
  <si>
    <t xml:space="preserve"> 93657 </t>
  </si>
  <si>
    <t>DISJUNTOR MONOPOLAR TIPO DIN, CORRENTE NOMINAL DE 32A - FORNECIMENTO E INSTALAÇÃO. AF_10/2020</t>
  </si>
  <si>
    <t xml:space="preserve"> 93655 </t>
  </si>
  <si>
    <t>DISJUNTOR MONOPOLAR TIPO DIN, CORRENTE NOMINAL DE 20A - FORNECIMENTO E INSTALAÇÃO. AF_10/2020</t>
  </si>
  <si>
    <t xml:space="preserve"> CPU-SESCDF-710 </t>
  </si>
  <si>
    <t>DISJUNTOR MOTOR TRIPOLAR 25~40A</t>
  </si>
  <si>
    <t xml:space="preserve"> CPU-SESCDF-713 </t>
  </si>
  <si>
    <t>INSTALAÇÃO DE NO BREAK 20 KVA, FATOR DE POTÊNCIA = 0,90, TENSÃO DE ENTRADA DE 380V - MATERIAL ITEM 10.7.2 INVENTÁRIO</t>
  </si>
  <si>
    <t xml:space="preserve"> 22.1.3 </t>
  </si>
  <si>
    <t>ILUMINAÇÃO DE EMERGÊNCIA</t>
  </si>
  <si>
    <t xml:space="preserve"> 91835 </t>
  </si>
  <si>
    <t>ELETRODUTO FLEXÍVEL CORRUGADO REFORÇADO, PVC, DN 25 MM (3/4"), PARA CIRCUITOS TERMINAIS, INSTALADO EM FORRO - FORNECIMENTO E INSTALAÇÃO. AF_12/2015</t>
  </si>
  <si>
    <t xml:space="preserve"> 063452 </t>
  </si>
  <si>
    <t>CAIXA COM TOMADA 10A PARA PERFILADO 38x38mm</t>
  </si>
  <si>
    <t xml:space="preserve"> 91940 </t>
  </si>
  <si>
    <t>CAIXA RETANGULAR 4" X 2" MÉDIA (1,30 M DO PISO), PVC, INSTALADA EM PAREDE - FORNECIMENTO E INSTALAÇÃO. AF_12/2015</t>
  </si>
  <si>
    <t xml:space="preserve"> 91926 </t>
  </si>
  <si>
    <t>CABO DE COBRE FLEXÍVEL ISOLADO, 2,5 MM², ANTI-CHAMA 450/750 V, PARA CIRCUITOS TERMINAIS - FORNECIMENTO E INSTALAÇÃO. AF_12/2015</t>
  </si>
  <si>
    <t>ILUMINAÇÃO E TOMADAS ELÉTRICAS</t>
  </si>
  <si>
    <t xml:space="preserve"> CPU-SESCDF-696 </t>
  </si>
  <si>
    <t>INSTALAÇÃO DE PERFILADO PERFURADO (38X38)MM EM CHAPA DE AÇO GALVANIZADO, INCLUSIVE FIXAÇÃO SUPERIOR, CONEXÕES E ACESSÓRIOS, EXCLUSIVE TAMPA DE ENCAIXE - PERFILADO ITEM 10.1.29 E 10.1.30</t>
  </si>
  <si>
    <t xml:space="preserve"> 060560 </t>
  </si>
  <si>
    <t>FITA DE LED SILICONADA, 60 LEDS POR METRO, POTʎCIA 4,8 W/M</t>
  </si>
  <si>
    <t>LUMINÁRIAS</t>
  </si>
  <si>
    <t xml:space="preserve"> CPU-SESCDF-730 </t>
  </si>
  <si>
    <t>LUMINÁRIA BALIZADORA JARDIM 30CM - FORNECIMENTO E INSTALAÇÃO</t>
  </si>
  <si>
    <t xml:space="preserve"> 060798 </t>
  </si>
  <si>
    <t>BALIZADOR FIT SLIM BRANCO IP65 LED 2W EMBUITR EM DEGRAUS</t>
  </si>
  <si>
    <t xml:space="preserve"> CPU-SESCDF-731 </t>
  </si>
  <si>
    <t>LUMINÁRIA MÓDULO SOBREPOR 45W - FORNECIMENTO E INSTALAÇÃO</t>
  </si>
  <si>
    <t xml:space="preserve"> 97607 </t>
  </si>
  <si>
    <t>LUMINÁRIA ARANDELA TIPO TARTARUGA, DE SOBREPOR, COM 1 LÂMPADA LED DE 6 W, SEM REATOR - FORNECIMENTO E INSTALAÇÃO. AF_02/2020</t>
  </si>
  <si>
    <t xml:space="preserve"> 060641 </t>
  </si>
  <si>
    <t>BALIZADOR SPOT LED 3W BRANCO MORNO PARA PISO</t>
  </si>
  <si>
    <t xml:space="preserve"> CPU-SESCDF-732 </t>
  </si>
  <si>
    <t>LUMINÁRIA CIRCULAR DE EMBUTIR, COM LED DE 25W - FORNECIMENTO E INSTALAÇÃO</t>
  </si>
  <si>
    <t xml:space="preserve"> CPU-SESCDF-733 </t>
  </si>
  <si>
    <t>LUMINÁRIA CIRCULAR DE PISO LED, MÍNIMO 8,5W - FORNECIMENTO E INSTALAÇÃO</t>
  </si>
  <si>
    <t xml:space="preserve"> CPU-SESCDF-734 </t>
  </si>
  <si>
    <t>INSTALAÇÃO DE LUMINÁRIA DE EMBUTIR, COM LED DE 10W - ITEM 10.9.3 INVENTÁRIO</t>
  </si>
  <si>
    <t xml:space="preserve"> CPU-SESCDF-735 </t>
  </si>
  <si>
    <t>INSTALAÇÃO DE LUMINÁRIA DE EMBUTIR, COM LED DE 20W - ITEM 10.9.4 INVENTÁRIO</t>
  </si>
  <si>
    <t xml:space="preserve"> CPU-SESCDF-736 </t>
  </si>
  <si>
    <t>LUMINARIA HERMETICA IP-65 COM DUAS LAMPADAS 18 W CADA - FORNECIMENTO E INSTALAÇÃO</t>
  </si>
  <si>
    <t xml:space="preserve"> CPU-SESCDF-737 </t>
  </si>
  <si>
    <t>LUMINÁRIA ARANDELA TIPO MEIA LUA, DE SOBREPOR, COM 1 LÂMPADA LED DE 15 W - FORNECIMENTO E INSTALAÇÃO</t>
  </si>
  <si>
    <t xml:space="preserve"> CPU-SESCDF-738 </t>
  </si>
  <si>
    <t>LUMINÁRIA ARANDELA TIPO TARTARUGA, DE SOBREPOR, COM 1 LÂMPADA LED DE 10 W - FORNECIMENTO E INSTALAÇÃO</t>
  </si>
  <si>
    <t xml:space="preserve"> CPU-SESCDF-739 </t>
  </si>
  <si>
    <t>LUMINÁRIA SOBREPOR PAREDE LED 12 W - FORNECIMENTO E INSTALAÇÃO</t>
  </si>
  <si>
    <t xml:space="preserve"> CPU-SESCDF-743 </t>
  </si>
  <si>
    <t>LUMINARIA LED, TIPO ARANDELA DE PAREDE, EM ALUMINIO, 16 LEDS, LUZ BRANCA,RETANGULAR, A PROVA DE AGUA E POEIRA/ IMPERMEAVEL, IP65 - FORNECIMENTO E INSTALAÇÃO</t>
  </si>
  <si>
    <t xml:space="preserve"> 060875 </t>
  </si>
  <si>
    <t>BALIZADOR DE SOLO LED MINI IP67 REDONDO STH8703/AB STELLA</t>
  </si>
  <si>
    <t xml:space="preserve"> CPU-SESCDF-744 </t>
  </si>
  <si>
    <t>SPOT LED 10 W - FORNECIMENTO E INSTALAÇÃO</t>
  </si>
  <si>
    <t xml:space="preserve"> CPU-SESCDF-745 </t>
  </si>
  <si>
    <t>LUMINÁRIA SUBAQUÁTICA 9W - FORNECIMENTO E INSTALAÇÃO</t>
  </si>
  <si>
    <t xml:space="preserve"> CPU-SESCDF-746 </t>
  </si>
  <si>
    <t>POSTE TELECÔNICO RETO EM AÇO GALVANIZADO, ALTURA DE 4 M, INCLUSIVE 2 LUMINÁRIAS LED 30W</t>
  </si>
  <si>
    <t xml:space="preserve"> CPU-SESCDF-749 </t>
  </si>
  <si>
    <t>LUMINARIA DE EMBUTIR LED36W - FORNECIMENTO E INSTALAÇÃO</t>
  </si>
  <si>
    <t xml:space="preserve"> CPU-SESCDF-750 </t>
  </si>
  <si>
    <t>LUMINÁRIA CIRCULAR LED 32W - FORNECIMENTO E INSTALAÇÃO</t>
  </si>
  <si>
    <t>CAIXAS E ACESSÓRIOS</t>
  </si>
  <si>
    <t xml:space="preserve"> CPU-SESCDF-728 </t>
  </si>
  <si>
    <t>INSTALAÇÃO DE CAIXA RETANGULAR 4" X 4" , PVC - CAIXA ITEM 10.3.3 INVENTÁRIO</t>
  </si>
  <si>
    <t xml:space="preserve"> CPU-SESCDF-729 </t>
  </si>
  <si>
    <t>INSTALAÇÃO DE CAIXA RETANGULAR 4" X 2", PVC - CAIXA ITEM 10.3.4 INVENTÁRIO</t>
  </si>
  <si>
    <t xml:space="preserve"> 060563 </t>
  </si>
  <si>
    <t>FONTE DE ALIMENTACAO P/ FITA LED,ENTRADA BIVOLT 110/220 2,5A</t>
  </si>
  <si>
    <t xml:space="preserve"> 97595 </t>
  </si>
  <si>
    <t>SENSOR DE PRESENÇA COM FOTOCÉLULA, FIXAÇÃO EM PAREDE - FORNECIMENTO E INSTALAÇÃO. AF_02/2020</t>
  </si>
  <si>
    <t xml:space="preserve"> 91953 </t>
  </si>
  <si>
    <t>INTERRUPTOR SIMPLES (1 MÓDULO), 10A/250V, INCLUINDO SUPORTE E PLACA - FORNECIMENTO E INSTALAÇÃO. AF_12/2015</t>
  </si>
  <si>
    <t xml:space="preserve"> 91959 </t>
  </si>
  <si>
    <t>INTERRUPTOR SIMPLES (2 MÓDULOS), 10A/250V, INCLUINDO SUPORTE E PLACA - FORNECIMENTO E INSTALAÇÃO. AF_12/2015</t>
  </si>
  <si>
    <t xml:space="preserve"> 91967 </t>
  </si>
  <si>
    <t>INTERRUPTOR SIMPLES (3 MÓDULOS), 10A/250V, INCLUINDO SUPORTE E PLACA - FORNECIMENTO E INSTALAÇÃO. AF_12/2015</t>
  </si>
  <si>
    <t xml:space="preserve"> 91969 </t>
  </si>
  <si>
    <t>INTERRUPTOR PARALELO (3 MÓDULOS), 10A/250V, INCLUINDO SUPORTE E PLACA - FORNECIMENTO E INSTALAÇÃO. AF_12/2015</t>
  </si>
  <si>
    <t xml:space="preserve"> CPU-SESCDF-742 </t>
  </si>
  <si>
    <t>INTERRUPTOR PARALELO (4 MÓDULOS), 10A/250V, INCLUINDO SUPORTE E PLACA - FORNECIMENTO E INSTALAÇÃO. AF_12/2015</t>
  </si>
  <si>
    <t xml:space="preserve"> 91955 </t>
  </si>
  <si>
    <t>INTERRUPTOR PARALELO (1 MÓDULO), 10A/250V, INCLUINDO SUPORTE E PLACA - FORNECIMENTO E INSTALAÇÃO. AF_12/2015</t>
  </si>
  <si>
    <t xml:space="preserve"> 91975 </t>
  </si>
  <si>
    <t>INTERRUPTOR SIMPLES (4 MÓDULOS), 10A/250V, INCLUINDO SUPORTE E PLACA - FORNECIMENTO E INSTALAÇÃO. AF_12/2015</t>
  </si>
  <si>
    <t xml:space="preserve"> 91961 </t>
  </si>
  <si>
    <t>INTERRUPTOR PARALELO (2 MÓDULOS), 10A/250V, INCLUINDO SUPORTE E PLACA - FORNECIMENTO E INSTALAÇÃO. AF_12/2015</t>
  </si>
  <si>
    <t xml:space="preserve"> 92005 </t>
  </si>
  <si>
    <t>TOMADA MÉDIA DE EMBUTIR (2 MÓDULOS), 2P+T 20 A, INCLUINDO SUPORTE E PLACA - FORNECIMENTO E INSTALAÇÃO. AF_12/2015</t>
  </si>
  <si>
    <t xml:space="preserve"> 92004 </t>
  </si>
  <si>
    <t>TOMADA MÉDIA DE EMBUTIR (2 MÓDULOS), 2P+T 10 A, INCLUINDO SUPORTE E PLACA - FORNECIMENTO E INSTALAÇÃO. AF_12/2015</t>
  </si>
  <si>
    <t xml:space="preserve"> 91997 </t>
  </si>
  <si>
    <t>TOMADA MÉDIA DE EMBUTIR (1 MÓDULO), 2P+T 20 A, INCLUINDO SUPORTE E PLACA - FORNECIMENTO E INSTALAÇÃO. AF_12/2015</t>
  </si>
  <si>
    <t xml:space="preserve"> 95779 </t>
  </si>
  <si>
    <t>CONDULETE DE ALUMÍNIO, TIPO E, PARA ELETRODUTO DE AÇO GALVANIZADO DN 20 MM (3/4''), APARENTE - FORNECIMENTO E INSTALAÇÃO. AF_11/2016_P</t>
  </si>
  <si>
    <t xml:space="preserve"> CPU-SESCDF-740 </t>
  </si>
  <si>
    <t>INSTALAÇÃO DE CABO DE COBRE FLEXÍVEL ISOLADO, 2,5 MM², ANTI-CHAMA 450/750 V, PARA CIRCUITOS TERMINAIS (AMARELO) - CABO ITEM 10.13.4 INVENTÁRIO</t>
  </si>
  <si>
    <t>TOMADAS ESTABILIZADAS</t>
  </si>
  <si>
    <t xml:space="preserve"> 063447 </t>
  </si>
  <si>
    <t>ELETROCALHA PERFURADA TIPO ""U"" 50X50 CHAPA 18 SEM TAMPA</t>
  </si>
  <si>
    <t xml:space="preserve"> CPU-SESCDF-697 </t>
  </si>
  <si>
    <t>ELETROCALHA PERFURADA (150X50)MM EM CHAPA DE AÇO GALVANIZADO #18, COM TRATAMENTO PRÉ-ZINCADO, FIXAÇÃO SUPERIOR, CONEXÕES E ACESSÓRIOS, EXCLUSIVE TAMPA DE ENCAIXE</t>
  </si>
  <si>
    <t xml:space="preserve"> CPU-SESCDF-558 </t>
  </si>
  <si>
    <t>INSTALAÇÃO DE ELETROCALHA (300X50)MM EM CHAPA DE AÇO GALVANIZADO, FIXAÇÃO SUPERIOR, CONEXÕES E ACESSÓRIOS - ELETROCALHA ITEM 10.1.1.3 INVENTÁRIO</t>
  </si>
  <si>
    <t xml:space="preserve"> CPU-SESCDF-700 </t>
  </si>
  <si>
    <t>ELETROCALHA PERFURADA (300X50)MM EM CHAPA DE AÇO GALVANIZADO, FIXAÇÃO SUPERIOR, CONEXÕES E ACESSÓRIOS</t>
  </si>
  <si>
    <t>CAIXA DE PASSAGEM PARA PISO, METÁLICA, TAMPA ANTIDERRAPANTE, 300 X 300 X 120 CM</t>
  </si>
  <si>
    <t xml:space="preserve"> 22.2 </t>
  </si>
  <si>
    <t xml:space="preserve"> 22.2.1 </t>
  </si>
  <si>
    <t xml:space="preserve"> CPU-SESCDF-695 </t>
  </si>
  <si>
    <t>ELETROCALHA (400X50)MM EM CHAPA DE AÇO GALVANIZADO, INCLUSIVE TAMPA DE ENCAIXE, FIXAÇÃO SUPERIOR, CONEXÕES E ACESSÓRIOS - ELETROCALHA ITEM 10.1.1.4 INVENTÁRIO</t>
  </si>
  <si>
    <t xml:space="preserve"> CPU-SESCDF-560 </t>
  </si>
  <si>
    <t>CURVA HORIZONTAL 90° PARA ELETROCALHA 50X50 MM - TAMPA ITEM 10.1.15.13 INVENTÁRIO - REF. MÃO DE OBRA CÓDIGO 11.11.20 SUDECAP</t>
  </si>
  <si>
    <t xml:space="preserve"> 92364 </t>
  </si>
  <si>
    <t>TUBO DE AÇO GALVANIZADO COM COSTURA, CLASSE MÉDIA, DN 32 (1 1/4"), CONEXÃO ROSQUEADA, INSTALADO EM REDE DE ALIMENTAÇÃO PARA HIDRANTE - FORNECIMENTO E INSTALAÇÃO. AF_10/2020</t>
  </si>
  <si>
    <t xml:space="preserve"> CPU-SESCDF-722 </t>
  </si>
  <si>
    <t>INSTALAÇÃO DE CABO DE COBRE FLEXÍVEL ISOLADO, 25 MM², 0,6/1,0 KV, PARA REDE AÉREA DE DISTRIBUIÇÃO DE ENERGIA ELÉTRICA (VERDE) - CABO ITEM 10.13.6 INVENTÁRIO</t>
  </si>
  <si>
    <t xml:space="preserve"> CPU-SESCDF-724 </t>
  </si>
  <si>
    <t>QUADRO DE DISTRIBUICAO COM BARRAMENTO TRIFASICO, DE EMBUTIR, EM CHAPA DE ACO GALVANIZADO, PARA 28 DISJUNTORES DIN, 100 A - FORNECIMENTO E INSTALAÇÃO</t>
  </si>
  <si>
    <t xml:space="preserve"> 93658 </t>
  </si>
  <si>
    <t>DISJUNTOR MONOPOLAR TIPO DIN, CORRENTE NOMINAL DE 40A - FORNECIMENTO E INSTALAÇÃO. AF_10/2020</t>
  </si>
  <si>
    <t xml:space="preserve"> CPU-SESCDF-711 </t>
  </si>
  <si>
    <t>DISJUNTOR MONOPOLAR DIN 100A</t>
  </si>
  <si>
    <t xml:space="preserve"> CPU-SESCDF-714 </t>
  </si>
  <si>
    <t>CHAVE SELETORA 3 POSIÇÕES</t>
  </si>
  <si>
    <t xml:space="preserve"> CPU-SESCDF-712 </t>
  </si>
  <si>
    <t>INSTALAÇÃO DE NO BREAK 10 KVA, FATOR DE POTÊNCIA = 0,90, TENSÃO DE ENTRADA DE 380V - MATERIAL ITEM 10.7.1 INVENTÁRIO</t>
  </si>
  <si>
    <t>COMUNICAÇÃO DE DADOS E VOZ</t>
  </si>
  <si>
    <t xml:space="preserve"> 23.1 </t>
  </si>
  <si>
    <t xml:space="preserve"> 23.1.1 </t>
  </si>
  <si>
    <t>CONDULETES E CAIXAS</t>
  </si>
  <si>
    <t xml:space="preserve"> 23.1.1.1 </t>
  </si>
  <si>
    <t xml:space="preserve"> 23.1.1.2 </t>
  </si>
  <si>
    <t xml:space="preserve"> 23.1.1.3 </t>
  </si>
  <si>
    <t xml:space="preserve"> 23.1.2 </t>
  </si>
  <si>
    <t xml:space="preserve"> 23.1.2.1 </t>
  </si>
  <si>
    <t xml:space="preserve"> 98307 </t>
  </si>
  <si>
    <t>TOMADA DE REDE RJ45 - FORNECIMENTO E INSTALAÇÃO. AF_11/2019</t>
  </si>
  <si>
    <t xml:space="preserve"> 23.1.2.2 </t>
  </si>
  <si>
    <t xml:space="preserve"> CPU-SESCDF-553 </t>
  </si>
  <si>
    <t>INSTALAÇÃO DE TOMADA DE REDE RJ45 - MATERIAL ITEM 12.3.1 INVENTÁRIO - MÃO DE OBRA CÓD. REF. 98307 SINAPI</t>
  </si>
  <si>
    <t>ELETROCALHAS E CONEXÕES</t>
  </si>
  <si>
    <t xml:space="preserve"> CPU-SESCDF-380 </t>
  </si>
  <si>
    <t>ELETROCALHA LISA TIPO ""U"" 400X50mm CHAPA 22 COM TAMPA - REF.COD. 063988 SBC - TAMPA REF. COD. 000601  SBC</t>
  </si>
  <si>
    <t xml:space="preserve"> CPU-SESCDF-556 </t>
  </si>
  <si>
    <t>INSTALAÇÃO DE ELETROCALHA PERFURADA (150X50)MM EM CHAPA DE AÇO GALVANIZADO, INCLUSIVE TAMPA - ELETROCALHA ITEM 10.1.2.1 INVENTÁRIO</t>
  </si>
  <si>
    <t xml:space="preserve"> CPU-SESCDF-561 </t>
  </si>
  <si>
    <t>INSTALAÇÃO DE CURVA HORIZ. 90°  C/  TAMPA P/  ELETROCALHA  100X50 MM - CURVA ITEM 10.1.5.1 INVENTÁRIO - MÃO DE OBRA CÓD. REF. 11.11.20 SUDECAP</t>
  </si>
  <si>
    <t xml:space="preserve"> 11.11.23 </t>
  </si>
  <si>
    <t>CURVA HORIZ. 90°  C/ TAMPA P/ ELETROCALHA  150X50 MM</t>
  </si>
  <si>
    <t xml:space="preserve"> CPU-SESCDF-562 </t>
  </si>
  <si>
    <t>CURVA HORIZ.  90° C/ TAMPA  P/ ELETROCALHA 200X100MM - TAMPA ITEM 10.1.15.14 INVENTÁRIO</t>
  </si>
  <si>
    <t xml:space="preserve"> CPU-SESCDF-557 </t>
  </si>
  <si>
    <t>ELETROCALHA LISA (250X50)MM EM CHAPA DE AÇO GALVANIZADO, INCLUSIVE TAMPA DE ENCAIXE, FIXAÇÃO SUPERIOR, CONEXÕES E ACESSÓRIOS</t>
  </si>
  <si>
    <t xml:space="preserve"> CPU-SESCDF-564 </t>
  </si>
  <si>
    <t>CURVA HORIZ. 90° C/ TAMPA P/ ELETROCALHA  400X50 MM</t>
  </si>
  <si>
    <t xml:space="preserve"> CPU-SESCDF-565 </t>
  </si>
  <si>
    <t>INSTALAÇÃO DE CURVA VERTICAL 90°  P/ ELETR. 200X50 MM - CURVA ITEM 10.1.8.3 INVENTÁRIO, TAMPA ITEM 10.1.15.2 INVENTÁRIO</t>
  </si>
  <si>
    <t xml:space="preserve"> CPU-SESCDF-566 </t>
  </si>
  <si>
    <t>INSTALAÇÃO DE CURVA VERT. 90°  P/ ELETR. 100X50 MM - CURVA ITEM 10.1.8.2 INVENTÁRIO</t>
  </si>
  <si>
    <t xml:space="preserve"> CPU-SESCDF-569 </t>
  </si>
  <si>
    <t>CURVA VERT. EXTERNA 90°  P/ ELETR. 300X50 MM COM TAMPA</t>
  </si>
  <si>
    <t xml:space="preserve"> CPU-SESCDF-385 </t>
  </si>
  <si>
    <t>CURVA HORIZ. 90°  COM TAMPA P/ ELETROCALHA  100X100 MM</t>
  </si>
  <si>
    <t xml:space="preserve"> CPU-SESCDF-570 </t>
  </si>
  <si>
    <t>CURVA VERT. EXTERNA 90°  P/ ELETR. 400X50 MM COM TAMPA</t>
  </si>
  <si>
    <t xml:space="preserve"> CPU-SESCDF-572 </t>
  </si>
  <si>
    <t>INSTALAÇÃO DE REDUÇÃO CONCENTRICA  100X50 - 50X50 - REDUÇÃO ITEM 10.1.12.1 INVENTÁRIO, TAMPA ITEM 10.1.15.21 INVENTÁRIO - MÃO DE OBRA CÓD. REF. 11.11.70 SUDECAP</t>
  </si>
  <si>
    <t xml:space="preserve"> CPU-SESCDF-653 </t>
  </si>
  <si>
    <t>CURVA HORIZONTAL,EXTERNA,90º,PARA ELETROCALHA PERFURADA OU LIS A,200X50MM.FORNECIMENTO E COLOCACAO - TAMPA ITEM 10.1.15.14 INVENTÁRIO</t>
  </si>
  <si>
    <t xml:space="preserve"> CPU-SESCDF-574 </t>
  </si>
  <si>
    <t>REDUÇÃO CONCENTRICA  150X50 - FORNECIMENTO E INSTALAÇÃO</t>
  </si>
  <si>
    <t xml:space="preserve"> CPU-SESCDF-576 </t>
  </si>
  <si>
    <t>REDUÇÃO CONCENTRICA  200X50 OU 200X100 - TAMPA ITEM 10.1.15.22 E 10.1.15.2M INVENTÁRIO</t>
  </si>
  <si>
    <t xml:space="preserve"> CPU-SESCDF-563 </t>
  </si>
  <si>
    <t>CURVA HORIZ. 90° C/ TAMPA P/ ELETROCALHA  300X50 MM - TAMPA ITEM 10.1.15.15 INVENTÁRIO</t>
  </si>
  <si>
    <t xml:space="preserve"> CPU-SESCDF-577 </t>
  </si>
  <si>
    <t>REDUÇÃO CONCENTRICA 400X300 - FORNECIMENTO E INSTALAÇÃO</t>
  </si>
  <si>
    <t xml:space="preserve"> CPU-SESCDF-578 </t>
  </si>
  <si>
    <t>INSTALAÇÃO DE TE HORIZONTAL,90º,PARA ELETROCALHA PERFURADA OU LISA,50X50MM - TÊ ITEM 10.1.4.1 INVENTÁRIO</t>
  </si>
  <si>
    <t xml:space="preserve"> CPU-SESCDF-687 </t>
  </si>
  <si>
    <t>INSTALAÇÃO DE CURVA HORIZ. 90° C/ TAMPA P/ ELETROCALHA  300X100 MM -TAMPA ITEM 10.1.15.15 INVENTÁRIO - MÃO DE OBRA CÓD. REF. 11.11.28 SUDECAP- REF. CURVA 15.018.0626-0 EMOP</t>
  </si>
  <si>
    <t xml:space="preserve"> CPU-SESCDF-580 </t>
  </si>
  <si>
    <t>TE HORIZONTAL PARA ELETROCALHA 100x100 - FORNECIMENTO E INSTALAÇÃO</t>
  </si>
  <si>
    <t xml:space="preserve"> CPU-SESCDF-583 </t>
  </si>
  <si>
    <t>TE HORIZONTAL PARA ELETROCALHA PERFURADA 200x50cm - FORNECIMENTO E INSTALAÇÃO</t>
  </si>
  <si>
    <t xml:space="preserve"> CPU-SESCDF-411 </t>
  </si>
  <si>
    <t>INSTALAÇÃO DE CURVA VERTICAL EXTERNA 90° PARA ELETROCALHA 50X50 MM - CURVA ITEM 10.1.8.1 DO INVENTÁRIO E TAMPA ITEM 10.1.15.1 DO INVENTÁRIO - REF. COD. 11.11.30 SUDECAP</t>
  </si>
  <si>
    <t xml:space="preserve"> CPU-SESCDF-585 </t>
  </si>
  <si>
    <t>INSTALAÇÃO DE TE HORIZONTAL PARA ELETROCALHA PERFURADA 300x100cm - TÊ ITEM 10.1.4.6 DO INVENTÁRIO</t>
  </si>
  <si>
    <t xml:space="preserve"> 11.11.30 </t>
  </si>
  <si>
    <t>CURVA VERT. MULTI FUNÇÃO 45°/90°  P/ ELETR. 100X50 MM</t>
  </si>
  <si>
    <t xml:space="preserve"> CPU-SESCDF-571 </t>
  </si>
  <si>
    <t xml:space="preserve"> CPU-SESCDF-573 </t>
  </si>
  <si>
    <t>REDUCAO CONCENTRICA PARA ELETROCALHA 100x100 - 100X50 - TAMPA ITEM 10.1.15.21 INVENTÁRIO - MÃO DE OBRA CÓD. REF. 063156 SBC</t>
  </si>
  <si>
    <t xml:space="preserve"> CPU-SESCDF-575 </t>
  </si>
  <si>
    <t>INSTALAÇÃO DE REDUÇÃO CONCENTRICA  250 ATÉ 300 - 50 ATÉ 300 - FORNECIMENTO E INSTALAÇÃO</t>
  </si>
  <si>
    <t xml:space="preserve"> CPU-SESCDF-579 </t>
  </si>
  <si>
    <t>INSTALAÇÃO DE TE HORIZONTAL,90º,PARA ELETROCALHA PERFURADA OU LISA,100X50MM - TÊ ITEM 10.1.4.2 INVENTÁRIO</t>
  </si>
  <si>
    <t xml:space="preserve"> CPU-SESCDF-581 </t>
  </si>
  <si>
    <t>TE HORIZONTAL PARA ELETROCALHA PERFURADA 150x50cm - FORNECIMENTO E INSTALAÇÃO</t>
  </si>
  <si>
    <t xml:space="preserve"> CPU-SESCDF-584 </t>
  </si>
  <si>
    <t>TE HORIZONTAL PARA ELETROCALHA PERFURADA 250x50cm OU 300X50cm - FORNECIMENTO E INSTALAÇÃO</t>
  </si>
  <si>
    <t>RACKS E ACESSÓRIOS</t>
  </si>
  <si>
    <t xml:space="preserve"> CPU-SESCDF-559 </t>
  </si>
  <si>
    <t>RACK 19" 53U - FORNECIMENTO E INSTALAÇÃO</t>
  </si>
  <si>
    <t xml:space="preserve"> CPU-SESCDF-147 </t>
  </si>
  <si>
    <t>INSTALAÇÃO DE RACK EM COLUNA 44U - MATERIAL ITEM 12.4.1 INVENTÁRIO, REF. MÃO DE OBRA CÓD. 100555 SINAPI</t>
  </si>
  <si>
    <t xml:space="preserve"> CPU-SESCDF-659 </t>
  </si>
  <si>
    <t>ORGANIZADOR DE CABOS DE 1U PARA RACK 19" - REF. CÓD. CAB-RACK-020 SETOP</t>
  </si>
  <si>
    <t>cj</t>
  </si>
  <si>
    <t xml:space="preserve"> CPU-SESCDF-554 </t>
  </si>
  <si>
    <t>RACK PADRÃO 19", 20U', COM 570MM DE PROFUNDIDADE - FORNECIMENTO E INSTALAÇÃO</t>
  </si>
  <si>
    <t xml:space="preserve"> CPU-SESCDF-662 </t>
  </si>
  <si>
    <t>INSTALAÇÃO DE PATCH PANEL 24 PORTAS, CATEGORIA 6 - PATCH PANEL ITEM 12.2.1 INVENTÁRIO - MÃO DE OBRA CÓD. REF. 98302 SINAPI</t>
  </si>
  <si>
    <t xml:space="preserve"> 059463 </t>
  </si>
  <si>
    <t>VOICE PANEL 30 PORTAS - RJ11/IDC 110 - 19""/1U</t>
  </si>
  <si>
    <t xml:space="preserve"> CPU-SESCDF-661 </t>
  </si>
  <si>
    <t>ANILHA (MARCADOR) PARA IDENTIFICAÇÃO DE CABOS (# 6 MM2) - 500 UN - REF. CAB-ANI-010 SETOP</t>
  </si>
  <si>
    <t xml:space="preserve"> CPU-SESCDF-676 </t>
  </si>
  <si>
    <t>INSTALAÇÃO DE DISTRIBUIDOR INTERNO OPTICO DIO ATÉ 48 FIBRAS - MATERIAL ITEM 6.11 INVENTÁRIO</t>
  </si>
  <si>
    <t xml:space="preserve"> 98302 </t>
  </si>
  <si>
    <t>PATCH PANEL 24 PORTAS, CATEGORIA 6 - FORNECIMENTO E INSTALAÇÃO. AF_11/2019</t>
  </si>
  <si>
    <t xml:space="preserve"> 059252 </t>
  </si>
  <si>
    <t>SWITCH WIRED TP - LINK GIGABIT 24 PORTAS TL - SG1024D.</t>
  </si>
  <si>
    <t xml:space="preserve"> CPU-SESCDF-665 </t>
  </si>
  <si>
    <t>CERTIFICAÇÃO DE GARANTIA DE TRANSMISSÃO DE CABOS LÓGICOS CAT. 5/6 - REF. CÓD. CAB-CER-010 SETOP</t>
  </si>
  <si>
    <t xml:space="preserve"> CPU-SESCDF-668 </t>
  </si>
  <si>
    <t>BANDEJA/PRATELEIRA 500MM FIXA 4 PONTOS RACK SERVIDOR 19""</t>
  </si>
  <si>
    <t xml:space="preserve"> CPU-SESCDF-673 </t>
  </si>
  <si>
    <t>INSTALAÇÃO DE SWITCH CATEGORIA 6, 24 PORTAS RJ-45, MOD. DGS-1210-28, DLINK - SWITCH ITEM 12.2.1 INVENTÁRIO</t>
  </si>
  <si>
    <t xml:space="preserve"> 98297 </t>
  </si>
  <si>
    <t>CABO ELETRÔNICO CATEGORIA 6, INSTALADO EM EDIFICAÇÃO INSTITUCIONAL - FORNECIMENTO E INSTALAÇÃO. AF_11/2019</t>
  </si>
  <si>
    <t xml:space="preserve"> CPU-SESCDF-555 </t>
  </si>
  <si>
    <t>ELETRODUTO FLEXIVEL EM PEAD,  DIAMETRO 25 MM - FORNECIMENTO E INSTALAÇÃO</t>
  </si>
  <si>
    <t xml:space="preserve"> 97668 </t>
  </si>
  <si>
    <t>ELETRODUTO FLEXÍVEL CORRUGADO, PEAD, DN 63 (2"), PARA REDE ENTERRADA DE DISTRIBUIÇÃO DE ENERGIA ELÉTRICA - FORNECIMENTO E INSTALAÇÃO. AF_12/2021</t>
  </si>
  <si>
    <t xml:space="preserve"> 23.2 </t>
  </si>
  <si>
    <t xml:space="preserve"> 23.2.1 </t>
  </si>
  <si>
    <t xml:space="preserve"> 23.2.1.1 </t>
  </si>
  <si>
    <t xml:space="preserve"> 23.2.1.2 </t>
  </si>
  <si>
    <t xml:space="preserve"> 23.2.2 </t>
  </si>
  <si>
    <t xml:space="preserve"> 23.2.2.1 </t>
  </si>
  <si>
    <t>RACK E ACESSÓRIOS</t>
  </si>
  <si>
    <t>ÁUDIO, VÍDEO, CFTV E CONTROLE DE ACESSO</t>
  </si>
  <si>
    <t xml:space="preserve"> 24.1 </t>
  </si>
  <si>
    <t>CONDULETES / CAIXAS</t>
  </si>
  <si>
    <t xml:space="preserve"> 061437 </t>
  </si>
  <si>
    <t>CAIXA DE PASSAGEM METALICA DE SOBREPOR 30 x 30 x 10cm</t>
  </si>
  <si>
    <t xml:space="preserve"> CPU-SESCDF-691 </t>
  </si>
  <si>
    <t>BUCHA DE REDUCAO DE FERRO GALVANIZADO, COM ROSCA BSP, DE 1" X 1/2" - FORNECIMENTO E INSTALAÇÃO</t>
  </si>
  <si>
    <t xml:space="preserve"> 95782 </t>
  </si>
  <si>
    <t>CONDULETE DE ALUMÍNIO, TIPO E, ELETRODUTO DE AÇO GALVANIZADO DN 25 MM (1''), APARENTE - FORNECIMENTO E INSTALAÇÃO. AF_11/2016_P</t>
  </si>
  <si>
    <t xml:space="preserve"> 95802 </t>
  </si>
  <si>
    <t>CONDULETE DE ALUMÍNIO, TIPO X, PARA ELETRODUTO DE AÇO GALVANIZADO DN 25 MM (1''), APARENTE - FORNECIMENTO E INSTALAÇÃO. AF_11/2016_P</t>
  </si>
  <si>
    <t xml:space="preserve"> CPU-SESCDF-692 </t>
  </si>
  <si>
    <t>CAIXA DE PASSAGEM RETANGULAR 4" X 4" INSTALADA EM PISO, METÁLICA, INCLUSIVE TAMPA CEGA - FORNECIMENTO E INSTALAÇÃO</t>
  </si>
  <si>
    <t xml:space="preserve"> CPU-SESCDF-693 </t>
  </si>
  <si>
    <t>CAIXA DE PASSAGEM RETANGULAR 4" X 4" INSTALADA EM PAREDE, METÁLICA, INCLUSIVE TAMPA CEGA - FORNECIMENTO E INSTALAÇÃO</t>
  </si>
  <si>
    <t>ELETRODUTOS E CONEXÕES</t>
  </si>
  <si>
    <t xml:space="preserve"> CPU-SESCDF-586 </t>
  </si>
  <si>
    <t>INSTALAÇÃO DE CURVA 90 GRAUS PARA ELETRODUTO, PVC, ROSCÁVEL, DN 25 MM (3/4"), PARA CIRCUITOS TERMINAIS - CURVA ITEM 10.1.41.1 INVENTÁRIO - MÃO DE OBRA CÓD. REF. 91914 SINAPI</t>
  </si>
  <si>
    <t xml:space="preserve"> CPU-SESCDF-589 </t>
  </si>
  <si>
    <t>INSTALAÇÃO DE ELETRODUTO FLEXÍVEL CORRUGADO, PVC, DN 32 MM (1"), PARA CIRCUITOS TERMINAIS - ELETRODUTO ITEM 10.2.3.2 INVENTÁRIO - MÃO DE OBRA CÓD. REF. 91856 SINAPI</t>
  </si>
  <si>
    <t xml:space="preserve"> 91841 </t>
  </si>
  <si>
    <t>ELETRODUTO FLEXÍVEL LISO, PEAD, DN 40 MM (1 1/4"), PARA CIRCUITOS TERMINAIS, INSTALADO EM FORRO - FORNECIMENTO E INSTALAÇÃO. AF_12/2015</t>
  </si>
  <si>
    <t xml:space="preserve"> 91840 </t>
  </si>
  <si>
    <t>ELETRODUTO FLEXÍVEL CORRUGADO, PEAD, DN 40 MM (1 1/4"), PARA CIRCUITOS TERMINAIS, INSTALADO EM FORRO - FORNECIMENTO E INSTALAÇÃO. AF_12/2015</t>
  </si>
  <si>
    <t xml:space="preserve"> 91836 </t>
  </si>
  <si>
    <t>ELETRODUTO FLEXÍVEL CORRUGADO, PVC, DN 32 MM (1"), PARA CIRCUITOS TERMINAIS, INSTALADO EM FORRO - FORNECIMENTO E INSTALAÇÃO. AF_12/2015</t>
  </si>
  <si>
    <t xml:space="preserve"> CPU-SESCDF-601 </t>
  </si>
  <si>
    <t>CABO COAXIAL RG-58 - FORNECIMENTO E INSTALAÇÃO</t>
  </si>
  <si>
    <t xml:space="preserve"> CPU-SESCDF-602 </t>
  </si>
  <si>
    <t>CABO HDMI X DVI 10,0 M - FORNECIMENTO E INSTALAÇÃO</t>
  </si>
  <si>
    <t xml:space="preserve"> 079612 </t>
  </si>
  <si>
    <t>CABO HDMI X HDMI VERSAO 1.4 BLINDADO - 20,0 M</t>
  </si>
  <si>
    <t xml:space="preserve"> 068560 </t>
  </si>
  <si>
    <t>CABO POLARIZADO 2 X 2,5 MM2 PARA AUDIO</t>
  </si>
  <si>
    <t xml:space="preserve"> CPU-SESCDF-606 </t>
  </si>
  <si>
    <t>CABO CONVERSOR SERIAL RS-232 (MANGA), 3 METROS - FORNECIMENTO E INSTALAÇÃO</t>
  </si>
  <si>
    <t xml:space="preserve"> 063511 </t>
  </si>
  <si>
    <t>CABO PP CORDPLAST 3 CONDUTORES 450/750V 1,50mm2</t>
  </si>
  <si>
    <t xml:space="preserve"> CPU-SESCDF-607 </t>
  </si>
  <si>
    <t>CABO AF 2X22 AWG - FORNECIMENTO E INSTALAÇÃO</t>
  </si>
  <si>
    <t xml:space="preserve"> CPU-SESCDF-608 </t>
  </si>
  <si>
    <t>CABO U/UTP CAT.6 24AWG - REF. CÓDIGO 059436 SBC</t>
  </si>
  <si>
    <t xml:space="preserve"> CPU-SESCDF-701 </t>
  </si>
  <si>
    <t>UNITRONIC LiHCH TP 4x2x0 75 - FORNECIMENTO E INSTALAÇÃO</t>
  </si>
  <si>
    <t xml:space="preserve"> CPU-SESCDF-702 </t>
  </si>
  <si>
    <t>UNITRONIC LiHCH TP 2x2x0 75 - FORNECIMENTO E INSTALAÇÃO</t>
  </si>
  <si>
    <t xml:space="preserve"> 35.03.030 </t>
  </si>
  <si>
    <t>Cancela automática metálica com barreira de alumínio de 3,50 até 4,00 m</t>
  </si>
  <si>
    <t xml:space="preserve"> CPU-SESCDF-753 </t>
  </si>
  <si>
    <t>CATRACA INOX CONFORME ESPECIFICAÇÃO - FORNECIMENTO E INSTALAÇÃO</t>
  </si>
  <si>
    <t xml:space="preserve"> CPU-SESCDF-654 </t>
  </si>
  <si>
    <t>FECHADURA ELETROMAGNÉTICA - FORNECIMENTO E INSTALAÇÃO</t>
  </si>
  <si>
    <t xml:space="preserve"> CPU-SESCDF-655 </t>
  </si>
  <si>
    <t>LEITOR BIOMETRICO DIGITAL</t>
  </si>
  <si>
    <t xml:space="preserve"> CPU-SESCDF-656 </t>
  </si>
  <si>
    <t>BOTOEIRA DE ABERTURA DE PORTA ELETROMAGNETICA</t>
  </si>
  <si>
    <t xml:space="preserve"> CPU-SESCDF-657 </t>
  </si>
  <si>
    <t xml:space="preserve"> CPU-SESCDF-658 </t>
  </si>
  <si>
    <t>CONTATO DE ABERTURA DE PORTA MAGNÉTICO - FORNECIMENTO E INSTALAÇÃO</t>
  </si>
  <si>
    <t xml:space="preserve"> CPU-SESCDF-664 </t>
  </si>
  <si>
    <t xml:space="preserve"> CPU-SESCDF-660 </t>
  </si>
  <si>
    <t xml:space="preserve"> CPU-SESCDF-663 </t>
  </si>
  <si>
    <t>CÂMERA PANORÂMICA, SENSOR 1/3", VARREDURA PROGRESSIVA, LENTE VARIFOCAL DAY &amp; NIGHT</t>
  </si>
  <si>
    <t xml:space="preserve"> CPU-SESCDF-666 </t>
  </si>
  <si>
    <t>CÂMERA TIPO BULLET, SENSOR 1/3", VARREDURA PROGRESSIVA, LENTE VARIFOCAL, DAY &amp; NIGHT</t>
  </si>
  <si>
    <t xml:space="preserve"> CPU-SESCDF-667 </t>
  </si>
  <si>
    <t xml:space="preserve"> CPU-SESCDF-669 </t>
  </si>
  <si>
    <t xml:space="preserve"> CPU-SESCDF-686 </t>
  </si>
  <si>
    <t>MICROFONE DE MESA GOOSENECK MX418S - FROENCIMENTO E INSTALAÇÃO</t>
  </si>
  <si>
    <t xml:space="preserve"> CPU-SESCDF-670 </t>
  </si>
  <si>
    <t>MICROFONE TIPO BASTÃO SEM FIO</t>
  </si>
  <si>
    <t xml:space="preserve"> CPU-SESCDF-671 </t>
  </si>
  <si>
    <t>PROJETOR WXGA1 4000 ANSI LUMENS, INCLUSIVE SUPORTE - FORNECIMENTO E INSTALAÇÃO</t>
  </si>
  <si>
    <t xml:space="preserve"> CPU-SESCDF-672 </t>
  </si>
  <si>
    <t xml:space="preserve"> CPU-SESCDF-674 </t>
  </si>
  <si>
    <t>TELA DE PROJEÇÃO ELÉTRICA - FORNECIMENTO E INSTALAÇÃO</t>
  </si>
  <si>
    <t xml:space="preserve"> CPU-SESCDF-682 </t>
  </si>
  <si>
    <t>CAMERA PTZ DAY &amp; NIGHT</t>
  </si>
  <si>
    <t xml:space="preserve"> CPU-SESCDF-675 </t>
  </si>
  <si>
    <t xml:space="preserve"> CPU-SESCDF-677 </t>
  </si>
  <si>
    <t xml:space="preserve"> CPU-SESCDF-678 </t>
  </si>
  <si>
    <t xml:space="preserve"> CPU-SESCDF-688 </t>
  </si>
  <si>
    <t>CAIXA DE TOMADA 3 BLOCOS PARA MESA, 2 PONTOS HDMI E 1 TOMADA - FORNECIMENTO E INSTALAÇÃO</t>
  </si>
  <si>
    <t xml:space="preserve"> CPU-SESCDF-689 </t>
  </si>
  <si>
    <t>TX-RX HDMI DM LITE - HDMI@ OVER CATX TRANSMITTER WIR &amp; RS-232, SURFACE MOUNT - HD-TXC-101-CE - FORNECIMENTO E INSTALAÇÃO</t>
  </si>
  <si>
    <t xml:space="preserve"> CPU-SESCDF-679 </t>
  </si>
  <si>
    <t>MONITOR 55" SAMSUNG, INCLUSIVE SUPORTE</t>
  </si>
  <si>
    <t>RACK</t>
  </si>
  <si>
    <t xml:space="preserve"> CPU-SESCDF-680 </t>
  </si>
  <si>
    <t>RACK DE PAREDE 12U - FFORNECIMENTO E INSTALAÇÃO</t>
  </si>
  <si>
    <t xml:space="preserve"> 24.2 </t>
  </si>
  <si>
    <t xml:space="preserve"> 25.1 </t>
  </si>
  <si>
    <t>MICROFONE DE MESA GOOSENECK MX418S</t>
  </si>
  <si>
    <t>COT-SESCDF-138</t>
  </si>
  <si>
    <t>CAIXA DE TOMADA 3 BLOCOS PARA MESA</t>
  </si>
  <si>
    <t>COT-SESCDF-139</t>
  </si>
  <si>
    <t>MÓDULO HDMI</t>
  </si>
  <si>
    <t>COT-SESCDF-140</t>
  </si>
  <si>
    <t>UNITRONIC LiHCH TP 4x2x0 75</t>
  </si>
  <si>
    <t>COT-SESCDF-141</t>
  </si>
  <si>
    <t>UNITRONIC LiHCH TP 2x2x0 75</t>
  </si>
  <si>
    <t>COT-SESCDF-142</t>
  </si>
  <si>
    <t>COT-SESCDF-143</t>
  </si>
  <si>
    <t>COT-SESCDF-144</t>
  </si>
  <si>
    <t>COT-SESCDF-145</t>
  </si>
  <si>
    <t>LUMINÁRIA BALIZADORA JARDIM 30CM</t>
  </si>
  <si>
    <t>COT-SESCDF-146</t>
  </si>
  <si>
    <t>MÓDULO LED SOBREPOR 45W</t>
  </si>
  <si>
    <t>COT-SESCDF-147</t>
  </si>
  <si>
    <t>LUMINÁRIA CIRCULAR DE EMBUTIR, COM LED DE 25W</t>
  </si>
  <si>
    <t>COT-SESCDF-148</t>
  </si>
  <si>
    <t>LÂMPADA LED E27 15W</t>
  </si>
  <si>
    <t>COT-SESCDF-149</t>
  </si>
  <si>
    <t>LUMINARIA SOBREPOR PAREDE 12W</t>
  </si>
  <si>
    <t>COT-SESCDF-150</t>
  </si>
  <si>
    <t>SPOT LED 10W</t>
  </si>
  <si>
    <t>COT-SESCDF-151</t>
  </si>
  <si>
    <t>LUMINÁRIA SUBAQUÁTICA 9W</t>
  </si>
  <si>
    <t>COT-SESCDF-152</t>
  </si>
  <si>
    <t>LUMINÁRIA EMBUTIR LED 36W</t>
  </si>
  <si>
    <t>COT-SESCDF-153</t>
  </si>
  <si>
    <t>LUMINÁRIA REDONDA SOBREPOR LED 32W</t>
  </si>
  <si>
    <t>COT-SESCDF-154</t>
  </si>
  <si>
    <t>CATRACA INOX CONFORME ESPECIFICAÇÃO</t>
  </si>
  <si>
    <t>COT-SESCDF-155</t>
  </si>
  <si>
    <t>LUMINÁRIA CIRCULAR DE PISO LED, MÍNIMO 8,5W</t>
  </si>
  <si>
    <t xml:space="preserve"> COT-SESCDF-152 </t>
  </si>
  <si>
    <t xml:space="preserve"> 047589 </t>
  </si>
  <si>
    <t>RACK - SWITCH WIRED TP - LINK GIGABIT 24 PORTAS TL - SG1024D</t>
  </si>
  <si>
    <t xml:space="preserve"> COT-SESCDF-131 </t>
  </si>
  <si>
    <t xml:space="preserve"> COT-SESCDF-120 </t>
  </si>
  <si>
    <t xml:space="preserve"> COT-SESCDF-154 </t>
  </si>
  <si>
    <t xml:space="preserve"> COT-SESCDF-125 </t>
  </si>
  <si>
    <t xml:space="preserve"> COT-SESCDF-111 </t>
  </si>
  <si>
    <t xml:space="preserve"> COT-SESCDF-135 </t>
  </si>
  <si>
    <t xml:space="preserve"> COT-SESCDF-122 </t>
  </si>
  <si>
    <t xml:space="preserve"> 00001020 </t>
  </si>
  <si>
    <t>CABO DE COBRE, FLEXIVEL, CLASSE 4 OU 5, ISOLACAO EM PVC/A, ANTICHAMA BWF-B, COBERTURA PVC-ST1, ANTICHAMA BWF-B, 1 CONDUTOR, 0,6/1 KV, SECAO NOMINAL 10 MM2</t>
  </si>
  <si>
    <t xml:space="preserve"> MATED- 11028 </t>
  </si>
  <si>
    <t>CERTIFICAÇÃO DE GARANTIA DE TRANSMISSÃO DE CABOS LÓGICOS - CATEGORIA 6E</t>
  </si>
  <si>
    <t xml:space="preserve"> 036478 </t>
  </si>
  <si>
    <t>CABO PARALELO POLARIZADO 2x2,50mm2</t>
  </si>
  <si>
    <t xml:space="preserve"> 00001014 </t>
  </si>
  <si>
    <t>CABO DE COBRE, FLEXIVEL, CLASSE 4 OU 5, ISOLACAO EM PVC/A, ANTICHAMA BWF-B, 1 CONDUTOR, 450/750 V, SECAO NOMINAL 2,5 MM2</t>
  </si>
  <si>
    <t xml:space="preserve"> COT-SESCDF-140 </t>
  </si>
  <si>
    <t xml:space="preserve"> COT-SESCDF-102 </t>
  </si>
  <si>
    <t xml:space="preserve"> 00039596 </t>
  </si>
  <si>
    <t>PATCH PANEL, 24 PORTAS, CATEGORIA 6, COM RACKS DE 19" DE LARGURA E 1 U DE ALTURA</t>
  </si>
  <si>
    <t xml:space="preserve"> COT-SESCDF-129 </t>
  </si>
  <si>
    <t xml:space="preserve"> 00001015 </t>
  </si>
  <si>
    <t>CABO DE COBRE, FLEXIVEL, CLASSE 4 OU 5, ISOLACAO EM PVC/A, ANTICHAMA BWF-B, COBERTURA PVC-ST1, ANTICHAMA BWF-B, 1 CONDUTOR, 0,6/1 KV, SECAO NOMINAL 240 MM2</t>
  </si>
  <si>
    <t xml:space="preserve"> COT-SESCDF-130 </t>
  </si>
  <si>
    <t xml:space="preserve"> MATED- 17927 </t>
  </si>
  <si>
    <t>ELETROCALHA METÁLICA ( TIPO: PERFURADA SEM VIROLA| TRATAMENTO: PRÉ-ZINCADO| CHAPA: N°18| MEDIDAS: 300X50MM)</t>
  </si>
  <si>
    <t xml:space="preserve"> COT-SESCDF-155 </t>
  </si>
  <si>
    <t xml:space="preserve"> 006358 </t>
  </si>
  <si>
    <t>ELETROCALHA PERFURADA TIPO "U" 50x50mm CHAPA 18</t>
  </si>
  <si>
    <t xml:space="preserve"> MATED- 11806 </t>
  </si>
  <si>
    <t>CABO UNIPOLAR ISOLADO EM POLÍMERO TERMOPLÁSTICO, TIPO LSHF/ATOX, NÃO HALOGENADO, 450/750V, 70°C - BAIXA TENSÃO ( ENCORDOAMENTO: CLASSE 5 / SEÇÃO TRANSVERSAL: 2,50 MM2)</t>
  </si>
  <si>
    <t xml:space="preserve"> 00038786 </t>
  </si>
  <si>
    <t>LUMINARIA HERMETICA IP-65 PARA 2 DUAS LAMPADAS DE 28/32/36/40 W (NAO INCLUI REATOR E LAMPADAS)</t>
  </si>
  <si>
    <t xml:space="preserve"> 036521 </t>
  </si>
  <si>
    <t>FITA LED SILICONADA ROLO 5M, 60 LED/M, POTʎCIA 4,8 W/M</t>
  </si>
  <si>
    <t xml:space="preserve"> COT-SESCDF-146 </t>
  </si>
  <si>
    <t xml:space="preserve"> COT-SESCDF-127 </t>
  </si>
  <si>
    <t xml:space="preserve"> COT-SESCDF-123 </t>
  </si>
  <si>
    <t xml:space="preserve"> 040490 </t>
  </si>
  <si>
    <t xml:space="preserve"> 00039244 </t>
  </si>
  <si>
    <t>ELETRODUTO PVC FLEXIVEL CORRUGADO, REFORCADO, COR LARANJA, DE 25 MM, PARA LAJES E PISOS</t>
  </si>
  <si>
    <t xml:space="preserve"> COT-SESCDF-137 </t>
  </si>
  <si>
    <t xml:space="preserve"> COT-SESCDF-132 </t>
  </si>
  <si>
    <t xml:space="preserve"> MATED- 12110 </t>
  </si>
  <si>
    <t>ORGANIZADOR DE CABOS DE 1U PARA RACK 19"</t>
  </si>
  <si>
    <t xml:space="preserve"> COT-SESCDF-126 </t>
  </si>
  <si>
    <t xml:space="preserve"> COT-SESCDF-128 </t>
  </si>
  <si>
    <t xml:space="preserve"> COT-SESCDF-124 </t>
  </si>
  <si>
    <t xml:space="preserve"> COT-SESCDF-112 </t>
  </si>
  <si>
    <t xml:space="preserve"> MATED- 19528 </t>
  </si>
  <si>
    <t>TALA RETA (TIPO: AUTOPORTANTE| TRATAMENTO: PRÉ- ZINCADO|CHAPA: N°18| MEDIDA: 50MM|APLICAÇÃO: EMENDA PARA ELETROCALHA)</t>
  </si>
  <si>
    <t xml:space="preserve"> COT-SESCDF-117 </t>
  </si>
  <si>
    <t xml:space="preserve"> COT-SESCDF-134 </t>
  </si>
  <si>
    <t xml:space="preserve"> COT-SESCDF-115 </t>
  </si>
  <si>
    <t xml:space="preserve"> COT-SESCDF-116 </t>
  </si>
  <si>
    <t xml:space="preserve"> P.17.000.091621 </t>
  </si>
  <si>
    <t>Cancela automática com gabinete aço e barreira em alumínio de 3,50 até 4,00 m; ref. Gatter Peccinin, Barrier da PPA, Prime DC da Garen, Max Peccinin, Brasso jetflex da PPA ou equivalente</t>
  </si>
  <si>
    <t xml:space="preserve"> 00039237 </t>
  </si>
  <si>
    <t>CABO DE COBRE, FLEXIVEL, CLASSE 4 OU 5, ISOLACAO EM PVC/A, ANTICHAMA BWF-B, 1 CONDUTOR, 450/750 V, SECAO NOMINAL 120 MM2</t>
  </si>
  <si>
    <t>CAIXA DE PASSAGEM METALICA DE SOBREPOR COM TAMPA PARAFUSADA, DIMENSOES 20 X 20 X 10 CM</t>
  </si>
  <si>
    <t xml:space="preserve"> 00038083 </t>
  </si>
  <si>
    <t>TOMADA RJ45, 8 FIOS, CAT 5E, CONJUNTO MONTADO PARA EMBUTIR 4" X 2" (PLACA + SUPORTE + MODULO)</t>
  </si>
  <si>
    <t xml:space="preserve"> 063002 </t>
  </si>
  <si>
    <t>RACK - BANDEJA FURUKAWA FIXA 500mm 1U RACKS 19" 4 PONTOS</t>
  </si>
  <si>
    <t xml:space="preserve"> 00043265 </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</si>
  <si>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</si>
  <si>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 xml:space="preserve"> MATED- 17923 </t>
  </si>
  <si>
    <t>ELETROCALHA METÁLICA ( TIPO: PERFURADA SEM VIROLA| TRATAMENTO: PRÉ-ZINCADO| CHAPA: N°18| MEDIDAS: 150X50MM)</t>
  </si>
  <si>
    <t xml:space="preserve"> COT-SESCDF-147 </t>
  </si>
  <si>
    <t xml:space="preserve"> P.04.000.040119 </t>
  </si>
  <si>
    <t>Poste telecônico reto em aço galvanizado a fogo, altura de 4 m, com base, chumbadores, porcas e arruelas</t>
  </si>
  <si>
    <t xml:space="preserve"> COT-SESCDF-141 </t>
  </si>
  <si>
    <t xml:space="preserve"> I7447 </t>
  </si>
  <si>
    <t>5/03 RS-232 ROGRAMMER CABLE 3m, MOD. 1747-CP3 AB</t>
  </si>
  <si>
    <t xml:space="preserve"> 00000996 </t>
  </si>
  <si>
    <t>CABO DE COBRE, FLEXIVEL, CLASSE 4 OU 5, ISOLACAO EM PVC/A, ANTICHAMA BWF-B, COBERTURA PVC-ST1, ANTICHAMA BWF-B, 1 CONDUTOR, 0,6/1 KV, SECAO NOMINAL 25 MM2</t>
  </si>
  <si>
    <t xml:space="preserve"> 00039235 </t>
  </si>
  <si>
    <t>CABO DE COBRE, FLEXIVEL, CLASSE 4 OU 5, ISOLACAO EM PVC/A, ANTICHAMA BWF-B, 1 CONDUTOR, 450/750 V, SECAO NOMINAL 70 MM2</t>
  </si>
  <si>
    <t xml:space="preserve"> 203042 </t>
  </si>
  <si>
    <t>CABO HDMI x HDMI VERSAO 1.4 BLINDADO - 20m</t>
  </si>
  <si>
    <t xml:space="preserve"> 00013393 </t>
  </si>
  <si>
    <t>QUADRO DE DISTRIBUICAO COM BARRAMENTO TRIFASICO, DE EMBUTIR, EM CHAPA DE ACO GALVANIZADO, PARA 12 DISJUNTORES DIN, 100 A</t>
  </si>
  <si>
    <t xml:space="preserve"> 12128 </t>
  </si>
  <si>
    <t>TE HORIZONTAL 90°, PARA ELETROCALHA PERF URADA OU LISA, 300X50MM, PRE-ZINCADA</t>
  </si>
  <si>
    <t xml:space="preserve"> 00038101 </t>
  </si>
  <si>
    <t>TOMADA 2P+T 10A, 250V  (APENAS MODULO)</t>
  </si>
  <si>
    <t xml:space="preserve"> 058973 </t>
  </si>
  <si>
    <t>RACK - VOICE PANEL 30 PORTAS - RJ11/IDC 110 - 19"/1U</t>
  </si>
  <si>
    <t xml:space="preserve"> 00039387 </t>
  </si>
  <si>
    <t>LAMPADA LED TUBULAR BIVOLT 18/20 W, BASE G13</t>
  </si>
  <si>
    <t xml:space="preserve"> 00038775 </t>
  </si>
  <si>
    <t>LUMINARIA TIPO TARTARUGA PARA AREA EXTERNA EM ALUMINIO, COM GRADE, PARA 1 LAMPADA, BASE E27, POTENCIA MAXIMA 40/60 W (NAO INCLUI LAMPADA)</t>
  </si>
  <si>
    <t xml:space="preserve"> 00038112 </t>
  </si>
  <si>
    <t>INTERRUPTOR SIMPLES 10A, 250V (APENAS MODULO)</t>
  </si>
  <si>
    <t xml:space="preserve"> 00040401 </t>
  </si>
  <si>
    <t>ELETRODUTO FLEXIVEL PLANO EM PEAD, COR PRETA E LARANJA,  DIAMETRO 32 MM</t>
  </si>
  <si>
    <t xml:space="preserve"> 00000999 </t>
  </si>
  <si>
    <t>CABO DE COBRE, FLEXIVEL, CLASSE 4 OU 5, ISOLACAO EM PVC/A, ANTICHAMA BWF-B, COBERTURA PVC-ST1, ANTICHAMA BWF-B, 1 CONDUTOR, 0,6/1 KV, SECAO NOMINAL 150 MM2</t>
  </si>
  <si>
    <t xml:space="preserve"> COT-SESCDF-114 </t>
  </si>
  <si>
    <t xml:space="preserve"> COT-SESCDF-153 </t>
  </si>
  <si>
    <t xml:space="preserve"> 00039392 </t>
  </si>
  <si>
    <t>SENSOR DE PRESENCA BIVOLT DE PAREDE COM FOTOCELULA PARA QUALQUER TIPO DE LAMPADA POTENCIA MAXIMA *1000* W, USO INTERNO</t>
  </si>
  <si>
    <t xml:space="preserve"> COT-SESCDF-119 </t>
  </si>
  <si>
    <t xml:space="preserve"> 00001017 </t>
  </si>
  <si>
    <t>CABO DE COBRE, FLEXIVEL, CLASSE 4 OU 5, ISOLACAO EM PVC/A, ANTICHAMA BWF-B, COBERTURA PVC-ST1, ANTICHAMA BWF-B, 1 CONDUTOR, 0,6/1 KV, SECAO NOMINAL 120 MM2</t>
  </si>
  <si>
    <t xml:space="preserve"> MATED- 17931 </t>
  </si>
  <si>
    <t>TAMPA PARA ELETROCALHA METÁLICA ( TIPO: ENCAIXE| TRATAMENTO: PRÉ- ZINCADO|CHAPA: N°24| MEDIDA: 150MM)</t>
  </si>
  <si>
    <t xml:space="preserve"> 00001872 </t>
  </si>
  <si>
    <t>CAIXA DE PASSAGEM, EM PVC, DE 4" X 2", PARA ELETRODUTO FLEXIVEL CORRUGADO</t>
  </si>
  <si>
    <t xml:space="preserve"> 00040400 </t>
  </si>
  <si>
    <t>ELETRODUTO FLEXIVEL PLANO EM PEAD, COR PRETA E LARANJA, DIAMETRO 25 MM</t>
  </si>
  <si>
    <t xml:space="preserve"> COT-SESCDF-150 </t>
  </si>
  <si>
    <t xml:space="preserve"> 55012 </t>
  </si>
  <si>
    <t>SIURB</t>
  </si>
  <si>
    <t>ELETROCALHA LISA PRÉ ZINCADA CH14 - 250 X 50MM</t>
  </si>
  <si>
    <t xml:space="preserve"> COT-SESCDF-101 </t>
  </si>
  <si>
    <t xml:space="preserve"> 00000979 </t>
  </si>
  <si>
    <t>CABO DE COBRE, FLEXIVEL, CLASSE 4 OU 5, ISOLACAO EM PVC/A, ANTICHAMA BWF-B, 1 CONDUTOR, 450/750 V, SECAO NOMINAL 16 MM2</t>
  </si>
  <si>
    <t xml:space="preserve"> 004360 </t>
  </si>
  <si>
    <t xml:space="preserve"> 00002595 </t>
  </si>
  <si>
    <t>CONDULETE DE ALUMINIO TIPO LR, PARA ELETRODUTO ROSCAVEL DE 4", COM TAMPA CEGA</t>
  </si>
  <si>
    <t xml:space="preserve"> 00038769 </t>
  </si>
  <si>
    <t>LUMINARIA ARANDELA TIPO MEIA-LUA COM VIDRO FOSCO *30 X 15* CM, PARA 1 LAMPADA, BASE E27, POTENCIA MAXIMA 40/60 W (NAO INCLUI LAMPADA)</t>
  </si>
  <si>
    <t xml:space="preserve"> 004614 </t>
  </si>
  <si>
    <t>BALIZADOR SPOT LED 3W BRANCO MORNO PARA PISO ILUMINIM</t>
  </si>
  <si>
    <t xml:space="preserve"> MATED- 17925 </t>
  </si>
  <si>
    <t>ELETROCALHA METÁLICA ( TIPO: PERFURADA SEM VIROLA| TRATAMENTO: PRÉ-ZINCADO| CHAPA: N°18| MEDIDAS: 200X50MM)</t>
  </si>
  <si>
    <t xml:space="preserve"> 00038094 </t>
  </si>
  <si>
    <t>ESPELHO / PLACA DE 3 POSTOS 4" X 2", PARA INSTALACAO DE TOMADAS E INTERRUPTORES</t>
  </si>
  <si>
    <t xml:space="preserve"> 00013395 </t>
  </si>
  <si>
    <t>QUADRO DE DISTRIBUICAO COM BARRAMENTO TRIFASICO, DE EMBUTIR, EM CHAPA DE ACO GALVANIZADO, PARA 18 DISJUNTORES DIN, 100 A, INCLUINDO BARRAMENTO</t>
  </si>
  <si>
    <t xml:space="preserve"> 000014 </t>
  </si>
  <si>
    <t>LUMINARIA PUBLICA LED SMD 30W BRANCO FRIO</t>
  </si>
  <si>
    <t xml:space="preserve"> 00013396 </t>
  </si>
  <si>
    <t>QUADRO DE DISTRIBUICAO COM BARRAMENTO TRIFASICO, DE EMBUTIR, EM CHAPA DE ACO GALVANIZADO, PARA 28 DISJUNTORES DIN, 100 A</t>
  </si>
  <si>
    <t xml:space="preserve"> COT-SESCDF-118 </t>
  </si>
  <si>
    <t xml:space="preserve"> 00034709 </t>
  </si>
  <si>
    <t>DISJUNTOR TIPO DIN/IEC, TRIPOLAR DE 10 ATE 50A</t>
  </si>
  <si>
    <t xml:space="preserve"> 132012 </t>
  </si>
  <si>
    <t>SUPORTE METALICO PARA VIDEO PROJETOR MODELO UNIVERSAL</t>
  </si>
  <si>
    <t xml:space="preserve"> COT-SESCDF-149 </t>
  </si>
  <si>
    <t xml:space="preserve"> 74.04.48 </t>
  </si>
  <si>
    <t>CURVA VERT. MULTI FUNÇÃO 45°/90°  P/ ELET. 100X50MM</t>
  </si>
  <si>
    <t xml:space="preserve"> COT-SESCDF-113 </t>
  </si>
  <si>
    <t xml:space="preserve"> 00000977 </t>
  </si>
  <si>
    <t>CABO DE COBRE, FLEXIVEL, CLASSE 4 OU 5, ISOLACAO EM PVC/A, ANTICHAMA BWF-B, COBERTURA PVC-ST1, ANTICHAMA BWF-B, 1 CONDUTOR, 0,6/1 KV, SECAO NOMINAL 70 MM2</t>
  </si>
  <si>
    <t xml:space="preserve"> COT-SESCDF-151 </t>
  </si>
  <si>
    <t xml:space="preserve">LUMINÁRIA SUBAQUÁTICA 9W </t>
  </si>
  <si>
    <t xml:space="preserve"> 00002565 </t>
  </si>
  <si>
    <t>CONDULETE DE ALUMINIO TIPO E, PARA ELETRODUTO ROSCAVEL DE 3/4", COM TAMPA CEGA</t>
  </si>
  <si>
    <t xml:space="preserve"> 12235 </t>
  </si>
  <si>
    <t>REDUCAO CONCENTRICA, PARA ELETROCALHA PE RFURADA OU LISA, 150X50MM, PRE-ZINCADA</t>
  </si>
  <si>
    <t xml:space="preserve"> 12124 </t>
  </si>
  <si>
    <t>TE HORIZONTAL 90°, PARA ELETROCALHA PERF URADA OU LISA, 100X50MM, PRE-ZINCADA</t>
  </si>
  <si>
    <t xml:space="preserve"> COT-SESCDF-145 </t>
  </si>
  <si>
    <t xml:space="preserve"> 00001022 </t>
  </si>
  <si>
    <t>CABO DE COBRE, FLEXIVEL, CLASSE 4 OU 5, ISOLACAO EM PVC/A, ANTICHAMA BWF-B, COBERTURA PVC-ST1, ANTICHAMA BWF-B, 1 CONDUTOR, 0,6/1 KV, SECAO NOMINAL 2,5 MM2</t>
  </si>
  <si>
    <t xml:space="preserve"> 00038099 </t>
  </si>
  <si>
    <t>SUPORTE DE FIXACAO PARA ESPELHO / PLACA 4" X 2", PARA 3 MODULOS, PARA INSTALACAO DE TOMADAS E INTERRUPTORES (SOMENTE SUPORTE)</t>
  </si>
  <si>
    <t xml:space="preserve"> 00038113 </t>
  </si>
  <si>
    <t>INTERRUPTOR PARALELO 10A, 250V (APENAS MODULO)</t>
  </si>
  <si>
    <t xml:space="preserve"> COT-SESCDF-109 </t>
  </si>
  <si>
    <t xml:space="preserve"> COT-SESCDF-138 </t>
  </si>
  <si>
    <t xml:space="preserve"> COT-SESCDF-104 </t>
  </si>
  <si>
    <t xml:space="preserve"> 012824 </t>
  </si>
  <si>
    <t xml:space="preserve"> 00038102 </t>
  </si>
  <si>
    <t>TOMADA 2P+T 20A, 250V  (APENAS MODULO)</t>
  </si>
  <si>
    <t xml:space="preserve"> 00002590 </t>
  </si>
  <si>
    <t>CONDULETE DE ALUMINIO TIPO E, PARA ELETRODUTO ROSCAVEL DE 1", COM TAMPA CEGA</t>
  </si>
  <si>
    <t xml:space="preserve"> 00020111 </t>
  </si>
  <si>
    <t>FITA ISOLANTE ADESIVA ANTICHAMA, USO ATE 750 V, EM ROLO DE 19 MM X 20 M</t>
  </si>
  <si>
    <t xml:space="preserve"> 00007552 </t>
  </si>
  <si>
    <t>PLACA/TAMPA CEGA EM LATAO ESCOVADO PARA CONDULETE EM LIGA DE ALUMINIO 4 X 4"</t>
  </si>
  <si>
    <t xml:space="preserve"> 12244 </t>
  </si>
  <si>
    <t>REDUCAO CONCENTRICA, PARA ELETROCALHA PE RFURADA OU LISA, 300X200MM, PRE-ZINCADA</t>
  </si>
  <si>
    <t xml:space="preserve"> 00038194 </t>
  </si>
  <si>
    <t>LAMPADA LED 10 W BIVOLT BRANCA, FORMATO TRADICIONAL (BASE E27)</t>
  </si>
  <si>
    <t xml:space="preserve"> 00034653 </t>
  </si>
  <si>
    <t>DISJUNTOR TIPO DIN/IEC, MONOPOLAR DE 6  ATE  32A</t>
  </si>
  <si>
    <t xml:space="preserve"> COT-SESCDF-139 </t>
  </si>
  <si>
    <t xml:space="preserve"> 12008 </t>
  </si>
  <si>
    <t>CURVA HORIZONTAL, 90º, PARA ELETROCALHA PERFURADA OU LISA, 300X75MM, PRE-ZINCADA</t>
  </si>
  <si>
    <t xml:space="preserve"> 12126 </t>
  </si>
  <si>
    <t>TE HORIZONTAL 90°, PARA ELETROCALHA PERF URADA OU LISA, 200X50MM, PRE-ZINCADA</t>
  </si>
  <si>
    <t xml:space="preserve"> MATED- 17933 </t>
  </si>
  <si>
    <t>TAMPA PARA ELETROCALHA METÁLICA ( TIPO: ENCAIXE| TRATAMENTO: PRÉ- ZINCADO|CHAPA: N°24| MEDIDA: 300MM)</t>
  </si>
  <si>
    <t xml:space="preserve"> COT-SESCDF-148 </t>
  </si>
  <si>
    <t xml:space="preserve"> 00000998 </t>
  </si>
  <si>
    <t>CABO DE COBRE, FLEXIVEL, CLASSE 4 OU 5, ISOLACAO EM PVC/A, ANTICHAMA BWF-B, COBERTURA PVC-ST1, ANTICHAMA BWF-B, 1 CONDUTOR, 0,6/1 KV, SECAO NOMINAL 95 MM2</t>
  </si>
  <si>
    <t xml:space="preserve"> COT-SESCDF-103 </t>
  </si>
  <si>
    <t xml:space="preserve"> 74.04.17 </t>
  </si>
  <si>
    <t>TAMPA P/ CURVA VERTICAL 90° P/ ELETROC. 100X50 MM</t>
  </si>
  <si>
    <t xml:space="preserve"> COT-SESCDF-011 </t>
  </si>
  <si>
    <t xml:space="preserve"> 00002512 </t>
  </si>
  <si>
    <t>BRACO P/ LUMINARIA PUBLICA 1 X 1,50M ROMAGNOLE OU EQUIV</t>
  </si>
  <si>
    <t xml:space="preserve"> 74.04.11 </t>
  </si>
  <si>
    <t>TAMPA P/ CURVA HORIZONTAL 90° P/ ELETROC. 100X50 MM</t>
  </si>
  <si>
    <t xml:space="preserve"> MATED- 19587 </t>
  </si>
  <si>
    <t>TALA RETA (TRATAMENTO: PRÉ-ZINCADO|CHAPA: N°18 |MEDIDA: 38MM|APLICAÇÃO : EMENDA PARA PERFILADO)</t>
  </si>
  <si>
    <t xml:space="preserve"> COT-SESCDF-110 </t>
  </si>
  <si>
    <t xml:space="preserve"> 008709 </t>
  </si>
  <si>
    <t>BALIZADOR FIT SLIM BRANCO IP65 LED 2W AREA EXTERNA/INTERNA</t>
  </si>
  <si>
    <t xml:space="preserve"> 00002581 </t>
  </si>
  <si>
    <t>CONDULETE DE ALUMINIO TIPO X, PARA ELETRODUTO ROSCAVEL DE 1", COM TAMPA CEGA</t>
  </si>
  <si>
    <t xml:space="preserve"> 036525 </t>
  </si>
  <si>
    <t>FONTE PARA FITA LED ENTRADA BIVOLT AUT. (110/220V), 12V 2,5A</t>
  </si>
  <si>
    <t xml:space="preserve"> 74.04.14 </t>
  </si>
  <si>
    <t>TAMPA P/ CURVA HORIZONTAL 90° P/ ELETROC. 150X50 MM</t>
  </si>
  <si>
    <t xml:space="preserve"> 035746 </t>
  </si>
  <si>
    <t>ELETROCALHA LISA TIPO "U" 400X50MM CHAPA 22</t>
  </si>
  <si>
    <t xml:space="preserve"> 12054 </t>
  </si>
  <si>
    <t>CURVA VERTICAL EXTERNA 90º, PARA ELETROC ALHA PERFURADA OU LISA, 200X50MM, PRE-ZI NCADA</t>
  </si>
  <si>
    <t xml:space="preserve"> COT-SESCDF-142 </t>
  </si>
  <si>
    <t xml:space="preserve"> 00001019 </t>
  </si>
  <si>
    <t>CABO DE COBRE, FLEXIVEL, CLASSE 4 OU 5, ISOLACAO EM PVC/A, ANTICHAMA BWF-B, COBERTURA PVC-ST1, ANTICHAMA BWF-B, 1 CONDUTOR, 0,6/1 KV, SECAO NOMINAL 35 MM2</t>
  </si>
  <si>
    <t xml:space="preserve"> COT-SESCDF-143 </t>
  </si>
  <si>
    <t xml:space="preserve"> 74.04.43 </t>
  </si>
  <si>
    <t>CURVA HORIZONTAL 90°  GALV.  P/ ELETROC.  150X50 MM</t>
  </si>
  <si>
    <t xml:space="preserve"> 00040402 </t>
  </si>
  <si>
    <t>ELETRODUTO FLEXIVEL PLANO EM PEAD, COR PRETA E LARANJA,  DIAMETRO 40 MM</t>
  </si>
  <si>
    <t xml:space="preserve"> COT-SESCDF-105 </t>
  </si>
  <si>
    <t xml:space="preserve">CABO HDMI/DVI 10 M </t>
  </si>
  <si>
    <t xml:space="preserve"> 003420 </t>
  </si>
  <si>
    <t>FITA ISOLANTE HIGHLAND ADESIVA 19m x 20mm</t>
  </si>
  <si>
    <t xml:space="preserve"> MATED- 17934 </t>
  </si>
  <si>
    <t>TAMPA PARA ELETROCALHA METÁLICA ( TIPO: ENCAIXE| TRATAMENTO: PRÉ- ZINCADO|CHAPA: N°24| MEDIDA: 400MM)</t>
  </si>
  <si>
    <t xml:space="preserve"> 12057 </t>
  </si>
  <si>
    <t>CURVA VERTICAL EXTERNA 90º, PARA ELETROC ALHA PERFURADA OU LISA, 400X50MM, PRE-ZI NCADA</t>
  </si>
  <si>
    <t xml:space="preserve"> 00004083 </t>
  </si>
  <si>
    <t>ENCARREGADO GERAL DE OBRAS (HORISTA)</t>
  </si>
  <si>
    <t xml:space="preserve"> 12136 </t>
  </si>
  <si>
    <t>TE HORIZONTAL, 90°, PARA ELETROCALHA PER FURADA OU LISA, 100X100MM, PRE-ZINCADA</t>
  </si>
  <si>
    <t xml:space="preserve"> 12248 </t>
  </si>
  <si>
    <t>REDUCAO CONCENTRICA, PARA ELETROCALHA PE RFURADA OU LISA, 400X300MM, PRE-ZINCADA</t>
  </si>
  <si>
    <t xml:space="preserve"> 00002557 </t>
  </si>
  <si>
    <t>CAIXA DE LUZ "4 X 4" EM ACO ESMALTADA</t>
  </si>
  <si>
    <t xml:space="preserve"> 00034686 </t>
  </si>
  <si>
    <t>DISJUNTOR TIPO DIN / IEC, MONOPOLAR DE 40  ATE 50A</t>
  </si>
  <si>
    <t xml:space="preserve"> 12003 </t>
  </si>
  <si>
    <t>CURVA HORIZONTAL, 90º, PARA ELETROCALHA PERFURADA OU LISA, 400X50MM, PRE-ZINCADA</t>
  </si>
  <si>
    <t xml:space="preserve"> 00001570 </t>
  </si>
  <si>
    <t>TERMINAL A COMPRESSAO EM COBRE ESTANHADO PARA CABO 2,5 MM2, 1 FURO E 1 COMPRESSAO, PARA PARAFUSO DE FIXACAO M5</t>
  </si>
  <si>
    <t xml:space="preserve"> MATED- 11973 </t>
  </si>
  <si>
    <t>ANILHA (MARCADOR) PARA IDENTIFICAÇÃO DE CABO # 6,00 MM2 - 500 UN</t>
  </si>
  <si>
    <t xml:space="preserve"> 00002690 </t>
  </si>
  <si>
    <t>ELETRODUTO PVC FLEXIVEL CORRUGADO, COR AMARELA, DE 32 MM</t>
  </si>
  <si>
    <t xml:space="preserve"> 00038098 </t>
  </si>
  <si>
    <t>ESPELHO / PLACA DE 6 POSTOS 4" X 4", PARA INSTALACAO DE TOMADAS E INTERRUPTORES</t>
  </si>
  <si>
    <t xml:space="preserve"> 74.04.16 </t>
  </si>
  <si>
    <t>TAMPA P/ CURVA HORIZONTAL 90° P/ ELETROC. 400X100MM</t>
  </si>
  <si>
    <t xml:space="preserve"> 038771 </t>
  </si>
  <si>
    <t>ELETROCALHA - REDUCAO CONCENTRICA 100x50 CHAPA 20</t>
  </si>
  <si>
    <t xml:space="preserve"> 12014 </t>
  </si>
  <si>
    <t>CURVA HORIZONTAL, 90º, PARA ELETROCALHA PERFURADA OU LISA, 300X100MM, PRE-ZINCAD A</t>
  </si>
  <si>
    <t xml:space="preserve"> 00000764 </t>
  </si>
  <si>
    <t>BUCHA DE REDUCAO DE FERRO GALVANIZADO, COM ROSCA BSP, DE 1" X 1/2"</t>
  </si>
  <si>
    <t xml:space="preserve"> 038770 </t>
  </si>
  <si>
    <t>ELETROCALHA - REDUCAO CONCENTRICA 200x100 CHAPA 18</t>
  </si>
  <si>
    <t xml:space="preserve"> 12056 </t>
  </si>
  <si>
    <t>CURVA VERTICAL EXTERNA 90º, PARA ELETROC ALHA PERFURADA OU LISA, 300X50MM, PRE-ZI NCADA</t>
  </si>
  <si>
    <t xml:space="preserve"> COT-SESCDF-144 </t>
  </si>
  <si>
    <t xml:space="preserve"> 00001575 </t>
  </si>
  <si>
    <t>TERMINAL A COMPRESSAO EM COBRE ESTANHADO PARA CABO 16 MM2, 1 FURO E 1 COMPRESSAO, PARA PARAFUSO DE FIXACAO M6</t>
  </si>
  <si>
    <t xml:space="preserve"> 00038100 </t>
  </si>
  <si>
    <t>SUPORTE DE FIXACAO PARA ESPELHO / PLACA 4" X 4", PARA 6 MODULOS, PARA INSTALACAO DE TOMADAS E INTERRUPTORES (SOMENTE SUPORTE)</t>
  </si>
  <si>
    <t xml:space="preserve"> 00038193 </t>
  </si>
  <si>
    <t>LAMPADA LED 6 W BIVOLT BRANCA, FORMATO TRADICIONAL (BASE E27)</t>
  </si>
  <si>
    <t xml:space="preserve"> 00001571 </t>
  </si>
  <si>
    <t>TERMINAL A COMPRESSAO EM COBRE ESTANHADO PARA CABO 4 MM2, 1 FURO E 1 COMPRESSAO, PARA PARAFUSO DE FIXACAO M5</t>
  </si>
  <si>
    <t xml:space="preserve"> 00001574 </t>
  </si>
  <si>
    <t>TERMINAL A COMPRESSAO EM COBRE ESTANHADO PARA CABO 10 MM2, 1 FURO E 1 COMPRESSAO, PARA PARAFUSO DE FIXACAO M6</t>
  </si>
  <si>
    <t xml:space="preserve"> 00002446 </t>
  </si>
  <si>
    <t>ELETRODUTO/DUTO PEAD FLEXIVEL PAREDE SIMPLES, CORRUGACAO HELICOIDAL, COR PRETA, SEM ROSCA, DE 2",  PARA CABEAMENTO SUBTERRANEO (NBR 15715)</t>
  </si>
  <si>
    <t xml:space="preserve"> 00039248 </t>
  </si>
  <si>
    <t>ELETRODUTO/DUTO PEAD FLEXIVEL PAREDE SIMPLES, CORRUGACAO HELICOIDAL, COR PRETA, SEM ROSCA, DE 4", PARA CABEAMENTO SUBTERRANEO (NBR 15715)</t>
  </si>
  <si>
    <t xml:space="preserve"> 00039246 </t>
  </si>
  <si>
    <t>ELETRODUTO/DUTO PEAD FLEXIVEL PAREDE SIMPLES, CORRUGACAO HELICOIDAL, COR PRETA, SEM ROSCA, DE 1 1/2", PARA CABEAMENTO SUBTERRANEO (NBR 15715)</t>
  </si>
  <si>
    <t xml:space="preserve"> 00043487 </t>
  </si>
  <si>
    <t>EPI - FAMILIA ENCARREGADO GERAL - HORISTA (ENCARGOS COMPLEMENTARES - COLETADO CAIXA)</t>
  </si>
  <si>
    <t>MÓDULO COM FURO PARA SAÍDA (DIÂMETRO FURO: 10MM|APLICAÇÃO: SAÍDA DE FIOS|PLACA E SUPORTE: NÃO INCLUSO)</t>
  </si>
  <si>
    <t xml:space="preserve"> 00043463 </t>
  </si>
  <si>
    <t>FERRAMENTAS - FAMILIA ENCARREGADO GERAL - HORISTA (ENCARGOS COMPLEMENTARES - COLETADO CAIXA)</t>
  </si>
  <si>
    <t xml:space="preserve"> 87367 </t>
  </si>
  <si>
    <t>ARGAMASSA TRAÇO 1:1:6 (EM VOLUME DE CIMENTO, CAL E AREIA MÉDIA ÚMIDA) PARA EMBOÇO/MASSA ÚNICA/ASSENTAMENTO DE ALVENARIA DE VEDAÇÃO, PREPARO MANUAL. AF_08/2019</t>
  </si>
  <si>
    <t>INSTALACOES ELETRICAS - LUMINARIAS</t>
  </si>
  <si>
    <t xml:space="preserve"> 90776 </t>
  </si>
  <si>
    <t>ENCARREGADO GERAL COM ENCARGOS COMPLEMENTARES</t>
  </si>
  <si>
    <t xml:space="preserve"> 91946 </t>
  </si>
  <si>
    <t>SUPORTE PARAFUSADO COM PLACA DE ENCAIXE 4" X 2" MÉDIO (1,30 M DO PISO) PARA PONTO ELÉTRICO - FORNECIMENTO E INSTALAÇÃO. AF_12/2015</t>
  </si>
  <si>
    <t xml:space="preserve"> 91952 </t>
  </si>
  <si>
    <t>INTERRUPTOR SIMPLES (1 MÓDULO), 10A/250V, SEM SUPORTE E SEM PLACA - FORNECIMENTO E INSTALAÇÃO. AF_12/2015</t>
  </si>
  <si>
    <t xml:space="preserve"> 91958 </t>
  </si>
  <si>
    <t>INTERRUPTOR SIMPLES (2 MÓDULOS), 10A/250V, SEM SUPORTE E SEM PLACA - FORNECIMENTO E INSTALAÇÃO. AF_12/2015</t>
  </si>
  <si>
    <t xml:space="preserve"> 91966 </t>
  </si>
  <si>
    <t>INTERRUPTOR SIMPLES (3 MÓDULOS), 10A/250V, SEM SUPORTE E SEM PLACA - FORNECIMENTO E INSTALAÇÃO. AF_12/2015</t>
  </si>
  <si>
    <t xml:space="preserve"> 91968 </t>
  </si>
  <si>
    <t>INTERRUPTOR PARALELO (3 MÓDULOS), 10A/250V, SEM SUPORTE E SEM PLACA - FORNECIMENTO E INSTALAÇÃO. AF_12/2015</t>
  </si>
  <si>
    <t xml:space="preserve"> CPU-SESCDF-741 </t>
  </si>
  <si>
    <t>INTERRUPTOR PARALELO (4 MÓDULOS), 10A/250V, SEM SUPORTE E SEM PLACA - FORNECIMENTO E INSTALAÇÃO. AF_12/2015</t>
  </si>
  <si>
    <t xml:space="preserve"> 91954 </t>
  </si>
  <si>
    <t>INTERRUPTOR PARALELO (1 MÓDULO), 10A/250V, SEM SUPORTE E SEM PLACA - FORNECIMENTO E INSTALAÇÃO. AF_12/2015</t>
  </si>
  <si>
    <t xml:space="preserve"> 91950 </t>
  </si>
  <si>
    <t>SUPORTE PARAFUSADO COM PLACA DE ENCAIXE 4" X 4" MÉDIO (1,30 M DO PISO) PARA PONTO ELÉTRICO - FORNECIMENTO E INSTALAÇÃO. AF_12/2015</t>
  </si>
  <si>
    <t xml:space="preserve"> 91974 </t>
  </si>
  <si>
    <t>INTERRUPTOR SIMPLES (4 MÓDULOS), 10A/250V, SEM SUPORTE E SEM PLACA - FORNECIMENTO E INSTALAÇÃO. AF_12/2015</t>
  </si>
  <si>
    <t xml:space="preserve"> 91960 </t>
  </si>
  <si>
    <t>INTERRUPTOR PARALELO (2 MÓDULOS), 10A/250V, SEM SUPORTE E SEM PLACA - FORNECIMENTO E INSTALAÇÃO. AF_12/2015</t>
  </si>
  <si>
    <t xml:space="preserve"> 92003 </t>
  </si>
  <si>
    <t>TOMADA MÉDIA DE EMBUTIR (2 MÓDULOS), 2P+T 20 A, SEM SUPORTE E SEM PLACA - FORNECIMENTO E INSTALAÇÃO. AF_12/2015</t>
  </si>
  <si>
    <t xml:space="preserve"> 92002 </t>
  </si>
  <si>
    <t>TOMADA MÉDIA DE EMBUTIR (2 MÓDULOS), 2P+T 10 A, SEM SUPORTE E SEM PLACA - FORNECIMENTO E INSTALAÇÃO. AF_12/2015</t>
  </si>
  <si>
    <t xml:space="preserve"> 91995 </t>
  </si>
  <si>
    <t>TOMADA MÉDIA DE EMBUTIR (1 MÓDULO), 2P+T 20 A, SEM SUPORTE E SEM PLACA - FORNECIMENTO E INSTALAÇÃO. AF_12/2015</t>
  </si>
  <si>
    <t>CAB</t>
  </si>
  <si>
    <t>INSTALACOES DE TELEFONE-LOGICA-CFTV-CATV</t>
  </si>
  <si>
    <t>INSTALACOES ELETRICAS - SONORIZACAO</t>
  </si>
  <si>
    <t xml:space="preserve"> 068513 </t>
  </si>
  <si>
    <t>SUPORTE METALICO PARA VIDEO PROJETOR</t>
  </si>
  <si>
    <t xml:space="preserve"> 95401 </t>
  </si>
  <si>
    <t>CURSO DE CAPACITAÇÃO PARA ENCARREGADO GERAL (ENCARGOS COMPLEMENTARES) - HORISTA</t>
  </si>
  <si>
    <t>DESCRIÇÃO</t>
  </si>
  <si>
    <t>MOBILIZAÇÃO E DESMOBILIZAÇÃO</t>
  </si>
  <si>
    <t xml:space="preserve"> CPU-SESCDF-791 </t>
  </si>
  <si>
    <t>MOBILIZAÇÃO E DESMOBILIZAÇÃO DE OBRA EM CENTRO URBANO OU REGIÃO LIMÍTROFE COM VALOR ACIMA DE 3.000.000,01 - REF. CÓD ED-50394 SETOP</t>
  </si>
  <si>
    <t>%</t>
  </si>
  <si>
    <t xml:space="preserve"> CPU-SESCDF-796 </t>
  </si>
  <si>
    <t>PORTA DE MADEIRA PARA VERNIZ, DE CORRER, 0,80x2,10 M, INCLUSIVE BATENTES E FERRAGENS - REF. CÓD. 8258 ORSE</t>
  </si>
  <si>
    <t xml:space="preserve"> 11.18.070 </t>
  </si>
  <si>
    <t>Enchimento de laje com concreto celular com densidade de 1.200 kg/m³</t>
  </si>
  <si>
    <t xml:space="preserve"> 040387 </t>
  </si>
  <si>
    <t>SERVICO BOMBEAMENTO CONCRETO USINADO ATE PECAS ESTRUTURAIS</t>
  </si>
  <si>
    <t xml:space="preserve"> 5.2.3.1 </t>
  </si>
  <si>
    <t xml:space="preserve"> 5.2.3.2 </t>
  </si>
  <si>
    <t xml:space="preserve"> 5.2.2.1 </t>
  </si>
  <si>
    <t>FACHADA PELE DE VIDRO LINHA ATLANTA COM VIDROS LAMINADOS REFLETIVOS BRONZE DE 8MM - FORNECIMENTO E INSTALAÇÃO</t>
  </si>
  <si>
    <t xml:space="preserve"> CPU-SESCDF-790 </t>
  </si>
  <si>
    <t>INSTALAÇÃO DE PELE DE VIDRO COM VIDROS LAMINADOS REFLETIVOS BRONZE DE 8MM EM FACHADA - MATERIAL ITEM 5.1.1 A 5.1.11 DO INVENTÁRIO, MÃO DE OBRA CÓD. REFERÊNCIA 112060 SBC</t>
  </si>
  <si>
    <t xml:space="preserve"> CPU-SESCDF-804 </t>
  </si>
  <si>
    <t>PORTA DE GIRO DE MADEIRA COMPENSADA LISA, PARA VERNIZ, 180X210X3,5CM, 2 FOLHAS, INCLUSO ADUELA 2A, ALIZAR 2A E DOBRADIÇAS. AF_12/2019</t>
  </si>
  <si>
    <t xml:space="preserve"> 100678 </t>
  </si>
  <si>
    <t>KIT DE PORTA DE MADEIRA PARA VERNIZ, SEMI-OCA (LEVE OU MÉDIA), PADRÃO MÉDIO, 60X210CM, ESPESSURA DE 3,5CM, ITENS INCLUSOS: DOBRADIÇAS, MONTAGEM E INSTALAÇÃO DE BATENTE, FECHADURA COM EXECUÇÃO DO FURO - FORNECIMENTO E INSTALAÇÃO. AF_12/2019</t>
  </si>
  <si>
    <t xml:space="preserve"> 100680 </t>
  </si>
  <si>
    <t>KIT DE PORTA DE MADEIRA PARA VERNIZ, SEMI-OCA (LEVE OU MÉDIA), PADRÃO MÉDIO, 70X210CM, ESPESSURA DE 3,5CM, ITENS INCLUSOS: DOBRADIÇAS, MONTAGEM E INSTALAÇÃO DE BATENTE, FECHADURA COM EXECUÇÃO DO FURO - FORNECIMENTO E INSTALAÇÃO. AF_12/2019</t>
  </si>
  <si>
    <t xml:space="preserve"> 100685 </t>
  </si>
  <si>
    <t>KIT DE PORTA DE MADEIRA PARA VERNIZ, SEMI-OCA (LEVE OU MÉDIA), PADRÃO MÉDIO, 90X210CM, ESPESSURA DE 3,5CM, ITENS INCLUSOS: DOBRADIÇAS, MONTAGEM E INSTALAÇÃO DE BATENTE, FECHADURA COM EXECUÇÃO DO FURO - FORNECIMENTO E INSTALAÇÃO. AF_12/2019</t>
  </si>
  <si>
    <t xml:space="preserve"> CPU-SESCDF-798 </t>
  </si>
  <si>
    <t>KIT DE PORTA DE MADEIRA PARA VERNIZ, SEMI-OCA (LEVE OU MÉDIA), PADRÃO MÉDIO, 90X210CM, ESPESSURA DE 3,5CM, ITENS INCLUSOS: DOBRADIÇAS, MONTAGEM E INSTALAÇÃO DE BATENTE, FECHADURA COM EXECUÇÃO DO FURO E CHAPA ANTI IMPACTO - FORNECIMENTO E INSTALAÇÃO</t>
  </si>
  <si>
    <t xml:space="preserve"> 91341 </t>
  </si>
  <si>
    <t>PORTA EM ALUMÍNIO DE ABRIR TIPO VENEZIANA COM GUARNIÇÃO, FIXAÇÃO COM PARAFUSOS - FORNECIMENTO E INSTALAÇÃO. AF_12/2019</t>
  </si>
  <si>
    <t xml:space="preserve"> CPU-SESCDF-799 </t>
  </si>
  <si>
    <t>KIT DE PORTA DE MADEIRA PARA VERNIZ, SEMI-OCA (LEVE OU MÉDIA), PADRÃO MÉDIO, 110X210CM, ESPESSURA DE 3,5CM, ITENS INCLUSOS: DOBRADIÇAS, MONTAGEM E INSTALAÇÃO DE BATENTE, FECHADURA COM EXECUÇÃO DO FURO - FORNECIMENTO E INSTALAÇÃO. AF_12/2019</t>
  </si>
  <si>
    <t xml:space="preserve"> CPU-SESCDF-801 </t>
  </si>
  <si>
    <t>PORTA DE MADEIRA COMPENSADA LISA PARA VERNIZ, 120X210X3,5CM, 2 FOLHAS, INCLUSO ADUELA 2A, ALIZAR 2A E DOBRADIÇAS. AF_12/2019</t>
  </si>
  <si>
    <t xml:space="preserve"> CPU-SESCDF-802 </t>
  </si>
  <si>
    <t>PORTA DE MADEIRA COMPENSADA LISA PARA VERNIZ, 140X210X3,5CM, 2 FOLHAS, INCLUSO ADUELA 2A, ALIZAR 2A E DOBRADIÇAS. AF_12/2019</t>
  </si>
  <si>
    <t xml:space="preserve"> CPU-SESCDF-803 </t>
  </si>
  <si>
    <t>PORTA DE MADEIRA COMPENSADA LISA PARA PINTURA, 160X210X3,5CM, 2 FOLHAS, INCLUSO ADUELA 2A, ALIZAR 2A E DOBRADIÇAS. AF_12/2019</t>
  </si>
  <si>
    <t xml:space="preserve"> CPU-SESCDF-793 </t>
  </si>
  <si>
    <t>PORTA EM MADEIRA REVESTIDA COM LAMINADO MELAMÍNICO DE CORRER, 2 FOLHAS (1 FIXA E 1 MÓVEL) 1,40x2,10 M, INCLUSIVE BATENTES E FERRAGENS - REF. CÓD. 8800 ORSE</t>
  </si>
  <si>
    <t xml:space="preserve"> CPU-SESCDF-794 </t>
  </si>
  <si>
    <t>PORTA EM MADEIRA REVESTIDA COM LAMINADO MELAMÍNICO DE CORRER, 3 FOLHAS (2 MÓVEIS E 1 FIXA), 1,80x2,10 M, INCLUSIVE BATENTES E FERRAGENS - REF. CÓD. 8800 ORSE</t>
  </si>
  <si>
    <t xml:space="preserve"> CPU-SESCDF-795 </t>
  </si>
  <si>
    <t>PORTA EM MADEIRA REVESTIDA COM LAMINADO MELAMÍNICO DE CORRER, 3 FOLHAS (2 MÓVEIS E 1 FIXA), 3,00x2,10 M, INCLUSIVE BATENTES E FERRAGENS - REF. CÓD. 8800 ORSE</t>
  </si>
  <si>
    <t xml:space="preserve"> CPU-SESCDF-797 </t>
  </si>
  <si>
    <t>PORTA DE GIRO DE MADEIRA 2,10x0,90, PARA VERNIZ, COM ISOLAMENTO ACÚSTICO - FORNECIMENTO E INSTALAÇÃO</t>
  </si>
  <si>
    <t>Painel para shaft de 1,00 x 0,65 sem visita e com acessórios</t>
  </si>
  <si>
    <t xml:space="preserve"> 100758 </t>
  </si>
  <si>
    <t>PINTURA COM TINTA ALQUÍDICA DE ACABAMENTO (ESMALTE SINTÉTICO ACETINADO) APLICADA A ROLO OU PINCEL SOBRE SUPERFÍCIES METÁLICAS (EXCETO PERFIL) EXECUTADO EM OBRA (02 DEMÃOS). AF_01/2020</t>
  </si>
  <si>
    <t>Valor Unit com BDI</t>
  </si>
  <si>
    <t>M. O.</t>
  </si>
  <si>
    <t>EQ.</t>
  </si>
  <si>
    <t>MAT.</t>
  </si>
  <si>
    <t xml:space="preserve"> 3.1 </t>
  </si>
  <si>
    <t xml:space="preserve"> 4.3 </t>
  </si>
  <si>
    <t xml:space="preserve"> 4.4 </t>
  </si>
  <si>
    <t>ARQUITETURA</t>
  </si>
  <si>
    <t xml:space="preserve"> 5.2.1.1 </t>
  </si>
  <si>
    <t xml:space="preserve"> 5.2.1.2 </t>
  </si>
  <si>
    <t xml:space="preserve"> 5.2.1.3 </t>
  </si>
  <si>
    <t>PAINÉIS ACÚSTICOS - AUDITÓRIO</t>
  </si>
  <si>
    <t xml:space="preserve"> 5.2.4.1 </t>
  </si>
  <si>
    <t xml:space="preserve"> 5.2.5 </t>
  </si>
  <si>
    <t xml:space="preserve"> 5.2.5.1 </t>
  </si>
  <si>
    <t>FACHADA PELE DE VIDRO</t>
  </si>
  <si>
    <t xml:space="preserve"> 150161 </t>
  </si>
  <si>
    <t>VIDRO TEMPERADO INCOLOR 8mm PARA BOX COM FERRAGEM DE FIXACAO</t>
  </si>
  <si>
    <t xml:space="preserve"> 5.3.1.3 </t>
  </si>
  <si>
    <t xml:space="preserve"> 5.3.2.1.1 </t>
  </si>
  <si>
    <t xml:space="preserve"> 5.3.2.1.2 </t>
  </si>
  <si>
    <t xml:space="preserve"> 5.3.2.1.3 </t>
  </si>
  <si>
    <t xml:space="preserve"> 5.3.2.1.4 </t>
  </si>
  <si>
    <t xml:space="preserve"> 5.3.2.1.5 </t>
  </si>
  <si>
    <t xml:space="preserve"> 5.3.2.1.6 </t>
  </si>
  <si>
    <t xml:space="preserve"> 5.3.2.1.7 </t>
  </si>
  <si>
    <t xml:space="preserve"> 5.3.2.2.1 </t>
  </si>
  <si>
    <t xml:space="preserve"> 5.3.2.2.2 </t>
  </si>
  <si>
    <t xml:space="preserve"> 5.3.2.2.3 </t>
  </si>
  <si>
    <t xml:space="preserve"> 5.3.2.2.4 </t>
  </si>
  <si>
    <t xml:space="preserve"> 5.3.2.2.5 </t>
  </si>
  <si>
    <t xml:space="preserve"> 5.3.2.2.6 </t>
  </si>
  <si>
    <t xml:space="preserve"> 5.3.2.3 </t>
  </si>
  <si>
    <t xml:space="preserve"> 5.3.2.3.1 </t>
  </si>
  <si>
    <t xml:space="preserve"> 5.3.2.3.2 </t>
  </si>
  <si>
    <t xml:space="preserve"> 5.3.2.3.3 </t>
  </si>
  <si>
    <t xml:space="preserve"> 5.3.2.3.4 </t>
  </si>
  <si>
    <t xml:space="preserve"> 5.3.2.3.5 </t>
  </si>
  <si>
    <t xml:space="preserve"> 5.3.3.1.1 </t>
  </si>
  <si>
    <t xml:space="preserve"> 5.3.3.1.2 </t>
  </si>
  <si>
    <t xml:space="preserve"> 5.3.3.1.3 </t>
  </si>
  <si>
    <t xml:space="preserve"> 5.3.5 </t>
  </si>
  <si>
    <t xml:space="preserve"> 5.3.5.1 </t>
  </si>
  <si>
    <t xml:space="preserve"> 5.3.6 </t>
  </si>
  <si>
    <t xml:space="preserve"> 5.3.6.1 </t>
  </si>
  <si>
    <t xml:space="preserve"> CPU-SESCDF-806 </t>
  </si>
  <si>
    <t>PORTA DE ABRIR COM MOLA HIDRÁULICA, EM VIDRO TEMPERADO, 2 FOLHAS DE 80X210 CM, ESPESSURA DD 10MM, INCLUSIVE ACESSÓRIOS. AF_01/2021</t>
  </si>
  <si>
    <t xml:space="preserve"> 5.3.6.2 </t>
  </si>
  <si>
    <t xml:space="preserve"> 5.3.6.3 </t>
  </si>
  <si>
    <t xml:space="preserve"> 5.3.7 </t>
  </si>
  <si>
    <t xml:space="preserve"> 5.3.7.1 </t>
  </si>
  <si>
    <t xml:space="preserve"> 5.4.1.1 </t>
  </si>
  <si>
    <t xml:space="preserve"> 5.4.1.2 </t>
  </si>
  <si>
    <t xml:space="preserve"> 5.4.2.1 </t>
  </si>
  <si>
    <t xml:space="preserve"> 5.4.2.1.1 </t>
  </si>
  <si>
    <t xml:space="preserve"> 5.4.2.1.2 </t>
  </si>
  <si>
    <t xml:space="preserve"> 5.4.2.1.3 </t>
  </si>
  <si>
    <t xml:space="preserve"> 5.4.2.1.4 </t>
  </si>
  <si>
    <t xml:space="preserve"> 5.4.3.1 </t>
  </si>
  <si>
    <t xml:space="preserve"> 5.4.3.1.1 </t>
  </si>
  <si>
    <t xml:space="preserve"> 5.4.3.1.2 </t>
  </si>
  <si>
    <t xml:space="preserve"> 100725 </t>
  </si>
  <si>
    <t>PINTURA COM TINTA ALQUÍDICA DE FUNDO E ACABAMENTO (ESMALTE SINTÉTICO GRAFITE) PULVERIZADA SOBRE SUPERFÍCIES METÁLICAS (EXCETO PERFIL) EXECUTADO EM OBRA (POR DEMÃO). AF_01/2020_P</t>
  </si>
  <si>
    <t xml:space="preserve"> 5.4.3.1.3 </t>
  </si>
  <si>
    <t xml:space="preserve"> 112618 </t>
  </si>
  <si>
    <t>PORTAO DE CORRER EM ALUMINIO PINTURA ELETROSTATICA BRANCA</t>
  </si>
  <si>
    <t xml:space="preserve"> 6.1.3 </t>
  </si>
  <si>
    <t xml:space="preserve"> 6.1.4 </t>
  </si>
  <si>
    <t xml:space="preserve"> 6.1.5 </t>
  </si>
  <si>
    <t xml:space="preserve"> 6.1.6 </t>
  </si>
  <si>
    <t xml:space="preserve"> 6.2.3 </t>
  </si>
  <si>
    <t xml:space="preserve"> 6.2.4 </t>
  </si>
  <si>
    <t xml:space="preserve"> 6.3.1.1 </t>
  </si>
  <si>
    <t xml:space="preserve"> 6.3.1.2 </t>
  </si>
  <si>
    <t xml:space="preserve"> 6.3.2.1 </t>
  </si>
  <si>
    <t xml:space="preserve"> 6.3.2.2 </t>
  </si>
  <si>
    <t xml:space="preserve"> 6.3.3 </t>
  </si>
  <si>
    <t xml:space="preserve"> 6.3.3.1 </t>
  </si>
  <si>
    <t xml:space="preserve"> 6.3.3.2 </t>
  </si>
  <si>
    <t xml:space="preserve"> 6.3.4 </t>
  </si>
  <si>
    <t xml:space="preserve"> 6.3.4.1 </t>
  </si>
  <si>
    <t xml:space="preserve"> 6.3.4.2 </t>
  </si>
  <si>
    <t xml:space="preserve"> 6.3.4.3 </t>
  </si>
  <si>
    <t xml:space="preserve"> 6.3.4.4 </t>
  </si>
  <si>
    <t xml:space="preserve"> 6.3.4.5 </t>
  </si>
  <si>
    <t xml:space="preserve"> 6.4 </t>
  </si>
  <si>
    <t xml:space="preserve"> 6.4.1 </t>
  </si>
  <si>
    <t xml:space="preserve"> 6.4.2 </t>
  </si>
  <si>
    <t xml:space="preserve"> 6.4.3 </t>
  </si>
  <si>
    <t xml:space="preserve"> 7.1.1 </t>
  </si>
  <si>
    <t xml:space="preserve"> 7.1.2 </t>
  </si>
  <si>
    <t xml:space="preserve"> 7.2.1 </t>
  </si>
  <si>
    <t xml:space="preserve"> 7.2.2 </t>
  </si>
  <si>
    <t>COBERTURA PASSARELA</t>
  </si>
  <si>
    <t xml:space="preserve"> 7.3.1 </t>
  </si>
  <si>
    <t xml:space="preserve"> 7.3.2 </t>
  </si>
  <si>
    <t xml:space="preserve"> 7.3.3 </t>
  </si>
  <si>
    <t xml:space="preserve"> 150221 </t>
  </si>
  <si>
    <t>POLICARBONATO COMPACTO 10mm SEM CAIXILHOS E PERFIS ALUMINIO</t>
  </si>
  <si>
    <t xml:space="preserve"> 8.1.1.5 </t>
  </si>
  <si>
    <t xml:space="preserve"> 8.1.1.6 </t>
  </si>
  <si>
    <t xml:space="preserve"> 8.1.1.7 </t>
  </si>
  <si>
    <t xml:space="preserve"> 8.1.1.8 </t>
  </si>
  <si>
    <t xml:space="preserve"> 8.1.4 </t>
  </si>
  <si>
    <t xml:space="preserve"> 8.1.4.1 </t>
  </si>
  <si>
    <t xml:space="preserve"> 8.1.5 </t>
  </si>
  <si>
    <t xml:space="preserve"> 8.1.5.1 </t>
  </si>
  <si>
    <t xml:space="preserve"> 8.1.5.2 </t>
  </si>
  <si>
    <t xml:space="preserve"> 8.1.5.3 </t>
  </si>
  <si>
    <t xml:space="preserve"> 8.1.5.4 </t>
  </si>
  <si>
    <t xml:space="preserve"> 8.1.5.5 </t>
  </si>
  <si>
    <t xml:space="preserve"> 8.1.5.6 </t>
  </si>
  <si>
    <t>INSTALAÇÕES HIDROSSANITÁRIAS</t>
  </si>
  <si>
    <t xml:space="preserve"> 9.1.4 </t>
  </si>
  <si>
    <t xml:space="preserve"> 9.1.5 </t>
  </si>
  <si>
    <t xml:space="preserve"> 9.1.6 </t>
  </si>
  <si>
    <t xml:space="preserve"> 9.1.7 </t>
  </si>
  <si>
    <t xml:space="preserve"> 9.1.8 </t>
  </si>
  <si>
    <t xml:space="preserve"> 9.1.9 </t>
  </si>
  <si>
    <t>ÁGUA POTÁVEL E REUSO</t>
  </si>
  <si>
    <t xml:space="preserve"> 9.2.1.1.1 </t>
  </si>
  <si>
    <t xml:space="preserve"> 9.2.1.1.2 </t>
  </si>
  <si>
    <t xml:space="preserve"> 9.2.1.1.3 </t>
  </si>
  <si>
    <t xml:space="preserve"> 9.2.1.1.4 </t>
  </si>
  <si>
    <t xml:space="preserve"> 9.2.1.1.5 </t>
  </si>
  <si>
    <t xml:space="preserve"> 9.2.1.1.6 </t>
  </si>
  <si>
    <t xml:space="preserve"> 9.2.1.1.7 </t>
  </si>
  <si>
    <t xml:space="preserve"> 9.2.1.1.8 </t>
  </si>
  <si>
    <t xml:space="preserve"> 9.2.1.1.9 </t>
  </si>
  <si>
    <t xml:space="preserve"> 9.2.1.1.10 </t>
  </si>
  <si>
    <t xml:space="preserve"> 9.2.1.1.11 </t>
  </si>
  <si>
    <t xml:space="preserve"> 9.2.1.1.12 </t>
  </si>
  <si>
    <t xml:space="preserve"> 9.2.1.1.13 </t>
  </si>
  <si>
    <t xml:space="preserve"> 9.2.1.1.14 </t>
  </si>
  <si>
    <t xml:space="preserve"> 9.2.1.1.15 </t>
  </si>
  <si>
    <t xml:space="preserve"> 9.2.1.1.16 </t>
  </si>
  <si>
    <t xml:space="preserve"> 9.2.1.1.17 </t>
  </si>
  <si>
    <t xml:space="preserve"> 9.2.1.1.18 </t>
  </si>
  <si>
    <t xml:space="preserve"> 9.2.1.1.19 </t>
  </si>
  <si>
    <t xml:space="preserve"> 9.2.1.1.20 </t>
  </si>
  <si>
    <t xml:space="preserve"> 9.2.1.1.21 </t>
  </si>
  <si>
    <t xml:space="preserve"> 9.2.1.1.22 </t>
  </si>
  <si>
    <t xml:space="preserve"> 9.2.1.1.23 </t>
  </si>
  <si>
    <t xml:space="preserve"> 9.2.1.1.24 </t>
  </si>
  <si>
    <t xml:space="preserve"> 9.2.1.1.25 </t>
  </si>
  <si>
    <t xml:space="preserve"> 9.2.1.1.26 </t>
  </si>
  <si>
    <t xml:space="preserve"> 9.2.1.1.27 </t>
  </si>
  <si>
    <t xml:space="preserve"> 9.2.1.1.28 </t>
  </si>
  <si>
    <t xml:space="preserve"> 9.2.1.1.29 </t>
  </si>
  <si>
    <t xml:space="preserve"> 9.2.1.1.30 </t>
  </si>
  <si>
    <t xml:space="preserve"> 9.2.1.1.31 </t>
  </si>
  <si>
    <t xml:space="preserve"> 9.2.1.1.32 </t>
  </si>
  <si>
    <t xml:space="preserve"> 9.2.1.1.33 </t>
  </si>
  <si>
    <t xml:space="preserve"> 9.2.1.1.34 </t>
  </si>
  <si>
    <t xml:space="preserve"> 9.2.1.1.35 </t>
  </si>
  <si>
    <t xml:space="preserve"> 9.2.1.1.36 </t>
  </si>
  <si>
    <t xml:space="preserve"> 9.2.1.1.37 </t>
  </si>
  <si>
    <t xml:space="preserve"> 9.2.1.1.38 </t>
  </si>
  <si>
    <t xml:space="preserve"> 9.2.1.1.39 </t>
  </si>
  <si>
    <t xml:space="preserve"> 9.2.1.1.40 </t>
  </si>
  <si>
    <t xml:space="preserve"> 9.2.1.1.41 </t>
  </si>
  <si>
    <t xml:space="preserve"> 9.2.1.1.42 </t>
  </si>
  <si>
    <t xml:space="preserve"> 9.2.1.1.43 </t>
  </si>
  <si>
    <t xml:space="preserve"> 9.2.1.1.44 </t>
  </si>
  <si>
    <t xml:space="preserve"> 9.2.1.1.45 </t>
  </si>
  <si>
    <t xml:space="preserve"> 9.2.1.1.46 </t>
  </si>
  <si>
    <t xml:space="preserve"> 9.2.1.1.47 </t>
  </si>
  <si>
    <t xml:space="preserve"> 9.2.1.2.1 </t>
  </si>
  <si>
    <t xml:space="preserve"> 9.2.1.2.2 </t>
  </si>
  <si>
    <t xml:space="preserve"> 9.2.1.2.3 </t>
  </si>
  <si>
    <t xml:space="preserve"> 9.2.1.2.4 </t>
  </si>
  <si>
    <t xml:space="preserve"> 9.2.1.2.5 </t>
  </si>
  <si>
    <t xml:space="preserve"> 9.2.1.2.6 </t>
  </si>
  <si>
    <t xml:space="preserve"> 9.2.1.2.7 </t>
  </si>
  <si>
    <t xml:space="preserve"> 9.2.1.2.8 </t>
  </si>
  <si>
    <t xml:space="preserve"> 9.2.1.2.9 </t>
  </si>
  <si>
    <t xml:space="preserve"> 9.2.1.2.10 </t>
  </si>
  <si>
    <t xml:space="preserve"> 9.2.1.2.11 </t>
  </si>
  <si>
    <t xml:space="preserve"> 9.2.1.3.1 </t>
  </si>
  <si>
    <t xml:space="preserve"> 9.2.1.3.2 </t>
  </si>
  <si>
    <t xml:space="preserve"> 9.2.1.3.3 </t>
  </si>
  <si>
    <t xml:space="preserve"> 9.2.1.3.4 </t>
  </si>
  <si>
    <t xml:space="preserve"> 9.2.1.3.5 </t>
  </si>
  <si>
    <t xml:space="preserve"> 9.2.1.3.6 </t>
  </si>
  <si>
    <t xml:space="preserve"> 9.2.1.3.7 </t>
  </si>
  <si>
    <t xml:space="preserve"> 9.2.1.4 </t>
  </si>
  <si>
    <t xml:space="preserve"> 9.2.1.4.1 </t>
  </si>
  <si>
    <t xml:space="preserve"> 9.2.1.5 </t>
  </si>
  <si>
    <t xml:space="preserve"> 9.2.1.5.1 </t>
  </si>
  <si>
    <t xml:space="preserve"> 9.2.1.5.2 </t>
  </si>
  <si>
    <t xml:space="preserve"> 9.2.1.5.3 </t>
  </si>
  <si>
    <t xml:space="preserve"> 9.2.2.1.1 </t>
  </si>
  <si>
    <t xml:space="preserve"> 9.2.2.1.2 </t>
  </si>
  <si>
    <t xml:space="preserve"> 9.2.2.1.3 </t>
  </si>
  <si>
    <t xml:space="preserve"> 9.2.2.1.4 </t>
  </si>
  <si>
    <t xml:space="preserve"> 9.2.2.1.5 </t>
  </si>
  <si>
    <t xml:space="preserve"> 9.2.2.2.1 </t>
  </si>
  <si>
    <t xml:space="preserve"> 9.3 </t>
  </si>
  <si>
    <t>ESGOTO</t>
  </si>
  <si>
    <t xml:space="preserve"> 9.3.1 </t>
  </si>
  <si>
    <t xml:space="preserve"> 9.3.1.1 </t>
  </si>
  <si>
    <t xml:space="preserve"> 9.3.1.1.1 </t>
  </si>
  <si>
    <t xml:space="preserve"> 9.3.1.1.2 </t>
  </si>
  <si>
    <t xml:space="preserve"> 9.3.1.1.3 </t>
  </si>
  <si>
    <t xml:space="preserve"> 9.3.1.1.4 </t>
  </si>
  <si>
    <t xml:space="preserve"> 9.3.1.1.5 </t>
  </si>
  <si>
    <t xml:space="preserve"> 9.3.1.1.6 </t>
  </si>
  <si>
    <t xml:space="preserve"> 9.3.1.1.7 </t>
  </si>
  <si>
    <t xml:space="preserve"> 9.3.1.1.8 </t>
  </si>
  <si>
    <t xml:space="preserve"> 9.3.1.1.9 </t>
  </si>
  <si>
    <t xml:space="preserve"> 9.3.1.1.10 </t>
  </si>
  <si>
    <t xml:space="preserve"> 9.3.1.1.11 </t>
  </si>
  <si>
    <t xml:space="preserve"> 9.3.1.1.12 </t>
  </si>
  <si>
    <t xml:space="preserve"> 9.3.1.1.13 </t>
  </si>
  <si>
    <t xml:space="preserve"> 9.3.1.1.14 </t>
  </si>
  <si>
    <t xml:space="preserve"> 9.3.1.1.15 </t>
  </si>
  <si>
    <t xml:space="preserve"> 9.3.1.1.16 </t>
  </si>
  <si>
    <t xml:space="preserve"> 9.3.1.1.17 </t>
  </si>
  <si>
    <t xml:space="preserve"> 9.3.1.1.18 </t>
  </si>
  <si>
    <t xml:space="preserve"> 9.3.1.1.19 </t>
  </si>
  <si>
    <t xml:space="preserve"> 9.3.1.1.20 </t>
  </si>
  <si>
    <t xml:space="preserve"> 9.3.1.1.21 </t>
  </si>
  <si>
    <t xml:space="preserve"> 9.3.1.1.22 </t>
  </si>
  <si>
    <t xml:space="preserve"> 9.3.1.1.23 </t>
  </si>
  <si>
    <t xml:space="preserve"> 9.3.1.1.24 </t>
  </si>
  <si>
    <t xml:space="preserve"> 9.3.1.1.25 </t>
  </si>
  <si>
    <t xml:space="preserve"> 9.3.1.1.26 </t>
  </si>
  <si>
    <t xml:space="preserve"> 9.3.1.1.27 </t>
  </si>
  <si>
    <t xml:space="preserve"> 9.3.1.1.28 </t>
  </si>
  <si>
    <t xml:space="preserve"> 9.3.1.1.29 </t>
  </si>
  <si>
    <t xml:space="preserve"> 9.3.1.1.30 </t>
  </si>
  <si>
    <t xml:space="preserve"> 9.3.1.1.31 </t>
  </si>
  <si>
    <t xml:space="preserve"> 9.3.1.1.32 </t>
  </si>
  <si>
    <t xml:space="preserve"> 9.3.1.1.33 </t>
  </si>
  <si>
    <t xml:space="preserve"> 9.3.1.1.34 </t>
  </si>
  <si>
    <t xml:space="preserve"> 9.3.1.1.35 </t>
  </si>
  <si>
    <t xml:space="preserve"> 9.3.1.1.36 </t>
  </si>
  <si>
    <t xml:space="preserve"> 9.3.1.1.37 </t>
  </si>
  <si>
    <t xml:space="preserve"> 9.3.1.1.38 </t>
  </si>
  <si>
    <t xml:space="preserve"> 9.3.1.1.39 </t>
  </si>
  <si>
    <t xml:space="preserve"> 9.3.1.1.40 </t>
  </si>
  <si>
    <t xml:space="preserve"> 9.3.1.1.41 </t>
  </si>
  <si>
    <t xml:space="preserve"> 104351 </t>
  </si>
  <si>
    <t>TERMINAL DE VENTILAÇÃO, PVC, SÉRIE NORMAL, ESGOTO PREDIAL, DN 75 MM, JUNTA SOLDÁVEL, FORNECIDO E INSTALADO EM PRUMADA DE ESGOTO SANITÁRIO OU VENTILAÇÃO. AF_08/2022</t>
  </si>
  <si>
    <t xml:space="preserve"> 9.3.1.1.42 </t>
  </si>
  <si>
    <t xml:space="preserve"> 104356 </t>
  </si>
  <si>
    <t>TERMINAL DE VENTILAÇÃO, PVC, SÉRIE NORMAL, ESGOTO PREDIAL, DN 100 MM, JUNTA SOLDÁVEL, FORNECIDO E INSTALADO EM PRUMADA DE ESGOTO SANITÁRIO OU VENTILAÇÃO. AF_08/2022</t>
  </si>
  <si>
    <t xml:space="preserve"> 9.3.1.2 </t>
  </si>
  <si>
    <t xml:space="preserve"> 9.3.1.2.1 </t>
  </si>
  <si>
    <t xml:space="preserve"> 9.3.1.2.2 </t>
  </si>
  <si>
    <t xml:space="preserve"> 9.3.1.2.3 </t>
  </si>
  <si>
    <t xml:space="preserve"> 9.3.2 </t>
  </si>
  <si>
    <t xml:space="preserve"> 9.3.2.1 </t>
  </si>
  <si>
    <t xml:space="preserve"> 9.3.2.1.1 </t>
  </si>
  <si>
    <t xml:space="preserve"> 9.3.2.1.2 </t>
  </si>
  <si>
    <t xml:space="preserve"> 9.3.2.1.3 </t>
  </si>
  <si>
    <t xml:space="preserve"> 9.3.2.1.4 </t>
  </si>
  <si>
    <t xml:space="preserve"> 9.4 </t>
  </si>
  <si>
    <t>DRENAGEM</t>
  </si>
  <si>
    <t xml:space="preserve"> 9.4.1 </t>
  </si>
  <si>
    <t xml:space="preserve"> 9.4.1.1 </t>
  </si>
  <si>
    <t>MOVIMENTAÇÃO DE TERRA</t>
  </si>
  <si>
    <t xml:space="preserve"> 9.4.1.1.1 </t>
  </si>
  <si>
    <t xml:space="preserve"> 102281 </t>
  </si>
  <si>
    <t>ESCAVAÇÃO MECANIZADA DE VALA COM PROF. MAIOR QUE 1,5 M ATÉ 3,0 M (MÉDIA MONTANTE E JUSANTE/UMA COMPOSIÇÃO POR TRECHO),COM ESCAVADEIRA (1,2 M3),LARG. DE 1,5 M A 2,5 M, EM SOLO DE 1A CATEGORIA, LOCAIS COM BAIXO NÍVEL DE INTERFERÊNCIA. AF_02/2021</t>
  </si>
  <si>
    <t xml:space="preserve"> 9.4.1.1.2 </t>
  </si>
  <si>
    <t xml:space="preserve"> 101573 </t>
  </si>
  <si>
    <t>ESCORAMENTO DE VALA, TIPO PONTALETEAMENTO, COM PROFUNDIDADE DE 1,5 A 3,0 M, LARGURA MAIOR OU IGUAL A 1,5 M E MENOR QUE 2,5 M. AF_08/2020</t>
  </si>
  <si>
    <t xml:space="preserve"> 9.4.1.1.3 </t>
  </si>
  <si>
    <t xml:space="preserve"> 97084 </t>
  </si>
  <si>
    <t>COMPACTAÇÃO MECÂNICA DE SOLO PARA EXECUÇÃO DE RADIER, PISO DE CONCRETO OU LAJE SOBRE SOLO, COM COMPACTADOR DE SOLOS TIPO PLACA VIBRATÓRIA. AF_09/2021</t>
  </si>
  <si>
    <t xml:space="preserve"> 9.4.1.1.4 </t>
  </si>
  <si>
    <t xml:space="preserve"> 95241 </t>
  </si>
  <si>
    <t>LASTRO DE CONCRETO MAGRO, APLICADO EM PISOS, LAJES SOBRE SOLO OU RADIERS, ESPESSURA DE 5 CM. AF_07/2016</t>
  </si>
  <si>
    <t xml:space="preserve"> 9.4.1.1.5 </t>
  </si>
  <si>
    <t xml:space="preserve"> 100324 </t>
  </si>
  <si>
    <t>LASTRO COM MATERIAL GRANULAR (PEDRA BRITADA N.1 E PEDRA BRITADA N.2), APLICADO EM PISOS OU LAJES SOBRE SOLO, ESPESSURA DE *10 CM*. AF_07/2019</t>
  </si>
  <si>
    <t xml:space="preserve"> 9.4.1.1.6 </t>
  </si>
  <si>
    <t xml:space="preserve"> 96386 </t>
  </si>
  <si>
    <t>EXECUÇÃO E COMPACTAÇÃO DE ATERRO COM SOLO PREDOMINANTEMENTE ARENOSO - EXCLUSIVE SOLO, ESCAVAÇÃO, CARGA E TRANSPORTE. AF_11/2019</t>
  </si>
  <si>
    <t xml:space="preserve"> 9.4.1.1.7 </t>
  </si>
  <si>
    <t xml:space="preserve"> 93369 </t>
  </si>
  <si>
    <t>REATERRO MECANIZADO DE VALA COM ESCAVADEIRA HIDRÁULICA (CAPACIDADE DA CAÇAMBA: 0,8 M³ / POTÊNCIA: 111 HP), LARGURA DE 1,5 A 2,5 M, PROFUNDIDADE DE 1,5 A 3,0 M, COM SOLO (SEM SUBSTITUIÇÃO) DE 1ª CATEGORIA EM LOCAIS COM BAIXO NÍVEL DE INTERFERÊNCIA. AF_04/2016</t>
  </si>
  <si>
    <t xml:space="preserve"> 9.4.1.1.8 </t>
  </si>
  <si>
    <t xml:space="preserve"> 9.4.1.1.9 </t>
  </si>
  <si>
    <t xml:space="preserve"> 9.4.1.2 </t>
  </si>
  <si>
    <t xml:space="preserve"> 9.4.1.2.1 </t>
  </si>
  <si>
    <t xml:space="preserve"> 9.4.1.2.2 </t>
  </si>
  <si>
    <t xml:space="preserve"> 9.4.1.2.3 </t>
  </si>
  <si>
    <t xml:space="preserve"> 9.4.1.2.4 </t>
  </si>
  <si>
    <t xml:space="preserve"> 9.4.1.2.5 </t>
  </si>
  <si>
    <t xml:space="preserve"> 9.4.1.2.6 </t>
  </si>
  <si>
    <t xml:space="preserve"> 9.4.1.2.7 </t>
  </si>
  <si>
    <t xml:space="preserve"> 9.4.1.2.8 </t>
  </si>
  <si>
    <t xml:space="preserve"> 9.4.1.2.9 </t>
  </si>
  <si>
    <t xml:space="preserve"> 9.4.1.2.10 </t>
  </si>
  <si>
    <t xml:space="preserve"> 9.4.1.2.11 </t>
  </si>
  <si>
    <t xml:space="preserve"> 9.4.1.2.12 </t>
  </si>
  <si>
    <t xml:space="preserve"> 9.4.1.2.13 </t>
  </si>
  <si>
    <t xml:space="preserve"> 9.4.1.2.14 </t>
  </si>
  <si>
    <t xml:space="preserve"> 9.4.1.2.15 </t>
  </si>
  <si>
    <t xml:space="preserve"> 9.4.1.2.16 </t>
  </si>
  <si>
    <t xml:space="preserve"> 9.4.1.2.17 </t>
  </si>
  <si>
    <t xml:space="preserve"> 9.4.1.2.18 </t>
  </si>
  <si>
    <t xml:space="preserve"> 9.4.1.2.19 </t>
  </si>
  <si>
    <t xml:space="preserve"> 9.4.1.2.20 </t>
  </si>
  <si>
    <t xml:space="preserve"> 9.4.1.2.21 </t>
  </si>
  <si>
    <t xml:space="preserve"> 9.4.1.2.22 </t>
  </si>
  <si>
    <t xml:space="preserve"> 9.4.1.2.23 </t>
  </si>
  <si>
    <t xml:space="preserve"> 9.4.1.2.24 </t>
  </si>
  <si>
    <t xml:space="preserve"> 9.4.1.2.25 </t>
  </si>
  <si>
    <t xml:space="preserve"> 9.4.1.2.26 </t>
  </si>
  <si>
    <t xml:space="preserve"> 9.4.1.2.27 </t>
  </si>
  <si>
    <t xml:space="preserve"> 9.4.1.2.28 </t>
  </si>
  <si>
    <t xml:space="preserve"> 9.4.1.2.29 </t>
  </si>
  <si>
    <t xml:space="preserve"> 9.4.1.2.30 </t>
  </si>
  <si>
    <t xml:space="preserve"> 9.4.1.2.31 </t>
  </si>
  <si>
    <t xml:space="preserve"> 9.4.1.2.32 </t>
  </si>
  <si>
    <t xml:space="preserve"> 9.4.1.2.33 </t>
  </si>
  <si>
    <t xml:space="preserve"> 9.4.1.2.34 </t>
  </si>
  <si>
    <t xml:space="preserve"> 9.4.1.2.35 </t>
  </si>
  <si>
    <t xml:space="preserve"> 9.4.1.2.36 </t>
  </si>
  <si>
    <t xml:space="preserve"> 9.4.1.2.37 </t>
  </si>
  <si>
    <t xml:space="preserve"> 9.4.1.2.38 </t>
  </si>
  <si>
    <t xml:space="preserve"> 9.4.1.2.39 </t>
  </si>
  <si>
    <t xml:space="preserve"> 9.4.1.2.40 </t>
  </si>
  <si>
    <t xml:space="preserve"> 9.4.1.2.41 </t>
  </si>
  <si>
    <t xml:space="preserve"> 9.4.1.2.42 </t>
  </si>
  <si>
    <t xml:space="preserve"> 9.4.1.2.43 </t>
  </si>
  <si>
    <t xml:space="preserve"> 9.4.1.2.44 </t>
  </si>
  <si>
    <t xml:space="preserve"> 9.4.1.2.45 </t>
  </si>
  <si>
    <t xml:space="preserve"> 89827 </t>
  </si>
  <si>
    <t>JUNÇÃO SIMPLES, PVC, SERIE NORMAL, ESGOTO PREDIAL, DN 50 X 50 MM, JUNTA ELÁSTICA, FORNECIDO E INSTALADO EM PRUMADA DE ESGOTO SANITÁRIO OU VENTILAÇÃO. AF_08/2022</t>
  </si>
  <si>
    <t xml:space="preserve"> 9.4.1.2.46 </t>
  </si>
  <si>
    <t xml:space="preserve"> 9.4.1.2.47 </t>
  </si>
  <si>
    <t xml:space="preserve"> 9.4.1.2.48 </t>
  </si>
  <si>
    <t xml:space="preserve"> 9.4.1.2.49 </t>
  </si>
  <si>
    <t xml:space="preserve"> 9.4.1.2.50 </t>
  </si>
  <si>
    <t xml:space="preserve"> 9.4.1.2.51 </t>
  </si>
  <si>
    <t xml:space="preserve"> 9.4.1.2.52 </t>
  </si>
  <si>
    <t xml:space="preserve"> 9.4.1.2.53 </t>
  </si>
  <si>
    <t xml:space="preserve"> 9.4.1.2.54 </t>
  </si>
  <si>
    <t xml:space="preserve"> 9.4.1.2.55 </t>
  </si>
  <si>
    <t xml:space="preserve"> 9.4.1.2.56 </t>
  </si>
  <si>
    <t xml:space="preserve"> 9.4.1.2.57 </t>
  </si>
  <si>
    <t xml:space="preserve"> 9.4.1.2.58 </t>
  </si>
  <si>
    <t xml:space="preserve"> 89600 </t>
  </si>
  <si>
    <t>LUVA DE CORRER, PVC, SERIE R, ÁGUA PLUVIAL, DN 75 MM, JUNTA ELÁSTICA, FORNECIDO E INSTALADO EM CONDUTORES VERTICAIS DE ÁGUAS PLUVIAIS. AF_06/2022</t>
  </si>
  <si>
    <t xml:space="preserve"> 9.4.1.2.59 </t>
  </si>
  <si>
    <t xml:space="preserve"> 9.4.1.2.60 </t>
  </si>
  <si>
    <t xml:space="preserve"> 9.4.1.2.61 </t>
  </si>
  <si>
    <t xml:space="preserve"> 9.4.1.2.62 </t>
  </si>
  <si>
    <t xml:space="preserve"> 9.4.1.2.63 </t>
  </si>
  <si>
    <t xml:space="preserve"> 9.4.1.2.64 </t>
  </si>
  <si>
    <t xml:space="preserve"> 9.4.1.2.65 </t>
  </si>
  <si>
    <t xml:space="preserve"> 9.4.1.2.66 </t>
  </si>
  <si>
    <t xml:space="preserve"> 9.4.1.2.67 </t>
  </si>
  <si>
    <t xml:space="preserve"> 9.4.1.2.68 </t>
  </si>
  <si>
    <t xml:space="preserve"> 9.4.1.2.69 </t>
  </si>
  <si>
    <t xml:space="preserve"> 9.4.1.2.70 </t>
  </si>
  <si>
    <t xml:space="preserve"> 9.4.1.2.71 </t>
  </si>
  <si>
    <t xml:space="preserve"> 9.4.1.2.72 </t>
  </si>
  <si>
    <t xml:space="preserve"> 9.4.1.2.73 </t>
  </si>
  <si>
    <t xml:space="preserve"> 9.4.1.2.74 </t>
  </si>
  <si>
    <t xml:space="preserve"> 9.4.1.2.75 </t>
  </si>
  <si>
    <t xml:space="preserve"> 9.4.1.2.76 </t>
  </si>
  <si>
    <t xml:space="preserve"> 9.4.1.2.77 </t>
  </si>
  <si>
    <t xml:space="preserve"> 9.4.1.3 </t>
  </si>
  <si>
    <t xml:space="preserve"> 9.4.1.3.1 </t>
  </si>
  <si>
    <t xml:space="preserve"> 9.4.1.4 </t>
  </si>
  <si>
    <t xml:space="preserve"> 9.4.1.4.1 </t>
  </si>
  <si>
    <t xml:space="preserve"> 9.4.1.4.2 </t>
  </si>
  <si>
    <t xml:space="preserve"> 9.4.1.4.3 </t>
  </si>
  <si>
    <t xml:space="preserve"> 9.4.1.4.4 </t>
  </si>
  <si>
    <t xml:space="preserve"> 9.4.1.4.5 </t>
  </si>
  <si>
    <t xml:space="preserve"> 9.4.1.4.6 </t>
  </si>
  <si>
    <t xml:space="preserve"> 9.4.1.4.7 </t>
  </si>
  <si>
    <t xml:space="preserve"> 9.4.1.4.8 </t>
  </si>
  <si>
    <t xml:space="preserve"> 9.4.1.4.9 </t>
  </si>
  <si>
    <t xml:space="preserve"> 9.4.1.4.10 </t>
  </si>
  <si>
    <t xml:space="preserve"> 9.4.1.4.11 </t>
  </si>
  <si>
    <t xml:space="preserve"> 9.4.1.5 </t>
  </si>
  <si>
    <t xml:space="preserve"> 9.4.1.5.1 </t>
  </si>
  <si>
    <t>BOMBA SUBMERSIVEL TRIFASICA 3CV</t>
  </si>
  <si>
    <t xml:space="preserve"> 10.1.1.3 </t>
  </si>
  <si>
    <t xml:space="preserve"> 10.1.1.4 </t>
  </si>
  <si>
    <t xml:space="preserve"> 10.1.2.2 </t>
  </si>
  <si>
    <t xml:space="preserve"> 10.1.2.3 </t>
  </si>
  <si>
    <t xml:space="preserve"> 10.1.2.4 </t>
  </si>
  <si>
    <t xml:space="preserve"> 10.1.2.5 </t>
  </si>
  <si>
    <t xml:space="preserve"> 10.1.2.6 </t>
  </si>
  <si>
    <t xml:space="preserve"> 10.1.2.7 </t>
  </si>
  <si>
    <t xml:space="preserve"> 10.1.2.8 </t>
  </si>
  <si>
    <t xml:space="preserve"> 10.1.2.9 </t>
  </si>
  <si>
    <t xml:space="preserve"> 10.1.2.10 </t>
  </si>
  <si>
    <t xml:space="preserve"> 10.1.2.11 </t>
  </si>
  <si>
    <t xml:space="preserve"> 10.1.3.7 </t>
  </si>
  <si>
    <t xml:space="preserve"> 10.1.3.8 </t>
  </si>
  <si>
    <t xml:space="preserve"> 10.1.3.9 </t>
  </si>
  <si>
    <t xml:space="preserve"> 11.1.1.1.1 </t>
  </si>
  <si>
    <t xml:space="preserve"> 11.1.1.1.2 </t>
  </si>
  <si>
    <t xml:space="preserve"> 11.1.1.1.3 </t>
  </si>
  <si>
    <t xml:space="preserve"> 11.1.1.1.4 </t>
  </si>
  <si>
    <t xml:space="preserve"> CPU-SESCDF-755 </t>
  </si>
  <si>
    <t>REDUÇÃO CONCENTRICA  200X100</t>
  </si>
  <si>
    <t xml:space="preserve"> 11.1.1.1.5 </t>
  </si>
  <si>
    <t xml:space="preserve"> 11.1.1.2.1 </t>
  </si>
  <si>
    <t xml:space="preserve"> 11.1.1.2.2 </t>
  </si>
  <si>
    <t xml:space="preserve"> 11.1.1.2.3 </t>
  </si>
  <si>
    <t xml:space="preserve"> 11.1.1.3.1 </t>
  </si>
  <si>
    <t xml:space="preserve"> 11.1.1.3.2 </t>
  </si>
  <si>
    <t xml:space="preserve"> 11.1.1.3.3 </t>
  </si>
  <si>
    <t xml:space="preserve"> 11.1.1.3.4 </t>
  </si>
  <si>
    <t xml:space="preserve"> 11.1.1.3.5 </t>
  </si>
  <si>
    <t xml:space="preserve"> 11.1.1.3.6 </t>
  </si>
  <si>
    <t xml:space="preserve"> 11.1.1.3.7 </t>
  </si>
  <si>
    <t xml:space="preserve"> 11.1.1.4.1 </t>
  </si>
  <si>
    <t xml:space="preserve"> 11.1.1.4.2 </t>
  </si>
  <si>
    <t xml:space="preserve"> 11.1.1.5.1 </t>
  </si>
  <si>
    <t xml:space="preserve"> 11.1.1.5.2 </t>
  </si>
  <si>
    <t xml:space="preserve"> 11.1.1.5.3 </t>
  </si>
  <si>
    <t xml:space="preserve"> 11.1.1.5.4 </t>
  </si>
  <si>
    <t xml:space="preserve"> 11.1.1.5.5 </t>
  </si>
  <si>
    <t xml:space="preserve"> 11.1.1.5.6 </t>
  </si>
  <si>
    <t xml:space="preserve"> 11.1.1.5.7 </t>
  </si>
  <si>
    <t xml:space="preserve"> 11.1.1.5.8 </t>
  </si>
  <si>
    <t xml:space="preserve"> 11.1.1.5.9 </t>
  </si>
  <si>
    <t xml:space="preserve"> 11.1.1.5.10 </t>
  </si>
  <si>
    <t xml:space="preserve"> 11.1.1.5.11 </t>
  </si>
  <si>
    <t xml:space="preserve"> 11.1.1.5.12 </t>
  </si>
  <si>
    <t xml:space="preserve"> 11.1.2.1.1 </t>
  </si>
  <si>
    <t xml:space="preserve"> 11.1.2.1.2 </t>
  </si>
  <si>
    <t xml:space="preserve"> 11.1.2.1.3 </t>
  </si>
  <si>
    <t xml:space="preserve"> 11.1.2.1.4 </t>
  </si>
  <si>
    <t xml:space="preserve"> 11.1.2.1.5 </t>
  </si>
  <si>
    <t xml:space="preserve"> 11.1.2.1.6 </t>
  </si>
  <si>
    <t xml:space="preserve"> 11.1.2.1.7 </t>
  </si>
  <si>
    <t xml:space="preserve"> CPU-SESCDF-386 </t>
  </si>
  <si>
    <t>CURVA HORIZ.  90° P/ ELETROCALHA 200X100MM - REF COD. 11.11.24 SUDECAP</t>
  </si>
  <si>
    <t xml:space="preserve"> 11.1.2.1.8 </t>
  </si>
  <si>
    <t xml:space="preserve"> 11.1.2.1.9 </t>
  </si>
  <si>
    <t xml:space="preserve"> 11.1.2.1.10 </t>
  </si>
  <si>
    <t xml:space="preserve"> CPU-SESCDF-747 </t>
  </si>
  <si>
    <t>INSTALAÇÃO CURVA VERT. MULTI FUNÇÃO 45°/ 90°  P/ ELETR. 200X100 MM - CURVA ITEM 10.1.8.5 DO INVENTÁRIO - REF. 11.11.34 SUDECAP</t>
  </si>
  <si>
    <t xml:space="preserve"> 11.1.2.1.11 </t>
  </si>
  <si>
    <t xml:space="preserve"> CPU-SESCDF-748 </t>
  </si>
  <si>
    <t>CURVA VERTICAL EXTERNA 90°  P/ ELETROCALHA 200X100 MM - REF. 11.11.34 SUDECAP</t>
  </si>
  <si>
    <t xml:space="preserve"> 11.1.2.1.12 </t>
  </si>
  <si>
    <t xml:space="preserve"> 11.1.2.1.13 </t>
  </si>
  <si>
    <t xml:space="preserve"> CPU-SESCDF-420 </t>
  </si>
  <si>
    <t>CURVA VERTICAL INTERNA 90° PARA ELETROCALHA 50X50 MM - CURVA ITEM 10.1.9.1 DO INVENTÁRIO - REF. COD. 11.11.30 SUDECAP</t>
  </si>
  <si>
    <t xml:space="preserve"> 11.1.2.1.14 </t>
  </si>
  <si>
    <t xml:space="preserve"> CPU-SESCDF-758 </t>
  </si>
  <si>
    <t>CURVA VERTICAL, INTERNA 90º, PARA ELETROCALHA PERFURADA OU LISA, 400X50MM - FORNECIMENTO E INSTALAÇÃO</t>
  </si>
  <si>
    <t xml:space="preserve"> 11.1.2.1.15 </t>
  </si>
  <si>
    <t xml:space="preserve"> 11.1.2.1.16 </t>
  </si>
  <si>
    <t xml:space="preserve"> CPU-SESCDF-406 </t>
  </si>
  <si>
    <t>INSTALAÇÃO DE TÊ HORIZONTAL 90°  PARA ELETROCALHA 200X100 MM - TÊ ITEM 10.1.4.5 DO INVENTÁRIO E TAMPA ITEM 10.1.15.18 DO INVENTÁRIO - REF. COD. 11.11.44 SUDECAP</t>
  </si>
  <si>
    <t xml:space="preserve"> 11.1.2.1.17 </t>
  </si>
  <si>
    <t xml:space="preserve"> 11.1.2.1.18 </t>
  </si>
  <si>
    <t xml:space="preserve"> CPU-SESCDF-761 </t>
  </si>
  <si>
    <t>REDUCAO CONCENTRICA,PARA ELETROCALHA PERFURADA OU LISA,50X50MM.FORNECIMENTO E COLOCACAO</t>
  </si>
  <si>
    <t xml:space="preserve"> 11.1.2.1.19 </t>
  </si>
  <si>
    <t xml:space="preserve"> CPU-SESCDF-762 </t>
  </si>
  <si>
    <t>INSTALAÇÃO DE REDUCAO CONCENTRICA,PARA ELETROCALHA PERFURADA OU LISA,300X100MM 200X100 - REDUÇÃO ITEM 10.1.12.4 INVENTÁRIO</t>
  </si>
  <si>
    <t xml:space="preserve"> 11.1.2.1.20 </t>
  </si>
  <si>
    <t xml:space="preserve"> CPU-SESCDF-763 </t>
  </si>
  <si>
    <t>REDUCAO CONCENTRICA,PARA ELETROCALHA PERFURADA OU LISA,300X100MM 200X100</t>
  </si>
  <si>
    <t xml:space="preserve"> 11.1.2.1.21 </t>
  </si>
  <si>
    <t>MÃO DE OBRA PARA DESNÍVEIS EM ELETROCALHAS A SEREM EXECUTADAS</t>
  </si>
  <si>
    <t xml:space="preserve"> 11.1.2.2.1 </t>
  </si>
  <si>
    <t xml:space="preserve"> 11.1.2.2.2 </t>
  </si>
  <si>
    <t xml:space="preserve"> 11.1.2.2.3 </t>
  </si>
  <si>
    <t xml:space="preserve"> 11.1.2.2.4 </t>
  </si>
  <si>
    <t xml:space="preserve"> 11.1.2.2.5 </t>
  </si>
  <si>
    <t xml:space="preserve"> 11.1.2.2.6 </t>
  </si>
  <si>
    <t xml:space="preserve"> 11.1.2.2.7 </t>
  </si>
  <si>
    <t xml:space="preserve"> 11.1.2.3 </t>
  </si>
  <si>
    <t xml:space="preserve"> 11.1.2.3.1 </t>
  </si>
  <si>
    <t xml:space="preserve"> 11.1.2.3.2 </t>
  </si>
  <si>
    <t xml:space="preserve"> 11.1.2.3.3 </t>
  </si>
  <si>
    <t xml:space="preserve"> 11.1.2.3.4 </t>
  </si>
  <si>
    <t xml:space="preserve"> 11.1.2.3.5 </t>
  </si>
  <si>
    <t xml:space="preserve"> 11.1.2.3.6 </t>
  </si>
  <si>
    <t xml:space="preserve"> 11.1.2.4 </t>
  </si>
  <si>
    <t xml:space="preserve"> 11.1.2.4.1 </t>
  </si>
  <si>
    <t xml:space="preserve"> 11.1.2.4.2 </t>
  </si>
  <si>
    <t xml:space="preserve"> 11.1.2.4.3 </t>
  </si>
  <si>
    <t xml:space="preserve"> 11.1.2.4.4 </t>
  </si>
  <si>
    <t xml:space="preserve"> 11.1.2.4.5 </t>
  </si>
  <si>
    <t xml:space="preserve"> 11.1.2.4.6 </t>
  </si>
  <si>
    <t xml:space="preserve"> 11.1.2.4.7 </t>
  </si>
  <si>
    <t xml:space="preserve"> 11.1.2.4.8 </t>
  </si>
  <si>
    <t xml:space="preserve"> 11.1.2.4.9 </t>
  </si>
  <si>
    <t xml:space="preserve"> 11.1.2.4.10 </t>
  </si>
  <si>
    <t xml:space="preserve"> 11.1.2.4.11 </t>
  </si>
  <si>
    <t xml:space="preserve"> 11.1.2.4.12 </t>
  </si>
  <si>
    <t xml:space="preserve"> 11.1.2.4.13 </t>
  </si>
  <si>
    <t xml:space="preserve"> 11.1.2.4.14 </t>
  </si>
  <si>
    <t xml:space="preserve"> 11.1.2.4.15 </t>
  </si>
  <si>
    <t xml:space="preserve"> 11.1.2.4.16 </t>
  </si>
  <si>
    <t xml:space="preserve"> 11.1.2.4.17 </t>
  </si>
  <si>
    <t xml:space="preserve"> 11.1.2.4.18 </t>
  </si>
  <si>
    <t xml:space="preserve"> 11.1.2.4.19 </t>
  </si>
  <si>
    <t xml:space="preserve"> 11.1.2.4.20 </t>
  </si>
  <si>
    <t xml:space="preserve"> 11.1.2.4.21 </t>
  </si>
  <si>
    <t xml:space="preserve"> 11.1.2.4.22 </t>
  </si>
  <si>
    <t xml:space="preserve"> 11.1.2.4.23 </t>
  </si>
  <si>
    <t xml:space="preserve"> 11.1.2.4.24 </t>
  </si>
  <si>
    <t xml:space="preserve"> 11.1.2.5 </t>
  </si>
  <si>
    <t xml:space="preserve"> 11.1.2.5.1 </t>
  </si>
  <si>
    <t>Q.E.B.AQ-S11</t>
  </si>
  <si>
    <t xml:space="preserve"> 11.1.2.5.1.1 </t>
  </si>
  <si>
    <t xml:space="preserve"> 11.1.2.5.1.2 </t>
  </si>
  <si>
    <t xml:space="preserve"> 11.1.2.5.1.3 </t>
  </si>
  <si>
    <t xml:space="preserve"> 11.1.2.5.2 </t>
  </si>
  <si>
    <t>Q.E.B.INC-S11</t>
  </si>
  <si>
    <t xml:space="preserve"> 11.1.2.5.2.1 </t>
  </si>
  <si>
    <t xml:space="preserve"> 11.1.2.5.2.2 </t>
  </si>
  <si>
    <t xml:space="preserve"> 11.1.2.5.2.3 </t>
  </si>
  <si>
    <t xml:space="preserve"> 11.1.2.5.2.4 </t>
  </si>
  <si>
    <t xml:space="preserve"> 11.1.2.5.3 </t>
  </si>
  <si>
    <t>Q.E.B.RE-S12</t>
  </si>
  <si>
    <t xml:space="preserve"> 11.1.2.5.3.1 </t>
  </si>
  <si>
    <t xml:space="preserve"> 11.1.2.5.3.2 </t>
  </si>
  <si>
    <t xml:space="preserve"> 11.1.2.5.3.3 </t>
  </si>
  <si>
    <t xml:space="preserve"> 11.1.2.5.4 </t>
  </si>
  <si>
    <t>Q.E.MC-S12</t>
  </si>
  <si>
    <t xml:space="preserve"> 11.1.2.5.4.1 </t>
  </si>
  <si>
    <t xml:space="preserve"> 11.1.2.5.4.2 </t>
  </si>
  <si>
    <t xml:space="preserve"> 11.1.2.5.4.3 </t>
  </si>
  <si>
    <t xml:space="preserve"> 11.1.2.5.5 </t>
  </si>
  <si>
    <t>Q.G.FOTOV</t>
  </si>
  <si>
    <t xml:space="preserve"> 11.1.2.5.5.1 </t>
  </si>
  <si>
    <t xml:space="preserve"> 11.1.2.5.5.2 </t>
  </si>
  <si>
    <t xml:space="preserve"> 11.1.2.5.5.3 </t>
  </si>
  <si>
    <t xml:space="preserve"> 11.1.2.5.6 </t>
  </si>
  <si>
    <t>Q.E.B.INC-C11</t>
  </si>
  <si>
    <t xml:space="preserve"> 11.1.2.5.6.1 </t>
  </si>
  <si>
    <t xml:space="preserve"> 11.1.2.5.6.2 </t>
  </si>
  <si>
    <t xml:space="preserve"> 11.1.2.5.6.3 </t>
  </si>
  <si>
    <t xml:space="preserve"> 11.1.2.5.7 </t>
  </si>
  <si>
    <t>Q.FOT.ADM</t>
  </si>
  <si>
    <t xml:space="preserve"> 11.1.2.5.7.1 </t>
  </si>
  <si>
    <t xml:space="preserve"> 11.1.2.5.7.2 </t>
  </si>
  <si>
    <t xml:space="preserve"> 11.1.2.5.8 </t>
  </si>
  <si>
    <t>QD-ELEV-11</t>
  </si>
  <si>
    <t xml:space="preserve"> 11.1.2.5.8.1 </t>
  </si>
  <si>
    <t xml:space="preserve"> 11.1.2.5.8.2 </t>
  </si>
  <si>
    <t xml:space="preserve"> 11.1.2.5.8.3 </t>
  </si>
  <si>
    <t xml:space="preserve"> 11.1.2.5.9 </t>
  </si>
  <si>
    <t>Q.E.B.PL-EX</t>
  </si>
  <si>
    <t xml:space="preserve"> 11.1.2.5.9.1 </t>
  </si>
  <si>
    <t xml:space="preserve"> 11.1.2.5.9.2 </t>
  </si>
  <si>
    <t xml:space="preserve"> 11.1.2.5.9.3 </t>
  </si>
  <si>
    <t xml:space="preserve"> 11.1.2.5.10 </t>
  </si>
  <si>
    <t>DISPOSITIVOS PARA SEREM INSTALADOS EM QUADROS EXECUTADOS</t>
  </si>
  <si>
    <t xml:space="preserve"> 11.1.2.5.10.1 </t>
  </si>
  <si>
    <t xml:space="preserve"> 11.1.2.5.10.2 </t>
  </si>
  <si>
    <t xml:space="preserve"> 11.1.2.5.10.3 </t>
  </si>
  <si>
    <t xml:space="preserve"> 11.1.2.5.10.4 </t>
  </si>
  <si>
    <t xml:space="preserve"> 11.1.2.5.10.5 </t>
  </si>
  <si>
    <t xml:space="preserve"> 11.1.2.6 </t>
  </si>
  <si>
    <t xml:space="preserve"> 11.1.2.6.1 </t>
  </si>
  <si>
    <t xml:space="preserve"> 11.1.3.4.1 </t>
  </si>
  <si>
    <t xml:space="preserve"> 11.1.3.4.2 </t>
  </si>
  <si>
    <t xml:space="preserve"> 11.1.3.5.1 </t>
  </si>
  <si>
    <t xml:space="preserve"> 11.1.3.5.2 </t>
  </si>
  <si>
    <t xml:space="preserve"> 11.1.3.5.3 </t>
  </si>
  <si>
    <t xml:space="preserve"> 11.1.3.5.4 </t>
  </si>
  <si>
    <t xml:space="preserve"> 11.1.3.6.1 </t>
  </si>
  <si>
    <t xml:space="preserve"> 11.1.4.1.1 </t>
  </si>
  <si>
    <t xml:space="preserve"> 11.1.4.1.2 </t>
  </si>
  <si>
    <t xml:space="preserve"> 11.1.4.1.3 </t>
  </si>
  <si>
    <t xml:space="preserve"> 11.1.4.1.4 </t>
  </si>
  <si>
    <t xml:space="preserve"> 11.1.4.1.5 </t>
  </si>
  <si>
    <t xml:space="preserve"> 11.1.4.1.6 </t>
  </si>
  <si>
    <t xml:space="preserve"> 11.1.4.1.7 </t>
  </si>
  <si>
    <t xml:space="preserve"> 11.1.4.1.8 </t>
  </si>
  <si>
    <t xml:space="preserve"> 11.1.4.1.9 </t>
  </si>
  <si>
    <t xml:space="preserve"> 11.1.4.1.10 </t>
  </si>
  <si>
    <t xml:space="preserve"> CPU-SESCDF-766 </t>
  </si>
  <si>
    <t>SAÍDA PARA ELETRODUTO 3/4" - REF. 11.12.15 SUDECAP</t>
  </si>
  <si>
    <t xml:space="preserve"> 11.1.4.1.11 </t>
  </si>
  <si>
    <t xml:space="preserve"> 11.1.4.1.12 </t>
  </si>
  <si>
    <t xml:space="preserve"> CPU-SESCDF-767 </t>
  </si>
  <si>
    <t>CURVA HORIZONTAL 90º, DIMENSÕES 38x38 MM -ITEM 10.1.47 DO INVENTÁRIO- REF. MÃO DE OBRA CÓDIGO 11.11.20 SUDECAP</t>
  </si>
  <si>
    <t xml:space="preserve"> 11.1.4.1.13 </t>
  </si>
  <si>
    <t xml:space="preserve"> CPU-SESCDF-768 </t>
  </si>
  <si>
    <t>CURVA HORIZONTAL 45º, DIMENSÕES 38x38 MM -ITEM 10.1.47 DO INVENTÁRIO- REF. MÃO DE OBRA CÓDIGO 11.11.20 SUDECAP</t>
  </si>
  <si>
    <t xml:space="preserve"> 11.1.4.1.14 </t>
  </si>
  <si>
    <t xml:space="preserve"> CPU-SESCDF-769 </t>
  </si>
  <si>
    <t>TÊ HORIZONTAL 90º, DIMENSÕES  38mm x 38mm - REF. INSUMO ORSE 3628 - MÃO DE OBRA CÓDIGO 11.11.20 SUDECAP</t>
  </si>
  <si>
    <t xml:space="preserve"> 11.1.4.1.15 </t>
  </si>
  <si>
    <t xml:space="preserve"> CPU-CESCDF-770 </t>
  </si>
  <si>
    <t>SAÍDA PARA PERFILADO 38X38MM - REF. 11.12.15 SUDECAP</t>
  </si>
  <si>
    <t xml:space="preserve"> 11.1.4.1.16 </t>
  </si>
  <si>
    <t xml:space="preserve"> CPU-CESCDF-774 </t>
  </si>
  <si>
    <t>JUNÇÃO/CRUZETA INTERNA "X" PERFILADO</t>
  </si>
  <si>
    <t xml:space="preserve"> 11.1.4.2.1 </t>
  </si>
  <si>
    <t xml:space="preserve"> 11.1.4.2.2 </t>
  </si>
  <si>
    <t xml:space="preserve"> 11.1.4.2.3 </t>
  </si>
  <si>
    <t xml:space="preserve"> 11.1.4.2.4 </t>
  </si>
  <si>
    <t xml:space="preserve"> 11.1.4.2.5 </t>
  </si>
  <si>
    <t xml:space="preserve"> 11.1.4.3 </t>
  </si>
  <si>
    <t xml:space="preserve"> 11.1.4.3.1 </t>
  </si>
  <si>
    <t xml:space="preserve"> 11.1.4.3.2 </t>
  </si>
  <si>
    <t xml:space="preserve"> 11.1.4.3.3 </t>
  </si>
  <si>
    <t xml:space="preserve"> 11.1.4.3.4 </t>
  </si>
  <si>
    <t xml:space="preserve"> 11.1.4.4 </t>
  </si>
  <si>
    <t xml:space="preserve"> 11.1.4.4.1 </t>
  </si>
  <si>
    <t xml:space="preserve"> 11.1.4.4.2 </t>
  </si>
  <si>
    <t xml:space="preserve"> 11.1.4.4.3 </t>
  </si>
  <si>
    <t xml:space="preserve"> 11.1.4.4.4 </t>
  </si>
  <si>
    <t xml:space="preserve"> 11.1.4.4.5 </t>
  </si>
  <si>
    <t xml:space="preserve"> 11.1.4.4.6 </t>
  </si>
  <si>
    <t xml:space="preserve"> 11.1.4.4.7 </t>
  </si>
  <si>
    <t xml:space="preserve"> 11.1.4.4.8 </t>
  </si>
  <si>
    <t xml:space="preserve"> 11.1.4.4.9 </t>
  </si>
  <si>
    <t xml:space="preserve"> 11.1.4.4.10 </t>
  </si>
  <si>
    <t xml:space="preserve"> 11.1.4.4.11 </t>
  </si>
  <si>
    <t xml:space="preserve"> 11.1.4.4.12 </t>
  </si>
  <si>
    <t xml:space="preserve"> 11.1.4.4.13 </t>
  </si>
  <si>
    <t xml:space="preserve"> 11.1.4.4.14 </t>
  </si>
  <si>
    <t xml:space="preserve"> 11.1.4.4.15 </t>
  </si>
  <si>
    <t xml:space="preserve"> 11.1.4.4.16 </t>
  </si>
  <si>
    <t xml:space="preserve"> 11.1.4.4.17 </t>
  </si>
  <si>
    <t xml:space="preserve"> 11.1.4.4.18 </t>
  </si>
  <si>
    <t xml:space="preserve"> 11.1.4.4.19 </t>
  </si>
  <si>
    <t xml:space="preserve"> 11.1.4.4.20 </t>
  </si>
  <si>
    <t xml:space="preserve"> 11.1.4.5 </t>
  </si>
  <si>
    <t xml:space="preserve"> 11.1.4.5.1 </t>
  </si>
  <si>
    <t xml:space="preserve"> 11.1.4.5.2 </t>
  </si>
  <si>
    <t xml:space="preserve"> 11.1.4.5.3 </t>
  </si>
  <si>
    <t xml:space="preserve"> 11.1.4.5.4 </t>
  </si>
  <si>
    <t xml:space="preserve"> 11.1.4.5.5 </t>
  </si>
  <si>
    <t xml:space="preserve"> 11.1.4.6 </t>
  </si>
  <si>
    <t xml:space="preserve"> 11.1.4.6.1 </t>
  </si>
  <si>
    <t xml:space="preserve"> 11.1.4.6.2 </t>
  </si>
  <si>
    <t xml:space="preserve"> 11.1.4.6.3 </t>
  </si>
  <si>
    <t xml:space="preserve"> 11.1.4.6.4 </t>
  </si>
  <si>
    <t xml:space="preserve"> 11.1.4.6.5 </t>
  </si>
  <si>
    <t xml:space="preserve"> 11.1.4.6.6 </t>
  </si>
  <si>
    <t xml:space="preserve"> 11.1.4.6.7 </t>
  </si>
  <si>
    <t xml:space="preserve"> 11.1.4.6.8 </t>
  </si>
  <si>
    <t xml:space="preserve"> 11.1.4.6.9 </t>
  </si>
  <si>
    <t xml:space="preserve"> 11.1.4.6.10 </t>
  </si>
  <si>
    <t xml:space="preserve"> 11.1.4.6.11 </t>
  </si>
  <si>
    <t xml:space="preserve"> 11.1.4.6.12 </t>
  </si>
  <si>
    <t xml:space="preserve"> 11.1.4.6.13 </t>
  </si>
  <si>
    <t xml:space="preserve"> 11.1.4.6.14 </t>
  </si>
  <si>
    <t xml:space="preserve"> 11.1.4.6.15 </t>
  </si>
  <si>
    <t xml:space="preserve"> 11.1.4.6.16 </t>
  </si>
  <si>
    <t xml:space="preserve"> 11.1.4.7 </t>
  </si>
  <si>
    <t xml:space="preserve"> 11.1.4.7.1 </t>
  </si>
  <si>
    <t xml:space="preserve"> 11.1.4.7.2 </t>
  </si>
  <si>
    <t xml:space="preserve"> 11.1.4.7.3 </t>
  </si>
  <si>
    <t xml:space="preserve"> 11.1.5.1.1 </t>
  </si>
  <si>
    <t xml:space="preserve"> 11.1.5.1.2 </t>
  </si>
  <si>
    <t xml:space="preserve"> 11.1.5.1.3 </t>
  </si>
  <si>
    <t xml:space="preserve"> 11.1.5.1.4 </t>
  </si>
  <si>
    <t xml:space="preserve"> 11.1.5.1.5 </t>
  </si>
  <si>
    <t xml:space="preserve"> 11.1.5.1.6 </t>
  </si>
  <si>
    <t xml:space="preserve"> 11.1.5.1.7 </t>
  </si>
  <si>
    <t xml:space="preserve"> 11.1.5.1.8 </t>
  </si>
  <si>
    <t xml:space="preserve"> 11.1.5.1.9 </t>
  </si>
  <si>
    <t xml:space="preserve"> 11.1.5.1.10 </t>
  </si>
  <si>
    <t xml:space="preserve"> 11.1.5.1.11 </t>
  </si>
  <si>
    <t xml:space="preserve"> CPU-CESCDF-771 </t>
  </si>
  <si>
    <t>CURVA HORIZ. 90°  C/ TAMPA P/ ELETROCALHA  150X50 MM - REF. 11.11.23 SUDECAP</t>
  </si>
  <si>
    <t xml:space="preserve"> 11.1.5.1.12 </t>
  </si>
  <si>
    <t xml:space="preserve"> 11.1.5.1.13 </t>
  </si>
  <si>
    <t xml:space="preserve"> 11.1.5.1.14 </t>
  </si>
  <si>
    <t xml:space="preserve"> CPU-CESCDF-773 </t>
  </si>
  <si>
    <t>CURVA VERT. IMTERNA 90°  P/ ELETR. 300X50 MM COM TAMPA</t>
  </si>
  <si>
    <t xml:space="preserve"> 11.1.5.1.15 </t>
  </si>
  <si>
    <t xml:space="preserve"> 11.1.5.1.16 </t>
  </si>
  <si>
    <t xml:space="preserve"> 063051 </t>
  </si>
  <si>
    <t>CURVA VERTICAL EXTERNA PARA ELETROCALHA 50X50 CHAPA 24</t>
  </si>
  <si>
    <t xml:space="preserve"> 11.1.5.1.17 </t>
  </si>
  <si>
    <t xml:space="preserve"> 11.1.5.1.18 </t>
  </si>
  <si>
    <t xml:space="preserve"> 11.1.5.1.19 </t>
  </si>
  <si>
    <t xml:space="preserve"> 11.1.5.1.20 </t>
  </si>
  <si>
    <t xml:space="preserve"> 11.1.5.1.21 </t>
  </si>
  <si>
    <t xml:space="preserve"> 11.1.5.1.22 </t>
  </si>
  <si>
    <t xml:space="preserve"> 11.1.5.1.23 </t>
  </si>
  <si>
    <t xml:space="preserve"> 11.1.5.1.24 </t>
  </si>
  <si>
    <t xml:space="preserve"> 11.1.5.1.25 </t>
  </si>
  <si>
    <t xml:space="preserve"> 11.1.5.1.26 </t>
  </si>
  <si>
    <t xml:space="preserve"> 11.1.5.1.27 </t>
  </si>
  <si>
    <t xml:space="preserve"> 11.1.5.1.28 </t>
  </si>
  <si>
    <t xml:space="preserve"> 11.1.5.1.29 </t>
  </si>
  <si>
    <t xml:space="preserve"> 11.1.5.1.30 </t>
  </si>
  <si>
    <t xml:space="preserve"> 11.1.5.1.31 </t>
  </si>
  <si>
    <t xml:space="preserve"> 11.1.5.2 </t>
  </si>
  <si>
    <t xml:space="preserve"> 11.1.5.2.1 </t>
  </si>
  <si>
    <t xml:space="preserve"> 11.1.5.3 </t>
  </si>
  <si>
    <t xml:space="preserve"> 11.1.5.3.1 </t>
  </si>
  <si>
    <t xml:space="preserve"> 11.1.5.3.2 </t>
  </si>
  <si>
    <t xml:space="preserve"> 11.1.5.4 </t>
  </si>
  <si>
    <t xml:space="preserve"> 11.1.5.4.1 </t>
  </si>
  <si>
    <t xml:space="preserve"> 11.1.5.5 </t>
  </si>
  <si>
    <t xml:space="preserve"> 11.1.5.5.1 </t>
  </si>
  <si>
    <t xml:space="preserve"> 11.1.5.5.2 </t>
  </si>
  <si>
    <t xml:space="preserve"> 11.1.5.5.3 </t>
  </si>
  <si>
    <t xml:space="preserve"> 11.1.5.5.4 </t>
  </si>
  <si>
    <t xml:space="preserve"> 11.1.5.6 </t>
  </si>
  <si>
    <t xml:space="preserve"> 11.1.5.6.1 </t>
  </si>
  <si>
    <t xml:space="preserve"> 11.2 </t>
  </si>
  <si>
    <t xml:space="preserve"> 11.2.1 </t>
  </si>
  <si>
    <t xml:space="preserve"> 11.2.1.1 </t>
  </si>
  <si>
    <t xml:space="preserve"> 11.2.1.1.1 </t>
  </si>
  <si>
    <t xml:space="preserve"> 11.2.1.2 </t>
  </si>
  <si>
    <t xml:space="preserve"> 11.2.1.2.1 </t>
  </si>
  <si>
    <t xml:space="preserve"> 11.2.1.2.2 </t>
  </si>
  <si>
    <t xml:space="preserve"> 11.2.1.3 </t>
  </si>
  <si>
    <t xml:space="preserve"> 11.2.1.3.1 </t>
  </si>
  <si>
    <t xml:space="preserve"> 11.2.1.3.2 </t>
  </si>
  <si>
    <t xml:space="preserve"> 11.2.1.3.3 </t>
  </si>
  <si>
    <t xml:space="preserve"> 11.2.1.4 </t>
  </si>
  <si>
    <t xml:space="preserve"> 11.2.1.4.1 </t>
  </si>
  <si>
    <t xml:space="preserve"> 11.2.1.4.2 </t>
  </si>
  <si>
    <t xml:space="preserve"> 11.2.1.5 </t>
  </si>
  <si>
    <t xml:space="preserve"> 11.2.1.5.1 </t>
  </si>
  <si>
    <t xml:space="preserve"> 11.2.2 </t>
  </si>
  <si>
    <t xml:space="preserve"> 11.2.2.1 </t>
  </si>
  <si>
    <t xml:space="preserve"> 11.2.2.1.1 </t>
  </si>
  <si>
    <t xml:space="preserve"> 11.2.2.1.2 </t>
  </si>
  <si>
    <t xml:space="preserve"> 11.2.2.1.3 </t>
  </si>
  <si>
    <t xml:space="preserve"> 11.2.2.1.4 </t>
  </si>
  <si>
    <t xml:space="preserve"> CPU-SESCDF-756 </t>
  </si>
  <si>
    <t>CURVA HORIZ. 90° P/ ELETROCALHA  400X50 MM</t>
  </si>
  <si>
    <t xml:space="preserve"> 11.2.2.1.5 </t>
  </si>
  <si>
    <t xml:space="preserve"> 11.2.2.1.6 </t>
  </si>
  <si>
    <t xml:space="preserve"> CPU-SESCDF-757 </t>
  </si>
  <si>
    <t>CURVA VERT. EXTERNA 90°  P/ ELETR. 400X50 MM</t>
  </si>
  <si>
    <t xml:space="preserve"> 11.2.2.1.7 </t>
  </si>
  <si>
    <t xml:space="preserve"> 11.2.2.1.8 </t>
  </si>
  <si>
    <t xml:space="preserve"> 11.2.2.1.9 </t>
  </si>
  <si>
    <t xml:space="preserve"> CPU-SESCDF-759 </t>
  </si>
  <si>
    <t>TE HORIZONTAL,90º,PARA ELETROCALHA PERFURADA OU LISA,400X50M M.FORNECIMENTO E COLOCACAO</t>
  </si>
  <si>
    <t xml:space="preserve"> 11.2.2.1.10 </t>
  </si>
  <si>
    <t xml:space="preserve"> CPU-SESCDF-764 </t>
  </si>
  <si>
    <t>CRUZETA HORIZONTAL,90º,PARA ELETROCALHA PERFURADA OU LISA,40 0X50MM.FORNECIMENTO E COLOCACAO</t>
  </si>
  <si>
    <t xml:space="preserve"> 11.2.2.2 </t>
  </si>
  <si>
    <t xml:space="preserve"> 11.2.2.2.1 </t>
  </si>
  <si>
    <t xml:space="preserve"> 11.2.2.3 </t>
  </si>
  <si>
    <t xml:space="preserve"> 11.2.2.3.1 </t>
  </si>
  <si>
    <t xml:space="preserve"> 11.2.2.3.2 </t>
  </si>
  <si>
    <t xml:space="preserve"> 11.2.2.3.3 </t>
  </si>
  <si>
    <t xml:space="preserve"> 11.2.2.3.4 </t>
  </si>
  <si>
    <t xml:space="preserve"> 11.2.2.3.5 </t>
  </si>
  <si>
    <t xml:space="preserve"> 11.2.2.3.6 </t>
  </si>
  <si>
    <t xml:space="preserve"> 11.2.2.3.7 </t>
  </si>
  <si>
    <t xml:space="preserve"> 11.2.2.3.8 </t>
  </si>
  <si>
    <t xml:space="preserve"> 11.2.2.4 </t>
  </si>
  <si>
    <t xml:space="preserve"> 11.2.2.4.1 </t>
  </si>
  <si>
    <t>QDF - 1</t>
  </si>
  <si>
    <t xml:space="preserve"> 11.2.2.4.1.1 </t>
  </si>
  <si>
    <t xml:space="preserve"> 11.2.2.4.1.2 </t>
  </si>
  <si>
    <t xml:space="preserve"> 11.2.2.4.1.3 </t>
  </si>
  <si>
    <t xml:space="preserve"> 11.2.2.4.2 </t>
  </si>
  <si>
    <t>QDF - 2</t>
  </si>
  <si>
    <t xml:space="preserve"> 11.2.2.4.2.1 </t>
  </si>
  <si>
    <t xml:space="preserve"> 11.2.2.4.2.2 </t>
  </si>
  <si>
    <t xml:space="preserve"> 11.2.2.4.2.3 </t>
  </si>
  <si>
    <t xml:space="preserve"> 11.2.2.4.2.4 </t>
  </si>
  <si>
    <t xml:space="preserve"> 11.2.2.4.3 </t>
  </si>
  <si>
    <t>Q.N.EL-A2</t>
  </si>
  <si>
    <t xml:space="preserve"> 11.2.2.4.3.1 </t>
  </si>
  <si>
    <t xml:space="preserve"> 11.2.2.4.3.2 </t>
  </si>
  <si>
    <t xml:space="preserve"> 11.2.2.4.3.3 </t>
  </si>
  <si>
    <t xml:space="preserve"> 11.2.2.4.4 </t>
  </si>
  <si>
    <t>Q.FOT.BA</t>
  </si>
  <si>
    <t xml:space="preserve"> 11.2.2.4.4.1 </t>
  </si>
  <si>
    <t xml:space="preserve"> 11.2.2.4.4.2 </t>
  </si>
  <si>
    <t xml:space="preserve"> 11.2.2.5 </t>
  </si>
  <si>
    <t xml:space="preserve"> 11.2.2.5.1 </t>
  </si>
  <si>
    <t xml:space="preserve"> 11.2.3 </t>
  </si>
  <si>
    <t xml:space="preserve"> 11.2.3.1 </t>
  </si>
  <si>
    <t xml:space="preserve"> 11.2.3.1.1 </t>
  </si>
  <si>
    <t xml:space="preserve"> 11.2.3.1.2 </t>
  </si>
  <si>
    <t xml:space="preserve"> 11.2.3.2 </t>
  </si>
  <si>
    <t xml:space="preserve"> 11.2.3.2.1 </t>
  </si>
  <si>
    <t xml:space="preserve"> 11.2.3.3 </t>
  </si>
  <si>
    <t xml:space="preserve"> 11.2.3.3.1 </t>
  </si>
  <si>
    <t xml:space="preserve"> 11.2.3.3.2 </t>
  </si>
  <si>
    <t xml:space="preserve"> 11.2.3.3.3 </t>
  </si>
  <si>
    <t xml:space="preserve"> 11.2.3.4 </t>
  </si>
  <si>
    <t xml:space="preserve"> 11.2.3.4.1 </t>
  </si>
  <si>
    <t xml:space="preserve"> 11.2.4 </t>
  </si>
  <si>
    <t xml:space="preserve"> 11.2.4.1 </t>
  </si>
  <si>
    <t xml:space="preserve"> 11.2.4.1.1 </t>
  </si>
  <si>
    <t xml:space="preserve"> 11.2.4.1.2 </t>
  </si>
  <si>
    <t xml:space="preserve"> 11.2.4.1.3 </t>
  </si>
  <si>
    <t xml:space="preserve"> CPU-SESCDF-765 </t>
  </si>
  <si>
    <t>CURVA VERTICAL INTERNA 90°  P/ ELETROCALHA 200X100 MM - REF. 11.11.34 SUDECAP</t>
  </si>
  <si>
    <t xml:space="preserve"> 11.2.4.1.4 </t>
  </si>
  <si>
    <t xml:space="preserve"> 11.2.4.1.5 </t>
  </si>
  <si>
    <t xml:space="preserve"> 11.2.4.1.6 </t>
  </si>
  <si>
    <t xml:space="preserve"> 11.2.4.1.7 </t>
  </si>
  <si>
    <t xml:space="preserve"> 11.2.4.2 </t>
  </si>
  <si>
    <t xml:space="preserve"> 11.2.4.2.1 </t>
  </si>
  <si>
    <t xml:space="preserve"> 11.2.4.2.2 </t>
  </si>
  <si>
    <t xml:space="preserve"> 11.2.4.2.3 </t>
  </si>
  <si>
    <t xml:space="preserve"> 11.2.4.2.4 </t>
  </si>
  <si>
    <t xml:space="preserve"> 11.2.4.3 </t>
  </si>
  <si>
    <t xml:space="preserve"> 11.2.4.3.1 </t>
  </si>
  <si>
    <t xml:space="preserve"> 11.2.4.4 </t>
  </si>
  <si>
    <t xml:space="preserve"> 11.2.4.4.1 </t>
  </si>
  <si>
    <t xml:space="preserve"> 11.2.4.5 </t>
  </si>
  <si>
    <t xml:space="preserve"> 11.2.4.5.1 </t>
  </si>
  <si>
    <t xml:space="preserve"> 11.2.4.5.2 </t>
  </si>
  <si>
    <t xml:space="preserve"> 11.2.4.5.3 </t>
  </si>
  <si>
    <t xml:space="preserve"> 11.2.4.5.4 </t>
  </si>
  <si>
    <t xml:space="preserve"> 11.2.4.5.5 </t>
  </si>
  <si>
    <t xml:space="preserve"> 11.2.4.5.6 </t>
  </si>
  <si>
    <t xml:space="preserve"> 11.2.4.5.7 </t>
  </si>
  <si>
    <t xml:space="preserve"> 11.2.4.6 </t>
  </si>
  <si>
    <t xml:space="preserve"> 11.2.4.6.1 </t>
  </si>
  <si>
    <t xml:space="preserve"> 11.2.4.6.2 </t>
  </si>
  <si>
    <t xml:space="preserve"> 11.2.4.6.3 </t>
  </si>
  <si>
    <t xml:space="preserve"> 11.2.4.6.4 </t>
  </si>
  <si>
    <t xml:space="preserve"> 11.2.4.6.5 </t>
  </si>
  <si>
    <t xml:space="preserve"> 11.2.4.6.6 </t>
  </si>
  <si>
    <t xml:space="preserve"> 11.2.4.6.7 </t>
  </si>
  <si>
    <t xml:space="preserve"> 11.2.4.6.8 </t>
  </si>
  <si>
    <t xml:space="preserve"> 11.2.4.6.9 </t>
  </si>
  <si>
    <t xml:space="preserve"> 11.2.4.6.10 </t>
  </si>
  <si>
    <t xml:space="preserve"> 11.2.4.6.11 </t>
  </si>
  <si>
    <t xml:space="preserve"> 11.2.4.7 </t>
  </si>
  <si>
    <t xml:space="preserve"> 11.2.4.7.1 </t>
  </si>
  <si>
    <t xml:space="preserve"> 11.2.4.7.2 </t>
  </si>
  <si>
    <t xml:space="preserve"> 11.2.5 </t>
  </si>
  <si>
    <t xml:space="preserve"> 11.2.5.1 </t>
  </si>
  <si>
    <t xml:space="preserve"> 11.2.5.1.1 </t>
  </si>
  <si>
    <t xml:space="preserve"> 11.2.5.1.2 </t>
  </si>
  <si>
    <t xml:space="preserve"> CPU-CESCDF-772 </t>
  </si>
  <si>
    <t>CURVA VERT. MULTI FUNÇÃO 90°  P/ ELETR. 100X50 MM - REF. 11.11.30 SUDECAP</t>
  </si>
  <si>
    <t xml:space="preserve"> 11.2.5.1.3 </t>
  </si>
  <si>
    <t xml:space="preserve"> 11.2.5.1.4 </t>
  </si>
  <si>
    <t xml:space="preserve"> 11.2.5.1.5 </t>
  </si>
  <si>
    <t xml:space="preserve"> 11.2.5.2 </t>
  </si>
  <si>
    <t xml:space="preserve"> 11.2.5.2.1 </t>
  </si>
  <si>
    <t xml:space="preserve"> 11.2.5.3 </t>
  </si>
  <si>
    <t xml:space="preserve"> 11.2.5.3.1 </t>
  </si>
  <si>
    <t xml:space="preserve"> 11.2.5.4 </t>
  </si>
  <si>
    <t xml:space="preserve"> 11.2.5.4.1 </t>
  </si>
  <si>
    <t xml:space="preserve"> 11.2.5.4.2 </t>
  </si>
  <si>
    <t xml:space="preserve"> 11.2.5.5 </t>
  </si>
  <si>
    <t xml:space="preserve"> 11.2.5.5.1 </t>
  </si>
  <si>
    <t xml:space="preserve"> 12.1.1.9 </t>
  </si>
  <si>
    <t xml:space="preserve"> 12.1.1.10 </t>
  </si>
  <si>
    <t xml:space="preserve"> 12.1.1.11 </t>
  </si>
  <si>
    <t xml:space="preserve"> 12.1.1.12 </t>
  </si>
  <si>
    <t xml:space="preserve"> 12.1.1.13 </t>
  </si>
  <si>
    <t xml:space="preserve"> 12.1.1.14 </t>
  </si>
  <si>
    <t xml:space="preserve"> 12.1.1.15 </t>
  </si>
  <si>
    <t xml:space="preserve"> 12.1.1.16 </t>
  </si>
  <si>
    <t xml:space="preserve"> 12.1.1.17 </t>
  </si>
  <si>
    <t xml:space="preserve"> 12.1.1.18 </t>
  </si>
  <si>
    <t xml:space="preserve"> 12.1.1.19 </t>
  </si>
  <si>
    <t xml:space="preserve"> 12.1.1.20 </t>
  </si>
  <si>
    <t xml:space="preserve"> 12.1.1.21 </t>
  </si>
  <si>
    <t xml:space="preserve"> 12.1.1.22 </t>
  </si>
  <si>
    <t xml:space="preserve"> 12.1.1.23 </t>
  </si>
  <si>
    <t xml:space="preserve"> 12.1.1.24 </t>
  </si>
  <si>
    <t xml:space="preserve"> 12.1.1.25 </t>
  </si>
  <si>
    <t xml:space="preserve"> 12.1.1.26 </t>
  </si>
  <si>
    <t xml:space="preserve"> 12.1.1.27 </t>
  </si>
  <si>
    <t xml:space="preserve"> 12.1.3.5 </t>
  </si>
  <si>
    <t xml:space="preserve"> 12.1.3.6 </t>
  </si>
  <si>
    <t xml:space="preserve"> 12.1.3.7 </t>
  </si>
  <si>
    <t xml:space="preserve"> 12.1.3.8 </t>
  </si>
  <si>
    <t xml:space="preserve"> 12.1.3.9 </t>
  </si>
  <si>
    <t xml:space="preserve"> 12.1.3.10 </t>
  </si>
  <si>
    <t xml:space="preserve"> 12.1.3.11 </t>
  </si>
  <si>
    <t xml:space="preserve"> 12.1.3.12 </t>
  </si>
  <si>
    <t xml:space="preserve"> 12.1.3.13 </t>
  </si>
  <si>
    <t xml:space="preserve"> 12.1.3.14 </t>
  </si>
  <si>
    <t xml:space="preserve"> 12.1.3.15 </t>
  </si>
  <si>
    <t xml:space="preserve"> 12.1.4.2 </t>
  </si>
  <si>
    <t xml:space="preserve"> 12.1.4.3 </t>
  </si>
  <si>
    <t xml:space="preserve"> 12.1.4.4 </t>
  </si>
  <si>
    <t xml:space="preserve"> 12.1.4.5 </t>
  </si>
  <si>
    <t xml:space="preserve"> 12.1.4.6 </t>
  </si>
  <si>
    <t xml:space="preserve"> 12.2 </t>
  </si>
  <si>
    <t xml:space="preserve"> 12.2.1 </t>
  </si>
  <si>
    <t xml:space="preserve"> 12.2.1.1 </t>
  </si>
  <si>
    <t xml:space="preserve"> 12.2.1.2 </t>
  </si>
  <si>
    <t xml:space="preserve"> 12.2.1.3 </t>
  </si>
  <si>
    <t xml:space="preserve"> 12.2.1.4 </t>
  </si>
  <si>
    <t xml:space="preserve"> 12.2.1.5 </t>
  </si>
  <si>
    <t xml:space="preserve"> 12.2.1.6 </t>
  </si>
  <si>
    <t xml:space="preserve"> 12.2.1.7 </t>
  </si>
  <si>
    <t xml:space="preserve"> 12.2.1.8 </t>
  </si>
  <si>
    <t xml:space="preserve"> 12.2.1.9 </t>
  </si>
  <si>
    <t xml:space="preserve"> 12.2.1.10 </t>
  </si>
  <si>
    <t xml:space="preserve"> 12.2.1.11 </t>
  </si>
  <si>
    <t xml:space="preserve"> 12.2.1.12 </t>
  </si>
  <si>
    <t xml:space="preserve"> 12.2.1.13 </t>
  </si>
  <si>
    <t xml:space="preserve"> 12.2.1.14 </t>
  </si>
  <si>
    <t xml:space="preserve"> 12.2.1.15 </t>
  </si>
  <si>
    <t xml:space="preserve"> 12.2.1.16 </t>
  </si>
  <si>
    <t xml:space="preserve"> 12.2.1.17 </t>
  </si>
  <si>
    <t xml:space="preserve"> 12.2.1.18 </t>
  </si>
  <si>
    <t xml:space="preserve"> 12.2.1.19 </t>
  </si>
  <si>
    <t xml:space="preserve"> 12.2.1.20 </t>
  </si>
  <si>
    <t xml:space="preserve"> 12.2.2 </t>
  </si>
  <si>
    <t xml:space="preserve"> 12.2.2.1 </t>
  </si>
  <si>
    <t xml:space="preserve"> 12.2.2.2 </t>
  </si>
  <si>
    <t xml:space="preserve"> 12.2.3 </t>
  </si>
  <si>
    <t xml:space="preserve"> 12.2.3.1 </t>
  </si>
  <si>
    <t xml:space="preserve"> 12.2.3.2 </t>
  </si>
  <si>
    <t xml:space="preserve"> 12.2.3.3 </t>
  </si>
  <si>
    <t xml:space="preserve"> 12.2.3.4 </t>
  </si>
  <si>
    <t xml:space="preserve"> 12.2.3.5 </t>
  </si>
  <si>
    <t xml:space="preserve"> 12.2.3.6 </t>
  </si>
  <si>
    <t xml:space="preserve"> 12.2.3.7 </t>
  </si>
  <si>
    <t xml:space="preserve"> 12.2.3.8 </t>
  </si>
  <si>
    <t xml:space="preserve"> 12.2.3.9 </t>
  </si>
  <si>
    <t xml:space="preserve"> 12.2.3.10 </t>
  </si>
  <si>
    <t xml:space="preserve"> 12.2.4 </t>
  </si>
  <si>
    <t xml:space="preserve"> 12.2.4.1 </t>
  </si>
  <si>
    <t xml:space="preserve"> 12.2.4.2 </t>
  </si>
  <si>
    <t xml:space="preserve"> 12.2.4.3 </t>
  </si>
  <si>
    <t xml:space="preserve"> 12.2.4.4 </t>
  </si>
  <si>
    <t xml:space="preserve"> 12.2.4.5 </t>
  </si>
  <si>
    <t xml:space="preserve"> 13.1.1.6 </t>
  </si>
  <si>
    <t xml:space="preserve"> 13.1.1.7 </t>
  </si>
  <si>
    <t xml:space="preserve"> 13.1.1.8 </t>
  </si>
  <si>
    <t xml:space="preserve"> 13.1.1.9 </t>
  </si>
  <si>
    <t xml:space="preserve"> 13.1.1.10 </t>
  </si>
  <si>
    <t xml:space="preserve"> 101562 </t>
  </si>
  <si>
    <t>CABO DE COBRE FLEXÍVEL ISOLADO, 25 MM², 0,6/1,0 KV, PARA REDE AÉREA DE DISTRIBUIÇÃO DE ENERGIA ELÉTRICA DE BAIXA TENSÃO - FORNECIMENTO E INSTALAÇÃO. AF_07/2020</t>
  </si>
  <si>
    <t xml:space="preserve"> 13.1.2.2 </t>
  </si>
  <si>
    <t xml:space="preserve"> 13.1.2.3 </t>
  </si>
  <si>
    <t xml:space="preserve"> 13.1.2.4 </t>
  </si>
  <si>
    <t xml:space="preserve"> 13.1.2.5 </t>
  </si>
  <si>
    <t xml:space="preserve"> 13.1.2.6 </t>
  </si>
  <si>
    <t>INSTALAÇÃO DE CONDULETE DE ALUMÍNIO, TIPO L, PARA ELETRODUTO DE AÇO GALVANIZADO DN 32 MM (1 1/4</t>
  </si>
  <si>
    <t xml:space="preserve"> 13.1.2.7 </t>
  </si>
  <si>
    <t>CONDULETE DE ALUMÍNIO, TIPO T, PARA ELETRODUTO DE AÇO GALVANIZADO DN 32 MM (1 1/4</t>
  </si>
  <si>
    <t xml:space="preserve"> 13.1.3 </t>
  </si>
  <si>
    <t xml:space="preserve"> 13.1.3.1 </t>
  </si>
  <si>
    <t xml:space="preserve"> 13.1.3.2 </t>
  </si>
  <si>
    <t xml:space="preserve"> 13.1.3.3 </t>
  </si>
  <si>
    <t xml:space="preserve"> 13.1.3.4 </t>
  </si>
  <si>
    <t xml:space="preserve"> 13.1.3.5 </t>
  </si>
  <si>
    <t xml:space="preserve"> 13.1.3.6 </t>
  </si>
  <si>
    <t xml:space="preserve"> 13.1.4 </t>
  </si>
  <si>
    <t xml:space="preserve"> 13.1.4.1 </t>
  </si>
  <si>
    <t xml:space="preserve"> 13.1.4.2 </t>
  </si>
  <si>
    <t xml:space="preserve"> 13.1.4.3 </t>
  </si>
  <si>
    <t xml:space="preserve"> 13.1.5 </t>
  </si>
  <si>
    <t xml:space="preserve"> 13.1.5.1 </t>
  </si>
  <si>
    <t>Q.E.NB-DAT</t>
  </si>
  <si>
    <t xml:space="preserve"> 13.1.5.1.1 </t>
  </si>
  <si>
    <t xml:space="preserve"> 13.1.5.1.2 </t>
  </si>
  <si>
    <t xml:space="preserve"> 13.1.5.2 </t>
  </si>
  <si>
    <t>Q.E.AC-DAT</t>
  </si>
  <si>
    <t xml:space="preserve"> 13.1.5.2.1 </t>
  </si>
  <si>
    <t xml:space="preserve"> 101878 </t>
  </si>
  <si>
    <t>QUADRO DE DISTRIBUIÇÃO DE ENERGIA EM CHAPA DE AÇO GALVANIZADO, DE SOBREPOR, COM BARRAMENTO TRIFÁSICO, PARA 18 DISJUNTORES DIN 100A - FORNECIMENTO E INSTALAÇÃO. AF_10/2020</t>
  </si>
  <si>
    <t xml:space="preserve"> 13.1.5.2.2 </t>
  </si>
  <si>
    <t xml:space="preserve"> 13.1.5.2.3 </t>
  </si>
  <si>
    <t xml:space="preserve"> 13.1.5.2.4 </t>
  </si>
  <si>
    <t xml:space="preserve"> 13.1.5.2.5 </t>
  </si>
  <si>
    <t xml:space="preserve"> 13.1.6 </t>
  </si>
  <si>
    <t xml:space="preserve"> 13.1.6.1 </t>
  </si>
  <si>
    <t xml:space="preserve"> 14.1.3.16 </t>
  </si>
  <si>
    <t xml:space="preserve"> 14.1.3.17 </t>
  </si>
  <si>
    <t xml:space="preserve"> 14.1.3.18 </t>
  </si>
  <si>
    <t xml:space="preserve"> 14.1.3.19 </t>
  </si>
  <si>
    <t xml:space="preserve"> 14.1.3.20 </t>
  </si>
  <si>
    <t xml:space="preserve"> 14.1.3.21 </t>
  </si>
  <si>
    <t xml:space="preserve"> 14.1.3.22 </t>
  </si>
  <si>
    <t xml:space="preserve"> 14.1.3.23 </t>
  </si>
  <si>
    <t xml:space="preserve"> 14.1.3.24 </t>
  </si>
  <si>
    <t xml:space="preserve"> 14.1.3.25 </t>
  </si>
  <si>
    <t xml:space="preserve"> 14.1.3.26 </t>
  </si>
  <si>
    <t xml:space="preserve"> 14.1.3.27 </t>
  </si>
  <si>
    <t xml:space="preserve"> 14.1.3.28 </t>
  </si>
  <si>
    <t xml:space="preserve"> 14.1.3.29 </t>
  </si>
  <si>
    <t xml:space="preserve"> 14.1.3.30 </t>
  </si>
  <si>
    <t xml:space="preserve"> 14.1.3.31 </t>
  </si>
  <si>
    <t xml:space="preserve"> 14.1.3.32 </t>
  </si>
  <si>
    <t xml:space="preserve"> 14.1.3.33 </t>
  </si>
  <si>
    <t xml:space="preserve"> 14.1.3.34 </t>
  </si>
  <si>
    <t xml:space="preserve"> 14.1.3.35 </t>
  </si>
  <si>
    <t xml:space="preserve"> 14.1.3.36 </t>
  </si>
  <si>
    <t xml:space="preserve"> 14.1.3.37 </t>
  </si>
  <si>
    <t xml:space="preserve"> 14.1.3.38 </t>
  </si>
  <si>
    <t xml:space="preserve"> 14.1.3.39 </t>
  </si>
  <si>
    <t xml:space="preserve"> 14.1.3.40 </t>
  </si>
  <si>
    <t xml:space="preserve"> 14.1.3.41 </t>
  </si>
  <si>
    <t xml:space="preserve"> 14.1.3.42 </t>
  </si>
  <si>
    <t xml:space="preserve"> 14.1.3.43 </t>
  </si>
  <si>
    <t xml:space="preserve"> 14.1.3.44 </t>
  </si>
  <si>
    <t xml:space="preserve"> 14.1.3.45 </t>
  </si>
  <si>
    <t xml:space="preserve"> 14.1.3.46 </t>
  </si>
  <si>
    <t xml:space="preserve"> 14.1.4.7 </t>
  </si>
  <si>
    <t xml:space="preserve"> 14.1.4.8 </t>
  </si>
  <si>
    <t xml:space="preserve"> 14.1.4.9 </t>
  </si>
  <si>
    <t xml:space="preserve"> 14.1.4.10 </t>
  </si>
  <si>
    <t xml:space="preserve"> 14.1.4.11 </t>
  </si>
  <si>
    <t xml:space="preserve"> 14.1.4.12 </t>
  </si>
  <si>
    <t xml:space="preserve"> 14.1.4.13 </t>
  </si>
  <si>
    <t xml:space="preserve"> 14.1.4.14 </t>
  </si>
  <si>
    <t xml:space="preserve"> 14.1.4.15 </t>
  </si>
  <si>
    <t xml:space="preserve"> 14.1.4.16 </t>
  </si>
  <si>
    <t xml:space="preserve"> 14.1.5 </t>
  </si>
  <si>
    <t xml:space="preserve"> 14.1.5.1 </t>
  </si>
  <si>
    <t xml:space="preserve"> 14.1.5.2 </t>
  </si>
  <si>
    <t xml:space="preserve"> 14.1.5.3 </t>
  </si>
  <si>
    <t xml:space="preserve"> 14.1.5.4 </t>
  </si>
  <si>
    <t xml:space="preserve"> 14.1.6 </t>
  </si>
  <si>
    <t xml:space="preserve"> 14.1.6.1 </t>
  </si>
  <si>
    <t xml:space="preserve"> 14.1.6.2 </t>
  </si>
  <si>
    <t xml:space="preserve"> 14.1.6.3 </t>
  </si>
  <si>
    <t xml:space="preserve"> 14.1.6.4 </t>
  </si>
  <si>
    <t xml:space="preserve"> 14.2.5 </t>
  </si>
  <si>
    <t xml:space="preserve"> 14.2.5.1 </t>
  </si>
  <si>
    <t xml:space="preserve"> 14.2.5.2 </t>
  </si>
  <si>
    <t xml:space="preserve"> 14.2.5.3 </t>
  </si>
  <si>
    <t xml:space="preserve"> 14.2.5.4 </t>
  </si>
  <si>
    <t xml:space="preserve"> 14.2.5.5 </t>
  </si>
  <si>
    <t xml:space="preserve"> 14.2.5.6 </t>
  </si>
  <si>
    <t xml:space="preserve"> 14.2.5.7 </t>
  </si>
  <si>
    <t xml:space="preserve"> 14.2.5.8 </t>
  </si>
  <si>
    <t xml:space="preserve"> 14.2.5.9 </t>
  </si>
  <si>
    <t xml:space="preserve"> 14.2.5.10 </t>
  </si>
  <si>
    <t xml:space="preserve"> 14.2.6 </t>
  </si>
  <si>
    <t xml:space="preserve"> 14.2.6.1 </t>
  </si>
  <si>
    <t xml:space="preserve"> 14.2.6.2 </t>
  </si>
  <si>
    <t xml:space="preserve"> 15.1.1.5 </t>
  </si>
  <si>
    <t xml:space="preserve"> 15.1.1.6 </t>
  </si>
  <si>
    <t xml:space="preserve"> 15.1.1.7 </t>
  </si>
  <si>
    <t xml:space="preserve"> 15.1.1.8 </t>
  </si>
  <si>
    <t xml:space="preserve"> 15.1.1.9 </t>
  </si>
  <si>
    <t xml:space="preserve"> 15.1.3.3 </t>
  </si>
  <si>
    <t xml:space="preserve"> 15.1.3.4 </t>
  </si>
  <si>
    <t xml:space="preserve"> 15.1.3.5 </t>
  </si>
  <si>
    <t xml:space="preserve"> 15.1.3.6 </t>
  </si>
  <si>
    <t xml:space="preserve"> 15.1.3.7 </t>
  </si>
  <si>
    <t xml:space="preserve"> 15.1.3.8 </t>
  </si>
  <si>
    <t xml:space="preserve"> 15.1.3.9 </t>
  </si>
  <si>
    <t xml:space="preserve"> 15.1.3.10 </t>
  </si>
  <si>
    <t xml:space="preserve"> 15.1.3.11 </t>
  </si>
  <si>
    <t xml:space="preserve"> 15.1.3.12 </t>
  </si>
  <si>
    <t xml:space="preserve"> 15.2.3.3 </t>
  </si>
  <si>
    <t xml:space="preserve"> 16.1.4.3 </t>
  </si>
  <si>
    <t xml:space="preserve"> 16.1.4.4 </t>
  </si>
  <si>
    <t xml:space="preserve"> 16.1.4.5 </t>
  </si>
  <si>
    <t xml:space="preserve"> 16.1.4.6 </t>
  </si>
  <si>
    <t xml:space="preserve"> 16.1.4.7 </t>
  </si>
  <si>
    <t xml:space="preserve"> 16.1.4.8 </t>
  </si>
  <si>
    <t xml:space="preserve"> 16.1.4.9 </t>
  </si>
  <si>
    <t xml:space="preserve"> 16.1.4.10 </t>
  </si>
  <si>
    <t xml:space="preserve"> 16.1.4.11 </t>
  </si>
  <si>
    <t xml:space="preserve"> 16.2 </t>
  </si>
  <si>
    <t xml:space="preserve"> 16.2.1 </t>
  </si>
  <si>
    <t xml:space="preserve"> 16.2.1.1 </t>
  </si>
  <si>
    <t xml:space="preserve"> 16.2.1.2 </t>
  </si>
  <si>
    <t xml:space="preserve"> 16.2.2 </t>
  </si>
  <si>
    <t xml:space="preserve"> 16.2.2.1 </t>
  </si>
  <si>
    <t xml:space="preserve"> 16.2.3 </t>
  </si>
  <si>
    <t xml:space="preserve"> 16.2.3.1 </t>
  </si>
  <si>
    <t xml:space="preserve"> 16.2.3.2 </t>
  </si>
  <si>
    <t xml:space="preserve"> 16.2.3.3 </t>
  </si>
  <si>
    <t xml:space="preserve"> 16.2.3.4 </t>
  </si>
  <si>
    <t xml:space="preserve"> 16.2.4 </t>
  </si>
  <si>
    <t xml:space="preserve"> 16.2.4.1 </t>
  </si>
  <si>
    <t xml:space="preserve"> 16.2.4.2 </t>
  </si>
  <si>
    <t xml:space="preserve"> 16.2.4.3 </t>
  </si>
  <si>
    <t xml:space="preserve"> 16.2.4.4 </t>
  </si>
  <si>
    <t xml:space="preserve"> 16.2.4.5 </t>
  </si>
  <si>
    <t xml:space="preserve"> 17.1.2 </t>
  </si>
  <si>
    <t>SPRINKLER</t>
  </si>
  <si>
    <t xml:space="preserve"> 17.1.2.1 </t>
  </si>
  <si>
    <t xml:space="preserve"> 17.1.2.2 </t>
  </si>
  <si>
    <t xml:space="preserve"> 95696 </t>
  </si>
  <si>
    <t>SPRINKLER TIPO PENDENTE, 68 °C, UNIÃO POR ROSCA DN 15 (1/2") - FORNECIMENTO E INSTALAÇÃO. AF_10/2020</t>
  </si>
  <si>
    <t xml:space="preserve"> 18.1.4.3 </t>
  </si>
  <si>
    <t xml:space="preserve"> 18.1.5.2 </t>
  </si>
  <si>
    <t xml:space="preserve"> 18.1.5.3 </t>
  </si>
  <si>
    <t xml:space="preserve"> 18.1.5.4 </t>
  </si>
  <si>
    <t xml:space="preserve"> 18.1.5.5 </t>
  </si>
  <si>
    <t xml:space="preserve"> 18.1.5.6 </t>
  </si>
  <si>
    <t xml:space="preserve"> 18.1.5.7 </t>
  </si>
  <si>
    <t xml:space="preserve"> 18.1.5.8 </t>
  </si>
  <si>
    <t xml:space="preserve"> 18.1.5.9 </t>
  </si>
  <si>
    <t xml:space="preserve"> 18.1.5.10 </t>
  </si>
  <si>
    <t xml:space="preserve"> 18.2.1.2 </t>
  </si>
  <si>
    <t xml:space="preserve"> 18.2.1.3 </t>
  </si>
  <si>
    <t xml:space="preserve"> 18.2.1.4 </t>
  </si>
  <si>
    <t xml:space="preserve"> 18.2.1.5 </t>
  </si>
  <si>
    <t xml:space="preserve"> 18.2.2.2 </t>
  </si>
  <si>
    <t xml:space="preserve"> 18.2.2.3 </t>
  </si>
  <si>
    <t xml:space="preserve"> 18.2.2.4 </t>
  </si>
  <si>
    <t xml:space="preserve"> 18.2.2.5 </t>
  </si>
  <si>
    <t xml:space="preserve"> 18.2.2.6 </t>
  </si>
  <si>
    <t xml:space="preserve"> 18.2.2.7 </t>
  </si>
  <si>
    <t xml:space="preserve"> 18.2.2.8 </t>
  </si>
  <si>
    <t xml:space="preserve"> 18.2.2.9 </t>
  </si>
  <si>
    <t xml:space="preserve"> 18.2.3 </t>
  </si>
  <si>
    <t xml:space="preserve"> 18.2.3.1 </t>
  </si>
  <si>
    <t xml:space="preserve"> 18.2.3.2 </t>
  </si>
  <si>
    <t xml:space="preserve"> 18.2.4 </t>
  </si>
  <si>
    <t xml:space="preserve"> 18.2.4.1 </t>
  </si>
  <si>
    <t xml:space="preserve"> 18.2.4.2 </t>
  </si>
  <si>
    <t xml:space="preserve"> 18.2.4.3 </t>
  </si>
  <si>
    <t xml:space="preserve"> 18.2.5 </t>
  </si>
  <si>
    <t xml:space="preserve"> 18.2.5.1 </t>
  </si>
  <si>
    <t xml:space="preserve"> 18.2.5.2 </t>
  </si>
  <si>
    <t xml:space="preserve"> 18.2.5.3 </t>
  </si>
  <si>
    <t xml:space="preserve"> 18.2.5.4 </t>
  </si>
  <si>
    <t xml:space="preserve"> 18.2.5.5 </t>
  </si>
  <si>
    <t xml:space="preserve"> 18.2.5.6 </t>
  </si>
  <si>
    <t xml:space="preserve"> 18.2.5.7 </t>
  </si>
  <si>
    <t xml:space="preserve"> 18.2.5.8 </t>
  </si>
  <si>
    <t xml:space="preserve"> 18.3 </t>
  </si>
  <si>
    <t xml:space="preserve"> 18.3.1 </t>
  </si>
  <si>
    <t xml:space="preserve"> 18.3.2 </t>
  </si>
  <si>
    <t xml:space="preserve"> 18.3.3 </t>
  </si>
  <si>
    <t xml:space="preserve"> 18.3.4 </t>
  </si>
  <si>
    <t>AR CONDICIONADO / VENTILAÇÃO MECÂNICA / PRESSURIZAÇÃO</t>
  </si>
  <si>
    <t xml:space="preserve"> 19.1.1.2 </t>
  </si>
  <si>
    <t xml:space="preserve"> 19.1.1.3 </t>
  </si>
  <si>
    <t xml:space="preserve"> 19.1.1.4 </t>
  </si>
  <si>
    <t xml:space="preserve"> 19.1.1.5 </t>
  </si>
  <si>
    <t xml:space="preserve"> 19.1.1.6 </t>
  </si>
  <si>
    <t xml:space="preserve"> 19.1.7 </t>
  </si>
  <si>
    <t xml:space="preserve"> 19.1.7.1 </t>
  </si>
  <si>
    <t xml:space="preserve"> 19.1.7.2 </t>
  </si>
  <si>
    <t xml:space="preserve"> 19.1.7.3 </t>
  </si>
  <si>
    <t xml:space="preserve"> 19.1.7.4 </t>
  </si>
  <si>
    <t xml:space="preserve"> 19.1.7.5 </t>
  </si>
  <si>
    <t xml:space="preserve"> 19.1.7.6 </t>
  </si>
  <si>
    <t xml:space="preserve"> 19.1.7.7 </t>
  </si>
  <si>
    <t xml:space="preserve"> 19.1.7.8 </t>
  </si>
  <si>
    <t xml:space="preserve"> 19.1.7.9 </t>
  </si>
  <si>
    <t xml:space="preserve"> 19.1.7.10 </t>
  </si>
  <si>
    <t xml:space="preserve"> 19.1.7.11 </t>
  </si>
  <si>
    <t xml:space="preserve"> 19.1.7.12 </t>
  </si>
  <si>
    <t xml:space="preserve"> 19.1.7.13 </t>
  </si>
  <si>
    <t xml:space="preserve"> 19.1.7.14 </t>
  </si>
  <si>
    <t xml:space="preserve"> 19.1.7.15 </t>
  </si>
  <si>
    <t xml:space="preserve"> 19.1.7.16 </t>
  </si>
  <si>
    <t xml:space="preserve"> 19.1.7.17 </t>
  </si>
  <si>
    <t xml:space="preserve"> 19.1.7.18 </t>
  </si>
  <si>
    <t xml:space="preserve"> 19.1.7.19 </t>
  </si>
  <si>
    <t xml:space="preserve"> 19.1.7.20 </t>
  </si>
  <si>
    <t xml:space="preserve"> 19.1.7.21 </t>
  </si>
  <si>
    <t xml:space="preserve"> 19.1.7.22 </t>
  </si>
  <si>
    <t xml:space="preserve"> 19.1.7.23 </t>
  </si>
  <si>
    <t xml:space="preserve"> 19.1.8 </t>
  </si>
  <si>
    <t xml:space="preserve"> 19.1.8.1 </t>
  </si>
  <si>
    <t xml:space="preserve"> 19.1.8.2 </t>
  </si>
  <si>
    <t xml:space="preserve"> 19.1.8.3 </t>
  </si>
  <si>
    <t xml:space="preserve"> 19.1.8.4 </t>
  </si>
  <si>
    <t xml:space="preserve"> 19.1.8.5 </t>
  </si>
  <si>
    <t xml:space="preserve"> 19.1.8.6 </t>
  </si>
  <si>
    <t xml:space="preserve"> 19.1.8.7 </t>
  </si>
  <si>
    <t xml:space="preserve"> 19.1.8.8 </t>
  </si>
  <si>
    <t xml:space="preserve"> 19.1.8.9 </t>
  </si>
  <si>
    <t xml:space="preserve"> 19.1.9 </t>
  </si>
  <si>
    <t>CARGA DE GÁS REFRIGERANTE ADICIONAL</t>
  </si>
  <si>
    <t xml:space="preserve"> 19.1.9.1 </t>
  </si>
  <si>
    <t xml:space="preserve"> CPU-SESCDF-792 </t>
  </si>
  <si>
    <t>GÁS REFRIGERANTE R410A - CILINDRO CAPACIDADE 11,350KG</t>
  </si>
  <si>
    <t xml:space="preserve"> 19.2.1 </t>
  </si>
  <si>
    <t xml:space="preserve"> 19.2.1.1 </t>
  </si>
  <si>
    <t xml:space="preserve"> 19.3 </t>
  </si>
  <si>
    <t>LIMPEZA EQUIPAMENTOS</t>
  </si>
  <si>
    <t xml:space="preserve"> 19.3.1 </t>
  </si>
  <si>
    <t xml:space="preserve"> CPU-SESCDF-787 </t>
  </si>
  <si>
    <t>LIMPEZA EM EQUIPAMENTOS FRIGRÍGENOS</t>
  </si>
  <si>
    <t xml:space="preserve"> 20.1.1 </t>
  </si>
  <si>
    <t xml:space="preserve"> 20.1.1.3 </t>
  </si>
  <si>
    <t xml:space="preserve"> 20.1.1.4 </t>
  </si>
  <si>
    <t xml:space="preserve"> 20.1.1.5 </t>
  </si>
  <si>
    <t xml:space="preserve"> 20.1.1.6 </t>
  </si>
  <si>
    <t xml:space="preserve"> 20.1.1.7 </t>
  </si>
  <si>
    <t xml:space="preserve"> 20.1.1.8 </t>
  </si>
  <si>
    <t xml:space="preserve"> 20.1.1.9 </t>
  </si>
  <si>
    <t xml:space="preserve"> 20.1.1.10 </t>
  </si>
  <si>
    <t xml:space="preserve"> 20.1.1.11 </t>
  </si>
  <si>
    <t xml:space="preserve"> 20.1.1.12 </t>
  </si>
  <si>
    <t xml:space="preserve"> 20.1.1.13 </t>
  </si>
  <si>
    <t xml:space="preserve"> 20.1.3.6 </t>
  </si>
  <si>
    <t xml:space="preserve"> 20.1.3.7 </t>
  </si>
  <si>
    <t xml:space="preserve"> 20.1.3.8 </t>
  </si>
  <si>
    <t xml:space="preserve"> 20.1.3.9 </t>
  </si>
  <si>
    <t xml:space="preserve"> 20.1.4 </t>
  </si>
  <si>
    <t xml:space="preserve"> 20.1.4.1 </t>
  </si>
  <si>
    <t xml:space="preserve"> 20.1.4.2 </t>
  </si>
  <si>
    <t xml:space="preserve"> 20.1.5 </t>
  </si>
  <si>
    <t xml:space="preserve"> 20.1.5.1 </t>
  </si>
  <si>
    <t xml:space="preserve"> 21.1.1 </t>
  </si>
  <si>
    <t xml:space="preserve"> 21.1.1.1 </t>
  </si>
  <si>
    <t xml:space="preserve"> 21.1.1.2 </t>
  </si>
  <si>
    <t xml:space="preserve"> 21.1.1.3 </t>
  </si>
  <si>
    <t xml:space="preserve"> 21.1.1.5 </t>
  </si>
  <si>
    <t xml:space="preserve"> 21.1.1.6 </t>
  </si>
  <si>
    <t xml:space="preserve"> 21.1.1.7 </t>
  </si>
  <si>
    <t xml:space="preserve"> 21.1.1.8 </t>
  </si>
  <si>
    <t xml:space="preserve"> 21.1.1.9 </t>
  </si>
  <si>
    <t xml:space="preserve"> 21.1.1.10 </t>
  </si>
  <si>
    <t xml:space="preserve"> 21.1.1.11 </t>
  </si>
  <si>
    <t xml:space="preserve"> 21.1.1.12 </t>
  </si>
  <si>
    <t xml:space="preserve"> 21.1.1.13 </t>
  </si>
  <si>
    <t xml:space="preserve"> 21.1.1.14 </t>
  </si>
  <si>
    <t xml:space="preserve"> 21.1.1.15 </t>
  </si>
  <si>
    <t xml:space="preserve"> 21.1.1.16 </t>
  </si>
  <si>
    <t xml:space="preserve"> 21.1.1.17 </t>
  </si>
  <si>
    <t xml:space="preserve"> 21.1.1.18 </t>
  </si>
  <si>
    <t xml:space="preserve"> 21.1.3.2 </t>
  </si>
  <si>
    <t xml:space="preserve"> 21.1.3.3 </t>
  </si>
  <si>
    <t xml:space="preserve"> 21.1.3.4 </t>
  </si>
  <si>
    <t xml:space="preserve"> 21.1.3.5 </t>
  </si>
  <si>
    <t xml:space="preserve"> 21.1.3.6 </t>
  </si>
  <si>
    <t xml:space="preserve"> 21.1.3.7 </t>
  </si>
  <si>
    <t xml:space="preserve"> 21.1.3.8 </t>
  </si>
  <si>
    <t xml:space="preserve"> 21.1.3.9 </t>
  </si>
  <si>
    <t xml:space="preserve"> 21.1.3.10 </t>
  </si>
  <si>
    <t xml:space="preserve"> 21.1.3.11 </t>
  </si>
  <si>
    <t xml:space="preserve"> CPU-SESCDF-775 </t>
  </si>
  <si>
    <t>CONTROLADOR ACESSO MULTIFUNCIONAL IDFLEX - 12V - 125KH - FORNECIMENTO E INSTALAÇÃO</t>
  </si>
  <si>
    <t xml:space="preserve"> CPU-SESCDF-777 </t>
  </si>
  <si>
    <t>CPU DELL I7 8GB + MONITOR 29" + TECLADO + MOUSE SEM FIO, PARA ESTAÇÃO DE OPERAÇÃO PARA CREDENCIAMENTO - FORNECIMENTO E INSTALAÇÃO</t>
  </si>
  <si>
    <t xml:space="preserve"> 21.1.4.12 </t>
  </si>
  <si>
    <t xml:space="preserve"> 21.1.4.13 </t>
  </si>
  <si>
    <t xml:space="preserve"> 21.1.4.14 </t>
  </si>
  <si>
    <t xml:space="preserve"> 21.1.4.15 </t>
  </si>
  <si>
    <t xml:space="preserve"> 21.1.4.16 </t>
  </si>
  <si>
    <t xml:space="preserve"> 21.1.4.17 </t>
  </si>
  <si>
    <t xml:space="preserve"> 21.1.4.18 </t>
  </si>
  <si>
    <t xml:space="preserve"> 21.1.4.19 </t>
  </si>
  <si>
    <t xml:space="preserve"> 21.1.4.20 </t>
  </si>
  <si>
    <t xml:space="preserve"> 21.1.4.21 </t>
  </si>
  <si>
    <t xml:space="preserve"> 21.1.4.22 </t>
  </si>
  <si>
    <t xml:space="preserve"> 21.1.4.23 </t>
  </si>
  <si>
    <t xml:space="preserve"> 21.1.4.24 </t>
  </si>
  <si>
    <t xml:space="preserve"> 21.1.4.25 </t>
  </si>
  <si>
    <t xml:space="preserve"> 21.1.4.26 </t>
  </si>
  <si>
    <t xml:space="preserve"> 21.1.4.27 </t>
  </si>
  <si>
    <t xml:space="preserve"> 21.1.4.28 </t>
  </si>
  <si>
    <t xml:space="preserve"> CPU-SESCDF-780 </t>
  </si>
  <si>
    <t>CPU DELL I7 8GB + MONITOR 19.5" + TECLADO + MOUSE SEM FIO, PARA ESTAÇÃO DE OPERAÇÃO - FORNECIMENTO E INSTALAÇÃO</t>
  </si>
  <si>
    <t xml:space="preserve"> 21.1.5.2 </t>
  </si>
  <si>
    <t xml:space="preserve"> 21.1.6 </t>
  </si>
  <si>
    <t xml:space="preserve"> 21.1.6.1 </t>
  </si>
  <si>
    <t xml:space="preserve"> 21.1.6.2 </t>
  </si>
  <si>
    <t xml:space="preserve"> 21.2 </t>
  </si>
  <si>
    <t xml:space="preserve"> 21.2.1 </t>
  </si>
  <si>
    <t xml:space="preserve"> 21.2.1.1 </t>
  </si>
  <si>
    <t xml:space="preserve"> 21.2.1.2 </t>
  </si>
  <si>
    <t xml:space="preserve"> 21.2.1.3 </t>
  </si>
  <si>
    <t xml:space="preserve"> 21.2.2 </t>
  </si>
  <si>
    <t xml:space="preserve"> 21.2.2.1 </t>
  </si>
  <si>
    <t xml:space="preserve"> 21.2.2.2 </t>
  </si>
  <si>
    <t xml:space="preserve"> 21.2.3 </t>
  </si>
  <si>
    <t xml:space="preserve"> 21.2.3.1 </t>
  </si>
  <si>
    <t xml:space="preserve"> 21.2.3.2 </t>
  </si>
  <si>
    <t xml:space="preserve"> 21.2.3.3 </t>
  </si>
  <si>
    <t xml:space="preserve"> 21.2.4 </t>
  </si>
  <si>
    <t xml:space="preserve"> 21.2.4.1 </t>
  </si>
  <si>
    <t xml:space="preserve"> 21.2.4.2 </t>
  </si>
  <si>
    <t xml:space="preserve"> 21.2.4.3 </t>
  </si>
  <si>
    <t xml:space="preserve"> 21.2.4.4 </t>
  </si>
  <si>
    <t xml:space="preserve"> 21.2.4.5 </t>
  </si>
  <si>
    <t xml:space="preserve"> 21.2.4.6 </t>
  </si>
  <si>
    <t xml:space="preserve"> 21.2.4.7 </t>
  </si>
  <si>
    <t xml:space="preserve"> 21.2.4.8 </t>
  </si>
  <si>
    <t xml:space="preserve"> CPU-SESCDF-776 </t>
  </si>
  <si>
    <t>CPU DELL I5 16GB, PARA SERVIDOR DE CONTROLE DE ACESSO, INSTALAÇÃO EM RACK - FORNECIMENTO E INSTALAÇÃO</t>
  </si>
  <si>
    <t xml:space="preserve"> 21.2.4.9 </t>
  </si>
  <si>
    <t xml:space="preserve"> 21.2.4.10 </t>
  </si>
  <si>
    <t xml:space="preserve"> 21.2.4.11 </t>
  </si>
  <si>
    <t xml:space="preserve"> CPU-SESCDF-778 </t>
  </si>
  <si>
    <t>NAS ASUSTOR AS5304T + 4 HDS INTERNOS DE 8TB, PARA SERVIDOR DE VÍDEO A SER INSTALADO EM RACK</t>
  </si>
  <si>
    <t xml:space="preserve"> 21.2.4.12 </t>
  </si>
  <si>
    <t xml:space="preserve"> CPU-SESCDF-779 </t>
  </si>
  <si>
    <t>GRAVADOR INTELBRAS 3TB PARA INSTALAÇÃO EM RACK</t>
  </si>
  <si>
    <t xml:space="preserve"> 21.2.4.13 </t>
  </si>
  <si>
    <t xml:space="preserve"> CPU-SESCDF-781 </t>
  </si>
  <si>
    <t>COMPUTADOR DESKTOP LOGIN INTEL CORE I5, 4 NÚCLEOS E 4GB RAM PARA SISTEMA DE GERENCIAMENTO DE CONTEÚDO</t>
  </si>
  <si>
    <t xml:space="preserve"> 21.2.5 </t>
  </si>
  <si>
    <t>SOFTWARES OPERACIONAIS</t>
  </si>
  <si>
    <t xml:space="preserve"> 21.2.5.1 </t>
  </si>
  <si>
    <t xml:space="preserve"> CPU-SESCDF-782 </t>
  </si>
  <si>
    <t>SOFTWARE OPERATIVO DE REDE TCP/IP PARA MÍNIMO DE 120 CÂMERAS E ESTAÇÕES DE VISUALIZAÇÃO, CONFORME ETE DO PROJETO</t>
  </si>
  <si>
    <t xml:space="preserve"> 21.2.5.2 </t>
  </si>
  <si>
    <t xml:space="preserve"> CPU-SESCDF-783 </t>
  </si>
  <si>
    <t>SOFTWARE DE CONTROLE DE ACESSOS</t>
  </si>
  <si>
    <t xml:space="preserve"> 21.2.6 </t>
  </si>
  <si>
    <t xml:space="preserve"> 21.2.6.1 </t>
  </si>
  <si>
    <t xml:space="preserve"> 21.2.6.2 </t>
  </si>
  <si>
    <t>PLATAFORMAS ELEVATÓRIAS / MONTA CARGAS / ELEVADORES</t>
  </si>
  <si>
    <t xml:space="preserve"> CPU-SESCDF-785 </t>
  </si>
  <si>
    <t>MONTAGEM E COMISSIONAMENTO DE ELEVADORES</t>
  </si>
  <si>
    <t xml:space="preserve"> 23.1.1.4 </t>
  </si>
  <si>
    <t xml:space="preserve"> 23.1.1.5 </t>
  </si>
  <si>
    <t xml:space="preserve"> CPU-SESCDF-788 </t>
  </si>
  <si>
    <t>PISO PODOTÁTIL DE CONCRETO, ALERTA, APLICADO EM PISO (25X25CM) COM JUNTA SECA, COR VERMELHO/AMARELO, ASSENTAMENTO COM ARGAMASSA INDUSTRIALIZADA, INCLUSIVE FORNECIMENTO E INSTALAÇÃO</t>
  </si>
  <si>
    <t xml:space="preserve"> 23.1.2.3 </t>
  </si>
  <si>
    <t xml:space="preserve"> CPU-SESCDF-789 </t>
  </si>
  <si>
    <t>PISO PODOTÁTIL DE CONCRETO, DIRECIONAL, APLICADO EM PISO (25X25CM) COM JUNTA SECA, COR VERMELHO/AMARELO, ASSENTAMENTO COM ARGAMASSA INDUSTRIALIZADA, INCLUSIVE FORNECIMENTO E INSTALAÇÃO</t>
  </si>
  <si>
    <t xml:space="preserve"> 24.3 </t>
  </si>
  <si>
    <t>LIMPEZA PERMANENTE E FINAL DE OBRA</t>
  </si>
  <si>
    <t>ASSISTÊNCIA TÉCNICA E GARANTIAS</t>
  </si>
  <si>
    <t xml:space="preserve"> 26.1 </t>
  </si>
  <si>
    <t>EQUIPE RESIDENTE</t>
  </si>
  <si>
    <t xml:space="preserve"> CPU-SESCDF-807 </t>
  </si>
  <si>
    <t>EQUIPE RESIDENTE PÓS OBRA</t>
  </si>
  <si>
    <t xml:space="preserve"> 00040814 </t>
  </si>
  <si>
    <t>ENGENHEIRO CIVIL DE OBRA SENIOR (MENSALISTA)</t>
  </si>
  <si>
    <t xml:space="preserve"> 00040939 </t>
  </si>
  <si>
    <t>ENGENHEIRO ELETRICISTA (MENSALISTA)</t>
  </si>
  <si>
    <t xml:space="preserve"> 00040931 </t>
  </si>
  <si>
    <t>AUXILIAR TECNICO / ASSISTENTE DE ENGENHARIA (MENSALISTA)</t>
  </si>
  <si>
    <t xml:space="preserve"> 00041776 </t>
  </si>
  <si>
    <t>VIGIA NOTURNO, HORA EFETIVAMENTE TRABALHADA DE 22 H AS 5 H (COM ADICIONAL NOTURNO)</t>
  </si>
  <si>
    <t xml:space="preserve"> C.04.000.022006 </t>
  </si>
  <si>
    <t>Enchimento de laje com concreto celular, densidade 1200kg/m³</t>
  </si>
  <si>
    <t xml:space="preserve"> MOB-DES-SESCDF </t>
  </si>
  <si>
    <t xml:space="preserve"> 00034783 </t>
  </si>
  <si>
    <t>ENGENHEIRO ELETRICISTA</t>
  </si>
  <si>
    <t xml:space="preserve"> 00040922 </t>
  </si>
  <si>
    <t>ELETROTECNICO (MENSALISTA)</t>
  </si>
  <si>
    <t xml:space="preserve"> 070104 </t>
  </si>
  <si>
    <t>CHAPA POLICARBONATO 6mm COMPACTO CRISTAL</t>
  </si>
  <si>
    <t xml:space="preserve"> 00040925 </t>
  </si>
  <si>
    <t>MECANICO DE REFRIGERACAO (MENSALISTA)</t>
  </si>
  <si>
    <t xml:space="preserve"> COT-SESCDF-156 </t>
  </si>
  <si>
    <t>CONTROLADOR ACESSO MULTIFUNCIONAL IDFLEX - 12V - 125KH</t>
  </si>
  <si>
    <t xml:space="preserve"> 00004987 </t>
  </si>
  <si>
    <t>PORTA DE ABRIR / GIRO, DE MADEIRA FOLHA MEDIA (NBR 15930) DE 900 X 2100 MM, DE 35 MM A 40 MM DE ESPESSURA, NUCLEO SEMI-SOLIDO (SARRAFEADO), CAPA LISA EM HDF, ACABAMENTO EM LAMINADO NATURAL PARA VERNIZ</t>
  </si>
  <si>
    <t xml:space="preserve"> 00040946 </t>
  </si>
  <si>
    <t>TECNICO DE EDIFICACOES (MENSALISTA)</t>
  </si>
  <si>
    <t xml:space="preserve"> COT-SESCDF-161 </t>
  </si>
  <si>
    <t>HD INTERNO 8 TB</t>
  </si>
  <si>
    <t xml:space="preserve"> COT-SESCDF-162 </t>
  </si>
  <si>
    <t>NAS ASUSTOR AS5304T</t>
  </si>
  <si>
    <t xml:space="preserve"> 00039025 </t>
  </si>
  <si>
    <t>PORTA DE ABRIR EM ALUMINIO TIPO VENEZIANA, ACABAMENTO ANODIZADO NATURAL, SEM GUARNICAO/ALIZAR/VISTA, 87 X 210 CM</t>
  </si>
  <si>
    <t xml:space="preserve"> 087329 </t>
  </si>
  <si>
    <t>PORTAO ABRIR ALUMINIO C-28 PINT.ELETROSTATICA BRANCA</t>
  </si>
  <si>
    <t xml:space="preserve"> COT-SESCDF-159 </t>
  </si>
  <si>
    <t>CPU DELL 8GB I7</t>
  </si>
  <si>
    <t xml:space="preserve"> 010239 </t>
  </si>
  <si>
    <t>ACESSIBILIDADE - PLACA DE IMPACTO DE PORTA EM ACO INOX 90x40cm</t>
  </si>
  <si>
    <t xml:space="preserve"> 00040921 </t>
  </si>
  <si>
    <t>MONTADOR DE MAQUINAS (MENSALISTA)</t>
  </si>
  <si>
    <t xml:space="preserve"> COT-SESCDF-168 </t>
  </si>
  <si>
    <t xml:space="preserve"> 00001340 </t>
  </si>
  <si>
    <t>CHAPA DE LAMINADO MELAMINICO, LISO FOSCO, DE *1,25 X 3,08* M, E = 0,8 MM</t>
  </si>
  <si>
    <t xml:space="preserve"> 487 </t>
  </si>
  <si>
    <t>Batente (caixão) em madeira de lei, l=14cm, completo, c/02 jogos de alizar</t>
  </si>
  <si>
    <t xml:space="preserve"> COT-SESCDF-157 </t>
  </si>
  <si>
    <t>CPU DELL CORE I5 16GB</t>
  </si>
  <si>
    <t xml:space="preserve"> 13419 </t>
  </si>
  <si>
    <t>Fechadura tipo bico de papagaio, para porta de correr, inclusive concha em latão, da IMAB, ref.: FA1352I310S00 ou similar)</t>
  </si>
  <si>
    <t xml:space="preserve"> 00004981 </t>
  </si>
  <si>
    <t>PORTA DE ABRIR / GIRO, DE MADEIRA FOLHA MEDIA (NBR 15930) DE 700 X 2100 MM, DE 35 MM A 40 MM DE ESPESSURA, NUCLEO SEMI-SOLIDO (SARRAFEADO), CAPA LISA EM HDF, ACABAMENTO EM LAMINADO NATURAL PARA VERNIZ</t>
  </si>
  <si>
    <t xml:space="preserve"> COT-SESCDF-165 </t>
  </si>
  <si>
    <t>COMPUTADOR DESKTOP INTEL CORE I5 4GB RAM</t>
  </si>
  <si>
    <t xml:space="preserve"> 74.05.11 </t>
  </si>
  <si>
    <t>SAIDA FINAL DE PERFILADO P/ELETRODUTO 3/4"</t>
  </si>
  <si>
    <t xml:space="preserve"> 74.05.45 </t>
  </si>
  <si>
    <t>PORCA LOSANGULAR COM PINO 5/16"</t>
  </si>
  <si>
    <t xml:space="preserve"> COT-SESCDF-169 </t>
  </si>
  <si>
    <t>PORTA DE MADEIRA COM TRATAMENTO ACÚSTICO, MÍNIMO 30DB - 0,90X2,10</t>
  </si>
  <si>
    <t xml:space="preserve"> 00020164 </t>
  </si>
  <si>
    <t>LUVA DE CORRER, PVC SERIE R, 75 MM, PARA ESGOTO OU AGUAS PLUVIAIS PREDIAIS</t>
  </si>
  <si>
    <t xml:space="preserve"> 7373 </t>
  </si>
  <si>
    <t xml:space="preserve"> 00010685 </t>
  </si>
  <si>
    <t>ESCAVADEIRA HIDRAULICA SOBRE ESTEIRAS, CACAMBA 0,80M3, PESO OPERACIONAL 17T, POTENCIA BRUTA 111HP</t>
  </si>
  <si>
    <t xml:space="preserve"> COT-SESCDF-160 </t>
  </si>
  <si>
    <t>MONITOR 29"</t>
  </si>
  <si>
    <t xml:space="preserve"> 070105 </t>
  </si>
  <si>
    <t>FITA 3M DUPLA FACE VHB 12mmx20m PARA POLICARBONATO</t>
  </si>
  <si>
    <t xml:space="preserve"> 00004234 </t>
  </si>
  <si>
    <t>OPERADOR DE ESCAVADEIRA</t>
  </si>
  <si>
    <t xml:space="preserve"> 1993 </t>
  </si>
  <si>
    <t>Roldana para porta correr (superior)</t>
  </si>
  <si>
    <t xml:space="preserve"> COT-SESCDF-163 </t>
  </si>
  <si>
    <t>GRAVADOR INTELBRAS 3TB</t>
  </si>
  <si>
    <t xml:space="preserve"> 00003093 </t>
  </si>
  <si>
    <t>FECHADURA ROSETA REDONDA PARA PORTA INTERNA, EM ACO INOX (MAQUINA, TESTA E CONTRA-TESTA) E EM ZAMAC (MACANETA, LINGUETA E TRINCOS) COM ACABAMENTO CROMADO, MAQUINA DE 55 MM, INCLUINDO CHAVE TIPO INTERNA</t>
  </si>
  <si>
    <t xml:space="preserve"> 2277 </t>
  </si>
  <si>
    <t>Perfil Alumínio, U, usado como trilho superior em porta de correr</t>
  </si>
  <si>
    <t xml:space="preserve"> 00043496 </t>
  </si>
  <si>
    <t>EPI - FAMILIA ELETRICISTA - MENSALISTA (ENCARGOS COMPLEMENTARES - COLETADO CAIXA)</t>
  </si>
  <si>
    <t xml:space="preserve"> 00014525 </t>
  </si>
  <si>
    <t>ESCAVADEIRA HIDRAULICA SOBRE ESTEIRAS COM CACAMBA DE 1,20 M3, PESO OPERACIONAL 21 T, POTENCIA BRUTA 155 HP</t>
  </si>
  <si>
    <t xml:space="preserve"> 00001339 </t>
  </si>
  <si>
    <t>COLA A BASE DE RESINA SINTETICA PARA CHAPA DE LAMINADO MELAMINICO</t>
  </si>
  <si>
    <t xml:space="preserve"> 74.04.52 </t>
  </si>
  <si>
    <t>CURVA VERT. MULTI FUNÇÃO 45°/ 90°  P/ ELET. 200X100 MM</t>
  </si>
  <si>
    <t xml:space="preserve"> 00005020 </t>
  </si>
  <si>
    <t>PORTA DE MADEIRA, FOLHA MEDIA (NBR 15930) DE 600 X 2100 MM, DE 35 MM A 40 MM DE ESPESSURA, NUCLEO SEMI-SOLIDO (SARRAFEADO), CAPA LISA EM HDF, ACABAMENTO LAMINADO NATURAL PARA VERNIZ</t>
  </si>
  <si>
    <t xml:space="preserve"> COT-SESCDF-167 </t>
  </si>
  <si>
    <t>PISO TÁTIL DIRECIONAL CONCRETO 25X25</t>
  </si>
  <si>
    <t xml:space="preserve"> 00043472 </t>
  </si>
  <si>
    <t>FERRAMENTAS - FAMILIA ELETRICISTA - MENSALISTA (ENCARGOS COMPLEMENTARES - COLETADO CAIXA)</t>
  </si>
  <si>
    <t xml:space="preserve"> 2869 </t>
  </si>
  <si>
    <t>Espuma de poliuretano expansiva - 500ml (470g), Sika Boom ou similar Espuma de poliuretano expansiva - 500ml(470g), Sika Boom ou similar</t>
  </si>
  <si>
    <t xml:space="preserve"> 008426 </t>
  </si>
  <si>
    <t>FERRAGEM - SUPORTE PARA FIXACAO DE VIDRO FIXO - 1326G</t>
  </si>
  <si>
    <t xml:space="preserve"> 00011581 </t>
  </si>
  <si>
    <t>TRILHO PANTOGRAFICO CONCAVO, TIPO U, EM ALUMINIO, COM DIMENSOES DE APROX *35 X 35* MM, PARA ROLDANA DE PORTA DE CORRER</t>
  </si>
  <si>
    <t xml:space="preserve"> 008475 </t>
  </si>
  <si>
    <t>BORRACHA DE VEDACAO PARA ALUMINIO, PORTAS/JANELAS GUA256</t>
  </si>
  <si>
    <t xml:space="preserve"> COT-SESCDF-158 </t>
  </si>
  <si>
    <t>TECLADO + MOUSE SEM FIO DELL</t>
  </si>
  <si>
    <t xml:space="preserve"> 3628 </t>
  </si>
  <si>
    <t>Junção interna tipo "T" para perfilado, ref. Mopa ou simila</t>
  </si>
  <si>
    <t xml:space="preserve"> 00012038 </t>
  </si>
  <si>
    <t>QUADRO DE DISTRIBUICAO COM BARRAMENTO TRIFASICO, DE SOBREPOR, EM CHAPA DE ACO GALVANIZADO, PARA 18 DISJUNTORES DIN, 100 A</t>
  </si>
  <si>
    <t xml:space="preserve"> COT-SESCDF-164 </t>
  </si>
  <si>
    <t>MONITOR LED 19,5POL HD LG</t>
  </si>
  <si>
    <t xml:space="preserve"> COT-SESCDF-166 </t>
  </si>
  <si>
    <t>PISO TÁTIL ALERTA CONCRETO 25X25</t>
  </si>
  <si>
    <t xml:space="preserve"> 74.04.44 </t>
  </si>
  <si>
    <t>CURVA HORIZONTAL  90° GALV.   P/ ELETROC. 200X100 MM</t>
  </si>
  <si>
    <t xml:space="preserve"> 00004233 </t>
  </si>
  <si>
    <t>OPERADOR DE USINA DE ASFALTO, DE SOLOS OU DE CONCRETO</t>
  </si>
  <si>
    <t xml:space="preserve"> 00002433 </t>
  </si>
  <si>
    <t>DOBRADICA EM ACO/FERRO, 3" X 2 1/2", E= 1,2 A 1,8 MM, SEM ANEL,  CROMADO OU ZINCADO, TAMPA CHATA, COM PARAFUSOS</t>
  </si>
  <si>
    <t xml:space="preserve"> 00014511 </t>
  </si>
  <si>
    <t>ROLO COMPACTADOR DE PNEUS, ESTATICO, PRESSAO VARIAVEL, POTENCIA 110 HP, PESO SEM/COM LASTRO 10,8/27 T, LARGURA DE ROLAGEM 2,30 M</t>
  </si>
  <si>
    <t xml:space="preserve"> 00037758 </t>
  </si>
  <si>
    <t>CAMINHAO TRUCADO, PESO BRUTO TOTAL 23000 KG, CARGA UTIL MAXIMA 15285 KG, DISTANCIA ENTRE EIXOS 4,80 M, POTENCIA 326 CV (INCLUI CABINE E CHASSI, NAO INCLUI CARROCERIA)</t>
  </si>
  <si>
    <t xml:space="preserve"> 00021040 </t>
  </si>
  <si>
    <t>SPRINKLER TIPO PENDENTE, BULBO VERMELHO RESPOSTA RAPIDA, 68 GRAUS CELSIUS, ACABAMENTO NATURAL, D = 15 MM (1/2")</t>
  </si>
  <si>
    <t xml:space="preserve"> 74.04.21 </t>
  </si>
  <si>
    <t>TAMPA P/ CURVA VERTICAL 90° P/ ELETROC. 200X100 MM</t>
  </si>
  <si>
    <t xml:space="preserve"> 00004090 </t>
  </si>
  <si>
    <t>MOTONIVELADORA POTENCIA BASICA LIQUIDA (PRIMEIRA MARCHA) 125 HP , PESO BRUTO 13843 KG, LARGURA DA LAMINA DE 3,7 M</t>
  </si>
  <si>
    <t xml:space="preserve"> 00004093 </t>
  </si>
  <si>
    <t>MOTORISTA DE CAMINHAO</t>
  </si>
  <si>
    <t xml:space="preserve"> 00000184 </t>
  </si>
  <si>
    <t>BATENTE / PORTAL / ADUELA / MARCO EM MADEIRA MACICA COM REBAIXO, E = *3* CM, L = *14* CM, PARA PORTAS DE  GIRO DE *60 CM A 120* CM  X *210* CM, PINUS / EUCALIPTO / VIROLA OU EQUIVALENTE DA REGIAO (NAO INCLUI ALIZARES)</t>
  </si>
  <si>
    <t xml:space="preserve"> D.04.000.030274 </t>
  </si>
  <si>
    <t>Folha de porta lisa em madeira para pintura 110 x 210 cm</t>
  </si>
  <si>
    <t xml:space="preserve"> 74.05.21 </t>
  </si>
  <si>
    <t>JUNÇÃO INTERNA "X" P/PERFILADO 38X38MM</t>
  </si>
  <si>
    <t xml:space="preserve"> 00007293 </t>
  </si>
  <si>
    <t>TINTA ESMALTE SINTETICO PREMIUM DE DUPLA ACAO GRAFITE FOSCO PARA SUPERFICIES METALICAS FERROSAS</t>
  </si>
  <si>
    <t xml:space="preserve"> 00004239 </t>
  </si>
  <si>
    <t>OPERADOR DE MOTONIVELADORA</t>
  </si>
  <si>
    <t xml:space="preserve"> 00007583 </t>
  </si>
  <si>
    <t>BUCHA DE NYLON SEM ABA S8, COM PARAFUSO DE 4,80 X 50 MM EM ACO ZINCADO COM ROSCA SOBERBA, CABECA CHATA E FENDA PHILLIPS</t>
  </si>
  <si>
    <t xml:space="preserve"> 00021138 </t>
  </si>
  <si>
    <t>MOURAO ROLICO DE MADEIRA TRATADA, D = 8 A 11 CM, H = 2,20 M, EM EUCALIPTO OU EQUIVALENTE DA REGIAO (PARA CERCA)</t>
  </si>
  <si>
    <t xml:space="preserve"> 00003099 </t>
  </si>
  <si>
    <t>FECHADURA ROSETA REDONDA PARA PORTA DE BANHEIRO, EM ACO INOX (MAQUINA, TESTA E CONTRA-TESTA) E EM ZAMAC (MACANETA, LINGUETA E TRINCOS) COM ACABAMENTO CROMADO, MAQUINA DE 55 MM, INCLUINDO CHAVE TIPO TRANQUETA</t>
  </si>
  <si>
    <t xml:space="preserve"> 00004238 </t>
  </si>
  <si>
    <t>OPERADOR DE ROLO COMPACTADOR</t>
  </si>
  <si>
    <t xml:space="preserve"> 12165 </t>
  </si>
  <si>
    <t>CRUZETA HORIZONTAL, 90°, PARA ELETROCALH A PERFURADA OU LISA, 400X50MM, PRE-ZINCA DA</t>
  </si>
  <si>
    <t xml:space="preserve"> 12092 </t>
  </si>
  <si>
    <t>CURVA VERTICAL INTERNA 90°, PARA ELETROC ALHA PERFURADA OU LISA, 300X50MM, PRE-ZI NCADA</t>
  </si>
  <si>
    <t xml:space="preserve"> 012738 </t>
  </si>
  <si>
    <t>DOBRADICA LATAO CROMADO 3cm x 2.1/2" PRETO</t>
  </si>
  <si>
    <t xml:space="preserve"> 00043486 </t>
  </si>
  <si>
    <t>EPI - FAMILIA ENGENHEIRO CIVIL - HORISTA (ENCARGOS COMPLEMENTARES - COLETADO CAIXA)</t>
  </si>
  <si>
    <t xml:space="preserve"> 00037736 </t>
  </si>
  <si>
    <t>TANQUE DE ACO CARBONO NAO REVESTIDO, PARA TRANSPORTE DE AGUA COM CAPACIDADE DE 10 M3, COM BOMBA CENTRIFUGA POR TOMADA DE FORCA, VAZAO MAXIMA *75* M3/H (INCLUI MONTAGEM, NAO INCLUI CAMINHAO)</t>
  </si>
  <si>
    <t xml:space="preserve"> 12246 </t>
  </si>
  <si>
    <t>REDUCAO CONCENTRICA, PARA ELETROCALHA PE RFURADA OU LISA, 300X100MM, PRE-ZINCADA</t>
  </si>
  <si>
    <t xml:space="preserve"> 005701 </t>
  </si>
  <si>
    <t>PERFILADO - SAIDA FINAL 1/2", 3/4" ou 1"</t>
  </si>
  <si>
    <t xml:space="preserve"> 00039321 </t>
  </si>
  <si>
    <t>TERMINAL DE VENTILACAO, 100 MM, SERIE NORMAL, ESGOTO PREDIAL</t>
  </si>
  <si>
    <t xml:space="preserve"> 12129 </t>
  </si>
  <si>
    <t>TE HORIZONTAL 90°, PARA ELETROCALHA PERF URADA OU LISA, 400X50MM, PRE-ZINCADA</t>
  </si>
  <si>
    <t xml:space="preserve"> 037454 </t>
  </si>
  <si>
    <t>ELETROCALHA - CURVA 90 VERTICAL EXTERNA 50X50mm CHAPA 20</t>
  </si>
  <si>
    <t xml:space="preserve"> 12093 </t>
  </si>
  <si>
    <t>CURVA VERTICAL INTERNA 90°, PARA ELETROC ALHA PERFURADA OU LISA, 400X50MM, PRE-ZI NCADA</t>
  </si>
  <si>
    <t xml:space="preserve"> 00039320 </t>
  </si>
  <si>
    <t>TERMINAL DE VENTILACAO, 75 MM, SERIE NORMAL, ESGOTO PREDIAL</t>
  </si>
  <si>
    <t xml:space="preserve"> 00005061 </t>
  </si>
  <si>
    <t>PREGO DE ACO POLIDO COM CABECA 18 X 27 (2 1/2 X 10)</t>
  </si>
  <si>
    <t xml:space="preserve"> 00044945 </t>
  </si>
  <si>
    <t>SIFAO / TUBO SINFONADO EXTENSIVEL/SANFONADO, UNIVERSAL/ SIMPLES, ENTRE *50 A 70* CM, DE PLASTICO BRANCO</t>
  </si>
  <si>
    <t xml:space="preserve"> 014204 </t>
  </si>
  <si>
    <t>BUCHA DE NYLON PARA FIXACAO TIPO S4 SEM PARAFUSO</t>
  </si>
  <si>
    <t xml:space="preserve"> 12233 </t>
  </si>
  <si>
    <t>REDUCAO CONCENTRICA, PARA ELETROCALHA PE RFURADA OU LISA, 100X50MM, PRE-ZINCADA</t>
  </si>
  <si>
    <t xml:space="preserve"> 00003662 </t>
  </si>
  <si>
    <t>JUNCAO SIMPLES, PVC, DN 50 X 50 MM, SERIE NORMAL PARA ESGOTO PREDIAL</t>
  </si>
  <si>
    <t>FITA DE VEDAÇÃO PARA TUBOS E CONEXÕES ROSCÁVEIS (LARGURA: 12 MM)</t>
  </si>
  <si>
    <t xml:space="preserve"> 00038415 </t>
  </si>
  <si>
    <t>TERMOFUSORA PARA TUBOS E CONEXOES EM PPR COM DIAMETROS DE 20 A 63 MM, POTENCIA DE 800 W, TENSAO 220 V</t>
  </si>
  <si>
    <t xml:space="preserve"> 00043462 </t>
  </si>
  <si>
    <t>FERRAMENTAS - FAMILIA ENGENHEIRO CIVIL - HORISTA (ENCARGOS COMPLEMENTARES - COLETADO CAIXA)</t>
  </si>
  <si>
    <t>COMPOSIÇÕES ANALÍTICAS</t>
  </si>
  <si>
    <t xml:space="preserve"> 93568 </t>
  </si>
  <si>
    <t>ENGENHEIRO CIVIL DE OBRA SENIOR COM ENCARGOS COMPLEMENTARES</t>
  </si>
  <si>
    <t xml:space="preserve"> 88326 </t>
  </si>
  <si>
    <t>VIGIA NOTURNO COM ENCARGOS COMPLEMENTARES</t>
  </si>
  <si>
    <t xml:space="preserve"> 101404 </t>
  </si>
  <si>
    <t>ENGENHEIRO ELETRICISTA COM ENCARGOS COMPLEMENTARES</t>
  </si>
  <si>
    <t xml:space="preserve"> 200000 </t>
  </si>
  <si>
    <t>ENGENHEIRO CIVIL/ ELETRICISTA/SANITARISTA/MECANICO E ARQUITETO  DE OBRA SENIOR</t>
  </si>
  <si>
    <t>MêS</t>
  </si>
  <si>
    <t>ESTRUTURA</t>
  </si>
  <si>
    <t xml:space="preserve"> 88304 </t>
  </si>
  <si>
    <t>OPERADOR DE USINA DE ASFALTO, DE SOLOS OU DE CONCRETO COM ENCARGOS COMPLEMENTARES</t>
  </si>
  <si>
    <t xml:space="preserve"> 88627 </t>
  </si>
  <si>
    <t>ARGAMASSA TRAÇO 1:0,5:4,5 (EM VOLUME DE CIMENTO, CAL E AREIA MÉDIA ÚMIDA) PARA ASSENTAMENTO DE ALVENARIA, PREPARO MANUAL. AF_08/2019</t>
  </si>
  <si>
    <t xml:space="preserve"> 90831 </t>
  </si>
  <si>
    <t>FECHADURA DE EMBUTIR PARA PORTA DE BANHEIRO, COMPLETA, ACABAMENTO PADRÃO MÉDIO, INCLUSO EXECUÇÃO DE FURO - FORNECIMENTO E INSTALAÇÃO. AF_12/2019</t>
  </si>
  <si>
    <t xml:space="preserve"> 91009 </t>
  </si>
  <si>
    <t>PORTA DE MADEIRA PARA VERNIZ, SEMI-OCA (LEVE OU MÉDIA), 60X210CM, ESPESSURA DE 3,5CM, INCLUSO DOBRADIÇAS - FORNECIMENTO E INSTALAÇÃO. AF_12/2019</t>
  </si>
  <si>
    <t xml:space="preserve"> 91306 </t>
  </si>
  <si>
    <t>FECHADURA DE EMBUTIR PARA PORTAS INTERNAS, COMPLETA, ACABAMENTO PADRÃO MÉDIO, COM EXECUÇÃO DE FURO - FORNECIMENTO E INSTALAÇÃO. AF_12/2019</t>
  </si>
  <si>
    <t xml:space="preserve"> 91010 </t>
  </si>
  <si>
    <t>PORTA DE MADEIRA PARA VERNIZ, SEMI-OCA (LEVE OU MÉDIA), 70X210CM, ESPESSURA DE 3,5CM, INCLUSO DOBRADIÇAS - FORNECIMENTO E INSTALAÇÃO. AF_12/2019</t>
  </si>
  <si>
    <t xml:space="preserve"> 91012 </t>
  </si>
  <si>
    <t>PORTA DE MADEIRA PARA VERNIZ, SEMI-OCA (LEVE OU MÉDIA), 90X210CM, ESPESSURA DE 3,5CM, INCLUSO DOBRADIÇAS - FORNECIMENTO E INSTALAÇÃO. AF_12/2019</t>
  </si>
  <si>
    <t xml:space="preserve"> 202332 </t>
  </si>
  <si>
    <t>PLACA DE IMPACTO DE PORTA 90x40cm</t>
  </si>
  <si>
    <t xml:space="preserve"> CPU-SESCDF-800 </t>
  </si>
  <si>
    <t>PORTA DE MADEIRA, SEMI-OCA (LEVE OU MÉDIA), PARA VERNIZ, 110X210CM, ESPESSURA DE 3,5CM, INCLUSO DOBRADIÇAS - FORNECIMENTO E INSTALAÇÃO. AF_12/2019</t>
  </si>
  <si>
    <t>VIDROS</t>
  </si>
  <si>
    <t>ESQUADRIAS DE ALUMINIO</t>
  </si>
  <si>
    <t xml:space="preserve"> 104091 </t>
  </si>
  <si>
    <t>TERMOFUSORA PARA TUBOS E CONEXÕES EM PPR COM DIÂMETROS DE 20 A 63 MM, POTÊNCIA DE 800 W, TENSAO 220 V - CHP DIURNO. AF_05/2022</t>
  </si>
  <si>
    <t xml:space="preserve"> 104092 </t>
  </si>
  <si>
    <t>TERMOFUSORA PARA TUBOS E CONEXÕES EM PPR COM DIÂMETROS DE 20 A 63 MM, POTÊNCIA DE 800 W, TENSAO 220 V - CHI DIURNO. AF_05/2022</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</si>
  <si>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</si>
  <si>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</si>
  <si>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</si>
  <si>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</si>
  <si>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ESCO - ESCORAMENTO</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</si>
  <si>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</si>
  <si>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</si>
  <si>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</si>
  <si>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</si>
  <si>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</si>
  <si>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</si>
  <si>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</si>
  <si>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</si>
  <si>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96464 </t>
  </si>
  <si>
    <t>ROLO COMPACTADOR DE PNEUS, ESTATICO, PRESSAO VARIAVEL, POTENCIA 110 HP, PESO SEM/COM LASTRO 10,8/27 T, LARGURA DE ROLAGEM 2,30 M - CHI DIURNO. AF_06/2017</t>
  </si>
  <si>
    <t xml:space="preserve"> 96463 </t>
  </si>
  <si>
    <t>ROLO COMPACTADOR DE PNEUS, ESTATICO, PRESSAO VARIAVEL, POTENCIA 110 HP, PESO SEM/COM LASTRO 10,8/27 T, LARGURA DE ROLAGEM 2,30 M - CHP DIURNO. AF_06/2017</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</si>
  <si>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</si>
  <si>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</si>
  <si>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</si>
  <si>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</si>
  <si>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95606 </t>
  </si>
  <si>
    <t>UMIDIFICAÇÃO DE MATERIAL PARA VALAS COM CAMINHÃO PIPA 10000L. AF_11/2016</t>
  </si>
  <si>
    <t xml:space="preserve"> 101390 </t>
  </si>
  <si>
    <t>AUXILIAR TÉCNICO / ASSISTENTE DE ENGENHARIA COM ENCARGOS COMPLEMENTARES</t>
  </si>
  <si>
    <t xml:space="preserve"> 101419 </t>
  </si>
  <si>
    <t>MONTADOR DE MÁQUINAS COM ENCARGOS COMPLEMENTARES</t>
  </si>
  <si>
    <t xml:space="preserve"> 91677 </t>
  </si>
  <si>
    <t xml:space="preserve"> 100534 </t>
  </si>
  <si>
    <t>TECNICO DE EDIFICACOES COM ENCARGOS COMPLEMENTARES</t>
  </si>
  <si>
    <t xml:space="preserve"> 101401 </t>
  </si>
  <si>
    <t xml:space="preserve"> 101416 </t>
  </si>
  <si>
    <t xml:space="preserve"> 101302 </t>
  </si>
  <si>
    <t>CURSO DE CAPACITAÇÃO PARA AUXILIAR TÉCNICO DE ENGENHARIA (ENCARGOS COMPLEMENTARES) - MENSALISTA</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</si>
  <si>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</si>
  <si>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</si>
  <si>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</si>
  <si>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</si>
  <si>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</si>
  <si>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</si>
  <si>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</si>
  <si>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</si>
  <si>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</si>
  <si>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</si>
  <si>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</si>
  <si>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</si>
  <si>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101315 </t>
  </si>
  <si>
    <t>CURSO DE CAPACITAÇÃO PARA ELETROTÉCNICO (ENCARGOS COMPLEMENTARES) - MENSALISTA</t>
  </si>
  <si>
    <t xml:space="preserve"> 95418 </t>
  </si>
  <si>
    <t>CURSO DE CAPACITAÇÃO PARA ENGENHEIRO CIVIL DE OBRA SÊNIOR (ENCARGOS COMPLEMENTARES) - MENSALISTA</t>
  </si>
  <si>
    <t xml:space="preserve"> 95407 </t>
  </si>
  <si>
    <t>CURSO DE CAPACITAÇÃO PARA ENGENHEIRO ELETRICISTA (ENCARGOS COMPLEMENTARES) - HORISTA</t>
  </si>
  <si>
    <t xml:space="preserve"> 101318 </t>
  </si>
  <si>
    <t>CURSO DE CAPACITAÇÃO PARA ENGENHEIRO ELETRICISTA (ENCARGOS COMPLEMENTARES) - MENSALISTA</t>
  </si>
  <si>
    <t xml:space="preserve"> 101334 </t>
  </si>
  <si>
    <t>CURSO DE CAPACITAÇÃO PARA MECÂNICO DE REFRIGERAÇÃO (ENCARGOS COMPLEMENTARES) - MENSALISTA</t>
  </si>
  <si>
    <t xml:space="preserve"> 101320 </t>
  </si>
  <si>
    <t>CURSO DE CAPACITAÇÃO PARA MONTADOR DE MAQUINAS (ENCARGOS COMPLEMENTARES) - MENSALISTA</t>
  </si>
  <si>
    <t xml:space="preserve"> 95347 </t>
  </si>
  <si>
    <t>CURSO DE CAPACITAÇÃO PARA MOTORISTA DE CAMINHÃO (ENCARGOS COMPLEMENTARES) - HORISTA</t>
  </si>
  <si>
    <t xml:space="preserve"> 95357 </t>
  </si>
  <si>
    <t>CURSO DE CAPACITAÇÃO PARA OPERADOR DE ESCAVADEIRA (ENCARGOS COMPLEMENTARES) - HORISTA</t>
  </si>
  <si>
    <t xml:space="preserve"> 95363 </t>
  </si>
  <si>
    <t>CURSO DE CAPACITAÇÃO PARA OPERADOR DE MOTONIVELADORA (ENCARGOS COMPLEMENTARES) - HORISTA</t>
  </si>
  <si>
    <t xml:space="preserve"> 95366 </t>
  </si>
  <si>
    <t>CURSO DE CAPACITAÇÃO PARA OPERADOR DE ROLO COMPACTADOR (ENCARGOS COMPLEMENTARES) - HORISTA</t>
  </si>
  <si>
    <t xml:space="preserve"> 95367 </t>
  </si>
  <si>
    <t>CURSO DE CAPACITAÇÃO PARA OPERADOR DE USINA DE ASFALTO, DE SOLOS OU DE CONCRETO (ENCARGOS COMPLEMENTARES) - HORISTA</t>
  </si>
  <si>
    <t xml:space="preserve"> 100536 </t>
  </si>
  <si>
    <t>CURSO DE CAPACITAÇÃO PARA TECNICO DE EDIFICACOES (ENCARGOS COMPLEMENTARES) - MENSALISTA</t>
  </si>
  <si>
    <t xml:space="preserve"> 95388 </t>
  </si>
  <si>
    <t>CURSO DE CAPACITAÇÃO PARA VIGIA NOTURNO (ENCARGOS COMPLEMENTARES) - HORISTA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</si>
  <si>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</si>
  <si>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</si>
  <si>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</si>
  <si>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</si>
  <si>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</si>
  <si>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</si>
  <si>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</si>
  <si>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</si>
  <si>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</si>
  <si>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</si>
  <si>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</si>
  <si>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</si>
  <si>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</si>
  <si>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</si>
  <si>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</si>
  <si>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</si>
  <si>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</si>
  <si>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</si>
  <si>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</si>
  <si>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</si>
  <si>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</si>
  <si>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</si>
  <si>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</si>
  <si>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</si>
  <si>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</si>
  <si>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</si>
  <si>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</si>
  <si>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</si>
  <si>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88303 </t>
  </si>
  <si>
    <t>OPERADOR DE ROLO COMPACTADOR COM ENCARGOS COMPLEMENTARES</t>
  </si>
  <si>
    <t xml:space="preserve"> 96460 </t>
  </si>
  <si>
    <t>ROLO COMPACTADOR DE PNEUS, ESTATICO, PRESSAO VARIAVEL, POTENCIA 110 HP, PESO SEM/COM LASTRO 10,8/27 T, LARGURA DE ROLAGEM 2,30 M - DEPRECIAÇÃO. AF_06/2017</t>
  </si>
  <si>
    <t xml:space="preserve"> 96459 </t>
  </si>
  <si>
    <t>ROLO COMPACTADOR DE PNEUS, ESTATICO, PRESSAO VARIAVEL, POTENCIA 110 HP, PESO SEM/COM LASTRO 10,8/27 T, LARGURA DE ROLAGEM 2,30 M - JUROS. AF_06/2017</t>
  </si>
  <si>
    <t xml:space="preserve"> 96458 </t>
  </si>
  <si>
    <t>ROLO COMPACTADOR DE PNEUS, ESTATICO, PRESSAO VARIAVEL, POTENCIA 110 HP, PESO SEM/COM LASTRO 10,8/27 T, LARGURA DE ROLAGEM 2,30 M - MANUTENCAO. AF_06/2017</t>
  </si>
  <si>
    <t xml:space="preserve"> 96457 </t>
  </si>
  <si>
    <t>ROLO COMPACTADOR DE PNEUS, ESTATICO, PRESSAO VARIAVEL, POTENCIA 110 HP, PESO SEM/COM LASTRO 10,8/27 T, LARGURA DE ROLAGEM 2,30 M - MATERIAIS NA OPERACAO. AF_06/2017</t>
  </si>
  <si>
    <t xml:space="preserve"> 104087 </t>
  </si>
  <si>
    <t>TERMOFUSORA PARA TUBOS E CONEXÕES EM PPR COM DIÂMETROS DE 20 A 63 MM, POTÊNCIA DE 800 W, TENSAO 220 V - DEPRECIAÇÃO. AF_05/2022</t>
  </si>
  <si>
    <t xml:space="preserve"> 104088 </t>
  </si>
  <si>
    <t>TERMOFUSORA PARA TUBOS E CONEXÕES EM PPR COM DIÂMETROS DE 20 A 63 MM, POTÊNCIA DE 800 W, TENSAO 220 V - JUROS. AF_05/2022</t>
  </si>
  <si>
    <t xml:space="preserve"> 104090 </t>
  </si>
  <si>
    <t>TERMOFUSORA PARA TUBOS E CONEXÕES EM PPR COM DIÂMETROS DE 20 A 63 MM, POTÊNCIA DE 800 W, TENSAO 220 V - MATERIAIS NA OPERAÇÃO. AF_05/2022</t>
  </si>
  <si>
    <t xml:space="preserve"> 104089 </t>
  </si>
  <si>
    <t>TERMOFUSORA PARA TUBOS E CONEXÕES EM PPR COM DIÂMETROS DE 20 A 63 MM, POTÊNCIA DE 800 W, TENSAO 220 V - MANUTENÇÃO. AF_05/2022</t>
  </si>
  <si>
    <t xml:space="preserve">BOMBA SUBMERSIVEL TRIFASICA 3CV </t>
  </si>
  <si>
    <t>COT-SESCDF-156</t>
  </si>
  <si>
    <t>COT-SESCDF-157</t>
  </si>
  <si>
    <t>CPU CORE I5 16GB</t>
  </si>
  <si>
    <t>COT-SESCDF-158</t>
  </si>
  <si>
    <t>COT-SESCDF-159</t>
  </si>
  <si>
    <t>COT-SESCDF-160</t>
  </si>
  <si>
    <t>COT-SESCDF-161</t>
  </si>
  <si>
    <t>COT-SESCDF-162</t>
  </si>
  <si>
    <t>COT-SESCDF-163</t>
  </si>
  <si>
    <t>COT-SESCDF-164</t>
  </si>
  <si>
    <t>COT-SESCDF-165</t>
  </si>
  <si>
    <t>COT-SESCDF-166</t>
  </si>
  <si>
    <t>COT-SESCDF-167</t>
  </si>
  <si>
    <t>COT-SESCDF-168</t>
  </si>
  <si>
    <t>COT-SESCDF-169</t>
  </si>
  <si>
    <t>COT-SESCDF-170</t>
  </si>
  <si>
    <t>PEDESTAL PISO ELEVADO 20CM</t>
  </si>
  <si>
    <t>SERVIÇOS AUXILIARES</t>
  </si>
  <si>
    <t xml:space="preserve"> 4.5 </t>
  </si>
  <si>
    <t xml:space="preserve"> 05.006.0004-0 </t>
  </si>
  <si>
    <t>LOCACAO DE ELEVADOR PARA OBRA, PARA TRANSPORTE VERTICAL DE CARGAS OU PESSOAS, COM TORRE DE 25,00M DE ALTURA, SENDO 16,00M DE EDIFICACAO E 9,00M DE MODULO DE SEGURANCA, SISTEMA CREMALHEIRA 1 CABINE SIMPLES, ACIDADE EM TORNO DE 18 PESSOAS, E 1500KG DE CARGA, COM 4 PARADAS, INCLUSIVE OPERADOR</t>
  </si>
  <si>
    <t>UNXMES</t>
  </si>
  <si>
    <t xml:space="preserve"> 4.6 </t>
  </si>
  <si>
    <t xml:space="preserve"> 4.7 </t>
  </si>
  <si>
    <t xml:space="preserve"> 05.007.0015-0 </t>
  </si>
  <si>
    <t>ALUGUEL DE BALANCIN INDIVIDUAL(CADEIRINHA),INCLUSIVE KIT DE SEGURANCA COMPLETO,EXCLUSIVE MONTAGEM E DESMONTAGEM</t>
  </si>
  <si>
    <t xml:space="preserve"> 4.8 </t>
  </si>
  <si>
    <t xml:space="preserve"> 05.008.0004-0 </t>
  </si>
  <si>
    <t>MONTAGEM E DESMONTAGEM DE BALANCIM(CADEIRINHA).CUSTO POR BAL ANCIM</t>
  </si>
  <si>
    <t>LIMPEZAS E RECOMPOSIÇÕES</t>
  </si>
  <si>
    <t xml:space="preserve"> CPU-SESCDF-815 </t>
  </si>
  <si>
    <t>LIMPEZA DE REVESTIMENTOS E MATERIAIS ESTOCADOS EM OBRA (ITENS DO INVENTÁRIO A SEREM APROVEITADOS)</t>
  </si>
  <si>
    <t xml:space="preserve"> CPU-SESCDF-816 </t>
  </si>
  <si>
    <t>REPAROS EM CONTRAPISOS EXECUTADOS COM ARGAMASSA AUTONIVELANTE, APLICADO SOBRE LAJE, ADERIDO, ESPESSURA APROXIMADAMENTE 2CM</t>
  </si>
  <si>
    <t xml:space="preserve"> 5.2.1.1.1 </t>
  </si>
  <si>
    <t xml:space="preserve"> 5.2.1.1.2 </t>
  </si>
  <si>
    <t xml:space="preserve"> 5.2.1.1.3 </t>
  </si>
  <si>
    <t xml:space="preserve"> 5.2.1.1.4 </t>
  </si>
  <si>
    <t xml:space="preserve"> 5.2.1.1.5 </t>
  </si>
  <si>
    <t xml:space="preserve"> 5.2.1.1.6 </t>
  </si>
  <si>
    <t xml:space="preserve"> 5.2.1.2.1 </t>
  </si>
  <si>
    <t xml:space="preserve"> 5.2.1.2.2 </t>
  </si>
  <si>
    <t xml:space="preserve"> 5.2.1.3.1 </t>
  </si>
  <si>
    <t xml:space="preserve"> 5.2.1.3.2 </t>
  </si>
  <si>
    <t xml:space="preserve"> 5.2.5.2 </t>
  </si>
  <si>
    <t xml:space="preserve"> 5.2.5.3 </t>
  </si>
  <si>
    <t xml:space="preserve"> 5.2.5.4 </t>
  </si>
  <si>
    <t xml:space="preserve"> 5.2.5.5 </t>
  </si>
  <si>
    <t xml:space="preserve"> 5.2.5.6 </t>
  </si>
  <si>
    <t xml:space="preserve"> 5.2.5.7 </t>
  </si>
  <si>
    <t xml:space="preserve"> 97918 </t>
  </si>
  <si>
    <t>TRANSPORTE COM CAMINHÃO BASCULANTE DE 6 M³, EM VIA URBANA PAVIMENTADA, DMT ATÉ 30 KM (UNIDADE: TXKM). AF_07/2020</t>
  </si>
  <si>
    <t>TXKM</t>
  </si>
  <si>
    <t xml:space="preserve"> 5.3.1.4 </t>
  </si>
  <si>
    <t xml:space="preserve"> 40.39.06 </t>
  </si>
  <si>
    <t>DESCARGA E ESPALHAMENTO DE BOTA FORA</t>
  </si>
  <si>
    <t xml:space="preserve"> 5.3.1.5 </t>
  </si>
  <si>
    <t xml:space="preserve"> 10039 </t>
  </si>
  <si>
    <t>Descarte de resíduos da construção civil em área licenciada</t>
  </si>
  <si>
    <t xml:space="preserve"> 5.3.2.1.8 </t>
  </si>
  <si>
    <t xml:space="preserve"> 5.3.2.1.9 </t>
  </si>
  <si>
    <t xml:space="preserve"> 5.3.2.1.10 </t>
  </si>
  <si>
    <t xml:space="preserve"> 5.3.2.1.11 </t>
  </si>
  <si>
    <t xml:space="preserve"> 5.3.2.1.12 </t>
  </si>
  <si>
    <t xml:space="preserve"> 5.3.2.1.13 </t>
  </si>
  <si>
    <t>REVESTIMENTO EM GRANITO FORTALEZA OU EQUIVALENTE NAS JARDINEIRAS - FORNECIMENTO E INSTALAÇÃO</t>
  </si>
  <si>
    <t xml:space="preserve"> 5.3.2.1.14 </t>
  </si>
  <si>
    <t xml:space="preserve"> CPU-SESCDF-813 </t>
  </si>
  <si>
    <t>REVESTIMENTO CERÂMICO PARA PAREDES EXTERNAS EM PASTILHAS DE PORCELANA 5 X 5 CM (PLACAS DE 30 X 30 CM), ALINHADAS A PRUMO, APLICADO EM SUPERFÍCIES EXTERNAS DA SACADA. REF. CÓD. SINAPI 87244</t>
  </si>
  <si>
    <t xml:space="preserve"> 5.3.2.1.15 </t>
  </si>
  <si>
    <t xml:space="preserve"> 5.3.2.1.16 </t>
  </si>
  <si>
    <t xml:space="preserve"> 5.3.2.1.17 </t>
  </si>
  <si>
    <t xml:space="preserve"> 5.3.2.1.18 </t>
  </si>
  <si>
    <t xml:space="preserve"> 5.3.2.1.19 </t>
  </si>
  <si>
    <t xml:space="preserve"> 5.3.2.1.20 </t>
  </si>
  <si>
    <t xml:space="preserve"> 5.3.2.1.21 </t>
  </si>
  <si>
    <t xml:space="preserve"> CPU-SESCDF-808 </t>
  </si>
  <si>
    <t>ASSENTAMENTO DE PISO EM GRANITO BRANCO ORIENTE OU EQUIVALENTE - MATERIAL ITEM 6.4.2 E 6.4.3 DO INVENTÁRIO, MÃO DE OBRA CÓDIGO REF. 98671 SINAPI</t>
  </si>
  <si>
    <t xml:space="preserve"> 5.3.2.2.7 </t>
  </si>
  <si>
    <t xml:space="preserve"> 5.3.2.2.8 </t>
  </si>
  <si>
    <t xml:space="preserve"> 5.3.2.2.9 </t>
  </si>
  <si>
    <t xml:space="preserve"> 5.3.2.2.10 </t>
  </si>
  <si>
    <t xml:space="preserve"> 5.3.2.2.11 </t>
  </si>
  <si>
    <t xml:space="preserve"> 5.3.2.2.12 </t>
  </si>
  <si>
    <t xml:space="preserve"> CPU-SESCDF-809 </t>
  </si>
  <si>
    <t>ASSENTAMENTO DE GRANITO CINZA CASTELO EM PISO DE ESCADA - GRANITO ITEM 6.4.1 INVENTÁRIO</t>
  </si>
  <si>
    <t xml:space="preserve"> 5.3.2.2.13 </t>
  </si>
  <si>
    <t xml:space="preserve"> 5.3.2.2.14 </t>
  </si>
  <si>
    <t xml:space="preserve"> CPU-SESCDF-817 </t>
  </si>
  <si>
    <t>PISO DE MADEIRA PARA PALCO (RESIST.180 kgf/m2) SUSPENSO 20CM, COM ASSOALHO DE TABUA CORRIDA DE CAMURU EXTRA 15x2,0cm</t>
  </si>
  <si>
    <t xml:space="preserve"> 5.3.2.2.15 </t>
  </si>
  <si>
    <t xml:space="preserve"> 5.3.2.2.16 </t>
  </si>
  <si>
    <t xml:space="preserve"> 5.3.2.2.17 </t>
  </si>
  <si>
    <t xml:space="preserve"> 5.3.2.2.18 </t>
  </si>
  <si>
    <t xml:space="preserve"> CPU-SESCDF-613 </t>
  </si>
  <si>
    <t>BARRA ROSCADA M14X160MM</t>
  </si>
  <si>
    <t xml:space="preserve"> 5.3.2.2.19 </t>
  </si>
  <si>
    <t xml:space="preserve"> CPU-SESCDF-811 </t>
  </si>
  <si>
    <t xml:space="preserve"> 5.3.2.2.20 </t>
  </si>
  <si>
    <t xml:space="preserve"> 5.3.2.2.21 </t>
  </si>
  <si>
    <t xml:space="preserve"> 5.3.2.2.22 </t>
  </si>
  <si>
    <t xml:space="preserve"> 5.3.2.2.23 </t>
  </si>
  <si>
    <t xml:space="preserve"> 5.3.2.2.24 </t>
  </si>
  <si>
    <t xml:space="preserve"> CPU-SESCDF-810 </t>
  </si>
  <si>
    <t>INSTALAÇÃO DE FORRO EM PLACAS DE GESSO, COM UTILIZAÇÃO DE CHAPA GYPSUN - PLACA ITEM 7.1.2.1 E 7.1.2.2 INVENTÁRIO - CÓD. REFERÊNCIA 96113 SINAPI</t>
  </si>
  <si>
    <t xml:space="preserve"> 5.3.2.3.6 </t>
  </si>
  <si>
    <t xml:space="preserve"> 5.3.2.3.7 </t>
  </si>
  <si>
    <t xml:space="preserve"> 5.3.2.3.8 </t>
  </si>
  <si>
    <t xml:space="preserve"> 5.3.2.3.9 </t>
  </si>
  <si>
    <t xml:space="preserve"> 5.3.3.1.4 </t>
  </si>
  <si>
    <t xml:space="preserve"> 5.3.3.1.5 </t>
  </si>
  <si>
    <t xml:space="preserve"> 5.3.3.2 </t>
  </si>
  <si>
    <t xml:space="preserve"> 5.3.3.2.1 </t>
  </si>
  <si>
    <t xml:space="preserve"> 5.3.3.2.2 </t>
  </si>
  <si>
    <t xml:space="preserve"> 5.3.3.2.3 </t>
  </si>
  <si>
    <t xml:space="preserve"> 5.3.3.2.4 </t>
  </si>
  <si>
    <t xml:space="preserve"> 5.3.3.2.5 </t>
  </si>
  <si>
    <t xml:space="preserve"> 5.3.3.2.6 </t>
  </si>
  <si>
    <t xml:space="preserve"> 5.3.3.2.7 </t>
  </si>
  <si>
    <t xml:space="preserve"> 5.3.3.2.8 </t>
  </si>
  <si>
    <t xml:space="preserve"> 5.3.3.2.9 </t>
  </si>
  <si>
    <t xml:space="preserve"> 5.3.3.2.10 </t>
  </si>
  <si>
    <t xml:space="preserve"> 5.3.3.2.11 </t>
  </si>
  <si>
    <t xml:space="preserve"> 5.3.3.2.12 </t>
  </si>
  <si>
    <t xml:space="preserve"> 5.3.3.3 </t>
  </si>
  <si>
    <t xml:space="preserve"> 5.3.3.3.1 </t>
  </si>
  <si>
    <t xml:space="preserve"> 5.3.3.3.2 </t>
  </si>
  <si>
    <t xml:space="preserve"> 5.3.4.2 </t>
  </si>
  <si>
    <t xml:space="preserve"> 5.3.8 </t>
  </si>
  <si>
    <t xml:space="preserve"> 5.3.8.1 </t>
  </si>
  <si>
    <t xml:space="preserve"> 5.3.8.1.1 </t>
  </si>
  <si>
    <t xml:space="preserve"> 5.3.8.1.2 </t>
  </si>
  <si>
    <t xml:space="preserve"> 5.3.8.1.3 </t>
  </si>
  <si>
    <t xml:space="preserve"> 5.3.8.1.4 </t>
  </si>
  <si>
    <t xml:space="preserve"> 5.3.8.1.5 </t>
  </si>
  <si>
    <t xml:space="preserve"> 5.3.8.1.6 </t>
  </si>
  <si>
    <t xml:space="preserve"> 5.3.8.1.7 </t>
  </si>
  <si>
    <t xml:space="preserve"> 5.3.8.1.8 </t>
  </si>
  <si>
    <t xml:space="preserve"> 5.3.8.1.9 </t>
  </si>
  <si>
    <t xml:space="preserve"> 5.3.8.1.10 </t>
  </si>
  <si>
    <t xml:space="preserve"> 5.3.8.1.11 </t>
  </si>
  <si>
    <t xml:space="preserve"> 5.3.8.1.12 </t>
  </si>
  <si>
    <t xml:space="preserve"> 5.3.8.1.13 </t>
  </si>
  <si>
    <t xml:space="preserve"> 5.3.8.1.14 </t>
  </si>
  <si>
    <t xml:space="preserve"> 5.3.8.1.15 </t>
  </si>
  <si>
    <t xml:space="preserve"> 5.3.8.1.16 </t>
  </si>
  <si>
    <t xml:space="preserve"> 5.3.8.1.17 </t>
  </si>
  <si>
    <t xml:space="preserve"> 5.3.8.1.18 </t>
  </si>
  <si>
    <t xml:space="preserve"> 5.3.8.1.19 </t>
  </si>
  <si>
    <t xml:space="preserve"> 5.3.8.1.20 </t>
  </si>
  <si>
    <t xml:space="preserve"> 5.3.8.1.21 </t>
  </si>
  <si>
    <t xml:space="preserve"> 5.3.8.1.22 </t>
  </si>
  <si>
    <t xml:space="preserve"> 5.3.8.1.23 </t>
  </si>
  <si>
    <t xml:space="preserve"> 5.3.8.1.24 </t>
  </si>
  <si>
    <t xml:space="preserve"> 5.3.8.1.25 </t>
  </si>
  <si>
    <t xml:space="preserve"> 5.3.8.2 </t>
  </si>
  <si>
    <t xml:space="preserve"> 5.3.8.2.1 </t>
  </si>
  <si>
    <t xml:space="preserve"> 5.3.8.2.2 </t>
  </si>
  <si>
    <t xml:space="preserve"> 5.3.8.2.3 </t>
  </si>
  <si>
    <t xml:space="preserve"> 5.3.8.3 </t>
  </si>
  <si>
    <t xml:space="preserve"> 5.3.8.3.1 </t>
  </si>
  <si>
    <t xml:space="preserve"> 5.3.8.3.2 </t>
  </si>
  <si>
    <t xml:space="preserve"> 5.3.8.3.3 </t>
  </si>
  <si>
    <t xml:space="preserve"> 5.3.8.3.4 </t>
  </si>
  <si>
    <t xml:space="preserve"> 5.3.8.3.5 </t>
  </si>
  <si>
    <t xml:space="preserve"> 5.3.9 </t>
  </si>
  <si>
    <t xml:space="preserve"> 5.3.9.1 </t>
  </si>
  <si>
    <t xml:space="preserve"> 5.3.9.2 </t>
  </si>
  <si>
    <t xml:space="preserve"> 5.3.9.3 </t>
  </si>
  <si>
    <t xml:space="preserve"> 5.3.9.4 </t>
  </si>
  <si>
    <t xml:space="preserve"> 5.3.9.5 </t>
  </si>
  <si>
    <t xml:space="preserve"> 5.3.9.6 </t>
  </si>
  <si>
    <t xml:space="preserve"> 5.3.9.7 </t>
  </si>
  <si>
    <t xml:space="preserve"> 5.3.9.8 </t>
  </si>
  <si>
    <t xml:space="preserve"> 5.3.9.9 </t>
  </si>
  <si>
    <t xml:space="preserve"> 5.3.9.10 </t>
  </si>
  <si>
    <t xml:space="preserve"> 5.3.9.11 </t>
  </si>
  <si>
    <t xml:space="preserve"> 5.3.9.12 </t>
  </si>
  <si>
    <t xml:space="preserve"> 5.3.9.13 </t>
  </si>
  <si>
    <t xml:space="preserve"> 5.3.9.14 </t>
  </si>
  <si>
    <t xml:space="preserve"> 5.3.9.15 </t>
  </si>
  <si>
    <t xml:space="preserve"> 5.3.9.16 </t>
  </si>
  <si>
    <t xml:space="preserve"> 5.3.9.17 </t>
  </si>
  <si>
    <t xml:space="preserve"> 5.3.9.18 </t>
  </si>
  <si>
    <t xml:space="preserve"> 5.3.9.19 </t>
  </si>
  <si>
    <t xml:space="preserve"> 5.3.9.20 </t>
  </si>
  <si>
    <t xml:space="preserve"> 5.3.9.21 </t>
  </si>
  <si>
    <t xml:space="preserve"> 5.3.9.22 </t>
  </si>
  <si>
    <t xml:space="preserve"> 5.3.9.23 </t>
  </si>
  <si>
    <t xml:space="preserve"> 5.3.9.24 </t>
  </si>
  <si>
    <t xml:space="preserve"> 5.3.9.25 </t>
  </si>
  <si>
    <t xml:space="preserve"> 5.3.9.26 </t>
  </si>
  <si>
    <t xml:space="preserve"> 5.3.9.27 </t>
  </si>
  <si>
    <t xml:space="preserve"> 5.4.1.3 </t>
  </si>
  <si>
    <t xml:space="preserve"> 5.4.1.4 </t>
  </si>
  <si>
    <t xml:space="preserve"> 5.4.1.5 </t>
  </si>
  <si>
    <t xml:space="preserve"> 5.4.2.1.5 </t>
  </si>
  <si>
    <t xml:space="preserve"> 5.4.2.1.6 </t>
  </si>
  <si>
    <t xml:space="preserve"> 5.4.2.1.7 </t>
  </si>
  <si>
    <t xml:space="preserve"> 5.4.2.2 </t>
  </si>
  <si>
    <t xml:space="preserve"> 5.4.2.2.1 </t>
  </si>
  <si>
    <t xml:space="preserve"> 5.4.2.2.2 </t>
  </si>
  <si>
    <t xml:space="preserve"> 5.4.2.2.3 </t>
  </si>
  <si>
    <t xml:space="preserve"> 5.4.2.2.4 </t>
  </si>
  <si>
    <t xml:space="preserve"> 5.4.2.2.5 </t>
  </si>
  <si>
    <t xml:space="preserve"> 5.4.2.2.6 </t>
  </si>
  <si>
    <t xml:space="preserve"> 5.4.2.3 </t>
  </si>
  <si>
    <t xml:space="preserve"> 5.4.2.3.1 </t>
  </si>
  <si>
    <t xml:space="preserve"> 5.4.2.3.2 </t>
  </si>
  <si>
    <t xml:space="preserve"> 5.4.2.3.3 </t>
  </si>
  <si>
    <t xml:space="preserve"> 5.4.2.3.4 </t>
  </si>
  <si>
    <t xml:space="preserve"> 5.4.2.3.5 </t>
  </si>
  <si>
    <t xml:space="preserve"> 5.4.4 </t>
  </si>
  <si>
    <t xml:space="preserve"> 5.4.4.1 </t>
  </si>
  <si>
    <t xml:space="preserve"> 5.4.5 </t>
  </si>
  <si>
    <t xml:space="preserve"> 5.4.5.1 </t>
  </si>
  <si>
    <t xml:space="preserve"> 5.4.6 </t>
  </si>
  <si>
    <t xml:space="preserve"> 5.4.6.1 </t>
  </si>
  <si>
    <t xml:space="preserve"> 5.4.6.1.1 </t>
  </si>
  <si>
    <t xml:space="preserve"> 5.4.6.1.2 </t>
  </si>
  <si>
    <t xml:space="preserve"> 5.4.6.1.3 </t>
  </si>
  <si>
    <t xml:space="preserve"> 5.4.6.1.4 </t>
  </si>
  <si>
    <t xml:space="preserve"> 5.4.6.1.5 </t>
  </si>
  <si>
    <t xml:space="preserve"> 5.4.6.1.6 </t>
  </si>
  <si>
    <t xml:space="preserve"> 5.4.6.2 </t>
  </si>
  <si>
    <t xml:space="preserve"> 5.4.6.2.1 </t>
  </si>
  <si>
    <t xml:space="preserve"> 5.4.6.3 </t>
  </si>
  <si>
    <t xml:space="preserve"> 5.4.6.3.1 </t>
  </si>
  <si>
    <t xml:space="preserve"> 5.4.7 </t>
  </si>
  <si>
    <t xml:space="preserve"> 5.4.7.1 </t>
  </si>
  <si>
    <t xml:space="preserve"> 5.4.7.2 </t>
  </si>
  <si>
    <t xml:space="preserve"> 5.4.7.3 </t>
  </si>
  <si>
    <t xml:space="preserve"> 5.4.7.4 </t>
  </si>
  <si>
    <t xml:space="preserve"> 5.4.7.5 </t>
  </si>
  <si>
    <t xml:space="preserve"> 5.4.7.6 </t>
  </si>
  <si>
    <t xml:space="preserve"> 5.4.7.7 </t>
  </si>
  <si>
    <t xml:space="preserve"> 5.4.7.8 </t>
  </si>
  <si>
    <t xml:space="preserve"> 5.4.7.9 </t>
  </si>
  <si>
    <t xml:space="preserve"> 5.4.7.10 </t>
  </si>
  <si>
    <t xml:space="preserve"> 5.4.7.11 </t>
  </si>
  <si>
    <t xml:space="preserve"> 5.5 </t>
  </si>
  <si>
    <t xml:space="preserve"> 5.5.1 </t>
  </si>
  <si>
    <t xml:space="preserve"> 5.5.1.1 </t>
  </si>
  <si>
    <t xml:space="preserve"> 5.5.1.1.1 </t>
  </si>
  <si>
    <t xml:space="preserve"> 5.5.1.1.2 </t>
  </si>
  <si>
    <t xml:space="preserve"> 5.5.1.1.3 </t>
  </si>
  <si>
    <t xml:space="preserve"> 5.5.1.1.4 </t>
  </si>
  <si>
    <t xml:space="preserve"> 5.5.1.1.5 </t>
  </si>
  <si>
    <t xml:space="preserve"> 5.5.1.1.6 </t>
  </si>
  <si>
    <t xml:space="preserve"> 5.5.1.1.7 </t>
  </si>
  <si>
    <t xml:space="preserve"> 5.5.1.2 </t>
  </si>
  <si>
    <t xml:space="preserve"> 5.5.1.2.1 </t>
  </si>
  <si>
    <t xml:space="preserve"> 5.5.1.2.2 </t>
  </si>
  <si>
    <t xml:space="preserve"> 5.5.1.2.3 </t>
  </si>
  <si>
    <t xml:space="preserve"> 5.5.1.2.4 </t>
  </si>
  <si>
    <t xml:space="preserve"> 5.5.1.2.5 </t>
  </si>
  <si>
    <t xml:space="preserve"> 5.5.1.2.6 </t>
  </si>
  <si>
    <t xml:space="preserve"> 5.5.1.2.7 </t>
  </si>
  <si>
    <t xml:space="preserve"> 5.5.2 </t>
  </si>
  <si>
    <t xml:space="preserve"> 5.5.2.1 </t>
  </si>
  <si>
    <t xml:space="preserve"> 5.5.2.1.1 </t>
  </si>
  <si>
    <t xml:space="preserve"> 5.5.2.1.2 </t>
  </si>
  <si>
    <t xml:space="preserve"> 5.5.2.1.3 </t>
  </si>
  <si>
    <t xml:space="preserve"> 5.5.2.1.4 </t>
  </si>
  <si>
    <t xml:space="preserve"> 5.5.2.1.4.1 </t>
  </si>
  <si>
    <t xml:space="preserve"> 5.5.3 </t>
  </si>
  <si>
    <t xml:space="preserve"> 5.5.3.1 </t>
  </si>
  <si>
    <t xml:space="preserve"> 5.5.3.1.1 </t>
  </si>
  <si>
    <t xml:space="preserve"> 5.5.3.1.2 </t>
  </si>
  <si>
    <t xml:space="preserve"> 5.5.3.1.3 </t>
  </si>
  <si>
    <t xml:space="preserve"> 5.5.3.1.4 </t>
  </si>
  <si>
    <t xml:space="preserve"> 5.5.3.1.5 </t>
  </si>
  <si>
    <t xml:space="preserve"> CPU-SESCDF-812 </t>
  </si>
  <si>
    <t>LOCAÇÃO DA OBRA (GABARITO) - CONFORME SETOP (LOC-OBR-005)</t>
  </si>
  <si>
    <t xml:space="preserve"> 103670 </t>
  </si>
  <si>
    <t>LANÇAMENTO COM USO DE BALDES, ADENSAMENTO E ACABAMENTO DE CONCRETO EM ESTRUTURAS. AF_02/2022</t>
  </si>
  <si>
    <t xml:space="preserve"> 6.1.7 </t>
  </si>
  <si>
    <t xml:space="preserve"> 97087 </t>
  </si>
  <si>
    <t>CAMADA SEPARADORA PARA EXECUÇÃO DE RADIER, PISO DE CONCRETO OU LAJE SOBRE SOLO, EM LONA PLÁSTICA. AF_09/2021</t>
  </si>
  <si>
    <t xml:space="preserve"> 96622 </t>
  </si>
  <si>
    <t>LASTRO COM MATERIAL GRANULAR, APLICADO EM PISOS OU LAJES SOBRE SOLO, ESPESSURA DE *5 CM*. AF_08/2017</t>
  </si>
  <si>
    <t xml:space="preserve"> 6.4.4 </t>
  </si>
  <si>
    <t xml:space="preserve"> 6.4.5 </t>
  </si>
  <si>
    <t xml:space="preserve"> 6.4.6 </t>
  </si>
  <si>
    <t xml:space="preserve"> 6.4.7 </t>
  </si>
  <si>
    <t xml:space="preserve"> 6.4.8 </t>
  </si>
  <si>
    <t xml:space="preserve"> 92803 </t>
  </si>
  <si>
    <t>CORTE E DOBRA DE AÇO CA-50, DIÂMETRO DE 10,0 MM. AF_06/2022</t>
  </si>
  <si>
    <t xml:space="preserve"> 9.1.10 </t>
  </si>
  <si>
    <t xml:space="preserve"> 9.1.11 </t>
  </si>
  <si>
    <t xml:space="preserve"> 100997 </t>
  </si>
  <si>
    <t>CARGA, MANOBRA E DESCARGA DE ENTULHO EM CAMINHÃO BASCULANTE 6 M³ - CARGA COM ESCAVADEIRA HIDRÁULICA  (CAÇAMBA DE 0,80 M³ / 111 HP) E DESCARGA LIVRE (UNIDADE: T). AF_07/2020</t>
  </si>
  <si>
    <t>T</t>
  </si>
  <si>
    <t xml:space="preserve"> 9.4.1.1.10 </t>
  </si>
  <si>
    <t xml:space="preserve"> 9.4.1.1.11 </t>
  </si>
  <si>
    <t xml:space="preserve"> 10.1.1.5 </t>
  </si>
  <si>
    <t xml:space="preserve"> 10.1.1.6 </t>
  </si>
  <si>
    <t>INSTALAÇÃO DE ELETROCALHA (50X50)MM COM TAMPA EM CHAPA DE AÇO GALVANIZADO, INCLUSIVE SUPORTE - ELETROCALHA ITEM 10.1.1.1 E 17.14.1.1 INVENTÁRIO, TAMPA ITEM 10.1.15.25 INVENTÁRIO, EMENDAS ITEM 10.1.14 INVENTÁRIO- REF. MÃO DE OBRA CÓDIGO ED-19510 SETOP</t>
  </si>
  <si>
    <t xml:space="preserve"> 18.1.1.5 </t>
  </si>
  <si>
    <t xml:space="preserve"> 18.1.1.6 </t>
  </si>
  <si>
    <t xml:space="preserve"> 18.2.1.6 </t>
  </si>
  <si>
    <t xml:space="preserve"> 18.2.1.7 </t>
  </si>
  <si>
    <t>DAMPER CORTA-FOGO 700X700 mm</t>
  </si>
  <si>
    <t>RECOMPOSIÇÃO DE PROTEÇÃO PASSIVA EM ESTRUTURAS METÁLICAS EXTERNAS EXECUTADAS</t>
  </si>
  <si>
    <t xml:space="preserve"> 100717 </t>
  </si>
  <si>
    <t>LIXAMENTO MANUAL EM SUPERFÍCIES METÁLICAS EM OBRA. AF_01/2020</t>
  </si>
  <si>
    <t xml:space="preserve"> 25.2 </t>
  </si>
  <si>
    <t xml:space="preserve"> 16.48.040 </t>
  </si>
  <si>
    <t>FDE</t>
  </si>
  <si>
    <t>ARGAMASSA PROJETADA PI REVESTIMENTO CONTRA FOGO EM ESTR METALICA</t>
  </si>
  <si>
    <t>DESCARTE DE MATERIAIS VENCIDOS EM INVENTÁRIO (ITEM 21)</t>
  </si>
  <si>
    <t xml:space="preserve"> 26.2 </t>
  </si>
  <si>
    <t xml:space="preserve"> 26.3 </t>
  </si>
  <si>
    <t xml:space="preserve"> 26.4 </t>
  </si>
  <si>
    <t xml:space="preserve"> 27.1 </t>
  </si>
  <si>
    <t xml:space="preserve"> 28.1 </t>
  </si>
  <si>
    <t xml:space="preserve"> 28.1.1 </t>
  </si>
  <si>
    <t xml:space="preserve"> MATED-20138 </t>
  </si>
  <si>
    <t xml:space="preserve"> MATED-12321 </t>
  </si>
  <si>
    <t xml:space="preserve"> MATED-12101 </t>
  </si>
  <si>
    <t>PATCH CORD RJ45/RJ45 UTP- 4P METÁLICO CATEGORIA 6, PINAGEM T568A NA COR AZUL (VOZ), COMPRIMENTO 3 METROS</t>
  </si>
  <si>
    <t xml:space="preserve"> COT-SESCDF-170 </t>
  </si>
  <si>
    <t xml:space="preserve"> 010373 </t>
  </si>
  <si>
    <t>GRANITO BRANCO CEARA 2cm</t>
  </si>
  <si>
    <t xml:space="preserve"> COT-SESCDF-121 </t>
  </si>
  <si>
    <t xml:space="preserve"> 13580 </t>
  </si>
  <si>
    <t>ALUGUEL DE BALANCINHO INDIVIDUAL (CADEIR INHA) INCL. KIT DE SEGURANCA COMPLETO</t>
  </si>
  <si>
    <t>UNXDIA</t>
  </si>
  <si>
    <t xml:space="preserve"> 14611 </t>
  </si>
  <si>
    <t>LOCACAO ELEVADOR DE OBRA, SISTEMA CREMALHEIRA, TORRE 25,00M, CABINE SIMPLES, CAP. EM TORNO DE 1500KG, 4 PARADAS, EXC. OPERADOR</t>
  </si>
  <si>
    <t>UNxMÊS</t>
  </si>
  <si>
    <t xml:space="preserve"> 3.76.45 </t>
  </si>
  <si>
    <t>ARGAMASSA PROJETADA FORNECIDA E APLICADA</t>
  </si>
  <si>
    <t xml:space="preserve"> MATED-20140 </t>
  </si>
  <si>
    <t>AÇO (APLICAÇÃO: CHAPAS | NORMA: ASTM A-36)</t>
  </si>
  <si>
    <t xml:space="preserve"> MATED-12194 </t>
  </si>
  <si>
    <t>TORNEIRA METÁLICA DE FECHAMENTO AUTOMÁTICO (APLICAÇÃO: LAVATÓRIO| BICO: AREJADOR|ABERTURA: PRESSÃO|ACABAMENTO: CROMADO|BITOLA: 1/2"| INSTALAÇÃO: MESA| REFERÊNCIA: 1170/1173)</t>
  </si>
  <si>
    <t xml:space="preserve"> MATED-17912 </t>
  </si>
  <si>
    <t>ELETROCALHA METÁLICA ( TIPO: LISA SEM VIROLA| TRATAMENTO: PRÉ-ZINCADO |CHAPA: N°18|MEDIDAS: 100X50MM)</t>
  </si>
  <si>
    <t xml:space="preserve"> MATED-18326 </t>
  </si>
  <si>
    <t xml:space="preserve"> MATED-11879 </t>
  </si>
  <si>
    <t>PERFILADO (TIPO: LISO| MATERIAL: CHAPA DE AÇO| TRATAMENTO: PRÉ-ZINCADO |CHAPA: N°18|LARGURA: 38MM|ALTURA: 19MM|TAMPA:  NÃO INCLUSA)</t>
  </si>
  <si>
    <t xml:space="preserve"> MATED-11351 </t>
  </si>
  <si>
    <t>TÁBUA 1X12" (ESPESSURA: 25MM|LARGURA: 300MM)</t>
  </si>
  <si>
    <t xml:space="preserve"> MATED-20139 </t>
  </si>
  <si>
    <t>AÇO (APLICAÇÃO: USO GERAL|NORMAS: ASTM A-36/ A-572)</t>
  </si>
  <si>
    <t xml:space="preserve"> 014447 </t>
  </si>
  <si>
    <t>ASSOALHO DE TABUA CORRIDA DE CAMURU EXTRA 15x2,0cm</t>
  </si>
  <si>
    <t xml:space="preserve"> MATED-17930 </t>
  </si>
  <si>
    <t>TAMPA PARA ELETROCALHA METÁLICA (TIPO: ENCAIXE| TRATAMENTO: PRÉ-ZINCADO |CHAPA: N°24|MEDIDA: 100MM )</t>
  </si>
  <si>
    <t xml:space="preserve"> MATED-17923 </t>
  </si>
  <si>
    <t>ELETROCALHA METÁLICA ( TIPO: PERFURADA SEM VIROLA|TRATAMENTO: PRÉ- ZINCADO|CHAPA: N°18| MEDIDAS: 150X50MM)</t>
  </si>
  <si>
    <t xml:space="preserve"> MATED-11888 </t>
  </si>
  <si>
    <t>VERGALHÃO DE AÇO COM ROSCA (DIÂMETRO DA SEÇÃO: 1/4"[6MM])</t>
  </si>
  <si>
    <t xml:space="preserve"> MATED-18323 </t>
  </si>
  <si>
    <t>CANTONEIRA ZZ PARA VERGALHÃO (ALTURA: 38MM| LARGURA:38MM)</t>
  </si>
  <si>
    <t xml:space="preserve"> MATED-17916 </t>
  </si>
  <si>
    <t>ELETROCALHA METÁLICA ( TIPO: LISA SEM VIROLA| TRATAMENTO: PRÉ-ZINCADO |CHAPA: N°18|MEDIDAS: 200X50MM)</t>
  </si>
  <si>
    <t xml:space="preserve"> 00038546 </t>
  </si>
  <si>
    <t>ARGAMASSA USINADA AUTOADENSAVEL E AUTONIVELANTE PARA CONTRAPISO, INCLUI BOMBEAMENTO</t>
  </si>
  <si>
    <t xml:space="preserve"> MATED-17921 </t>
  </si>
  <si>
    <t>ELETROCALHA METÁLICA ( TIPO: PERFURADA SEM VIROLA|TRATAMENTO: PRÉ- ZINCADO|CHAPA: N°18| MEDIDAS: 100X50MM)</t>
  </si>
  <si>
    <t xml:space="preserve"> MATED-19528 </t>
  </si>
  <si>
    <t>TALA RETA (TIPO: AUTOPORTANTE| TRATAMENTO: PRÉ-ZINCADO |CHAPA: N°18|MEDIDA: 50MM| APLICAÇÃO: EMENDA PARA ELETROCALHA)</t>
  </si>
  <si>
    <t xml:space="preserve"> MATED-11880 </t>
  </si>
  <si>
    <t>PERFILADO (TIPO: LISO| MATERIAL: CHAPA DE AÇO| TRATAMENTO: PRÉ-ZINCADO |CHAPA: N°18|LARGURA: 38MM|ALTURA: 38MM|TAMPA:  NÃO INCLUSA)</t>
  </si>
  <si>
    <t xml:space="preserve"> MATED-17931 </t>
  </si>
  <si>
    <t>TAMPA PARA ELETROCALHA METÁLICA (TIPO: ENCAIXE| TRATAMENTO: PRÉ-ZINCADO |CHAPA: N°24|MEDIDA: 150MM )</t>
  </si>
  <si>
    <t xml:space="preserve"> MATED-17932 </t>
  </si>
  <si>
    <t>TAMPA PARA ELETROCALHA METÁLICA (TIPO: ENCAIXE| TRATAMENTO: PRÉ-ZINCADO |CHAPA: N°24|MEDIDA: 200MM )</t>
  </si>
  <si>
    <t xml:space="preserve"> MATED-18324 </t>
  </si>
  <si>
    <t>PORCA SEXTAVADA ( MATERIAL: AÇO|DIÂMETRO: 6 ,35MM [1/4"]|PESO/100PÇ: 0, 320 KG)</t>
  </si>
  <si>
    <t xml:space="preserve"> 50.10.08 </t>
  </si>
  <si>
    <t>CHP/CAMINHAO BASCULANTE</t>
  </si>
  <si>
    <t xml:space="preserve"> MATED-11163 </t>
  </si>
  <si>
    <t>CONJUNTO MOTOR-BOMBA ( CENTRÍFUGA) PARA RECALQUE DE ÁGUA - TRIFASICO (ALTURA MANOMÉTRICA: 33 M / POTÊNCIA: 3 HP / VAZÃO: 13, 5 M³/H)</t>
  </si>
  <si>
    <t xml:space="preserve"> 00007334 </t>
  </si>
  <si>
    <t>ADITIVO ADESIVO LIQUIDO PARA ARGAMASSAS DE REVESTIMENTOS CIMENTICIOS</t>
  </si>
  <si>
    <t xml:space="preserve"> MATED-18325 </t>
  </si>
  <si>
    <t xml:space="preserve"> MATED-11881 </t>
  </si>
  <si>
    <t>PERFILADO (TIPO: PERFURADO|MATERIAL: CHAPA DE AÇO| TRATAMENTO: PRÉ-ZINCADO |CHAPA: N°18|LARGURA: 38MM|ALTURA: 38MM|TAMPA:  NÃO INCLUSA)</t>
  </si>
  <si>
    <t xml:space="preserve"> MATED-11350 </t>
  </si>
  <si>
    <t>SARRAFO NÃO APARELHADO (SEÇÃO TRANSVERSAL: : 1"X3"[POL.]|ALTURA: 75MM[3"] |ESPESSURA: 25MM[1"]|TIPO DE MADEIRA: PINUS, MISTA OU EQUIVALENTE DA REGIÃO)</t>
  </si>
  <si>
    <t xml:space="preserve"> MATED-11885 </t>
  </si>
  <si>
    <t>SUPORTE PARA PERFILADO ( TIPO: CURTO|MATERIAL: CHAPA DE AÇO| TRATAMENTO: PRÉ-ZINCADO |COMPRIMENTO: 100MM)</t>
  </si>
  <si>
    <t xml:space="preserve"> MATED-12993 </t>
  </si>
  <si>
    <t>DISJUNTOR TRIPOLAR TERMOMAGNÉTICO 10KA, DE  200A</t>
  </si>
  <si>
    <t xml:space="preserve"> 00000034 </t>
  </si>
  <si>
    <t>ACO CA-50, 10,0 MM, VERGALHAO</t>
  </si>
  <si>
    <t xml:space="preserve"> MATED-19506 </t>
  </si>
  <si>
    <t>PARAFUSO (ROSCA: INTEIRA| APLICAÇÃO: ELETROCALHA E PERFILADO|CABEÇA: LENTILHA|MATERIAL: INOX| ACABAMENTO: CROMADO| BITOLA: 1/4"[6,35MM]X1/2"[12, 7MM]|PESO/100PÇ: 0,541KG)</t>
  </si>
  <si>
    <t xml:space="preserve"> MATED-16673 </t>
  </si>
  <si>
    <t>ADESIVO VINÍLICO PLOTADO PARA PLACA - CONFORME MANUAL PADRÃO DO GOVERNO DE MINAS GERAIS</t>
  </si>
  <si>
    <t>AÇO GALVANIZADO ( APLICAÇÃO: CHAPAS)</t>
  </si>
  <si>
    <t xml:space="preserve"> MATED-12107 </t>
  </si>
  <si>
    <t>RÉGUA COM 8 TOMADAS (2P +T), PARA FIXAÇÃO NO RACK  DE 19" (1U) - 10A 110/220V</t>
  </si>
  <si>
    <t xml:space="preserve"> MATED-12256 </t>
  </si>
  <si>
    <t>DISJUNTOR TRIPOLAR TERMOMAGNÉTICO 10KA, DE  60A A 100A</t>
  </si>
  <si>
    <t xml:space="preserve"> MATED-11245 </t>
  </si>
  <si>
    <t>CHUMBADOR EXPANSÍVEL EM AÇO CARBONO PARA BANDEJA SALVA-VIDAS ( COMPRIMENTO: 2.1/2"| DIÂMETRO DA SEÇÃO: 3/8")</t>
  </si>
  <si>
    <t xml:space="preserve"> 00003768 </t>
  </si>
  <si>
    <t>LIXA EM FOLHA PARA FERRO, NUMERO 150</t>
  </si>
  <si>
    <t xml:space="preserve"> MATED-11433 </t>
  </si>
  <si>
    <t>LIXA PARA SUPERFÍCIE METÁLICA EM FOLHA (GRÃO: 100|DIMENSÃO: 225X275MM)</t>
  </si>
  <si>
    <t>TUBO DE AÇO (TIPO: INDUSTRIAL COM COSTURA| MATERIAL: AÇO GALVANIZADO|NORMA: NBR- 6591)</t>
  </si>
  <si>
    <t xml:space="preserve"> 50.36.10 </t>
  </si>
  <si>
    <t>CHP/TRATOR DE ESTEIRAS, POTENCIA DE 177HP/132KW, PESO OPERACIONAL DE 16,5T, COM LAMINA COM CAPACIDADE DE 3,18M3, OU EQUIVALENTE</t>
  </si>
  <si>
    <t xml:space="preserve"> MATED-11339 </t>
  </si>
  <si>
    <t>ELETRODO REVESTIDO PARA SOLDA (DIÂMETRO NOMINAL: 3,25MM|FAIXA DE CORRENTE ELÉTRICA: 110- 150A|COMPRIMENTO: 350MM| CLASSIFICAÇÃO: E6013| APLICAÇÃO: COMUM DE USO  GERAL)</t>
  </si>
  <si>
    <t xml:space="preserve"> MATED-19587 </t>
  </si>
  <si>
    <t>TALA RETA (TRATAMENTO: PRÉ-ZINCADO|CHAPA: N°18| MEDIDA: 38MM|APLICAÇÃO: EMENDA PARA PERFILADO)</t>
  </si>
  <si>
    <t xml:space="preserve"> MATED-15233 </t>
  </si>
  <si>
    <t>DISJUNTOR DE PROTEÇÃO ( TIPO: DR BIPOLAR| CORRENTE: 25A| SENSIBILIDADE: 30MA)</t>
  </si>
  <si>
    <t xml:space="preserve"> MATED-11444 </t>
  </si>
  <si>
    <t>TINTA ESMALTE SINTÉTICO ( TIPO: PREMIUM/ ACABAMENTO: ACETINADO)</t>
  </si>
  <si>
    <t>LOCAÇÃO CAÇAMBA ESTACIONÁRIA (MATERIAL: AÇO CARBONO|CAPACIDADE EM VOLUME: 5M3| CAPACIDADE EM TONELADAS: 7,5TON*| APLICAÇÃO: REMOÇÃO DE ENTULHO E/OU TERRA)* VALORES REFERENCIAIS APROXIMADOS</t>
  </si>
  <si>
    <t xml:space="preserve"> 00044329 </t>
  </si>
  <si>
    <t>DETERGENTE NEUTRO USO GERAL, CONCENTRADO</t>
  </si>
  <si>
    <t xml:space="preserve"> MATED-12750 </t>
  </si>
  <si>
    <t>FUNDO PARA SUPERÍFICIE GALVANIZADA ( ACABAMENTO: FOSCO)</t>
  </si>
  <si>
    <t xml:space="preserve"> MATED- 11352 </t>
  </si>
  <si>
    <t>TÁBUA 3A. CONSTRUÇÃO ( SEÇÃO TRANSVERSAL: 1X9"|ESPESSURA: 25MM| LARGURA: 225MM|TIPO DE MADEIRA: CEDRINHO)</t>
  </si>
  <si>
    <t xml:space="preserve"> MATED-11352 </t>
  </si>
  <si>
    <t>TÁBUA (ACABAMENTO: BRUTO|SEÇÃO TRANSVERSAL: 1X9"| ESPESSURA: 25MM|LARGURA *: 225-250MM|TIPO DE MADEIRA: CEDRINHO, PINUS OU MADEIRA EQUIVALENTE DA REGIÃO)*VALORES REFERENCIAIS APROXIMADOS</t>
  </si>
  <si>
    <t xml:space="preserve"> MATED-11963 </t>
  </si>
  <si>
    <t>DISCO DE DESBASTE ( ESPESSURA: 1/4"[6,4MM]| DIÂMETRO DO FURO: 7/8"[22, 2MM]|DIÂMETRO NOMINAL: 7" [180MM]|APLICAÇÃO: METAL)</t>
  </si>
  <si>
    <t xml:space="preserve"> MATED-16674 </t>
  </si>
  <si>
    <t>REBITE DE REPUXO ( DIÂMETRO: 4,8MM| COMPRIMENTO: 40MM| MATERIAL: ALUMÍNIO| ACABAMENTO: NATURAL)</t>
  </si>
  <si>
    <t xml:space="preserve"> MATED-11432 </t>
  </si>
  <si>
    <t>SOLVENTE DILUENTE À BASE  DE AGUARRÁS</t>
  </si>
  <si>
    <t xml:space="preserve"> MATED-11624 </t>
  </si>
  <si>
    <t xml:space="preserve"> MATED-15609 </t>
  </si>
  <si>
    <t xml:space="preserve"> EQED-23985 </t>
  </si>
  <si>
    <t>ESMERILHADEIRA ANGULAR (TIPO: ELÉTRICA|POTÊNCIA: 2200W*|TENSÃO: 110V| DIÂMETRO DISCO: 7"[180MM ]|PESO: 5,5KG*|CONSUMO: 2, 2KWH|REFERÊNCIA: 11359 OU EQUIVALENTE| OPERADOR: NÃO INCLUSO)* VALORES APROXIMADOS</t>
  </si>
  <si>
    <t xml:space="preserve"> EQED-23061 </t>
  </si>
  <si>
    <t>MÁQUINA DE SOLDA(TIPO: TRANSFORMADORA|PESO APROXIMADO: 25KG|FAIXA DE CORRENTE: 55-250A| SOLDAGEM: ELETRODO REVESTIDO|CONSUMO: 9, 2KW|REFERÊNCIA: E9547 OU EQUIVALENTE| OPERADOR: NÃO INCLUSO)</t>
  </si>
  <si>
    <t>CAMINHÃO CARROCERIA CARGA SECA (TRAÇÃO: 6X2 TRUCADO|TARA MÁXIMA: 7T |CMT MÍNIMA: 27T|POTÊNCIA : 230CV[169KW]|OPERADOR: INCLUSO)</t>
  </si>
  <si>
    <t>GUINDASTE ARTICULADO VEICULAR (MOMENTO DE CARGA MÁXIMO: 10TxM| OPERADOR: NÃO INCLUSO)</t>
  </si>
  <si>
    <t>(A) Total:</t>
  </si>
  <si>
    <t>Custo Unitário</t>
  </si>
  <si>
    <t>(B) Total:</t>
  </si>
  <si>
    <t>Custo Horário de Execução (A) + (B):</t>
  </si>
  <si>
    <t>(D) Produção da Equipe:</t>
  </si>
  <si>
    <t>Custo Unitário de Execução [(A) + (B)] / (D):</t>
  </si>
  <si>
    <t>F</t>
  </si>
  <si>
    <t>(F)Total:</t>
  </si>
  <si>
    <t>G</t>
  </si>
  <si>
    <t>CHAPA FINA (MATERIAL: AÇO GALVANIZADO| ESPESSURA: GSG-26 OU 0,50MM|MASSA: 4,00KG/M2) - FORNECIMENTO, EXCLUSIVE SERVIÇO DE MONTAGEM/INSTALAÇÃO</t>
  </si>
  <si>
    <t>TUBO DE AÇO (TIPO: INDUSTRIAL COM COSTURA| MATERIAL: AÇO GALVANIZADO|NORMA: NBR-6591|SEÇÃO: QUADRADA |DIMENSÃO: (20X20)MM|ESPESSURA: 1,20MM|MASSA LINEAR: 0,716KG/</t>
  </si>
  <si>
    <t>(G) Total:</t>
  </si>
  <si>
    <t>TRABALHOS LACUSTRES</t>
  </si>
  <si>
    <t>Limpeza</t>
  </si>
  <si>
    <t xml:space="preserve"> 10503 </t>
  </si>
  <si>
    <t>Descarte de resíduos misturado da construção civil em área licenciada. t</t>
  </si>
  <si>
    <t>LOC</t>
  </si>
  <si>
    <t>MATED-20140</t>
  </si>
  <si>
    <t>TRANSPORTE DE MATERIAL DEMOLIDO EM CAÇAMBA, EXCLUSIVE CARGA MANUAL OU MECÂNICA</t>
  </si>
  <si>
    <t>CARGA, MANOBRA E DESCARGA COM GUINDASTE TIPO MUNCK MONTADO EM CAMINHÃO DE CARROCERIA (MOMENTO DE CARGA MÁXIMO: 10TXM) INCLUSIVE OPERADOR, COMBUSTÍVEL E</t>
  </si>
  <si>
    <t xml:space="preserve"> ED-22861 </t>
  </si>
  <si>
    <t>EQED-19708</t>
  </si>
  <si>
    <t>EQED-22859</t>
  </si>
  <si>
    <t xml:space="preserve"> ED-22248 </t>
  </si>
  <si>
    <t>MATED-22242</t>
  </si>
  <si>
    <t xml:space="preserve"> ED-28499 </t>
  </si>
  <si>
    <t>PERFIL "UDC" DOBRADO DE CHAPA (MATERIAL: AÇO|DIMENSÕES: 50X25MM|ESPESSURA: 2,00MM|MASSA LINEAR: 1, 44KG/M) - FORNECIMENTO, EXCLUSIVE SERVIÇO DE MONTAGEM/</t>
  </si>
  <si>
    <t xml:space="preserve"> ED-27884 </t>
  </si>
  <si>
    <t>MATED-27954</t>
  </si>
  <si>
    <t xml:space="preserve"> ED-51125 </t>
  </si>
  <si>
    <t>MATED-11177</t>
  </si>
  <si>
    <t xml:space="preserve"> 1 </t>
  </si>
  <si>
    <t xml:space="preserve"> 2 </t>
  </si>
  <si>
    <t xml:space="preserve"> CPU-SESCDF-821 </t>
  </si>
  <si>
    <t>PLACA DE OBRA EM CHAPA GALVANIZADA ENRIJECIDA, PLOTADA COM ADESIVO VINÍLICO, FIXADA COM REBITES 4,8X40MM, EM ESTRUTURA METÁLICA DE METALON - REF SETOP (ED-16670)</t>
  </si>
  <si>
    <t xml:space="preserve"> 3 </t>
  </si>
  <si>
    <t xml:space="preserve"> 4 </t>
  </si>
  <si>
    <t xml:space="preserve"> CPU-SESCDF-825 </t>
  </si>
  <si>
    <t>LOCACAO DE ANDAIME METALICO TIPO FACHADEIRO, LARGURA DE 1,20 M X ALTURA DE 2,0 M POR PAINEL, INCLUINDO DIAGONAIS EM X, BARRAS DE LIGACAO, SAPATAS E DEMAIS ITENS NECESSARIOS A MONTAGEM (NAO INCLUI INSTALACAO)</t>
  </si>
  <si>
    <t>M2XMES</t>
  </si>
  <si>
    <t xml:space="preserve"> 97062 </t>
  </si>
  <si>
    <t>COLOCAÇÃO DE TELA EM ANDAIME FACHADEIRO. AF_11/2017</t>
  </si>
  <si>
    <t xml:space="preserve"> CPU-SESCDF-826 </t>
  </si>
  <si>
    <t>ANDAIME EM CAVALETE METÁLICO PARA FORRO DE GESSO, COM CHAPA DE COMPENSADO E TÁBUA, COM REAPROVEITAMENTO, INCLUSIVE MONTAGEM/DESMONTAGEM E REMANEJAMENTO - REF. SETOP (ED-28533)</t>
  </si>
  <si>
    <t xml:space="preserve"> CPU-SESCDF-828 </t>
  </si>
  <si>
    <t>BANDEJA SALVA VIDAS, TIPO SECUNDÁRIA, EM SUPORTE METÁLICO COM FORRO EM COMPENSADO RESINADO E TÁBUA, COMPRIMENTO DE 140CM COM COMPLEMENTO DE 80CM, INCLUSIVE ACESSÓRIOS DE FIXAÇÃO E INSTALAÇÃO - REF. SETOP (ED-28494)</t>
  </si>
  <si>
    <t xml:space="preserve"> 5 </t>
  </si>
  <si>
    <t xml:space="preserve"> CPU-SESCDF-832 </t>
  </si>
  <si>
    <t>CARGA DE MATERIAL DE QUALQUER NATUREZA SOBRE CAMINHÃO - MANUAL - REF. SETOP (ED-51131)</t>
  </si>
  <si>
    <t xml:space="preserve"> CPU-SESCDF-818 </t>
  </si>
  <si>
    <t>PELÍCULA DE INSULFILM - REF. SEINFRA (C1873)</t>
  </si>
  <si>
    <t xml:space="preserve"> 90838 </t>
  </si>
  <si>
    <t>PORTA CORTA-FOGO 90X210X4CM - FORNECIMENTO E INSTALAÇÃO. AF_12/2019</t>
  </si>
  <si>
    <t xml:space="preserve"> CPU-SESCDF-819 </t>
  </si>
  <si>
    <t xml:space="preserve"> CPU-SESCDF-833 </t>
  </si>
  <si>
    <t>TORNEIRA METÁLICA PARA LAVATÓRIO, FECHAMENTO AUTOMÁTICO, ACABAMENTO CROMADO, COM AREJADOR, APLICAÇÃO DE MESA, INCLUSIVE ENGATE FLEXÍVEL METÁLICO, FORNECIMENTO E INSTALAÇÃO - REF. SETOP (ED-50329)</t>
  </si>
  <si>
    <t xml:space="preserve"> 6 </t>
  </si>
  <si>
    <t xml:space="preserve"> 96542 </t>
  </si>
  <si>
    <t>FABRICAÇÃO, MONTAGEM E DESMONTAGEM DE FÔRMA PARA VIGA BALDRAME, EM CHAPA DE MADEIRA COMPENSADA RESINADA, E=17 MM, 4 UTILIZAÇÕES. AF_06/2017</t>
  </si>
  <si>
    <t xml:space="preserve"> CPU-SESCDF-834 </t>
  </si>
  <si>
    <t>FORNECIMENTO DE CONCRETO ESTRUTURAL, USINADO BOMBEADO, COM FCK 35 MPA, INCLUSIVE LANÇAMENTO, ADENSAMENTO E ACABAMENTO- REF. SETOP (ED-49640)</t>
  </si>
  <si>
    <t xml:space="preserve"> 7 </t>
  </si>
  <si>
    <t xml:space="preserve"> CPU-SESCDF-836 </t>
  </si>
  <si>
    <t>FORNECIMENTO DE ESTRUTURA METÁLICA EM PERFIL LAMINADO, INCLUSIVE FABRICAÇÃO, TRANSPORTE, MONTAGEM E APLICAÇÃO DE FUNDO PREPARADOR ANTICORROSIVO EM SUPERFÍCIE METÁLICA, UMA (1) DEMÃO - REF. SETOP (ED-49664)</t>
  </si>
  <si>
    <t xml:space="preserve"> 8 </t>
  </si>
  <si>
    <t xml:space="preserve"> 9 </t>
  </si>
  <si>
    <t xml:space="preserve"> CPU-SESCDF-839 </t>
  </si>
  <si>
    <t>CONJUNTO ELEVATÓRIO MOTOR-BOMBA (CENTRÍFUGA) DE 3 HP - REF. SETOP (ED-49866)</t>
  </si>
  <si>
    <t xml:space="preserve"> 99250 </t>
  </si>
  <si>
    <t>CAIXA ENTERRADA HIDRÁULICA RETANGULAR EM ALVENARIA COM TIJOLOS CERÂMICOS MACIÇOS, DIMENSÕES INTERNAS: 0,3X0,3X0,3 M PARA REDE DE DRENAGEM. AF_12/2020</t>
  </si>
  <si>
    <t xml:space="preserve"> 10 </t>
  </si>
  <si>
    <t xml:space="preserve"> 11 </t>
  </si>
  <si>
    <t xml:space="preserve"> CPU-SESCDF-841 </t>
  </si>
  <si>
    <t>DISJUNTOR TRIPOLAR TERMOMAGNÉTICO 10KA, DE 200A - REF. SETOP (ED-49266)</t>
  </si>
  <si>
    <t xml:space="preserve"> CPU-SESCDF-842 </t>
  </si>
  <si>
    <t>DISJUNTOR TRIPOLAR TERMOMAGNÉTICO 10KA, DE 90A - REF. SETOP (ED-49262)</t>
  </si>
  <si>
    <t xml:space="preserve"> CPU-SESCDF-843 </t>
  </si>
  <si>
    <t>DISJUNTOR DE PROTEÇÃO DIFERENCIAL RESIDUAL (DR), BIPOLAR, TIPO DIN, CORRENTE NOMINAL DE 25A, ALTA SENSIBILIDADE, CORRENTE DIFERENCIAL RESIDUAL NOMINAL COM ATUAÇÃO DE 30MA - REF. SETOP (ED-15114)</t>
  </si>
  <si>
    <t xml:space="preserve"> CPU-SESCDF-844 </t>
  </si>
  <si>
    <t>PERFILADO LISO (38X38)MM EM CHAPA DE AÇO GALVANIZADO #18, COM TRATAMENTO PRÉ-ZINCADO, INCLUSIVE FIXAÇÃO SUPERIOR, CONEXÕES E ACESSÓRIOS, EXCLUSIVE TAMPA DE ENCAIXE - REF. SETOP (ED-49447)</t>
  </si>
  <si>
    <t xml:space="preserve"> CPU-SESCDF-853 </t>
  </si>
  <si>
    <t>CONJUNTO DE UM (1) MÓDULO COM FURO PARA SAÍDA DE FIO Ø10MM, COM PLACA 4"X2" DE UM (1) POSTO, INCLUSIVE FORNECIMENTO, INSTALAÇÃO, SUPORTE, MÓDULO E PLACA - REF. SETOP (ED-15763)</t>
  </si>
  <si>
    <t xml:space="preserve"> CPU-SESCDF-848 </t>
  </si>
  <si>
    <t>ELETROCALHA PERFURADA (100X50)MM EM CHAPA DE AÇO GALVANIZADO #18, COM TRATAMENTO PRÉ-ZINCADO, INCLUSIVE TAMPA DE ENCAIXE, FIXAÇÃO SUPERIOR, CONEXÕES E ACESSÓRIOS - REF. SETOP (ED-19519)</t>
  </si>
  <si>
    <t xml:space="preserve"> CPU-SESCDF-855 </t>
  </si>
  <si>
    <t>CAIXA DE PASSAGEM PARA PISO, METÁLICA, TAMPA ANTIDERRAPANTE, 300 X 300 X 120 CM - REF. SETOP (ED-49166)</t>
  </si>
  <si>
    <t xml:space="preserve"> CPU-SESCDF-850 </t>
  </si>
  <si>
    <t>PERFILADO PERFURADO (38X38)MM EM CHAPA DE AÇO GALVANIZADO #18, COM TRATAMENTO PRÉ-ZINCADO, INCLUSIVE FIXAÇÃO SUPERIOR, CONEXÕES E ACESSÓRIOS, EXCLUSIVE TAMPA DE ENCAIXE - REF. SETOP (ED-49451)</t>
  </si>
  <si>
    <t xml:space="preserve"> 12 </t>
  </si>
  <si>
    <t xml:space="preserve"> 13 </t>
  </si>
  <si>
    <t xml:space="preserve"> CPU-SESCDF-851 </t>
  </si>
  <si>
    <t>DISJUNTOR TRIPOLAR TERMOMAGNÉTICO 10KA, DE 60A - REF. SETOP (ED-49260)</t>
  </si>
  <si>
    <t xml:space="preserve"> 14 </t>
  </si>
  <si>
    <t xml:space="preserve"> CPU-SESCDF-852 </t>
  </si>
  <si>
    <t>ELETROCALHA LISA (100X50)MM EM CHAPA DE AÇO GALVANIZADO #18, COM TRATAMENTO PRÉ-ZINCADO, INCLUSIVE TAMPA DE ENCAIXE, FIXAÇÃO SUPERIOR, CONEXÕES E ACESSÓRIOS - REF. SETOP (ED-19510)</t>
  </si>
  <si>
    <t xml:space="preserve"> CPU-SESCDF-856 </t>
  </si>
  <si>
    <t>ELETROCALHA LISA (200X50)MM EM CHAPA DE AÇO GALVANIZADO #18, COM TRATAMENTO PRÉ-ZINCADO, INCLUSIVE TAMPA DE ENCAIXE, FIXAÇÃO SUPERIOR, CONEXÕES E ACESSÓRIOS - REF. SETOP (ED-19514)</t>
  </si>
  <si>
    <t xml:space="preserve"> CPU-SESCDF-857 </t>
  </si>
  <si>
    <t>ELETROCALHA PERFURADA (150X50)MM EM CHAPA DE AÇO GALVANIZADO #18, COM TRATAMENTO PRÉ-ZINCADO, INCLUSIVE TAMPA DE ENCAIXE, FIXAÇÃO SUPERIOR, CONEXÕES E ACESSÓRIOS - REF. SETOP (ED-19521)</t>
  </si>
  <si>
    <t xml:space="preserve"> CPU-SESCDF-858 </t>
  </si>
  <si>
    <t>RÉGUA COM 8 TOMADAS (2P+T), PARA FIXAÇÃO NO RACK DE 19" (1U) - REF. SETOP (ED-48375)</t>
  </si>
  <si>
    <t xml:space="preserve"> CPU-SESCDF-847 </t>
  </si>
  <si>
    <t>PATCH CORD RJ45/RJ45 UTP-4P METÁLICO CATEGORIA 6, PINAGEM T568A NA COR AZUL (VOZ), COMPRIMENTO 3 METROS - REF. SETOP (ED-48372)</t>
  </si>
  <si>
    <t xml:space="preserve"> CPU-SESCDF-859 </t>
  </si>
  <si>
    <t>CAIXA PRÉ-MOLDADA PARA ENTRADA TELEFÔNICA SUBTERRÂNEA, TIPO R2, MEDIDAS INTERNAS (107X52X50)CM, INCLUSIVE ESCAVAÇÃO, APILOAMENTO, LASTRO DE BRITA, REATERRO E TRANSPORTE E RETIRADA DO MATERIAL ESCAVADO (EM CAÇAMBA) - REF. SETOP (ED-49176)</t>
  </si>
  <si>
    <t xml:space="preserve"> CPU-SESCDF-864 </t>
  </si>
  <si>
    <t>CAIXA ENTERRADA ELÉTRICA RETANGULAR, EM ALVENARIA COM TIJOLOS CERÂMICOS MACIÇOS, FUNDO COM BRITA, DIMENSÕES INTERNAS: 0,8X0,8X0,8 M - REF. 97889 SINAPI</t>
  </si>
  <si>
    <t xml:space="preserve"> 15 </t>
  </si>
  <si>
    <t xml:space="preserve"> 16 </t>
  </si>
  <si>
    <t xml:space="preserve"> 17 </t>
  </si>
  <si>
    <t xml:space="preserve"> 18 </t>
  </si>
  <si>
    <t xml:space="preserve"> 19 </t>
  </si>
  <si>
    <t xml:space="preserve"> 20 </t>
  </si>
  <si>
    <t xml:space="preserve"> 21 </t>
  </si>
  <si>
    <t xml:space="preserve"> 22 </t>
  </si>
  <si>
    <t xml:space="preserve"> 23 </t>
  </si>
  <si>
    <t xml:space="preserve"> 24 </t>
  </si>
  <si>
    <t xml:space="preserve"> 25 </t>
  </si>
  <si>
    <t xml:space="preserve"> 26 </t>
  </si>
  <si>
    <t xml:space="preserve"> 27 </t>
  </si>
  <si>
    <t xml:space="preserve"> 28 </t>
  </si>
  <si>
    <t xml:space="preserve"> 00020193 </t>
  </si>
  <si>
    <t xml:space="preserve"> 00034495 </t>
  </si>
  <si>
    <t>CONCRETO USINADO BOMBEAVEL, CLASSE DE RESISTENCIA C35, COM BRITA 0 E 1, SLUMP = 100 +/- 20 MM, EXCLUI SERVICO DE BOMBEAMENTO (NBR 8953)</t>
  </si>
  <si>
    <t xml:space="preserve"> 00011154 </t>
  </si>
  <si>
    <t>PORTA CORTA-FOGO PARA SAIDA DE EMERGENCIA, COM FECHADURA, VAO LUZ DE 90 X 210 CM, CLASSE P-90 (NBR 11742)</t>
  </si>
  <si>
    <t xml:space="preserve"> 00043681 </t>
  </si>
  <si>
    <t>CHAPA/PAINEL DE MADEIRA COMPENSADA RESINADA (MADEIRITE RESINADO ROSA) PARA FORMA DE CONCRETO, DE 2200 x 1100 MM, E = 8 A 12 MM</t>
  </si>
  <si>
    <t xml:space="preserve"> 00007170 </t>
  </si>
  <si>
    <t>TELA FACHADEIRA EM POLIETILENO, ROLO DE 3 X 100 M (L X C), COR BRANCA, SEM LOGOMARCA - PARA PROTECAO DE OBRAS</t>
  </si>
  <si>
    <t xml:space="preserve"> 00044535 </t>
  </si>
  <si>
    <t>SERVICO DE BOMBEAMENTO DE CONCRETO COM CONSUMO MINIMO DE 40  M3</t>
  </si>
  <si>
    <t xml:space="preserve"> 00010506 </t>
  </si>
  <si>
    <t>VIDRO TEMPERADO INCOLOR E = 8 MM, SEM COLOCACAO</t>
  </si>
  <si>
    <t xml:space="preserve"> 00039771 </t>
  </si>
  <si>
    <t xml:space="preserve"> 00006310 </t>
  </si>
  <si>
    <t>TE DE REDUCAO DE FERRO GALVANIZADO, COM ROSCA BSP, DE 3" X 1"</t>
  </si>
  <si>
    <t xml:space="preserve"> 00010553 </t>
  </si>
  <si>
    <t>PORTA DE MADEIRA, FOLHA MEDIA (NBR 15930) DE 600 X 2100 MM, DE 35 MM A 40 MM DE ESPESSURA, NUCLEO SEMI-SOLIDO (SARRAFEADO), CAPA LISA EM HDF, ACABAMENTO EM PRIMER PARA PINTURA</t>
  </si>
  <si>
    <t xml:space="preserve"> 00006303 </t>
  </si>
  <si>
    <t>TE DE REDUCAO DE FERRO GALVANIZADO, COM ROSCA BSP, DE 1" X 3/4"</t>
  </si>
  <si>
    <t xml:space="preserve"> 00036521 </t>
  </si>
  <si>
    <t>LAVATORIO DE CANTO DE LOUCA BRANCA, SUSPENSO (SEM COLUNA), DIMENSOES *40 X 30* CM (L X C)</t>
  </si>
  <si>
    <t xml:space="preserve"> 00006121 </t>
  </si>
  <si>
    <t>AUXILIAR DE SERVICOS GERAIS</t>
  </si>
  <si>
    <t>VIGA MADEIRA DE LEI 7,5x12cm (3"x4,5"-0,009m3)</t>
  </si>
  <si>
    <t xml:space="preserve"> 00043106 </t>
  </si>
  <si>
    <t>CHAPA DE ACO GALVANIZADA BITOLA GSG 24, E = 0,64 (5,12 KG/M2)</t>
  </si>
  <si>
    <t xml:space="preserve"> 00010554 </t>
  </si>
  <si>
    <t>PORTA DE MADEIRA, FOLHA MEDIA (NBR 15930) DE 700 X 2100 MM, DE 35 MM A 40 MM DE ESPESSURA, NUCLEO SEMI-SOLIDO (SARRAFEADO), CAPA LISA EM HDF, ACABAMENTO EM PRIMER PARA PINTURA</t>
  </si>
  <si>
    <t xml:space="preserve"> 00021116 </t>
  </si>
  <si>
    <t>TE DE REDUCAO DE FERRO GALVANIZADO, COM ROSCA BSP, DE 1 1/4" X 3/4"</t>
  </si>
  <si>
    <t xml:space="preserve"> 00004989 </t>
  </si>
  <si>
    <t>PORTA DE ABRIR / GIRO, DE MADEIRA FOLHA MEDIA (NBR 15930) DE 1000 X 2100 MM, DE 35 MM A 40 MM DE ESPESSURA, NUCLEO SEMI-SOLIDO (SARRAFEADO), CAPA LISA EM HDF, ACABAMENTO EM LAMINADO NATURAL PARA VERNIZ</t>
  </si>
  <si>
    <t xml:space="preserve"> 00011299 </t>
  </si>
  <si>
    <t>TAMPAO FOFO SIMPLES, CLASSE A15 CARGA MAX 1,5 T, 550 X 1100 MM (COM INSCRICAO EM RELEVO DO TIPO DE REDE)</t>
  </si>
  <si>
    <t xml:space="preserve"> 00006312 </t>
  </si>
  <si>
    <t>TE DE REDUCAO DE FERRO GALVANIZADO, COM ROSCA BSP, DE 3" X 1 1/2"</t>
  </si>
  <si>
    <t xml:space="preserve"> 00000411 </t>
  </si>
  <si>
    <t>ABRACADEIRA DE NYLON PARA AMARRACAO DE CABOS, COMPRIMENTO DE 200 X *4,6* MM</t>
  </si>
  <si>
    <t xml:space="preserve"> 00006315 </t>
  </si>
  <si>
    <t>TE DE REDUCAO DE FERRO GALVANIZADO, COM ROSCA BSP, DE 4" X 2"</t>
  </si>
  <si>
    <t xml:space="preserve"> 00006309 </t>
  </si>
  <si>
    <t>TE DE REDUCAO DE FERRO GALVANIZADO, COM ROSCA BSP, DE 2 1/2" X 2"</t>
  </si>
  <si>
    <t xml:space="preserve"> 00006304 </t>
  </si>
  <si>
    <t>TE DE REDUCAO DE FERRO GALVANIZADO, COM ROSCA BSP, DE 1 1/2" X 3/4"</t>
  </si>
  <si>
    <t xml:space="preserve"> 00039772 </t>
  </si>
  <si>
    <t>CAIXA DE PASSAGEM METALICA DE SOBREPOR COM TAMPA PARAFUSADA, DIMENSOES 30 X 30 X 10 CM</t>
  </si>
  <si>
    <t xml:space="preserve"> 00000785 </t>
  </si>
  <si>
    <t>BUCHA DE REDUCAO DE FERRO GALVANIZADO, COM ROSCA BSP, DE 6" X 4"</t>
  </si>
  <si>
    <t xml:space="preserve"> 00006314 </t>
  </si>
  <si>
    <t>TE DE REDUCAO DE FERRO GALVANIZADO, COM ROSCA BSP, DE 3" X 2 1/2"</t>
  </si>
  <si>
    <t xml:space="preserve"> 00006318 </t>
  </si>
  <si>
    <t>TE DE REDUCAO DE FERRO GALVANIZADO, COM ROSCA BSP, DE 2" X 1 1/2"</t>
  </si>
  <si>
    <t xml:space="preserve"> 00001355 </t>
  </si>
  <si>
    <t>CHAPA/PAINEL DE MADEIRA COMPENSADA RESINADA (MADEIRITE RESINADO ROSA) PARA FORMA DE CONCRETO, DE 2200 x 1100 MM, E = 14 MM</t>
  </si>
  <si>
    <t xml:space="preserve"> 00002633 </t>
  </si>
  <si>
    <t>CURVA 90 GRAUS, PARA ELETRODUTO, EM ACO GALVANIZADO ELETROLITICO, DIAMETRO DE 20 MM (3/4")</t>
  </si>
  <si>
    <t xml:space="preserve"> 00004720 </t>
  </si>
  <si>
    <t>PEDRA BRITADA N. 0, OU PEDRISCO (4,8 A 9,5 MM) POSTO PEDREIRA/FORNECEDOR, SEM FRETE</t>
  </si>
  <si>
    <t xml:space="preserve"> 00002437 </t>
  </si>
  <si>
    <t>MONTADOR DE MAQUINAS (HORISTA)</t>
  </si>
  <si>
    <t xml:space="preserve"> 00010917 </t>
  </si>
  <si>
    <t>TELA DE ACO SOLDADA NERVURADA, CA-60, Q-61, (0,97 KG/M2), DIAMETRO DO FIO = 3,4 MM, LARGURA = 2,45 M, ESPACAMENTO DA MALHA = 15 X 15 CM</t>
  </si>
  <si>
    <t xml:space="preserve"> 00013284 </t>
  </si>
  <si>
    <t>CIMENTO PORTLAND DE ALTO FORNO (AF) CP III-40</t>
  </si>
  <si>
    <t xml:space="preserve"> 00005073 </t>
  </si>
  <si>
    <t>PREGO DE ACO POLIDO COM CABECA 17 X 24 (2 1/4 X 11)</t>
  </si>
  <si>
    <t xml:space="preserve"> 00000344 </t>
  </si>
  <si>
    <t>ARAME GALVANIZADO 16 BWG, D = 1,65MM (0,0166 KG/M)</t>
  </si>
  <si>
    <t xml:space="preserve"> 00039017 </t>
  </si>
  <si>
    <t>ESPACADOR / DISTANCIADOR CIRCULAR COM ENTRADA LATERAL, EM PLASTICO, PARA VERGALHAO *4,2 A 12,5* MM, COBRIMENTO 20 MM</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</si>
  <si>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</si>
  <si>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</si>
  <si>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00000119 </t>
  </si>
  <si>
    <t>ADESIVO PLASTICO PARA PVC, BISNAGA COM 75 GR</t>
  </si>
  <si>
    <t xml:space="preserve"> 00005069 </t>
  </si>
  <si>
    <t>PREGO DE ACO POLIDO COM CABECA 17 X 27 (2 1/2 X 11)</t>
  </si>
  <si>
    <t xml:space="preserve"> CPU-SESCDF-822 </t>
  </si>
  <si>
    <t>SERVIÇO DE FABRICAÇÃO DE PEÇAS PARA SERRALHERIA, INCLUSIVE CORTE, MONTAGEM, SOLDAGEM E TRANSPORTE, EXCLUSIVE FORNECIMENTO, PINTURA - REF. SETOP (ED-25714)</t>
  </si>
  <si>
    <t xml:space="preserve"> CPU-SESCDF-827 </t>
  </si>
  <si>
    <t>CAVALETE METÁLICO, EM TUBO DE AÇO GALVANIZADO, LARGURA DE 90CM, ALTURA DE 150CM, INCLUSIVE FORNECIMENTO - REF. SETOP (ED-28527)</t>
  </si>
  <si>
    <t xml:space="preserve"> CPU-SESCDF-829 </t>
  </si>
  <si>
    <t>GANCHO DE ESPERA OU CHUMBADOR, DIÂMETRO 10MM, COMPRIMENTO TOTAL 110CM, INCLUSIVE FORNECIMENTO, EXCLUSIVE INSTALAÇÃO (FABRICAÇÃO) - REF. SETOP (ED-28489)</t>
  </si>
  <si>
    <t xml:space="preserve"> CPU-SESCDF-830 </t>
  </si>
  <si>
    <t>SUPORTE PARA BANDEJA SALVA VIDAS SECUNDÁRIA, LARGURA 140CM, EM PERFIL METÁLICO "UDC" DOBRADO DE CHAPA 2", DIMENSÃO (50X25)MM, ESP. 2MM, INCLUSIVE - REF. SETOP (ED-28487)</t>
  </si>
  <si>
    <t xml:space="preserve"> CPU-SESCDF-820 </t>
  </si>
  <si>
    <t>Batente em madeira de lei l = 0,14 m (caixão), incluindo 02 jogos de alizar - ref. ORSE (1770)</t>
  </si>
  <si>
    <t xml:space="preserve"> 88252 </t>
  </si>
  <si>
    <t>AUXILIAR DE SERVIÇOS GERAIS COM ENCARGOS COMPLEMENTARES</t>
  </si>
  <si>
    <t xml:space="preserve"> CPU-SESCDF-865 </t>
  </si>
  <si>
    <t>LAVATORIO DE CANTO DE LOUCA BRANCA, SUSPENSO (SEM COLUNA), DIMENSOES *40 X 30* CM (L X C) - FORNECIMENTO E INSTALAÇÃO</t>
  </si>
  <si>
    <t xml:space="preserve"> CPU-SESCDF-835 </t>
  </si>
  <si>
    <t>APLICAÇÃO DE CONCRETO EM ESTRUTURA, INCLUSIVE ESPALHAMENTO, ADENSAMENTO E ACABAMENTO - REF. SETOP (ED-8506)</t>
  </si>
  <si>
    <t xml:space="preserve"> CPU-SESCDF-837 </t>
  </si>
  <si>
    <t>ESTRUTURA METÁLICA EM PERFIL LAMINADO/ SOLDADO, EXCLUSIVE PINTURA (FABRICAÇÃO) - REF. SETOP (ED-20567)</t>
  </si>
  <si>
    <t xml:space="preserve"> CPU-SESCDF-838 </t>
  </si>
  <si>
    <t>ESTRUTURA METÁLICA EM PERFIL LAMINADO/ SOLDADO, EXCLUSIVE PINTURA (TRANSPORTE E MONTAGEM) - REF. SETOP (ED-20568)</t>
  </si>
  <si>
    <t xml:space="preserve"> 100721 </t>
  </si>
  <si>
    <t>PINTURA COM TINTA ALQUÍDICA DE FUNDO (TIPO ZARCÃO) PULVERIZADA SOBRE SUPERFÍCIES METÁLICAS (EXCETO PERFIL) EXECUTADO EM OBRA (POR DEMÃO). AF_01/2020_PE</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</si>
  <si>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</si>
  <si>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</si>
  <si>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</si>
  <si>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</si>
  <si>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97734 </t>
  </si>
  <si>
    <t>PEÇA RETANGULAR PRÉ-MOLDADA, VOLUME DE CONCRETO DE 10 A 30 LITROS, TAXA DE AÇO APROXIMADA DE 30KG/M³. AF_01/2018</t>
  </si>
  <si>
    <t xml:space="preserve"> CPU-SESCDF-849 </t>
  </si>
  <si>
    <t>FIXAÇÃO DE ELETROCALHA/LEITO HORIZONTAL COM LARGURA MENOR OU IGUAL A 200 MM EM LAJE, COM SUPORTE EM PERFILADO, INCLUSIVE PERFILADO, VERGALHÃO E ACESSÓRIOS, EXCLUSIVE ELETROCALHA/LEITO - REF. SETOP (ED-19507)</t>
  </si>
  <si>
    <t xml:space="preserve"> CPU-SESCDF-862 </t>
  </si>
  <si>
    <t>FIXAÇÃO DE ELETROCALHA/LEITO HORIZONTAL COM LARGURA MAIOR QUE 200 MM E MENOR OU IGUAL A 400 MM EM LAJE, COM SUPORTE EM PERFILADO, INCLUSIVE PERFILADO, VERGALHÃO E ACESSÓRIOS, EXCLUSIVE ELETROCALHA/LEITO - REF. SETOP (ED-19508)</t>
  </si>
  <si>
    <t xml:space="preserve"> CPU-SESCDF-845 </t>
  </si>
  <si>
    <t>FIXAÇÃO DE PERFILADO HORIZONTAL, INCLUSIVE SUPORTE, VERGALHÃO E ACESSÓRIOS, EXCLUSIVE PERFILADO - REF. SETOP (ED-19583)</t>
  </si>
  <si>
    <t xml:space="preserve"> CPU-SESCDF-854 </t>
  </si>
  <si>
    <t>MÓDULO COM FURO PARA SAÍDA DE FIO Ø 10MM, INCLUSIVE FORNECIMENTO E INSTALAÇÃO, EXCLUSIVE PLACA E SUPORTE - REF. SETOP (ED-5634)</t>
  </si>
  <si>
    <t xml:space="preserve"> 88630 </t>
  </si>
  <si>
    <t>ARGAMASSA TRAÇO 1:4 (CIMENTO E AREIA MÉDIA), PREPARO MECÂNICO COM BETONEIRA 400 L. AF_08/2014</t>
  </si>
  <si>
    <t xml:space="preserve"> 101799 </t>
  </si>
  <si>
    <t>TAMPA PARA CAIXA TIPO R2 E R3, EM FERRO FUNDIDO, DIMENSÕES INTERNAS: 0,55 X 1,10 M - FORNECIMENTO E INSTALAÇÃO. AF_12/2020</t>
  </si>
  <si>
    <t xml:space="preserve"> CPU-SESCDF-860 </t>
  </si>
  <si>
    <t>APILOAMENTO DO FUNDO DE VALAS COM SOQUETE -REF. SETOP (ED-51093)</t>
  </si>
  <si>
    <t xml:space="preserve"> CPU-SESCDF-861 </t>
  </si>
  <si>
    <t>CAIXA PRÉ-MOLDADA DE ENTRADA TELEFÔNICA TIPO "R2", PADRÃO TELEBRÁS, MEDIDAS INTERNAS 107X52X50CM, ESPESSURA 4CM EM CONCRETO ESTRUTURAL, PREPARADO EM - REF. SETOP (ED-27186)</t>
  </si>
  <si>
    <t xml:space="preserve"> 96620 </t>
  </si>
  <si>
    <t>LASTRO DE CONCRETO MAGRO, APLICADO EM PISOS, LAJES SOBRE SOLO OU RADIERS. AF_08/2017</t>
  </si>
  <si>
    <t xml:space="preserve"> 93358 </t>
  </si>
  <si>
    <t>ESCAVAÇÃO MANUAL DE VALA COM PROFUNDIDADE MENOR OU IGUAL A 1,30 M. AF_02/2021</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</si>
  <si>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</si>
  <si>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</si>
  <si>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</si>
  <si>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</si>
  <si>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97735 </t>
  </si>
  <si>
    <t>PEÇA RETANGULAR PRÉ-MOLDADA, VOLUME DE CONCRETO DE 30 A 100 LITROS, TAXA DE AÇO APROXIMADA DE 30KG/M³. AF_01/2018</t>
  </si>
  <si>
    <t xml:space="preserve"> 101619 </t>
  </si>
  <si>
    <t>PREPARO DE FUNDO DE VALA COM LARGURA MENOR QUE 1,5 M, COM CAMADA DE BRITA, LANÇAMENTO MANUAL. AF_08/2020</t>
  </si>
  <si>
    <t xml:space="preserve"> 88279 </t>
  </si>
  <si>
    <t>MONTADOR ELETROMECÃNICO COM ENCARGOS COMPLEMENTARES</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</si>
  <si>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</si>
  <si>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</si>
  <si>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</si>
  <si>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</si>
  <si>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95321 </t>
  </si>
  <si>
    <t>CURSO DE CAPACITAÇÃO PARA AUXILIAR DE SERVIÇOS GERAIS (ENCARGOS COMPLEMENTARES) - HORISTA</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</si>
  <si>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</si>
  <si>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</si>
  <si>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</si>
  <si>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</si>
  <si>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95345 </t>
  </si>
  <si>
    <t>CURSO DE CAPACITAÇÃO PARA MONTADOR ELETROMECÂNICO (ENCARGOS COMPLEMENTARES) - HORISTA</t>
  </si>
  <si>
    <t xml:space="preserve"> CPU-SESCDF-846 </t>
  </si>
  <si>
    <t>SUPORTE OU GANCHO PARA PERFILADO, TIPO CURTO, EM CHAPA DE AÇO COM TRATAMENTO PRÉ-ZINCADO, COMPRIMENTO 100MM, INCLUSIVE ACESSÓRIOS E FIXAÇÃO - REF. SETOP (ED-49459)</t>
  </si>
  <si>
    <t xml:space="preserve"> CPU-SESCDF-831 </t>
  </si>
  <si>
    <t>PINTURA ESMALTE EM ESQUADRIAS DE FERRO, DUAS (2) DEMÃOS, INCLUSIVE UMA (1) DEMÃO DE FUNDO ANTICORROSIVO - SETOP (ED-50491)</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</si>
  <si>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</si>
  <si>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</si>
  <si>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</si>
  <si>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</si>
  <si>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</si>
  <si>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</si>
  <si>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</si>
  <si>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</si>
  <si>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CPU-SESCDF-823 </t>
  </si>
  <si>
    <t>SOLDA EM ELETRODO REVESTIDO, EM PEÇAS DE AÇO PARA SERRALHEIRA, TIPO DE JUNTA EM ÂNGULO DE 90 GRAUS, ESP. 5MM, INCLUSIVE FORNECIMENTO - REF. SETOP (ED-26451)</t>
  </si>
  <si>
    <t>29</t>
  </si>
  <si>
    <t>OBRAS DE ADAPTAÇÃO DO TÉRREO PARA IMPLANTAÇÃO DE RESTAURANTE</t>
  </si>
  <si>
    <t>29.01</t>
  </si>
  <si>
    <t>DEMOLIÇÃO E RETIRADAS DE ELEMENTOS EXISTENTES</t>
  </si>
  <si>
    <t>29.01.01</t>
  </si>
  <si>
    <t>29.01.01.01</t>
  </si>
  <si>
    <t>97625</t>
  </si>
  <si>
    <t>29.01.01.02</t>
  </si>
  <si>
    <t>26-A</t>
  </si>
  <si>
    <t>Coleta e carga manuais de entulho</t>
  </si>
  <si>
    <t>29.01.01.03</t>
  </si>
  <si>
    <t>TRANSPORTE COM CAMINHÃO BASCULANTE DE 10 M³, EM VIA URBANA PAVIMENTADA, DMT ATÉ 30 KM (UNIDADE: TXKM). AF_07/2020</t>
  </si>
  <si>
    <t>t.km</t>
  </si>
  <si>
    <t>29.01.02</t>
  </si>
  <si>
    <t>29.01.02.01</t>
  </si>
  <si>
    <t>REMOÇÃO DE FORROS DE DRYWALL, PVC E FIBROMINERAL, DE FORMA MANUAL, SEM REAPROVEITAMENTO. AF_12/2017</t>
  </si>
  <si>
    <t>29.01.02.02</t>
  </si>
  <si>
    <t>29.01.02.03</t>
  </si>
  <si>
    <t>29.01.03</t>
  </si>
  <si>
    <t>29.01.03.01</t>
  </si>
  <si>
    <t>REMOÇÃO DE PORTAS, DE FORMA MANUAL, SEM REAPROVEITAMENTO. AF_12/2017</t>
  </si>
  <si>
    <t>29.01.03.02</t>
  </si>
  <si>
    <t>10040-A</t>
  </si>
  <si>
    <t>29.01.03.03</t>
  </si>
  <si>
    <t>29.01.09</t>
  </si>
  <si>
    <t>29.01.09.01</t>
  </si>
  <si>
    <t>3254-A</t>
  </si>
  <si>
    <t>Retirada cuidadosa de válvulas de descarga e registros de gaveta e de pressão embutidos para reaproveitamento</t>
  </si>
  <si>
    <t>29.01.09.02</t>
  </si>
  <si>
    <t>9420-A</t>
  </si>
  <si>
    <t>Retirada de ralos e caixas sifonadas sem reaproveitamento</t>
  </si>
  <si>
    <t>29.01.10</t>
  </si>
  <si>
    <t xml:space="preserve">REMOÇÕES DE INSTALAÇÕES </t>
  </si>
  <si>
    <t>29.01.10.01</t>
  </si>
  <si>
    <t>CPU -01.00( IMPL.REST. TÉRRREO )</t>
  </si>
  <si>
    <t>ORÇ. SESC GAMA</t>
  </si>
  <si>
    <t>Remoção das instalações elétricas, gás e dispositivos de combate a incêndio.</t>
  </si>
  <si>
    <t>29.02</t>
  </si>
  <si>
    <t>DESCONTOS DE SERVIÇOS NA PLANILHA ORÇAMENTÁRIA PRINCIPAL (QUE NÃO SERÃO EXECUTADOS EM FUNÇÃO DA ALTERAÇÃO DO PROJETO PARA IMPLANTAÇÃO DO RESTAURANTE)</t>
  </si>
  <si>
    <t>29.02.01</t>
  </si>
  <si>
    <t>29.02.01.01</t>
  </si>
  <si>
    <t>29.02.01.01.01</t>
  </si>
  <si>
    <t>Chapisco (V02)</t>
  </si>
  <si>
    <t>29.02.01.01.02</t>
  </si>
  <si>
    <t>Massa única</t>
  </si>
  <si>
    <t>29.02.01.01.03</t>
  </si>
  <si>
    <t>Selador (V02 e V03)</t>
  </si>
  <si>
    <t>29.02.01.01.04</t>
  </si>
  <si>
    <t>Massa corrida (V02 e V03)</t>
  </si>
  <si>
    <t>29.02.01.01.05</t>
  </si>
  <si>
    <t>CPU-SESCDF-069</t>
  </si>
  <si>
    <t>Pinturas (V01, V02 e V03)</t>
  </si>
  <si>
    <t>29.02.01.01.06</t>
  </si>
  <si>
    <t>Revestimento (V05)</t>
  </si>
  <si>
    <t>29.02.01.01.07</t>
  </si>
  <si>
    <t>Revestimento (V06)</t>
  </si>
  <si>
    <t>29.02.01.01.08</t>
  </si>
  <si>
    <t>CPU-SESCDF-071</t>
  </si>
  <si>
    <t>Revestimento (V12)</t>
  </si>
  <si>
    <t>29.02.01.02</t>
  </si>
  <si>
    <t>29.02.01.02.01</t>
  </si>
  <si>
    <t>Piso H04</t>
  </si>
  <si>
    <t>29.02.01.02.02</t>
  </si>
  <si>
    <t>Piso H05</t>
  </si>
  <si>
    <t>29.02.01.02.03</t>
  </si>
  <si>
    <t>CPU-SESCDF-073</t>
  </si>
  <si>
    <t>Soleira (V21)</t>
  </si>
  <si>
    <t>29.02.01.03</t>
  </si>
  <si>
    <t>29.02.01.03.01</t>
  </si>
  <si>
    <t>Forro de gesso acartonado (T01)</t>
  </si>
  <si>
    <t>29.02.01.03.02</t>
  </si>
  <si>
    <t>Forro fibra mineral, placas 625 x 625 mm (T02)</t>
  </si>
  <si>
    <t>29.02.01.03.03</t>
  </si>
  <si>
    <t>Selador (T01)</t>
  </si>
  <si>
    <t>29.02.01.03.04</t>
  </si>
  <si>
    <t>Massa corrida (T01)</t>
  </si>
  <si>
    <t>29.02.01.03.05</t>
  </si>
  <si>
    <t>Pintura (T01)</t>
  </si>
  <si>
    <t>29.02.02</t>
  </si>
  <si>
    <t>29.02.02.01</t>
  </si>
  <si>
    <t>29.02.02.01.01</t>
  </si>
  <si>
    <t>CPU-SESCDF-392</t>
  </si>
  <si>
    <t>Divisória D01</t>
  </si>
  <si>
    <t>29.02.02.01.02</t>
  </si>
  <si>
    <t>Divisória D02</t>
  </si>
  <si>
    <t>29.02.02.01.03</t>
  </si>
  <si>
    <t>Divisória D11</t>
  </si>
  <si>
    <t>29.02.02.01.04</t>
  </si>
  <si>
    <t>Divisória D13</t>
  </si>
  <si>
    <t>29.02.02.02</t>
  </si>
  <si>
    <t>29.02.02.02.01</t>
  </si>
  <si>
    <t>CPU-SESCDF-382</t>
  </si>
  <si>
    <t>Fechamento drywall</t>
  </si>
  <si>
    <t>29.02.03</t>
  </si>
  <si>
    <t>29.02.03.01</t>
  </si>
  <si>
    <t>CPU-SESCDF-067</t>
  </si>
  <si>
    <t>Bancada sanitária</t>
  </si>
  <si>
    <t>29.02.04</t>
  </si>
  <si>
    <t>29.02.04.01</t>
  </si>
  <si>
    <t>29.02.04.01.01</t>
  </si>
  <si>
    <t>Porta P02</t>
  </si>
  <si>
    <t>29.02.04.01.02</t>
  </si>
  <si>
    <t>Porta P03</t>
  </si>
  <si>
    <t>29.02.04.01.03</t>
  </si>
  <si>
    <t>Porta P04</t>
  </si>
  <si>
    <t>29.02.04.01.04</t>
  </si>
  <si>
    <t>Porta P05</t>
  </si>
  <si>
    <t>29.02.04.01.05</t>
  </si>
  <si>
    <t>Porta P18</t>
  </si>
  <si>
    <t>29.02.04.02</t>
  </si>
  <si>
    <t>29.02.04.02.01</t>
  </si>
  <si>
    <t>100674A</t>
  </si>
  <si>
    <t>Janela J06 (em drywall)</t>
  </si>
  <si>
    <t>29.02.05</t>
  </si>
  <si>
    <t>29.02.05.01</t>
  </si>
  <si>
    <t>Dispenser para sabonete líquido (E02)</t>
  </si>
  <si>
    <t>29.02.05.02</t>
  </si>
  <si>
    <t>Vaso sanitário (E03)</t>
  </si>
  <si>
    <t>29.02.05.03</t>
  </si>
  <si>
    <t>CPU-SESCDF-074</t>
  </si>
  <si>
    <t>Dispenser para papel higiênico tipo "rolão" (E04)</t>
  </si>
  <si>
    <t>29.02.05.04</t>
  </si>
  <si>
    <t>Assento para vaso sanitário (E03 ou E11)</t>
  </si>
  <si>
    <t>29.02.05.05</t>
  </si>
  <si>
    <t>Lavatório (E05 + E10)</t>
  </si>
  <si>
    <t>29.02.05.06</t>
  </si>
  <si>
    <t>Torneira (E06)</t>
  </si>
  <si>
    <t>29.02.05.07</t>
  </si>
  <si>
    <t>Barra de apoio l = 80 cm (E07)</t>
  </si>
  <si>
    <t>29.02.05.08</t>
  </si>
  <si>
    <t>Barra de apoio l = 40 cm (E08)</t>
  </si>
  <si>
    <t>29.02.05.09</t>
  </si>
  <si>
    <t>Botoeira "emergência" (E09)</t>
  </si>
  <si>
    <t>29.02.05.10</t>
  </si>
  <si>
    <t>Torneira (E14)</t>
  </si>
  <si>
    <t>29.02.05.11</t>
  </si>
  <si>
    <t>Mictório (E16)</t>
  </si>
  <si>
    <t>29.02.05.12</t>
  </si>
  <si>
    <t>29.02.05.13</t>
  </si>
  <si>
    <t>CPU-SESCDF-075</t>
  </si>
  <si>
    <t>Dispenser para toalha de papel interfolhada (E18)</t>
  </si>
  <si>
    <t>29.02.05.14</t>
  </si>
  <si>
    <t>CPU-SESCDF-076</t>
  </si>
  <si>
    <t>Espelho (E19)</t>
  </si>
  <si>
    <t>29.02.05.15</t>
  </si>
  <si>
    <t>Ducha higiênica (E20)</t>
  </si>
  <si>
    <t>29.02.05.16</t>
  </si>
  <si>
    <t>CPU-SESCDF-417</t>
  </si>
  <si>
    <t>Cuba quadrada de embutir sob bancada + sifão (E21 + E10)</t>
  </si>
  <si>
    <t>29.02.05.17</t>
  </si>
  <si>
    <t>Lavatório com coluna + sifão + torneira (E22 + E10 + E14)</t>
  </si>
  <si>
    <t>29.02.05.18</t>
  </si>
  <si>
    <t>Bebedouro (E23)</t>
  </si>
  <si>
    <t>29.02.05.19</t>
  </si>
  <si>
    <t>Cuba de aço inox + sifão (E24 + E10)</t>
  </si>
  <si>
    <t>29.02.05.20</t>
  </si>
  <si>
    <t>Misturador monocomando (E25)</t>
  </si>
  <si>
    <t>29.02.05.21</t>
  </si>
  <si>
    <t>9419-A</t>
  </si>
  <si>
    <t>Grelha p/ralo em pvc, quadrada, 15x15cm, tigre ou similar</t>
  </si>
  <si>
    <t>29.02.06</t>
  </si>
  <si>
    <t>INSTALAÇÕES</t>
  </si>
  <si>
    <t>29.02.06.01</t>
  </si>
  <si>
    <t>CPU -02.00( IMPL.REST. TÉRRREO )</t>
  </si>
  <si>
    <t>INSTALAÇÕES HIDROSSANITÁRIAS, GLP, INSTALAÇÕES ELÉTRICAS</t>
  </si>
  <si>
    <t>29.03</t>
  </si>
  <si>
    <t>CONSTRUÇÃO DO RESTAURANTE</t>
  </si>
  <si>
    <t>29.03.01</t>
  </si>
  <si>
    <t>29.03.01.01</t>
  </si>
  <si>
    <t>29.03.01.01.01</t>
  </si>
  <si>
    <t>29.03.01.01.02</t>
  </si>
  <si>
    <t>29.03.01.01.03</t>
  </si>
  <si>
    <t>REVESTIMENTO CERÂMICO 32x60cm. REF.: TRADIZIONALE BIANCOGRES OU EQUIVALENTE, ASSENTADA COM ARGAMASSA COLANTE SOBRE MASSA ÚNICA OU SOBRE DRYWALL</t>
  </si>
  <si>
    <t>29.03.01.01.04</t>
  </si>
  <si>
    <t>29.03.01.01.05</t>
  </si>
  <si>
    <t>29.03.01.01.06</t>
  </si>
  <si>
    <t>29.03.01.01.07</t>
  </si>
  <si>
    <t>29.03.01.02</t>
  </si>
  <si>
    <t>29.03.01.02.01</t>
  </si>
  <si>
    <t>11.18.070</t>
  </si>
  <si>
    <t>29.03.01.02.02</t>
  </si>
  <si>
    <t>29.03.01.02.03</t>
  </si>
  <si>
    <t xml:space="preserve"> 87263A </t>
  </si>
  <si>
    <t>CP 010 - ORÇ. SESC GAMA</t>
  </si>
  <si>
    <t>REVESTIMENTO CERÂMICO DE ALTA RESISTÊNCIA DIM.: 30 X 30 CM, 70391001, ESPESSURA 9 MM, LINHA INDUSTRIAL KERAFLOOR, FABR. GAIL, ARGAMASSA DE DE ASSENTAMENTO E REJUNTE EPÓXI HIDRO, FABR. GAIL, OU EQUIVALENTES TÉCNICOS.</t>
  </si>
  <si>
    <t>29.03.01.02.04</t>
  </si>
  <si>
    <t xml:space="preserve"> 87263B </t>
  </si>
  <si>
    <t>CP 011 - ORÇ. SESC GAMA</t>
  </si>
  <si>
    <t>REVESTIMENTO CERÂMICO DE ALTA RESISTÊNCIA DIM.: 30 X 30 CM, 70151001, ESPESSURA 12 MM, LINHA INDUSTRIAL KERAFLOOR, FABR. GAIL, ARGAMASSA DE DE ASSENTAMENTO E REJUNTE EPÓXI HIDRO, FABR. GAIL, OU EQUIVALENTES TÉCNICOS.</t>
  </si>
  <si>
    <t>m2</t>
  </si>
  <si>
    <t>29.03.01.02.05</t>
  </si>
  <si>
    <t xml:space="preserve"> 87263C </t>
  </si>
  <si>
    <t>CP 012 - ORÇ. SESC GAMA</t>
  </si>
  <si>
    <t>REVESTIMENTO CERÂMICO DE ALTA RESISTÊNCIA DIM.: 30 x 11,6 cm, 31401001, LINHA INDUSTRIAL KERAFLOOR, FABR. GAIL, ARGAMASSA DE ASSENTAMENTO E REJUNTE EPÓXI HIDRO, FABR. GAIL, OU EQUIVALENTES TÉCNICOS.</t>
  </si>
  <si>
    <t>29.03.01.02.06</t>
  </si>
  <si>
    <t xml:space="preserve"> 87263D</t>
  </si>
  <si>
    <t>CP 013 - ORÇ. SESC GAMA</t>
  </si>
  <si>
    <t>RODAPÉ CERÂMICO DE ALTA RESISTÊNCIA, 4716-1001, 300 x 100 x 9 MM, COM ACABAMENTO DE CANTO INTERNO 4093-1001 E ACABAMENTO DE CANTO EXTERNO 4094-1001, LlNHA INDUSTRIAL KERAFLOOR, FABR. GAIL, ARGAMASSA DE ASSENTAMENTO E REJUNTE EPÓXI HIDRO, FABR. GAIL, OU EQUIVALENTES TÉCNICOS</t>
  </si>
  <si>
    <t>29.03.01.02.07</t>
  </si>
  <si>
    <t>29.03.01.02.08</t>
  </si>
  <si>
    <t>29.03.01.02.09</t>
  </si>
  <si>
    <t>CPU-SESCDF-412</t>
  </si>
  <si>
    <t>RODAPÉ EM GRANITO CINZA ANDORINHA OU SIMILAR, ALTURA 15 CM</t>
  </si>
  <si>
    <t>29.03.01.03</t>
  </si>
  <si>
    <t>TETOS</t>
  </si>
  <si>
    <t>29.03.01.03.01</t>
  </si>
  <si>
    <t>FORRO EM DRYWALL, PARA AMBIENTES COMERCIAIS, INCLUSIVE ESTRUTURA DE FIXAÇÃO. AF_05/2017_PS</t>
  </si>
  <si>
    <t>29.03.01.03.02</t>
  </si>
  <si>
    <t>ACABAMENTOS PARA FORRO (MOLDURA EM DRYWALL, COM LARGURA DE 15 CM). AF_05/2017_PS</t>
  </si>
  <si>
    <t>29.03.01.03.03</t>
  </si>
  <si>
    <t>29.03.01.03.04</t>
  </si>
  <si>
    <t>29.03.01.03.05</t>
  </si>
  <si>
    <t>29.03.01.03.06</t>
  </si>
  <si>
    <t>29.03.02</t>
  </si>
  <si>
    <t>29.03.02.01</t>
  </si>
  <si>
    <t>29.03.02.01.01</t>
  </si>
  <si>
    <t>29.03.02.01.02</t>
  </si>
  <si>
    <t>29.03.03</t>
  </si>
  <si>
    <t>29.03.03.01</t>
  </si>
  <si>
    <t>29.03.04</t>
  </si>
  <si>
    <t>29.03.04.01</t>
  </si>
  <si>
    <t>KIT DE PORTA DE MADEIRA PARA VERNIZ, SEMI-OCA (LEVE OU MÉDIA), PADRÃO MÉDIO, 80X210CM, ESPESSURA DE 3,5CM, ITENS INCLUSOS: DOBRADIÇAS, MONTAGEM E INSTALAÇÃO DE BATENTE, FECHADURA COM EXECUÇÃO DO FURO, INCLUSIVE MOLA HIDRÁULICA AÉREA - FORNECIMENTO E INSTALAÇÃO.</t>
  </si>
  <si>
    <t>29.03.04.02</t>
  </si>
  <si>
    <t>91341A</t>
  </si>
  <si>
    <t>Porta de alumínio, com 2 folhas com venezianas de abrir, com vão total de 1,40 x 2,10 m, incluindo mola hidráulica aérea.</t>
  </si>
  <si>
    <t>29.03.04.03</t>
  </si>
  <si>
    <t>Porta de abrir, com dobradiças tipo vai-vém, com visor em vidro liso incolor, transparante, para cozinha industrial, para vão de 0,91 x 2,11 m.</t>
  </si>
  <si>
    <t>29.03.04.04</t>
  </si>
  <si>
    <t>102185A</t>
  </si>
  <si>
    <t>Porta com 2 folhas de abrir, com dobradiças tipo vai-vém, com visor em vidro liso incolor, transparante, para cozinha industrial, para vão de 1,21 x 2,11 m.</t>
  </si>
  <si>
    <t>29.03.04.05</t>
  </si>
  <si>
    <t>Janela com 1 folha fixa, medindo 1,90 x 1,00 m, com vidro temperado laminado, esp. 8 mm (4 + 4), liso, incolor e transparente, fixado em perfis "U" de alumínio diretamente no requadro da alvenaria, selados com mastique de poliuretano na cor branca pelo lado de fora.</t>
  </si>
  <si>
    <t>29.03.04.06</t>
  </si>
  <si>
    <t>94569A</t>
  </si>
  <si>
    <t>Janela com 1 folha fixa e 1 folha máximo-ar, medindo 0,85 x 1,00 m, com vidro comum, esp. 4 mm, liso, incolor, com acabamento padrão "jato de areia", assentada em contramarcos e selada com mastique PU pelo lado de fora.</t>
  </si>
  <si>
    <t>29.03.04.07</t>
  </si>
  <si>
    <t>102176A</t>
  </si>
  <si>
    <t>Caixilhos de alumínio e vidro laminado, fixos, piso ao teto -  2785 x 3500 mm.</t>
  </si>
  <si>
    <t>29.03.04.08</t>
  </si>
  <si>
    <t>102176B</t>
  </si>
  <si>
    <t>Caixilhos de alumínio e vidro laminado, fixos, piso ao teto -  3700 x 3500 mm.</t>
  </si>
  <si>
    <t>29.03.04.09</t>
  </si>
  <si>
    <t>102176C</t>
  </si>
  <si>
    <t>Caixilhos de alumínio e vidro laminado, fixos, piso ao teto - 15600 x 3500 mm.</t>
  </si>
  <si>
    <t>29.03.04.10</t>
  </si>
  <si>
    <t>102176D</t>
  </si>
  <si>
    <t>Caixilhos de alumínio e vidro laminado, fixos, piso ao teto - 14950 x 3500 mm.</t>
  </si>
  <si>
    <t>29.03.05</t>
  </si>
  <si>
    <t>PEÇAS SANITÁRIAS</t>
  </si>
  <si>
    <t>29.03.05.01</t>
  </si>
  <si>
    <t>DISPENSER PLÁSTICO COR BRANCA PARA SABONETE LÍQUIDO. REF.: PREMISSE VELOX OU EQUIVALENTE.</t>
  </si>
  <si>
    <t>29.03.05.02</t>
  </si>
  <si>
    <t>BACIA EM LOUÇA BRANCA COM CAIXA ACOPLADA. REF.: DECA P808. ACOMPANHA ASSENTO TERMOFIXO COR BRANCO. REF. DECA AP816 OU SIMILAR.</t>
  </si>
  <si>
    <t>29.03.05.03</t>
  </si>
  <si>
    <t>DISPENSER PLÁSTICO COR BRANCA PARA PAPEL HIGIÊNICO TIPO ROLÃO 500m. REF.: PREMISSE VELOX OU EQUIVALENTE.</t>
  </si>
  <si>
    <t>29.03.05.04</t>
  </si>
  <si>
    <t>TORNEIRA CROMADA DE MESA PARA LAVATÓRIO. BICA BAIXA. AREJADA. ACIONAMENTO POR ALAVANCA. REF.: DOCOL BENEFIT PRESSMATIC OU EQUIVALENTE.</t>
  </si>
  <si>
    <t>29.03.05.05</t>
  </si>
  <si>
    <t>CUBA DE EMBUTIR QUADRADA 35cm. REF.: DECA L.415.17 OU EQUIVALENTE.</t>
  </si>
  <si>
    <t>29.03.05.06</t>
  </si>
  <si>
    <t>CHUVEIRO ELÉTRICO. REF.: HYDRA DPND.E.551BR OU EQUIVALENTE.'</t>
  </si>
  <si>
    <t>29.03.05.07</t>
  </si>
  <si>
    <t>8436-A</t>
  </si>
  <si>
    <t>ACABAMENTO PARA REGISTRO. REF.: DECA 4900.C35.PQ OU EQUIVALENTE.</t>
  </si>
  <si>
    <t>29.03.05.08</t>
  </si>
  <si>
    <t>DISPENSER PLÁSTICO COR BRANCA PARA TOALHA INTERFOLHA 2 OU 3 DOBRAS. REF.: PREMISSE VELOX OU EQUIVALENTE.</t>
  </si>
  <si>
    <t>29.03.05.09</t>
  </si>
  <si>
    <t>ESPELHO INCOLOR 4mm FIXADO COM FITA DUPLA FACE OU SILCONE. 40x90cm.</t>
  </si>
  <si>
    <t>29.03.05.10</t>
  </si>
  <si>
    <t>DUCHA HIGIÊNICA COM REGISTRO. REF.: DECA 1984.C35.ACT OU EQUIVALENTE.</t>
  </si>
  <si>
    <t>29.03.05.11</t>
  </si>
  <si>
    <t>BEBEDOURO ACESSÍVEL EM INOX COM DUAS TORNEIRAS, LIFE CÂNOVAS OU EQUIVALENTE.</t>
  </si>
  <si>
    <t>29.03.05.12</t>
  </si>
  <si>
    <t>9419-B</t>
  </si>
  <si>
    <t>ACABAMENTO PARA RALO QUADRADO 15x15cm, EM AÇO INOX, COM CONTROLE DE VEDAÇÃO.</t>
  </si>
  <si>
    <t>29.03.05.13</t>
  </si>
  <si>
    <t>TORNEIRA LONGA PARA PAREDE REF.:1158 DOCOL PRIMOR OU EQUIVALENTE.</t>
  </si>
  <si>
    <t>29.03.05.14</t>
  </si>
  <si>
    <t>10830-A</t>
  </si>
  <si>
    <t>GRELHA EM AÇO INOX, L= 15 CM, PARA PISO (POR METRO)</t>
  </si>
  <si>
    <t>29.03.05.15</t>
  </si>
  <si>
    <t>9494-A</t>
  </si>
  <si>
    <t>PRATELEIRA DE VIDRO TEMPERADO, DE 0,50 x 0,15 m (C x L).</t>
  </si>
  <si>
    <t>29.03.05.16</t>
  </si>
  <si>
    <t>CPU- COT 173</t>
  </si>
  <si>
    <t>COTAÇÃO</t>
  </si>
  <si>
    <t>ESCANINHO PARA GUARDA DE OBJETOS PESSOAIS</t>
  </si>
  <si>
    <t>29.03.06</t>
  </si>
  <si>
    <t>29.03.06.01</t>
  </si>
  <si>
    <t>CPU -03.00( IMPL.REST. TÉRRREO )</t>
  </si>
  <si>
    <t>INSTALAÇÕES HIDROSSANITÁRIAS, GLP, INSTALAÇÕES ELÉTRICAS, COMUNICAÇÃO,INCÊNDIO E AUTOMAÇÃO</t>
  </si>
  <si>
    <t>29.03.07</t>
  </si>
  <si>
    <t>ENTREGA DA OBRA</t>
  </si>
  <si>
    <t>29.03.07.01</t>
  </si>
  <si>
    <t>LIMPEZA DE BACIA SANITÁRIA, BIDÊ OU MICTÓRIO EM LOUÇA, INCLUSIVE METAIS CORRESPONDENTES. AF_04/2019</t>
  </si>
  <si>
    <t>29.03.07.02</t>
  </si>
  <si>
    <t>LIMPEZA DE BANCADA DE PEDRA (MÁRMORE OU GRANITO). AF_04/2019</t>
  </si>
  <si>
    <t>29.03.07.03</t>
  </si>
  <si>
    <t>LIMPEZA DE JANELA DE VIDRO COM CAIXILHO EM AÇO/ALUMÍNIO/PVC. AF_04/2019</t>
  </si>
  <si>
    <t>29.03.07.04</t>
  </si>
  <si>
    <t>LIMPEZA DE LAVATÓRIO DE LOUÇA COM BANCADA DE PEDRA, INCLUSIVE METAIS CORRESPONDENTES. AF_04/2019</t>
  </si>
  <si>
    <t>29.03.07.05</t>
  </si>
  <si>
    <t>LIMPEZA DE PISO CERÂMICO OU PORCELANATO UTILIZANDO DETERGENTE NEUTRO E ESCOVAÇÃO MANUAL. AF_04/2019</t>
  </si>
  <si>
    <t>29.03.07.06</t>
  </si>
  <si>
    <t>LIMPEZA DE PISO DE MÁRMORE/GRANITO UTILIZANDO DETERGENTE NEUTRO E ESCOVAÇÃO MANUAL. AF_04/2019</t>
  </si>
  <si>
    <t>29.03.07.07</t>
  </si>
  <si>
    <t>LIMPEZA DE PORTA DE MADEIRA. AF_04/2019</t>
  </si>
  <si>
    <t>29.03.07.08</t>
  </si>
  <si>
    <t>LIMPEZA DE PORTA EM AÇO/ALUMÍNIO. AF_04/2019</t>
  </si>
  <si>
    <t>29.03.07.09</t>
  </si>
  <si>
    <t>LIMPEZA DE REVESTIMENTO CERÂMICO EM PAREDE UTILIZANDO DETERGENTE NEUTRO E ESCOVAÇÃO MANUAL. AF_04/2019</t>
  </si>
  <si>
    <t>Cálculo do item 3.1</t>
  </si>
  <si>
    <t>Total c/BDI</t>
  </si>
  <si>
    <t>Somatória dos produtos da quantidade pelos preços unitários sem o item 3.1</t>
  </si>
  <si>
    <t>ITEMIZAÇÃO PELA PLANILHA ORIGINAL</t>
  </si>
  <si>
    <t>ITEMIZAÇÃO P/INCLUSÃO NA PLANILHA DO TR</t>
  </si>
  <si>
    <t>CPU</t>
  </si>
  <si>
    <t>SERVIÇO</t>
  </si>
  <si>
    <t>UNID</t>
  </si>
  <si>
    <t>QUANT</t>
  </si>
  <si>
    <t>RASTREIO</t>
  </si>
  <si>
    <t>05.05</t>
  </si>
  <si>
    <t>05.05.01</t>
  </si>
  <si>
    <t>05.05.01.01</t>
  </si>
  <si>
    <t>05.05.01.01.01</t>
  </si>
  <si>
    <t>??????????</t>
  </si>
  <si>
    <t>Demolição de alvenarias existentes</t>
  </si>
  <si>
    <t>Projeção: MLQ-RESTAURANTE-R0A.dwg, layer "_AZANIS_ DEMOLIÇÃO DE ALVENARIA EXISTENTE"
Altura: SESC-DF-ARQ-13-BLOCO ADMINISTRATIVO-CORTES CC E DD.pdf</t>
  </si>
  <si>
    <t>05.05.01.01.02</t>
  </si>
  <si>
    <t>Transporte horizontal com carrinho de mão</t>
  </si>
  <si>
    <t>Adotado o empolamento de 1,5 vez por unidade demolida.</t>
  </si>
  <si>
    <t>05.05.01.01.03</t>
  </si>
  <si>
    <t>Carga manual de alvenaria demolida</t>
  </si>
  <si>
    <t>Adotada a densidade de 1,5 t/m³.</t>
  </si>
  <si>
    <t>05.05.01.01.04</t>
  </si>
  <si>
    <t>29.01.01.04</t>
  </si>
  <si>
    <t>Transporte para bota-fora de alvenaria demolida</t>
  </si>
  <si>
    <t>DMT extraída da planilha orçamentária da EFICÁCIA.</t>
  </si>
  <si>
    <t>05.05.01.02</t>
  </si>
  <si>
    <t>05.05.01.02.01</t>
  </si>
  <si>
    <t>Demolição cuidadosa de forro existente para reaproveitamento (considerando-se a perda de 10% do material demolido)</t>
  </si>
  <si>
    <t>05.05.01.02.02</t>
  </si>
  <si>
    <t>Transporte horizontal manual cuidados do forro demolido</t>
  </si>
  <si>
    <t>05.05.01.02.03</t>
  </si>
  <si>
    <t>Carga manual de material demolido para bota-fora</t>
  </si>
  <si>
    <t>05.05.01.02.04</t>
  </si>
  <si>
    <t>29.01.02.04</t>
  </si>
  <si>
    <t>Transporte de material demolido para bota-fora</t>
  </si>
  <si>
    <t>05.05.01.03</t>
  </si>
  <si>
    <t>05.05.01.03.01</t>
  </si>
  <si>
    <t>Retirada de portas P02</t>
  </si>
  <si>
    <t>Quantidade: MLQ-RESTAURANTE-R0A.dwg, layer "_AZANIS_ REMOÇÃO DE ESQUADRIA EXISTENTE - PORTAS E JANELAS"
Largura: MLQ-RESTAURANTE-R0A.dwg, layer "_AZANIS_ REMOÇÃO DE ESQUADRIA EXISTENTE - PORTAS E JANELAS"
Altura: SESC-DF-ARQ-14-BLOCO ADMINISTRATIVO-CORTES EE E FF.pdf</t>
  </si>
  <si>
    <t>05.05.01.03.02</t>
  </si>
  <si>
    <t>Retirada de portas P03</t>
  </si>
  <si>
    <t>05.05.01.03.03</t>
  </si>
  <si>
    <t>Retirada de portas P04</t>
  </si>
  <si>
    <t>05.05.01.03.04</t>
  </si>
  <si>
    <t>29.01.03.04</t>
  </si>
  <si>
    <t>Retirada de portas P05</t>
  </si>
  <si>
    <t>05.05.01.03.05</t>
  </si>
  <si>
    <t>29.01.03.05</t>
  </si>
  <si>
    <t>Carregamento e descarregamento cuidadoso das portas retiradas</t>
  </si>
  <si>
    <t>Peso unitário (0,7 t/m³): http://buoginimadeiras.com.br/como-calcular-peso-de-uma-porta/</t>
  </si>
  <si>
    <t>05.05.01.03.06</t>
  </si>
  <si>
    <t>29.01.03.06</t>
  </si>
  <si>
    <t>Transporte das esquadrias retiradas</t>
  </si>
  <si>
    <t>Adotada a DMT de 10 km para efeito de orçamento.</t>
  </si>
  <si>
    <t>05.05.01.09</t>
  </si>
  <si>
    <t>COPA</t>
  </si>
  <si>
    <t>PR. 47
IS 01</t>
  </si>
  <si>
    <t>PR. 48
IS FEM 1</t>
  </si>
  <si>
    <t>PR. 49
IS MASC 1</t>
  </si>
  <si>
    <t>PR. 50
PMR 1</t>
  </si>
  <si>
    <t>PR. 50
PMR 2</t>
  </si>
  <si>
    <t>MÉDICO TRABALHO</t>
  </si>
  <si>
    <t>05.05.01.09.01</t>
  </si>
  <si>
    <t>05.05.01.09.02</t>
  </si>
  <si>
    <t>05.05.01.10</t>
  </si>
  <si>
    <t>GÁS LIQUEFEITO DE PETRÓLEO</t>
  </si>
  <si>
    <t>05.05.01.10.01</t>
  </si>
  <si>
    <t>Retirada cuidadosa de válvulas e registros para reaproveitamento</t>
  </si>
  <si>
    <t>05.05.01.11</t>
  </si>
  <si>
    <t>29.01.11</t>
  </si>
  <si>
    <t>05.05.01.11.01</t>
  </si>
  <si>
    <t>29.01.11.01</t>
  </si>
  <si>
    <t>AR-CONDICIONADO</t>
  </si>
  <si>
    <t>05.05.01.11.01.01</t>
  </si>
  <si>
    <t>29.01.11.01.01</t>
  </si>
  <si>
    <t>Remoção de equipamentos de ar-condicionado instalados, incluindo tomadas, eletrocalhas, perfilados, acessórios, eletrodutos e caixas (conduletes) aparentes, linhas frigorígenas, suportes etc.</t>
  </si>
  <si>
    <t>05.05.01.11.02</t>
  </si>
  <si>
    <t>29.01.11.02</t>
  </si>
  <si>
    <t>05.05.01.11.02.01</t>
  </si>
  <si>
    <t>29.01.11.02.01</t>
  </si>
  <si>
    <t>Retirada cuidadosa de equipamentos para iluminação de emergência (luminárias, tomadas, eletrodutos e caixas (conduletes) aparentes, suportes etc.)</t>
  </si>
  <si>
    <t>05.05.01.11.03</t>
  </si>
  <si>
    <t>29.01.11.03</t>
  </si>
  <si>
    <t>05.05.01.11.03.01</t>
  </si>
  <si>
    <t>29.01.11.03.01</t>
  </si>
  <si>
    <t>Retirada cuidadosa de eletrocalhas, perfilados, acessórios, suportes, eletrodutos e caixas aparentes (conduletes), luminárias, acessórios especiais, placas, módulos de tomada e interruptor e suportes, cabos etc.</t>
  </si>
  <si>
    <t>05.05.01.11.04</t>
  </si>
  <si>
    <t>29.01.11.04</t>
  </si>
  <si>
    <t>05.05.01.11.04.01</t>
  </si>
  <si>
    <t>29.01.11.04.01</t>
  </si>
  <si>
    <t>Retirada cuidadosa de eletrocalhas, perfilados, acessórios, suportes, eletrodutos e caixas (conduletes aparentes), caixas de tomada em piso, placas, módulos e suportes, cabos etc.</t>
  </si>
  <si>
    <t>05.05.01.12</t>
  </si>
  <si>
    <t>29.01.12</t>
  </si>
  <si>
    <t>DISPOSITIVOS DE PREVENÇÃO E COMBATE A INCÊNDIO</t>
  </si>
  <si>
    <t>05.05.01.12.01</t>
  </si>
  <si>
    <t>29.01.12.01</t>
  </si>
  <si>
    <t>Remoção cuidadosa de eletrodutos, caixas e suportes aparentes, dispositivos, sensores, cabeamentos, equipamentos etc. de instalações de sinalização e prevenção contra incêndio para reaproveitamento / armazenamento</t>
  </si>
  <si>
    <t>05.05.01.12.02</t>
  </si>
  <si>
    <t>29.01.12.02</t>
  </si>
  <si>
    <t>Remoção cuidadosa de tubulações, conexões, suportes, válvulas, registros, aspersores etc. de instalações de combate a incêndio para reaproveitamento / armazenamento</t>
  </si>
  <si>
    <t>05.05.02</t>
  </si>
  <si>
    <t>05.05.02.01</t>
  </si>
  <si>
    <t>05.05.02.01.01</t>
  </si>
  <si>
    <t>05.05.02.01.01.01</t>
  </si>
  <si>
    <t>Comprimento:
MLQ-RESTAURANTE-R0A.dwg, layer "_AZANIS_ DESCONTO NO ORÇAMENTO DE REVESTIMENTO V02"
Altura: plantas de cortes.</t>
  </si>
  <si>
    <t>05.05.02.01.01.02</t>
  </si>
  <si>
    <t>Considerada a mesma área do chapisco.</t>
  </si>
  <si>
    <t>05.05.02.01.01.03</t>
  </si>
  <si>
    <t>Comprimento:
MLQ-RESTAURANTE-R0A.dwg, layer "_AZANIS_ DESCONTO NO ORÇAMENTO DE REVESTIMENTO V02"
MLQ-RESTAURANTE-R0A.dwg, layer "_AZANIS_ DESCONTO NO ORÇAMENTO DE REVESTIMENTO V03"
Altura: plantas de cortes.</t>
  </si>
  <si>
    <t>05.05.02.01.01.04</t>
  </si>
  <si>
    <t>05.05.02.01.01.05</t>
  </si>
  <si>
    <t>Comprimento:
MLQ-RESTAURANTE-R0A.dwg, layer "_AZANIS_ DESCONTO NO ORÇAMENTO DE REVESTIMENTO V01"
MLQ-RESTAURANTE-R0A.dwg, layer "_AZANIS_ DESCONTO NO ORÇAMENTO DE REVESTIMENTO V02"
MLQ-RESTAURANTE-R0A.dwg, layer "_AZANIS_ DESCONTO NO ORÇAMENTO DE REVESTIMENTO V03"
Altura: plantas de cortes.</t>
  </si>
  <si>
    <t>05.05.02.01.01.06</t>
  </si>
  <si>
    <t>Comprimento: MLQ-RESTAURANTE-R0A.dwg, layer "_AZANIS_ DESCONTO NO ORÇAMENTO DE REVESTIMENTO V05"
Altura: plantas de detalhes das instalações sanitárias.</t>
  </si>
  <si>
    <t>05.05.02.01.01.07</t>
  </si>
  <si>
    <t>Comprimento: MLQ-RESTAURANTE-R0A.dwg, layer "_AZANIS_ DESCONTO NO ORÇAMENTO DE REVESTIMENTO V06"
Altura: plantas de detalhes das instalações sanitárias.</t>
  </si>
  <si>
    <t>05.05.02.01.01.08</t>
  </si>
  <si>
    <t>Comprimento: MLQ-RESTAURANTE-R0A.dwg, layer "_AZANIS_ DESCONTO NO ORÇAMENTO DE REVESTIMENTO V12"
Altura: adotado o pé-direito das instalações sanitárias por falta de detalhamento.</t>
  </si>
  <si>
    <t>05.05.02.01.02</t>
  </si>
  <si>
    <t>05.05.02.01.02.01</t>
  </si>
  <si>
    <t>Área: MLQ-RESTAURANTE-R01.dwg, layer "_AZANIS_ DESCONTO NO ORÇAMENTO DE PISO H04"</t>
  </si>
  <si>
    <t>05.05.02.01.02.02</t>
  </si>
  <si>
    <t>Área: MLQ-RESTAURANTE-R01.dwg, layer "_AZANIS_ DESCONTO NO ORÇAMENTO DE PISO H05"</t>
  </si>
  <si>
    <t>05.05.02.01.02.03</t>
  </si>
  <si>
    <t>Quantidade: MLQ-RESTAURANTE-R0A.dwg, layer "_AZANIS_ DESCONTO NO ORÇAMENTO DE PISO H21 (SOLEIRA)"</t>
  </si>
  <si>
    <t>05.05.02.01.03</t>
  </si>
  <si>
    <t>05.05.02.01.03.01</t>
  </si>
  <si>
    <t>Área: SESC-DF-ARQ-27-BLOCO ADMINISTRATIVO-PLANTA DE FORRO TÉRREO.dwg,
layer "A-CLNG-PATT" (somente onde necessário).</t>
  </si>
  <si>
    <t>05.05.02.01.03.02</t>
  </si>
  <si>
    <t>Área: SESC-DF-ARQ-27-BLOCO ADMINISTRATIVO-PLANTA DE FORRO TÉRREO.dwg,
layer "_AZANIS_ DESCONTO NO ORÇAMENTO DE FORRO T02"</t>
  </si>
  <si>
    <t>05.05.02.01.03.03</t>
  </si>
  <si>
    <t>A mesma área do forro de gesso acartonado (T01).</t>
  </si>
  <si>
    <t>05.05.02.01.03.04</t>
  </si>
  <si>
    <t>05.05.02.01.03.05</t>
  </si>
  <si>
    <t>05.05.02.02</t>
  </si>
  <si>
    <t>05.05.02.02.01</t>
  </si>
  <si>
    <t>05.05.02.02.01.01</t>
  </si>
  <si>
    <t>Comprimento: MLQ-RESTAURANTE-R0A.dwg, layer "_AZANIS_ DESCONTO NO ORÇAMENTO DE DIVISÓRIA PROJETADA D01"
Altura: Arquivos de detalhamentos dos sanitários (considerada a altura do painel).</t>
  </si>
  <si>
    <t>05.05.02.02.01.02</t>
  </si>
  <si>
    <t>Comprimento: MLQ-RESTAURANTE-R0A.dwg, layer "_AZANIS_ DESCONTO NO ORÇAMENTO DE DIVISÓRIA PROJETADA D02"
Altura: Arquivos de detalhamentos dos sanitários.</t>
  </si>
  <si>
    <t>05.05.02.02.01.03</t>
  </si>
  <si>
    <t>Comprimento: MLQ-RESTAURANTE-R0A.dwg, layer "_AZANIS_ DESCONTO NO ORÇAMENTO DE DIVISÓRIA PROJETADA D11"
Altura: Especificação.</t>
  </si>
  <si>
    <t>05.05.02.02.01.04</t>
  </si>
  <si>
    <t>Comprimento: MLQ-RESTAURANTE-R0A.dwg, layer "_AZANIS_ DESCONTO NO ORÇAMENTO DE DIVISÓRIA PROJETADA D13"
Altura: Especificação.</t>
  </si>
  <si>
    <t>05.05.02.02.02</t>
  </si>
  <si>
    <t>05.05.02.02.02.01</t>
  </si>
  <si>
    <t>Projeção: MLQ-RESTAURANTE-R0A.dwg, layer "_AZANIS_ DESCONTO NO ORÇAMENTO DE FECHAMENTO PROJETADO D08"
Altura: SESC-DF-ARQ-13-BLOCO ADMINISTRATIVO-CORTES CC E DD.pdf</t>
  </si>
  <si>
    <t>05.05.02.03</t>
  </si>
  <si>
    <t>05.05.02.03.01</t>
  </si>
  <si>
    <t>Área: MLQ-RESTAURANTE-R0A.dwg, layer "_AZANIS_ DESCONTO NO ORÇAMENTO DE BANCADA PROJETADA"</t>
  </si>
  <si>
    <t>05.05.02.04</t>
  </si>
  <si>
    <t>05.05.02.04.01</t>
  </si>
  <si>
    <t>05.05.02.04.01.01</t>
  </si>
  <si>
    <t>05.05.02.04.01.02</t>
  </si>
  <si>
    <t>05.05.02.04.01.03</t>
  </si>
  <si>
    <t>05.05.02.04.01.04</t>
  </si>
  <si>
    <t>05.05.02.04.01.05</t>
  </si>
  <si>
    <t>Quantidade: MLQ-RESTAURANTE-R0A.dwg, layer "_AZANIS_ DESCONTO NO ORÇAMENTO DE PORTA P18"</t>
  </si>
  <si>
    <t>05.05.02.04.02</t>
  </si>
  <si>
    <t>05.05.02.04.02.01</t>
  </si>
  <si>
    <t>Quantidade: MLQ-RESTAURANTE-R0A.dwg, layer "_AZANIS_ DESCONTO NO ORÇAMENTO DE JANELAS J06"</t>
  </si>
  <si>
    <t>05.05.02.05</t>
  </si>
  <si>
    <t>Quantidade:
Arquivos de detalhamentos das Instalações Sanitárias (pranchas 47 a 62).</t>
  </si>
  <si>
    <t>05.05.02.05.01</t>
  </si>
  <si>
    <t>05.05.02.05.02</t>
  </si>
  <si>
    <t>05.05.02.05.03</t>
  </si>
  <si>
    <t>05.05.02.05.04</t>
  </si>
  <si>
    <t>05.05.02.05.05</t>
  </si>
  <si>
    <t>05.05.02.05.06</t>
  </si>
  <si>
    <t>05.05.02.05.07</t>
  </si>
  <si>
    <t>05.05.02.05.08</t>
  </si>
  <si>
    <t>05.05.02.05.09</t>
  </si>
  <si>
    <t>05.05.02.05.10</t>
  </si>
  <si>
    <t xml:space="preserve"> MET-TOR-030 </t>
  </si>
  <si>
    <t>05.05.02.05.11</t>
  </si>
  <si>
    <t>05.05.02.05.12</t>
  </si>
  <si>
    <t>Acabamento para registro de gaveta</t>
  </si>
  <si>
    <t>05.05.02.05.13</t>
  </si>
  <si>
    <t>05.05.02.05.14</t>
  </si>
  <si>
    <t>05.05.02.05.15</t>
  </si>
  <si>
    <t>05.05.02.05.16</t>
  </si>
  <si>
    <t>05.05.02.05.17</t>
  </si>
  <si>
    <t>05.05.02.05.18</t>
  </si>
  <si>
    <t>05.05.02.05.19</t>
  </si>
  <si>
    <t>05.05.02.05.20</t>
  </si>
  <si>
    <t>05.05.02.05.21</t>
  </si>
  <si>
    <t>Acabamento para ralo quadrado 15 x 15 cm (E26)</t>
  </si>
  <si>
    <t>05.05.02.06</t>
  </si>
  <si>
    <t>05.05.02.06.01</t>
  </si>
  <si>
    <t>-</t>
  </si>
  <si>
    <t>Identificar em projeto todos os elementos de instalações hidrossanitárias (água potável, água de reuso, águas pluviais, esgoto) pendentes de serem executados na área de implantação do restaurante e glosar dos respectivos itens na planilha orçamentária dos remanescentes.</t>
  </si>
  <si>
    <t>05.05.02.07</t>
  </si>
  <si>
    <t>29.02.07</t>
  </si>
  <si>
    <t>05.05.02.07.01</t>
  </si>
  <si>
    <t>29.02.07.01</t>
  </si>
  <si>
    <t>Identificar em projeto todos os elementos de instalações de gás liquefeito de petróleo (GLP) pendentes de serem executados na área de implantação do restaurante e glosar dos respectivos itens na planilha orçamentária dos remanescentes.</t>
  </si>
  <si>
    <t>05.05.02.08</t>
  </si>
  <si>
    <t>29.02.08</t>
  </si>
  <si>
    <t>05.05.02.08.01</t>
  </si>
  <si>
    <t>29.02.08.01</t>
  </si>
  <si>
    <t>Identificar em projeto todos os elementos de instalações de ar-condicionado pendentes de serem executados na área de implantação do restaurante e glosar dos respectivos itens na planilha orçamentária dos remanescentes.</t>
  </si>
  <si>
    <t>05.05.02.08.02</t>
  </si>
  <si>
    <t>29.02.08.02</t>
  </si>
  <si>
    <t>Identificar em projeto todos os elementos de instalações de alimentadores de baixa tensão (BT) pendentes de serem executados na área de implantação do restaurante e glosar dos respectivos itens na planilha orçamentária dos remanescentes.</t>
  </si>
  <si>
    <t>05.05.02.08.03</t>
  </si>
  <si>
    <t>29.02.08.03</t>
  </si>
  <si>
    <t>Identificar em projeto todos os elementos de instalações de iluminação de emergência pendentes de serem executados na área de implantação do restaurante e glosar dos respectivos itens na planilha orçamentária dos remanescentes.</t>
  </si>
  <si>
    <t>05.05.02.08.04</t>
  </si>
  <si>
    <t>29.02.08.04</t>
  </si>
  <si>
    <t>Identificar em projeto todos os elementos de instalações de iluminação geral, tomadas e interruptores pendentes de serem executados na área de implantação do restaurante e glosar dos respectivos itens na planilha orçamentária dos remanescentes.</t>
  </si>
  <si>
    <t>05.05.02.08.05</t>
  </si>
  <si>
    <t>29.02.08.05</t>
  </si>
  <si>
    <t>Identificar em projeto todos os elementos de instalações de tomadas estabilizadas pendentes de serem executados na área de implantação do restaurante e glosar dos respectivos itens na planilha orçamentária dos remanescentes.</t>
  </si>
  <si>
    <t>05.05.03</t>
  </si>
  <si>
    <t>05.05.03.01</t>
  </si>
  <si>
    <t>05.05.03.01.01</t>
  </si>
  <si>
    <t>05.05.03.01.01.01</t>
  </si>
  <si>
    <t>Comprimento: MLQ-RESTAURANTE-R0A.dwg, layer "_AZANIS_ CONSTRUÇÃO - REV BASE - CHAPISCO + MASSA ÚNICA"
Altura: 3,70 m (3,50 de pé-direito + 0,10 acima do forro e abaixo do piso devido ao enchimento com concreto celular complementar)</t>
  </si>
  <si>
    <t>05.05.03.01.01.02</t>
  </si>
  <si>
    <t>05.05.03.01.01.03</t>
  </si>
  <si>
    <t>Comprimento: MLQ-RESTAURANTE-R0A.dwg, layer "_AZANIS_ CONSTRUÇÃO - REVESTIMENTO V12"
Altura: 3,50 m
Descontados todos os vãos maiores que 2,00 m².
Descontada a área do revestimento V12A.</t>
  </si>
  <si>
    <t>05.05.03.01.01.04</t>
  </si>
  <si>
    <t>Quantidade: MLQ-RESTAURANTE-R0A.dwg, layer "_AZANIS_ CONSTRUÇÃO - REVESTIMENTO - PEITORIL DE GRANITO"</t>
  </si>
  <si>
    <t>05.05.03.01.01.05</t>
  </si>
  <si>
    <t>Comprimento: MLQ-RESTAURANTE-R0A.dwg, layer "_AZANIS_ CONSTRUÇÃO - REVESTIMENTO V02"
Altura: 3,50 m
Descontados todos os vãos maiores que 2,00 m².</t>
  </si>
  <si>
    <t>05.05.03.01.01.06</t>
  </si>
  <si>
    <t>05.05.03.01.01.07</t>
  </si>
  <si>
    <t>05.05.03.01.02</t>
  </si>
  <si>
    <t>05.05.03.01.02.01</t>
  </si>
  <si>
    <t>Quantidade: MLQ-RESTAURANTE-R0A.dwg, layer "_AZANIS_ CONSTRUÇÃO - PISO CONCRETO CELULAR"
Espessura: SESC-DF-ARQ-14-BLOCO ADMINISTRATIVO-CORTES EE E FF.dwg</t>
  </si>
  <si>
    <t>05.05.03.01.02.02</t>
  </si>
  <si>
    <t>05.05.03.01.02.03</t>
  </si>
  <si>
    <t>87263 A</t>
  </si>
  <si>
    <t xml:space="preserve">Quantidade:
MLQ-RESTAURANTE-R0A.dwg, layer "_AZANIS_ CONSTRUÇÃO - PISO H51a" </t>
  </si>
  <si>
    <t>05.05.03.01.02.04</t>
  </si>
  <si>
    <t xml:space="preserve">Quantidade:
MLQ-RESTAURANTE-R0A.dwg, layer "_AZANIS_ CONSTRUÇÃO - PISO H51b" </t>
  </si>
  <si>
    <t>05.05.03.01.02.05</t>
  </si>
  <si>
    <t xml:space="preserve">Quantidade:
MLQ-RESTAURANTE-R0A.dwg, layer "_AZANIS_ CONSTRUÇÃO - PISO H51c" </t>
  </si>
  <si>
    <t>05.05.03.01.02.06</t>
  </si>
  <si>
    <t>05.05.03.01.02.07</t>
  </si>
  <si>
    <t>Quantidade: MLQ-RESTAURANTE-R0A.dwg, layer "_AZANIS_ CONSTRUÇÃO - PISO H06"</t>
  </si>
  <si>
    <t>05.05.03.01.02.08</t>
  </si>
  <si>
    <t>Quantidade: MLQ-RESTAURANTE-R0A.dwg, layer "_AZANIS_ CONSTRUÇÃO - PISO H21"</t>
  </si>
  <si>
    <t>05.05.03.01.02.09</t>
  </si>
  <si>
    <t>Quantidade: MLQ-RESTAURANTE-R0A.dwg, layer "_AZANIS_ CONSTRUÇÃO - PISO - RODAPÉ DE GRANITO"</t>
  </si>
  <si>
    <t>05.05.03.01.03</t>
  </si>
  <si>
    <t>05.05.03.01.03.01</t>
  </si>
  <si>
    <t>Quantidade: MLQ-RESTAURANTE-R0A.dwg, layer "_AZANIS_ CONSTRUÇÃO - TETO FORRO DRYWALL"</t>
  </si>
  <si>
    <t>05.05.03.01.03.02</t>
  </si>
  <si>
    <t>ACABAMENTOS PARA FORRO (RODA-FORRO EM PERFIL METÁLICO E PLÁSTICO). AF_05/2017</t>
  </si>
  <si>
    <t>05.05.03.01.03.03</t>
  </si>
  <si>
    <t>Quantidade estimada pelo orçamentista.</t>
  </si>
  <si>
    <t>05.05.03.01.03.04</t>
  </si>
  <si>
    <t>05.05.03.01.03.05</t>
  </si>
  <si>
    <t>05.05.03.01.03.06</t>
  </si>
  <si>
    <t>05.05.03.02</t>
  </si>
  <si>
    <t>05.05.03.02.01</t>
  </si>
  <si>
    <t>05.05.03.02.01.01</t>
  </si>
  <si>
    <t>Comprimento: MLQ-RESTAURANTE-R0A.dwg, layer "_AZANIS_ CONSTRUÇÃO - ALVENARIA DE FECHAMENTO DE VÃO ESP 9 CM"
Altura: SESC-DF-ARQ-14-BLOCO ADMINISTRATIVO-CORTES EE E FF.dwg</t>
  </si>
  <si>
    <t>05.05.03.02.01.02</t>
  </si>
  <si>
    <t>Comprimento: MLQ-RESTAURANTE-R0A.dwg, layer "_AZANIS_ CONSTRUÇÃO - DRYWALL"
Altura: SESC-DF-ARQ-14-BLOCO ADMINISTRATIVO-CORTES EE E FF.dwg</t>
  </si>
  <si>
    <t>05.05.03.03</t>
  </si>
  <si>
    <t>05.05.03.03.01</t>
  </si>
  <si>
    <t>Quantidade:
MLQ-RESTAURANTE-R0A.dwg e
P2022-003-ADITIVO RESTAURANTE - ESPECIFICAÇÕES DE SERVIÇOS.xlsx</t>
  </si>
  <si>
    <t>05.05.03.04</t>
  </si>
  <si>
    <t>ÁREA UNIT.</t>
  </si>
  <si>
    <t>05.05.03.04.01</t>
  </si>
  <si>
    <t>100683 A</t>
  </si>
  <si>
    <t>05.05.03.04.02</t>
  </si>
  <si>
    <t>91341 A</t>
  </si>
  <si>
    <t>05.05.03.04.03</t>
  </si>
  <si>
    <t>05.05.03.04.04</t>
  </si>
  <si>
    <t>05.05.03.04.05</t>
  </si>
  <si>
    <t>05.05.03.04.06</t>
  </si>
  <si>
    <t>05.05.03.04.07</t>
  </si>
  <si>
    <t>05.05.03.04.08</t>
  </si>
  <si>
    <t>05.05.03.04.09</t>
  </si>
  <si>
    <t>05.05.03.04.10</t>
  </si>
  <si>
    <t>05.05.03.05</t>
  </si>
  <si>
    <t>05.05.03.05.01</t>
  </si>
  <si>
    <t>05.05.03.05.02</t>
  </si>
  <si>
    <t>05.05.03.05.03</t>
  </si>
  <si>
    <t>05.05.03.05.04</t>
  </si>
  <si>
    <t>05.05.03.05.05</t>
  </si>
  <si>
    <t>05.05.03.05.06</t>
  </si>
  <si>
    <t>05.05.03.05.07</t>
  </si>
  <si>
    <t>05.05.03.05.08</t>
  </si>
  <si>
    <t>05.05.03.05.09</t>
  </si>
  <si>
    <t>05.05.03.05.10</t>
  </si>
  <si>
    <t>05.05.03.05.11</t>
  </si>
  <si>
    <t>05.05.03.05.12</t>
  </si>
  <si>
    <t>05.05.03.05.13</t>
  </si>
  <si>
    <t>05.05.03.05.14</t>
  </si>
  <si>
    <t>05.05.03.05.15</t>
  </si>
  <si>
    <t>05.05.03.05.16</t>
  </si>
  <si>
    <t>05.05.03.06</t>
  </si>
  <si>
    <t>05.05.03.06.01</t>
  </si>
  <si>
    <t>Conforme projeto a ser fornecido pela empresa responsável pelas obras de implantação do restaurante e aprovados pelo SESC.</t>
  </si>
  <si>
    <t>Conforme projeto a ser elaborado e aprovado.</t>
  </si>
  <si>
    <t>05.05.03.07</t>
  </si>
  <si>
    <t>05.05.03.07.01</t>
  </si>
  <si>
    <t>05.05.03.08</t>
  </si>
  <si>
    <t>29.03.08</t>
  </si>
  <si>
    <t>INSTALAÇÕES PREDIAIS NOVAS</t>
  </si>
  <si>
    <t>05.05.03.08.01</t>
  </si>
  <si>
    <t>29.03.08.01</t>
  </si>
  <si>
    <t>05.05.03.08.01.01</t>
  </si>
  <si>
    <t>29.03.08.01.01</t>
  </si>
  <si>
    <t>Conforme projeto de ar-condicionado a ser fornecido pela empresa responsável pelas obras de implantação do restaurante e aprovados pelo SESC.</t>
  </si>
  <si>
    <t>05.05.03.08.01.02</t>
  </si>
  <si>
    <t>29.03.08.01.02</t>
  </si>
  <si>
    <t>Conforme projeto de iluminação de emergência a ser fornecido pela empresa responsável pelas obras de implantação do restaurante e aprovados pelo SESC.</t>
  </si>
  <si>
    <t>05.05.03.08.01.03</t>
  </si>
  <si>
    <t>29.03.08.01.03</t>
  </si>
  <si>
    <t>Conforme projeto de iluminação geral a ser fornecido pela empresa responsável pelas obras de implantação do restaurante e aprovados pelo SESC.</t>
  </si>
  <si>
    <t>05.05.03.08.01.04</t>
  </si>
  <si>
    <t>29.03.08.01.04</t>
  </si>
  <si>
    <t>Conforme projeto de tomadas estabilizadas a ser fornecido pela empresa responsável pelas obras de implantação do restaurante e aprovados pelo SESC.</t>
  </si>
  <si>
    <t>05.05.03.08.02</t>
  </si>
  <si>
    <t>29.03.08.02</t>
  </si>
  <si>
    <t>05.05.03.08.02.01</t>
  </si>
  <si>
    <t>29.03.08.02.01</t>
  </si>
  <si>
    <t>Conforme projeto de comunicação de dados e voz a ser fornecido pela empresa responsável pelas obras de implantação do restaurante e aprovados pelo SESC.</t>
  </si>
  <si>
    <t>05.05.03.08.03</t>
  </si>
  <si>
    <t>29.03.08.03</t>
  </si>
  <si>
    <t>05.05.03.08.03.01</t>
  </si>
  <si>
    <t>29.03.08.03.01</t>
  </si>
  <si>
    <t>Conforme projeto de detecção e alarme de incêndio a ser fornecido pela empresa responsável pelas obras de implantação do restaurante e aprovados pelo SESC.</t>
  </si>
  <si>
    <t>05.05.03.08.04</t>
  </si>
  <si>
    <t>29.03.08.04</t>
  </si>
  <si>
    <t>PREVENÇÃO E COMBATE A INCÊNDIO</t>
  </si>
  <si>
    <t>05.05.03.08.04.01</t>
  </si>
  <si>
    <t>29.03.08.04.01</t>
  </si>
  <si>
    <t>Conforme projeto de prevenção e combate a incêndio (hidrantes e extintores) a ser fornecido pela empresa responsável pelas obras de implantação do restaurante e aprovados pelo SESC.</t>
  </si>
  <si>
    <t>05.05.03.08.04.02</t>
  </si>
  <si>
    <t>29.03.08.04.02</t>
  </si>
  <si>
    <t>Conforme projeto de rede de sprinklers a ser fornecido pela empresa responsável pelas obras de implantação do restaurante e aprovados pelo SESC.</t>
  </si>
  <si>
    <t>05.05.03.08.05</t>
  </si>
  <si>
    <t>29.03.08.05</t>
  </si>
  <si>
    <t>AR CONDICIONADO / VENTILAÇÃO MECÂNICA</t>
  </si>
  <si>
    <t>05.05.03.08.05.01</t>
  </si>
  <si>
    <t>29.03.08.05.01</t>
  </si>
  <si>
    <t>05.05.03.08.05.02</t>
  </si>
  <si>
    <t>29.03.08.05.02</t>
  </si>
  <si>
    <t>Conforme projeto de ventilação mecânica (forçada) a ser fornecido pela empresa responsável pelas obras de implantação do restaurante e aprovados pelo SESC.</t>
  </si>
  <si>
    <t>05.05.03.08.06</t>
  </si>
  <si>
    <t>29.03.08.06</t>
  </si>
  <si>
    <t>05.05.03.08.06.01</t>
  </si>
  <si>
    <t>29.03.08.06.01</t>
  </si>
  <si>
    <t>Conforme projeto de automação a ser fornecido pela empresa responsável pelas obras de implantação do restaurante e aprovados pelo SESC.</t>
  </si>
  <si>
    <t>05.05.03.08.07</t>
  </si>
  <si>
    <t>29.03.08.07</t>
  </si>
  <si>
    <t>05.05.03.08.07.01</t>
  </si>
  <si>
    <t>29.03.08.07.01</t>
  </si>
  <si>
    <t>Conforme projeto de áudio, vídeo, CFTV e controle de acesso a ser fornecido pela empresa responsável pelas obras de implantação do restaurante e aprovados pelo SESC.</t>
  </si>
  <si>
    <t>05.05.03.09</t>
  </si>
  <si>
    <t>29.03.09</t>
  </si>
  <si>
    <t>05.05.03.09.01</t>
  </si>
  <si>
    <t>29.03.09.01</t>
  </si>
  <si>
    <t>Conforme projeto de comunicação visual a ser fornecido pela empresa responsável pelas obras de implantação do restaurante e aprovados pelo SESC.</t>
  </si>
  <si>
    <t>05.05.03.10</t>
  </si>
  <si>
    <t>29.03.10</t>
  </si>
  <si>
    <t>EQUIPAMENTOS DE COZINHA</t>
  </si>
  <si>
    <t>Quantidade: P2022-003-ADITIVO RESTAURANTE - ESPECIFICAÇÕES DE SERVIÇOS.xlsx</t>
  </si>
  <si>
    <t>05.05.03.10.01</t>
  </si>
  <si>
    <t>29.03.10.01</t>
  </si>
  <si>
    <t>ARMÁRIO ALTO COM PORTAS, 2200 x 400 x ??? mm (L x P x A).</t>
  </si>
  <si>
    <t>05.05.03.10.02</t>
  </si>
  <si>
    <t>29.03.10.02</t>
  </si>
  <si>
    <t>ARMÁRIO BAIXO COM PORTAS,  800 x 450 x 760 mm (L x P x A).</t>
  </si>
  <si>
    <t>05.05.03.10.03</t>
  </si>
  <si>
    <t>29.03.10.03</t>
  </si>
  <si>
    <t>BANCADA DE AÇO INOX, 3200 x 700 mm, COM PÉS E PRATELEIRA INFERIOR, COM DUAS CUBAS, INCLUINDO VÁLVULAS E SIFÕES FLEXÍVEIS.</t>
  </si>
  <si>
    <t>05.05.03.10.04</t>
  </si>
  <si>
    <t>29.03.10.04</t>
  </si>
  <si>
    <t>BANCADA DE AÇO INOX, COM PÉS E PRATELEIRA INFERIOR, COM DUAS CUBAS, INCLUINDO VÁLVULAS E SIFÕES FLEXÍVEIS, "L" (3150 + 1750) x 600 mm.</t>
  </si>
  <si>
    <t>05.05.03.10.05</t>
  </si>
  <si>
    <t>29.03.10.05</t>
  </si>
  <si>
    <t>BANCADA DE AÇO INOX, COM PÉS E PRATELEIRA INFERIOR, COM DUAS CUBAS, INCLUINDO VÁLVULAS E SIFÕES FLEXÍVEIS, 3000 x 600 mm.</t>
  </si>
  <si>
    <t>05.05.03.10.06</t>
  </si>
  <si>
    <t>29.03.10.06</t>
  </si>
  <si>
    <t>BANCADA DE AÇO INOX, COM PÉS E PRATELEIRA INFERIOR, COM DUAS CUBAS, INCLUINDO VÁLVULAS E SIFÕES FLEXÍVEIS, 3700 x 600 mm.</t>
  </si>
  <si>
    <t>05.05.03.10.07</t>
  </si>
  <si>
    <t>29.03.10.07</t>
  </si>
  <si>
    <t>BANCADA DE AÇO INOX, COM PÉS E PRATELEIRA INFERIOR, COM DUAS CUBAS, INCLUINDO VÁLVULAS E SIFÕES FLEXÍVEIS, 4350 x 600 mm.</t>
  </si>
  <si>
    <t>05.05.03.10.08</t>
  </si>
  <si>
    <t>29.03.10.08</t>
  </si>
  <si>
    <t>BANCADA DE AÇO INOX, COM ARMÁRIOS E GAVETAS INFERIORES, COM DUAS CUBAS, INCLUINDO VÁLVULAS E SIFÕES FLEXÍVEIS E TORNEIRA DE BANCADA ARTICULADA, 4575 x 550 mm.</t>
  </si>
  <si>
    <t>05.05.03.10.09</t>
  </si>
  <si>
    <t>29.03.10.09</t>
  </si>
  <si>
    <t>BANCADA DE AÇO INOX, COM PÉS E PRATELEIRA INFERIOR, COM UMA CUBA, INCLUINDO VÁLVULA E SIFÃO FLEXÍVEL, 2500 x 600 mm.</t>
  </si>
  <si>
    <t>05.05.03.10.10</t>
  </si>
  <si>
    <t>29.03.10.10</t>
  </si>
  <si>
    <t>BANCADA PARA PASSA-PRATO EM AÇO INOX, 1200 x 400 mm.</t>
  </si>
  <si>
    <t>05.05.03.10.11</t>
  </si>
  <si>
    <t>29.03.10.11</t>
  </si>
  <si>
    <t>BARREIRA / CORDÃO ORIENTADOR DE FILA - 12700 mm</t>
  </si>
  <si>
    <t>05.05.03.10.12</t>
  </si>
  <si>
    <t>29.03.10.12</t>
  </si>
  <si>
    <t>BARREIRA / CORDÃO ORIENTADOR DE FILA - 14900 mm</t>
  </si>
  <si>
    <t>05.05.03.10.13</t>
  </si>
  <si>
    <t>29.03.10.13</t>
  </si>
  <si>
    <t>CADEIRA PARA ESCRITÓRIO - ASSISTENTE.</t>
  </si>
  <si>
    <t>05.05.03.10.14</t>
  </si>
  <si>
    <t>29.03.10.14</t>
  </si>
  <si>
    <t>CADEIRA PARA ESCRITÓRIO - CLIENTE / FORNECEDOR.</t>
  </si>
  <si>
    <t>05.05.03.10.15</t>
  </si>
  <si>
    <t>29.03.10.15</t>
  </si>
  <si>
    <t>CADEIRA PARA ESCRITÓRIO - GERENTE.</t>
  </si>
  <si>
    <t>05.05.03.10.16</t>
  </si>
  <si>
    <t>29.03.10.16</t>
  </si>
  <si>
    <t>CAFETEIRA INDUSTRIAL 20 L.</t>
  </si>
  <si>
    <t>05.05.03.10.17</t>
  </si>
  <si>
    <t>29.03.10.17</t>
  </si>
  <si>
    <t>CALDEIRÃO AMERICANO 300 L.</t>
  </si>
  <si>
    <t>05.05.03.10.18</t>
  </si>
  <si>
    <t>29.03.10.18</t>
  </si>
  <si>
    <t>CARRINHO DE MERCADO.</t>
  </si>
  <si>
    <t>05.05.03.10.19</t>
  </si>
  <si>
    <t>29.03.10.19</t>
  </si>
  <si>
    <t>CATRACAS DE ENTRADA.</t>
  </si>
  <si>
    <t>05.05.03.10.20</t>
  </si>
  <si>
    <t>29.03.10.20</t>
  </si>
  <si>
    <t>CATRACAS DE SAÍDA.</t>
  </si>
  <si>
    <t>05.05.03.10.21</t>
  </si>
  <si>
    <t>29.03.10.21</t>
  </si>
  <si>
    <t>CHAPA ELÉTRICA.</t>
  </si>
  <si>
    <t>05.05.03.10.22</t>
  </si>
  <si>
    <t>29.03.10.22</t>
  </si>
  <si>
    <t>COIFA INDUSTRIAL 1600 x 1000 mm.</t>
  </si>
  <si>
    <t>05.05.03.10.23</t>
  </si>
  <si>
    <t>29.03.10.23</t>
  </si>
  <si>
    <t>COIFA INDUSTRIAL 2500 x 1400 mm.</t>
  </si>
  <si>
    <t>05.05.03.10.24</t>
  </si>
  <si>
    <t>29.03.10.24</t>
  </si>
  <si>
    <t>COIFA INDUSTRIAL 2600 x 1400 mm.</t>
  </si>
  <si>
    <t>05.05.03.10.25</t>
  </si>
  <si>
    <t>29.03.10.25</t>
  </si>
  <si>
    <t>COIFA INDUSTRIAL 2800 x 1400 mm.</t>
  </si>
  <si>
    <t>05.05.03.10.26</t>
  </si>
  <si>
    <t>29.03.10.26</t>
  </si>
  <si>
    <t>CONJUNTO DESKTOP (GABINETE CPU, MONITOR 15", TECLADO E MOUSE).</t>
  </si>
  <si>
    <t>05.05.03.10.27</t>
  </si>
  <si>
    <t>29.03.10.27</t>
  </si>
  <si>
    <t>ESTANTE COM PRATELEIRAS, EM AÇO INOX, 2200 x 700 x 2200 mm (L x P x A).</t>
  </si>
  <si>
    <t>05.05.03.10.28</t>
  </si>
  <si>
    <t>29.03.10.28</t>
  </si>
  <si>
    <t>FOGÃO INDUSTRIAL 8 BOCAS, 16 QUEIMADORES.</t>
  </si>
  <si>
    <t>05.05.03.10.29</t>
  </si>
  <si>
    <t>29.03.10.29</t>
  </si>
  <si>
    <t>FORNO INDUSTRIAL A GÁS.</t>
  </si>
  <si>
    <t>05.05.03.10.30</t>
  </si>
  <si>
    <t>29.03.10.30</t>
  </si>
  <si>
    <t>FREEZER INDUSTRIAL VERTICAL, COM 2 PORTAS.</t>
  </si>
  <si>
    <t>05.05.03.10.31</t>
  </si>
  <si>
    <t>29.03.10.31</t>
  </si>
  <si>
    <t>GELADEIRA EXPOSITORA VERTICAL, COM 1 PORTA.</t>
  </si>
  <si>
    <t>05.05.03.10.32</t>
  </si>
  <si>
    <t>29.03.10.32</t>
  </si>
  <si>
    <t>GUICHÊ COM ARMÁRIO, BANCADA E VIDRO SEPARADOR.</t>
  </si>
  <si>
    <t>05.05.03.10.33</t>
  </si>
  <si>
    <t>29.03.10.33</t>
  </si>
  <si>
    <t>ILHA PARA "SELF-SERVICE" - QUENTES</t>
  </si>
  <si>
    <t>05.05.03.10.34</t>
  </si>
  <si>
    <t>29.03.10.34</t>
  </si>
  <si>
    <t>ILHA PARA "SELF-SERVICE" - FRIOS E SOBREMESAS</t>
  </si>
  <si>
    <t>05.05.03.10.35</t>
  </si>
  <si>
    <t>29.03.10.35</t>
  </si>
  <si>
    <t>IMPRESSORA MULTIFUNCIONAL, JATO DE TINTA OU LASER, FORMATO OFÍCIO (MÁXIMO)</t>
  </si>
  <si>
    <t>05.05.03.10.36</t>
  </si>
  <si>
    <t>29.03.10.36</t>
  </si>
  <si>
    <t>LAVATÓRIO PEQUENO EM AÇO INOX, DE FIXAR NA PAREDE, INCLUSIVE VÁLVULA E SIFÃO FLEXÍVEL.</t>
  </si>
  <si>
    <t>05.05.03.10.37</t>
  </si>
  <si>
    <t>29.03.10.37</t>
  </si>
  <si>
    <t>LIQUIDIFICADOR INDUSTRIAL 15 L, COM BASE.</t>
  </si>
  <si>
    <t>05.05.03.10.38</t>
  </si>
  <si>
    <t>29.03.10.38</t>
  </si>
  <si>
    <t>MÁQUINA DE CAFÉ EXPRESSO.</t>
  </si>
  <si>
    <t>05.05.03.10.39</t>
  </si>
  <si>
    <t>29.03.10.39</t>
  </si>
  <si>
    <t>MESA DE AÇO INOX, COM ARMÁRIO E GAVETAS INFERIORES,  800 x 550 mm.</t>
  </si>
  <si>
    <t>05.05.03.10.40</t>
  </si>
  <si>
    <t>29.03.10.40</t>
  </si>
  <si>
    <t>MESA DE AÇO INOX, COM ARMÁRIO E GAVETAS INFERIORES,  875 x 500 mm.</t>
  </si>
  <si>
    <t>05.05.03.10.41</t>
  </si>
  <si>
    <t>29.03.10.41</t>
  </si>
  <si>
    <t>MESA DE AÇO INOX, COM PÉS E PRATELEIRA INFERIOR, "L" (2450 + 2000) x 600 mm.</t>
  </si>
  <si>
    <t>05.05.03.10.42</t>
  </si>
  <si>
    <t>29.03.10.42</t>
  </si>
  <si>
    <t>MESA DE AÇO INOX, COM PÉS E PRATELEIRA INFERIOR, 1000 x 650 mm.</t>
  </si>
  <si>
    <t>05.05.03.10.43</t>
  </si>
  <si>
    <t>29.03.10.43</t>
  </si>
  <si>
    <t>MESA DE AÇO INOX, COM PÉS E PRATELEIRA INFERIOR, 1450 x 600 mm.</t>
  </si>
  <si>
    <t>05.05.03.10.44</t>
  </si>
  <si>
    <t>29.03.10.44</t>
  </si>
  <si>
    <t>MESA DE AÇO INOX, COM PÉS E PRATELEIRA INFERIOR, 2200 x 600 mm.</t>
  </si>
  <si>
    <t>05.05.03.10.45</t>
  </si>
  <si>
    <t>29.03.10.45</t>
  </si>
  <si>
    <t>MESA DE AÇO INOX, COM PÉS E PRATELEIRA INFERIOR, 2300 x 600 mm.</t>
  </si>
  <si>
    <t>05.05.03.10.46</t>
  </si>
  <si>
    <t>29.03.10.46</t>
  </si>
  <si>
    <t>MESA DE AÇO INOX, COM PÉS E PRATELEIRA INFERIOR, 2750 x 600 mm.</t>
  </si>
  <si>
    <t>05.05.03.10.47</t>
  </si>
  <si>
    <t>29.03.10.47</t>
  </si>
  <si>
    <t>MESA DE AÇO INOX, COM PÉS E PRATELEIRA INFERIOR, 3250 x 600 mm.</t>
  </si>
  <si>
    <t>05.05.03.10.48</t>
  </si>
  <si>
    <t>29.03.10.48</t>
  </si>
  <si>
    <t>MESA DE AÇO INOX, COM PÉS E PRATELEIRA INFERIOR,  730 x 530 mm.</t>
  </si>
  <si>
    <t>05.05.03.10.49</t>
  </si>
  <si>
    <t>29.03.10.49</t>
  </si>
  <si>
    <t>MESA DE AÇO INOX, COM PÉS E PRATELEIRA INFERIOR,  750 x 650 mm.</t>
  </si>
  <si>
    <t>05.05.03.10.50</t>
  </si>
  <si>
    <t>29.03.10.50</t>
  </si>
  <si>
    <t>MESA DE AÇO INOX, COM PÉS E PRATELEIRA INFERIOR,  750 x 750 mm.</t>
  </si>
  <si>
    <t>05.05.03.10.51</t>
  </si>
  <si>
    <t>29.03.10.51</t>
  </si>
  <si>
    <t>MESA PARA ESCRITÓRIO, COM ARMÁRIO E GAVETEIRO, "L" (1600 + 1700) x (700 / 450) x 760 mm (C x P x A).</t>
  </si>
  <si>
    <t>05.05.03.10.52</t>
  </si>
  <si>
    <t>29.03.10.52</t>
  </si>
  <si>
    <t>MESA PARA ESCRITÓRIO, COM ARMÁRIO E GAVETEIRO, 1200 x 700 x 760 mm (C x P x A).</t>
  </si>
  <si>
    <t>05.05.03.10.53</t>
  </si>
  <si>
    <t>29.03.10.53</t>
  </si>
  <si>
    <t>MESA PARA RESTAURANTE COM 2 CADEIRAS -  700 x 700 mm.</t>
  </si>
  <si>
    <t>05.05.03.10.54</t>
  </si>
  <si>
    <t>29.03.10.54</t>
  </si>
  <si>
    <t>MESA PARA RESTAURANTE COM 4 CADEIRAS - 1400 x 700 mm.</t>
  </si>
  <si>
    <t>05.05.03.10.55</t>
  </si>
  <si>
    <t>29.03.10.55</t>
  </si>
  <si>
    <t>MESA PARA RESTAURANTE COM 6 CADEIRAS - 2100 x 700 mm.</t>
  </si>
  <si>
    <t>05.05.03.10.56</t>
  </si>
  <si>
    <t>29.03.10.56</t>
  </si>
  <si>
    <t>MOEDOR INDUSTRIAL DE CARNE.</t>
  </si>
  <si>
    <t>05.05.03.10.57</t>
  </si>
  <si>
    <t>29.03.10.57</t>
  </si>
  <si>
    <t>PALETE DE MATERIAL SINTÉTICO.</t>
  </si>
  <si>
    <t>05.05.03.10.58</t>
  </si>
  <si>
    <t>29.03.10.58</t>
  </si>
  <si>
    <t>REFRIGERADOR INDUSTRIAL VERTICAL, COM 2 PORTAS.</t>
  </si>
  <si>
    <t>05.05.03.10.59</t>
  </si>
  <si>
    <t>29.03.10.59</t>
  </si>
  <si>
    <t>REFRIGERADOR INDUSTRIAL VERTICAL, COM 4 PORTAS.</t>
  </si>
  <si>
    <t>05.05.03.10.60</t>
  </si>
  <si>
    <t>29.03.10.60</t>
  </si>
  <si>
    <t>REFRIGERADOR INDUSTRIAL "PASS-THRU", COM 2 PORTAS.</t>
  </si>
  <si>
    <t>05.05.03.10.61</t>
  </si>
  <si>
    <t>29.03.10.61</t>
  </si>
  <si>
    <t>TRITURADOR INDUSTRIAL DE DETRITOS ORGÂNICOS.</t>
  </si>
  <si>
    <t>05.05.03.11</t>
  </si>
  <si>
    <t>29.03.11</t>
  </si>
  <si>
    <t>05.05.03.11.01</t>
  </si>
  <si>
    <t>29.03.11.01</t>
  </si>
  <si>
    <t>05.05.03.11.02</t>
  </si>
  <si>
    <t>29.03.11.02</t>
  </si>
  <si>
    <t>05.05.03.11.03</t>
  </si>
  <si>
    <t>29.03.11.03</t>
  </si>
  <si>
    <t>Ambos os lados.</t>
  </si>
  <si>
    <t>05.05.03.11.04</t>
  </si>
  <si>
    <t>29.03.11.04</t>
  </si>
  <si>
    <t>05.05.03.11.05</t>
  </si>
  <si>
    <t>29.03.11.05</t>
  </si>
  <si>
    <t>05.05.03.11.06</t>
  </si>
  <si>
    <t>29.03.11.06</t>
  </si>
  <si>
    <t>05.05.03.11.07</t>
  </si>
  <si>
    <t>29.03.11.07</t>
  </si>
  <si>
    <t>05.05.03.11.08</t>
  </si>
  <si>
    <t>29.03.11.08</t>
  </si>
  <si>
    <t>05.05.03.11.09</t>
  </si>
  <si>
    <t>29.03.11.09</t>
  </si>
  <si>
    <t>CPU-SESCDF-999</t>
  </si>
  <si>
    <t>EVENTUAIS AJUSTES NOS PROJETOS PARA ADEQUAÇÃO ÀS NECESSIDADES DO RESTAURANTE.</t>
  </si>
  <si>
    <t>h</t>
  </si>
  <si>
    <t>29.03.06.02</t>
  </si>
  <si>
    <t>DESENHISTA PROJETISTA COM ENCARGOS COMPLEMENTARES</t>
  </si>
  <si>
    <t>ENGENHEIRO CIVIL PLENO COM ENCARGOS COMPLEMENTARES</t>
  </si>
  <si>
    <t>M3</t>
  </si>
  <si>
    <t>5940</t>
  </si>
  <si>
    <t>0,2400000</t>
  </si>
  <si>
    <t>0,1394000</t>
  </si>
  <si>
    <t>Compisição</t>
  </si>
  <si>
    <t>Compisição Auxilar</t>
  </si>
  <si>
    <t>91386</t>
  </si>
  <si>
    <t>CAMINHÃO BASCULANTE 10 M3, TRUCADO CABINE SIMPLES, PESO BRUTO TOTAL 23.000 KG, CARGA ÚTIL MÁXIMA 15.935 KG, DISTÂNCIA ENTRE EIXOS 4,80 M, POTÊNCIA 230 CV INCLUSIVE CAÇAMBA METÁLICA - CHP DIURNO. AF_06/2014</t>
  </si>
  <si>
    <t>0,0056000</t>
  </si>
  <si>
    <t>91387</t>
  </si>
  <si>
    <t>CAMINHÃO BASCULANTE 10 M3, TRUCADO CABINE SIMPLES, PESO BRUTO TOTAL 23.000 KG, CARGA ÚTIL MÁXIMA 15.935 KG, DISTÂNCIA ENTRE EIXOS 4,80 M, POTÊNCIA 230 CV INCLUSIVE CAÇAMBA METÁLICA - CHI DIURNO. AF_06/2014</t>
  </si>
  <si>
    <t>0,0024000</t>
  </si>
  <si>
    <t>88309</t>
  </si>
  <si>
    <t>0,1315000</t>
  </si>
  <si>
    <t>88316</t>
  </si>
  <si>
    <t>0,2582000</t>
  </si>
  <si>
    <t>TON</t>
  </si>
  <si>
    <t>N/A</t>
  </si>
  <si>
    <t>PROPORÇÃO ORÇ. SESC GAMA</t>
  </si>
  <si>
    <t>SOMA DOS SERVIÇOS DE REMOÇÃO DAS INSTALAÇÕES</t>
  </si>
  <si>
    <t xml:space="preserve">Composição Auxiliar </t>
  </si>
  <si>
    <t>90806</t>
  </si>
  <si>
    <t>90830</t>
  </si>
  <si>
    <t>91011</t>
  </si>
  <si>
    <t>100659</t>
  </si>
  <si>
    <t>599</t>
  </si>
  <si>
    <t>JANELA FIXA, EM ALUMINIO PERFIL 20, 60  X 80 CM (A X L), BATENTE/REQUADRO DE 3 A 14 CM, COM VIDRO 4 MM, SEM GUARNICAO/ALIZAR, ACABAMENTO ALUM BRANCO OU BRILHANTE</t>
  </si>
  <si>
    <t>4377</t>
  </si>
  <si>
    <t>39961</t>
  </si>
  <si>
    <t>88248</t>
  </si>
  <si>
    <t>0,2212000</t>
  </si>
  <si>
    <t>88267</t>
  </si>
  <si>
    <t>3148</t>
  </si>
  <si>
    <t>0,0106000</t>
  </si>
  <si>
    <t>6005</t>
  </si>
  <si>
    <t>GRELHA FIXA, EM PVC BRANCA, QUADRADA, 150 X 150 MM, PARA RALOS E CAIXAS</t>
  </si>
  <si>
    <t>SOMA DOS SERVIÇOS DAS INSTALAÇÕES</t>
  </si>
  <si>
    <t>Composição Auxuliar</t>
  </si>
  <si>
    <t xml:space="preserve">ARGAMASSA COLANTE TIPO AC III                          </t>
  </si>
  <si>
    <t xml:space="preserve">REJUNTE EPOXI, QUALQUER COR       </t>
  </si>
  <si>
    <t>Própria</t>
  </si>
  <si>
    <t xml:space="preserve">REVESTIMENTO CERÂMICO DE ALTA RESISTÊNCIA DIM.: 30 x 11,6 cm, 31401001, LINHA INDUSTRIAL KERAFLOOR, FABR. GAIL, ARGAMASSA DE ASSENTAMENTO E REJUNTE EPÓXI HIDRO, FABR. GAIL, OU EQUIVALENTES TÉCNICOS.
</t>
  </si>
  <si>
    <t>RODAPÉ CERÂMICO DE ALTA RESISTÊNCIA, 4716-1001, COM ACABAMENTO DE CANTO INTERNO 4093-1001 E ACABAMENTO DE CANTO EXTERNO 4094-1001, LlNHA INDUSTRIAL KERAFLOOR, FABR. GAIL, ARGAMASSA DE ASSENTAMENTO E REJUNTE EPÓXI HIDRO, FABR. GAIL, OU EQUIVALENTES TÉCNICOS</t>
  </si>
  <si>
    <t>88278</t>
  </si>
  <si>
    <t>0,3628000</t>
  </si>
  <si>
    <t>39413</t>
  </si>
  <si>
    <t>PLACA / CHAPA DE GESSO ACARTONADO, STANDARD (ST), COR BRANCA, E = 12,5 MM, 1200 X 2400 MM (L X C)</t>
  </si>
  <si>
    <t>1,0966000</t>
  </si>
  <si>
    <t>39427</t>
  </si>
  <si>
    <t>3,8510000</t>
  </si>
  <si>
    <t>39430</t>
  </si>
  <si>
    <t>1,3265000</t>
  </si>
  <si>
    <t>39432</t>
  </si>
  <si>
    <t>1,4395000</t>
  </si>
  <si>
    <t>39434</t>
  </si>
  <si>
    <t>0,5202000</t>
  </si>
  <si>
    <t>39435</t>
  </si>
  <si>
    <t>PARAFUSO DRY WALL, EM ACO FOSFATIZADO, CABECA TROMBETA E PONTA AGULHA (TA), COMPRIMENTO 25 MM</t>
  </si>
  <si>
    <t>7,9740000</t>
  </si>
  <si>
    <t>39443</t>
  </si>
  <si>
    <t>2,1912000</t>
  </si>
  <si>
    <t>40547</t>
  </si>
  <si>
    <t>0,0132000</t>
  </si>
  <si>
    <t>43131</t>
  </si>
  <si>
    <t>0,0426000</t>
  </si>
  <si>
    <t>0,1468000</t>
  </si>
  <si>
    <t>36246</t>
  </si>
  <si>
    <t>ACABAMENTO SIMPLES/CONVENCIONAL PARA FORRO PVC, TIPO "U" OU "C", COR BRANCA, COMPRIMENTO 6 M</t>
  </si>
  <si>
    <t>1,1512000</t>
  </si>
  <si>
    <t>0,5833000</t>
  </si>
  <si>
    <t>40552</t>
  </si>
  <si>
    <t>0,0749000</t>
  </si>
  <si>
    <t xml:space="preserve">Composição </t>
  </si>
  <si>
    <t>88252</t>
  </si>
  <si>
    <t>0,2036000</t>
  </si>
  <si>
    <t>0,1631000</t>
  </si>
  <si>
    <t>39424</t>
  </si>
  <si>
    <t>PERFIL CANTONEIRA L, LISA, EM ACO, 25 X 30 MM, E = 0,5 MM, PARA ESTRUTURA DRYWALL</t>
  </si>
  <si>
    <t>1,2830000</t>
  </si>
  <si>
    <t>1,2000000</t>
  </si>
  <si>
    <t>1,1100000</t>
  </si>
  <si>
    <t>0,2159000</t>
  </si>
  <si>
    <t>0,1751000</t>
  </si>
  <si>
    <t>1,1961000</t>
  </si>
  <si>
    <t>0,0111000</t>
  </si>
  <si>
    <t>0,0897000</t>
  </si>
  <si>
    <t>0,0357000</t>
  </si>
  <si>
    <t>0,5900000</t>
  </si>
  <si>
    <t>0,2950000</t>
  </si>
  <si>
    <t>34557</t>
  </si>
  <si>
    <t>0,0104000</t>
  </si>
  <si>
    <t>37395</t>
  </si>
  <si>
    <t>0,4200000</t>
  </si>
  <si>
    <t>37592</t>
  </si>
  <si>
    <t>0,0050000</t>
  </si>
  <si>
    <t>87292</t>
  </si>
  <si>
    <t>13,6000000</t>
  </si>
  <si>
    <t>142</t>
  </si>
  <si>
    <t>7568</t>
  </si>
  <si>
    <t>36888</t>
  </si>
  <si>
    <t>39025</t>
  </si>
  <si>
    <t>6,5700000</t>
  </si>
  <si>
    <t>88325</t>
  </si>
  <si>
    <t>6,7600000</t>
  </si>
  <si>
    <t>3104</t>
  </si>
  <si>
    <t>5031</t>
  </si>
  <si>
    <t>3,7800000</t>
  </si>
  <si>
    <t>11499</t>
  </si>
  <si>
    <t>34381</t>
  </si>
  <si>
    <t>11950</t>
  </si>
  <si>
    <t>20259</t>
  </si>
  <si>
    <t>34360</t>
  </si>
  <si>
    <t>34391</t>
  </si>
  <si>
    <t xml:space="preserve">ACABAMENTO DE METAL CROMADO PARA REGISTRO PEQUENO, DE PAREDE, 1/2 " OU 3/4 "             </t>
  </si>
  <si>
    <t xml:space="preserve">VIDRO TEMPERADO INCOLOR E = 6 MM, SEM COLOCACAO    </t>
  </si>
  <si>
    <t xml:space="preserve">BUCHA DE NYLON SEM ABA S10, COM PARAFUSO DE 6,10 X 65 MM EM ACO ZINCADO COM ROSCA SOBERBA, CABECA CHATA E FENDA PHILLIPS      </t>
  </si>
  <si>
    <t>Unid</t>
  </si>
  <si>
    <t>COT-SESCDF-174</t>
  </si>
  <si>
    <t>REVESTIMENTO CERÂMICO DE ALTA RESISTÊNCIA DIM.: 30 X 30 CM ESPESSURA 9 MM,</t>
  </si>
  <si>
    <t>COT-SESCDF-175</t>
  </si>
  <si>
    <t>REVESTIMENTO CERÂMICO DE ALTA RESISTÊNCIA DIM.: 30 X 30 CM ESPESSURA 12 MM,</t>
  </si>
  <si>
    <t>COT-SESCDF-176</t>
  </si>
  <si>
    <t>REVESTIMENTO CERÂMICO DE ALTA RESISTÊNCIA DIM.: 30 x 11,6 CM ESPESSURA 4 MM,</t>
  </si>
  <si>
    <t>COT-SESCDF-177</t>
  </si>
  <si>
    <t xml:space="preserve">RODAPÉ CERÂMICO DE ALTA RESISTÊNCIA </t>
  </si>
  <si>
    <t>COT-SESCDF-171</t>
  </si>
  <si>
    <t>ACABAMENTO PARA RALO QUADRADO 15x15cm, EM AÇO INOX, COM CONTROLE DE VEDAÇÃO</t>
  </si>
  <si>
    <t>COT-SESCDF-172</t>
  </si>
  <si>
    <t>COT-SESCDF-173</t>
  </si>
  <si>
    <t>0,1240000</t>
  </si>
  <si>
    <t>44329</t>
  </si>
  <si>
    <t>0,1000000</t>
  </si>
  <si>
    <t>44330</t>
  </si>
  <si>
    <t>DESINFETANTE PRONTO USO</t>
  </si>
  <si>
    <t>0,1670000</t>
  </si>
  <si>
    <t>0,7770000</t>
  </si>
  <si>
    <t>0,0060000</t>
  </si>
  <si>
    <t>0,0130000</t>
  </si>
  <si>
    <t>5318</t>
  </si>
  <si>
    <t>0,0230000</t>
  </si>
  <si>
    <t>44331</t>
  </si>
  <si>
    <t>LIMPA VIDROS COM PULVERIZADOR</t>
  </si>
  <si>
    <t>0,0110000</t>
  </si>
  <si>
    <r>
      <t xml:space="preserve">Somatória dos produtos da quantidade pelo preço </t>
    </r>
    <r>
      <rPr>
        <b/>
        <sz val="10"/>
        <rFont val="Tahoma"/>
        <family val="2"/>
      </rPr>
      <t>UNITÁRIO</t>
    </r>
    <r>
      <rPr>
        <sz val="10"/>
        <rFont val="Tahoma"/>
        <family val="2"/>
      </rPr>
      <t xml:space="preserve"> </t>
    </r>
    <r>
      <rPr>
        <b/>
        <sz val="10"/>
        <rFont val="Tahoma"/>
        <family val="2"/>
      </rPr>
      <t>TOTAL</t>
    </r>
    <r>
      <rPr>
        <sz val="10"/>
        <rFont val="Tahoma"/>
        <family val="2"/>
      </rPr>
      <t xml:space="preserve"> sem o item 3.1</t>
    </r>
  </si>
  <si>
    <t>29.02.01.02.04</t>
  </si>
  <si>
    <t>29.02.01.02.05</t>
  </si>
  <si>
    <t>29.02.01.02.06</t>
  </si>
  <si>
    <t>29.02.01.02.07</t>
  </si>
  <si>
    <t>29.02.01.02.08</t>
  </si>
  <si>
    <t>29.02.01.02.09</t>
  </si>
  <si>
    <t>29.02.01.03.06</t>
  </si>
  <si>
    <t>29.02.04.03</t>
  </si>
  <si>
    <t>29.02.04.04</t>
  </si>
  <si>
    <t>29.02.04.05</t>
  </si>
  <si>
    <t>29.02.04.06</t>
  </si>
  <si>
    <t>29.02.04.07</t>
  </si>
  <si>
    <t>29.02.04.08</t>
  </si>
  <si>
    <t>29.02.04.09</t>
  </si>
  <si>
    <t>29.02.04.10</t>
  </si>
  <si>
    <t>29.02.06.02</t>
  </si>
  <si>
    <t>29.02.07.02</t>
  </si>
  <si>
    <t>29.02.07.03</t>
  </si>
  <si>
    <t>29.02.07.04</t>
  </si>
  <si>
    <t>29.02.07.05</t>
  </si>
  <si>
    <t>29.02.07.06</t>
  </si>
  <si>
    <t>29.02.07.07</t>
  </si>
  <si>
    <t>29.02.07.08</t>
  </si>
  <si>
    <t>29.02.07.09</t>
  </si>
  <si>
    <t>CODIGO DA COMPOSICAO</t>
  </si>
  <si>
    <t>DESCRICAO DA COMPOSICAO</t>
  </si>
  <si>
    <t>CUSTO TOTAL</t>
  </si>
  <si>
    <t>CUSTO MAO DE OBRA</t>
  </si>
  <si>
    <t>CUSTO MATERIAL</t>
  </si>
  <si>
    <t>CUSTO EQUIPAMENTO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</si>
  <si>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</si>
  <si>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</si>
  <si>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</si>
  <si>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</si>
  <si>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</si>
  <si>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</si>
  <si>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</si>
  <si>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</si>
  <si>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</si>
  <si>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</si>
  <si>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</si>
  <si>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</si>
  <si>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</si>
  <si>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</si>
  <si>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</si>
  <si>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</si>
  <si>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</si>
  <si>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</si>
  <si>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</si>
  <si>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</si>
  <si>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</si>
  <si>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</si>
  <si>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</si>
  <si>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</si>
  <si>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</si>
  <si>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</si>
  <si>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</si>
  <si>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</si>
  <si>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</si>
  <si>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</si>
  <si>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</si>
  <si>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</si>
  <si>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</si>
  <si>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</si>
  <si>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</si>
  <si>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</si>
  <si>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</si>
  <si>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</si>
  <si>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</si>
  <si>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</si>
  <si>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</si>
  <si>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</si>
  <si>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</si>
  <si>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</si>
  <si>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</si>
  <si>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</si>
  <si>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</si>
  <si>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</si>
  <si>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</si>
  <si>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</si>
  <si>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</si>
  <si>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</si>
  <si>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</si>
  <si>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</si>
  <si>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</si>
  <si>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</si>
  <si>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</si>
  <si>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</si>
  <si>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</si>
  <si>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</si>
  <si>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</si>
  <si>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</si>
  <si>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</si>
  <si>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</si>
  <si>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</si>
  <si>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</si>
  <si>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</si>
  <si>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</si>
  <si>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</si>
  <si>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</si>
  <si>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</si>
  <si>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</si>
  <si>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</si>
  <si>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</si>
  <si>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</si>
  <si>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</si>
  <si>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</si>
  <si>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</si>
  <si>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</si>
  <si>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</si>
  <si>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</si>
  <si>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</si>
  <si>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</si>
  <si>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</si>
  <si>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</si>
  <si>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</si>
  <si>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</si>
  <si>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</si>
  <si>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</si>
  <si>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</si>
  <si>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</si>
  <si>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</si>
  <si>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</si>
  <si>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</si>
  <si>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</si>
  <si>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</si>
  <si>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</si>
  <si>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</si>
  <si>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</si>
  <si>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</si>
  <si>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</si>
  <si>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</si>
  <si>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</si>
  <si>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</si>
  <si>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</si>
  <si>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</si>
  <si>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</si>
  <si>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</si>
  <si>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</si>
  <si>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</si>
  <si>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</si>
  <si>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</si>
  <si>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</si>
  <si>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</si>
  <si>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</si>
  <si>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</si>
  <si>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</si>
  <si>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</si>
  <si>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</si>
  <si>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</si>
  <si>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</si>
  <si>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</si>
  <si>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</si>
  <si>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</si>
  <si>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</si>
  <si>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</si>
  <si>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</si>
  <si>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</si>
  <si>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</si>
  <si>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</si>
  <si>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</si>
  <si>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</si>
  <si>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</si>
  <si>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</si>
  <si>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</si>
  <si>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</si>
  <si>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</si>
  <si>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</si>
  <si>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</si>
  <si>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</si>
  <si>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</si>
  <si>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</si>
  <si>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</si>
  <si>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</si>
  <si>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</si>
  <si>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</si>
  <si>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</si>
  <si>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</si>
  <si>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</si>
  <si>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</si>
  <si>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</si>
  <si>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</si>
  <si>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</si>
  <si>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</si>
  <si>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</si>
  <si>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</si>
  <si>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</si>
  <si>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</si>
  <si>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</si>
  <si>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</si>
  <si>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</si>
  <si>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</si>
  <si>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</si>
  <si>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</si>
  <si>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</si>
  <si>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</si>
  <si>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</si>
  <si>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</si>
  <si>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</si>
  <si>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</si>
  <si>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</si>
  <si>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</si>
  <si>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</si>
  <si>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</si>
  <si>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</si>
  <si>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</si>
  <si>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</si>
  <si>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</si>
  <si>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</si>
  <si>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</si>
  <si>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</si>
  <si>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</si>
  <si>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</si>
  <si>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</si>
  <si>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</si>
  <si>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</si>
  <si>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</si>
  <si>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</si>
  <si>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</si>
  <si>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</si>
  <si>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</si>
  <si>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</si>
  <si>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</si>
  <si>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</si>
  <si>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</si>
  <si>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</si>
  <si>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</si>
  <si>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</si>
  <si>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</si>
  <si>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</si>
  <si>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</si>
  <si>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</si>
  <si>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</si>
  <si>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</si>
  <si>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</si>
  <si>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</si>
  <si>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</si>
  <si>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</si>
  <si>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</si>
  <si>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</si>
  <si>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</si>
  <si>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</si>
  <si>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</si>
  <si>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</si>
  <si>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</si>
  <si>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</si>
  <si>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</si>
  <si>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</si>
  <si>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</si>
  <si>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</si>
  <si>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</si>
  <si>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</si>
  <si>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</si>
  <si>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</si>
  <si>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</si>
  <si>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</si>
  <si>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</si>
  <si>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</si>
  <si>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</si>
  <si>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</si>
  <si>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</si>
  <si>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</si>
  <si>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</si>
  <si>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</si>
  <si>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</si>
  <si>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</si>
  <si>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</si>
  <si>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</si>
  <si>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</si>
  <si>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</si>
  <si>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</si>
  <si>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</si>
  <si>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</si>
  <si>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</si>
  <si>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</si>
  <si>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</si>
  <si>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</si>
  <si>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</si>
  <si>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</si>
  <si>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</si>
  <si>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</si>
  <si>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</si>
  <si>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</si>
  <si>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</si>
  <si>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</si>
  <si>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</si>
  <si>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</si>
  <si>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</si>
  <si>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</si>
  <si>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</si>
  <si>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</si>
  <si>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</si>
  <si>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</si>
  <si>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</si>
  <si>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</si>
  <si>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</si>
  <si>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</si>
  <si>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</si>
  <si>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</si>
  <si>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</si>
  <si>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</si>
  <si>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</si>
  <si>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</si>
  <si>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</si>
  <si>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</si>
  <si>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</si>
  <si>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</si>
  <si>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</si>
  <si>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</si>
  <si>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</si>
  <si>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</si>
  <si>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</si>
  <si>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</si>
  <si>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</si>
  <si>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</si>
  <si>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</si>
  <si>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</si>
  <si>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</si>
  <si>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</si>
  <si>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</si>
  <si>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</si>
  <si>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</si>
  <si>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</si>
  <si>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</si>
  <si>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</si>
  <si>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</si>
  <si>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</si>
  <si>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</si>
  <si>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</si>
  <si>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</si>
  <si>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</si>
  <si>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</si>
  <si>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</si>
  <si>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</si>
  <si>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</si>
  <si>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</si>
  <si>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</si>
  <si>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</si>
  <si>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</si>
  <si>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</si>
  <si>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</si>
  <si>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</si>
  <si>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</si>
  <si>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</si>
  <si>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</si>
  <si>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</si>
  <si>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</si>
  <si>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</si>
  <si>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</si>
  <si>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</si>
  <si>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</si>
  <si>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</si>
  <si>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</si>
  <si>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</si>
  <si>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</si>
  <si>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</si>
  <si>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</si>
  <si>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</si>
  <si>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</si>
  <si>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</si>
  <si>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</si>
  <si>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</si>
  <si>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</si>
  <si>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</si>
  <si>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</si>
  <si>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</si>
  <si>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</si>
  <si>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</si>
  <si>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</si>
  <si>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</si>
  <si>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</si>
  <si>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</si>
  <si>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</si>
  <si>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</si>
  <si>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</si>
  <si>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</si>
  <si>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</si>
  <si>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</si>
  <si>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</si>
  <si>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</si>
  <si>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</si>
  <si>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</si>
  <si>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</si>
  <si>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</si>
  <si>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</si>
  <si>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</si>
  <si>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</si>
  <si>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</si>
  <si>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</si>
  <si>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</si>
  <si>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</si>
  <si>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</si>
  <si>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</si>
  <si>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</si>
  <si>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</si>
  <si>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</si>
  <si>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</si>
  <si>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</si>
  <si>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</si>
  <si>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</si>
  <si>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</si>
  <si>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</si>
  <si>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</si>
  <si>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</si>
  <si>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</si>
  <si>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</si>
  <si>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</si>
  <si>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</si>
  <si>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</si>
  <si>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</si>
  <si>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</si>
  <si>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</si>
  <si>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</si>
  <si>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</si>
  <si>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</si>
  <si>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</si>
  <si>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</si>
  <si>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</si>
  <si>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</si>
  <si>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</si>
  <si>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</si>
  <si>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</si>
  <si>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</si>
  <si>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</si>
  <si>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</si>
  <si>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</si>
  <si>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</si>
  <si>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</si>
  <si>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</si>
  <si>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</si>
  <si>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</si>
  <si>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</si>
  <si>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</si>
  <si>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</si>
  <si>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TRATOR DE ESTEIRAS, POTÊNCIA 125 HP, PESO OPERACIONAL 12,9 T, COM LÂMINA 2,7 M3 -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</si>
  <si>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</si>
  <si>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</si>
  <si>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</si>
  <si>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</si>
  <si>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</si>
  <si>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</si>
  <si>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</si>
  <si>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</si>
  <si>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</si>
  <si>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</si>
  <si>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</si>
  <si>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</si>
  <si>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</si>
  <si>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</si>
  <si>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</si>
  <si>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</si>
  <si>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</si>
  <si>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</si>
  <si>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</si>
  <si>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</si>
  <si>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</si>
  <si>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</si>
  <si>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</si>
  <si>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</si>
  <si>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</si>
  <si>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</si>
  <si>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</si>
  <si>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</si>
  <si>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</si>
  <si>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</si>
  <si>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</si>
  <si>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</si>
  <si>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</si>
  <si>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</si>
  <si>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</si>
  <si>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</si>
  <si>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</si>
  <si>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</si>
  <si>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</si>
  <si>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</si>
  <si>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</si>
  <si>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</si>
  <si>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</si>
  <si>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</si>
  <si>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</si>
  <si>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</si>
  <si>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</si>
  <si>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</si>
  <si>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</si>
  <si>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</si>
  <si>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</si>
  <si>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</si>
  <si>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</si>
  <si>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</si>
  <si>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</si>
  <si>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</si>
  <si>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</si>
  <si>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</si>
  <si>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</si>
  <si>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</si>
  <si>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</si>
  <si>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</si>
  <si>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</si>
  <si>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</si>
  <si>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</si>
  <si>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78 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</si>
  <si>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</si>
  <si>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</si>
  <si>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</si>
  <si>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</si>
  <si>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</si>
  <si>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</si>
  <si>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</si>
  <si>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</si>
  <si>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</si>
  <si>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</si>
  <si>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</si>
  <si>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</si>
  <si>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</si>
  <si>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</si>
  <si>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</si>
  <si>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</si>
  <si>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</si>
  <si>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</si>
  <si>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</si>
  <si>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</si>
  <si>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</si>
  <si>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</si>
  <si>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</si>
  <si>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</si>
  <si>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</si>
  <si>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</si>
  <si>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</si>
  <si>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</si>
  <si>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</si>
  <si>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</si>
  <si>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</si>
  <si>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</si>
  <si>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</si>
  <si>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</si>
  <si>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</si>
  <si>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</si>
  <si>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</si>
  <si>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</si>
  <si>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</si>
  <si>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</si>
  <si>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</si>
  <si>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</si>
  <si>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</si>
  <si>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</si>
  <si>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</si>
  <si>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</si>
  <si>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</si>
  <si>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</si>
  <si>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</si>
  <si>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</si>
  <si>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</si>
  <si>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</si>
  <si>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</si>
  <si>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</si>
  <si>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</si>
  <si>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</si>
  <si>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</si>
  <si>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</si>
  <si>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</si>
  <si>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</si>
  <si>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</si>
  <si>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</si>
  <si>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</si>
  <si>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</si>
  <si>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</si>
  <si>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</si>
  <si>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</si>
  <si>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</si>
  <si>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</si>
  <si>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</si>
  <si>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</si>
  <si>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</si>
  <si>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</si>
  <si>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</si>
  <si>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</si>
  <si>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</si>
  <si>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</si>
  <si>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</si>
  <si>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</si>
  <si>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</si>
  <si>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</si>
  <si>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</si>
  <si>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</si>
  <si>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</si>
  <si>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</si>
  <si>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</si>
  <si>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</si>
  <si>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</si>
  <si>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</si>
  <si>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</si>
  <si>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</si>
  <si>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</si>
  <si>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</si>
  <si>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</si>
  <si>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</si>
  <si>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</si>
  <si>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</si>
  <si>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</si>
  <si>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</si>
  <si>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</si>
  <si>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</si>
  <si>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</si>
  <si>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</si>
  <si>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</si>
  <si>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</si>
  <si>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</si>
  <si>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</si>
  <si>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</si>
  <si>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</si>
  <si>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</si>
  <si>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</si>
  <si>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</si>
  <si>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</si>
  <si>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</si>
  <si>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</si>
  <si>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</si>
  <si>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</si>
  <si>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</si>
  <si>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</si>
  <si>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</si>
  <si>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</si>
  <si>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</si>
  <si>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</si>
  <si>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</si>
  <si>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78 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</si>
  <si>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</si>
  <si>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</si>
  <si>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</si>
  <si>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</si>
  <si>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</si>
  <si>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</si>
  <si>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</si>
  <si>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</si>
  <si>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</si>
  <si>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</si>
  <si>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</si>
  <si>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</si>
  <si>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</si>
  <si>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</si>
  <si>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</si>
  <si>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</si>
  <si>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</si>
  <si>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</si>
  <si>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</si>
  <si>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</si>
  <si>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</si>
  <si>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</si>
  <si>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</si>
  <si>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</si>
  <si>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</si>
  <si>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</si>
  <si>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</si>
  <si>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</si>
  <si>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</si>
  <si>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</si>
  <si>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</si>
  <si>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</si>
  <si>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</si>
  <si>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</si>
  <si>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</si>
  <si>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</si>
  <si>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</si>
  <si>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</si>
  <si>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</si>
  <si>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</si>
  <si>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</si>
  <si>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</si>
  <si>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</si>
  <si>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</si>
  <si>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</si>
  <si>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</si>
  <si>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</si>
  <si>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</si>
  <si>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</si>
  <si>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</si>
  <si>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</si>
  <si>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</si>
  <si>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</si>
  <si>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</si>
  <si>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</si>
  <si>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</si>
  <si>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</si>
  <si>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</si>
  <si>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</si>
  <si>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</si>
  <si>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</si>
  <si>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</si>
  <si>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</si>
  <si>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</si>
  <si>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</si>
  <si>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</si>
  <si>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</si>
  <si>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</si>
  <si>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</si>
  <si>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</si>
  <si>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</si>
  <si>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</si>
  <si>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</si>
  <si>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</si>
  <si>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</si>
  <si>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</si>
  <si>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</si>
  <si>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</si>
  <si>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</si>
  <si>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</si>
  <si>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</si>
  <si>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</si>
  <si>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</si>
  <si>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</si>
  <si>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</si>
  <si>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</si>
  <si>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</si>
  <si>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</si>
  <si>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</si>
  <si>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</si>
  <si>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</si>
  <si>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</si>
  <si>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</si>
  <si>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</si>
  <si>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</si>
  <si>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</si>
  <si>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</si>
  <si>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</si>
  <si>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</si>
  <si>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</si>
  <si>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</si>
  <si>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</si>
  <si>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</si>
  <si>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</si>
  <si>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</si>
  <si>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</si>
  <si>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</si>
  <si>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</si>
  <si>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</si>
  <si>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</si>
  <si>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</si>
  <si>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</si>
  <si>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</si>
  <si>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</si>
  <si>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</si>
  <si>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</si>
  <si>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</si>
  <si>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</si>
  <si>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</si>
  <si>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</si>
  <si>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</si>
  <si>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</si>
  <si>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</si>
  <si>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</si>
  <si>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</si>
  <si>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</si>
  <si>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</si>
  <si>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</si>
  <si>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</si>
  <si>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</si>
  <si>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</si>
  <si>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</si>
  <si>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</si>
  <si>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</si>
  <si>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</si>
  <si>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</si>
  <si>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</si>
  <si>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</si>
  <si>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</si>
  <si>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</si>
  <si>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</si>
  <si>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</si>
  <si>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</si>
  <si>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</si>
  <si>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</si>
  <si>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</si>
  <si>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</si>
  <si>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</si>
  <si>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</si>
  <si>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</si>
  <si>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</si>
  <si>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</si>
  <si>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</si>
  <si>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</si>
  <si>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</si>
  <si>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</si>
  <si>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</si>
  <si>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</si>
  <si>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</si>
  <si>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</si>
  <si>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</si>
  <si>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</si>
  <si>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</si>
  <si>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</si>
  <si>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</si>
  <si>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</si>
  <si>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</si>
  <si>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</si>
  <si>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</si>
  <si>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</si>
  <si>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</si>
  <si>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</si>
  <si>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</si>
  <si>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</si>
  <si>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</si>
  <si>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</si>
  <si>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</si>
  <si>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</si>
  <si>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</si>
  <si>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</si>
  <si>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</si>
  <si>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</si>
  <si>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</si>
  <si>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</si>
  <si>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</si>
  <si>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</si>
  <si>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</si>
  <si>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</si>
  <si>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</si>
  <si>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</si>
  <si>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</si>
  <si>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</si>
  <si>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</si>
  <si>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</si>
  <si>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</si>
  <si>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</si>
  <si>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</si>
  <si>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</si>
  <si>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</si>
  <si>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</si>
  <si>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</si>
  <si>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</si>
  <si>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</si>
  <si>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</si>
  <si>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</si>
  <si>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</si>
  <si>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</si>
  <si>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</si>
  <si>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</si>
  <si>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</si>
  <si>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</si>
  <si>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</si>
  <si>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</si>
  <si>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</si>
  <si>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</si>
  <si>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</si>
  <si>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</si>
  <si>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</si>
  <si>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</si>
  <si>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</si>
  <si>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</si>
  <si>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</si>
  <si>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</si>
  <si>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</si>
  <si>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</si>
  <si>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</si>
  <si>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</si>
  <si>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</si>
  <si>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</si>
  <si>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</si>
  <si>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</si>
  <si>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</si>
  <si>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</si>
  <si>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</si>
  <si>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</si>
  <si>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</si>
  <si>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</si>
  <si>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</si>
  <si>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</si>
  <si>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</si>
  <si>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</si>
  <si>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</si>
  <si>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</si>
  <si>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</si>
  <si>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</si>
  <si>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</si>
  <si>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</si>
  <si>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</si>
  <si>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</si>
  <si>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</si>
  <si>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</si>
  <si>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</si>
  <si>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</si>
  <si>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</si>
  <si>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</si>
  <si>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</si>
  <si>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</si>
  <si>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</si>
  <si>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</si>
  <si>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</si>
  <si>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</si>
  <si>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</si>
  <si>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</si>
  <si>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</si>
  <si>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</si>
  <si>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</si>
  <si>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</si>
  <si>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</si>
  <si>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</si>
  <si>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</si>
  <si>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</si>
  <si>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</si>
  <si>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</si>
  <si>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</si>
  <si>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</si>
  <si>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</si>
  <si>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</si>
  <si>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</si>
  <si>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</si>
  <si>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</si>
  <si>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</si>
  <si>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</si>
  <si>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</si>
  <si>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</si>
  <si>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</si>
  <si>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</si>
  <si>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</si>
  <si>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</si>
  <si>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</si>
  <si>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</si>
  <si>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</si>
  <si>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</si>
  <si>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</si>
  <si>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</si>
  <si>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</si>
  <si>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</si>
  <si>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</si>
  <si>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</si>
  <si>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</si>
  <si>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</si>
  <si>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</si>
  <si>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</si>
  <si>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</si>
  <si>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</si>
  <si>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</si>
  <si>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</si>
  <si>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</si>
  <si>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</si>
  <si>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</si>
  <si>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</si>
  <si>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</si>
  <si>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</si>
  <si>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</si>
  <si>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</si>
  <si>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</si>
  <si>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</si>
  <si>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</si>
  <si>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</si>
  <si>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</si>
  <si>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</si>
  <si>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</si>
  <si>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</si>
  <si>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</si>
  <si>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</si>
  <si>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</si>
  <si>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</si>
  <si>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</si>
  <si>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</si>
  <si>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</si>
  <si>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</si>
  <si>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</si>
  <si>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</si>
  <si>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</si>
  <si>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</si>
  <si>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</si>
  <si>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</si>
  <si>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</si>
  <si>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</si>
  <si>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</si>
  <si>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</si>
  <si>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</si>
  <si>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</si>
  <si>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</si>
  <si>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</si>
  <si>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</si>
  <si>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</si>
  <si>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</si>
  <si>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</si>
  <si>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</si>
  <si>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</si>
  <si>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</si>
  <si>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</si>
  <si>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</si>
  <si>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</si>
  <si>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</si>
  <si>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</si>
  <si>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</si>
  <si>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</si>
  <si>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</si>
  <si>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</si>
  <si>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</si>
  <si>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</si>
  <si>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</si>
  <si>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</si>
  <si>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</si>
  <si>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</si>
  <si>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</si>
  <si>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</si>
  <si>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</si>
  <si>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</si>
  <si>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</si>
  <si>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</si>
  <si>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</si>
  <si>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</si>
  <si>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</si>
  <si>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</si>
  <si>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</si>
  <si>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</si>
  <si>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</si>
  <si>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</si>
  <si>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</si>
  <si>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</si>
  <si>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</si>
  <si>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</si>
  <si>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</si>
  <si>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</si>
  <si>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</si>
  <si>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</si>
  <si>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</si>
  <si>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</si>
  <si>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</si>
  <si>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</si>
  <si>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</si>
  <si>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</si>
  <si>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</si>
  <si>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</si>
  <si>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</si>
  <si>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</si>
  <si>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</si>
  <si>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</si>
  <si>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</si>
  <si>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</si>
  <si>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</si>
  <si>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</si>
  <si>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</si>
  <si>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</si>
  <si>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</si>
  <si>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</si>
  <si>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</si>
  <si>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</si>
  <si>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</si>
  <si>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</si>
  <si>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</si>
  <si>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</si>
  <si>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</si>
  <si>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</si>
  <si>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</si>
  <si>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</si>
  <si>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</si>
  <si>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</si>
  <si>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</si>
  <si>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</si>
  <si>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</si>
  <si>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</si>
  <si>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</si>
  <si>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</si>
  <si>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</si>
  <si>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</si>
  <si>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</si>
  <si>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</si>
  <si>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</si>
  <si>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</si>
  <si>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</si>
  <si>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</si>
  <si>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</si>
  <si>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</si>
  <si>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</si>
  <si>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</si>
  <si>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</si>
  <si>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</si>
  <si>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</si>
  <si>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</si>
  <si>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</si>
  <si>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</si>
  <si>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</si>
  <si>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</si>
  <si>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</si>
  <si>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</si>
  <si>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</si>
  <si>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</si>
  <si>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</si>
  <si>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</si>
  <si>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</si>
  <si>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</si>
  <si>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</si>
  <si>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</si>
  <si>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</si>
  <si>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</si>
  <si>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</si>
  <si>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</si>
  <si>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</si>
  <si>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</si>
  <si>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</si>
  <si>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</si>
  <si>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</si>
  <si>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</si>
  <si>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</si>
  <si>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</si>
  <si>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</si>
  <si>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</si>
  <si>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</si>
  <si>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</si>
  <si>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</si>
  <si>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</si>
  <si>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</si>
  <si>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</si>
  <si>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</si>
  <si>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</si>
  <si>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</si>
  <si>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</si>
  <si>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</si>
  <si>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</si>
  <si>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</si>
  <si>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</si>
  <si>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</si>
  <si>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</si>
  <si>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</si>
  <si>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</si>
  <si>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</si>
  <si>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</si>
  <si>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</si>
  <si>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</si>
  <si>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</si>
  <si>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</si>
  <si>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</si>
  <si>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</si>
  <si>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</si>
  <si>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</si>
  <si>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</si>
  <si>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</si>
  <si>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</si>
  <si>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</si>
  <si>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</si>
  <si>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</si>
  <si>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</si>
  <si>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</si>
  <si>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</si>
  <si>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</si>
  <si>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</si>
  <si>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</si>
  <si>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</si>
  <si>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</si>
  <si>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</si>
  <si>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</si>
  <si>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</si>
  <si>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</si>
  <si>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</si>
  <si>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</si>
  <si>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</si>
  <si>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</si>
  <si>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</si>
  <si>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</si>
  <si>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</si>
  <si>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</si>
  <si>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</si>
  <si>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</si>
  <si>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</si>
  <si>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</si>
  <si>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</si>
  <si>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</si>
  <si>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</si>
  <si>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</si>
  <si>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</si>
  <si>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</si>
  <si>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</si>
  <si>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</si>
  <si>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</si>
  <si>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</si>
  <si>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</si>
  <si>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</si>
  <si>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</si>
  <si>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</si>
  <si>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</si>
  <si>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</si>
  <si>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</si>
  <si>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</si>
  <si>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</si>
  <si>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</si>
  <si>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</si>
  <si>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</si>
  <si>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</si>
  <si>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</si>
  <si>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</si>
  <si>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</si>
  <si>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</si>
  <si>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</si>
  <si>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</si>
  <si>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</si>
  <si>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</si>
  <si>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</si>
  <si>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</si>
  <si>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</si>
  <si>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</si>
  <si>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</si>
  <si>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</si>
  <si>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</si>
  <si>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</si>
  <si>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</si>
  <si>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</si>
  <si>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</si>
  <si>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</si>
  <si>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</si>
  <si>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</si>
  <si>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</si>
  <si>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</si>
  <si>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</si>
  <si>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INCLUSIVE CAMINHÃO TOCO PBT 9.700 KG, POTÊNCIA DE 160 CV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</si>
  <si>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</si>
  <si>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</si>
  <si>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</si>
  <si>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</si>
  <si>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</si>
  <si>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</si>
  <si>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</si>
  <si>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</si>
  <si>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</si>
  <si>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</si>
  <si>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</si>
  <si>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</si>
  <si>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</si>
  <si>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</si>
  <si>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</si>
  <si>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</si>
  <si>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</si>
  <si>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</si>
  <si>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</si>
  <si>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</si>
  <si>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</si>
  <si>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</si>
  <si>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</si>
  <si>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</si>
  <si>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</si>
  <si>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</si>
  <si>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</si>
  <si>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</si>
  <si>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</si>
  <si>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</si>
  <si>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</si>
  <si>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</si>
  <si>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</si>
  <si>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</si>
  <si>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</si>
  <si>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</si>
  <si>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</si>
  <si>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</si>
  <si>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</si>
  <si>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</si>
  <si>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</si>
  <si>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</si>
  <si>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</si>
  <si>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</si>
  <si>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</si>
  <si>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</si>
  <si>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</si>
  <si>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</si>
  <si>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</si>
  <si>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</si>
  <si>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</si>
  <si>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</si>
  <si>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</si>
  <si>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</si>
  <si>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</si>
  <si>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</si>
  <si>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</si>
  <si>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</si>
  <si>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</si>
  <si>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</si>
  <si>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</si>
  <si>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</si>
  <si>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</si>
  <si>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</si>
  <si>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</si>
  <si>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</si>
  <si>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</si>
  <si>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</si>
  <si>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</si>
  <si>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</si>
  <si>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</si>
  <si>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</si>
  <si>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</si>
  <si>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</si>
  <si>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</si>
  <si>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</si>
  <si>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</si>
  <si>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</si>
  <si>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</si>
  <si>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</si>
  <si>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</si>
  <si>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</si>
  <si>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</si>
  <si>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</si>
  <si>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</si>
  <si>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</si>
  <si>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</si>
  <si>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</si>
  <si>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</si>
  <si>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</si>
  <si>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</si>
  <si>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</si>
  <si>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</si>
  <si>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</si>
  <si>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</si>
  <si>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</si>
  <si>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</si>
  <si>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</si>
  <si>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</si>
  <si>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</si>
  <si>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</si>
  <si>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</si>
  <si>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</si>
  <si>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</si>
  <si>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</si>
  <si>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</si>
  <si>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</si>
  <si>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</si>
  <si>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</si>
  <si>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</si>
  <si>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</si>
  <si>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</si>
  <si>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</si>
  <si>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</si>
  <si>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</si>
  <si>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</si>
  <si>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</si>
  <si>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</si>
  <si>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</si>
  <si>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</si>
  <si>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</si>
  <si>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</si>
  <si>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</si>
  <si>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</si>
  <si>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</si>
  <si>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</si>
  <si>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</si>
  <si>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</si>
  <si>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</si>
  <si>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</si>
  <si>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</si>
  <si>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</si>
  <si>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</si>
  <si>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</si>
  <si>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</si>
  <si>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</si>
  <si>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</si>
  <si>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</si>
  <si>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</si>
  <si>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</si>
  <si>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</si>
  <si>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</si>
  <si>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</si>
  <si>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</si>
  <si>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</si>
  <si>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</si>
  <si>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</si>
  <si>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</si>
  <si>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</si>
  <si>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</si>
  <si>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</si>
  <si>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</si>
  <si>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</si>
  <si>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</si>
  <si>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</si>
  <si>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</si>
  <si>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</si>
  <si>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</si>
  <si>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</si>
  <si>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</si>
  <si>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</si>
  <si>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</si>
  <si>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</si>
  <si>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</si>
  <si>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</si>
  <si>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</si>
  <si>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</si>
  <si>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</si>
  <si>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</si>
  <si>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</si>
  <si>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</si>
  <si>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</si>
  <si>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</si>
  <si>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</si>
  <si>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</si>
  <si>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</si>
  <si>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</si>
  <si>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</si>
  <si>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</si>
  <si>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</si>
  <si>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</si>
  <si>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</si>
  <si>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</si>
  <si>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</si>
  <si>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</si>
  <si>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</si>
  <si>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</si>
  <si>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</si>
  <si>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</si>
  <si>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</si>
  <si>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</si>
  <si>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</si>
  <si>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</si>
  <si>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</si>
  <si>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</si>
  <si>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</si>
  <si>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</si>
  <si>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</si>
  <si>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</si>
  <si>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</si>
  <si>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</si>
  <si>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</si>
  <si>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</si>
  <si>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</si>
  <si>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</si>
  <si>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</si>
  <si>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</si>
  <si>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</si>
  <si>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</si>
  <si>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</si>
  <si>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</si>
  <si>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</si>
  <si>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</si>
  <si>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</si>
  <si>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</si>
  <si>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</si>
  <si>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</si>
  <si>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</si>
  <si>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</si>
  <si>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</si>
  <si>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</si>
  <si>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</si>
  <si>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</si>
  <si>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</si>
  <si>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</si>
  <si>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</si>
  <si>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</si>
  <si>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</si>
  <si>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</si>
  <si>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</si>
  <si>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</si>
  <si>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</si>
  <si>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</si>
  <si>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</si>
  <si>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</si>
  <si>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</si>
  <si>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</si>
  <si>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</si>
  <si>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</si>
  <si>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</si>
  <si>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</si>
  <si>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</si>
  <si>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</si>
  <si>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</si>
  <si>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</si>
  <si>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</si>
  <si>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</si>
  <si>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</si>
  <si>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</si>
  <si>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</si>
  <si>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</si>
  <si>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</si>
  <si>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</si>
  <si>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</si>
  <si>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</si>
  <si>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</si>
  <si>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</si>
  <si>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</si>
  <si>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</si>
  <si>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</si>
  <si>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</si>
  <si>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</si>
  <si>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</si>
  <si>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</si>
  <si>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</si>
  <si>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</si>
  <si>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</si>
  <si>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</si>
  <si>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</si>
  <si>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</si>
  <si>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</si>
  <si>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</si>
  <si>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</si>
  <si>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</si>
  <si>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</si>
  <si>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</si>
  <si>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</si>
  <si>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</si>
  <si>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</si>
  <si>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</si>
  <si>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</si>
  <si>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</si>
  <si>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</si>
  <si>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</si>
  <si>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</si>
  <si>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</si>
  <si>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</si>
  <si>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</si>
  <si>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</si>
  <si>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</si>
  <si>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</si>
  <si>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</si>
  <si>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</si>
  <si>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</si>
  <si>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</si>
  <si>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</si>
  <si>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</si>
  <si>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</si>
  <si>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</si>
  <si>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</si>
  <si>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</si>
  <si>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</si>
  <si>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</si>
  <si>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</si>
  <si>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</si>
  <si>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</si>
  <si>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</si>
  <si>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</si>
  <si>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</si>
  <si>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</si>
  <si>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</si>
  <si>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</si>
  <si>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</si>
  <si>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</si>
  <si>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</si>
  <si>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</si>
  <si>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</si>
  <si>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</si>
  <si>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</si>
  <si>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</si>
  <si>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</si>
  <si>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</si>
  <si>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</si>
  <si>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</si>
  <si>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</si>
  <si>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</si>
  <si>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</si>
  <si>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</si>
  <si>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</si>
  <si>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</si>
  <si>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</si>
  <si>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</si>
  <si>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</si>
  <si>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</si>
  <si>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</si>
  <si>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</si>
  <si>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</si>
  <si>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</si>
  <si>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</si>
  <si>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</si>
  <si>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</si>
  <si>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</si>
  <si>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</si>
  <si>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</si>
  <si>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</si>
  <si>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</si>
  <si>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</si>
  <si>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</si>
  <si>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</si>
  <si>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</si>
  <si>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</si>
  <si>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</si>
  <si>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</si>
  <si>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</si>
  <si>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</si>
  <si>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</si>
  <si>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</si>
  <si>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</si>
  <si>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</si>
  <si>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</si>
  <si>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</si>
  <si>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</si>
  <si>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</si>
  <si>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</si>
  <si>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</si>
  <si>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</si>
  <si>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</si>
  <si>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</si>
  <si>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</si>
  <si>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</si>
  <si>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</si>
  <si>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</si>
  <si>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</si>
  <si>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</si>
  <si>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</si>
  <si>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</si>
  <si>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</si>
  <si>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</si>
  <si>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</si>
  <si>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</si>
  <si>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</si>
  <si>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</si>
  <si>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</si>
  <si>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</si>
  <si>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</si>
  <si>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</si>
  <si>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</si>
  <si>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</si>
  <si>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</si>
  <si>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</si>
  <si>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</si>
  <si>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</si>
  <si>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</si>
  <si>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</si>
  <si>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</si>
  <si>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</si>
  <si>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</si>
  <si>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</si>
  <si>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</si>
  <si>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</si>
  <si>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</si>
  <si>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</si>
  <si>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</si>
  <si>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</si>
  <si>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</si>
  <si>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</si>
  <si>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</si>
  <si>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</si>
  <si>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</si>
  <si>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</si>
  <si>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</si>
  <si>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</si>
  <si>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</si>
  <si>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</si>
  <si>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</si>
  <si>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</si>
  <si>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</si>
  <si>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</si>
  <si>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</si>
  <si>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</si>
  <si>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</si>
  <si>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</si>
  <si>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</si>
  <si>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</si>
  <si>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</si>
  <si>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</si>
  <si>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</si>
  <si>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</si>
  <si>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</si>
  <si>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</si>
  <si>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</si>
  <si>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</si>
  <si>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</si>
  <si>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</si>
  <si>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</si>
  <si>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</si>
  <si>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</si>
  <si>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</si>
  <si>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</si>
  <si>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</si>
  <si>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</si>
  <si>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</si>
  <si>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</si>
  <si>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</si>
  <si>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</si>
  <si>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</si>
  <si>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</si>
  <si>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</si>
  <si>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</si>
  <si>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</si>
  <si>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</si>
  <si>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</si>
  <si>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</si>
  <si>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</si>
  <si>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</si>
  <si>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</si>
  <si>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</si>
  <si>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</si>
  <si>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</si>
  <si>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</si>
  <si>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</si>
  <si>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</si>
  <si>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</si>
  <si>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</si>
  <si>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</si>
  <si>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</si>
  <si>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</si>
  <si>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</si>
  <si>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</si>
  <si>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</si>
  <si>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</si>
  <si>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</si>
  <si>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</si>
  <si>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</si>
  <si>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</si>
  <si>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</si>
  <si>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</si>
  <si>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</si>
  <si>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</si>
  <si>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</si>
  <si>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</si>
  <si>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</si>
  <si>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</si>
  <si>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</si>
  <si>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</si>
  <si>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</si>
  <si>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</si>
  <si>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</si>
  <si>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</si>
  <si>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</si>
  <si>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</si>
  <si>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</si>
  <si>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</si>
  <si>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</si>
  <si>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</si>
  <si>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</si>
  <si>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</si>
  <si>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</si>
  <si>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</si>
  <si>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</si>
  <si>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</si>
  <si>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</si>
  <si>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</si>
  <si>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</si>
  <si>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</si>
  <si>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</si>
  <si>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</si>
  <si>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</si>
  <si>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</si>
  <si>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</si>
  <si>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</si>
  <si>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</si>
  <si>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</si>
  <si>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</si>
  <si>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</si>
  <si>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</si>
  <si>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</si>
  <si>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</si>
  <si>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</si>
  <si>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</si>
  <si>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</si>
  <si>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</si>
  <si>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</si>
  <si>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</si>
  <si>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</si>
  <si>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</si>
  <si>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</si>
  <si>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</si>
  <si>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</si>
  <si>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</si>
  <si>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</si>
  <si>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</si>
  <si>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</si>
  <si>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</si>
  <si>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</si>
  <si>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</si>
  <si>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</si>
  <si>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</si>
  <si>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</si>
  <si>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</si>
  <si>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</si>
  <si>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</si>
  <si>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</si>
  <si>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</si>
  <si>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</si>
  <si>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</si>
  <si>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</si>
  <si>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</si>
  <si>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</si>
  <si>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</si>
  <si>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</si>
  <si>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</si>
  <si>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</si>
  <si>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</si>
  <si>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</si>
  <si>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</si>
  <si>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</si>
  <si>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</si>
  <si>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</si>
  <si>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</si>
  <si>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</si>
  <si>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</si>
  <si>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</si>
  <si>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</si>
  <si>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</si>
  <si>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</si>
  <si>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</si>
  <si>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</si>
  <si>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</si>
  <si>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</si>
  <si>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</si>
  <si>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</si>
  <si>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</si>
  <si>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</si>
  <si>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</si>
  <si>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</si>
  <si>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</si>
  <si>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</si>
  <si>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</si>
  <si>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</si>
  <si>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</si>
  <si>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</si>
  <si>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</si>
  <si>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</si>
  <si>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</si>
  <si>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</si>
  <si>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</si>
  <si>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</si>
  <si>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</si>
  <si>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</si>
  <si>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</si>
  <si>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</si>
  <si>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</si>
  <si>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</si>
  <si>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</si>
  <si>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</si>
  <si>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</si>
  <si>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</si>
  <si>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</si>
  <si>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</si>
  <si>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</si>
  <si>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</si>
  <si>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</si>
  <si>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</si>
  <si>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</si>
  <si>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</si>
  <si>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</si>
  <si>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</si>
  <si>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</si>
  <si>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</si>
  <si>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</si>
  <si>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</si>
  <si>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</si>
  <si>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</si>
  <si>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</si>
  <si>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</si>
  <si>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</si>
  <si>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</si>
  <si>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</si>
  <si>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</si>
  <si>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</si>
  <si>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</si>
  <si>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</si>
  <si>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</si>
  <si>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</si>
  <si>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</si>
  <si>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</si>
  <si>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</si>
  <si>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</si>
  <si>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</si>
  <si>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</si>
  <si>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</si>
  <si>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</si>
  <si>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</si>
  <si>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</si>
  <si>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</si>
  <si>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</si>
  <si>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</si>
  <si>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</si>
  <si>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</si>
  <si>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</si>
  <si>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</si>
  <si>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</si>
  <si>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</si>
  <si>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</si>
  <si>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</si>
  <si>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</si>
  <si>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</si>
  <si>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</si>
  <si>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</si>
  <si>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</si>
  <si>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</si>
  <si>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</si>
  <si>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</si>
  <si>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</si>
  <si>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</si>
  <si>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</si>
  <si>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</si>
  <si>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</si>
  <si>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</si>
  <si>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</si>
  <si>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</si>
  <si>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</si>
  <si>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</si>
  <si>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</si>
  <si>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</si>
  <si>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</si>
  <si>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</si>
  <si>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</si>
  <si>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</si>
  <si>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</si>
  <si>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</si>
  <si>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</si>
  <si>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</si>
  <si>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</si>
  <si>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</si>
  <si>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</si>
  <si>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</si>
  <si>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</si>
  <si>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</si>
  <si>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</si>
  <si>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</si>
  <si>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</si>
  <si>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</si>
  <si>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</si>
  <si>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</si>
  <si>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</si>
  <si>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</si>
  <si>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</si>
  <si>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</si>
  <si>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</si>
  <si>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</si>
  <si>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</si>
  <si>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</si>
  <si>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</si>
  <si>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</si>
  <si>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</si>
  <si>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</si>
  <si>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</si>
  <si>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</si>
  <si>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</si>
  <si>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</si>
  <si>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</si>
  <si>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</si>
  <si>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</si>
  <si>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</si>
  <si>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</si>
  <si>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</si>
  <si>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</si>
  <si>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</si>
  <si>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</si>
  <si>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</si>
  <si>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</si>
  <si>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</si>
  <si>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</si>
  <si>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</si>
  <si>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</si>
  <si>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</si>
  <si>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</si>
  <si>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</si>
  <si>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</si>
  <si>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</si>
  <si>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</si>
  <si>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</si>
  <si>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</si>
  <si>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</si>
  <si>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</si>
  <si>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</si>
  <si>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</si>
  <si>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</si>
  <si>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</si>
  <si>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</si>
  <si>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</si>
  <si>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</si>
  <si>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</si>
  <si>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</si>
  <si>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</si>
  <si>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</si>
  <si>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</si>
  <si>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</si>
  <si>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</si>
  <si>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</si>
  <si>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</si>
  <si>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</si>
  <si>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</si>
  <si>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</si>
  <si>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</si>
  <si>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</si>
  <si>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</si>
  <si>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</si>
  <si>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</si>
  <si>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</si>
  <si>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</si>
  <si>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</si>
  <si>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</si>
  <si>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</si>
  <si>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</si>
  <si>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</si>
  <si>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</si>
  <si>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</si>
  <si>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</si>
  <si>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</si>
  <si>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</si>
  <si>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</si>
  <si>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</si>
  <si>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</si>
  <si>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</si>
  <si>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</si>
  <si>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</si>
  <si>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</si>
  <si>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</si>
  <si>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</si>
  <si>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</si>
  <si>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</si>
  <si>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</si>
  <si>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</si>
  <si>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</si>
  <si>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</si>
  <si>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</si>
  <si>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</si>
  <si>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</si>
  <si>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</si>
  <si>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</si>
  <si>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</si>
  <si>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</si>
  <si>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</si>
  <si>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</si>
  <si>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</si>
  <si>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</si>
  <si>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</si>
  <si>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</si>
  <si>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</si>
  <si>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</si>
  <si>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</si>
  <si>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</si>
  <si>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</si>
  <si>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</si>
  <si>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</si>
  <si>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</si>
  <si>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</si>
  <si>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</si>
  <si>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</si>
  <si>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</si>
  <si>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</si>
  <si>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</si>
  <si>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</si>
  <si>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</si>
  <si>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</si>
  <si>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</si>
  <si>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</si>
  <si>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</si>
  <si>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</si>
  <si>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</si>
  <si>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</si>
  <si>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</si>
  <si>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</si>
  <si>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</si>
  <si>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</si>
  <si>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</si>
  <si>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</si>
  <si>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</si>
  <si>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</si>
  <si>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</si>
  <si>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</si>
  <si>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</si>
  <si>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</si>
  <si>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</si>
  <si>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</si>
  <si>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</si>
  <si>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</si>
  <si>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</si>
  <si>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</si>
  <si>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</si>
  <si>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</si>
  <si>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</si>
  <si>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</si>
  <si>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</si>
  <si>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</si>
  <si>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</si>
  <si>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</si>
  <si>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</si>
  <si>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</si>
  <si>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</si>
  <si>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</si>
  <si>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</si>
  <si>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</si>
  <si>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</si>
  <si>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</si>
  <si>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ESCAVAÇÃO MANUAL DE VIGA DE BORDA PARA RADIER. AF_09/2021</t>
  </si>
  <si>
    <t>COMPACTAÇÃO MECÂNICA DE SOLO PARA EXECUÇÃO DE RADIER, PISO DE CONCRETO OU LAJE SOBRE SOLO, COM COMPACTADOR DE SOLOS A PERCUSSÃO.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</si>
  <si>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</si>
  <si>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</si>
  <si>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</si>
  <si>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</si>
  <si>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</si>
  <si>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</si>
  <si>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</si>
  <si>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</si>
  <si>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</si>
  <si>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</si>
  <si>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</si>
  <si>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</si>
  <si>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</si>
  <si>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</si>
  <si>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</si>
  <si>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</si>
  <si>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</si>
  <si>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</si>
  <si>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</si>
  <si>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</si>
  <si>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</si>
  <si>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</si>
  <si>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PLASTIFICADA, E = 18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</si>
  <si>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</si>
  <si>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</si>
  <si>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</si>
  <si>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</si>
  <si>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</si>
  <si>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</si>
  <si>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</si>
  <si>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</si>
  <si>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</si>
  <si>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</si>
  <si>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</si>
  <si>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</si>
  <si>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</si>
  <si>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</si>
  <si>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</si>
  <si>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</si>
  <si>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</si>
  <si>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</si>
  <si>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</si>
  <si>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</si>
  <si>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</si>
  <si>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</si>
  <si>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</si>
  <si>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</si>
  <si>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</si>
  <si>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</si>
  <si>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</si>
  <si>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</si>
  <si>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</si>
  <si>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</si>
  <si>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</si>
  <si>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</si>
  <si>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</si>
  <si>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</si>
  <si>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</si>
  <si>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</si>
  <si>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</si>
  <si>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</si>
  <si>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</si>
  <si>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</si>
  <si>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</si>
  <si>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</si>
  <si>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</si>
  <si>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</si>
  <si>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</si>
  <si>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</si>
  <si>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</si>
  <si>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</si>
  <si>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</si>
  <si>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</si>
  <si>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</si>
  <si>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</si>
  <si>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</si>
  <si>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</si>
  <si>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</si>
  <si>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</si>
  <si>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</si>
  <si>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</si>
  <si>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</si>
  <si>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</si>
  <si>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</si>
  <si>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</si>
  <si>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</si>
  <si>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</si>
  <si>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</si>
  <si>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</si>
  <si>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</si>
  <si>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</si>
  <si>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</si>
  <si>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</si>
  <si>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</si>
  <si>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</si>
  <si>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</si>
  <si>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</si>
  <si>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</si>
  <si>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</si>
  <si>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</si>
  <si>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</si>
  <si>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</si>
  <si>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</si>
  <si>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</si>
  <si>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</si>
  <si>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</si>
  <si>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</si>
  <si>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</si>
  <si>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</si>
  <si>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</si>
  <si>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</si>
  <si>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</si>
  <si>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</si>
  <si>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</si>
  <si>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</si>
  <si>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</si>
  <si>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</si>
  <si>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</si>
  <si>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</si>
  <si>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</si>
  <si>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</si>
  <si>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</si>
  <si>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</si>
  <si>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</si>
  <si>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</si>
  <si>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</si>
  <si>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</si>
  <si>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</si>
  <si>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</si>
  <si>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</si>
  <si>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</si>
  <si>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</si>
  <si>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</si>
  <si>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</si>
  <si>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</si>
  <si>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</si>
  <si>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</si>
  <si>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</si>
  <si>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</si>
  <si>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</si>
  <si>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</si>
  <si>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</si>
  <si>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</si>
  <si>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</si>
  <si>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</si>
  <si>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</si>
  <si>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</si>
  <si>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</si>
  <si>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</si>
  <si>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</si>
  <si>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</si>
  <si>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</si>
  <si>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</si>
  <si>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</si>
  <si>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</si>
  <si>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</si>
  <si>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</si>
  <si>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</si>
  <si>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</si>
  <si>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</si>
  <si>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</si>
  <si>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</si>
  <si>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</si>
  <si>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</si>
  <si>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</si>
  <si>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</si>
  <si>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</si>
  <si>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</si>
  <si>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</si>
  <si>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</si>
  <si>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</si>
  <si>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</si>
  <si>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</si>
  <si>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</si>
  <si>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</si>
  <si>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</si>
  <si>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</si>
  <si>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</si>
  <si>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</si>
  <si>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</si>
  <si>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</si>
  <si>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</si>
  <si>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</si>
  <si>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</si>
  <si>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</si>
  <si>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</si>
  <si>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</si>
  <si>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</si>
  <si>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</si>
  <si>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</si>
  <si>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</si>
  <si>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</si>
  <si>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</si>
  <si>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</si>
  <si>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</si>
  <si>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</si>
  <si>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</si>
  <si>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</si>
  <si>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</si>
  <si>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</si>
  <si>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</si>
  <si>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</si>
  <si>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</si>
  <si>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</si>
  <si>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</si>
  <si>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</si>
  <si>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</si>
  <si>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</si>
  <si>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</si>
  <si>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</si>
  <si>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</si>
  <si>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</si>
  <si>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</si>
  <si>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</si>
  <si>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</si>
  <si>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</si>
  <si>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</si>
  <si>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</si>
  <si>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</si>
  <si>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</si>
  <si>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</si>
  <si>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</si>
  <si>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</si>
  <si>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</si>
  <si>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</si>
  <si>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</si>
  <si>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</si>
  <si>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</si>
  <si>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</si>
  <si>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</si>
  <si>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</si>
  <si>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</si>
  <si>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</si>
  <si>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</si>
  <si>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</si>
  <si>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</si>
  <si>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</si>
  <si>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</si>
  <si>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</si>
  <si>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</si>
  <si>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</si>
  <si>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</si>
  <si>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</si>
  <si>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</si>
  <si>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</si>
  <si>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</si>
  <si>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</si>
  <si>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</si>
  <si>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</si>
  <si>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</si>
  <si>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</si>
  <si>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</si>
  <si>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</si>
  <si>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</si>
  <si>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5,0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</si>
  <si>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</si>
  <si>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</si>
  <si>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</si>
  <si>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</si>
  <si>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</si>
  <si>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</si>
  <si>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</si>
  <si>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</si>
  <si>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</si>
  <si>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</si>
  <si>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</si>
  <si>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</si>
  <si>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</si>
  <si>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</si>
  <si>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</si>
  <si>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</si>
  <si>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</si>
  <si>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</si>
  <si>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</si>
  <si>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</si>
  <si>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</si>
  <si>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</si>
  <si>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</si>
  <si>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</si>
  <si>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</si>
  <si>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</si>
  <si>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</si>
  <si>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</si>
  <si>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</si>
  <si>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</si>
  <si>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</si>
  <si>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</si>
  <si>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</si>
  <si>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</si>
  <si>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</si>
  <si>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</si>
  <si>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</si>
  <si>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</si>
  <si>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</si>
  <si>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</si>
  <si>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</si>
  <si>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</si>
  <si>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</si>
  <si>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</si>
  <si>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</si>
  <si>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</si>
  <si>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</si>
  <si>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</si>
  <si>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</si>
  <si>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</si>
  <si>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</si>
  <si>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</si>
  <si>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</si>
  <si>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</si>
  <si>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</si>
  <si>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</si>
  <si>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</si>
  <si>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</si>
  <si>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</si>
  <si>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</si>
  <si>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</si>
  <si>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</si>
  <si>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</si>
  <si>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</si>
  <si>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</si>
  <si>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</si>
  <si>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</si>
  <si>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</si>
  <si>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</si>
  <si>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</si>
  <si>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</si>
  <si>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</si>
  <si>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</si>
  <si>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</si>
  <si>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</si>
  <si>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</si>
  <si>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</si>
  <si>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</si>
  <si>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</si>
  <si>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</si>
  <si>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</si>
  <si>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</si>
  <si>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</si>
  <si>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</si>
  <si>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</si>
  <si>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</si>
  <si>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</si>
  <si>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</si>
  <si>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</si>
  <si>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</si>
  <si>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</si>
  <si>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</si>
  <si>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</si>
  <si>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</si>
  <si>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</si>
  <si>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</si>
  <si>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</si>
  <si>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</si>
  <si>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</si>
  <si>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</si>
  <si>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</si>
  <si>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</si>
  <si>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</si>
  <si>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</si>
  <si>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</si>
  <si>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</si>
  <si>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</si>
  <si>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</si>
  <si>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</si>
  <si>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</si>
  <si>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</si>
  <si>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</si>
  <si>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</si>
  <si>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</si>
  <si>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</si>
  <si>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</si>
  <si>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</si>
  <si>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</si>
  <si>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</si>
  <si>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</si>
  <si>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</si>
  <si>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</si>
  <si>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</si>
  <si>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</si>
  <si>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</si>
  <si>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</si>
  <si>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</si>
  <si>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</si>
  <si>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</si>
  <si>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</si>
  <si>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</si>
  <si>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</si>
  <si>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</si>
  <si>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</si>
  <si>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</si>
  <si>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</si>
  <si>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</si>
  <si>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</si>
  <si>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</si>
  <si>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</si>
  <si>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</si>
  <si>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</si>
  <si>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</si>
  <si>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</si>
  <si>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</si>
  <si>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</si>
  <si>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</si>
  <si>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</si>
  <si>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</si>
  <si>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</si>
  <si>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</si>
  <si>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</si>
  <si>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</si>
  <si>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</si>
  <si>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</si>
  <si>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</si>
  <si>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</si>
  <si>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</si>
  <si>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</si>
  <si>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</si>
  <si>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</si>
  <si>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</si>
  <si>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</si>
  <si>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</si>
  <si>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</si>
  <si>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</si>
  <si>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</si>
  <si>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</si>
  <si>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</si>
  <si>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</si>
  <si>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</si>
  <si>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</si>
  <si>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</si>
  <si>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</si>
  <si>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</si>
  <si>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</si>
  <si>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</si>
  <si>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</si>
  <si>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</si>
  <si>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</si>
  <si>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</si>
  <si>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</si>
  <si>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</si>
  <si>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</si>
  <si>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</si>
  <si>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</si>
  <si>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</si>
  <si>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</si>
  <si>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</si>
  <si>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</si>
  <si>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</si>
  <si>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</si>
  <si>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</si>
  <si>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</si>
  <si>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</si>
  <si>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</si>
  <si>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</si>
  <si>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</si>
  <si>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</si>
  <si>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</si>
  <si>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</si>
  <si>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</si>
  <si>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</si>
  <si>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</si>
  <si>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</si>
  <si>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</si>
  <si>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</si>
  <si>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</si>
  <si>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</si>
  <si>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</si>
  <si>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</si>
  <si>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</si>
  <si>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</si>
  <si>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</si>
  <si>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</si>
  <si>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</si>
  <si>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</si>
  <si>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</si>
  <si>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</si>
  <si>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</si>
  <si>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</si>
  <si>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</si>
  <si>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</si>
  <si>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</si>
  <si>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</si>
  <si>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</si>
  <si>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</si>
  <si>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</si>
  <si>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</si>
  <si>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</si>
  <si>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</si>
  <si>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</si>
  <si>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</si>
  <si>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</si>
  <si>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</si>
  <si>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</si>
  <si>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</si>
  <si>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</si>
  <si>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</si>
  <si>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</si>
  <si>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</si>
  <si>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</si>
  <si>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</si>
  <si>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</si>
  <si>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</si>
  <si>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</si>
  <si>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</si>
  <si>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</si>
  <si>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</si>
  <si>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</si>
  <si>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</si>
  <si>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</si>
  <si>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</si>
  <si>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</si>
  <si>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</si>
  <si>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</si>
  <si>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</si>
  <si>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</si>
  <si>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</si>
  <si>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</si>
  <si>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</si>
  <si>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</si>
  <si>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</si>
  <si>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</si>
  <si>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</si>
  <si>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</si>
  <si>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</si>
  <si>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</si>
  <si>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</si>
  <si>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</si>
  <si>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</si>
  <si>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</si>
  <si>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</si>
  <si>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</si>
  <si>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</si>
  <si>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</si>
  <si>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</si>
  <si>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</si>
  <si>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</si>
  <si>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</si>
  <si>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</si>
  <si>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</si>
  <si>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</si>
  <si>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</si>
  <si>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</si>
  <si>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</si>
  <si>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</si>
  <si>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</si>
  <si>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</si>
  <si>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</si>
  <si>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</si>
  <si>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</si>
  <si>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</si>
  <si>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</si>
  <si>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</si>
  <si>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</si>
  <si>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</si>
  <si>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</si>
  <si>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</si>
  <si>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</si>
  <si>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</si>
  <si>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</si>
  <si>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90 (3"),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</si>
  <si>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</si>
  <si>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</si>
  <si>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</si>
  <si>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</si>
  <si>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</si>
  <si>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</si>
  <si>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</si>
  <si>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</si>
  <si>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</si>
  <si>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</si>
  <si>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</si>
  <si>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</si>
  <si>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</si>
  <si>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</si>
  <si>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</si>
  <si>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</si>
  <si>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</si>
  <si>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</si>
  <si>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</si>
  <si>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</si>
  <si>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</si>
  <si>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</si>
  <si>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</si>
  <si>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</si>
  <si>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</si>
  <si>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</si>
  <si>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</si>
  <si>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</si>
  <si>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</si>
  <si>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</si>
  <si>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</si>
  <si>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</si>
  <si>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</si>
  <si>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</si>
  <si>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</si>
  <si>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</si>
  <si>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</si>
  <si>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</si>
  <si>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</si>
  <si>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</si>
  <si>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</si>
  <si>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</si>
  <si>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</si>
  <si>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</si>
  <si>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</si>
  <si>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</si>
  <si>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</si>
  <si>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</si>
  <si>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CONDULETE DE PVC, TIPO E, PARA ELETRODUTO DE PVC SOLDÁVEL DN 20 MM (1/2''), APARENTE - FORNECIMENTO E INSTALAÇÃO. AF_10/2022</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</si>
  <si>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</si>
  <si>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</si>
  <si>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10 MM², ANTI-CHAMA 450/750 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</si>
  <si>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</si>
  <si>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</si>
  <si>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</si>
  <si>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</si>
  <si>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</si>
  <si>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</si>
  <si>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</si>
  <si>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</si>
  <si>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</si>
  <si>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</si>
  <si>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</si>
  <si>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</si>
  <si>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</si>
  <si>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</si>
  <si>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</si>
  <si>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</si>
  <si>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</si>
  <si>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</si>
  <si>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</si>
  <si>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</si>
  <si>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</si>
  <si>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</si>
  <si>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</si>
  <si>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</si>
  <si>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</si>
  <si>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</si>
  <si>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</si>
  <si>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</si>
  <si>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</si>
  <si>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</si>
  <si>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</si>
  <si>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</si>
  <si>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</si>
  <si>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</si>
  <si>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</si>
  <si>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</si>
  <si>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</si>
  <si>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</si>
  <si>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</si>
  <si>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</si>
  <si>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</si>
  <si>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</si>
  <si>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</si>
  <si>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</si>
  <si>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</si>
  <si>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</si>
  <si>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</si>
  <si>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</si>
  <si>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</si>
  <si>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</si>
  <si>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</si>
  <si>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</si>
  <si>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</si>
  <si>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</si>
  <si>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</si>
  <si>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</si>
  <si>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</si>
  <si>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</si>
  <si>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</si>
  <si>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</si>
  <si>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</si>
  <si>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</si>
  <si>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</si>
  <si>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</si>
  <si>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</si>
  <si>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</si>
  <si>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</si>
  <si>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</si>
  <si>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</si>
  <si>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</si>
  <si>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</si>
  <si>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</si>
  <si>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</si>
  <si>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</si>
  <si>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</si>
  <si>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</si>
  <si>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</si>
  <si>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</si>
  <si>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</si>
  <si>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</si>
  <si>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</si>
  <si>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</si>
  <si>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</si>
  <si>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</si>
  <si>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</si>
  <si>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</si>
  <si>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</si>
  <si>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25A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</si>
  <si>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</si>
  <si>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</si>
  <si>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</si>
  <si>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</si>
  <si>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</si>
  <si>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</si>
  <si>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</si>
  <si>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</si>
  <si>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</si>
  <si>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</si>
  <si>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</si>
  <si>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</si>
  <si>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</si>
  <si>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</si>
  <si>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</si>
  <si>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</si>
  <si>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</si>
  <si>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</si>
  <si>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</si>
  <si>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</si>
  <si>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</si>
  <si>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</si>
  <si>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</si>
  <si>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</si>
  <si>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</si>
  <si>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</si>
  <si>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</si>
  <si>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</si>
  <si>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</si>
  <si>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</si>
  <si>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</si>
  <si>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</si>
  <si>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</si>
  <si>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</si>
  <si>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</si>
  <si>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</si>
  <si>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</si>
  <si>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</si>
  <si>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BAIXO (0,30 M DO PISO) PARA PONTO ELÉTRICO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</si>
  <si>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</si>
  <si>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</si>
  <si>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</si>
  <si>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</si>
  <si>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</si>
  <si>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</si>
  <si>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</si>
  <si>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</si>
  <si>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</si>
  <si>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</si>
  <si>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</si>
  <si>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</si>
  <si>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</si>
  <si>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</si>
  <si>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</si>
  <si>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</si>
  <si>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</si>
  <si>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</si>
  <si>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</si>
  <si>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</si>
  <si>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</si>
  <si>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</si>
  <si>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</si>
  <si>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</si>
  <si>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</si>
  <si>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</si>
  <si>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</si>
  <si>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</si>
  <si>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</si>
  <si>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10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</si>
  <si>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</si>
  <si>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</si>
  <si>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</si>
  <si>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</si>
  <si>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</si>
  <si>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</si>
  <si>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</si>
  <si>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</si>
  <si>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</si>
  <si>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</si>
  <si>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</si>
  <si>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</si>
  <si>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</si>
  <si>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</si>
  <si>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</si>
  <si>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</si>
  <si>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</si>
  <si>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</si>
  <si>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</si>
  <si>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</si>
  <si>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</si>
  <si>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</si>
  <si>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</si>
  <si>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</si>
  <si>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</si>
  <si>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</si>
  <si>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</si>
  <si>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</si>
  <si>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</si>
  <si>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</si>
  <si>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</si>
  <si>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</si>
  <si>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</si>
  <si>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</si>
  <si>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</si>
  <si>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</si>
  <si>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</si>
  <si>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</si>
  <si>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</si>
  <si>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</si>
  <si>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</si>
  <si>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</si>
  <si>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</si>
  <si>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</si>
  <si>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</si>
  <si>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</si>
  <si>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</si>
  <si>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</si>
  <si>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</si>
  <si>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</si>
  <si>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</si>
  <si>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</si>
  <si>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</si>
  <si>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</si>
  <si>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</si>
  <si>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</si>
  <si>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</si>
  <si>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</si>
  <si>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</si>
  <si>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</si>
  <si>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</si>
  <si>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</si>
  <si>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</si>
  <si>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</si>
  <si>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</si>
  <si>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</si>
  <si>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</si>
  <si>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</si>
  <si>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</si>
  <si>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</si>
  <si>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</si>
  <si>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</si>
  <si>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</si>
  <si>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</si>
  <si>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</si>
  <si>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</si>
  <si>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</si>
  <si>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</si>
  <si>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</si>
  <si>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</si>
  <si>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</si>
  <si>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</si>
  <si>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</si>
  <si>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</si>
  <si>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</si>
  <si>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</si>
  <si>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</si>
  <si>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</si>
  <si>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</si>
  <si>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</si>
  <si>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</si>
  <si>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</si>
  <si>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</si>
  <si>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</si>
  <si>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</si>
  <si>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</si>
  <si>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</si>
  <si>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</si>
  <si>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</si>
  <si>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</si>
  <si>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</si>
  <si>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</si>
  <si>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</si>
  <si>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</si>
  <si>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</si>
  <si>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</si>
  <si>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</si>
  <si>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</si>
  <si>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</si>
  <si>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</si>
  <si>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</si>
  <si>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</si>
  <si>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</si>
  <si>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</si>
  <si>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</si>
  <si>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</si>
  <si>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</si>
  <si>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</si>
  <si>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</si>
  <si>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</si>
  <si>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</si>
  <si>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</si>
  <si>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</si>
  <si>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</si>
  <si>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</si>
  <si>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</si>
  <si>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</si>
  <si>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</si>
  <si>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</si>
  <si>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</si>
  <si>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</si>
  <si>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</si>
  <si>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</si>
  <si>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</si>
  <si>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</si>
  <si>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</si>
  <si>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</si>
  <si>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</si>
  <si>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</si>
  <si>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</si>
  <si>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</si>
  <si>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</si>
  <si>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</si>
  <si>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</si>
  <si>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</si>
  <si>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</si>
  <si>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</si>
  <si>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</si>
  <si>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</si>
  <si>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</si>
  <si>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</si>
  <si>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</si>
  <si>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</si>
  <si>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</si>
  <si>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</si>
  <si>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</si>
  <si>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</si>
  <si>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</si>
  <si>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</si>
  <si>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</si>
  <si>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</si>
  <si>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</si>
  <si>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</si>
  <si>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</si>
  <si>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</si>
  <si>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</si>
  <si>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</si>
  <si>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</si>
  <si>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</si>
  <si>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</si>
  <si>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</si>
  <si>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</si>
  <si>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</si>
  <si>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</si>
  <si>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</si>
  <si>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</si>
  <si>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</si>
  <si>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</si>
  <si>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</si>
  <si>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</si>
  <si>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</si>
  <si>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</si>
  <si>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</si>
  <si>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</si>
  <si>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</si>
  <si>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</si>
  <si>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</si>
  <si>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</si>
  <si>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</si>
  <si>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</si>
  <si>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</si>
  <si>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</si>
  <si>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</si>
  <si>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</si>
  <si>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</si>
  <si>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</si>
  <si>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</si>
  <si>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</si>
  <si>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</si>
  <si>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</si>
  <si>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</si>
  <si>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</si>
  <si>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</si>
  <si>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</si>
  <si>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</si>
  <si>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</si>
  <si>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</si>
  <si>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</si>
  <si>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</si>
  <si>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</si>
  <si>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</si>
  <si>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</si>
  <si>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</si>
  <si>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</si>
  <si>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</si>
  <si>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</si>
  <si>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</si>
  <si>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</si>
  <si>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</si>
  <si>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</si>
  <si>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</si>
  <si>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</si>
  <si>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</si>
  <si>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</si>
  <si>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</si>
  <si>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</si>
  <si>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</si>
  <si>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</si>
  <si>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</si>
  <si>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</si>
  <si>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</si>
  <si>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</si>
  <si>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</si>
  <si>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</si>
  <si>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</si>
  <si>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</si>
  <si>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</si>
  <si>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</si>
  <si>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</si>
  <si>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</si>
  <si>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</si>
  <si>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</si>
  <si>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</si>
  <si>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</si>
  <si>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</si>
  <si>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</si>
  <si>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</si>
  <si>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</si>
  <si>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</si>
  <si>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</si>
  <si>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</si>
  <si>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</si>
  <si>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95 MM², ENTERRADA, SEM ISOLADOR - FORNECIMENTO E INSTALAÇÃO. AF_12/2017</t>
  </si>
  <si>
    <t>ELETRODUTO PVC 40MM (1 ¼ )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</si>
  <si>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</si>
  <si>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</si>
  <si>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</si>
  <si>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</si>
  <si>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</si>
  <si>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</si>
  <si>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</si>
  <si>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</si>
  <si>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</si>
  <si>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</si>
  <si>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</si>
  <si>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</si>
  <si>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</si>
  <si>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</si>
  <si>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</si>
  <si>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</si>
  <si>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</si>
  <si>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</si>
  <si>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</si>
  <si>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</si>
  <si>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</si>
  <si>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</si>
  <si>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</si>
  <si>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</si>
  <si>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</si>
  <si>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</si>
  <si>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</si>
  <si>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</si>
  <si>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</si>
  <si>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</si>
  <si>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</si>
  <si>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</si>
  <si>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</si>
  <si>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</si>
  <si>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</si>
  <si>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</si>
  <si>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</si>
  <si>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</si>
  <si>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</si>
  <si>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</si>
  <si>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</si>
  <si>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</si>
  <si>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</si>
  <si>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</si>
  <si>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</si>
  <si>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</si>
  <si>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</si>
  <si>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</si>
  <si>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</si>
  <si>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</si>
  <si>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</si>
  <si>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</si>
  <si>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</si>
  <si>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</si>
  <si>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</si>
  <si>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</si>
  <si>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</si>
  <si>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</si>
  <si>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</si>
  <si>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</si>
  <si>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</si>
  <si>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</si>
  <si>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</si>
  <si>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</si>
  <si>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</si>
  <si>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</si>
  <si>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</si>
  <si>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</si>
  <si>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</si>
  <si>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</si>
  <si>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</si>
  <si>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</si>
  <si>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</si>
  <si>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</si>
  <si>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</si>
  <si>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</si>
  <si>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</si>
  <si>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</si>
  <si>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</si>
  <si>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</si>
  <si>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</si>
  <si>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</si>
  <si>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</si>
  <si>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</si>
  <si>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</si>
  <si>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</si>
  <si>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</si>
  <si>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</si>
  <si>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</si>
  <si>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</si>
  <si>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</si>
  <si>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</si>
  <si>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</si>
  <si>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</si>
  <si>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</si>
  <si>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</si>
  <si>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</si>
  <si>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</si>
  <si>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</si>
  <si>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</si>
  <si>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</si>
  <si>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</si>
  <si>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</si>
  <si>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</si>
  <si>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</si>
  <si>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</si>
  <si>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</si>
  <si>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</si>
  <si>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</si>
  <si>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</si>
  <si>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</si>
  <si>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</si>
  <si>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</si>
  <si>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</si>
  <si>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</si>
  <si>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</si>
  <si>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</si>
  <si>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</si>
  <si>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</si>
  <si>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</si>
  <si>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</si>
  <si>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</si>
  <si>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</si>
  <si>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</si>
  <si>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</si>
  <si>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</si>
  <si>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</si>
  <si>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</si>
  <si>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</si>
  <si>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</si>
  <si>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</si>
  <si>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75MM, INSTALADO EM PRUMADA DE ÁGUA - FORNECIMENTO E INSTALAÇÃO. AF_06/2022</t>
  </si>
  <si>
    <t>TUBO PVC, SÉRIE R, ÁGUA PLUVIAL, DN 40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</si>
  <si>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</si>
  <si>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</si>
  <si>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</si>
  <si>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</si>
  <si>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</si>
  <si>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</si>
  <si>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</si>
  <si>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</si>
  <si>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</si>
  <si>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</si>
  <si>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</si>
  <si>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</si>
  <si>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</si>
  <si>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</si>
  <si>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</si>
  <si>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</si>
  <si>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</si>
  <si>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</si>
  <si>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</si>
  <si>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</si>
  <si>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</si>
  <si>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</si>
  <si>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</si>
  <si>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</si>
  <si>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</si>
  <si>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</si>
  <si>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</si>
  <si>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</si>
  <si>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</si>
  <si>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</si>
  <si>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</si>
  <si>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</si>
  <si>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</si>
  <si>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</si>
  <si>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</si>
  <si>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</si>
  <si>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</si>
  <si>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</si>
  <si>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</si>
  <si>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</si>
  <si>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</si>
  <si>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</si>
  <si>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</si>
  <si>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</si>
  <si>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</si>
  <si>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</si>
  <si>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</si>
  <si>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</si>
  <si>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</si>
  <si>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</si>
  <si>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</si>
  <si>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</si>
  <si>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</si>
  <si>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</si>
  <si>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</si>
  <si>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</si>
  <si>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</si>
  <si>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</si>
  <si>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</si>
  <si>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</si>
  <si>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</si>
  <si>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</si>
  <si>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</si>
  <si>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</si>
  <si>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</si>
  <si>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</si>
  <si>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</si>
  <si>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</si>
  <si>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</si>
  <si>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</si>
  <si>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</si>
  <si>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</si>
  <si>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</si>
  <si>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</si>
  <si>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</si>
  <si>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</si>
  <si>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</si>
  <si>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</si>
  <si>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</si>
  <si>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</si>
  <si>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</si>
  <si>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</si>
  <si>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</si>
  <si>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</si>
  <si>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</si>
  <si>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</si>
  <si>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</si>
  <si>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</si>
  <si>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</si>
  <si>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</si>
  <si>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</si>
  <si>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</si>
  <si>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</si>
  <si>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</si>
  <si>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</si>
  <si>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</si>
  <si>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</si>
  <si>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</si>
  <si>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</si>
  <si>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</si>
  <si>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</si>
  <si>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</si>
  <si>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</si>
  <si>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</si>
  <si>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</si>
  <si>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</si>
  <si>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</si>
  <si>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</si>
  <si>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</si>
  <si>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</si>
  <si>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</si>
  <si>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</si>
  <si>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</si>
  <si>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</si>
  <si>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</si>
  <si>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</si>
  <si>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</si>
  <si>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</si>
  <si>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</si>
  <si>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</si>
  <si>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</si>
  <si>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</si>
  <si>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</si>
  <si>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</si>
  <si>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</si>
  <si>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</si>
  <si>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</si>
  <si>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</si>
  <si>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</si>
  <si>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</si>
  <si>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</si>
  <si>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</si>
  <si>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</si>
  <si>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</si>
  <si>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</si>
  <si>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</si>
  <si>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</si>
  <si>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</si>
  <si>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</si>
  <si>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</si>
  <si>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</si>
  <si>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</si>
  <si>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</si>
  <si>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</si>
  <si>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</si>
  <si>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</si>
  <si>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</si>
  <si>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</si>
  <si>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</si>
  <si>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</si>
  <si>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</si>
  <si>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</si>
  <si>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</si>
  <si>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</si>
  <si>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</si>
  <si>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</si>
  <si>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</si>
  <si>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</si>
  <si>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</si>
  <si>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</si>
  <si>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</si>
  <si>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</si>
  <si>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</si>
  <si>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</si>
  <si>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</si>
  <si>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</si>
  <si>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</si>
  <si>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</si>
  <si>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</si>
  <si>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</si>
  <si>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</si>
  <si>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</si>
  <si>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</si>
  <si>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</si>
  <si>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</si>
  <si>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</si>
  <si>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</si>
  <si>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</si>
  <si>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</si>
  <si>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</si>
  <si>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</si>
  <si>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</si>
  <si>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</si>
  <si>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</si>
  <si>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</si>
  <si>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</si>
  <si>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</si>
  <si>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</si>
  <si>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</si>
  <si>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</si>
  <si>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</si>
  <si>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</si>
  <si>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</si>
  <si>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</si>
  <si>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</si>
  <si>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</si>
  <si>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</si>
  <si>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</si>
  <si>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</si>
  <si>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</si>
  <si>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</si>
  <si>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</si>
  <si>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</si>
  <si>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</si>
  <si>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</si>
  <si>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</si>
  <si>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</si>
  <si>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</si>
  <si>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</si>
  <si>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</si>
  <si>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</si>
  <si>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</si>
  <si>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</si>
  <si>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</si>
  <si>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</si>
  <si>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</si>
  <si>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</si>
  <si>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</si>
  <si>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</si>
  <si>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</si>
  <si>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</si>
  <si>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</si>
  <si>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</si>
  <si>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</si>
  <si>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</si>
  <si>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</si>
  <si>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</si>
  <si>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</si>
  <si>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</si>
  <si>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</si>
  <si>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</si>
  <si>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</si>
  <si>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</si>
  <si>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</si>
  <si>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</si>
  <si>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</si>
  <si>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</si>
  <si>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</si>
  <si>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</si>
  <si>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</si>
  <si>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</si>
  <si>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</si>
  <si>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</si>
  <si>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</si>
  <si>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</si>
  <si>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</si>
  <si>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</si>
  <si>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</si>
  <si>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</si>
  <si>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</si>
  <si>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</si>
  <si>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</si>
  <si>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</si>
  <si>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</si>
  <si>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</si>
  <si>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</si>
  <si>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</si>
  <si>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</si>
  <si>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</si>
  <si>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</si>
  <si>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</si>
  <si>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</si>
  <si>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</si>
  <si>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</si>
  <si>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</si>
  <si>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</si>
  <si>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</si>
  <si>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</si>
  <si>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</si>
  <si>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</si>
  <si>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</si>
  <si>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</si>
  <si>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</si>
  <si>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</si>
  <si>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</si>
  <si>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</si>
  <si>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</si>
  <si>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</si>
  <si>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</si>
  <si>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</si>
  <si>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</si>
  <si>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</si>
  <si>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</si>
  <si>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</si>
  <si>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</si>
  <si>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</si>
  <si>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</si>
  <si>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</si>
  <si>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</si>
  <si>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</si>
  <si>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</si>
  <si>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</si>
  <si>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</si>
  <si>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</si>
  <si>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</si>
  <si>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</si>
  <si>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</si>
  <si>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</si>
  <si>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</si>
  <si>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</si>
  <si>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</si>
  <si>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</si>
  <si>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</si>
  <si>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</si>
  <si>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</si>
  <si>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</si>
  <si>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</si>
  <si>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</si>
  <si>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</si>
  <si>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</si>
  <si>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</si>
  <si>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</si>
  <si>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</si>
  <si>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</si>
  <si>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</si>
  <si>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</si>
  <si>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</si>
  <si>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</si>
  <si>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</si>
  <si>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</si>
  <si>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</si>
  <si>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</si>
  <si>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</si>
  <si>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</si>
  <si>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</si>
  <si>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</si>
  <si>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</si>
  <si>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</si>
  <si>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</si>
  <si>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</si>
  <si>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</si>
  <si>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</si>
  <si>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CURVA 45 GRAUS, PVC, SOLDÁVEL, DN 75MM, INSTALADO EM PRUMADA DE ÁGUA - FORNECIMENTO E INSTALAÇÃO.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</si>
  <si>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</si>
  <si>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</si>
  <si>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</si>
  <si>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</si>
  <si>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</si>
  <si>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</si>
  <si>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</si>
  <si>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</si>
  <si>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</si>
  <si>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</si>
  <si>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</si>
  <si>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</si>
  <si>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</si>
  <si>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</si>
  <si>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</si>
  <si>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</si>
  <si>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</si>
  <si>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</si>
  <si>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</si>
  <si>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</si>
  <si>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</si>
  <si>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</si>
  <si>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</si>
  <si>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</si>
  <si>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</si>
  <si>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</si>
  <si>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</si>
  <si>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</si>
  <si>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</si>
  <si>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</si>
  <si>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</si>
  <si>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</si>
  <si>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</si>
  <si>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</si>
  <si>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</si>
  <si>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</si>
  <si>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</si>
  <si>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</si>
  <si>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</si>
  <si>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</si>
  <si>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</si>
  <si>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</si>
  <si>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</si>
  <si>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</si>
  <si>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</si>
  <si>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</si>
  <si>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</si>
  <si>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</si>
  <si>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</si>
  <si>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</si>
  <si>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</si>
  <si>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</si>
  <si>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</si>
  <si>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ADAPTADOR CURTO COM BOLSA E ROSCA PARA REGISTRO, PVC, SOLDÁVEL, DN 50MM X 1.1/4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</si>
  <si>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</si>
  <si>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</si>
  <si>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</si>
  <si>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</si>
  <si>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</si>
  <si>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</si>
  <si>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</si>
  <si>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</si>
  <si>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</si>
  <si>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</si>
  <si>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</si>
  <si>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</si>
  <si>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</si>
  <si>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</si>
  <si>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</si>
  <si>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</si>
  <si>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TÊ DE REDUÇÃO, PVC, SOLDÁVEL, DN 50MM X 25MM,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</si>
  <si>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</si>
  <si>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</si>
  <si>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</si>
  <si>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</si>
  <si>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</si>
  <si>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</si>
  <si>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</si>
  <si>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</si>
  <si>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</si>
  <si>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</si>
  <si>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</si>
  <si>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</si>
  <si>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</si>
  <si>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</si>
  <si>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</si>
  <si>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</si>
  <si>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</si>
  <si>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</si>
  <si>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</si>
  <si>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</si>
  <si>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</si>
  <si>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</si>
  <si>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</si>
  <si>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</si>
  <si>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</si>
  <si>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</si>
  <si>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</si>
  <si>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</si>
  <si>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</si>
  <si>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</si>
  <si>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</si>
  <si>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</si>
  <si>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</si>
  <si>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</si>
  <si>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</si>
  <si>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</si>
  <si>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CPVC, SOLDÁVEL, DN 28MM, INSTALADO EM RAMAL OU SUB-RAMAL DE ÁGUA   FORNECIMENTO E INSTALAÇÃO.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</si>
  <si>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</si>
  <si>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</si>
  <si>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</si>
  <si>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</si>
  <si>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</si>
  <si>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</si>
  <si>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</si>
  <si>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</si>
  <si>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</si>
  <si>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</si>
  <si>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</si>
  <si>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</si>
  <si>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</si>
  <si>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</si>
  <si>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</si>
  <si>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</si>
  <si>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</si>
  <si>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</si>
  <si>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</si>
  <si>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</si>
  <si>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</si>
  <si>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</si>
  <si>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</si>
  <si>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</si>
  <si>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</si>
  <si>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</si>
  <si>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</si>
  <si>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</si>
  <si>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</si>
  <si>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</si>
  <si>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</si>
  <si>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</si>
  <si>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</si>
  <si>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</si>
  <si>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</si>
  <si>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</si>
  <si>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</si>
  <si>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</si>
  <si>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</si>
  <si>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</si>
  <si>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</si>
  <si>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</si>
  <si>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</si>
  <si>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</si>
  <si>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</si>
  <si>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</si>
  <si>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</si>
  <si>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</si>
  <si>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</si>
  <si>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</si>
  <si>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</si>
  <si>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</si>
  <si>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</si>
  <si>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</si>
  <si>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</si>
  <si>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</si>
  <si>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</si>
  <si>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</si>
  <si>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</si>
  <si>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</si>
  <si>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</si>
  <si>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</si>
  <si>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</si>
  <si>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</si>
  <si>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</si>
  <si>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</si>
  <si>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</si>
  <si>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</si>
  <si>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</si>
  <si>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</si>
  <si>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</si>
  <si>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</si>
  <si>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</si>
  <si>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</si>
  <si>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</si>
  <si>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</si>
  <si>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</si>
  <si>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</si>
  <si>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</si>
  <si>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</si>
  <si>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</si>
  <si>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</si>
  <si>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</si>
  <si>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</si>
  <si>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</si>
  <si>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</si>
  <si>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</si>
  <si>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</si>
  <si>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</si>
  <si>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</si>
  <si>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</si>
  <si>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</si>
  <si>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</si>
  <si>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</si>
  <si>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</si>
  <si>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</si>
  <si>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</si>
  <si>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</si>
  <si>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</si>
  <si>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</si>
  <si>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</si>
  <si>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</si>
  <si>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</si>
  <si>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</si>
  <si>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</si>
  <si>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</si>
  <si>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</si>
  <si>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</si>
  <si>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</si>
  <si>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</si>
  <si>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</si>
  <si>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</si>
  <si>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</si>
  <si>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</si>
  <si>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</si>
  <si>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</si>
  <si>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</si>
  <si>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</si>
  <si>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</si>
  <si>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</si>
  <si>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</si>
  <si>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</si>
  <si>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</si>
  <si>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</si>
  <si>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</si>
  <si>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</si>
  <si>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</si>
  <si>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</si>
  <si>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</si>
  <si>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</si>
  <si>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</si>
  <si>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</si>
  <si>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</si>
  <si>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</si>
  <si>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</si>
  <si>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</si>
  <si>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</si>
  <si>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</si>
  <si>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</si>
  <si>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</si>
  <si>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</si>
  <si>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</si>
  <si>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</si>
  <si>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</si>
  <si>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</si>
  <si>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</si>
  <si>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</si>
  <si>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</si>
  <si>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</si>
  <si>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</si>
  <si>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</si>
  <si>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</si>
  <si>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</si>
  <si>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</si>
  <si>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</si>
  <si>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</si>
  <si>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</si>
  <si>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</si>
  <si>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</si>
  <si>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</si>
  <si>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</si>
  <si>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</si>
  <si>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</si>
  <si>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</si>
  <si>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</si>
  <si>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</si>
  <si>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</si>
  <si>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</si>
  <si>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</si>
  <si>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</si>
  <si>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</si>
  <si>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</si>
  <si>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</si>
  <si>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</si>
  <si>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</si>
  <si>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</si>
  <si>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</si>
  <si>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</si>
  <si>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</si>
  <si>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</si>
  <si>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</si>
  <si>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</si>
  <si>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</si>
  <si>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</si>
  <si>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</si>
  <si>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</si>
  <si>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</si>
  <si>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</si>
  <si>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</si>
  <si>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</si>
  <si>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</si>
  <si>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</si>
  <si>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</si>
  <si>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</si>
  <si>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</si>
  <si>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</si>
  <si>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</si>
  <si>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</si>
  <si>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</si>
  <si>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</si>
  <si>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</si>
  <si>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</si>
  <si>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</si>
  <si>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</si>
  <si>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</si>
  <si>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</si>
  <si>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</si>
  <si>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</si>
  <si>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</si>
  <si>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</si>
  <si>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</si>
  <si>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</si>
  <si>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</si>
  <si>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</si>
  <si>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</si>
  <si>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</si>
  <si>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</si>
  <si>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</si>
  <si>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</si>
  <si>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</si>
  <si>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</si>
  <si>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</si>
  <si>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</si>
  <si>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</si>
  <si>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</si>
  <si>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</si>
  <si>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</si>
  <si>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</si>
  <si>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</si>
  <si>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</si>
  <si>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</si>
  <si>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</si>
  <si>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</si>
  <si>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</si>
  <si>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</si>
  <si>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</si>
  <si>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</si>
  <si>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</si>
  <si>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</si>
  <si>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</si>
  <si>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</si>
  <si>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</si>
  <si>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</si>
  <si>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</si>
  <si>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</si>
  <si>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</si>
  <si>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</si>
  <si>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</si>
  <si>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</si>
  <si>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</si>
  <si>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</si>
  <si>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</si>
  <si>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</si>
  <si>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</si>
  <si>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</si>
  <si>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</si>
  <si>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</si>
  <si>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</si>
  <si>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</si>
  <si>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</si>
  <si>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</si>
  <si>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</si>
  <si>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</si>
  <si>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</si>
  <si>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</si>
  <si>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</si>
  <si>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</si>
  <si>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</si>
  <si>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</si>
  <si>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</si>
  <si>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</si>
  <si>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</si>
  <si>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</si>
  <si>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</si>
  <si>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</si>
  <si>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</si>
  <si>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</si>
  <si>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</si>
  <si>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</si>
  <si>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</si>
  <si>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</si>
  <si>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</si>
  <si>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</si>
  <si>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</si>
  <si>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</si>
  <si>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</si>
  <si>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</si>
  <si>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</si>
  <si>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</si>
  <si>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</si>
  <si>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</si>
  <si>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</si>
  <si>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</si>
  <si>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</si>
  <si>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</si>
  <si>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</si>
  <si>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</si>
  <si>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</si>
  <si>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</si>
  <si>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</si>
  <si>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</si>
  <si>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</si>
  <si>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</si>
  <si>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</si>
  <si>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</si>
  <si>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</si>
  <si>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</si>
  <si>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</si>
  <si>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</si>
  <si>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</si>
  <si>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</si>
  <si>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</si>
  <si>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</si>
  <si>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</si>
  <si>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</si>
  <si>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</si>
  <si>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</si>
  <si>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</si>
  <si>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</si>
  <si>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</si>
  <si>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</si>
  <si>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</si>
  <si>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</si>
  <si>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</si>
  <si>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</si>
  <si>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</si>
  <si>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</si>
  <si>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</si>
  <si>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</si>
  <si>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</si>
  <si>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</si>
  <si>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</si>
  <si>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</si>
  <si>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</si>
  <si>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</si>
  <si>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</si>
  <si>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</si>
  <si>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</si>
  <si>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</si>
  <si>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</si>
  <si>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</si>
  <si>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</si>
  <si>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</si>
  <si>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</si>
  <si>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</si>
  <si>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</si>
  <si>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</si>
  <si>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</si>
  <si>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</si>
  <si>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</si>
  <si>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</si>
  <si>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</si>
  <si>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</si>
  <si>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</si>
  <si>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</si>
  <si>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</si>
  <si>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</si>
  <si>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</si>
  <si>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</si>
  <si>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</si>
  <si>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</si>
  <si>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</si>
  <si>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</si>
  <si>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</si>
  <si>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</si>
  <si>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</si>
  <si>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</si>
  <si>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</si>
  <si>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</si>
  <si>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</si>
  <si>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</si>
  <si>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</si>
  <si>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</si>
  <si>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</si>
  <si>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</si>
  <si>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</si>
  <si>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</si>
  <si>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</si>
  <si>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</si>
  <si>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</si>
  <si>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</si>
  <si>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</si>
  <si>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</si>
  <si>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</si>
  <si>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</si>
  <si>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</si>
  <si>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</si>
  <si>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</si>
  <si>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</si>
  <si>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</si>
  <si>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</si>
  <si>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</si>
  <si>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</si>
  <si>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</si>
  <si>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</si>
  <si>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</si>
  <si>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</si>
  <si>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</si>
  <si>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</si>
  <si>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</si>
  <si>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</si>
  <si>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</si>
  <si>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</si>
  <si>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</si>
  <si>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</si>
  <si>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</si>
  <si>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</si>
  <si>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</si>
  <si>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</si>
  <si>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</si>
  <si>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</si>
  <si>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</si>
  <si>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</si>
  <si>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</si>
  <si>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</si>
  <si>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</si>
  <si>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</si>
  <si>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</si>
  <si>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</si>
  <si>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</si>
  <si>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</si>
  <si>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</si>
  <si>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</si>
  <si>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</si>
  <si>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</si>
  <si>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</si>
  <si>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</si>
  <si>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</si>
  <si>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</si>
  <si>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</si>
  <si>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</si>
  <si>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</si>
  <si>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</si>
  <si>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</si>
  <si>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</si>
  <si>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</si>
  <si>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</si>
  <si>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</si>
  <si>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</si>
  <si>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</si>
  <si>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</si>
  <si>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</si>
  <si>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</si>
  <si>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</si>
  <si>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</si>
  <si>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</si>
  <si>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</si>
  <si>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</si>
  <si>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</si>
  <si>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</si>
  <si>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</si>
  <si>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</si>
  <si>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</si>
  <si>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</si>
  <si>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</si>
  <si>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</si>
  <si>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</si>
  <si>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</si>
  <si>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</si>
  <si>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</si>
  <si>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</si>
  <si>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</si>
  <si>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</si>
  <si>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</si>
  <si>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</si>
  <si>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</si>
  <si>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</si>
  <si>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</si>
  <si>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</si>
  <si>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</si>
  <si>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</si>
  <si>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</si>
  <si>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</si>
  <si>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</si>
  <si>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</si>
  <si>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</si>
  <si>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</si>
  <si>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</si>
  <si>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</si>
  <si>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</si>
  <si>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</si>
  <si>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</si>
  <si>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</si>
  <si>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</si>
  <si>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</si>
  <si>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</si>
  <si>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</si>
  <si>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</si>
  <si>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</si>
  <si>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</si>
  <si>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</si>
  <si>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</si>
  <si>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</si>
  <si>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</si>
  <si>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</si>
  <si>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</si>
  <si>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</si>
  <si>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</si>
  <si>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</si>
  <si>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</si>
  <si>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</si>
  <si>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</si>
  <si>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</si>
  <si>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</si>
  <si>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</si>
  <si>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</si>
  <si>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</si>
  <si>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</si>
  <si>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</si>
  <si>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</si>
  <si>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</si>
  <si>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</si>
  <si>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</si>
  <si>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</si>
  <si>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</si>
  <si>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</si>
  <si>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</si>
  <si>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</si>
  <si>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</si>
  <si>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</si>
  <si>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</si>
  <si>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</si>
  <si>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</si>
  <si>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</si>
  <si>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</si>
  <si>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</si>
  <si>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</si>
  <si>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</si>
  <si>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</si>
  <si>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</si>
  <si>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</si>
  <si>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</si>
  <si>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</si>
  <si>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</si>
  <si>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</si>
  <si>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</si>
  <si>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</si>
  <si>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</si>
  <si>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</si>
  <si>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</si>
  <si>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</si>
  <si>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</si>
  <si>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</si>
  <si>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</si>
  <si>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</si>
  <si>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</si>
  <si>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</si>
  <si>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</si>
  <si>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</si>
  <si>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</si>
  <si>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</si>
  <si>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</si>
  <si>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</si>
  <si>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</si>
  <si>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</si>
  <si>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</si>
  <si>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</si>
  <si>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</si>
  <si>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</si>
  <si>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</si>
  <si>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</si>
  <si>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</si>
  <si>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</si>
  <si>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</si>
  <si>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</si>
  <si>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</si>
  <si>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</si>
  <si>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</si>
  <si>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</si>
  <si>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</si>
  <si>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</si>
  <si>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</si>
  <si>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</si>
  <si>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</si>
  <si>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</si>
  <si>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</si>
  <si>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</si>
  <si>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</si>
  <si>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</si>
  <si>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</si>
  <si>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</si>
  <si>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</si>
  <si>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</si>
  <si>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</si>
  <si>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</si>
  <si>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</si>
  <si>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</si>
  <si>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</si>
  <si>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</si>
  <si>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</si>
  <si>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</si>
  <si>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</si>
  <si>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</si>
  <si>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</si>
  <si>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</si>
  <si>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</si>
  <si>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</si>
  <si>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</si>
  <si>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</si>
  <si>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</si>
  <si>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</si>
  <si>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</si>
  <si>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</si>
  <si>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</si>
  <si>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</si>
  <si>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</si>
  <si>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</si>
  <si>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</si>
  <si>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</si>
  <si>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</si>
  <si>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</si>
  <si>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</si>
  <si>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</si>
  <si>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</si>
  <si>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</si>
  <si>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</si>
  <si>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</si>
  <si>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</si>
  <si>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</si>
  <si>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</si>
  <si>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</si>
  <si>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</si>
  <si>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</si>
  <si>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</si>
  <si>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</si>
  <si>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</si>
  <si>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</si>
  <si>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</si>
  <si>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</si>
  <si>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</si>
  <si>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</si>
  <si>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</si>
  <si>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</si>
  <si>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</si>
  <si>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</si>
  <si>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</si>
  <si>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</si>
  <si>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</si>
  <si>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</si>
  <si>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</si>
  <si>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</si>
  <si>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</si>
  <si>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</si>
  <si>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</si>
  <si>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</si>
  <si>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</si>
  <si>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</si>
  <si>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</si>
  <si>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</si>
  <si>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</si>
  <si>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</si>
  <si>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</si>
  <si>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</si>
  <si>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</si>
  <si>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</si>
  <si>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</si>
  <si>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</si>
  <si>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</si>
  <si>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</si>
  <si>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</si>
  <si>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</si>
  <si>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</si>
  <si>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</si>
  <si>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</si>
  <si>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</si>
  <si>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</si>
  <si>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</si>
  <si>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</si>
  <si>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</si>
  <si>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</si>
  <si>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</si>
  <si>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</si>
  <si>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</si>
  <si>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</si>
  <si>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</si>
  <si>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</si>
  <si>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</si>
  <si>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</si>
  <si>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</si>
  <si>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</si>
  <si>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</si>
  <si>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</si>
  <si>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</si>
  <si>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</si>
  <si>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</si>
  <si>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</si>
  <si>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</si>
  <si>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</si>
  <si>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</si>
  <si>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</si>
  <si>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</si>
  <si>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</si>
  <si>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</si>
  <si>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</si>
  <si>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</si>
  <si>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</si>
  <si>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</si>
  <si>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</si>
  <si>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</si>
  <si>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</si>
  <si>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</si>
  <si>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</si>
  <si>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</si>
  <si>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</si>
  <si>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</si>
  <si>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</si>
  <si>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</si>
  <si>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</si>
  <si>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</si>
  <si>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</si>
  <si>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</si>
  <si>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</si>
  <si>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</si>
  <si>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</si>
  <si>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</si>
  <si>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</si>
  <si>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</si>
  <si>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</si>
  <si>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</si>
  <si>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</si>
  <si>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</si>
  <si>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</si>
  <si>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</si>
  <si>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</si>
  <si>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</si>
  <si>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</si>
  <si>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</si>
  <si>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</si>
  <si>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</si>
  <si>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</si>
  <si>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</si>
  <si>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</si>
  <si>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</si>
  <si>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</si>
  <si>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</si>
  <si>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</si>
  <si>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</si>
  <si>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</si>
  <si>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</si>
  <si>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</si>
  <si>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</si>
  <si>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</si>
  <si>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</si>
  <si>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</si>
  <si>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</si>
  <si>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</si>
  <si>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</si>
  <si>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</si>
  <si>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</si>
  <si>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</si>
  <si>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</si>
  <si>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</si>
  <si>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</si>
  <si>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</si>
  <si>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</si>
  <si>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</si>
  <si>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</si>
  <si>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</si>
  <si>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</si>
  <si>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</si>
  <si>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</si>
  <si>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</si>
  <si>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</si>
  <si>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</si>
  <si>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</si>
  <si>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</si>
  <si>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</si>
  <si>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</si>
  <si>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</si>
  <si>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</si>
  <si>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</si>
  <si>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</si>
  <si>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</si>
  <si>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</si>
  <si>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</si>
  <si>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</si>
  <si>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</si>
  <si>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</si>
  <si>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</si>
  <si>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</si>
  <si>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</si>
  <si>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</si>
  <si>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</si>
  <si>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</si>
  <si>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</si>
  <si>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</si>
  <si>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</si>
  <si>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</si>
  <si>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</si>
  <si>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</si>
  <si>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</si>
  <si>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</si>
  <si>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</si>
  <si>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</si>
  <si>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</si>
  <si>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</si>
  <si>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</si>
  <si>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</si>
  <si>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</si>
  <si>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</si>
  <si>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</si>
  <si>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</si>
  <si>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</si>
  <si>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</si>
  <si>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</si>
  <si>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</si>
  <si>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</si>
  <si>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</si>
  <si>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</si>
  <si>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</si>
  <si>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</si>
  <si>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</si>
  <si>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</si>
  <si>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</si>
  <si>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</si>
  <si>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</si>
  <si>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</si>
  <si>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</si>
  <si>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</si>
  <si>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</si>
  <si>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</si>
  <si>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</si>
  <si>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</si>
  <si>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</si>
  <si>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</si>
  <si>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</si>
  <si>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</si>
  <si>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</si>
  <si>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</si>
  <si>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</si>
  <si>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</si>
  <si>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</si>
  <si>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</si>
  <si>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</si>
  <si>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</si>
  <si>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</si>
  <si>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</si>
  <si>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</si>
  <si>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</si>
  <si>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</si>
  <si>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</si>
  <si>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</si>
  <si>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</si>
  <si>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</si>
  <si>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</si>
  <si>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</si>
  <si>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</si>
  <si>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</si>
  <si>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</si>
  <si>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</si>
  <si>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</si>
  <si>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</si>
  <si>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</si>
  <si>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</si>
  <si>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</si>
  <si>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</si>
  <si>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</si>
  <si>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</si>
  <si>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</si>
  <si>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</si>
  <si>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</si>
  <si>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</si>
  <si>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</si>
  <si>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</si>
  <si>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</si>
  <si>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</si>
  <si>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</si>
  <si>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</si>
  <si>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</si>
  <si>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</si>
  <si>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</si>
  <si>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</si>
  <si>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</si>
  <si>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</si>
  <si>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</si>
  <si>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</si>
  <si>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</si>
  <si>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</si>
  <si>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</si>
  <si>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</si>
  <si>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</si>
  <si>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</si>
  <si>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</si>
  <si>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</si>
  <si>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</si>
  <si>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</si>
  <si>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</si>
  <si>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</si>
  <si>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</si>
  <si>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</si>
  <si>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</si>
  <si>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</si>
  <si>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</si>
  <si>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</si>
  <si>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</si>
  <si>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</si>
  <si>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</si>
  <si>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</si>
  <si>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</si>
  <si>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</si>
  <si>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</si>
  <si>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</si>
  <si>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</si>
  <si>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</si>
  <si>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</si>
  <si>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</si>
  <si>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</si>
  <si>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</si>
  <si>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</si>
  <si>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</si>
  <si>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</si>
  <si>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</si>
  <si>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</si>
  <si>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</si>
  <si>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</si>
  <si>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</si>
  <si>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</si>
  <si>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</si>
  <si>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</si>
  <si>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</si>
  <si>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</si>
  <si>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</si>
  <si>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</si>
  <si>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</si>
  <si>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</si>
  <si>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</si>
  <si>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</si>
  <si>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</si>
  <si>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</si>
  <si>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</si>
  <si>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</si>
  <si>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</si>
  <si>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</si>
  <si>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</si>
  <si>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</si>
  <si>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</si>
  <si>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</si>
  <si>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</si>
  <si>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</si>
  <si>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</si>
  <si>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</si>
  <si>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</si>
  <si>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</si>
  <si>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</si>
  <si>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</si>
  <si>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</si>
  <si>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</si>
  <si>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</si>
  <si>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</si>
  <si>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</si>
  <si>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</si>
  <si>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</si>
  <si>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</si>
  <si>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</si>
  <si>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</si>
  <si>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</si>
  <si>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</si>
  <si>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</si>
  <si>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</si>
  <si>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</si>
  <si>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</si>
  <si>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</si>
  <si>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</si>
  <si>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</si>
  <si>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</si>
  <si>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</si>
  <si>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</si>
  <si>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</si>
  <si>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</si>
  <si>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</si>
  <si>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</si>
  <si>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</si>
  <si>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</si>
  <si>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</si>
  <si>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</si>
  <si>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</si>
  <si>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</si>
  <si>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</si>
  <si>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</si>
  <si>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</si>
  <si>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</si>
  <si>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</si>
  <si>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</si>
  <si>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</si>
  <si>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</si>
  <si>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</si>
  <si>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</si>
  <si>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</si>
  <si>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</si>
  <si>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</si>
  <si>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</si>
  <si>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</si>
  <si>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</si>
  <si>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</si>
  <si>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</si>
  <si>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</si>
  <si>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</si>
  <si>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</si>
  <si>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</si>
  <si>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</si>
  <si>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</si>
  <si>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</si>
  <si>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</si>
  <si>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</si>
  <si>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</si>
  <si>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</si>
  <si>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</si>
  <si>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</si>
  <si>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</si>
  <si>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</si>
  <si>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</si>
  <si>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</si>
  <si>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</si>
  <si>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</si>
  <si>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</si>
  <si>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</si>
  <si>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</si>
  <si>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</si>
  <si>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</si>
  <si>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</si>
  <si>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</si>
  <si>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</si>
  <si>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</si>
  <si>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</si>
  <si>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</si>
  <si>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</si>
  <si>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</si>
  <si>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</si>
  <si>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</si>
  <si>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</si>
  <si>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</si>
  <si>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</si>
  <si>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</si>
  <si>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</si>
  <si>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</si>
  <si>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</si>
  <si>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</si>
  <si>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</si>
  <si>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</si>
  <si>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</si>
  <si>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</si>
  <si>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</si>
  <si>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</si>
  <si>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</si>
  <si>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</si>
  <si>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</si>
  <si>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</si>
  <si>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</si>
  <si>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</si>
  <si>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</si>
  <si>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</si>
  <si>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</si>
  <si>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</si>
  <si>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</si>
  <si>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</si>
  <si>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</si>
  <si>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</si>
  <si>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</si>
  <si>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</si>
  <si>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</si>
  <si>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</si>
  <si>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</si>
  <si>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</si>
  <si>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</si>
  <si>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</si>
  <si>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</si>
  <si>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</si>
  <si>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</si>
  <si>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</si>
  <si>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</si>
  <si>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</si>
  <si>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</si>
  <si>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</si>
  <si>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</si>
  <si>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</si>
  <si>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</si>
  <si>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</si>
  <si>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</si>
  <si>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</si>
  <si>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</si>
  <si>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</si>
  <si>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</si>
  <si>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</si>
  <si>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</si>
  <si>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</si>
  <si>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</si>
  <si>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</si>
  <si>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PLÁSTICO CROMADO TIPO AMERICANA 3.1/2 X 1.1/2 SEM ADAPTADOR PARA PIA - FORNECIMENTO E INSTALAÇÃO. AF_01/2020</t>
  </si>
  <si>
    <t>ENGATE FLEXÍVEL EM PLÁSTICO BRANCO, 1/2 X 40CM - FORNECIMENTO E INSTALAÇÃO. AF_01/2020</t>
  </si>
  <si>
    <t>ENGATE FLEXÍVEL EM INOX, 1/2  X 30CM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</si>
  <si>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</si>
  <si>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</si>
  <si>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</si>
  <si>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</si>
  <si>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</si>
  <si>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45 X 55CM OU EQUIVALENTE, PADRÃO MÉDIO - FORNECIMENTO E INSTALAÇÃO. AF_01/2020</t>
  </si>
  <si>
    <t>APARELHO MISTURADOR DE MESA PARA LAVATÓRIO,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</si>
  <si>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</si>
  <si>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</si>
  <si>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</si>
  <si>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</si>
  <si>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</si>
  <si>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</si>
  <si>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</si>
  <si>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</si>
  <si>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</si>
  <si>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</si>
  <si>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</si>
  <si>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</si>
  <si>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</si>
  <si>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</si>
  <si>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</si>
  <si>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</si>
  <si>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</si>
  <si>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</si>
  <si>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</si>
  <si>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</si>
  <si>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</si>
  <si>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</si>
  <si>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EM METAL CROMADO E SIFÃO FLEXÍVEL EM PVC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</si>
  <si>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</si>
  <si>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</si>
  <si>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</si>
  <si>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</si>
  <si>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</si>
  <si>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</si>
  <si>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</si>
  <si>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</si>
  <si>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</si>
  <si>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</si>
  <si>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</si>
  <si>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</si>
  <si>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</si>
  <si>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</si>
  <si>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</si>
  <si>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</si>
  <si>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</si>
  <si>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</si>
  <si>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</si>
  <si>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</si>
  <si>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</si>
  <si>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</si>
  <si>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</si>
  <si>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PARA ENTRADA DE ÁGUA EMBUTIDA  PADRÃO ALTO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</si>
  <si>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</si>
  <si>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</si>
  <si>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</si>
  <si>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</si>
  <si>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</si>
  <si>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</si>
  <si>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</si>
  <si>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</si>
  <si>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</si>
  <si>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</si>
  <si>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</si>
  <si>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</si>
  <si>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</si>
  <si>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</si>
  <si>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</si>
  <si>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</si>
  <si>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</si>
  <si>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</si>
  <si>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</si>
  <si>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</si>
  <si>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</si>
  <si>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</si>
  <si>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</si>
  <si>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</si>
  <si>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</si>
  <si>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</si>
  <si>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</si>
  <si>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</si>
  <si>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</si>
  <si>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</si>
  <si>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</si>
  <si>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</si>
  <si>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</si>
  <si>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</si>
  <si>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</si>
  <si>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</si>
  <si>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</si>
  <si>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</si>
  <si>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</si>
  <si>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</si>
  <si>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</si>
  <si>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</si>
  <si>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</si>
  <si>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</si>
  <si>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</si>
  <si>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</si>
  <si>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</si>
  <si>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</si>
  <si>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</si>
  <si>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</si>
  <si>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</si>
  <si>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</si>
  <si>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</si>
  <si>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</si>
  <si>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</si>
  <si>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</si>
  <si>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</si>
  <si>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</si>
  <si>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</si>
  <si>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</si>
  <si>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</si>
  <si>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</si>
  <si>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</si>
  <si>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</si>
  <si>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</si>
  <si>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</si>
  <si>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</si>
  <si>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</si>
  <si>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</si>
  <si>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</si>
  <si>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</si>
  <si>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</si>
  <si>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</si>
  <si>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</si>
  <si>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</si>
  <si>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</si>
  <si>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</si>
  <si>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</si>
  <si>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</si>
  <si>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</si>
  <si>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</si>
  <si>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</si>
  <si>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</si>
  <si>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</si>
  <si>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</si>
  <si>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</si>
  <si>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</si>
  <si>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</si>
  <si>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</si>
  <si>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</si>
  <si>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</si>
  <si>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</si>
  <si>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</si>
  <si>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</si>
  <si>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</si>
  <si>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</si>
  <si>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</si>
  <si>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</si>
  <si>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</si>
  <si>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</si>
  <si>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</si>
  <si>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</si>
  <si>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</si>
  <si>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</si>
  <si>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</si>
  <si>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</si>
  <si>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</si>
  <si>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</si>
  <si>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</si>
  <si>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</si>
  <si>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</si>
  <si>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</si>
  <si>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</si>
  <si>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</si>
  <si>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</si>
  <si>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</si>
  <si>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</si>
  <si>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</si>
  <si>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</si>
  <si>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</si>
  <si>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</si>
  <si>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</si>
  <si>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</si>
  <si>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</si>
  <si>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</si>
  <si>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</si>
  <si>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</si>
  <si>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</si>
  <si>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</si>
  <si>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</si>
  <si>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</si>
  <si>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</si>
  <si>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</si>
  <si>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</si>
  <si>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</si>
  <si>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</si>
  <si>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</si>
  <si>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</si>
  <si>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</si>
  <si>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</si>
  <si>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</si>
  <si>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</si>
  <si>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</si>
  <si>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</si>
  <si>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</si>
  <si>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</si>
  <si>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</si>
  <si>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</si>
  <si>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</si>
  <si>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</si>
  <si>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</si>
  <si>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</si>
  <si>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</si>
  <si>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</si>
  <si>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</si>
  <si>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</si>
  <si>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</si>
  <si>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</si>
  <si>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</si>
  <si>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</si>
  <si>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</si>
  <si>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</si>
  <si>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</si>
  <si>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</si>
  <si>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</si>
  <si>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</si>
  <si>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</si>
  <si>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</si>
  <si>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</si>
  <si>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</si>
  <si>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</si>
  <si>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</si>
  <si>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</si>
  <si>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</si>
  <si>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</si>
  <si>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</si>
  <si>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</si>
  <si>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</si>
  <si>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</si>
  <si>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</si>
  <si>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</si>
  <si>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</si>
  <si>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</si>
  <si>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</si>
  <si>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</si>
  <si>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</si>
  <si>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</si>
  <si>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</si>
  <si>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</si>
  <si>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</si>
  <si>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</si>
  <si>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</si>
  <si>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</si>
  <si>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</si>
  <si>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</si>
  <si>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</si>
  <si>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</si>
  <si>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</si>
  <si>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</si>
  <si>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</si>
  <si>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</si>
  <si>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</si>
  <si>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</si>
  <si>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</si>
  <si>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</si>
  <si>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</si>
  <si>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</si>
  <si>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</si>
  <si>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</si>
  <si>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</si>
  <si>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</si>
  <si>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</si>
  <si>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</si>
  <si>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</si>
  <si>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</si>
  <si>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</si>
  <si>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</si>
  <si>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</si>
  <si>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</si>
  <si>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</si>
  <si>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</si>
  <si>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</si>
  <si>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</si>
  <si>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</si>
  <si>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</si>
  <si>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</si>
  <si>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</si>
  <si>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</si>
  <si>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</si>
  <si>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</si>
  <si>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</si>
  <si>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</si>
  <si>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</si>
  <si>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</si>
  <si>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</si>
  <si>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</si>
  <si>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</si>
  <si>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</si>
  <si>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</si>
  <si>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</si>
  <si>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</si>
  <si>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</si>
  <si>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</si>
  <si>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</si>
  <si>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</si>
  <si>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</si>
  <si>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</si>
  <si>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</si>
  <si>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</si>
  <si>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</si>
  <si>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</si>
  <si>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</si>
  <si>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</si>
  <si>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</si>
  <si>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</si>
  <si>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</si>
  <si>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</si>
  <si>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</si>
  <si>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</si>
  <si>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</si>
  <si>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</si>
  <si>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</si>
  <si>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</si>
  <si>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</si>
  <si>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</si>
  <si>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</si>
  <si>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</si>
  <si>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</si>
  <si>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</si>
  <si>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</si>
  <si>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</si>
  <si>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</si>
  <si>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</si>
  <si>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</si>
  <si>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</si>
  <si>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</si>
  <si>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</si>
  <si>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</si>
  <si>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</si>
  <si>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</si>
  <si>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</si>
  <si>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</si>
  <si>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</si>
  <si>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</si>
  <si>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</si>
  <si>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</si>
  <si>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</si>
  <si>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</si>
  <si>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</si>
  <si>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</si>
  <si>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</si>
  <si>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</si>
  <si>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</si>
  <si>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</si>
  <si>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</si>
  <si>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</si>
  <si>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</si>
  <si>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</si>
  <si>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</si>
  <si>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</si>
  <si>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</si>
  <si>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</si>
  <si>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</si>
  <si>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</si>
  <si>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</si>
  <si>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</si>
  <si>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</si>
  <si>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</si>
  <si>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</si>
  <si>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</si>
  <si>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</si>
  <si>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</si>
  <si>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</si>
  <si>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</si>
  <si>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</si>
  <si>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</si>
  <si>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</si>
  <si>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</si>
  <si>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</si>
  <si>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</si>
  <si>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</si>
  <si>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</si>
  <si>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</si>
  <si>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</si>
  <si>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</si>
  <si>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</si>
  <si>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</si>
  <si>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</si>
  <si>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</si>
  <si>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</si>
  <si>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</si>
  <si>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</si>
  <si>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</si>
  <si>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</si>
  <si>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</si>
  <si>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</si>
  <si>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</si>
  <si>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</si>
  <si>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</si>
  <si>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</si>
  <si>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</si>
  <si>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</si>
  <si>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</si>
  <si>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</si>
  <si>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</si>
  <si>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</si>
  <si>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</si>
  <si>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</si>
  <si>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</si>
  <si>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</si>
  <si>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</si>
  <si>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</si>
  <si>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</si>
  <si>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</si>
  <si>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</si>
  <si>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</si>
  <si>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</si>
  <si>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</si>
  <si>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</si>
  <si>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</si>
  <si>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</si>
  <si>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</si>
  <si>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</si>
  <si>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</si>
  <si>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</si>
  <si>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</si>
  <si>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</si>
  <si>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</si>
  <si>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</si>
  <si>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</si>
  <si>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</si>
  <si>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</si>
  <si>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</si>
  <si>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</si>
  <si>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</si>
  <si>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</si>
  <si>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</si>
  <si>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</si>
  <si>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</si>
  <si>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</si>
  <si>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</si>
  <si>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</si>
  <si>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</si>
  <si>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</si>
  <si>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</si>
  <si>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</si>
  <si>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</si>
  <si>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</si>
  <si>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</si>
  <si>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</si>
  <si>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</si>
  <si>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</si>
  <si>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</si>
  <si>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</si>
  <si>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</si>
  <si>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</si>
  <si>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</si>
  <si>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</si>
  <si>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</si>
  <si>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</si>
  <si>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</si>
  <si>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</si>
  <si>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</si>
  <si>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</si>
  <si>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</si>
  <si>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</si>
  <si>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</si>
  <si>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</si>
  <si>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</si>
  <si>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</si>
  <si>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</si>
  <si>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</si>
  <si>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</si>
  <si>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</si>
  <si>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</si>
  <si>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</si>
  <si>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</si>
  <si>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</si>
  <si>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</si>
  <si>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</si>
  <si>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</si>
  <si>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</si>
  <si>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</si>
  <si>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</si>
  <si>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</si>
  <si>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</si>
  <si>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</si>
  <si>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</si>
  <si>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</si>
  <si>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</si>
  <si>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</si>
  <si>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</si>
  <si>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</si>
  <si>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</si>
  <si>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</si>
  <si>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</si>
  <si>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</si>
  <si>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</si>
  <si>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</si>
  <si>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</si>
  <si>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</si>
  <si>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</si>
  <si>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</si>
  <si>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</si>
  <si>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</si>
  <si>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</si>
  <si>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</si>
  <si>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</si>
  <si>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</si>
  <si>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</si>
  <si>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</si>
  <si>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</si>
  <si>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</si>
  <si>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</si>
  <si>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</si>
  <si>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</si>
  <si>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</si>
  <si>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</si>
  <si>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</si>
  <si>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</si>
  <si>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</si>
  <si>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</si>
  <si>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</si>
  <si>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</si>
  <si>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</si>
  <si>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</si>
  <si>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</si>
  <si>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</si>
  <si>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</si>
  <si>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</si>
  <si>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</si>
  <si>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</si>
  <si>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</si>
  <si>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</si>
  <si>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</si>
  <si>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</si>
  <si>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</si>
  <si>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</si>
  <si>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</si>
  <si>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</si>
  <si>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</si>
  <si>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</si>
  <si>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</si>
  <si>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</si>
  <si>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</si>
  <si>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</si>
  <si>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</si>
  <si>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</si>
  <si>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</si>
  <si>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</si>
  <si>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</si>
  <si>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</si>
  <si>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</si>
  <si>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</si>
  <si>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</si>
  <si>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</si>
  <si>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</si>
  <si>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</si>
  <si>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</si>
  <si>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</si>
  <si>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</si>
  <si>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</si>
  <si>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</si>
  <si>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</si>
  <si>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</si>
  <si>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</si>
  <si>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</si>
  <si>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</si>
  <si>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</si>
  <si>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</si>
  <si>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</si>
  <si>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</si>
  <si>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</si>
  <si>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</si>
  <si>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</si>
  <si>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</si>
  <si>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</si>
  <si>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</si>
  <si>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</si>
  <si>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</si>
  <si>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</si>
  <si>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</si>
  <si>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</si>
  <si>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</si>
  <si>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</si>
  <si>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</si>
  <si>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</si>
  <si>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</si>
  <si>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</si>
  <si>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</si>
  <si>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</si>
  <si>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</si>
  <si>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</si>
  <si>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</si>
  <si>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</si>
  <si>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</si>
  <si>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</si>
  <si>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</si>
  <si>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</si>
  <si>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</si>
  <si>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</si>
  <si>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</si>
  <si>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</si>
  <si>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</si>
  <si>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</si>
  <si>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</si>
  <si>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</si>
  <si>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</si>
  <si>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</si>
  <si>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</si>
  <si>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</si>
  <si>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</si>
  <si>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</si>
  <si>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</si>
  <si>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</si>
  <si>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</si>
  <si>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</si>
  <si>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</si>
  <si>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</si>
  <si>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</si>
  <si>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</si>
  <si>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</si>
  <si>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</si>
  <si>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</si>
  <si>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</si>
  <si>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</si>
  <si>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</si>
  <si>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</si>
  <si>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</si>
  <si>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</si>
  <si>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</si>
  <si>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</si>
  <si>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</si>
  <si>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</si>
  <si>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</si>
  <si>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</si>
  <si>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</si>
  <si>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</si>
  <si>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</si>
  <si>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</si>
  <si>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</si>
  <si>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</si>
  <si>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</si>
  <si>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</si>
  <si>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</si>
  <si>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</si>
  <si>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</si>
  <si>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</si>
  <si>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</si>
  <si>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</si>
  <si>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</si>
  <si>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</si>
  <si>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</si>
  <si>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</si>
  <si>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</si>
  <si>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</si>
  <si>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</si>
  <si>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</si>
  <si>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</si>
  <si>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</si>
  <si>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</si>
  <si>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</si>
  <si>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</si>
  <si>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</si>
  <si>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</si>
  <si>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</si>
  <si>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</si>
  <si>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</si>
  <si>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</si>
  <si>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</si>
  <si>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</si>
  <si>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</si>
  <si>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</si>
  <si>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</si>
  <si>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</si>
  <si>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</si>
  <si>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</si>
  <si>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</si>
  <si>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</si>
  <si>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</si>
  <si>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</si>
  <si>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</si>
  <si>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</si>
  <si>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</si>
  <si>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</si>
  <si>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</si>
  <si>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</si>
  <si>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</si>
  <si>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</si>
  <si>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</si>
  <si>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</si>
  <si>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</si>
  <si>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</si>
  <si>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</si>
  <si>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</si>
  <si>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</si>
  <si>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</si>
  <si>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</si>
  <si>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</si>
  <si>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</si>
  <si>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</si>
  <si>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</si>
  <si>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</si>
  <si>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</si>
  <si>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</si>
  <si>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</si>
  <si>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</si>
  <si>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</si>
  <si>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</si>
  <si>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</si>
  <si>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</si>
  <si>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</si>
  <si>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</si>
  <si>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</si>
  <si>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</si>
  <si>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</si>
  <si>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</si>
  <si>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</si>
  <si>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</si>
  <si>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</si>
  <si>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</si>
  <si>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</si>
  <si>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</si>
  <si>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</si>
  <si>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</si>
  <si>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</si>
  <si>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</si>
  <si>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</si>
  <si>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</si>
  <si>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</si>
  <si>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</si>
  <si>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</si>
  <si>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</si>
  <si>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</si>
  <si>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</si>
  <si>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</si>
  <si>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</si>
  <si>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</si>
  <si>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</si>
  <si>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</si>
  <si>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</si>
  <si>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</si>
  <si>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</si>
  <si>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</si>
  <si>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</si>
  <si>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</si>
  <si>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</si>
  <si>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</si>
  <si>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</si>
  <si>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</si>
  <si>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</si>
  <si>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</si>
  <si>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</si>
  <si>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</si>
  <si>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</si>
  <si>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</si>
  <si>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</si>
  <si>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</si>
  <si>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</si>
  <si>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</si>
  <si>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</si>
  <si>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</si>
  <si>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</si>
  <si>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</si>
  <si>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</si>
  <si>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</si>
  <si>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</si>
  <si>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</si>
  <si>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</si>
  <si>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</si>
  <si>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</si>
  <si>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</si>
  <si>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</si>
  <si>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</si>
  <si>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</si>
  <si>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</si>
  <si>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</si>
  <si>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</si>
  <si>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</si>
  <si>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</si>
  <si>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</si>
  <si>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</si>
  <si>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</si>
  <si>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</si>
  <si>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</si>
  <si>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</si>
  <si>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</si>
  <si>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</si>
  <si>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</si>
  <si>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</si>
  <si>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</si>
  <si>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</si>
  <si>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</si>
  <si>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</si>
  <si>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</si>
  <si>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</si>
  <si>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</si>
  <si>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</si>
  <si>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</si>
  <si>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</si>
  <si>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</si>
  <si>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</si>
  <si>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</si>
  <si>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</si>
  <si>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</si>
  <si>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</si>
  <si>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</si>
  <si>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</si>
  <si>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</si>
  <si>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</si>
  <si>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</si>
  <si>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</si>
  <si>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</si>
  <si>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</si>
  <si>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</si>
  <si>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</si>
  <si>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</si>
  <si>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</si>
  <si>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</si>
  <si>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</si>
  <si>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</si>
  <si>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</si>
  <si>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</si>
  <si>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</si>
  <si>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</si>
  <si>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</si>
  <si>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</si>
  <si>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</si>
  <si>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</si>
  <si>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</si>
  <si>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</si>
  <si>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</si>
  <si>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</si>
  <si>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</si>
  <si>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</si>
  <si>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</si>
  <si>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</si>
  <si>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</si>
  <si>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</si>
  <si>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</si>
  <si>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</si>
  <si>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</si>
  <si>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</si>
  <si>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</si>
  <si>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</si>
  <si>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</si>
  <si>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</si>
  <si>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</si>
  <si>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</si>
  <si>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</si>
  <si>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</si>
  <si>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</si>
  <si>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</si>
  <si>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</si>
  <si>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</si>
  <si>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</si>
  <si>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</si>
  <si>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</si>
  <si>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</si>
  <si>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</si>
  <si>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</si>
  <si>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</si>
  <si>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</si>
  <si>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</si>
  <si>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</si>
  <si>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</si>
  <si>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</si>
  <si>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</si>
  <si>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</si>
  <si>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</si>
  <si>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</si>
  <si>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</si>
  <si>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</si>
  <si>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</si>
  <si>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</si>
  <si>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</si>
  <si>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</si>
  <si>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</si>
  <si>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</si>
  <si>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</si>
  <si>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</si>
  <si>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</si>
  <si>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</si>
  <si>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</si>
  <si>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</si>
  <si>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</si>
  <si>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</si>
  <si>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</si>
  <si>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</si>
  <si>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</si>
  <si>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</si>
  <si>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</si>
  <si>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</si>
  <si>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PINTURA COM TINTA LÁTEX ACRÍLICA EM PAREDES, DUAS DEMÃOS.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</si>
  <si>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</si>
  <si>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</si>
  <si>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</si>
  <si>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</si>
  <si>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</si>
  <si>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</si>
  <si>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</si>
  <si>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</si>
  <si>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</si>
  <si>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</si>
  <si>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</si>
  <si>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</si>
  <si>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</si>
  <si>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</si>
  <si>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</si>
  <si>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</si>
  <si>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</si>
  <si>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</si>
  <si>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</si>
  <si>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</si>
  <si>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</si>
  <si>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</si>
  <si>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</si>
  <si>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</si>
  <si>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</si>
  <si>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</si>
  <si>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</si>
  <si>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</si>
  <si>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</si>
  <si>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</si>
  <si>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</si>
  <si>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</si>
  <si>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</si>
  <si>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</si>
  <si>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</si>
  <si>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</si>
  <si>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</si>
  <si>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</si>
  <si>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</si>
  <si>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</si>
  <si>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</si>
  <si>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</si>
  <si>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</si>
  <si>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</si>
  <si>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</si>
  <si>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</si>
  <si>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</si>
  <si>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</si>
  <si>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</si>
  <si>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</si>
  <si>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</si>
  <si>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</si>
  <si>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</si>
  <si>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</si>
  <si>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</si>
  <si>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</si>
  <si>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</si>
  <si>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</si>
  <si>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</si>
  <si>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</si>
  <si>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</si>
  <si>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</si>
  <si>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</si>
  <si>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</si>
  <si>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</si>
  <si>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</si>
  <si>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</si>
  <si>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</si>
  <si>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</si>
  <si>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</si>
  <si>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</si>
  <si>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</si>
  <si>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</si>
  <si>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</si>
  <si>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</si>
  <si>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</si>
  <si>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</si>
  <si>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</si>
  <si>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</si>
  <si>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</si>
  <si>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</si>
  <si>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</si>
  <si>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</si>
  <si>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</si>
  <si>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</si>
  <si>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</si>
  <si>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</si>
  <si>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</si>
  <si>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</si>
  <si>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</si>
  <si>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</si>
  <si>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</si>
  <si>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</si>
  <si>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</si>
  <si>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</si>
  <si>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</si>
  <si>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</si>
  <si>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</si>
  <si>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</si>
  <si>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</si>
  <si>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</si>
  <si>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</si>
  <si>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</si>
  <si>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</si>
  <si>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</si>
  <si>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</si>
  <si>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</si>
  <si>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</si>
  <si>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</si>
  <si>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</si>
  <si>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</si>
  <si>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</si>
  <si>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</si>
  <si>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</si>
  <si>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</si>
  <si>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</si>
  <si>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</si>
  <si>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</si>
  <si>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</si>
  <si>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</si>
  <si>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</si>
  <si>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</si>
  <si>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</si>
  <si>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</si>
  <si>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</si>
  <si>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</si>
  <si>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</si>
  <si>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</si>
  <si>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</si>
  <si>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</si>
  <si>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</si>
  <si>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</si>
  <si>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</si>
  <si>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</si>
  <si>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</si>
  <si>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</si>
  <si>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</si>
  <si>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</si>
  <si>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</si>
  <si>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</si>
  <si>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</si>
  <si>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</si>
  <si>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</si>
  <si>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</si>
  <si>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</si>
  <si>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</si>
  <si>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</si>
  <si>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</si>
  <si>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</si>
  <si>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</si>
  <si>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</si>
  <si>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</si>
  <si>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</si>
  <si>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</si>
  <si>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</si>
  <si>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</si>
  <si>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</si>
  <si>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</si>
  <si>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</si>
  <si>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</si>
  <si>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</si>
  <si>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</si>
  <si>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</si>
  <si>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</si>
  <si>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</si>
  <si>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</si>
  <si>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</si>
  <si>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</si>
  <si>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</si>
  <si>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</si>
  <si>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</si>
  <si>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</si>
  <si>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</si>
  <si>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</si>
  <si>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</si>
  <si>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</si>
  <si>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</si>
  <si>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</si>
  <si>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</si>
  <si>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</si>
  <si>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</si>
  <si>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</si>
  <si>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</si>
  <si>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</si>
  <si>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</si>
  <si>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</si>
  <si>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</si>
  <si>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</si>
  <si>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</si>
  <si>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</si>
  <si>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</si>
  <si>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</si>
  <si>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</si>
  <si>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</si>
  <si>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</si>
  <si>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</si>
  <si>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</si>
  <si>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</si>
  <si>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</si>
  <si>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</si>
  <si>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</si>
  <si>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</si>
  <si>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</si>
  <si>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</si>
  <si>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</si>
  <si>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</si>
  <si>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</si>
  <si>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</si>
  <si>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</si>
  <si>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</si>
  <si>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</si>
  <si>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</si>
  <si>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</si>
  <si>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</si>
  <si>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</si>
  <si>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</si>
  <si>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</si>
  <si>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</si>
  <si>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</si>
  <si>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</si>
  <si>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</si>
  <si>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</si>
  <si>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</si>
  <si>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</si>
  <si>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</si>
  <si>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</si>
  <si>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</si>
  <si>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</si>
  <si>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</si>
  <si>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</si>
  <si>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</si>
  <si>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</si>
  <si>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</si>
  <si>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</si>
  <si>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</si>
  <si>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</si>
  <si>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</si>
  <si>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</si>
  <si>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</si>
  <si>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</si>
  <si>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</si>
  <si>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</si>
  <si>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</si>
  <si>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</si>
  <si>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</si>
  <si>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</si>
  <si>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</si>
  <si>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</si>
  <si>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</si>
  <si>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</si>
  <si>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</si>
  <si>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</si>
  <si>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</si>
  <si>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</si>
  <si>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</si>
  <si>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</si>
  <si>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</si>
  <si>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</si>
  <si>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</si>
  <si>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</si>
  <si>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</si>
  <si>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</si>
  <si>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</si>
  <si>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</si>
  <si>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</si>
  <si>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</si>
  <si>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</si>
  <si>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</si>
  <si>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</si>
  <si>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</si>
  <si>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</si>
  <si>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</si>
  <si>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</si>
  <si>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</si>
  <si>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</si>
  <si>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</si>
  <si>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</si>
  <si>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</si>
  <si>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</si>
  <si>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</si>
  <si>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</si>
  <si>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</si>
  <si>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</si>
  <si>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</si>
  <si>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</si>
  <si>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</si>
  <si>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</si>
  <si>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</si>
  <si>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</si>
  <si>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</si>
  <si>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</si>
  <si>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</si>
  <si>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</si>
  <si>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</si>
  <si>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</si>
  <si>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</si>
  <si>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</si>
  <si>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</si>
  <si>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</si>
  <si>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</si>
  <si>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</si>
  <si>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</si>
  <si>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</si>
  <si>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</si>
  <si>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</si>
  <si>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</si>
  <si>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</si>
  <si>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</si>
  <si>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</si>
  <si>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</si>
  <si>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</si>
  <si>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</si>
  <si>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</si>
  <si>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</si>
  <si>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</si>
  <si>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</si>
  <si>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</si>
  <si>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</si>
  <si>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</si>
  <si>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</si>
  <si>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</si>
  <si>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</si>
  <si>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</si>
  <si>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</si>
  <si>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</si>
  <si>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</si>
  <si>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</si>
  <si>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</si>
  <si>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</si>
  <si>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</si>
  <si>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</si>
  <si>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</si>
  <si>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</si>
  <si>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</si>
  <si>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</si>
  <si>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</si>
  <si>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</si>
  <si>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</si>
  <si>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</si>
  <si>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</si>
  <si>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</si>
  <si>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</si>
  <si>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</si>
  <si>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</si>
  <si>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</si>
  <si>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</si>
  <si>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</si>
  <si>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</si>
  <si>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</si>
  <si>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</si>
  <si>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</si>
  <si>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</si>
  <si>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</si>
  <si>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</si>
  <si>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</si>
  <si>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</si>
  <si>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</si>
  <si>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</si>
  <si>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</si>
  <si>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</si>
  <si>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</si>
  <si>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</si>
  <si>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</si>
  <si>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</si>
  <si>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</si>
  <si>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</si>
  <si>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</si>
  <si>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</si>
  <si>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</si>
  <si>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</si>
  <si>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</si>
  <si>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</si>
  <si>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</si>
  <si>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</si>
  <si>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</si>
  <si>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</si>
  <si>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</si>
  <si>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</si>
  <si>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</si>
  <si>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</si>
  <si>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</si>
  <si>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</si>
  <si>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</si>
  <si>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</si>
  <si>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</si>
  <si>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</si>
  <si>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</si>
  <si>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</si>
  <si>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</si>
  <si>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</si>
  <si>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</si>
  <si>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</si>
  <si>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</si>
  <si>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</si>
  <si>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</si>
  <si>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</si>
  <si>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</si>
  <si>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</si>
  <si>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</si>
  <si>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</si>
  <si>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</si>
  <si>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</si>
  <si>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</si>
  <si>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</si>
  <si>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</si>
  <si>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</si>
  <si>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</si>
  <si>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</si>
  <si>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</si>
  <si>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</si>
  <si>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</si>
  <si>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</si>
  <si>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</si>
  <si>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</si>
  <si>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</si>
  <si>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</si>
  <si>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</si>
  <si>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</si>
  <si>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</si>
  <si>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</si>
  <si>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</si>
  <si>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</si>
  <si>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</si>
  <si>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</si>
  <si>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</si>
  <si>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</si>
  <si>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</si>
  <si>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</si>
  <si>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</si>
  <si>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</si>
  <si>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</si>
  <si>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</si>
  <si>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</si>
  <si>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</si>
  <si>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</si>
  <si>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</si>
  <si>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</si>
  <si>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</si>
  <si>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</si>
  <si>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</si>
  <si>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</si>
  <si>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</si>
  <si>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</si>
  <si>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</si>
  <si>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</si>
  <si>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</si>
  <si>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</si>
  <si>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</si>
  <si>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</si>
  <si>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</si>
  <si>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</si>
  <si>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</si>
  <si>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</si>
  <si>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</si>
  <si>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</si>
  <si>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</si>
  <si>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</si>
  <si>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</si>
  <si>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</si>
  <si>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</si>
  <si>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</si>
  <si>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</si>
  <si>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</si>
  <si>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</si>
  <si>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</si>
  <si>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</si>
  <si>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</si>
  <si>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</si>
  <si>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</si>
  <si>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</si>
  <si>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</si>
  <si>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</si>
  <si>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</si>
  <si>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</si>
  <si>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MAIOR QUE 5 M2 A MEIA ALTURA DAS PAREDES.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</si>
  <si>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</si>
  <si>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</si>
  <si>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</si>
  <si>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</si>
  <si>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</si>
  <si>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</si>
  <si>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</si>
  <si>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</si>
  <si>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</si>
  <si>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</si>
  <si>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</si>
  <si>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</si>
  <si>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</si>
  <si>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</si>
  <si>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</si>
  <si>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AF_05/2017_PS</t>
  </si>
  <si>
    <t>FORRO EM DRYWALL, PARA AMBIENTES RESIDENCIAIS, INCLUSIVE ESTRUTURA DE FIXAÇÃO. AF_05/2017_PS</t>
  </si>
  <si>
    <t>FORRO EM PLACAS DE GESSO, PARA AMBIENTES COMERCIAIS. AF_05/2017_PS</t>
  </si>
  <si>
    <t>ACABAMENTOS PARA FORRO (MOLDURA DE GESSO). AF_05/2017</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</si>
  <si>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</si>
  <si>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</si>
  <si>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</si>
  <si>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</si>
  <si>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</si>
  <si>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</si>
  <si>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</si>
  <si>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</si>
  <si>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</si>
  <si>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</si>
  <si>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</si>
  <si>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</si>
  <si>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</si>
  <si>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</si>
  <si>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</si>
  <si>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</si>
  <si>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</si>
  <si>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</si>
  <si>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</si>
  <si>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</si>
  <si>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</si>
  <si>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</si>
  <si>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</si>
  <si>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</si>
  <si>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</si>
  <si>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</si>
  <si>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</si>
  <si>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</si>
  <si>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</si>
  <si>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</si>
  <si>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</si>
  <si>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</si>
  <si>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</si>
  <si>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</si>
  <si>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</si>
  <si>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</si>
  <si>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</si>
  <si>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</si>
  <si>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</si>
  <si>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</si>
  <si>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</si>
  <si>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</si>
  <si>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</si>
  <si>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</si>
  <si>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</si>
  <si>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</si>
  <si>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</si>
  <si>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</si>
  <si>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</si>
  <si>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</si>
  <si>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</si>
  <si>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</si>
  <si>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</si>
  <si>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</si>
  <si>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</si>
  <si>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</si>
  <si>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</si>
  <si>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</si>
  <si>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</si>
  <si>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</si>
  <si>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</si>
  <si>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</si>
  <si>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</si>
  <si>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</si>
  <si>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</si>
  <si>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</si>
  <si>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</si>
  <si>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</si>
  <si>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</si>
  <si>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</si>
  <si>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</si>
  <si>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</si>
  <si>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</si>
  <si>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</si>
  <si>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</si>
  <si>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</si>
  <si>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</si>
  <si>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</si>
  <si>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</si>
  <si>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</si>
  <si>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</si>
  <si>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</si>
  <si>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</si>
  <si>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</si>
  <si>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</si>
  <si>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</si>
  <si>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</si>
  <si>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</si>
  <si>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</si>
  <si>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</si>
  <si>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</si>
  <si>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</si>
  <si>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</si>
  <si>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</si>
  <si>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</si>
  <si>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</si>
  <si>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</si>
  <si>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</si>
  <si>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</si>
  <si>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</si>
  <si>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</si>
  <si>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</si>
  <si>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</si>
  <si>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</si>
  <si>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</si>
  <si>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</si>
  <si>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</si>
  <si>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</si>
  <si>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</si>
  <si>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</si>
  <si>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</si>
  <si>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</si>
  <si>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</si>
  <si>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</si>
  <si>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</si>
  <si>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</si>
  <si>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</si>
  <si>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</si>
  <si>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</si>
  <si>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</si>
  <si>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</si>
  <si>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</si>
  <si>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</si>
  <si>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</si>
  <si>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</si>
  <si>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</si>
  <si>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</si>
  <si>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</si>
  <si>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</si>
  <si>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</si>
  <si>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</si>
  <si>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</si>
  <si>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</si>
  <si>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</si>
  <si>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</si>
  <si>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</si>
  <si>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</si>
  <si>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</si>
  <si>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</si>
  <si>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</si>
  <si>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</si>
  <si>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</si>
  <si>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</si>
  <si>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</si>
  <si>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</si>
  <si>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</si>
  <si>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</si>
  <si>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</si>
  <si>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</si>
  <si>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</si>
  <si>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</si>
  <si>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</si>
  <si>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</si>
  <si>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</si>
  <si>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</si>
  <si>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</si>
  <si>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</si>
  <si>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</si>
  <si>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</si>
  <si>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</si>
  <si>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</si>
  <si>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</si>
  <si>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</si>
  <si>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</si>
  <si>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</si>
  <si>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</si>
  <si>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</si>
  <si>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</si>
  <si>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</si>
  <si>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</si>
  <si>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</si>
  <si>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</si>
  <si>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</si>
  <si>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</si>
  <si>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</si>
  <si>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</si>
  <si>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</si>
  <si>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</si>
  <si>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</si>
  <si>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</si>
  <si>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</si>
  <si>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</si>
  <si>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</si>
  <si>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</si>
  <si>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</si>
  <si>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</si>
  <si>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</si>
  <si>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</si>
  <si>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</si>
  <si>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</si>
  <si>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</si>
  <si>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</si>
  <si>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</si>
  <si>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</si>
  <si>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</si>
  <si>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</si>
  <si>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</si>
  <si>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</si>
  <si>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</si>
  <si>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</si>
  <si>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</si>
  <si>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</si>
  <si>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</si>
  <si>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</si>
  <si>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</si>
  <si>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</si>
  <si>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</si>
  <si>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</si>
  <si>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</si>
  <si>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</si>
  <si>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</si>
  <si>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</si>
  <si>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</si>
  <si>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</si>
  <si>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</si>
  <si>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</si>
  <si>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</si>
  <si>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</si>
  <si>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</si>
  <si>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</si>
  <si>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</si>
  <si>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</si>
  <si>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</si>
  <si>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</si>
  <si>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</si>
  <si>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</si>
  <si>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</si>
  <si>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</si>
  <si>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</si>
  <si>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</si>
  <si>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</si>
  <si>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</si>
  <si>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</si>
  <si>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</si>
  <si>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</si>
  <si>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</si>
  <si>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</si>
  <si>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</si>
  <si>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</si>
  <si>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</si>
  <si>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</si>
  <si>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</si>
  <si>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</si>
  <si>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</si>
  <si>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</si>
  <si>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</si>
  <si>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</si>
  <si>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</si>
  <si>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</si>
  <si>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</si>
  <si>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</si>
  <si>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</si>
  <si>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</si>
  <si>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</si>
  <si>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</si>
  <si>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</si>
  <si>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</si>
  <si>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</si>
  <si>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</si>
  <si>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</si>
  <si>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</si>
  <si>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</si>
  <si>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</si>
  <si>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</si>
  <si>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</si>
  <si>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</si>
  <si>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JANELA INTEIRAMENTE DE VIDRO. AF_04/2019</t>
  </si>
  <si>
    <t>LIMPEZA DE PORTA INTEIRAMENTE DE VIDRO.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</si>
  <si>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</si>
  <si>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</si>
  <si>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</si>
  <si>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</si>
  <si>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</si>
  <si>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</si>
  <si>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</si>
  <si>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</si>
  <si>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</si>
  <si>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</si>
  <si>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</si>
  <si>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</si>
  <si>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</si>
  <si>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</si>
  <si>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</si>
  <si>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</si>
  <si>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</si>
  <si>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</si>
  <si>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</si>
  <si>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</si>
  <si>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</si>
  <si>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</si>
  <si>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</si>
  <si>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</si>
  <si>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</si>
  <si>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</si>
  <si>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</si>
  <si>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</si>
  <si>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</si>
  <si>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</si>
  <si>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</si>
  <si>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</si>
  <si>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</si>
  <si>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</si>
  <si>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</si>
  <si>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</si>
  <si>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</si>
  <si>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</si>
  <si>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</si>
  <si>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</si>
  <si>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</si>
  <si>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</si>
  <si>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</si>
  <si>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</si>
  <si>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</si>
  <si>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</si>
  <si>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</si>
  <si>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</si>
  <si>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</si>
  <si>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</si>
  <si>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</si>
  <si>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</si>
  <si>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</si>
  <si>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</si>
  <si>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</si>
  <si>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</si>
  <si>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</si>
  <si>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</si>
  <si>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</si>
  <si>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</si>
  <si>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</si>
  <si>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</si>
  <si>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</si>
  <si>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</si>
  <si>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</si>
  <si>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</si>
  <si>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</si>
  <si>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</si>
  <si>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</si>
  <si>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</si>
  <si>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</si>
  <si>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</si>
  <si>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</si>
  <si>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</si>
  <si>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</si>
  <si>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</si>
  <si>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</si>
  <si>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</si>
  <si>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</si>
  <si>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</si>
  <si>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</si>
  <si>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</si>
  <si>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</si>
  <si>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</si>
  <si>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</si>
  <si>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</si>
  <si>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</si>
  <si>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</si>
  <si>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</si>
  <si>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</si>
  <si>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</si>
  <si>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</si>
  <si>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</si>
  <si>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</si>
  <si>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</si>
  <si>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</si>
  <si>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</si>
  <si>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</si>
  <si>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</si>
  <si>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</si>
  <si>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</si>
  <si>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</si>
  <si>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</si>
  <si>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</si>
  <si>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</si>
  <si>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</si>
  <si>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</si>
  <si>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</si>
  <si>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</si>
  <si>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</si>
  <si>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</si>
  <si>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</si>
  <si>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</si>
  <si>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</si>
  <si>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</si>
  <si>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</si>
  <si>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</si>
  <si>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</si>
  <si>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</si>
  <si>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</si>
  <si>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</si>
  <si>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</si>
  <si>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</si>
  <si>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</si>
  <si>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</si>
  <si>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</si>
  <si>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</si>
  <si>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</si>
  <si>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</si>
  <si>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</si>
  <si>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</si>
  <si>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</si>
  <si>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</si>
  <si>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</si>
  <si>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</si>
  <si>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</si>
  <si>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</si>
  <si>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</si>
  <si>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</si>
  <si>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</si>
  <si>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</si>
  <si>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</si>
  <si>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</si>
  <si>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</si>
  <si>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</si>
  <si>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</si>
  <si>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</si>
  <si>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</si>
  <si>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</si>
  <si>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</si>
  <si>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</si>
  <si>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</si>
  <si>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</si>
  <si>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</si>
  <si>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</si>
  <si>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</si>
  <si>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</si>
  <si>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</si>
  <si>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</si>
  <si>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</si>
  <si>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</si>
  <si>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</si>
  <si>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</si>
  <si>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</si>
  <si>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</si>
  <si>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</si>
  <si>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</si>
  <si>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</si>
  <si>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</si>
  <si>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</si>
  <si>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</si>
  <si>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</si>
  <si>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</si>
  <si>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</si>
  <si>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</si>
  <si>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</si>
  <si>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</si>
  <si>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</si>
  <si>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</si>
  <si>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</si>
  <si>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</si>
  <si>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</si>
  <si>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</si>
  <si>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</si>
  <si>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</si>
  <si>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</si>
  <si>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</si>
  <si>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</si>
  <si>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</si>
  <si>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</si>
  <si>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</si>
  <si>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</si>
  <si>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</si>
  <si>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</si>
  <si>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</si>
  <si>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</si>
  <si>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</si>
  <si>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</si>
  <si>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</si>
  <si>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</si>
  <si>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</si>
  <si>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</si>
  <si>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</si>
  <si>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</si>
  <si>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</si>
  <si>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</si>
  <si>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</si>
  <si>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</si>
  <si>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</si>
  <si>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</si>
  <si>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</si>
  <si>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</si>
  <si>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</si>
  <si>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</si>
  <si>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</si>
  <si>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</si>
  <si>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</si>
  <si>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</si>
  <si>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</si>
  <si>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</si>
  <si>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</si>
  <si>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</si>
  <si>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</si>
  <si>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</si>
  <si>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</si>
  <si>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</si>
  <si>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</si>
  <si>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</si>
  <si>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</si>
  <si>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</si>
  <si>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</si>
  <si>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</si>
  <si>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</si>
  <si>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</si>
  <si>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</si>
  <si>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</si>
  <si>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</si>
  <si>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</si>
  <si>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</si>
  <si>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</si>
  <si>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</si>
  <si>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</si>
  <si>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</si>
  <si>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</si>
  <si>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</si>
  <si>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</si>
  <si>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</si>
  <si>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</si>
  <si>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</si>
  <si>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</si>
  <si>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</si>
  <si>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</si>
  <si>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</si>
  <si>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</si>
  <si>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</si>
  <si>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</si>
  <si>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</si>
  <si>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</si>
  <si>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</si>
  <si>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</si>
  <si>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</si>
  <si>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</si>
  <si>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</si>
  <si>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</si>
  <si>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</si>
  <si>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</si>
  <si>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</si>
  <si>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</si>
  <si>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</si>
  <si>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</si>
  <si>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</si>
  <si>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</si>
  <si>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</si>
  <si>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</si>
  <si>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</si>
  <si>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</si>
  <si>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AUXILIAR DE LABORATÓRIO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</si>
  <si>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</si>
  <si>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</si>
  <si>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</si>
  <si>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</si>
  <si>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</si>
  <si>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</si>
  <si>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</si>
  <si>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MACARIQUEIRO COM ENCARGOS COMPLEMENTARES</t>
  </si>
  <si>
    <t>MARCENEIRO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</si>
  <si>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</si>
  <si>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</si>
  <si>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</si>
  <si>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</si>
  <si>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</si>
  <si>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</si>
  <si>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</si>
  <si>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</si>
  <si>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GUINCHO COM ENCARGOS COMPLEMENTARES</t>
  </si>
  <si>
    <t>OPERADOR DE GUINDASTE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</si>
  <si>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</si>
  <si>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</si>
  <si>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</si>
  <si>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</si>
  <si>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</si>
  <si>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</si>
  <si>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</si>
  <si>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</si>
  <si>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</si>
  <si>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</si>
  <si>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</si>
  <si>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</si>
  <si>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</si>
  <si>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</si>
  <si>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</si>
  <si>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</si>
  <si>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</si>
  <si>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</si>
  <si>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</si>
  <si>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</si>
  <si>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</si>
  <si>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</si>
  <si>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</si>
  <si>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ENGENHEIRO CIVIL DE OBRA JUNIOR COM ENCARGOS COMPLEMENTARES</t>
  </si>
  <si>
    <t>ENGENHEIRO CIVIL DE OBRA PLENO COM ENCARGOS COMPLEMENTARES</t>
  </si>
  <si>
    <t>TOPOGRAFO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</si>
  <si>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</si>
  <si>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</si>
  <si>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</si>
  <si>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</si>
  <si>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</si>
  <si>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</si>
  <si>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</si>
  <si>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</si>
  <si>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</si>
  <si>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</si>
  <si>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</si>
  <si>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</si>
  <si>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</si>
  <si>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</si>
  <si>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CAVOUQUEIRO OU OPERADOR PERFURATRIZ/ROMPEDOR (ENCARGOS COMPLEMENTARES) - HORISTA</t>
  </si>
  <si>
    <t>CURSO DE CAPACITAÇÃO PARA ELETRICISTA INDUSTRIAL (ENCARGOS COMPLEMENTARES) - HORISTA</t>
  </si>
  <si>
    <t>CURSO DE CAPACITAÇÃO PARA MAÇARIQUEIRO (ENCARGOS COMPLEMENTARES) - HORISTA</t>
  </si>
  <si>
    <t>CURSO DE CAPACITAÇÃO PARA MARCENEIRO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</si>
  <si>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</si>
  <si>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</si>
  <si>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</si>
  <si>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</si>
  <si>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</si>
  <si>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</si>
  <si>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</si>
  <si>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</si>
  <si>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GUINCHO (ENCARGOS COMPLEMENTARES) - HORISTA</t>
  </si>
  <si>
    <t>CURSO DE CAPACITAÇÃO PARA OPERADOR DE GUINDASTE (ENCARGOS COMPLEMENTARES) - HORISTA</t>
  </si>
  <si>
    <t>CURSO DE CAPACITAÇÃO PARA OPERADOR DE MOTO-ESCREIPER (ENCARGOS COMPLEMENTARES) - HORISTA</t>
  </si>
  <si>
    <t>CURSO DE CAPACITAÇÃO PARA OPERADOR DE PAVIMENTADORA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</si>
  <si>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</si>
  <si>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</si>
  <si>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</si>
  <si>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</si>
  <si>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</si>
  <si>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</si>
  <si>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</si>
  <si>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</si>
  <si>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</si>
  <si>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</si>
  <si>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</si>
  <si>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</si>
  <si>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</si>
  <si>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</si>
  <si>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</si>
  <si>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</si>
  <si>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</si>
  <si>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</si>
  <si>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</si>
  <si>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</si>
  <si>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</si>
  <si>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</si>
  <si>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</si>
  <si>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</si>
  <si>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</si>
  <si>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</si>
  <si>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</si>
  <si>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</si>
  <si>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</si>
  <si>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</si>
  <si>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</si>
  <si>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</si>
  <si>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</si>
  <si>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</si>
  <si>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</si>
  <si>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</si>
  <si>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</si>
  <si>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</si>
  <si>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</si>
  <si>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</si>
  <si>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</si>
  <si>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</si>
  <si>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</si>
  <si>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</si>
  <si>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</si>
  <si>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</si>
  <si>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</si>
  <si>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</si>
  <si>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</si>
  <si>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TÉCNICO EM SEGURANÇA DO TRABALHO (ENCARGOS COMPLEMENTARES) - HORISTA</t>
  </si>
  <si>
    <t>AUXILIAR DE ALMOXARIFE COM ENCARGOS COMPLEMENTARES</t>
  </si>
  <si>
    <t>COORDENADOR/GERENTE DE OBRA COM ENCARGOS COMPLEMENTARES</t>
  </si>
  <si>
    <t>AUXILIAR DE AZULEJISTA COM ENCARGOS COMPLEMENTARES</t>
  </si>
  <si>
    <t>ARQUITETO PAISAGISTA COM ENCARGOS COMPLEMENTARES</t>
  </si>
  <si>
    <t>ENGENHEIRO CIVIL JUNIOR COM ENCARGOS COMPLEMENTARES</t>
  </si>
  <si>
    <t>MONTADOR DE ELETROELETRÔNICOS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</si>
  <si>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</si>
  <si>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</si>
  <si>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</si>
  <si>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</si>
  <si>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</si>
  <si>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COORDENADOR / GERENTE DE OBRA COM ENCARGOS COMPLEMENTARES</t>
  </si>
  <si>
    <t>CURSO DE CAPACITAÇÃO PARA TECNICO DE EDIFICACOES (ENCARGOS COMPLEMENTARES) - HORISTA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</si>
  <si>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</si>
  <si>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</si>
  <si>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</si>
  <si>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</si>
  <si>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</si>
  <si>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</si>
  <si>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</si>
  <si>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</si>
  <si>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</si>
  <si>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</si>
  <si>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</si>
  <si>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</si>
  <si>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</si>
  <si>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</si>
  <si>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</si>
  <si>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</si>
  <si>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</si>
  <si>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</si>
  <si>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</si>
  <si>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</si>
  <si>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</si>
  <si>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</si>
  <si>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</si>
  <si>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</si>
  <si>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</si>
  <si>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</si>
  <si>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</si>
  <si>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</si>
  <si>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</si>
  <si>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</si>
  <si>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</si>
  <si>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SANITARISTA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</si>
  <si>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</si>
  <si>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</si>
  <si>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</si>
  <si>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</si>
  <si>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</si>
  <si>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</si>
  <si>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</si>
  <si>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</si>
  <si>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</si>
  <si>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</si>
  <si>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</si>
  <si>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</si>
  <si>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</si>
  <si>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</si>
  <si>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</si>
  <si>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</si>
  <si>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</si>
  <si>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</si>
  <si>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</si>
  <si>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</si>
  <si>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</si>
  <si>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</si>
  <si>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</si>
  <si>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</si>
  <si>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</si>
  <si>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</si>
  <si>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</si>
  <si>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</si>
  <si>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</si>
  <si>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</si>
  <si>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</si>
  <si>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</si>
  <si>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</si>
  <si>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</si>
  <si>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</si>
  <si>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</si>
  <si>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</si>
  <si>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</si>
  <si>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</si>
  <si>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</si>
  <si>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</si>
  <si>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</si>
  <si>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</si>
  <si>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</si>
  <si>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</si>
  <si>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</si>
  <si>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</si>
  <si>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</si>
  <si>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</si>
  <si>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</si>
  <si>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</si>
  <si>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</si>
  <si>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</si>
  <si>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</si>
  <si>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</si>
  <si>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</si>
  <si>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</si>
  <si>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</si>
  <si>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</si>
  <si>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</si>
  <si>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</si>
  <si>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</si>
  <si>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</si>
  <si>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</si>
  <si>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</si>
  <si>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</si>
  <si>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</si>
  <si>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</si>
  <si>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</si>
  <si>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</si>
  <si>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</si>
  <si>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</si>
  <si>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</si>
  <si>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</si>
  <si>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</si>
  <si>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</si>
  <si>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</si>
  <si>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</si>
  <si>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</si>
  <si>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</si>
  <si>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</si>
  <si>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</si>
  <si>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</si>
  <si>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</si>
  <si>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</si>
  <si>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</si>
  <si>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</si>
  <si>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</si>
  <si>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</si>
  <si>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</si>
  <si>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</si>
  <si>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META</t>
  </si>
  <si>
    <t>DIFERENÇA</t>
  </si>
  <si>
    <t>DIFERENÇA NO PREÇO</t>
  </si>
  <si>
    <t>DIFERENÇA NO CUSTO</t>
  </si>
  <si>
    <t>DIFERENÇA NO PREÇO SEM O ITEM 3.1</t>
  </si>
  <si>
    <t>ORDEM</t>
  </si>
  <si>
    <t>QUANT.</t>
  </si>
  <si>
    <t>PREÇO UNIT.</t>
  </si>
  <si>
    <t>PREÇO TOTAL</t>
  </si>
  <si>
    <t>PREÇO DIFERE?</t>
  </si>
  <si>
    <t>OCULTA REPETIDAS</t>
  </si>
  <si>
    <t>TOTALIZA QUANTID. CPU INDIV.</t>
  </si>
  <si>
    <t>DIFER. TOTALIZ. QUANT.</t>
  </si>
  <si>
    <t>040387</t>
  </si>
  <si>
    <t>TOTALIZA PELA QUANTIDADE INDIVIDUAL</t>
  </si>
  <si>
    <t>29.01.04</t>
  </si>
  <si>
    <t>29.01.04.01</t>
  </si>
  <si>
    <t>Objeto: OBRAS REMANESCENTES DE CONSTRUÇÃO DO EDIFÍCIO DA NOVA SEDE DO SESC/DF</t>
  </si>
  <si>
    <r>
      <rPr>
        <sz val="11"/>
        <rFont val="Tahoma"/>
        <family val="2"/>
      </rPr>
      <t xml:space="preserve">                                     André Zani                                     </t>
    </r>
    <r>
      <rPr>
        <b/>
        <sz val="11"/>
        <rFont val="Tahoma"/>
        <family val="2"/>
      </rPr>
      <t>Nº CAU</t>
    </r>
    <r>
      <rPr>
        <sz val="11"/>
        <rFont val="Tahoma"/>
        <family val="2"/>
      </rPr>
      <t>: A74536-7</t>
    </r>
  </si>
  <si>
    <t>Data: 05/01/2023</t>
  </si>
  <si>
    <r>
      <rPr>
        <sz val="11"/>
        <rFont val="Tahoma"/>
        <family val="2"/>
      </rPr>
      <t xml:space="preserve">                                       André Zani                                     </t>
    </r>
    <r>
      <rPr>
        <b/>
        <sz val="11"/>
        <rFont val="Tahoma"/>
        <family val="2"/>
      </rPr>
      <t>Nº CAU</t>
    </r>
    <r>
      <rPr>
        <sz val="11"/>
        <rFont val="Tahoma"/>
        <family val="2"/>
      </rPr>
      <t>: A74536-7</t>
    </r>
  </si>
  <si>
    <t>Responsáveis Técnicos: Bárbara Morato                               Nº CREA: 242.210</t>
  </si>
  <si>
    <t>OBJETO: OBRAS REMANESCENTES DE CONSTRUÇÃO DO EDIFÍCIO DA NOVA SEDE DO SESC/DF</t>
  </si>
  <si>
    <t>END.: SIATRECHO 04 lotes 80,90,100 e 110, Brasilia/DF.</t>
  </si>
  <si>
    <t>CRONOGRAMA FÍSICO E FINANCEIRO</t>
  </si>
  <si>
    <t>ITEM</t>
  </si>
  <si>
    <t>TOTAL (R$)</t>
  </si>
  <si>
    <t>INDICÊNCIA (%)</t>
  </si>
  <si>
    <t>MÊS 01</t>
  </si>
  <si>
    <t>MÊS 02</t>
  </si>
  <si>
    <t>MÊS 03</t>
  </si>
  <si>
    <t>MÊS 04</t>
  </si>
  <si>
    <t>MÊS 05</t>
  </si>
  <si>
    <t>MÊS 06</t>
  </si>
  <si>
    <t>MÊS 07</t>
  </si>
  <si>
    <t>MÊS 08</t>
  </si>
  <si>
    <t>MÊS 09</t>
  </si>
  <si>
    <t>MÊS 10</t>
  </si>
  <si>
    <t>MÊS 11</t>
  </si>
  <si>
    <t>MÊS 12</t>
  </si>
  <si>
    <t>MÊS 13</t>
  </si>
  <si>
    <t>MÊS 14</t>
  </si>
  <si>
    <t>MÊS 15</t>
  </si>
  <si>
    <t>MÊS 16</t>
  </si>
  <si>
    <t xml:space="preserve"> RECOMPOSIÇÃO DE PROTEÇÃO PASSIVA EM ESTRUTURAS METÁLICAS EXTERNAS EXECUTADAS</t>
  </si>
  <si>
    <t>TOTAL GERAL (R$)</t>
  </si>
  <si>
    <t>TOTAL MENSAL (R$)</t>
  </si>
  <si>
    <t>TOTAL ACUMULADO (R$)</t>
  </si>
  <si>
    <t>PERCENTUAL (%)</t>
  </si>
  <si>
    <t>PERCENTUAL ACUMULADO (%)</t>
  </si>
  <si>
    <t>CRONOGRAMA FÍSICO-FINANCEIRO (Revisão 03 - 05/01/2023)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</si>
</sst>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mmmm/yy"/>
    <numFmt numFmtId="167" formatCode="_-* #,##0.00_-;[Red]\-* #,##0.00_-;_-* &quot;-&quot;??_-;_-@_-"/>
    <numFmt numFmtId="168" formatCode="_(* #,##0.00_);_(* \(#,##0.00\);_(* &quot;-&quot;??_);_(@_)"/>
    <numFmt numFmtId="169" formatCode="&quot;R$&quot;\ #,##0.00"/>
    <numFmt numFmtId="170" formatCode="0.0000%"/>
    <numFmt numFmtId="171" formatCode="#,##0.0000000"/>
    <numFmt numFmtId="172" formatCode="#,##0.00\ %"/>
    <numFmt numFmtId="173" formatCode="General_)"/>
    <numFmt numFmtId="174" formatCode="_(&quot;R$ &quot;* #,##0.00_);_(&quot;R$ &quot;* \(#,##0.00\);_(&quot;R$ &quot;* &quot;-&quot;??_);_(@_)"/>
    <numFmt numFmtId="175" formatCode="#,##0.0000"/>
  </numFmts>
  <fonts count="64">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2"/>
      <name val="Arial"/>
      <family val="2"/>
    </font>
    <font>
      <b/>
      <sz val="14"/>
      <name val="Arial"/>
      <family val="2"/>
    </font>
    <font>
      <b/>
      <sz val="10"/>
      <name val="Arial"/>
      <family val="2"/>
    </font>
    <font>
      <b/>
      <sz val="10"/>
      <color rgb="FFFF0000"/>
      <name val="Arial"/>
      <family val="2"/>
    </font>
    <font>
      <b/>
      <sz val="10"/>
      <color rgb="FF000000"/>
      <name val="Arial"/>
      <family val="1"/>
    </font>
    <font>
      <sz val="10"/>
      <color theme="1"/>
      <name val="Arial Nova Cond Light"/>
      <family val="2"/>
    </font>
    <font>
      <b/>
      <sz val="10"/>
      <color rgb="FF000000"/>
      <name val="Arial Nova Cond Light"/>
      <family val="2"/>
    </font>
    <font>
      <b/>
      <sz val="10"/>
      <name val="Arial Nova Cond Light"/>
      <family val="2"/>
    </font>
    <font>
      <sz val="8"/>
      <name val="Calibri"/>
      <family val="2"/>
      <scheme val="minor"/>
    </font>
    <font>
      <sz val="10"/>
      <color theme="0"/>
      <name val="Arial Nova Cond Light"/>
      <family val="2"/>
    </font>
    <font>
      <b/>
      <sz val="10"/>
      <color theme="0"/>
      <name val="Arial Nova Cond Light"/>
      <family val="2"/>
    </font>
    <font>
      <sz val="11"/>
      <color theme="0"/>
      <name val="Calibri"/>
      <family val="2"/>
      <scheme val="minor"/>
    </font>
    <font>
      <sz val="11"/>
      <name val="Arial"/>
      <family val="1"/>
    </font>
    <font>
      <sz val="8"/>
      <name val="Bookman Old Style"/>
      <family val="1"/>
    </font>
    <font>
      <b/>
      <sz val="8"/>
      <name val="Bookman Old Style"/>
      <family val="1"/>
    </font>
    <font>
      <sz val="11"/>
      <color theme="1"/>
      <name val="Arial"/>
      <family val="2"/>
    </font>
    <font>
      <sz val="11"/>
      <color theme="1"/>
      <name val="Arial"/>
      <family val="2"/>
    </font>
    <font>
      <b/>
      <sz val="11"/>
      <name val="Arial"/>
      <family val="1"/>
    </font>
    <font>
      <sz val="10"/>
      <name val="Arial"/>
      <family val="1"/>
    </font>
    <font>
      <sz val="10"/>
      <color rgb="FF000000"/>
      <name val="Arial"/>
      <family val="1"/>
    </font>
    <font>
      <sz val="10"/>
      <color rgb="FFFF0000"/>
      <name val="Arial Nova Cond Light"/>
      <family val="2"/>
    </font>
    <font>
      <b/>
      <sz val="10"/>
      <name val="Arial"/>
      <family val="1"/>
    </font>
    <font>
      <u/>
      <sz val="10"/>
      <color theme="10"/>
      <name val="Courier New"/>
      <family val="2"/>
    </font>
    <font>
      <sz val="10"/>
      <name val="Courier"/>
      <family val="3"/>
    </font>
    <font>
      <sz val="10"/>
      <name val="MS Sans Serif"/>
      <family val="2"/>
    </font>
    <font>
      <sz val="10"/>
      <name val="Courier New"/>
      <family val="3"/>
    </font>
    <font>
      <b/>
      <sz val="10"/>
      <color rgb="FF000000"/>
      <name val="Arial"/>
      <family val="2"/>
    </font>
    <font>
      <sz val="11"/>
      <color rgb="FFFF0000"/>
      <name val="Arial"/>
      <family val="2"/>
    </font>
    <font>
      <sz val="11"/>
      <name val="Arial"/>
      <family val="2"/>
    </font>
    <font>
      <b/>
      <sz val="11"/>
      <name val="Arial"/>
      <family val="2"/>
    </font>
    <font>
      <b/>
      <sz val="12"/>
      <color theme="0"/>
      <name val="Arial"/>
      <family val="2"/>
    </font>
    <font>
      <b/>
      <sz val="11"/>
      <color theme="0"/>
      <name val="Arial"/>
      <family val="2"/>
    </font>
    <font>
      <b/>
      <sz val="16"/>
      <name val="Arial"/>
      <family val="1"/>
    </font>
    <font>
      <sz val="11"/>
      <color theme="1"/>
      <name val="Liberation Sans"/>
    </font>
    <font>
      <b/>
      <sz val="14"/>
      <name val="Arial"/>
      <family val="1"/>
    </font>
    <font>
      <sz val="11"/>
      <name val="Calibri"/>
      <family val="2"/>
      <scheme val="minor"/>
    </font>
    <font>
      <sz val="11"/>
      <color rgb="FF2D114B"/>
      <name val="Calibri"/>
      <family val="2"/>
      <scheme val="minor"/>
    </font>
    <font>
      <b/>
      <sz val="11"/>
      <color theme="1"/>
      <name val="Calibri"/>
      <family val="2"/>
      <scheme val="minor"/>
    </font>
    <font>
      <sz val="10"/>
      <color rgb="FF0070C0"/>
      <name val="Tahoma"/>
      <family val="2"/>
    </font>
    <font>
      <b/>
      <sz val="10"/>
      <color rgb="FF0070C0"/>
      <name val="Tahoma"/>
      <family val="2"/>
    </font>
    <font>
      <b/>
      <sz val="8"/>
      <color theme="1"/>
      <name val="Calibri"/>
      <family val="2"/>
      <scheme val="minor"/>
    </font>
    <font>
      <sz val="8"/>
      <color theme="1"/>
      <name val="Calibri"/>
      <family val="2"/>
      <scheme val="minor"/>
    </font>
    <font>
      <b/>
      <sz val="9"/>
      <color indexed="81"/>
      <name val="Segoe UI"/>
      <family val="2"/>
    </font>
    <font>
      <sz val="9"/>
      <color indexed="81"/>
      <name val="Segoe UI"/>
      <family val="2"/>
    </font>
    <font>
      <b/>
      <sz val="10"/>
      <color rgb="FF0070C0"/>
      <name val="Arial"/>
      <family val="1"/>
    </font>
    <font>
      <sz val="10"/>
      <color theme="0"/>
      <name val="Tahoma"/>
      <family val="2"/>
    </font>
    <font>
      <sz val="10"/>
      <color rgb="FFFF0000"/>
      <name val="Tahoma"/>
      <family val="2"/>
    </font>
    <font>
      <sz val="8"/>
      <color rgb="FFFF0000"/>
      <name val="Calibri"/>
      <family val="2"/>
      <scheme val="minor"/>
    </font>
    <font>
      <b/>
      <sz val="10"/>
      <color theme="1"/>
      <name val="Arial"/>
      <family val="1"/>
    </font>
    <font>
      <b/>
      <sz val="10"/>
      <color theme="1"/>
      <name val="Arial"/>
      <family val="2"/>
    </font>
    <font>
      <sz val="10"/>
      <color theme="1"/>
      <name val="Arial"/>
      <family val="2"/>
    </font>
    <font>
      <b/>
      <sz val="16"/>
      <color theme="1"/>
      <name val="Arial"/>
      <family val="2"/>
    </font>
    <font>
      <sz val="8"/>
      <color theme="1"/>
      <name val="Arial"/>
      <family val="2"/>
    </font>
    <font>
      <b/>
      <sz val="8"/>
      <name val="Arial"/>
      <family val="2"/>
    </font>
  </fonts>
  <fills count="18">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patternFill>
    </fill>
    <fill>
      <patternFill patternType="solid">
        <fgColor rgb="FFFFFF99"/>
        <bgColor indexed="64"/>
      </patternFill>
    </fill>
    <fill>
      <patternFill patternType="solid">
        <fgColor rgb="FFD6D6D6"/>
      </patternFill>
    </fill>
    <fill>
      <patternFill patternType="solid">
        <fgColor rgb="FFEFEFEF"/>
      </patternFill>
    </fill>
    <fill>
      <patternFill patternType="solid">
        <fgColor rgb="FFDFF0D8"/>
      </patternFill>
    </fill>
    <fill>
      <patternFill patternType="solid">
        <fgColor rgb="FFD8ECF6"/>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8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thin">
        <color auto="1"/>
      </bottom>
      <diagonal/>
    </border>
    <border>
      <left style="double">
        <color theme="0" tint="-0.499984740745262"/>
      </left>
      <right style="thin">
        <color theme="0" tint="-0.499984740745262"/>
      </right>
      <top style="thin">
        <color theme="0" tint="-0.499984740745262"/>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right style="medium">
        <color indexed="64"/>
      </right>
      <top style="medium">
        <color indexed="64"/>
      </top>
      <bottom style="thin">
        <color indexed="64"/>
      </bottom>
      <diagonal/>
    </border>
    <border>
      <left style="thin">
        <color theme="0" tint="-0.499984740745262"/>
      </left>
      <right style="double">
        <color theme="0" tint="-0.499984740745262"/>
      </right>
      <top/>
      <bottom/>
      <diagonal/>
    </border>
    <border>
      <left style="medium">
        <color indexed="64"/>
      </left>
      <right style="thin">
        <color theme="0" tint="-0.499984740745262"/>
      </right>
      <top/>
      <bottom/>
      <diagonal/>
    </border>
    <border>
      <left/>
      <right/>
      <top style="thick">
        <color rgb="FF000000"/>
      </top>
      <bottom/>
      <diagonal/>
    </border>
    <border>
      <left style="medium">
        <color indexed="64"/>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diagonal/>
    </border>
    <border>
      <left style="thin">
        <color theme="0" tint="-0.499984740745262"/>
      </left>
      <right style="double">
        <color theme="0" tint="-0.499984740745262"/>
      </right>
      <top style="medium">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tint="-0.499984740745262"/>
      </right>
      <top style="medium">
        <color indexed="64"/>
      </top>
      <bottom style="medium">
        <color indexed="64"/>
      </bottom>
      <diagonal/>
    </border>
    <border>
      <left style="medium">
        <color indexed="64"/>
      </left>
      <right/>
      <top style="thick">
        <color rgb="FF000000"/>
      </top>
      <bottom/>
      <diagonal/>
    </border>
    <border>
      <left/>
      <right style="medium">
        <color indexed="64"/>
      </right>
      <top style="thick">
        <color rgb="FF000000"/>
      </top>
      <bottom/>
      <diagonal/>
    </border>
    <border>
      <left style="thin">
        <color theme="0" tint="-0.499984740745262"/>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theme="0" tint="-0.499984740745262"/>
      </left>
      <right/>
      <top style="medium">
        <color indexed="64"/>
      </top>
      <bottom/>
      <diagonal/>
    </border>
    <border>
      <left style="double">
        <color theme="0" tint="-0.499984740745262"/>
      </left>
      <right style="double">
        <color theme="0" tint="-0.499984740745262"/>
      </right>
      <top style="medium">
        <color indexed="64"/>
      </top>
      <bottom/>
      <diagonal/>
    </border>
    <border>
      <left style="double">
        <color theme="0" tint="-0.499984740745262"/>
      </left>
      <right style="thin">
        <color theme="0" tint="-0.499984740745262"/>
      </right>
      <top style="medium">
        <color indexed="64"/>
      </top>
      <bottom/>
      <diagonal/>
    </border>
    <border>
      <left/>
      <right/>
      <top style="thin">
        <color auto="1"/>
      </top>
      <bottom/>
      <diagonal/>
    </border>
    <border>
      <left style="thin">
        <color theme="0" tint="-0.499984740745262"/>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double">
        <color theme="0" tint="-0.499984740745262"/>
      </left>
      <right/>
      <top/>
      <bottom style="thin">
        <color rgb="FFCCCCCC"/>
      </bottom>
      <diagonal/>
    </border>
    <border>
      <left/>
      <right/>
      <top/>
      <bottom style="thin">
        <color rgb="FFCCCCCC"/>
      </bottom>
      <diagonal/>
    </border>
    <border>
      <left/>
      <right style="thin">
        <color theme="0" tint="-0.499984740745262"/>
      </right>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s>
  <cellStyleXfs count="175">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8"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1" fillId="0" borderId="0"/>
    <xf numFmtId="0" fontId="1" fillId="0" borderId="0"/>
    <xf numFmtId="0" fontId="1" fillId="0" borderId="0"/>
    <xf numFmtId="0" fontId="22" fillId="0" borderId="0"/>
    <xf numFmtId="4" fontId="2" fillId="0" borderId="33">
      <alignment vertical="justify"/>
    </xf>
    <xf numFmtId="168" fontId="2" fillId="0" borderId="0" applyFont="0" applyFill="0" applyBorder="0" applyAlignment="0" applyProtection="0"/>
    <xf numFmtId="4" fontId="2" fillId="0" borderId="33">
      <alignment vertical="justify"/>
    </xf>
    <xf numFmtId="44" fontId="25" fillId="0" borderId="0" applyFont="0" applyFill="0" applyBorder="0" applyAlignment="0" applyProtection="0"/>
    <xf numFmtId="0" fontId="26"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0" fontId="32" fillId="0" borderId="0" applyNumberForma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73" fontId="33" fillId="0" borderId="0"/>
    <xf numFmtId="164" fontId="34" fillId="0" borderId="0" applyFont="0" applyFill="0" applyBorder="0" applyAlignment="0" applyProtection="0"/>
    <xf numFmtId="173" fontId="35"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174" fontId="2" fillId="0" borderId="0" applyFont="0" applyFill="0" applyBorder="0" applyAlignment="0" applyProtection="0"/>
    <xf numFmtId="168" fontId="2" fillId="0" borderId="0" applyFont="0" applyFill="0" applyBorder="0" applyAlignment="0" applyProtection="0"/>
    <xf numFmtId="174" fontId="2" fillId="0" borderId="0" applyFont="0" applyFill="0" applyBorder="0" applyAlignment="0" applyProtection="0"/>
    <xf numFmtId="4" fontId="2" fillId="0" borderId="33">
      <alignment vertical="justify"/>
    </xf>
    <xf numFmtId="0" fontId="43" fillId="0" borderId="0"/>
    <xf numFmtId="0" fontId="43" fillId="0" borderId="0"/>
    <xf numFmtId="174" fontId="2" fillId="0" borderId="0" applyFont="0" applyFill="0" applyBorder="0" applyAlignment="0" applyProtection="0"/>
    <xf numFmtId="0" fontId="25" fillId="0" borderId="0"/>
    <xf numFmtId="44" fontId="1" fillId="0" borderId="0" applyFont="0" applyFill="0" applyBorder="0" applyAlignment="0" applyProtection="0"/>
    <xf numFmtId="0" fontId="2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 fillId="0" borderId="0" applyFont="0" applyFill="0" applyBorder="0" applyAlignment="0" applyProtection="0"/>
    <xf numFmtId="43" fontId="1" fillId="0" borderId="0" applyFont="0" applyFill="0" applyBorder="0" applyAlignment="0" applyProtection="0"/>
    <xf numFmtId="44" fontId="2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 fillId="0" borderId="0"/>
  </cellStyleXfs>
  <cellXfs count="587">
    <xf numFmtId="0" fontId="0" fillId="0" borderId="0" xfId="0"/>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3" fillId="0" borderId="0" xfId="2" applyFont="1" applyAlignment="1">
      <alignment horizontal="center"/>
    </xf>
    <xf numFmtId="0" fontId="3" fillId="0" borderId="0" xfId="2" applyFont="1" applyAlignment="1">
      <alignment horizontal="left" vertical="center"/>
    </xf>
    <xf numFmtId="0" fontId="6" fillId="3" borderId="32" xfId="2" applyFont="1" applyFill="1" applyBorder="1" applyAlignment="1">
      <alignment horizontal="center" vertical="center" wrapText="1"/>
    </xf>
    <xf numFmtId="0" fontId="15" fillId="0" borderId="0" xfId="9" applyFont="1"/>
    <xf numFmtId="170" fontId="15" fillId="0" borderId="0" xfId="1" applyNumberFormat="1" applyFont="1" applyFill="1" applyBorder="1"/>
    <xf numFmtId="4" fontId="3" fillId="0" borderId="0" xfId="2" applyNumberFormat="1" applyFont="1" applyAlignment="1">
      <alignment vertical="center"/>
    </xf>
    <xf numFmtId="4" fontId="0" fillId="0" borderId="0" xfId="0" applyNumberFormat="1"/>
    <xf numFmtId="0" fontId="21" fillId="4" borderId="0" xfId="0" applyFont="1" applyFill="1"/>
    <xf numFmtId="4" fontId="21" fillId="4" borderId="0" xfId="0" applyNumberFormat="1" applyFont="1" applyFill="1"/>
    <xf numFmtId="0" fontId="0" fillId="0" borderId="0" xfId="0" applyAlignment="1">
      <alignment horizontal="center"/>
    </xf>
    <xf numFmtId="0" fontId="0" fillId="0" borderId="18" xfId="0" applyBorder="1"/>
    <xf numFmtId="0" fontId="0" fillId="0" borderId="17" xfId="0" applyBorder="1"/>
    <xf numFmtId="0" fontId="13" fillId="0" borderId="14" xfId="0" applyFont="1" applyBorder="1"/>
    <xf numFmtId="10" fontId="13" fillId="0" borderId="14" xfId="0" applyNumberFormat="1" applyFont="1" applyBorder="1" applyAlignment="1">
      <alignment horizontal="center" wrapText="1"/>
    </xf>
    <xf numFmtId="0" fontId="2" fillId="0" borderId="14" xfId="0" applyFont="1" applyBorder="1"/>
    <xf numFmtId="10" fontId="2" fillId="0" borderId="14" xfId="0" applyNumberFormat="1" applyFont="1" applyBorder="1" applyAlignment="1">
      <alignment horizontal="center" wrapText="1"/>
    </xf>
    <xf numFmtId="0" fontId="0" fillId="0" borderId="14" xfId="0" applyBorder="1"/>
    <xf numFmtId="0" fontId="0" fillId="0" borderId="14" xfId="0" applyBorder="1" applyAlignment="1">
      <alignment horizontal="center"/>
    </xf>
    <xf numFmtId="4" fontId="23" fillId="7" borderId="14" xfId="13" applyFont="1" applyFill="1" applyBorder="1" applyAlignment="1">
      <alignment vertical="center" readingOrder="1"/>
    </xf>
    <xf numFmtId="4" fontId="23" fillId="7" borderId="14" xfId="13" applyFont="1" applyFill="1" applyBorder="1" applyAlignment="1">
      <alignment horizontal="center" vertical="center" readingOrder="1"/>
    </xf>
    <xf numFmtId="4" fontId="23" fillId="5" borderId="14" xfId="13" applyFont="1" applyFill="1" applyBorder="1" applyAlignment="1">
      <alignment vertical="center" wrapText="1" readingOrder="1"/>
    </xf>
    <xf numFmtId="10" fontId="13" fillId="0" borderId="15" xfId="0" applyNumberFormat="1" applyFont="1" applyBorder="1" applyAlignment="1">
      <alignment horizontal="center" wrapText="1"/>
    </xf>
    <xf numFmtId="10" fontId="2" fillId="0" borderId="15" xfId="0" applyNumberFormat="1" applyFont="1" applyBorder="1" applyAlignment="1">
      <alignment horizontal="center" wrapText="1"/>
    </xf>
    <xf numFmtId="0" fontId="0" fillId="0" borderId="15" xfId="0" applyBorder="1" applyAlignment="1">
      <alignment horizontal="center"/>
    </xf>
    <xf numFmtId="4" fontId="23" fillId="7" borderId="15" xfId="13" applyFont="1" applyFill="1" applyBorder="1" applyAlignment="1">
      <alignment vertical="center" readingOrder="1"/>
    </xf>
    <xf numFmtId="4" fontId="23" fillId="7" borderId="15" xfId="13" applyFont="1" applyFill="1" applyBorder="1" applyAlignment="1">
      <alignment horizontal="center" vertical="center" readingOrder="1"/>
    </xf>
    <xf numFmtId="0" fontId="0" fillId="0" borderId="15" xfId="0" applyBorder="1"/>
    <xf numFmtId="0" fontId="0" fillId="0" borderId="27" xfId="0" applyBorder="1"/>
    <xf numFmtId="0" fontId="13" fillId="0" borderId="17" xfId="0" applyFont="1" applyBorder="1" applyAlignment="1">
      <alignment horizontal="center"/>
    </xf>
    <xf numFmtId="0" fontId="2" fillId="0" borderId="17" xfId="0" applyFont="1" applyBorder="1" applyAlignment="1">
      <alignment horizontal="center"/>
    </xf>
    <xf numFmtId="4" fontId="23" fillId="7" borderId="17" xfId="13" applyFont="1" applyFill="1" applyBorder="1" applyAlignment="1">
      <alignment horizontal="center" vertical="center" wrapText="1" readingOrder="1"/>
    </xf>
    <xf numFmtId="0" fontId="0" fillId="0" borderId="19" xfId="0" applyBorder="1"/>
    <xf numFmtId="4" fontId="3" fillId="0" borderId="0" xfId="2" applyNumberFormat="1" applyFont="1" applyAlignment="1">
      <alignment horizontal="center" vertical="center"/>
    </xf>
    <xf numFmtId="0" fontId="27" fillId="6" borderId="0" xfId="12" applyFont="1" applyFill="1" applyAlignment="1">
      <alignment horizontal="left" vertical="top" wrapText="1"/>
    </xf>
    <xf numFmtId="0" fontId="22" fillId="0" borderId="0" xfId="12"/>
    <xf numFmtId="0" fontId="15" fillId="0" borderId="0" xfId="9" applyFont="1" applyAlignment="1">
      <alignment horizontal="center"/>
    </xf>
    <xf numFmtId="170" fontId="15" fillId="0" borderId="0" xfId="1" applyNumberFormat="1" applyFont="1" applyFill="1" applyBorder="1" applyAlignment="1">
      <alignment horizontal="center"/>
    </xf>
    <xf numFmtId="0" fontId="30" fillId="0" borderId="0" xfId="9" applyFont="1" applyAlignment="1">
      <alignment horizontal="center" vertical="center"/>
    </xf>
    <xf numFmtId="4" fontId="31" fillId="6" borderId="0" xfId="12" applyNumberFormat="1" applyFont="1" applyFill="1" applyAlignment="1">
      <alignment vertical="top" wrapText="1"/>
    </xf>
    <xf numFmtId="0" fontId="31" fillId="6" borderId="0" xfId="12" applyFont="1" applyFill="1" applyAlignment="1">
      <alignment vertical="top" wrapText="1"/>
    </xf>
    <xf numFmtId="43" fontId="3" fillId="0" borderId="0" xfId="2" applyNumberFormat="1" applyFont="1" applyAlignment="1">
      <alignment horizontal="center" vertical="center"/>
    </xf>
    <xf numFmtId="0" fontId="37" fillId="4" borderId="0" xfId="35" applyNumberFormat="1" applyFont="1" applyFill="1" applyBorder="1" applyAlignment="1">
      <alignment horizontal="center" vertical="center"/>
    </xf>
    <xf numFmtId="0" fontId="37" fillId="4" borderId="0" xfId="35" applyNumberFormat="1" applyFont="1" applyFill="1" applyBorder="1" applyAlignment="1">
      <alignment horizontal="left" vertical="center" wrapText="1"/>
    </xf>
    <xf numFmtId="0" fontId="37" fillId="4" borderId="0" xfId="35" applyNumberFormat="1" applyFont="1" applyFill="1" applyBorder="1" applyAlignment="1">
      <alignment vertical="center"/>
    </xf>
    <xf numFmtId="0" fontId="37" fillId="0" borderId="0" xfId="35" applyNumberFormat="1" applyFont="1" applyBorder="1" applyAlignment="1">
      <alignment vertical="center"/>
    </xf>
    <xf numFmtId="0" fontId="38" fillId="4" borderId="0" xfId="35" applyNumberFormat="1" applyFont="1" applyFill="1" applyBorder="1" applyAlignment="1">
      <alignment vertical="center" wrapText="1"/>
    </xf>
    <xf numFmtId="168" fontId="37" fillId="4" borderId="0" xfId="33" applyFont="1" applyFill="1" applyBorder="1" applyAlignment="1">
      <alignment horizontal="center" vertical="center"/>
    </xf>
    <xf numFmtId="0" fontId="38" fillId="4" borderId="0" xfId="6" applyFont="1" applyFill="1" applyAlignment="1">
      <alignment horizontal="center" vertical="center"/>
    </xf>
    <xf numFmtId="168" fontId="41" fillId="4" borderId="0" xfId="33" applyFont="1" applyFill="1" applyBorder="1" applyAlignment="1">
      <alignment vertical="center" wrapText="1"/>
    </xf>
    <xf numFmtId="168" fontId="41" fillId="0" borderId="0" xfId="33" applyFont="1" applyBorder="1" applyAlignment="1">
      <alignment vertical="center" wrapText="1"/>
    </xf>
    <xf numFmtId="0" fontId="12" fillId="5" borderId="38" xfId="0" applyFont="1" applyFill="1" applyBorder="1" applyAlignment="1">
      <alignment horizontal="left"/>
    </xf>
    <xf numFmtId="0" fontId="12" fillId="5" borderId="11" xfId="0" applyFont="1" applyFill="1" applyBorder="1"/>
    <xf numFmtId="0" fontId="12" fillId="5" borderId="11" xfId="0" applyFont="1" applyFill="1" applyBorder="1" applyAlignment="1">
      <alignment horizontal="center"/>
    </xf>
    <xf numFmtId="0" fontId="12" fillId="5" borderId="12" xfId="0" applyFont="1" applyFill="1" applyBorder="1" applyAlignment="1">
      <alignment horizontal="center"/>
    </xf>
    <xf numFmtId="0" fontId="0" fillId="0" borderId="0" xfId="0" applyAlignment="1">
      <alignment horizontal="center" vertical="center"/>
    </xf>
    <xf numFmtId="0" fontId="4" fillId="0" borderId="0" xfId="2" applyFont="1" applyAlignment="1">
      <alignment vertical="center"/>
    </xf>
    <xf numFmtId="0" fontId="7" fillId="0" borderId="0" xfId="2" applyFont="1" applyAlignment="1">
      <alignment vertical="center"/>
    </xf>
    <xf numFmtId="0" fontId="29" fillId="10" borderId="41" xfId="0" applyFont="1" applyFill="1" applyBorder="1" applyAlignment="1">
      <alignment horizontal="right" vertical="top" wrapText="1"/>
    </xf>
    <xf numFmtId="0" fontId="29" fillId="10" borderId="41" xfId="0" applyFont="1" applyFill="1" applyBorder="1" applyAlignment="1">
      <alignment horizontal="center" vertical="top" wrapText="1"/>
    </xf>
    <xf numFmtId="0" fontId="28" fillId="9" borderId="41" xfId="0" applyFont="1" applyFill="1" applyBorder="1" applyAlignment="1">
      <alignment horizontal="right" vertical="top" wrapText="1"/>
    </xf>
    <xf numFmtId="0" fontId="28" fillId="9" borderId="41" xfId="0" applyFont="1" applyFill="1" applyBorder="1" applyAlignment="1">
      <alignment horizontal="center" vertical="top" wrapText="1"/>
    </xf>
    <xf numFmtId="171" fontId="28" fillId="9" borderId="41" xfId="0" applyNumberFormat="1" applyFont="1" applyFill="1" applyBorder="1" applyAlignment="1">
      <alignment horizontal="right" vertical="top" wrapText="1"/>
    </xf>
    <xf numFmtId="4" fontId="28" fillId="9" borderId="41" xfId="0" applyNumberFormat="1" applyFont="1" applyFill="1" applyBorder="1" applyAlignment="1">
      <alignment horizontal="right" vertical="top" wrapText="1"/>
    </xf>
    <xf numFmtId="0" fontId="29" fillId="10" borderId="47" xfId="0" applyFont="1" applyFill="1" applyBorder="1" applyAlignment="1">
      <alignment horizontal="left" vertical="top" wrapText="1"/>
    </xf>
    <xf numFmtId="0" fontId="28" fillId="8" borderId="41" xfId="0" applyFont="1" applyFill="1" applyBorder="1" applyAlignment="1">
      <alignment horizontal="right" vertical="top" wrapText="1"/>
    </xf>
    <xf numFmtId="0" fontId="28" fillId="8" borderId="41" xfId="0" applyFont="1" applyFill="1" applyBorder="1" applyAlignment="1">
      <alignment horizontal="center" vertical="top" wrapText="1"/>
    </xf>
    <xf numFmtId="171" fontId="28" fillId="8" borderId="41" xfId="0" applyNumberFormat="1" applyFont="1" applyFill="1" applyBorder="1" applyAlignment="1">
      <alignment horizontal="right" vertical="top" wrapText="1"/>
    </xf>
    <xf numFmtId="0" fontId="29" fillId="10" borderId="42" xfId="0" applyFont="1" applyFill="1" applyBorder="1" applyAlignment="1">
      <alignment horizontal="left" vertical="top" wrapText="1"/>
    </xf>
    <xf numFmtId="0" fontId="28" fillId="9" borderId="42" xfId="0" applyFont="1" applyFill="1" applyBorder="1" applyAlignment="1">
      <alignment horizontal="left" vertical="top" wrapText="1"/>
    </xf>
    <xf numFmtId="4" fontId="28" fillId="9" borderId="43" xfId="0" applyNumberFormat="1" applyFont="1" applyFill="1" applyBorder="1" applyAlignment="1">
      <alignment horizontal="right" vertical="top" wrapText="1"/>
    </xf>
    <xf numFmtId="0" fontId="28" fillId="6" borderId="18" xfId="0" applyFont="1" applyFill="1" applyBorder="1" applyAlignment="1">
      <alignment horizontal="right" vertical="top" wrapText="1"/>
    </xf>
    <xf numFmtId="4" fontId="28" fillId="6" borderId="19" xfId="0" applyNumberFormat="1" applyFont="1" applyFill="1" applyBorder="1" applyAlignment="1">
      <alignment horizontal="right" vertical="top" wrapText="1"/>
    </xf>
    <xf numFmtId="0" fontId="29" fillId="10" borderId="57" xfId="0" applyFont="1" applyFill="1" applyBorder="1" applyAlignment="1">
      <alignment horizontal="left" vertical="top" wrapText="1"/>
    </xf>
    <xf numFmtId="0" fontId="29" fillId="10" borderId="58" xfId="0" applyFont="1" applyFill="1" applyBorder="1" applyAlignment="1">
      <alignment horizontal="left" vertical="top" wrapText="1"/>
    </xf>
    <xf numFmtId="0" fontId="28" fillId="8" borderId="42" xfId="0" applyFont="1" applyFill="1" applyBorder="1" applyAlignment="1">
      <alignment horizontal="left" vertical="top" wrapText="1"/>
    </xf>
    <xf numFmtId="0" fontId="28" fillId="6" borderId="20" xfId="0" applyFont="1" applyFill="1" applyBorder="1" applyAlignment="1">
      <alignment horizontal="right" vertical="top" wrapText="1"/>
    </xf>
    <xf numFmtId="4" fontId="28" fillId="6" borderId="21" xfId="0" applyNumberFormat="1" applyFont="1" applyFill="1" applyBorder="1" applyAlignment="1">
      <alignment horizontal="right" vertical="top" wrapText="1"/>
    </xf>
    <xf numFmtId="0" fontId="25" fillId="0" borderId="14" xfId="0" applyFont="1" applyBorder="1" applyAlignment="1">
      <alignment horizontal="center" vertical="center" wrapText="1"/>
    </xf>
    <xf numFmtId="0" fontId="38" fillId="4" borderId="13" xfId="2" applyFont="1" applyFill="1" applyBorder="1" applyAlignment="1">
      <alignment horizontal="center" vertical="center" wrapText="1"/>
    </xf>
    <xf numFmtId="14" fontId="2" fillId="0" borderId="14" xfId="0" applyNumberFormat="1" applyFont="1" applyBorder="1"/>
    <xf numFmtId="0" fontId="25" fillId="3" borderId="14" xfId="0" applyFont="1" applyFill="1" applyBorder="1" applyAlignment="1">
      <alignment horizontal="center" vertical="center" wrapText="1"/>
    </xf>
    <xf numFmtId="0" fontId="8" fillId="0" borderId="61" xfId="0" applyFont="1" applyBorder="1" applyAlignment="1">
      <alignment vertical="center"/>
    </xf>
    <xf numFmtId="10" fontId="13" fillId="0" borderId="14" xfId="0" applyNumberFormat="1" applyFont="1" applyBorder="1" applyAlignment="1">
      <alignment horizontal="left" wrapText="1" indent="1"/>
    </xf>
    <xf numFmtId="0" fontId="25" fillId="4" borderId="14" xfId="0" applyFont="1" applyFill="1" applyBorder="1" applyAlignment="1">
      <alignment horizontal="center" vertical="center" wrapText="1"/>
    </xf>
    <xf numFmtId="167" fontId="38" fillId="0" borderId="14" xfId="14" applyNumberFormat="1" applyFont="1" applyFill="1" applyBorder="1" applyAlignment="1">
      <alignment horizontal="left" vertical="center" wrapText="1"/>
    </xf>
    <xf numFmtId="167" fontId="39" fillId="4" borderId="14" xfId="14" applyNumberFormat="1" applyFont="1" applyFill="1" applyBorder="1" applyAlignment="1">
      <alignment horizontal="center" vertical="center" wrapText="1"/>
    </xf>
    <xf numFmtId="167" fontId="38" fillId="3" borderId="14" xfId="14" applyNumberFormat="1" applyFont="1" applyFill="1" applyBorder="1" applyAlignment="1">
      <alignment horizontal="center" vertical="center" wrapText="1"/>
    </xf>
    <xf numFmtId="167" fontId="38" fillId="0" borderId="14" xfId="14" applyNumberFormat="1" applyFont="1" applyFill="1" applyBorder="1" applyAlignment="1">
      <alignment horizontal="center" vertical="center" wrapText="1"/>
    </xf>
    <xf numFmtId="168" fontId="38" fillId="3" borderId="14" xfId="14" applyFont="1" applyFill="1" applyBorder="1" applyAlignment="1">
      <alignment horizontal="center" vertical="center" wrapText="1"/>
    </xf>
    <xf numFmtId="167" fontId="38" fillId="4" borderId="14" xfId="14" applyNumberFormat="1" applyFont="1" applyFill="1" applyBorder="1" applyAlignment="1">
      <alignment horizontal="left" vertical="center" wrapText="1"/>
    </xf>
    <xf numFmtId="0" fontId="45" fillId="4" borderId="14" xfId="148" applyFont="1" applyFill="1" applyBorder="1" applyAlignment="1">
      <alignment horizontal="left" vertical="center" wrapText="1"/>
    </xf>
    <xf numFmtId="0" fontId="0" fillId="0" borderId="14" xfId="0" applyBorder="1" applyAlignment="1">
      <alignment horizontal="center" vertical="center"/>
    </xf>
    <xf numFmtId="0" fontId="46" fillId="4" borderId="14" xfId="0" applyFont="1" applyFill="1" applyBorder="1" applyAlignment="1">
      <alignment horizontal="left" vertical="center" wrapText="1"/>
    </xf>
    <xf numFmtId="2" fontId="0" fillId="3" borderId="14" xfId="0" applyNumberFormat="1" applyFill="1" applyBorder="1" applyAlignment="1">
      <alignment horizontal="center" vertical="center"/>
    </xf>
    <xf numFmtId="0" fontId="25" fillId="3" borderId="14" xfId="0" applyFont="1" applyFill="1" applyBorder="1"/>
    <xf numFmtId="0" fontId="0" fillId="4" borderId="14" xfId="0" applyFill="1" applyBorder="1" applyAlignment="1">
      <alignment vertical="center" wrapText="1"/>
    </xf>
    <xf numFmtId="0" fontId="0" fillId="4" borderId="14" xfId="0" applyFill="1" applyBorder="1" applyAlignment="1">
      <alignment vertical="center"/>
    </xf>
    <xf numFmtId="0" fontId="39" fillId="3" borderId="48" xfId="13" applyNumberFormat="1" applyFont="1" applyFill="1" applyBorder="1" applyAlignment="1">
      <alignment horizontal="center" vertical="center" wrapText="1"/>
    </xf>
    <xf numFmtId="0" fontId="39" fillId="3" borderId="49" xfId="13" applyNumberFormat="1" applyFont="1" applyFill="1" applyBorder="1" applyAlignment="1">
      <alignment horizontal="center" vertical="center" wrapText="1"/>
    </xf>
    <xf numFmtId="0" fontId="39" fillId="3" borderId="65" xfId="13" applyNumberFormat="1" applyFont="1" applyFill="1" applyBorder="1" applyAlignment="1">
      <alignment horizontal="center" vertical="center" wrapText="1"/>
    </xf>
    <xf numFmtId="168" fontId="39" fillId="3" borderId="66" xfId="14" applyFont="1" applyFill="1" applyBorder="1" applyAlignment="1">
      <alignment horizontal="center" vertical="center" wrapText="1"/>
    </xf>
    <xf numFmtId="168" fontId="39" fillId="3" borderId="67" xfId="14" applyFont="1" applyFill="1" applyBorder="1" applyAlignment="1">
      <alignment horizontal="center" vertical="center" wrapText="1"/>
    </xf>
    <xf numFmtId="168" fontId="39" fillId="3" borderId="49" xfId="14" applyFont="1" applyFill="1" applyBorder="1" applyAlignment="1">
      <alignment horizontal="center" vertical="center" wrapText="1"/>
    </xf>
    <xf numFmtId="168" fontId="39" fillId="3" borderId="50" xfId="14" applyFont="1" applyFill="1" applyBorder="1" applyAlignment="1">
      <alignment horizontal="center" vertical="center" wrapText="1"/>
    </xf>
    <xf numFmtId="168" fontId="39" fillId="3" borderId="28" xfId="14" applyFont="1" applyFill="1" applyBorder="1" applyAlignment="1">
      <alignment horizontal="center" vertical="center" wrapText="1"/>
    </xf>
    <xf numFmtId="0" fontId="3" fillId="0" borderId="61" xfId="0" applyFont="1" applyBorder="1" applyAlignment="1">
      <alignment vertical="center"/>
    </xf>
    <xf numFmtId="168" fontId="38" fillId="4" borderId="15" xfId="14" applyFont="1" applyFill="1" applyBorder="1" applyAlignment="1">
      <alignment horizontal="center" vertical="center" wrapText="1"/>
    </xf>
    <xf numFmtId="175" fontId="28" fillId="9" borderId="43" xfId="0" applyNumberFormat="1" applyFont="1" applyFill="1" applyBorder="1" applyAlignment="1">
      <alignment horizontal="right" vertical="top" wrapText="1"/>
    </xf>
    <xf numFmtId="175" fontId="28" fillId="8" borderId="43" xfId="0" applyNumberFormat="1" applyFont="1" applyFill="1" applyBorder="1" applyAlignment="1">
      <alignment horizontal="right" vertical="top" wrapText="1"/>
    </xf>
    <xf numFmtId="10" fontId="24" fillId="5" borderId="15" xfId="13" applyNumberFormat="1" applyFont="1" applyFill="1" applyBorder="1" applyAlignment="1">
      <alignment horizontal="center" vertical="center" wrapText="1" readingOrder="1"/>
    </xf>
    <xf numFmtId="0" fontId="6" fillId="0" borderId="27" xfId="0" applyFont="1" applyBorder="1" applyAlignment="1">
      <alignment vertical="center"/>
    </xf>
    <xf numFmtId="0" fontId="0" fillId="4" borderId="0" xfId="0" applyFill="1"/>
    <xf numFmtId="0" fontId="31" fillId="4" borderId="0" xfId="12" applyFont="1" applyFill="1" applyAlignment="1">
      <alignment vertical="top" wrapText="1"/>
    </xf>
    <xf numFmtId="0" fontId="0" fillId="0" borderId="18" xfId="0" applyBorder="1" applyAlignment="1">
      <alignment horizontal="center"/>
    </xf>
    <xf numFmtId="166" fontId="3" fillId="0" borderId="19" xfId="0" applyNumberFormat="1" applyFont="1" applyBorder="1" applyAlignment="1">
      <alignment horizontal="center" vertical="center"/>
    </xf>
    <xf numFmtId="0" fontId="3" fillId="0" borderId="27" xfId="0" applyFont="1" applyBorder="1" applyAlignment="1">
      <alignment vertical="center"/>
    </xf>
    <xf numFmtId="166" fontId="3" fillId="0" borderId="28" xfId="0" applyNumberFormat="1" applyFont="1" applyBorder="1" applyAlignment="1">
      <alignment horizontal="center" vertical="center"/>
    </xf>
    <xf numFmtId="166" fontId="3" fillId="0" borderId="22" xfId="0" applyNumberFormat="1" applyFont="1" applyBorder="1" applyAlignment="1">
      <alignment horizontal="center" vertical="center"/>
    </xf>
    <xf numFmtId="0" fontId="8" fillId="0" borderId="21" xfId="0" applyFont="1" applyBorder="1" applyAlignment="1">
      <alignment vertical="center"/>
    </xf>
    <xf numFmtId="0" fontId="8" fillId="0" borderId="20" xfId="0" applyFont="1" applyBorder="1" applyAlignment="1">
      <alignment vertical="center"/>
    </xf>
    <xf numFmtId="0" fontId="6" fillId="0" borderId="21" xfId="0" applyFont="1" applyBorder="1" applyAlignment="1">
      <alignment vertical="center"/>
    </xf>
    <xf numFmtId="0" fontId="45" fillId="4" borderId="14" xfId="0" applyFont="1" applyFill="1" applyBorder="1" applyAlignment="1">
      <alignment vertical="center" wrapText="1"/>
    </xf>
    <xf numFmtId="166" fontId="3" fillId="0" borderId="25" xfId="0" applyNumberFormat="1" applyFont="1" applyBorder="1" applyAlignment="1">
      <alignment horizontal="center" vertical="center"/>
    </xf>
    <xf numFmtId="0" fontId="8" fillId="0" borderId="37" xfId="0" applyFont="1" applyBorder="1" applyAlignment="1">
      <alignment vertical="center"/>
    </xf>
    <xf numFmtId="0" fontId="3" fillId="0" borderId="37" xfId="0" applyFont="1" applyBorder="1" applyAlignment="1">
      <alignment vertical="center"/>
    </xf>
    <xf numFmtId="166" fontId="3" fillId="0" borderId="36" xfId="0" applyNumberFormat="1" applyFont="1" applyBorder="1" applyAlignment="1">
      <alignment horizontal="center" vertical="center"/>
    </xf>
    <xf numFmtId="0" fontId="38" fillId="4" borderId="6" xfId="2" applyFont="1" applyFill="1" applyBorder="1" applyAlignment="1">
      <alignment horizontal="center" vertical="center" wrapText="1"/>
    </xf>
    <xf numFmtId="0" fontId="0" fillId="0" borderId="7" xfId="0" applyBorder="1" applyAlignment="1">
      <alignment horizontal="center" vertical="center"/>
    </xf>
    <xf numFmtId="0" fontId="0" fillId="4" borderId="7" xfId="0" applyFill="1" applyBorder="1" applyAlignment="1">
      <alignment vertical="center" wrapText="1"/>
    </xf>
    <xf numFmtId="167" fontId="39" fillId="4" borderId="7" xfId="14" applyNumberFormat="1" applyFont="1" applyFill="1" applyBorder="1" applyAlignment="1">
      <alignment horizontal="center" vertical="center" wrapText="1"/>
    </xf>
    <xf numFmtId="2" fontId="0" fillId="3" borderId="7" xfId="0" applyNumberFormat="1" applyFill="1" applyBorder="1" applyAlignment="1">
      <alignment horizontal="center" vertical="center"/>
    </xf>
    <xf numFmtId="167" fontId="38" fillId="0" borderId="7" xfId="14" applyNumberFormat="1" applyFont="1" applyFill="1" applyBorder="1" applyAlignment="1">
      <alignment horizontal="center" vertical="center" wrapText="1"/>
    </xf>
    <xf numFmtId="0" fontId="25" fillId="3" borderId="7" xfId="0" applyFont="1" applyFill="1" applyBorder="1" applyAlignment="1">
      <alignment horizontal="center" vertical="center" wrapText="1"/>
    </xf>
    <xf numFmtId="168" fontId="38" fillId="4" borderId="8" xfId="14" applyFont="1" applyFill="1" applyBorder="1" applyAlignment="1">
      <alignment horizontal="center" vertical="center" wrapText="1"/>
    </xf>
    <xf numFmtId="0" fontId="7" fillId="4" borderId="0" xfId="2" applyFont="1" applyFill="1" applyAlignment="1">
      <alignment vertical="center"/>
    </xf>
    <xf numFmtId="0" fontId="10" fillId="0" borderId="21" xfId="2" applyFont="1" applyBorder="1" applyAlignment="1">
      <alignment horizontal="center"/>
    </xf>
    <xf numFmtId="0" fontId="10" fillId="0" borderId="22" xfId="2" applyFont="1" applyBorder="1"/>
    <xf numFmtId="0" fontId="36" fillId="5" borderId="14" xfId="136" applyFont="1" applyFill="1" applyBorder="1" applyAlignment="1">
      <alignment horizontal="center" vertical="center" wrapText="1"/>
    </xf>
    <xf numFmtId="0" fontId="36" fillId="5" borderId="14" xfId="136" applyFont="1" applyFill="1" applyBorder="1" applyAlignment="1">
      <alignment horizontal="left" vertical="center" wrapText="1"/>
    </xf>
    <xf numFmtId="169" fontId="36" fillId="5" borderId="14" xfId="136" applyNumberFormat="1" applyFont="1" applyFill="1" applyBorder="1" applyAlignment="1">
      <alignment horizontal="left" vertical="center" wrapText="1"/>
    </xf>
    <xf numFmtId="0" fontId="29" fillId="4" borderId="14" xfId="136" applyFont="1" applyFill="1" applyBorder="1" applyAlignment="1">
      <alignment horizontal="left" vertical="center" wrapText="1"/>
    </xf>
    <xf numFmtId="0" fontId="29" fillId="4" borderId="14" xfId="136" applyFont="1" applyFill="1" applyBorder="1" applyAlignment="1">
      <alignment horizontal="center" vertical="center" wrapText="1"/>
    </xf>
    <xf numFmtId="169" fontId="29" fillId="4" borderId="14" xfId="136" applyNumberFormat="1" applyFont="1" applyFill="1" applyBorder="1" applyAlignment="1">
      <alignment horizontal="left" vertical="center" wrapText="1"/>
    </xf>
    <xf numFmtId="0" fontId="36" fillId="5" borderId="14" xfId="0" applyFont="1" applyFill="1" applyBorder="1" applyAlignment="1">
      <alignment horizontal="center" vertical="center" wrapText="1"/>
    </xf>
    <xf numFmtId="0" fontId="36" fillId="5" borderId="14" xfId="0" applyFont="1" applyFill="1" applyBorder="1" applyAlignment="1">
      <alignment horizontal="left" vertical="center" wrapText="1"/>
    </xf>
    <xf numFmtId="169" fontId="36" fillId="5" borderId="14" xfId="0" applyNumberFormat="1" applyFont="1" applyFill="1" applyBorder="1" applyAlignment="1">
      <alignment horizontal="center" vertical="center" wrapText="1"/>
    </xf>
    <xf numFmtId="0" fontId="36" fillId="5" borderId="2" xfId="136" applyFont="1" applyFill="1" applyBorder="1" applyAlignment="1">
      <alignment horizontal="center" vertical="center" wrapText="1"/>
    </xf>
    <xf numFmtId="0" fontId="36" fillId="5" borderId="2" xfId="136" applyFont="1" applyFill="1" applyBorder="1" applyAlignment="1">
      <alignment horizontal="left" vertical="center" wrapText="1"/>
    </xf>
    <xf numFmtId="169" fontId="36" fillId="5" borderId="2" xfId="136" applyNumberFormat="1" applyFont="1" applyFill="1" applyBorder="1" applyAlignment="1">
      <alignment horizontal="left" vertical="center" wrapText="1"/>
    </xf>
    <xf numFmtId="172" fontId="36" fillId="5" borderId="3" xfId="0" applyNumberFormat="1" applyFont="1" applyFill="1" applyBorder="1" applyAlignment="1">
      <alignment horizontal="center" vertical="center" wrapText="1"/>
    </xf>
    <xf numFmtId="172" fontId="29" fillId="4" borderId="15" xfId="0" applyNumberFormat="1" applyFont="1" applyFill="1" applyBorder="1" applyAlignment="1">
      <alignment horizontal="center" vertical="center" wrapText="1"/>
    </xf>
    <xf numFmtId="0" fontId="36" fillId="5" borderId="13" xfId="136" applyFont="1" applyFill="1" applyBorder="1" applyAlignment="1">
      <alignment horizontal="center" vertical="center" wrapText="1"/>
    </xf>
    <xf numFmtId="172" fontId="36" fillId="5" borderId="15" xfId="0" applyNumberFormat="1" applyFont="1" applyFill="1" applyBorder="1" applyAlignment="1">
      <alignment horizontal="center" vertical="center" wrapText="1"/>
    </xf>
    <xf numFmtId="0" fontId="36" fillId="5" borderId="13" xfId="0" applyFont="1" applyFill="1" applyBorder="1" applyAlignment="1">
      <alignment horizontal="center" vertical="center" wrapText="1"/>
    </xf>
    <xf numFmtId="10" fontId="36" fillId="5" borderId="15" xfId="0" applyNumberFormat="1" applyFont="1" applyFill="1" applyBorder="1" applyAlignment="1">
      <alignment horizontal="right" vertical="center" wrapText="1"/>
    </xf>
    <xf numFmtId="0" fontId="36" fillId="5" borderId="1" xfId="136" applyFont="1" applyFill="1" applyBorder="1" applyAlignment="1">
      <alignment horizontal="center" vertical="center" wrapText="1"/>
    </xf>
    <xf numFmtId="0" fontId="29" fillId="4" borderId="13" xfId="136" applyFont="1" applyFill="1" applyBorder="1" applyAlignment="1">
      <alignment horizontal="center" vertical="center" wrapText="1"/>
    </xf>
    <xf numFmtId="169" fontId="14" fillId="11" borderId="0" xfId="0" applyNumberFormat="1" applyFont="1" applyFill="1" applyAlignment="1">
      <alignment horizontal="right" vertical="top" wrapText="1"/>
    </xf>
    <xf numFmtId="169" fontId="14" fillId="5" borderId="0" xfId="0" applyNumberFormat="1" applyFont="1" applyFill="1" applyAlignment="1">
      <alignment horizontal="right" vertical="top" wrapText="1"/>
    </xf>
    <xf numFmtId="172" fontId="14" fillId="11" borderId="19" xfId="0" applyNumberFormat="1" applyFont="1" applyFill="1" applyBorder="1" applyAlignment="1">
      <alignment horizontal="right" vertical="top" wrapText="1"/>
    </xf>
    <xf numFmtId="172" fontId="14" fillId="5" borderId="19" xfId="0" applyNumberFormat="1" applyFont="1" applyFill="1" applyBorder="1" applyAlignment="1">
      <alignment horizontal="right" vertical="top" wrapText="1"/>
    </xf>
    <xf numFmtId="169" fontId="31" fillId="6" borderId="39" xfId="12" applyNumberFormat="1" applyFont="1" applyFill="1" applyBorder="1" applyAlignment="1">
      <alignment vertical="top" wrapText="1"/>
    </xf>
    <xf numFmtId="0" fontId="6" fillId="0" borderId="0" xfId="0" applyFont="1" applyAlignment="1">
      <alignment vertical="center"/>
    </xf>
    <xf numFmtId="0" fontId="48" fillId="0" borderId="0" xfId="2" applyFont="1" applyAlignment="1">
      <alignment vertical="center" wrapText="1"/>
    </xf>
    <xf numFmtId="0" fontId="49" fillId="0" borderId="0" xfId="2" applyFont="1" applyAlignment="1">
      <alignment vertical="center" wrapText="1"/>
    </xf>
    <xf numFmtId="0" fontId="4" fillId="0" borderId="0" xfId="2" applyFont="1" applyAlignment="1">
      <alignment horizontal="right"/>
    </xf>
    <xf numFmtId="4" fontId="4" fillId="12" borderId="0" xfId="2" applyNumberFormat="1" applyFont="1" applyFill="1"/>
    <xf numFmtId="0" fontId="50" fillId="0" borderId="0" xfId="0" applyFont="1" applyAlignment="1">
      <alignment horizontal="center" vertical="center" wrapText="1"/>
    </xf>
    <xf numFmtId="0" fontId="50" fillId="0" borderId="0" xfId="0" applyFont="1" applyAlignment="1">
      <alignment horizontal="center" vertical="center"/>
    </xf>
    <xf numFmtId="4" fontId="50" fillId="0" borderId="0" xfId="0" applyNumberFormat="1" applyFont="1" applyAlignment="1">
      <alignment horizontal="center" vertical="center"/>
    </xf>
    <xf numFmtId="0" fontId="47" fillId="0" borderId="0" xfId="0" applyFont="1" applyAlignment="1">
      <alignment vertical="center"/>
    </xf>
    <xf numFmtId="0" fontId="50" fillId="0" borderId="0" xfId="0" applyFont="1" applyAlignment="1">
      <alignment vertical="center"/>
    </xf>
    <xf numFmtId="0" fontId="50" fillId="0" borderId="0" xfId="0" applyFont="1" applyAlignment="1">
      <alignment vertical="center" wrapText="1"/>
    </xf>
    <xf numFmtId="4" fontId="50" fillId="0" borderId="0" xfId="0" applyNumberFormat="1" applyFont="1" applyAlignment="1">
      <alignment vertical="center"/>
    </xf>
    <xf numFmtId="0" fontId="51" fillId="0" borderId="0" xfId="0" applyFont="1" applyAlignment="1">
      <alignment vertical="center"/>
    </xf>
    <xf numFmtId="0" fontId="51" fillId="12" borderId="0" xfId="0" applyFont="1" applyFill="1" applyAlignment="1">
      <alignment horizontal="center" vertical="center"/>
    </xf>
    <xf numFmtId="0" fontId="51" fillId="0" borderId="0" xfId="0" applyFont="1" applyAlignment="1">
      <alignment vertical="center" wrapText="1"/>
    </xf>
    <xf numFmtId="0" fontId="51" fillId="0" borderId="0" xfId="0" applyFont="1" applyAlignment="1">
      <alignment horizontal="center" vertical="center"/>
    </xf>
    <xf numFmtId="4" fontId="51" fillId="0" borderId="0" xfId="0" applyNumberFormat="1" applyFont="1" applyAlignment="1">
      <alignment vertical="center"/>
    </xf>
    <xf numFmtId="0" fontId="0" fillId="0" borderId="0" xfId="0" applyAlignment="1">
      <alignment vertical="center"/>
    </xf>
    <xf numFmtId="4" fontId="51" fillId="0" borderId="0" xfId="0" applyNumberFormat="1" applyFont="1" applyAlignment="1">
      <alignment horizontal="center" vertical="center"/>
    </xf>
    <xf numFmtId="4" fontId="0" fillId="0" borderId="0" xfId="0" applyNumberFormat="1" applyAlignment="1">
      <alignment vertical="center"/>
    </xf>
    <xf numFmtId="4" fontId="4" fillId="13" borderId="0" xfId="2" applyNumberFormat="1" applyFont="1" applyFill="1"/>
    <xf numFmtId="0" fontId="4" fillId="0" borderId="14" xfId="2" applyFont="1" applyBorder="1" applyAlignment="1">
      <alignment horizontal="center" vertical="center"/>
    </xf>
    <xf numFmtId="0" fontId="7" fillId="0" borderId="14" xfId="2" applyFont="1" applyBorder="1" applyAlignment="1">
      <alignment vertical="center"/>
    </xf>
    <xf numFmtId="4" fontId="4" fillId="0" borderId="14" xfId="2" applyNumberFormat="1" applyFont="1" applyBorder="1" applyAlignment="1">
      <alignment vertical="center"/>
    </xf>
    <xf numFmtId="0" fontId="7" fillId="4" borderId="14" xfId="2" applyFont="1" applyFill="1" applyBorder="1" applyAlignment="1">
      <alignment vertical="center"/>
    </xf>
    <xf numFmtId="0" fontId="4" fillId="0" borderId="14" xfId="2" applyFont="1" applyBorder="1" applyAlignment="1">
      <alignment vertical="center"/>
    </xf>
    <xf numFmtId="0" fontId="48" fillId="0" borderId="14" xfId="2" applyFont="1" applyBorder="1" applyAlignment="1">
      <alignment vertical="center" wrapText="1"/>
    </xf>
    <xf numFmtId="4" fontId="48" fillId="0" borderId="14" xfId="2" applyNumberFormat="1" applyFont="1" applyBorder="1" applyAlignment="1">
      <alignment vertical="center" wrapText="1"/>
    </xf>
    <xf numFmtId="0" fontId="49" fillId="0" borderId="14" xfId="2" applyFont="1" applyBorder="1" applyAlignment="1">
      <alignment vertical="center" wrapText="1"/>
    </xf>
    <xf numFmtId="0" fontId="29" fillId="10" borderId="41" xfId="0" applyFont="1" applyFill="1" applyBorder="1" applyAlignment="1">
      <alignment horizontal="center" vertical="center" wrapText="1"/>
    </xf>
    <xf numFmtId="0" fontId="28" fillId="9" borderId="41" xfId="0" applyFont="1" applyFill="1" applyBorder="1" applyAlignment="1">
      <alignment horizontal="center" vertical="center" wrapText="1"/>
    </xf>
    <xf numFmtId="0" fontId="28" fillId="9" borderId="18" xfId="0" applyFont="1" applyFill="1" applyBorder="1" applyAlignment="1">
      <alignment horizontal="left" vertical="top" wrapText="1"/>
    </xf>
    <xf numFmtId="0" fontId="28" fillId="8" borderId="41" xfId="0" applyFont="1" applyFill="1" applyBorder="1" applyAlignment="1">
      <alignment horizontal="center" vertical="center" wrapText="1"/>
    </xf>
    <xf numFmtId="0" fontId="27" fillId="4" borderId="42" xfId="0" applyFont="1" applyFill="1" applyBorder="1" applyAlignment="1">
      <alignment horizontal="left" vertical="top" wrapText="1"/>
    </xf>
    <xf numFmtId="0" fontId="29" fillId="10" borderId="42" xfId="0" applyFont="1" applyFill="1" applyBorder="1" applyAlignment="1">
      <alignment horizontal="left" vertical="center" wrapText="1"/>
    </xf>
    <xf numFmtId="0" fontId="29" fillId="10" borderId="41" xfId="0" applyFont="1" applyFill="1" applyBorder="1" applyAlignment="1">
      <alignment horizontal="right" vertical="center" wrapText="1"/>
    </xf>
    <xf numFmtId="0" fontId="29" fillId="10" borderId="41" xfId="0" applyFont="1" applyFill="1" applyBorder="1" applyAlignment="1">
      <alignment horizontal="left" vertical="top"/>
    </xf>
    <xf numFmtId="0" fontId="28" fillId="9" borderId="41" xfId="0" quotePrefix="1" applyFont="1" applyFill="1" applyBorder="1" applyAlignment="1">
      <alignment horizontal="right" vertical="top" wrapText="1"/>
    </xf>
    <xf numFmtId="0" fontId="54" fillId="5" borderId="18" xfId="12" applyFont="1" applyFill="1" applyBorder="1" applyAlignment="1">
      <alignment horizontal="center" vertical="center" wrapText="1"/>
    </xf>
    <xf numFmtId="4" fontId="55" fillId="14" borderId="0" xfId="2" applyNumberFormat="1" applyFont="1" applyFill="1"/>
    <xf numFmtId="0" fontId="55" fillId="14" borderId="0" xfId="2" applyFont="1" applyFill="1"/>
    <xf numFmtId="0" fontId="55" fillId="14" borderId="0" xfId="2" applyFont="1" applyFill="1" applyAlignment="1">
      <alignment horizontal="right"/>
    </xf>
    <xf numFmtId="0" fontId="56" fillId="0" borderId="0" xfId="2" applyFont="1"/>
    <xf numFmtId="169" fontId="48" fillId="0" borderId="14" xfId="2" applyNumberFormat="1" applyFont="1" applyBorder="1" applyAlignment="1">
      <alignment vertical="center" wrapText="1"/>
    </xf>
    <xf numFmtId="169" fontId="49" fillId="0" borderId="0" xfId="2" applyNumberFormat="1" applyFont="1" applyAlignment="1">
      <alignment vertical="center" wrapText="1"/>
    </xf>
    <xf numFmtId="4" fontId="4" fillId="0" borderId="0" xfId="2" applyNumberFormat="1" applyFont="1"/>
    <xf numFmtId="169" fontId="4" fillId="0" borderId="0" xfId="2" applyNumberFormat="1" applyFont="1"/>
    <xf numFmtId="4" fontId="22" fillId="0" borderId="0" xfId="12" applyNumberFormat="1"/>
    <xf numFmtId="169" fontId="36" fillId="5" borderId="2" xfId="136" applyNumberFormat="1" applyFont="1" applyFill="1" applyBorder="1" applyAlignment="1">
      <alignment horizontal="center" vertical="center" shrinkToFit="1"/>
    </xf>
    <xf numFmtId="169" fontId="36" fillId="5" borderId="2" xfId="136" applyNumberFormat="1" applyFont="1" applyFill="1" applyBorder="1" applyAlignment="1">
      <alignment horizontal="left" vertical="center" shrinkToFit="1"/>
    </xf>
    <xf numFmtId="169" fontId="29" fillId="4" borderId="14" xfId="136" applyNumberFormat="1" applyFont="1" applyFill="1" applyBorder="1" applyAlignment="1">
      <alignment horizontal="center" vertical="center" shrinkToFit="1"/>
    </xf>
    <xf numFmtId="169" fontId="29" fillId="4" borderId="14" xfId="136" applyNumberFormat="1" applyFont="1" applyFill="1" applyBorder="1" applyAlignment="1">
      <alignment horizontal="left" vertical="center" shrinkToFit="1"/>
    </xf>
    <xf numFmtId="169" fontId="36" fillId="5" borderId="14" xfId="136" applyNumberFormat="1" applyFont="1" applyFill="1" applyBorder="1" applyAlignment="1">
      <alignment horizontal="center" vertical="center" shrinkToFit="1"/>
    </xf>
    <xf numFmtId="169" fontId="36" fillId="5" borderId="14" xfId="136" applyNumberFormat="1" applyFont="1" applyFill="1" applyBorder="1" applyAlignment="1">
      <alignment horizontal="left" vertical="center" shrinkToFit="1"/>
    </xf>
    <xf numFmtId="169" fontId="36" fillId="5" borderId="14" xfId="0" applyNumberFormat="1" applyFont="1" applyFill="1" applyBorder="1" applyAlignment="1">
      <alignment horizontal="left" vertical="center" shrinkToFit="1"/>
    </xf>
    <xf numFmtId="169" fontId="36" fillId="5" borderId="14" xfId="0" applyNumberFormat="1" applyFont="1" applyFill="1" applyBorder="1" applyAlignment="1">
      <alignment horizontal="center" vertical="center" shrinkToFit="1"/>
    </xf>
    <xf numFmtId="4" fontId="57" fillId="0" borderId="0" xfId="0" applyNumberFormat="1" applyFont="1" applyAlignment="1">
      <alignment vertical="center"/>
    </xf>
    <xf numFmtId="0" fontId="51" fillId="0" borderId="0" xfId="0" applyFont="1" applyAlignment="1">
      <alignment horizontal="center" vertical="center" wrapText="1"/>
    </xf>
    <xf numFmtId="4" fontId="51" fillId="0" borderId="0" xfId="0" applyNumberFormat="1" applyFont="1" applyAlignment="1">
      <alignment horizontal="center" vertical="center" wrapText="1"/>
    </xf>
    <xf numFmtId="4" fontId="51" fillId="0" borderId="0" xfId="0" applyNumberFormat="1" applyFont="1" applyAlignment="1">
      <alignment horizontal="right" vertical="center" wrapText="1"/>
    </xf>
    <xf numFmtId="49" fontId="51" fillId="0" borderId="0" xfId="0" applyNumberFormat="1" applyFont="1" applyAlignment="1">
      <alignment horizontal="center" vertical="center"/>
    </xf>
    <xf numFmtId="0" fontId="29" fillId="0" borderId="70" xfId="0" applyFont="1" applyBorder="1" applyAlignment="1">
      <alignment horizontal="center" vertical="center" wrapText="1"/>
    </xf>
    <xf numFmtId="0" fontId="29" fillId="0" borderId="62" xfId="0" applyFont="1" applyBorder="1" applyAlignment="1">
      <alignment horizontal="center" vertical="center" wrapText="1"/>
    </xf>
    <xf numFmtId="0" fontId="29" fillId="0" borderId="80" xfId="0" applyFont="1" applyBorder="1" applyAlignment="1">
      <alignment horizontal="center" vertical="center" wrapText="1"/>
    </xf>
    <xf numFmtId="10" fontId="29" fillId="0" borderId="62" xfId="0" applyNumberFormat="1" applyFont="1" applyBorder="1" applyAlignment="1">
      <alignment horizontal="center" vertical="center" wrapText="1"/>
    </xf>
    <xf numFmtId="0" fontId="0" fillId="0" borderId="64" xfId="0" applyBorder="1" applyAlignment="1">
      <alignment horizontal="center" vertical="center"/>
    </xf>
    <xf numFmtId="169" fontId="7" fillId="0" borderId="0" xfId="2" applyNumberFormat="1" applyFont="1" applyAlignment="1">
      <alignment vertical="center"/>
    </xf>
    <xf numFmtId="169" fontId="59" fillId="5" borderId="14" xfId="0" applyNumberFormat="1" applyFont="1" applyFill="1" applyBorder="1" applyAlignment="1">
      <alignment vertical="center" wrapText="1"/>
    </xf>
    <xf numFmtId="0" fontId="60" fillId="0" borderId="14" xfId="136" applyFont="1" applyBorder="1" applyAlignment="1">
      <alignment horizontal="left" vertical="center" wrapText="1"/>
    </xf>
    <xf numFmtId="10" fontId="59" fillId="5" borderId="15" xfId="0" applyNumberFormat="1" applyFont="1" applyFill="1" applyBorder="1" applyAlignment="1">
      <alignment vertical="center" wrapText="1"/>
    </xf>
    <xf numFmtId="4" fontId="60" fillId="0" borderId="14" xfId="136" applyNumberFormat="1" applyFont="1" applyBorder="1" applyAlignment="1">
      <alignment horizontal="center" vertical="center" wrapText="1"/>
    </xf>
    <xf numFmtId="172" fontId="60" fillId="0" borderId="8" xfId="0" applyNumberFormat="1" applyFont="1" applyBorder="1" applyAlignment="1">
      <alignment vertical="center" wrapText="1"/>
    </xf>
    <xf numFmtId="0" fontId="60" fillId="0" borderId="7" xfId="136" applyFont="1" applyBorder="1" applyAlignment="1">
      <alignment horizontal="left" vertical="center" wrapText="1"/>
    </xf>
    <xf numFmtId="0" fontId="58" fillId="5" borderId="0" xfId="12" applyFont="1" applyFill="1" applyAlignment="1">
      <alignment horizontal="center" vertical="center" wrapText="1"/>
    </xf>
    <xf numFmtId="169" fontId="58" fillId="5" borderId="0" xfId="0" applyNumberFormat="1" applyFont="1" applyFill="1" applyAlignment="1">
      <alignment horizontal="right" vertical="center" wrapText="1"/>
    </xf>
    <xf numFmtId="172" fontId="58" fillId="5" borderId="19" xfId="0" applyNumberFormat="1" applyFont="1" applyFill="1" applyBorder="1" applyAlignment="1">
      <alignment horizontal="right" vertical="center" wrapText="1"/>
    </xf>
    <xf numFmtId="0" fontId="59" fillId="5" borderId="13" xfId="0" applyFont="1" applyFill="1" applyBorder="1" applyAlignment="1">
      <alignment horizontal="center" vertical="center" wrapText="1"/>
    </xf>
    <xf numFmtId="0" fontId="59" fillId="5" borderId="14" xfId="0" applyFont="1" applyFill="1" applyBorder="1" applyAlignment="1">
      <alignment horizontal="center" vertical="center" wrapText="1"/>
    </xf>
    <xf numFmtId="0" fontId="59" fillId="5" borderId="14" xfId="0" applyFont="1" applyFill="1" applyBorder="1" applyAlignment="1">
      <alignment horizontal="left" vertical="center" wrapText="1"/>
    </xf>
    <xf numFmtId="4" fontId="59" fillId="5" borderId="14" xfId="0" applyNumberFormat="1" applyFont="1" applyFill="1" applyBorder="1" applyAlignment="1">
      <alignment horizontal="center" vertical="center" wrapText="1"/>
    </xf>
    <xf numFmtId="169" fontId="59" fillId="5" borderId="14" xfId="0" applyNumberFormat="1" applyFont="1" applyFill="1" applyBorder="1" applyAlignment="1">
      <alignment vertical="center" shrinkToFit="1"/>
    </xf>
    <xf numFmtId="0" fontId="60" fillId="4" borderId="13" xfId="136" applyFont="1" applyFill="1" applyBorder="1" applyAlignment="1">
      <alignment horizontal="center" vertical="center" wrapText="1"/>
    </xf>
    <xf numFmtId="0" fontId="60" fillId="4" borderId="14" xfId="136" applyFont="1" applyFill="1" applyBorder="1" applyAlignment="1">
      <alignment horizontal="center" vertical="center" wrapText="1"/>
    </xf>
    <xf numFmtId="0" fontId="60" fillId="4" borderId="14" xfId="136" applyFont="1" applyFill="1" applyBorder="1" applyAlignment="1">
      <alignment horizontal="left" vertical="center" wrapText="1"/>
    </xf>
    <xf numFmtId="4" fontId="60" fillId="4" borderId="14" xfId="136" applyNumberFormat="1" applyFont="1" applyFill="1" applyBorder="1" applyAlignment="1">
      <alignment horizontal="center" vertical="center" wrapText="1"/>
    </xf>
    <xf numFmtId="169" fontId="60" fillId="4" borderId="14" xfId="136" applyNumberFormat="1" applyFont="1" applyFill="1" applyBorder="1" applyAlignment="1">
      <alignment vertical="center" wrapText="1"/>
    </xf>
    <xf numFmtId="169" fontId="60" fillId="4" borderId="14" xfId="136" applyNumberFormat="1" applyFont="1" applyFill="1" applyBorder="1" applyAlignment="1">
      <alignment vertical="center" shrinkToFit="1"/>
    </xf>
    <xf numFmtId="172" fontId="60" fillId="4" borderId="15" xfId="0" applyNumberFormat="1" applyFont="1" applyFill="1" applyBorder="1" applyAlignment="1">
      <alignment vertical="center" wrapText="1"/>
    </xf>
    <xf numFmtId="0" fontId="60" fillId="0" borderId="13" xfId="136" applyFont="1" applyBorder="1" applyAlignment="1">
      <alignment horizontal="center" vertical="center" wrapText="1"/>
    </xf>
    <xf numFmtId="0" fontId="60" fillId="0" borderId="14" xfId="136" applyFont="1" applyBorder="1" applyAlignment="1">
      <alignment horizontal="center" vertical="center" wrapText="1"/>
    </xf>
    <xf numFmtId="169" fontId="60" fillId="0" borderId="14" xfId="136" applyNumberFormat="1" applyFont="1" applyBorder="1" applyAlignment="1">
      <alignment vertical="center" wrapText="1"/>
    </xf>
    <xf numFmtId="169" fontId="60" fillId="0" borderId="14" xfId="136" applyNumberFormat="1" applyFont="1" applyBorder="1" applyAlignment="1">
      <alignment vertical="center" shrinkToFit="1"/>
    </xf>
    <xf numFmtId="172" fontId="60" fillId="0" borderId="15" xfId="0" applyNumberFormat="1" applyFont="1" applyBorder="1" applyAlignment="1">
      <alignment vertical="center" wrapText="1"/>
    </xf>
    <xf numFmtId="0" fontId="60" fillId="0" borderId="6" xfId="136" applyFont="1" applyBorder="1" applyAlignment="1">
      <alignment horizontal="center" vertical="center" wrapText="1"/>
    </xf>
    <xf numFmtId="0" fontId="60" fillId="0" borderId="7" xfId="136" applyFont="1" applyBorder="1" applyAlignment="1">
      <alignment horizontal="center" vertical="center" wrapText="1"/>
    </xf>
    <xf numFmtId="4" fontId="60" fillId="0" borderId="7" xfId="136" applyNumberFormat="1" applyFont="1" applyBorder="1" applyAlignment="1">
      <alignment horizontal="center" vertical="center" wrapText="1"/>
    </xf>
    <xf numFmtId="169" fontId="60" fillId="0" borderId="7" xfId="136" applyNumberFormat="1" applyFont="1" applyBorder="1" applyAlignment="1">
      <alignment horizontal="left" vertical="center" wrapText="1"/>
    </xf>
    <xf numFmtId="169" fontId="60" fillId="0" borderId="7" xfId="136" applyNumberFormat="1" applyFont="1" applyBorder="1" applyAlignment="1">
      <alignment horizontal="center" vertical="center" shrinkToFit="1"/>
    </xf>
    <xf numFmtId="169" fontId="60" fillId="0" borderId="7" xfId="136" applyNumberFormat="1" applyFont="1" applyBorder="1" applyAlignment="1">
      <alignment horizontal="left" vertical="center" shrinkToFit="1"/>
    </xf>
    <xf numFmtId="169" fontId="10" fillId="4" borderId="21" xfId="2" applyNumberFormat="1" applyFont="1" applyFill="1" applyBorder="1" applyAlignment="1">
      <alignment horizontal="center" shrinkToFit="1"/>
    </xf>
    <xf numFmtId="166" fontId="3" fillId="0" borderId="15" xfId="0" applyNumberFormat="1" applyFont="1" applyBorder="1" applyAlignment="1">
      <alignment horizontal="center" vertical="center"/>
    </xf>
    <xf numFmtId="0" fontId="3" fillId="0" borderId="4" xfId="0" applyFont="1" applyBorder="1" applyAlignment="1">
      <alignment vertical="center"/>
    </xf>
    <xf numFmtId="166" fontId="3" fillId="0" borderId="3" xfId="0" applyNumberFormat="1" applyFont="1" applyBorder="1" applyAlignment="1">
      <alignment horizontal="center" vertical="center"/>
    </xf>
    <xf numFmtId="0" fontId="6" fillId="0" borderId="29" xfId="0" applyFont="1" applyBorder="1" applyAlignment="1">
      <alignment vertical="center"/>
    </xf>
    <xf numFmtId="0" fontId="6" fillId="0" borderId="44" xfId="0" applyFont="1" applyBorder="1" applyAlignment="1">
      <alignment vertical="center"/>
    </xf>
    <xf numFmtId="0" fontId="3" fillId="0" borderId="17" xfId="0" applyFont="1" applyBorder="1" applyAlignment="1">
      <alignment vertical="center"/>
    </xf>
    <xf numFmtId="10" fontId="4" fillId="0" borderId="20" xfId="4" applyNumberFormat="1" applyFont="1" applyFill="1" applyBorder="1" applyAlignment="1">
      <alignment vertical="center"/>
    </xf>
    <xf numFmtId="10" fontId="4" fillId="0" borderId="22" xfId="4" applyNumberFormat="1" applyFont="1" applyFill="1" applyBorder="1" applyAlignment="1">
      <alignment vertical="center"/>
    </xf>
    <xf numFmtId="166" fontId="3" fillId="0" borderId="60" xfId="0" applyNumberFormat="1" applyFont="1" applyBorder="1" applyAlignment="1">
      <alignment horizontal="center" vertical="center"/>
    </xf>
    <xf numFmtId="0" fontId="3" fillId="0" borderId="60" xfId="0" applyFont="1" applyBorder="1" applyAlignment="1">
      <alignment horizontal="center" vertical="center"/>
    </xf>
    <xf numFmtId="0" fontId="6" fillId="0" borderId="19" xfId="0" applyFont="1" applyBorder="1" applyAlignment="1">
      <alignment horizontal="left" vertical="center"/>
    </xf>
    <xf numFmtId="0" fontId="6" fillId="0" borderId="21" xfId="2" applyFont="1" applyBorder="1" applyAlignment="1">
      <alignment vertical="center"/>
    </xf>
    <xf numFmtId="0" fontId="6" fillId="0" borderId="22" xfId="2" applyFont="1" applyBorder="1" applyAlignment="1">
      <alignment vertical="center"/>
    </xf>
    <xf numFmtId="0" fontId="3" fillId="0" borderId="29" xfId="0" applyFont="1" applyBorder="1" applyAlignment="1">
      <alignment vertical="center"/>
    </xf>
    <xf numFmtId="0" fontId="6" fillId="0" borderId="16" xfId="0" applyFont="1" applyBorder="1" applyAlignment="1">
      <alignment horizontal="left" vertical="center"/>
    </xf>
    <xf numFmtId="0" fontId="6" fillId="0" borderId="61" xfId="0" applyFont="1" applyBorder="1" applyAlignment="1">
      <alignment horizontal="left" vertical="center"/>
    </xf>
    <xf numFmtId="0" fontId="6" fillId="0" borderId="25" xfId="0" applyFont="1" applyBorder="1" applyAlignment="1">
      <alignment horizontal="left" vertical="center"/>
    </xf>
    <xf numFmtId="0" fontId="6" fillId="0" borderId="18" xfId="0" applyFont="1" applyBorder="1" applyAlignment="1">
      <alignment horizontal="left" vertical="center"/>
    </xf>
    <xf numFmtId="0" fontId="6" fillId="0" borderId="0" xfId="0" applyFont="1" applyAlignment="1">
      <alignment horizontal="left" vertical="center"/>
    </xf>
    <xf numFmtId="0" fontId="6" fillId="0" borderId="83" xfId="0" applyFont="1" applyBorder="1" applyAlignment="1">
      <alignment horizontal="center" vertical="center"/>
    </xf>
    <xf numFmtId="0" fontId="7" fillId="0" borderId="1" xfId="3" applyFont="1" applyBorder="1" applyAlignment="1">
      <alignment horizontal="center" vertical="center"/>
    </xf>
    <xf numFmtId="0" fontId="7" fillId="0" borderId="3" xfId="3" applyFont="1" applyBorder="1" applyAlignment="1">
      <alignment horizontal="center" vertical="center"/>
    </xf>
    <xf numFmtId="166" fontId="3" fillId="0" borderId="84" xfId="0" applyNumberFormat="1" applyFont="1" applyBorder="1" applyAlignment="1">
      <alignment horizontal="center" vertical="center"/>
    </xf>
    <xf numFmtId="0" fontId="3" fillId="0" borderId="13" xfId="0" applyFont="1" applyBorder="1" applyAlignment="1">
      <alignment vertical="center"/>
    </xf>
    <xf numFmtId="0" fontId="3" fillId="0" borderId="6" xfId="0" applyFont="1" applyBorder="1" applyAlignment="1">
      <alignment vertical="center"/>
    </xf>
    <xf numFmtId="166" fontId="3" fillId="0" borderId="55" xfId="0" applyNumberFormat="1" applyFont="1" applyBorder="1" applyAlignment="1">
      <alignment horizontal="center" vertical="center"/>
    </xf>
    <xf numFmtId="10" fontId="0" fillId="4" borderId="0" xfId="29" applyNumberFormat="1" applyFont="1" applyFill="1"/>
    <xf numFmtId="0" fontId="0" fillId="0" borderId="25" xfId="0" applyBorder="1" applyAlignment="1">
      <alignment horizontal="center" vertical="center"/>
    </xf>
    <xf numFmtId="0" fontId="16" fillId="0" borderId="52" xfId="10" applyFont="1" applyBorder="1" applyAlignment="1">
      <alignment horizontal="center" vertical="center" wrapText="1"/>
    </xf>
    <xf numFmtId="0" fontId="17" fillId="0" borderId="52" xfId="10" applyFont="1" applyBorder="1" applyAlignment="1">
      <alignment horizontal="center" vertical="center" wrapText="1"/>
    </xf>
    <xf numFmtId="170" fontId="16" fillId="0" borderId="52" xfId="1" applyNumberFormat="1" applyFont="1" applyFill="1" applyBorder="1" applyAlignment="1" applyProtection="1">
      <alignment horizontal="center" vertical="center" wrapText="1"/>
    </xf>
    <xf numFmtId="170" fontId="19" fillId="4" borderId="35" xfId="1" applyNumberFormat="1" applyFont="1" applyFill="1" applyBorder="1" applyAlignment="1" applyProtection="1">
      <alignment horizontal="center" wrapText="1"/>
      <protection locked="0"/>
    </xf>
    <xf numFmtId="0" fontId="30" fillId="4" borderId="39" xfId="9" applyFont="1" applyFill="1" applyBorder="1" applyAlignment="1" applyProtection="1">
      <alignment horizontal="center" vertical="center" wrapText="1"/>
      <protection locked="0"/>
    </xf>
    <xf numFmtId="0" fontId="0" fillId="0" borderId="44" xfId="0" applyBorder="1" applyAlignment="1">
      <alignment horizontal="center" vertical="center"/>
    </xf>
    <xf numFmtId="0" fontId="29" fillId="0" borderId="1"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10" fontId="29" fillId="0" borderId="2" xfId="0" applyNumberFormat="1" applyFont="1" applyBorder="1" applyAlignment="1">
      <alignment horizontal="center" vertical="center" wrapText="1"/>
    </xf>
    <xf numFmtId="0" fontId="29" fillId="0" borderId="13"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7" xfId="0" applyFont="1" applyBorder="1" applyAlignment="1">
      <alignment horizontal="center" vertical="center" wrapText="1"/>
    </xf>
    <xf numFmtId="10" fontId="29" fillId="0" borderId="14" xfId="0" applyNumberFormat="1" applyFont="1" applyBorder="1" applyAlignment="1">
      <alignment horizontal="center" vertical="center" wrapText="1"/>
    </xf>
    <xf numFmtId="4" fontId="29" fillId="0" borderId="14" xfId="0" applyNumberFormat="1" applyFont="1" applyBorder="1" applyAlignment="1">
      <alignment horizontal="center" vertical="center" wrapText="1"/>
    </xf>
    <xf numFmtId="166" fontId="3" fillId="0" borderId="8" xfId="0" applyNumberFormat="1" applyFont="1" applyBorder="1" applyAlignment="1">
      <alignment horizontal="center" vertical="center"/>
    </xf>
    <xf numFmtId="0" fontId="3" fillId="0" borderId="40" xfId="0" applyFont="1" applyBorder="1" applyAlignment="1">
      <alignment vertical="center"/>
    </xf>
    <xf numFmtId="0" fontId="29" fillId="0" borderId="7" xfId="0" applyFont="1" applyBorder="1" applyAlignment="1">
      <alignment horizontal="center" vertical="center" wrapText="1"/>
    </xf>
    <xf numFmtId="0" fontId="29" fillId="0" borderId="9" xfId="0" applyFont="1" applyBorder="1" applyAlignment="1">
      <alignment horizontal="center" vertical="center" wrapText="1"/>
    </xf>
    <xf numFmtId="10" fontId="29" fillId="0" borderId="7" xfId="0" applyNumberFormat="1" applyFont="1" applyBorder="1" applyAlignment="1">
      <alignment horizontal="center" vertical="center" wrapText="1"/>
    </xf>
    <xf numFmtId="0" fontId="0" fillId="0" borderId="36" xfId="0" applyBorder="1" applyAlignment="1">
      <alignment horizontal="center" vertical="center"/>
    </xf>
    <xf numFmtId="0" fontId="6" fillId="0" borderId="24" xfId="0" applyFont="1" applyBorder="1" applyAlignment="1">
      <alignment horizontal="left" vertical="center" wrapText="1"/>
    </xf>
    <xf numFmtId="0" fontId="29" fillId="0" borderId="6" xfId="0" applyFont="1" applyBorder="1" applyAlignment="1">
      <alignment horizontal="center" vertical="center" wrapText="1"/>
    </xf>
    <xf numFmtId="0" fontId="3" fillId="0" borderId="16" xfId="0" applyFont="1" applyBorder="1" applyAlignment="1">
      <alignment vertical="center"/>
    </xf>
    <xf numFmtId="0" fontId="3" fillId="0" borderId="30" xfId="0" applyFont="1" applyBorder="1" applyAlignment="1">
      <alignment vertical="center"/>
    </xf>
    <xf numFmtId="0" fontId="3" fillId="0" borderId="8" xfId="0" applyFont="1" applyBorder="1" applyAlignment="1">
      <alignment horizontal="center" vertical="center"/>
    </xf>
    <xf numFmtId="0" fontId="6" fillId="0" borderId="52" xfId="0" applyFont="1" applyBorder="1" applyAlignment="1">
      <alignment horizontal="center" vertical="center"/>
    </xf>
    <xf numFmtId="0" fontId="3" fillId="0" borderId="9" xfId="0" applyFont="1" applyBorder="1" applyAlignment="1">
      <alignment vertical="center"/>
    </xf>
    <xf numFmtId="0" fontId="6" fillId="0" borderId="5" xfId="0" applyFont="1" applyBorder="1" applyAlignment="1">
      <alignment horizontal="center" vertical="center"/>
    </xf>
    <xf numFmtId="166" fontId="3" fillId="0" borderId="44" xfId="0" applyNumberFormat="1" applyFont="1" applyBorder="1" applyAlignment="1">
      <alignment horizontal="center" vertical="center"/>
    </xf>
    <xf numFmtId="0" fontId="19" fillId="4" borderId="20" xfId="9" applyFont="1" applyFill="1" applyBorder="1" applyAlignment="1" applyProtection="1">
      <alignment horizontal="center" wrapText="1"/>
      <protection locked="0"/>
    </xf>
    <xf numFmtId="0" fontId="19" fillId="4" borderId="21" xfId="9" applyFont="1" applyFill="1" applyBorder="1" applyAlignment="1" applyProtection="1">
      <alignment wrapText="1"/>
      <protection locked="0"/>
    </xf>
    <xf numFmtId="0" fontId="20" fillId="4" borderId="21" xfId="9" applyFont="1" applyFill="1" applyBorder="1" applyAlignment="1">
      <alignment horizontal="right" vertical="center" wrapText="1"/>
    </xf>
    <xf numFmtId="4" fontId="20" fillId="4" borderId="21" xfId="0" applyNumberFormat="1" applyFont="1" applyFill="1" applyBorder="1" applyAlignment="1">
      <alignment horizontal="right" vertical="center"/>
    </xf>
    <xf numFmtId="170" fontId="19" fillId="4" borderId="21" xfId="1" applyNumberFormat="1" applyFont="1" applyFill="1" applyBorder="1" applyAlignment="1" applyProtection="1">
      <alignment wrapText="1"/>
      <protection locked="0"/>
    </xf>
    <xf numFmtId="0" fontId="8" fillId="0" borderId="18" xfId="0" applyFont="1" applyBorder="1" applyAlignment="1">
      <alignment vertical="center"/>
    </xf>
    <xf numFmtId="0" fontId="6" fillId="0" borderId="18" xfId="0" applyFont="1" applyBorder="1" applyAlignment="1">
      <alignment vertical="center"/>
    </xf>
    <xf numFmtId="0" fontId="6" fillId="0" borderId="20" xfId="0" applyFont="1" applyBorder="1" applyAlignment="1">
      <alignment vertical="center"/>
    </xf>
    <xf numFmtId="0" fontId="6" fillId="0" borderId="19" xfId="0" applyFont="1" applyBorder="1" applyAlignment="1">
      <alignment vertical="center"/>
    </xf>
    <xf numFmtId="0" fontId="6" fillId="0" borderId="22" xfId="0" applyFont="1" applyBorder="1" applyAlignment="1">
      <alignment vertical="center"/>
    </xf>
    <xf numFmtId="0" fontId="0" fillId="0" borderId="26" xfId="0" applyBorder="1"/>
    <xf numFmtId="0" fontId="0" fillId="0" borderId="27" xfId="0" applyBorder="1" applyAlignment="1">
      <alignment horizontal="left" vertical="center"/>
    </xf>
    <xf numFmtId="0" fontId="0" fillId="0" borderId="0" xfId="0" applyAlignment="1">
      <alignment horizontal="left" vertical="center"/>
    </xf>
    <xf numFmtId="0" fontId="60" fillId="0" borderId="68" xfId="0" applyFont="1" applyBorder="1" applyAlignment="1">
      <alignment horizontal="center" vertical="center"/>
    </xf>
    <xf numFmtId="0" fontId="60" fillId="0" borderId="0" xfId="0" applyFont="1" applyAlignment="1">
      <alignment horizontal="center" vertical="center"/>
    </xf>
    <xf numFmtId="0" fontId="60" fillId="0" borderId="85" xfId="0" applyFont="1" applyBorder="1" applyAlignment="1">
      <alignment horizontal="center" vertical="center"/>
    </xf>
    <xf numFmtId="0" fontId="60" fillId="0" borderId="24" xfId="0" applyFont="1" applyBorder="1" applyAlignment="1">
      <alignment horizontal="left" vertical="center"/>
    </xf>
    <xf numFmtId="0" fontId="60" fillId="0" borderId="24" xfId="0" applyFont="1" applyBorder="1" applyAlignment="1">
      <alignment horizontal="center" vertical="center"/>
    </xf>
    <xf numFmtId="0" fontId="11" fillId="15" borderId="13" xfId="174" applyFont="1" applyFill="1" applyBorder="1" applyAlignment="1">
      <alignment horizontal="left" vertical="center"/>
    </xf>
    <xf numFmtId="0" fontId="11" fillId="15" borderId="14" xfId="174" applyFont="1" applyFill="1" applyBorder="1" applyAlignment="1">
      <alignment horizontal="left" vertical="center"/>
    </xf>
    <xf numFmtId="0" fontId="11" fillId="15" borderId="14" xfId="174" applyFont="1" applyFill="1" applyBorder="1" applyAlignment="1">
      <alignment horizontal="center" vertical="center"/>
    </xf>
    <xf numFmtId="17" fontId="10" fillId="15" borderId="14" xfId="174" applyNumberFormat="1" applyFont="1" applyFill="1" applyBorder="1" applyAlignment="1">
      <alignment horizontal="center" vertical="center"/>
    </xf>
    <xf numFmtId="0" fontId="12" fillId="16" borderId="13" xfId="174" applyFont="1" applyFill="1" applyBorder="1" applyAlignment="1">
      <alignment horizontal="center" vertical="center" shrinkToFit="1"/>
    </xf>
    <xf numFmtId="0" fontId="12" fillId="16" borderId="14" xfId="174" applyFont="1" applyFill="1" applyBorder="1" applyAlignment="1">
      <alignment horizontal="left" vertical="center" shrinkToFit="1"/>
    </xf>
    <xf numFmtId="44" fontId="12" fillId="16" borderId="14" xfId="25" applyFont="1" applyFill="1" applyBorder="1" applyAlignment="1">
      <alignment horizontal="center" vertical="center" shrinkToFit="1"/>
    </xf>
    <xf numFmtId="0" fontId="12" fillId="16" borderId="14" xfId="174" applyFont="1" applyFill="1" applyBorder="1" applyAlignment="1">
      <alignment horizontal="center" vertical="center" shrinkToFit="1"/>
    </xf>
    <xf numFmtId="0" fontId="62" fillId="0" borderId="0" xfId="0" applyFont="1" applyAlignment="1">
      <alignment horizontal="center"/>
    </xf>
    <xf numFmtId="44" fontId="62" fillId="0" borderId="14" xfId="0" applyNumberFormat="1" applyFont="1" applyBorder="1" applyAlignment="1">
      <alignment horizontal="center"/>
    </xf>
    <xf numFmtId="44" fontId="0" fillId="0" borderId="0" xfId="0" applyNumberFormat="1"/>
    <xf numFmtId="10" fontId="62" fillId="0" borderId="14" xfId="1" applyNumberFormat="1" applyFont="1" applyFill="1" applyBorder="1" applyAlignment="1">
      <alignment horizontal="center"/>
    </xf>
    <xf numFmtId="10" fontId="0" fillId="0" borderId="0" xfId="0" applyNumberFormat="1"/>
    <xf numFmtId="10" fontId="62" fillId="4" borderId="14" xfId="1" applyNumberFormat="1" applyFont="1" applyFill="1" applyBorder="1" applyAlignment="1">
      <alignment horizontal="center"/>
    </xf>
    <xf numFmtId="0" fontId="60" fillId="4" borderId="16" xfId="0" applyFont="1" applyFill="1" applyBorder="1" applyAlignment="1">
      <alignment horizontal="center"/>
    </xf>
    <xf numFmtId="0" fontId="60" fillId="4" borderId="61" xfId="0" applyFont="1" applyFill="1" applyBorder="1" applyAlignment="1">
      <alignment horizontal="left" vertical="center"/>
    </xf>
    <xf numFmtId="0" fontId="60" fillId="4" borderId="61" xfId="0" applyFont="1" applyFill="1" applyBorder="1" applyAlignment="1">
      <alignment horizontal="center"/>
    </xf>
    <xf numFmtId="9" fontId="12" fillId="17" borderId="16" xfId="1" applyFont="1" applyFill="1" applyBorder="1" applyAlignment="1">
      <alignment horizontal="left" vertical="center"/>
    </xf>
    <xf numFmtId="9" fontId="12" fillId="17" borderId="17" xfId="1" applyFont="1" applyFill="1" applyBorder="1" applyAlignment="1">
      <alignment horizontal="left" vertical="center"/>
    </xf>
    <xf numFmtId="169" fontId="63" fillId="17" borderId="14" xfId="1" applyNumberFormat="1" applyFont="1" applyFill="1" applyBorder="1" applyAlignment="1">
      <alignment horizontal="center" vertical="center"/>
    </xf>
    <xf numFmtId="10" fontId="63" fillId="17" borderId="14" xfId="1" applyNumberFormat="1" applyFont="1" applyFill="1" applyBorder="1" applyAlignment="1">
      <alignment horizontal="center" vertical="center"/>
    </xf>
    <xf numFmtId="9" fontId="12" fillId="17" borderId="16" xfId="1" applyFont="1" applyFill="1" applyBorder="1" applyAlignment="1">
      <alignment horizontal="right" vertical="center"/>
    </xf>
    <xf numFmtId="9" fontId="12" fillId="17" borderId="61" xfId="1" applyFont="1" applyFill="1" applyBorder="1" applyAlignment="1">
      <alignment horizontal="left" vertical="center"/>
    </xf>
    <xf numFmtId="9" fontId="12" fillId="17" borderId="61" xfId="1" applyFont="1" applyFill="1" applyBorder="1" applyAlignment="1">
      <alignment horizontal="right" vertical="center"/>
    </xf>
    <xf numFmtId="9" fontId="12" fillId="17" borderId="17" xfId="1" applyFont="1" applyFill="1" applyBorder="1" applyAlignment="1">
      <alignment horizontal="right" vertical="center"/>
    </xf>
    <xf numFmtId="10" fontId="62" fillId="0" borderId="14" xfId="0" applyNumberFormat="1" applyFont="1" applyBorder="1" applyAlignment="1">
      <alignment horizontal="center"/>
    </xf>
    <xf numFmtId="9" fontId="12" fillId="17" borderId="30" xfId="1" applyFont="1" applyFill="1" applyBorder="1" applyAlignment="1">
      <alignment horizontal="right" vertical="center"/>
    </xf>
    <xf numFmtId="9" fontId="12" fillId="17" borderId="37" xfId="1" applyFont="1" applyFill="1" applyBorder="1" applyAlignment="1">
      <alignment horizontal="left" vertical="center"/>
    </xf>
    <xf numFmtId="9" fontId="12" fillId="17" borderId="37" xfId="1" applyFont="1" applyFill="1" applyBorder="1" applyAlignment="1">
      <alignment horizontal="right" vertical="center"/>
    </xf>
    <xf numFmtId="9" fontId="12" fillId="17" borderId="9" xfId="1" applyFont="1" applyFill="1" applyBorder="1" applyAlignment="1">
      <alignment horizontal="right" vertical="center"/>
    </xf>
    <xf numFmtId="10" fontId="62" fillId="0" borderId="7" xfId="0" applyNumberFormat="1" applyFont="1" applyBorder="1" applyAlignment="1">
      <alignment horizontal="center"/>
    </xf>
    <xf numFmtId="0" fontId="3" fillId="0" borderId="21" xfId="0" applyFont="1" applyBorder="1" applyAlignment="1">
      <alignment vertical="center"/>
    </xf>
    <xf numFmtId="0" fontId="6" fillId="0" borderId="21" xfId="0" applyFont="1" applyBorder="1" applyAlignment="1">
      <alignment vertical="center"/>
    </xf>
    <xf numFmtId="0" fontId="28" fillId="8" borderId="41" xfId="0" applyFont="1" applyFill="1" applyBorder="1" applyAlignment="1">
      <alignment horizontal="left" vertical="top" wrapText="1"/>
    </xf>
    <xf numFmtId="0" fontId="28" fillId="9" borderId="41" xfId="0" applyFont="1" applyFill="1" applyBorder="1" applyAlignment="1">
      <alignment horizontal="left" vertical="top" wrapText="1"/>
    </xf>
    <xf numFmtId="0" fontId="27" fillId="6" borderId="41" xfId="0" applyFont="1" applyFill="1" applyBorder="1" applyAlignment="1">
      <alignment horizontal="left" vertical="top" wrapText="1"/>
    </xf>
    <xf numFmtId="0" fontId="29" fillId="10" borderId="41" xfId="0" applyFont="1" applyFill="1" applyBorder="1" applyAlignment="1">
      <alignment horizontal="left" vertical="top" wrapText="1"/>
    </xf>
    <xf numFmtId="0" fontId="28" fillId="6" borderId="21" xfId="0" applyFont="1" applyFill="1" applyBorder="1" applyAlignment="1">
      <alignment horizontal="right" vertical="top" wrapText="1"/>
    </xf>
    <xf numFmtId="0" fontId="29" fillId="10" borderId="41" xfId="0" applyFont="1" applyFill="1" applyBorder="1" applyAlignment="1">
      <alignment horizontal="left" vertical="center" wrapText="1"/>
    </xf>
    <xf numFmtId="0" fontId="28" fillId="8" borderId="41" xfId="0" applyFont="1" applyFill="1" applyBorder="1" applyAlignment="1">
      <alignment horizontal="left" vertical="center" wrapText="1"/>
    </xf>
    <xf numFmtId="0" fontId="27" fillId="6" borderId="42" xfId="0" applyFont="1" applyFill="1" applyBorder="1" applyAlignment="1">
      <alignment horizontal="left" vertical="top" wrapText="1"/>
    </xf>
    <xf numFmtId="0" fontId="27" fillId="6" borderId="41" xfId="0" applyFont="1" applyFill="1" applyBorder="1" applyAlignment="1">
      <alignment horizontal="right" vertical="top" wrapText="1"/>
    </xf>
    <xf numFmtId="0" fontId="27" fillId="6" borderId="41" xfId="0" applyFont="1" applyFill="1" applyBorder="1" applyAlignment="1">
      <alignment horizontal="center" vertical="top" wrapText="1"/>
    </xf>
    <xf numFmtId="0" fontId="27" fillId="6" borderId="43" xfId="0" applyFont="1" applyFill="1" applyBorder="1" applyAlignment="1">
      <alignment horizontal="right" vertical="top" wrapText="1"/>
    </xf>
    <xf numFmtId="0" fontId="6" fillId="0" borderId="70" xfId="0" applyFont="1" applyBorder="1" applyAlignment="1">
      <alignment vertical="center"/>
    </xf>
    <xf numFmtId="0" fontId="6" fillId="0" borderId="62" xfId="0" applyFont="1" applyBorder="1" applyAlignment="1">
      <alignment vertical="center"/>
    </xf>
    <xf numFmtId="0" fontId="6" fillId="0" borderId="71" xfId="0" applyFont="1" applyBorder="1" applyAlignment="1">
      <alignment vertical="center"/>
    </xf>
    <xf numFmtId="0" fontId="14" fillId="5" borderId="0" xfId="12" applyFont="1" applyFill="1" applyAlignment="1">
      <alignment horizontal="left" vertical="center" wrapText="1"/>
    </xf>
    <xf numFmtId="0" fontId="14" fillId="5" borderId="18" xfId="12" applyFont="1" applyFill="1" applyBorder="1" applyAlignment="1">
      <alignment horizontal="center" vertical="center" wrapText="1"/>
    </xf>
    <xf numFmtId="0" fontId="14" fillId="5" borderId="0" xfId="12" applyFont="1" applyFill="1" applyAlignment="1">
      <alignment horizontal="center" vertical="center" wrapText="1"/>
    </xf>
    <xf numFmtId="0" fontId="31" fillId="6" borderId="34" xfId="12" applyFont="1" applyFill="1" applyBorder="1" applyAlignment="1">
      <alignment horizontal="center" vertical="top" wrapText="1"/>
    </xf>
    <xf numFmtId="0" fontId="31" fillId="6" borderId="35" xfId="12" applyFont="1" applyFill="1" applyBorder="1" applyAlignment="1">
      <alignment horizontal="center" vertical="top" wrapText="1"/>
    </xf>
    <xf numFmtId="0" fontId="58" fillId="5" borderId="21" xfId="12" applyFont="1" applyFill="1" applyBorder="1" applyAlignment="1">
      <alignment vertical="center" wrapText="1"/>
    </xf>
    <xf numFmtId="0" fontId="5" fillId="0" borderId="34" xfId="2" applyFont="1" applyBorder="1" applyAlignment="1">
      <alignment horizontal="center" vertical="center"/>
    </xf>
    <xf numFmtId="0" fontId="5" fillId="0" borderId="35" xfId="2" applyFont="1" applyBorder="1" applyAlignment="1">
      <alignment horizontal="center" vertical="center"/>
    </xf>
    <xf numFmtId="0" fontId="5" fillId="0" borderId="39" xfId="2" applyFont="1" applyBorder="1" applyAlignment="1">
      <alignment horizontal="center" vertical="center"/>
    </xf>
    <xf numFmtId="0" fontId="8" fillId="0" borderId="1" xfId="0" applyFont="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6"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7" fillId="0" borderId="81" xfId="0" applyFont="1" applyBorder="1" applyAlignment="1">
      <alignment vertical="center"/>
    </xf>
    <xf numFmtId="0" fontId="7" fillId="0" borderId="82" xfId="0" applyFont="1" applyBorder="1" applyAlignment="1">
      <alignment vertical="center"/>
    </xf>
    <xf numFmtId="0" fontId="6" fillId="0" borderId="34" xfId="0" applyFont="1" applyBorder="1" applyAlignment="1">
      <alignment horizontal="center" vertical="center"/>
    </xf>
    <xf numFmtId="0" fontId="6" fillId="0" borderId="35"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7" fillId="0" borderId="21" xfId="2" applyFont="1" applyBorder="1" applyAlignment="1">
      <alignment horizontal="center" vertical="center" wrapText="1"/>
    </xf>
    <xf numFmtId="0" fontId="6" fillId="0" borderId="40" xfId="0" applyFont="1" applyBorder="1" applyAlignment="1">
      <alignment horizontal="left" vertical="center"/>
    </xf>
    <xf numFmtId="0" fontId="6" fillId="0" borderId="29" xfId="0" applyFont="1" applyBorder="1" applyAlignment="1">
      <alignment horizontal="left" vertical="center"/>
    </xf>
    <xf numFmtId="0" fontId="6" fillId="0" borderId="20" xfId="2" applyFont="1" applyBorder="1" applyAlignment="1">
      <alignment horizontal="left" vertical="center"/>
    </xf>
    <xf numFmtId="0" fontId="6" fillId="0" borderId="21" xfId="2" applyFont="1" applyBorder="1" applyAlignment="1">
      <alignment horizontal="left" vertical="center"/>
    </xf>
    <xf numFmtId="0" fontId="6" fillId="0" borderId="63" xfId="0" applyFont="1" applyBorder="1" applyAlignment="1">
      <alignment horizontal="left" vertical="center" wrapText="1"/>
    </xf>
    <xf numFmtId="0" fontId="6" fillId="0" borderId="68" xfId="0" applyFont="1" applyBorder="1" applyAlignment="1">
      <alignment horizontal="left" vertical="center" wrapText="1"/>
    </xf>
    <xf numFmtId="0" fontId="6" fillId="0" borderId="64" xfId="0" applyFont="1" applyBorder="1" applyAlignment="1">
      <alignment horizontal="left" vertical="center" wrapText="1"/>
    </xf>
    <xf numFmtId="0" fontId="6" fillId="0" borderId="85" xfId="0" applyFont="1" applyBorder="1" applyAlignment="1">
      <alignment horizontal="left" vertical="center" wrapText="1"/>
    </xf>
    <xf numFmtId="0" fontId="6" fillId="0" borderId="24" xfId="0" applyFont="1" applyBorder="1" applyAlignment="1">
      <alignment horizontal="left" vertical="center" wrapText="1"/>
    </xf>
    <xf numFmtId="0" fontId="6" fillId="0" borderId="51" xfId="0" applyFont="1" applyBorder="1" applyAlignment="1">
      <alignment horizontal="left" vertical="center" wrapText="1"/>
    </xf>
    <xf numFmtId="0" fontId="7" fillId="0" borderId="26" xfId="3" applyFont="1" applyBorder="1" applyAlignment="1">
      <alignment horizontal="center" vertical="center"/>
    </xf>
    <xf numFmtId="0" fontId="7" fillId="0" borderId="28" xfId="3" applyFont="1" applyBorder="1" applyAlignment="1">
      <alignment horizontal="center" vertical="center"/>
    </xf>
    <xf numFmtId="0" fontId="7" fillId="0" borderId="18" xfId="3" applyFont="1" applyBorder="1" applyAlignment="1">
      <alignment horizontal="center" vertical="center"/>
    </xf>
    <xf numFmtId="0" fontId="7" fillId="0" borderId="19" xfId="3" applyFont="1" applyBorder="1" applyAlignment="1">
      <alignment horizontal="center" vertical="center"/>
    </xf>
    <xf numFmtId="0" fontId="7" fillId="0" borderId="20" xfId="3" applyFont="1" applyBorder="1" applyAlignment="1">
      <alignment horizontal="center" vertical="center"/>
    </xf>
    <xf numFmtId="0" fontId="7" fillId="0" borderId="22" xfId="3" applyFont="1" applyBorder="1" applyAlignment="1">
      <alignment horizontal="center" vertical="center"/>
    </xf>
    <xf numFmtId="0" fontId="9" fillId="2" borderId="26" xfId="2" applyFont="1" applyFill="1" applyBorder="1" applyAlignment="1">
      <alignment horizontal="center" vertical="center"/>
    </xf>
    <xf numFmtId="0" fontId="9" fillId="2" borderId="27" xfId="2" applyFont="1" applyFill="1" applyBorder="1" applyAlignment="1">
      <alignment horizontal="center" vertical="center"/>
    </xf>
    <xf numFmtId="0" fontId="9" fillId="2" borderId="28" xfId="2" applyFont="1" applyFill="1" applyBorder="1" applyAlignment="1">
      <alignment horizontal="center" vertical="center"/>
    </xf>
    <xf numFmtId="0" fontId="7" fillId="0" borderId="26" xfId="2" applyFont="1" applyBorder="1" applyAlignment="1">
      <alignment horizontal="center" vertical="center" wrapText="1"/>
    </xf>
    <xf numFmtId="0" fontId="7" fillId="0" borderId="27" xfId="2" applyFont="1" applyBorder="1" applyAlignment="1">
      <alignment horizontal="center" vertical="center" wrapText="1"/>
    </xf>
    <xf numFmtId="0" fontId="7" fillId="0" borderId="28" xfId="2" applyFont="1" applyBorder="1" applyAlignment="1">
      <alignment horizontal="center" vertical="center" wrapText="1"/>
    </xf>
    <xf numFmtId="0" fontId="6" fillId="0" borderId="26" xfId="0" applyFont="1" applyBorder="1" applyAlignment="1">
      <alignment horizontal="center" vertical="center"/>
    </xf>
    <xf numFmtId="0" fontId="6" fillId="0" borderId="13" xfId="0" applyFont="1" applyBorder="1" applyAlignment="1">
      <alignment vertical="center"/>
    </xf>
    <xf numFmtId="0" fontId="6" fillId="0" borderId="14" xfId="0" applyFont="1" applyBorder="1" applyAlignment="1">
      <alignment vertical="center"/>
    </xf>
    <xf numFmtId="0" fontId="6" fillId="0" borderId="60"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8" fillId="0" borderId="12" xfId="0" applyFont="1" applyBorder="1" applyAlignment="1">
      <alignment vertical="center"/>
    </xf>
    <xf numFmtId="0" fontId="8" fillId="0" borderId="74" xfId="0" applyFont="1" applyBorder="1" applyAlignment="1">
      <alignment vertical="center"/>
    </xf>
    <xf numFmtId="0" fontId="7" fillId="0" borderId="27" xfId="3" applyFont="1" applyBorder="1" applyAlignment="1">
      <alignment horizontal="center" vertical="center"/>
    </xf>
    <xf numFmtId="0" fontId="7" fillId="0" borderId="0" xfId="3" applyFont="1" applyAlignment="1">
      <alignment horizontal="center" vertical="center"/>
    </xf>
    <xf numFmtId="0" fontId="7" fillId="0" borderId="21" xfId="3" applyFont="1" applyBorder="1" applyAlignment="1">
      <alignment horizontal="center" vertical="center"/>
    </xf>
    <xf numFmtId="10" fontId="4" fillId="0" borderId="26" xfId="4" applyNumberFormat="1" applyFont="1" applyFill="1" applyBorder="1" applyAlignment="1">
      <alignment horizontal="center" vertical="center"/>
    </xf>
    <xf numFmtId="10" fontId="4" fillId="0" borderId="27" xfId="4" applyNumberFormat="1" applyFont="1" applyFill="1" applyBorder="1" applyAlignment="1">
      <alignment horizontal="center" vertical="center"/>
    </xf>
    <xf numFmtId="10" fontId="4" fillId="0" borderId="28" xfId="4" applyNumberFormat="1" applyFont="1" applyFill="1" applyBorder="1" applyAlignment="1">
      <alignment horizontal="center" vertical="center"/>
    </xf>
    <xf numFmtId="10" fontId="4" fillId="0" borderId="18" xfId="4" applyNumberFormat="1" applyFont="1" applyFill="1" applyBorder="1" applyAlignment="1">
      <alignment horizontal="center" vertical="center"/>
    </xf>
    <xf numFmtId="10" fontId="4" fillId="0" borderId="0" xfId="4" applyNumberFormat="1" applyFont="1" applyFill="1" applyBorder="1" applyAlignment="1">
      <alignment horizontal="center" vertical="center"/>
    </xf>
    <xf numFmtId="10" fontId="4" fillId="0" borderId="19" xfId="4" applyNumberFormat="1" applyFont="1" applyFill="1" applyBorder="1" applyAlignment="1">
      <alignment horizontal="center" vertical="center"/>
    </xf>
    <xf numFmtId="10" fontId="4" fillId="0" borderId="20" xfId="4" applyNumberFormat="1" applyFont="1" applyFill="1" applyBorder="1" applyAlignment="1">
      <alignment horizontal="center" vertical="center"/>
    </xf>
    <xf numFmtId="10" fontId="4" fillId="0" borderId="21" xfId="4" applyNumberFormat="1" applyFont="1" applyFill="1" applyBorder="1" applyAlignment="1">
      <alignment horizontal="center" vertical="center"/>
    </xf>
    <xf numFmtId="10" fontId="4" fillId="0" borderId="22" xfId="4" applyNumberFormat="1" applyFont="1" applyFill="1" applyBorder="1" applyAlignment="1">
      <alignment horizontal="center" vertical="center"/>
    </xf>
    <xf numFmtId="0" fontId="6" fillId="0" borderId="15" xfId="0" applyFont="1" applyBorder="1" applyAlignment="1">
      <alignment vertical="center"/>
    </xf>
    <xf numFmtId="0" fontId="7" fillId="0" borderId="72" xfId="0" applyFont="1" applyBorder="1" applyAlignment="1">
      <alignment vertical="center"/>
    </xf>
    <xf numFmtId="0" fontId="7" fillId="0" borderId="73" xfId="0" applyFont="1" applyBorder="1" applyAlignment="1">
      <alignment vertical="center"/>
    </xf>
    <xf numFmtId="0" fontId="7" fillId="0" borderId="53" xfId="0" applyFont="1" applyBorder="1" applyAlignment="1">
      <alignment vertical="center"/>
    </xf>
    <xf numFmtId="0" fontId="7" fillId="0" borderId="55" xfId="0" applyFont="1" applyBorder="1" applyAlignment="1">
      <alignment vertical="center"/>
    </xf>
    <xf numFmtId="0" fontId="10" fillId="0" borderId="20" xfId="2" applyFont="1" applyBorder="1" applyAlignment="1">
      <alignment horizontal="center"/>
    </xf>
    <xf numFmtId="0" fontId="10" fillId="0" borderId="21" xfId="2" applyFont="1" applyBorder="1" applyAlignment="1">
      <alignment horizontal="center"/>
    </xf>
    <xf numFmtId="0" fontId="9" fillId="2" borderId="34" xfId="2" applyFont="1" applyFill="1" applyBorder="1" applyAlignment="1">
      <alignment horizontal="center" vertical="center"/>
    </xf>
    <xf numFmtId="0" fontId="9" fillId="2" borderId="35" xfId="2" applyFont="1" applyFill="1" applyBorder="1" applyAlignment="1">
      <alignment horizontal="center" vertical="center"/>
    </xf>
    <xf numFmtId="0" fontId="9" fillId="2" borderId="39" xfId="2" applyFont="1" applyFill="1" applyBorder="1" applyAlignment="1">
      <alignment horizontal="center" vertical="center"/>
    </xf>
    <xf numFmtId="4" fontId="6" fillId="3" borderId="45" xfId="2" applyNumberFormat="1" applyFont="1" applyFill="1" applyBorder="1" applyAlignment="1">
      <alignment horizontal="center" vertical="center" wrapText="1"/>
    </xf>
    <xf numFmtId="0" fontId="6" fillId="3" borderId="75" xfId="2" applyFont="1" applyFill="1" applyBorder="1" applyAlignment="1">
      <alignment horizontal="center" vertical="center" wrapText="1"/>
    </xf>
    <xf numFmtId="0" fontId="6" fillId="3" borderId="76" xfId="2" applyFont="1" applyFill="1" applyBorder="1" applyAlignment="1">
      <alignment horizontal="center" vertical="center" wrapText="1"/>
    </xf>
    <xf numFmtId="0" fontId="6" fillId="3" borderId="77" xfId="2" applyFont="1" applyFill="1" applyBorder="1" applyAlignment="1">
      <alignment horizontal="center" vertical="center" wrapText="1"/>
    </xf>
    <xf numFmtId="0" fontId="6" fillId="0" borderId="34" xfId="2" applyFont="1" applyBorder="1" applyAlignment="1">
      <alignment horizontal="center" vertical="center"/>
    </xf>
    <xf numFmtId="0" fontId="0" fillId="0" borderId="35" xfId="0" applyBorder="1" applyAlignment="1">
      <alignment horizontal="center" vertical="center"/>
    </xf>
    <xf numFmtId="0" fontId="0" fillId="0" borderId="39" xfId="0" applyBorder="1" applyAlignment="1">
      <alignment horizontal="center" vertical="center"/>
    </xf>
    <xf numFmtId="4" fontId="6" fillId="3" borderId="69" xfId="2" applyNumberFormat="1" applyFont="1" applyFill="1" applyBorder="1" applyAlignment="1">
      <alignment horizontal="center" vertical="center" wrapText="1"/>
    </xf>
    <xf numFmtId="0" fontId="6" fillId="3" borderId="46" xfId="2" applyFont="1" applyFill="1" applyBorder="1" applyAlignment="1">
      <alignment horizontal="center" vertical="center"/>
    </xf>
    <xf numFmtId="0" fontId="6" fillId="3" borderId="23" xfId="2" applyFont="1" applyFill="1" applyBorder="1" applyAlignment="1">
      <alignment horizontal="center" vertical="center"/>
    </xf>
    <xf numFmtId="4" fontId="23" fillId="5" borderId="17" xfId="13" applyFont="1" applyFill="1" applyBorder="1" applyAlignment="1">
      <alignment horizontal="center" vertical="center" wrapText="1" readingOrder="1"/>
    </xf>
    <xf numFmtId="4" fontId="23" fillId="5" borderId="14" xfId="13" applyFont="1" applyFill="1" applyBorder="1" applyAlignment="1">
      <alignment horizontal="center" vertical="center" wrapText="1" readingOrder="1"/>
    </xf>
    <xf numFmtId="0" fontId="8" fillId="0" borderId="31" xfId="0" applyFont="1" applyBorder="1" applyAlignment="1">
      <alignment horizontal="left" vertical="center"/>
    </xf>
    <xf numFmtId="0" fontId="8" fillId="0" borderId="25" xfId="0" applyFont="1" applyBorder="1" applyAlignment="1">
      <alignment horizontal="left" vertical="center"/>
    </xf>
    <xf numFmtId="0" fontId="5" fillId="0" borderId="27" xfId="2" applyFont="1" applyBorder="1" applyAlignment="1">
      <alignment horizontal="center" vertical="center"/>
    </xf>
    <xf numFmtId="0" fontId="6" fillId="0" borderId="17"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9" fillId="2" borderId="53" xfId="2" applyFont="1" applyFill="1" applyBorder="1" applyAlignment="1">
      <alignment horizontal="center" vertical="center"/>
    </xf>
    <xf numFmtId="0" fontId="9" fillId="2" borderId="54" xfId="2" applyFont="1" applyFill="1" applyBorder="1" applyAlignment="1">
      <alignment horizontal="center" vertical="center"/>
    </xf>
    <xf numFmtId="0" fontId="9" fillId="2" borderId="55" xfId="2" applyFont="1" applyFill="1" applyBorder="1" applyAlignment="1">
      <alignment horizontal="center" vertical="center"/>
    </xf>
    <xf numFmtId="0" fontId="6" fillId="0" borderId="30" xfId="0" applyFont="1" applyBorder="1" applyAlignment="1">
      <alignment horizontal="left" vertical="center"/>
    </xf>
    <xf numFmtId="0" fontId="6" fillId="0" borderId="37" xfId="0" applyFont="1" applyBorder="1" applyAlignment="1">
      <alignment horizontal="left" vertical="center"/>
    </xf>
    <xf numFmtId="0" fontId="6" fillId="0" borderId="36" xfId="0" applyFont="1" applyBorder="1" applyAlignment="1">
      <alignment horizontal="left" vertical="center"/>
    </xf>
    <xf numFmtId="0" fontId="3" fillId="0" borderId="21" xfId="0" applyFont="1" applyBorder="1" applyAlignment="1">
      <alignment vertical="center"/>
    </xf>
    <xf numFmtId="0" fontId="11" fillId="0" borderId="34" xfId="2" applyFont="1" applyBorder="1" applyAlignment="1">
      <alignment horizontal="center" vertical="center"/>
    </xf>
    <xf numFmtId="0" fontId="11" fillId="0" borderId="35" xfId="2" applyFont="1" applyBorder="1" applyAlignment="1">
      <alignment horizontal="center" vertical="center"/>
    </xf>
    <xf numFmtId="0" fontId="11" fillId="0" borderId="39" xfId="2" applyFont="1" applyBorder="1" applyAlignment="1">
      <alignment horizontal="center" vertical="center"/>
    </xf>
    <xf numFmtId="0" fontId="8" fillId="0" borderId="26" xfId="0" applyFont="1" applyBorder="1" applyAlignment="1">
      <alignment horizontal="left" vertical="center"/>
    </xf>
    <xf numFmtId="0" fontId="8" fillId="0" borderId="27" xfId="0" applyFont="1" applyBorder="1" applyAlignment="1">
      <alignment horizontal="left" vertical="center"/>
    </xf>
    <xf numFmtId="0" fontId="8" fillId="0" borderId="18" xfId="0" applyFont="1" applyBorder="1" applyAlignment="1">
      <alignment horizontal="left" vertical="center"/>
    </xf>
    <xf numFmtId="0" fontId="8" fillId="0" borderId="0" xfId="0" applyFont="1" applyAlignment="1">
      <alignment horizontal="left" vertical="center"/>
    </xf>
    <xf numFmtId="0" fontId="7" fillId="0" borderId="26" xfId="3" applyFont="1" applyBorder="1" applyAlignment="1">
      <alignment horizontal="center" vertical="center" wrapText="1"/>
    </xf>
    <xf numFmtId="0" fontId="7" fillId="0" borderId="28" xfId="3" applyFont="1" applyBorder="1" applyAlignment="1">
      <alignment horizontal="center" vertical="center" wrapText="1"/>
    </xf>
    <xf numFmtId="0" fontId="7" fillId="0" borderId="20" xfId="3" applyFont="1" applyBorder="1" applyAlignment="1">
      <alignment horizontal="center" vertical="center" wrapText="1"/>
    </xf>
    <xf numFmtId="0" fontId="7" fillId="0" borderId="22" xfId="3" applyFont="1" applyBorder="1" applyAlignment="1">
      <alignment horizontal="center" vertical="center" wrapText="1"/>
    </xf>
    <xf numFmtId="0" fontId="6" fillId="0" borderId="26" xfId="0" applyFont="1" applyBorder="1" applyAlignment="1">
      <alignment horizontal="left" vertical="center"/>
    </xf>
    <xf numFmtId="0" fontId="6" fillId="0" borderId="27" xfId="0" applyFont="1" applyBorder="1" applyAlignment="1">
      <alignment horizontal="left" vertical="center"/>
    </xf>
    <xf numFmtId="0" fontId="6" fillId="0" borderId="18" xfId="0" applyFont="1" applyBorder="1" applyAlignment="1">
      <alignment horizontal="left" vertical="center"/>
    </xf>
    <xf numFmtId="0" fontId="6" fillId="0" borderId="0" xfId="0" applyFont="1" applyAlignment="1">
      <alignment horizontal="left" vertical="center"/>
    </xf>
    <xf numFmtId="0" fontId="3" fillId="0" borderId="0" xfId="0" applyFont="1" applyAlignment="1">
      <alignment horizontal="left" vertical="center"/>
    </xf>
    <xf numFmtId="0" fontId="6" fillId="0" borderId="18" xfId="0" applyFont="1" applyBorder="1" applyAlignment="1">
      <alignment vertical="center"/>
    </xf>
    <xf numFmtId="0" fontId="6" fillId="0" borderId="0" xfId="0" applyFont="1" applyAlignment="1">
      <alignment vertical="center"/>
    </xf>
    <xf numFmtId="0" fontId="3" fillId="0" borderId="0" xfId="0" applyFont="1" applyAlignment="1">
      <alignment vertical="center"/>
    </xf>
    <xf numFmtId="0" fontId="6" fillId="0" borderId="20" xfId="0" applyFont="1" applyBorder="1" applyAlignment="1">
      <alignment vertical="center"/>
    </xf>
    <xf numFmtId="0" fontId="6" fillId="0" borderId="21" xfId="0" applyFont="1" applyBorder="1" applyAlignment="1">
      <alignment vertical="center"/>
    </xf>
    <xf numFmtId="0" fontId="28" fillId="9" borderId="41" xfId="0" applyFont="1" applyFill="1" applyBorder="1" applyAlignment="1">
      <alignment horizontal="left" vertical="top" wrapText="1"/>
    </xf>
    <xf numFmtId="0" fontId="28" fillId="8" borderId="41" xfId="0" applyFont="1" applyFill="1" applyBorder="1" applyAlignment="1">
      <alignment horizontal="left" vertical="top" wrapText="1"/>
    </xf>
    <xf numFmtId="0" fontId="27" fillId="6" borderId="41" xfId="0" applyFont="1" applyFill="1" applyBorder="1" applyAlignment="1">
      <alignment horizontal="left" vertical="top" wrapText="1"/>
    </xf>
    <xf numFmtId="0" fontId="29" fillId="10" borderId="41" xfId="0" applyFont="1" applyFill="1" applyBorder="1" applyAlignment="1">
      <alignment horizontal="left" vertical="top" wrapText="1"/>
    </xf>
    <xf numFmtId="0" fontId="27" fillId="6" borderId="41" xfId="0" applyFont="1" applyFill="1" applyBorder="1" applyAlignment="1">
      <alignment horizontal="center" vertical="top" wrapText="1"/>
    </xf>
    <xf numFmtId="0" fontId="27" fillId="6" borderId="41" xfId="0" applyFont="1" applyFill="1" applyBorder="1" applyAlignment="1">
      <alignment horizontal="right" vertical="top" wrapText="1"/>
    </xf>
    <xf numFmtId="0" fontId="31" fillId="6" borderId="18" xfId="0" applyFont="1" applyFill="1" applyBorder="1" applyAlignment="1">
      <alignment horizontal="right" vertical="top" wrapText="1"/>
    </xf>
    <xf numFmtId="175" fontId="28" fillId="8" borderId="41" xfId="0" applyNumberFormat="1" applyFont="1" applyFill="1" applyBorder="1" applyAlignment="1">
      <alignment horizontal="right" vertical="top" wrapText="1"/>
    </xf>
    <xf numFmtId="0" fontId="27" fillId="6" borderId="42" xfId="0" applyFont="1" applyFill="1" applyBorder="1" applyAlignment="1">
      <alignment horizontal="left" vertical="top" wrapText="1"/>
    </xf>
    <xf numFmtId="0" fontId="27" fillId="6" borderId="42" xfId="0" applyFont="1" applyFill="1" applyBorder="1" applyAlignment="1">
      <alignment horizontal="right" vertical="top" wrapText="1"/>
    </xf>
    <xf numFmtId="0" fontId="27" fillId="6" borderId="18" xfId="0" applyFont="1" applyFill="1" applyBorder="1" applyAlignment="1">
      <alignment horizontal="center" wrapText="1"/>
    </xf>
    <xf numFmtId="0" fontId="0" fillId="0" borderId="19" xfId="0" applyBorder="1"/>
    <xf numFmtId="0" fontId="29" fillId="10" borderId="41" xfId="0" applyFont="1" applyFill="1" applyBorder="1" applyAlignment="1">
      <alignment horizontal="left" vertical="center" wrapText="1"/>
    </xf>
    <xf numFmtId="175" fontId="28" fillId="9" borderId="41" xfId="0" applyNumberFormat="1" applyFont="1" applyFill="1" applyBorder="1" applyAlignment="1">
      <alignment horizontal="right" vertical="top" wrapText="1"/>
    </xf>
    <xf numFmtId="0" fontId="27" fillId="6" borderId="0" xfId="12" applyFont="1" applyFill="1" applyAlignment="1">
      <alignment horizontal="left" vertical="top" wrapText="1"/>
    </xf>
    <xf numFmtId="0" fontId="42" fillId="6" borderId="34" xfId="12" applyFont="1" applyFill="1" applyBorder="1" applyAlignment="1">
      <alignment horizontal="center" vertical="center" wrapText="1"/>
    </xf>
    <xf numFmtId="0" fontId="42" fillId="6" borderId="35" xfId="12" applyFont="1" applyFill="1" applyBorder="1" applyAlignment="1">
      <alignment horizontal="center" vertical="center" wrapText="1"/>
    </xf>
    <xf numFmtId="0" fontId="42" fillId="6" borderId="39" xfId="12" applyFont="1" applyFill="1" applyBorder="1" applyAlignment="1">
      <alignment horizontal="center" vertical="center" wrapText="1"/>
    </xf>
    <xf numFmtId="0" fontId="9" fillId="2" borderId="20" xfId="2" applyFont="1" applyFill="1" applyBorder="1" applyAlignment="1">
      <alignment horizontal="center" vertical="center"/>
    </xf>
    <xf numFmtId="0" fontId="9" fillId="2" borderId="21" xfId="2" applyFont="1" applyFill="1" applyBorder="1" applyAlignment="1">
      <alignment horizontal="center" vertical="center"/>
    </xf>
    <xf numFmtId="0" fontId="8" fillId="0" borderId="28" xfId="0" applyFont="1" applyBorder="1" applyAlignment="1">
      <alignment horizontal="left" vertical="center"/>
    </xf>
    <xf numFmtId="0" fontId="8" fillId="0" borderId="19" xfId="0" applyFont="1" applyBorder="1" applyAlignment="1">
      <alignment horizontal="left" vertical="center"/>
    </xf>
    <xf numFmtId="0" fontId="27" fillId="6" borderId="43" xfId="0" applyFont="1" applyFill="1" applyBorder="1" applyAlignment="1">
      <alignment horizontal="right" vertical="top" wrapText="1"/>
    </xf>
    <xf numFmtId="0" fontId="28" fillId="8" borderId="41" xfId="0" applyFont="1" applyFill="1" applyBorder="1" applyAlignment="1">
      <alignment horizontal="left" vertical="center" wrapText="1"/>
    </xf>
    <xf numFmtId="0" fontId="27" fillId="6" borderId="78" xfId="0" applyFont="1" applyFill="1" applyBorder="1" applyAlignment="1">
      <alignment horizontal="left" vertical="top" wrapText="1"/>
    </xf>
    <xf numFmtId="0" fontId="27" fillId="6" borderId="79" xfId="0" applyFont="1" applyFill="1" applyBorder="1" applyAlignment="1">
      <alignment horizontal="left" vertical="top" wrapText="1"/>
    </xf>
    <xf numFmtId="0" fontId="28" fillId="9" borderId="78" xfId="0" applyFont="1" applyFill="1" applyBorder="1" applyAlignment="1">
      <alignment horizontal="left" vertical="center" wrapText="1"/>
    </xf>
    <xf numFmtId="0" fontId="28" fillId="9" borderId="79" xfId="0" applyFont="1" applyFill="1" applyBorder="1" applyAlignment="1">
      <alignment horizontal="left" vertical="center" wrapText="1"/>
    </xf>
    <xf numFmtId="0" fontId="28" fillId="9" borderId="78" xfId="0" applyFont="1" applyFill="1" applyBorder="1" applyAlignment="1">
      <alignment horizontal="left" vertical="top" wrapText="1"/>
    </xf>
    <xf numFmtId="0" fontId="28" fillId="9" borderId="79" xfId="0" applyFont="1" applyFill="1" applyBorder="1" applyAlignment="1">
      <alignment horizontal="left" vertical="top" wrapText="1"/>
    </xf>
    <xf numFmtId="0" fontId="40" fillId="2" borderId="56" xfId="6" applyFont="1" applyFill="1" applyBorder="1" applyAlignment="1">
      <alignment horizontal="center" vertical="center"/>
    </xf>
    <xf numFmtId="0" fontId="40" fillId="2" borderId="49" xfId="6" applyFont="1" applyFill="1" applyBorder="1" applyAlignment="1">
      <alignment horizontal="center" vertical="center"/>
    </xf>
    <xf numFmtId="0" fontId="40" fillId="2" borderId="59" xfId="6" applyFont="1" applyFill="1" applyBorder="1" applyAlignment="1">
      <alignment horizontal="center" vertical="center"/>
    </xf>
    <xf numFmtId="0" fontId="8" fillId="0" borderId="30" xfId="0" applyFont="1" applyBorder="1" applyAlignment="1">
      <alignment horizontal="left" vertical="center"/>
    </xf>
    <xf numFmtId="0" fontId="8" fillId="0" borderId="37" xfId="0" applyFont="1" applyBorder="1" applyAlignment="1">
      <alignment horizontal="left" vertical="center"/>
    </xf>
    <xf numFmtId="0" fontId="44" fillId="6" borderId="34" xfId="12" applyFont="1" applyFill="1" applyBorder="1" applyAlignment="1">
      <alignment horizontal="center" vertical="center" wrapText="1"/>
    </xf>
    <xf numFmtId="0" fontId="44" fillId="6" borderId="35" xfId="12" applyFont="1" applyFill="1" applyBorder="1" applyAlignment="1">
      <alignment horizontal="center" vertical="center" wrapText="1"/>
    </xf>
    <xf numFmtId="0" fontId="44" fillId="6" borderId="39" xfId="12" applyFont="1" applyFill="1" applyBorder="1" applyAlignment="1">
      <alignment horizontal="center" vertical="center" wrapText="1"/>
    </xf>
    <xf numFmtId="0" fontId="8" fillId="0" borderId="16" xfId="0" applyFont="1" applyBorder="1" applyAlignment="1">
      <alignment horizontal="left" vertical="center"/>
    </xf>
    <xf numFmtId="0" fontId="8" fillId="0" borderId="61" xfId="0" applyFont="1" applyBorder="1" applyAlignment="1">
      <alignment horizontal="left" vertical="center"/>
    </xf>
    <xf numFmtId="0" fontId="6" fillId="0" borderId="18" xfId="2" applyFont="1" applyBorder="1" applyAlignment="1">
      <alignment horizontal="center" vertical="center"/>
    </xf>
    <xf numFmtId="0" fontId="6" fillId="0" borderId="0" xfId="2" applyFont="1" applyAlignment="1">
      <alignment horizontal="center" vertical="center"/>
    </xf>
    <xf numFmtId="0" fontId="6" fillId="0" borderId="27" xfId="2" applyFont="1" applyBorder="1" applyAlignment="1">
      <alignment horizontal="center" vertical="center"/>
    </xf>
    <xf numFmtId="0" fontId="6" fillId="0" borderId="28" xfId="2" applyFont="1" applyBorder="1" applyAlignment="1">
      <alignment horizontal="center" vertical="center"/>
    </xf>
    <xf numFmtId="0" fontId="61" fillId="0" borderId="63" xfId="0" applyFont="1" applyBorder="1" applyAlignment="1">
      <alignment horizontal="center" vertical="center"/>
    </xf>
    <xf numFmtId="0" fontId="61" fillId="0" borderId="68" xfId="0" applyFont="1" applyBorder="1" applyAlignment="1">
      <alignment horizontal="center" vertical="center"/>
    </xf>
    <xf numFmtId="0" fontId="59" fillId="0" borderId="18" xfId="0" applyFont="1" applyBorder="1" applyAlignment="1">
      <alignment horizontal="left" vertical="center"/>
    </xf>
    <xf numFmtId="0" fontId="59" fillId="0" borderId="0" xfId="0" applyFont="1" applyAlignment="1">
      <alignment horizontal="left" vertical="center"/>
    </xf>
    <xf numFmtId="0" fontId="63" fillId="17" borderId="70" xfId="174" applyFont="1" applyFill="1" applyBorder="1" applyAlignment="1">
      <alignment horizontal="center" vertical="center"/>
    </xf>
    <xf numFmtId="0" fontId="63" fillId="17" borderId="10" xfId="174" applyFont="1" applyFill="1" applyBorder="1" applyAlignment="1">
      <alignment horizontal="center" vertical="center"/>
    </xf>
    <xf numFmtId="0" fontId="63" fillId="17" borderId="62" xfId="174" applyFont="1" applyFill="1" applyBorder="1" applyAlignment="1">
      <alignment horizontal="left" vertical="center" wrapText="1"/>
    </xf>
    <xf numFmtId="0" fontId="63" fillId="17" borderId="11" xfId="174" applyFont="1" applyFill="1" applyBorder="1" applyAlignment="1">
      <alignment horizontal="left" vertical="center" wrapText="1"/>
    </xf>
    <xf numFmtId="44" fontId="63" fillId="17" borderId="62" xfId="25" applyFont="1" applyFill="1" applyBorder="1" applyAlignment="1">
      <alignment horizontal="center" vertical="center"/>
    </xf>
    <xf numFmtId="44" fontId="63" fillId="17" borderId="11" xfId="25" applyFont="1" applyFill="1" applyBorder="1" applyAlignment="1">
      <alignment horizontal="center" vertical="center"/>
    </xf>
    <xf numFmtId="10" fontId="63" fillId="17" borderId="62" xfId="25" applyNumberFormat="1" applyFont="1" applyFill="1" applyBorder="1" applyAlignment="1">
      <alignment horizontal="center" vertical="center"/>
    </xf>
    <xf numFmtId="10" fontId="63" fillId="17" borderId="11" xfId="25" applyNumberFormat="1" applyFont="1" applyFill="1" applyBorder="1" applyAlignment="1">
      <alignment horizontal="center" vertical="center"/>
    </xf>
    <xf numFmtId="0" fontId="51" fillId="0" borderId="0" xfId="0" applyFont="1" applyAlignment="1">
      <alignment vertical="center" wrapText="1"/>
    </xf>
    <xf numFmtId="0" fontId="51" fillId="0" borderId="0" xfId="0" applyFont="1" applyAlignment="1">
      <alignment vertical="center"/>
    </xf>
    <xf numFmtId="0" fontId="8" fillId="0" borderId="0" xfId="0" applyFont="1" applyBorder="1" applyAlignment="1">
      <alignment horizontal="left" vertical="center"/>
    </xf>
    <xf numFmtId="0" fontId="6" fillId="0" borderId="0" xfId="0" applyFont="1" applyBorder="1" applyAlignment="1">
      <alignment vertical="center"/>
    </xf>
    <xf numFmtId="0" fontId="3" fillId="0" borderId="0" xfId="0" applyFont="1" applyBorder="1" applyAlignment="1">
      <alignment vertical="center"/>
    </xf>
    <xf numFmtId="0" fontId="8" fillId="0" borderId="0" xfId="0" applyFont="1" applyBorder="1" applyAlignment="1">
      <alignment vertical="center"/>
    </xf>
    <xf numFmtId="0" fontId="9" fillId="2" borderId="22" xfId="2" applyFont="1" applyFill="1" applyBorder="1" applyAlignment="1">
      <alignment horizontal="center" vertical="center"/>
    </xf>
    <xf numFmtId="171" fontId="29" fillId="10" borderId="43" xfId="0" applyNumberFormat="1" applyFont="1" applyFill="1" applyBorder="1" applyAlignment="1">
      <alignment horizontal="right" vertical="top" wrapText="1"/>
    </xf>
    <xf numFmtId="171" fontId="28" fillId="8" borderId="43" xfId="0" applyNumberFormat="1" applyFont="1" applyFill="1" applyBorder="1" applyAlignment="1">
      <alignment horizontal="right" vertical="top" wrapText="1"/>
    </xf>
    <xf numFmtId="0" fontId="28" fillId="6" borderId="0" xfId="0" applyFont="1" applyFill="1" applyBorder="1" applyAlignment="1">
      <alignment horizontal="right" vertical="top" wrapText="1"/>
    </xf>
    <xf numFmtId="4" fontId="28" fillId="6" borderId="0" xfId="0" applyNumberFormat="1" applyFont="1" applyFill="1" applyBorder="1" applyAlignment="1">
      <alignment horizontal="right" vertical="top" wrapText="1"/>
    </xf>
    <xf numFmtId="0" fontId="28" fillId="6" borderId="19" xfId="0" applyFont="1" applyFill="1" applyBorder="1" applyAlignment="1">
      <alignment horizontal="right" vertical="top" wrapText="1"/>
    </xf>
    <xf numFmtId="171" fontId="28" fillId="9" borderId="43" xfId="0" applyNumberFormat="1" applyFont="1" applyFill="1" applyBorder="1" applyAlignment="1">
      <alignment horizontal="right" vertical="top" wrapText="1"/>
    </xf>
    <xf numFmtId="0" fontId="27" fillId="6" borderId="43" xfId="0" applyFont="1" applyFill="1" applyBorder="1" applyAlignment="1">
      <alignment horizontal="center" vertical="top" wrapText="1"/>
    </xf>
    <xf numFmtId="0" fontId="31" fillId="6" borderId="0" xfId="0" applyFont="1" applyFill="1" applyBorder="1" applyAlignment="1">
      <alignment horizontal="right" vertical="top" wrapText="1"/>
    </xf>
    <xf numFmtId="0" fontId="31" fillId="6" borderId="19" xfId="0" applyFont="1" applyFill="1" applyBorder="1" applyAlignment="1">
      <alignment horizontal="right" vertical="top" wrapText="1"/>
    </xf>
    <xf numFmtId="175" fontId="28" fillId="9" borderId="43" xfId="0" applyNumberFormat="1" applyFont="1" applyFill="1" applyBorder="1" applyAlignment="1">
      <alignment horizontal="right" vertical="top" wrapText="1"/>
    </xf>
    <xf numFmtId="175" fontId="28" fillId="8" borderId="43" xfId="0" applyNumberFormat="1" applyFont="1" applyFill="1" applyBorder="1" applyAlignment="1">
      <alignment horizontal="right" vertical="top" wrapText="1"/>
    </xf>
    <xf numFmtId="171" fontId="29" fillId="10" borderId="43" xfId="0" applyNumberFormat="1" applyFont="1" applyFill="1" applyBorder="1" applyAlignment="1">
      <alignment horizontal="right" vertical="center" wrapText="1"/>
    </xf>
    <xf numFmtId="171" fontId="28" fillId="9" borderId="43" xfId="0" applyNumberFormat="1" applyFont="1" applyFill="1" applyBorder="1" applyAlignment="1">
      <alignment horizontal="right" vertical="center" wrapText="1"/>
    </xf>
    <xf numFmtId="0" fontId="28" fillId="6" borderId="22" xfId="0" applyFont="1" applyFill="1" applyBorder="1" applyAlignment="1">
      <alignment horizontal="right" vertical="top" wrapText="1"/>
    </xf>
    <xf numFmtId="0" fontId="0" fillId="0" borderId="0" xfId="0" applyBorder="1"/>
  </cellXfs>
  <cellStyles count="175">
    <cellStyle name="0,0_x000d__x000a_NA_x000d__x000a_ 2" xfId="31"/>
    <cellStyle name="Hiperlink 2" xfId="22"/>
    <cellStyle name="Moeda" xfId="29" builtinId="4"/>
    <cellStyle name="Moeda 2" xfId="16"/>
    <cellStyle name="Moeda 2 2" xfId="25"/>
    <cellStyle name="Moeda 2 2 2" xfId="172"/>
    <cellStyle name="Moeda 2 3" xfId="38"/>
    <cellStyle name="Moeda 2 4" xfId="167"/>
    <cellStyle name="Moeda 2_Plan1" xfId="34"/>
    <cellStyle name="Moeda 3" xfId="27"/>
    <cellStyle name="Moeda 3 2" xfId="32"/>
    <cellStyle name="Moeda 3 3" xfId="40"/>
    <cellStyle name="Moeda 3 3 2" xfId="173"/>
    <cellStyle name="Normal" xfId="0" builtinId="0"/>
    <cellStyle name="Normal 10" xfId="9"/>
    <cellStyle name="Normal 10 2" xfId="13"/>
    <cellStyle name="Normal 10_Plan1" xfId="35"/>
    <cellStyle name="Normal 100" xfId="131"/>
    <cellStyle name="Normal 101" xfId="132"/>
    <cellStyle name="Normal 102" xfId="133"/>
    <cellStyle name="Normal 103" xfId="134"/>
    <cellStyle name="Normal 104" xfId="135"/>
    <cellStyle name="Normal 105" xfId="136"/>
    <cellStyle name="Normal 106" xfId="137"/>
    <cellStyle name="Normal 107" xfId="138"/>
    <cellStyle name="Normal 108" xfId="139"/>
    <cellStyle name="Normal 109" xfId="140"/>
    <cellStyle name="Normal 11" xfId="20"/>
    <cellStyle name="Normal 110" xfId="141"/>
    <cellStyle name="Normal 111" xfId="142"/>
    <cellStyle name="Normal 112" xfId="143"/>
    <cellStyle name="Normal 113" xfId="144"/>
    <cellStyle name="Normal 114" xfId="145"/>
    <cellStyle name="Normal 115" xfId="146"/>
    <cellStyle name="Normal 116" xfId="147"/>
    <cellStyle name="Normal 117" xfId="149"/>
    <cellStyle name="Normal 118" xfId="150"/>
    <cellStyle name="Normal 119" xfId="151"/>
    <cellStyle name="Normal 12" xfId="47"/>
    <cellStyle name="Normal 120" xfId="152"/>
    <cellStyle name="Normal 121" xfId="153"/>
    <cellStyle name="Normal 122" xfId="154"/>
    <cellStyle name="Normal 123" xfId="155"/>
    <cellStyle name="Normal 124" xfId="156"/>
    <cellStyle name="Normal 125" xfId="157"/>
    <cellStyle name="Normal 126" xfId="158"/>
    <cellStyle name="Normal 127" xfId="159"/>
    <cellStyle name="Normal 128" xfId="160"/>
    <cellStyle name="Normal 129" xfId="161"/>
    <cellStyle name="Normal 13" xfId="48"/>
    <cellStyle name="Normal 130" xfId="162"/>
    <cellStyle name="Normal 131" xfId="163"/>
    <cellStyle name="Normal 132" xfId="164"/>
    <cellStyle name="Normal 14" xfId="49"/>
    <cellStyle name="Normal 15" xfId="50"/>
    <cellStyle name="Normal 16" xfId="51"/>
    <cellStyle name="Normal 17" xfId="52"/>
    <cellStyle name="Normal 18" xfId="8"/>
    <cellStyle name="Normal 19" xfId="53"/>
    <cellStyle name="Normal 2" xfId="12"/>
    <cellStyle name="Normal 2 2" xfId="6"/>
    <cellStyle name="Normal 2 2 2" xfId="174"/>
    <cellStyle name="Normal 2 3" xfId="26"/>
    <cellStyle name="Normal 20" xfId="54"/>
    <cellStyle name="Normal 21" xfId="3"/>
    <cellStyle name="Normal 22" xfId="55"/>
    <cellStyle name="Normal 23" xfId="56"/>
    <cellStyle name="Normal 24" xfId="57"/>
    <cellStyle name="Normal 25" xfId="58"/>
    <cellStyle name="Normal 26" xfId="59"/>
    <cellStyle name="Normal 27" xfId="60"/>
    <cellStyle name="Normal 28" xfId="61"/>
    <cellStyle name="Normal 29" xfId="62"/>
    <cellStyle name="Normal 3" xfId="2"/>
    <cellStyle name="Normal 3 2" xfId="15"/>
    <cellStyle name="Normal 30" xfId="63"/>
    <cellStyle name="Normal 31" xfId="64"/>
    <cellStyle name="Normal 32" xfId="65"/>
    <cellStyle name="Normal 33" xfId="66"/>
    <cellStyle name="Normal 34" xfId="67"/>
    <cellStyle name="Normal 35" xfId="68"/>
    <cellStyle name="Normal 36" xfId="69"/>
    <cellStyle name="Normal 37" xfId="70"/>
    <cellStyle name="Normal 38" xfId="71"/>
    <cellStyle name="Normal 39" xfId="72"/>
    <cellStyle name="Normal 4" xfId="17"/>
    <cellStyle name="Normal 4 2" xfId="28"/>
    <cellStyle name="Normal 4 3" xfId="37"/>
    <cellStyle name="Normal 4 4" xfId="41"/>
    <cellStyle name="Normal 4 5" xfId="39"/>
    <cellStyle name="Normal 4_Plan1" xfId="36"/>
    <cellStyle name="Normal 40" xfId="73"/>
    <cellStyle name="Normal 41" xfId="74"/>
    <cellStyle name="Normal 42" xfId="75"/>
    <cellStyle name="Normal 43" xfId="76"/>
    <cellStyle name="Normal 44" xfId="77"/>
    <cellStyle name="Normal 45" xfId="78"/>
    <cellStyle name="Normal 46" xfId="79"/>
    <cellStyle name="Normal 47" xfId="80"/>
    <cellStyle name="Normal 48" xfId="81"/>
    <cellStyle name="Normal 49" xfId="82"/>
    <cellStyle name="Normal 5" xfId="42"/>
    <cellStyle name="Normal 50" xfId="83"/>
    <cellStyle name="Normal 51" xfId="84"/>
    <cellStyle name="Normal 52" xfId="85"/>
    <cellStyle name="Normal 53" xfId="86"/>
    <cellStyle name="Normal 54" xfId="87"/>
    <cellStyle name="Normal 55" xfId="88"/>
    <cellStyle name="Normal 56" xfId="89"/>
    <cellStyle name="Normal 57" xfId="10"/>
    <cellStyle name="Normal 58" xfId="90"/>
    <cellStyle name="Normal 59" xfId="91"/>
    <cellStyle name="Normal 6" xfId="43"/>
    <cellStyle name="Normal 60" xfId="92"/>
    <cellStyle name="Normal 61" xfId="93"/>
    <cellStyle name="Normal 62" xfId="94"/>
    <cellStyle name="Normal 63" xfId="95"/>
    <cellStyle name="Normal 64" xfId="96"/>
    <cellStyle name="Normal 65" xfId="97"/>
    <cellStyle name="Normal 66" xfId="98"/>
    <cellStyle name="Normal 67" xfId="99"/>
    <cellStyle name="Normal 68" xfId="100"/>
    <cellStyle name="Normal 69" xfId="101"/>
    <cellStyle name="Normal 7" xfId="44"/>
    <cellStyle name="Normal 70" xfId="102"/>
    <cellStyle name="Normal 71" xfId="103"/>
    <cellStyle name="Normal 72" xfId="104"/>
    <cellStyle name="Normal 73" xfId="105"/>
    <cellStyle name="Normal 74" xfId="11"/>
    <cellStyle name="Normal 75" xfId="106"/>
    <cellStyle name="Normal 76" xfId="107"/>
    <cellStyle name="Normal 77" xfId="108"/>
    <cellStyle name="Normal 78" xfId="109"/>
    <cellStyle name="Normal 79" xfId="110"/>
    <cellStyle name="Normal 8" xfId="45"/>
    <cellStyle name="Normal 80" xfId="111"/>
    <cellStyle name="Normal 81" xfId="112"/>
    <cellStyle name="Normal 82" xfId="113"/>
    <cellStyle name="Normal 83" xfId="114"/>
    <cellStyle name="Normal 84" xfId="115"/>
    <cellStyle name="Normal 85" xfId="116"/>
    <cellStyle name="Normal 86" xfId="117"/>
    <cellStyle name="Normal 87" xfId="118"/>
    <cellStyle name="Normal 88" xfId="119"/>
    <cellStyle name="Normal 89" xfId="120"/>
    <cellStyle name="Normal 9" xfId="46"/>
    <cellStyle name="Normal 90" xfId="121"/>
    <cellStyle name="Normal 91" xfId="122"/>
    <cellStyle name="Normal 92" xfId="123"/>
    <cellStyle name="Normal 93" xfId="124"/>
    <cellStyle name="Normal 94" xfId="125"/>
    <cellStyle name="Normal 95" xfId="126"/>
    <cellStyle name="Normal 96" xfId="127"/>
    <cellStyle name="Normal 97" xfId="128"/>
    <cellStyle name="Normal 98" xfId="129"/>
    <cellStyle name="Normal 99" xfId="130"/>
    <cellStyle name="Normal_ListaALM" xfId="148"/>
    <cellStyle name="Porcentagem" xfId="1" builtinId="5"/>
    <cellStyle name="Porcentagem 2" xfId="4"/>
    <cellStyle name="Porcentagem 2 2" xfId="19"/>
    <cellStyle name="Porcentagem 2 2 2" xfId="30"/>
    <cellStyle name="Vírgula 2 3" xfId="33"/>
    <cellStyle name="Vírgula 2 3 2" xfId="14"/>
    <cellStyle name="Vírgula 2 3 2 2" xfId="23"/>
    <cellStyle name="Vírgula 2 3 2 2 2" xfId="170"/>
    <cellStyle name="Vírgula 2 3 2 3" xfId="18"/>
    <cellStyle name="Vírgula 2 3 2 3 2" xfId="168"/>
    <cellStyle name="Vírgula 3" xfId="7"/>
    <cellStyle name="Vírgula 3 2" xfId="24"/>
    <cellStyle name="Vírgula 3 2 2" xfId="171"/>
    <cellStyle name="Vírgula 3 3" xfId="21"/>
    <cellStyle name="Vírgula 3 3 2" xfId="169"/>
    <cellStyle name="Vírgula 3 4" xfId="166"/>
    <cellStyle name="Vírgula 4" xfId="5"/>
    <cellStyle name="Vírgula 4 2" xfId="165"/>
  </cellStyles>
  <dxfs count="386">
    <dxf>
      <fill>
        <patternFill>
          <bgColor rgb="FFFF0000"/>
        </patternFill>
      </fill>
    </dxf>
    <dxf>
      <fill>
        <patternFill>
          <bgColor rgb="FFFF0000"/>
        </patternFill>
      </fill>
    </dxf>
    <dxf>
      <fill>
        <patternFill>
          <bgColor rgb="FFFF0000"/>
        </patternFill>
      </fill>
    </dxf>
    <dxf>
      <fill>
        <patternFill>
          <bgColor rgb="FFFF0000"/>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a:t>CURVA</a:t>
            </a:r>
            <a:r>
              <a:rPr lang="pt-BR" baseline="0"/>
              <a:t> DE OBRA</a:t>
            </a:r>
            <a:endParaRPr lang="pt-B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lineChart>
        <c:grouping val="stacked"/>
        <c:varyColors val="0"/>
        <c:ser>
          <c:idx val="0"/>
          <c:order val="0"/>
          <c:spPr>
            <a:ln w="28575" cap="rnd">
              <a:solidFill>
                <a:schemeClr val="accent1"/>
              </a:solidFill>
              <a:round/>
            </a:ln>
            <a:effectLst/>
          </c:spPr>
          <c:marker>
            <c:symbol val="none"/>
          </c:marker>
          <c:val>
            <c:numRef>
              <c:f>CRONOGRAMA!$F$73:$U$73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B94-4146-85CF-B9BE6B230663}"/>
            </c:ext>
          </c:extLst>
        </c:ser>
        <c:dLbls>
          <c:showLegendKey val="0"/>
          <c:showVal val="0"/>
          <c:showCatName val="0"/>
          <c:showSerName val="0"/>
          <c:showPercent val="0"/>
          <c:showBubbleSize val="0"/>
        </c:dLbls>
        <c:smooth val="0"/>
        <c:axId val="574705711"/>
        <c:axId val="574706127"/>
      </c:lineChart>
      <c:catAx>
        <c:axId val="57470571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74706127"/>
        <c:crosses val="autoZero"/>
        <c:auto val="1"/>
        <c:lblAlgn val="ctr"/>
        <c:lblOffset val="100"/>
        <c:noMultiLvlLbl val="0"/>
      </c:catAx>
      <c:valAx>
        <c:axId val="574706127"/>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74705711"/>
        <c:crosses val="autoZero"/>
        <c:crossBetween val="between"/>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9</xdr:col>
      <xdr:colOff>800099</xdr:colOff>
      <xdr:row>1</xdr:row>
      <xdr:rowOff>215901</xdr:rowOff>
    </xdr:from>
    <xdr:to>
      <xdr:col>11</xdr:col>
      <xdr:colOff>766762</xdr:colOff>
      <xdr:row>1</xdr:row>
      <xdr:rowOff>762000</xdr:rowOff>
    </xdr:to>
    <xdr:pic>
      <xdr:nvPicPr>
        <xdr:cNvPr id="3" name="Imagem 2">
          <a:extLst>
            <a:ext uri="{FF2B5EF4-FFF2-40B4-BE49-F238E27FC236}">
              <a16:creationId xmlns:a16="http://schemas.microsoft.com/office/drawing/2014/main" id="{00000000-0008-0000-0000-000003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23" b="9656"/>
        <a:stretch/>
      </xdr:blipFill>
      <xdr:spPr bwMode="auto">
        <a:xfrm>
          <a:off x="8305799" y="415926"/>
          <a:ext cx="1962151" cy="546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1</xdr:row>
      <xdr:rowOff>47625</xdr:rowOff>
    </xdr:from>
    <xdr:to>
      <xdr:col>3</xdr:col>
      <xdr:colOff>85725</xdr:colOff>
      <xdr:row>1</xdr:row>
      <xdr:rowOff>897642</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l="14380" r="15033" b="20244"/>
        <a:stretch/>
      </xdr:blipFill>
      <xdr:spPr>
        <a:xfrm>
          <a:off x="171450" y="247650"/>
          <a:ext cx="1504950" cy="850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59530</xdr:colOff>
      <xdr:row>1</xdr:row>
      <xdr:rowOff>59530</xdr:rowOff>
    </xdr:from>
    <xdr:ext cx="0" cy="1148501"/>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oneCellAnchor>
  <xdr:oneCellAnchor>
    <xdr:from>
      <xdr:col>1</xdr:col>
      <xdr:colOff>156884</xdr:colOff>
      <xdr:row>1</xdr:row>
      <xdr:rowOff>78442</xdr:rowOff>
    </xdr:from>
    <xdr:ext cx="1563432" cy="885264"/>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14380" r="15033" b="20244"/>
        <a:stretch/>
      </xdr:blipFill>
      <xdr:spPr>
        <a:xfrm>
          <a:off x="504266" y="268942"/>
          <a:ext cx="1567354" cy="885264"/>
        </a:xfrm>
        <a:prstGeom prst="rect">
          <a:avLst/>
        </a:prstGeom>
      </xdr:spPr>
    </xdr:pic>
    <xdr:clientData/>
  </xdr:oneCellAnchor>
  <xdr:oneCellAnchor>
    <xdr:from>
      <xdr:col>14</xdr:col>
      <xdr:colOff>409013</xdr:colOff>
      <xdr:row>1</xdr:row>
      <xdr:rowOff>302559</xdr:rowOff>
    </xdr:from>
    <xdr:ext cx="1973776" cy="546099"/>
    <xdr:pic>
      <xdr:nvPicPr>
        <xdr:cNvPr id="8" name="Imagem 7">
          <a:extLst>
            <a:ext uri="{FF2B5EF4-FFF2-40B4-BE49-F238E27FC236}">
              <a16:creationId xmlns:a16="http://schemas.microsoft.com/office/drawing/2014/main" id="{00000000-0008-0000-0100-000008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523" b="9656"/>
        <a:stretch/>
      </xdr:blipFill>
      <xdr:spPr bwMode="auto">
        <a:xfrm>
          <a:off x="15991913" y="493059"/>
          <a:ext cx="1973776" cy="5460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16</xdr:col>
      <xdr:colOff>133350</xdr:colOff>
      <xdr:row>1983</xdr:row>
      <xdr:rowOff>104775</xdr:rowOff>
    </xdr:from>
    <xdr:to>
      <xdr:col>17</xdr:col>
      <xdr:colOff>581025</xdr:colOff>
      <xdr:row>1983</xdr:row>
      <xdr:rowOff>104775</xdr:rowOff>
    </xdr:to>
    <xdr:cxnSp macro="">
      <xdr:nvCxnSpPr>
        <xdr:cNvPr id="5" name="Conector de Seta Reta 4">
          <a:extLst>
            <a:ext uri="{FF2B5EF4-FFF2-40B4-BE49-F238E27FC236}">
              <a16:creationId xmlns:a16="http://schemas.microsoft.com/office/drawing/2014/main" id="{00000000-0008-0000-0100-000005000000}"/>
            </a:ext>
          </a:extLst>
        </xdr:cNvPr>
        <xdr:cNvCxnSpPr/>
      </xdr:nvCxnSpPr>
      <xdr:spPr>
        <a:xfrm>
          <a:off x="18916650" y="720661500"/>
          <a:ext cx="1057275" cy="0"/>
        </a:xfrm>
        <a:prstGeom prst="straightConnector1">
          <a:avLst/>
        </a:prstGeom>
        <a:ln w="57150">
          <a:solidFill>
            <a:schemeClr val="accent6">
              <a:lumMod val="7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495300</xdr:colOff>
      <xdr:row>1977</xdr:row>
      <xdr:rowOff>9525</xdr:rowOff>
    </xdr:from>
    <xdr:to>
      <xdr:col>18</xdr:col>
      <xdr:colOff>495300</xdr:colOff>
      <xdr:row>1982</xdr:row>
      <xdr:rowOff>85725</xdr:rowOff>
    </xdr:to>
    <xdr:cxnSp macro="">
      <xdr:nvCxnSpPr>
        <xdr:cNvPr id="7" name="Conector de Seta Reta 6">
          <a:extLst>
            <a:ext uri="{FF2B5EF4-FFF2-40B4-BE49-F238E27FC236}">
              <a16:creationId xmlns:a16="http://schemas.microsoft.com/office/drawing/2014/main" id="{00000000-0008-0000-0100-000007000000}"/>
            </a:ext>
          </a:extLst>
        </xdr:cNvPr>
        <xdr:cNvCxnSpPr/>
      </xdr:nvCxnSpPr>
      <xdr:spPr>
        <a:xfrm>
          <a:off x="20107275" y="742445175"/>
          <a:ext cx="0" cy="1009650"/>
        </a:xfrm>
        <a:prstGeom prst="straightConnector1">
          <a:avLst/>
        </a:prstGeom>
        <a:ln w="5715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133350</xdr:colOff>
      <xdr:row>1979</xdr:row>
      <xdr:rowOff>104775</xdr:rowOff>
    </xdr:from>
    <xdr:to>
      <xdr:col>17</xdr:col>
      <xdr:colOff>590550</xdr:colOff>
      <xdr:row>1983</xdr:row>
      <xdr:rowOff>104775</xdr:rowOff>
    </xdr:to>
    <xdr:cxnSp macro="">
      <xdr:nvCxnSpPr>
        <xdr:cNvPr id="4" name="Conector de Seta Reta 3">
          <a:extLst>
            <a:ext uri="{FF2B5EF4-FFF2-40B4-BE49-F238E27FC236}">
              <a16:creationId xmlns:a16="http://schemas.microsoft.com/office/drawing/2014/main" id="{00000000-0008-0000-0100-000004000000}"/>
            </a:ext>
          </a:extLst>
        </xdr:cNvPr>
        <xdr:cNvCxnSpPr/>
      </xdr:nvCxnSpPr>
      <xdr:spPr>
        <a:xfrm>
          <a:off x="18916650" y="719937600"/>
          <a:ext cx="1066800" cy="723900"/>
        </a:xfrm>
        <a:prstGeom prst="straightConnector1">
          <a:avLst/>
        </a:prstGeom>
        <a:ln w="57150">
          <a:solidFill>
            <a:schemeClr val="accent6">
              <a:lumMod val="7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38101</xdr:colOff>
      <xdr:row>1</xdr:row>
      <xdr:rowOff>76200</xdr:rowOff>
    </xdr:from>
    <xdr:to>
      <xdr:col>2</xdr:col>
      <xdr:colOff>819151</xdr:colOff>
      <xdr:row>2</xdr:row>
      <xdr:rowOff>4409</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srcRect l="14380" r="15033" b="20244"/>
        <a:stretch/>
      </xdr:blipFill>
      <xdr:spPr>
        <a:xfrm>
          <a:off x="219076" y="161925"/>
          <a:ext cx="1390650" cy="785459"/>
        </a:xfrm>
        <a:prstGeom prst="rect">
          <a:avLst/>
        </a:prstGeom>
      </xdr:spPr>
    </xdr:pic>
    <xdr:clientData/>
  </xdr:twoCellAnchor>
  <xdr:twoCellAnchor editAs="oneCell">
    <xdr:from>
      <xdr:col>3</xdr:col>
      <xdr:colOff>266701</xdr:colOff>
      <xdr:row>1</xdr:row>
      <xdr:rowOff>190500</xdr:rowOff>
    </xdr:from>
    <xdr:to>
      <xdr:col>4</xdr:col>
      <xdr:colOff>1238251</xdr:colOff>
      <xdr:row>1</xdr:row>
      <xdr:rowOff>688881</xdr:rowOff>
    </xdr:to>
    <xdr:pic>
      <xdr:nvPicPr>
        <xdr:cNvPr id="6" name="Imagem 5">
          <a:extLst>
            <a:ext uri="{FF2B5EF4-FFF2-40B4-BE49-F238E27FC236}">
              <a16:creationId xmlns:a16="http://schemas.microsoft.com/office/drawing/2014/main" id="{00000000-0008-0000-0300-000006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23" b="9656"/>
        <a:stretch/>
      </xdr:blipFill>
      <xdr:spPr bwMode="auto">
        <a:xfrm>
          <a:off x="3467101" y="276225"/>
          <a:ext cx="1790700" cy="498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4</xdr:row>
      <xdr:rowOff>73622</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355" y="259555"/>
          <a:ext cx="0" cy="1319017"/>
        </a:xfrm>
        <a:prstGeom prst="rect">
          <a:avLst/>
        </a:prstGeom>
      </xdr:spPr>
    </xdr:pic>
    <xdr:clientData/>
  </xdr:twoCellAnchor>
  <xdr:twoCellAnchor editAs="oneCell">
    <xdr:from>
      <xdr:col>1</xdr:col>
      <xdr:colOff>114300</xdr:colOff>
      <xdr:row>1</xdr:row>
      <xdr:rowOff>38100</xdr:rowOff>
    </xdr:from>
    <xdr:to>
      <xdr:col>2</xdr:col>
      <xdr:colOff>774700</xdr:colOff>
      <xdr:row>1</xdr:row>
      <xdr:rowOff>863011</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a:srcRect l="14380" r="15033" b="20244"/>
        <a:stretch/>
      </xdr:blipFill>
      <xdr:spPr>
        <a:xfrm>
          <a:off x="238125" y="238125"/>
          <a:ext cx="1460500" cy="824911"/>
        </a:xfrm>
        <a:prstGeom prst="rect">
          <a:avLst/>
        </a:prstGeom>
      </xdr:spPr>
    </xdr:pic>
    <xdr:clientData/>
  </xdr:twoCellAnchor>
  <xdr:twoCellAnchor editAs="oneCell">
    <xdr:from>
      <xdr:col>7</xdr:col>
      <xdr:colOff>1104900</xdr:colOff>
      <xdr:row>1</xdr:row>
      <xdr:rowOff>203200</xdr:rowOff>
    </xdr:from>
    <xdr:to>
      <xdr:col>10</xdr:col>
      <xdr:colOff>260351</xdr:colOff>
      <xdr:row>1</xdr:row>
      <xdr:rowOff>749299</xdr:rowOff>
    </xdr:to>
    <xdr:pic>
      <xdr:nvPicPr>
        <xdr:cNvPr id="4" name="Imagem 3">
          <a:extLst>
            <a:ext uri="{FF2B5EF4-FFF2-40B4-BE49-F238E27FC236}">
              <a16:creationId xmlns:a16="http://schemas.microsoft.com/office/drawing/2014/main" id="{00000000-0008-0000-0400-000004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523" b="9656"/>
        <a:stretch/>
      </xdr:blipFill>
      <xdr:spPr bwMode="auto">
        <a:xfrm>
          <a:off x="10582275" y="403225"/>
          <a:ext cx="1955801" cy="546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63500</xdr:colOff>
      <xdr:row>1</xdr:row>
      <xdr:rowOff>38100</xdr:rowOff>
    </xdr:from>
    <xdr:to>
      <xdr:col>2</xdr:col>
      <xdr:colOff>652954</xdr:colOff>
      <xdr:row>1</xdr:row>
      <xdr:rowOff>923364</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rotWithShape="1">
        <a:blip xmlns:r="http://schemas.openxmlformats.org/officeDocument/2006/relationships" r:embed="rId1"/>
        <a:srcRect l="14380" r="15033" b="20244"/>
        <a:stretch/>
      </xdr:blipFill>
      <xdr:spPr>
        <a:xfrm>
          <a:off x="228600" y="152400"/>
          <a:ext cx="1567354" cy="885264"/>
        </a:xfrm>
        <a:prstGeom prst="rect">
          <a:avLst/>
        </a:prstGeom>
      </xdr:spPr>
    </xdr:pic>
    <xdr:clientData/>
  </xdr:twoCellAnchor>
  <xdr:twoCellAnchor editAs="oneCell">
    <xdr:from>
      <xdr:col>6</xdr:col>
      <xdr:colOff>838200</xdr:colOff>
      <xdr:row>1</xdr:row>
      <xdr:rowOff>196850</xdr:rowOff>
    </xdr:from>
    <xdr:to>
      <xdr:col>8</xdr:col>
      <xdr:colOff>984251</xdr:colOff>
      <xdr:row>1</xdr:row>
      <xdr:rowOff>742949</xdr:rowOff>
    </xdr:to>
    <xdr:pic>
      <xdr:nvPicPr>
        <xdr:cNvPr id="6" name="Imagem 5">
          <a:extLst>
            <a:ext uri="{FF2B5EF4-FFF2-40B4-BE49-F238E27FC236}">
              <a16:creationId xmlns:a16="http://schemas.microsoft.com/office/drawing/2014/main" id="{00000000-0008-0000-0600-000006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23" b="9656"/>
        <a:stretch/>
      </xdr:blipFill>
      <xdr:spPr bwMode="auto">
        <a:xfrm>
          <a:off x="9058275" y="311150"/>
          <a:ext cx="1955801" cy="546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152400</xdr:colOff>
      <xdr:row>1</xdr:row>
      <xdr:rowOff>63500</xdr:rowOff>
    </xdr:from>
    <xdr:to>
      <xdr:col>2</xdr:col>
      <xdr:colOff>818054</xdr:colOff>
      <xdr:row>1</xdr:row>
      <xdr:rowOff>948764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rotWithShape="1">
        <a:blip xmlns:r="http://schemas.openxmlformats.org/officeDocument/2006/relationships" r:embed="rId1"/>
        <a:srcRect l="14380" r="15033" b="20244"/>
        <a:stretch/>
      </xdr:blipFill>
      <xdr:spPr>
        <a:xfrm>
          <a:off x="774700" y="266700"/>
          <a:ext cx="1567354" cy="885264"/>
        </a:xfrm>
        <a:prstGeom prst="rect">
          <a:avLst/>
        </a:prstGeom>
      </xdr:spPr>
    </xdr:pic>
    <xdr:clientData/>
  </xdr:twoCellAnchor>
  <xdr:twoCellAnchor editAs="oneCell">
    <xdr:from>
      <xdr:col>11</xdr:col>
      <xdr:colOff>863600</xdr:colOff>
      <xdr:row>1</xdr:row>
      <xdr:rowOff>254000</xdr:rowOff>
    </xdr:from>
    <xdr:to>
      <xdr:col>13</xdr:col>
      <xdr:colOff>717551</xdr:colOff>
      <xdr:row>1</xdr:row>
      <xdr:rowOff>800099</xdr:rowOff>
    </xdr:to>
    <xdr:pic>
      <xdr:nvPicPr>
        <xdr:cNvPr id="6" name="Imagem 5">
          <a:extLst>
            <a:ext uri="{FF2B5EF4-FFF2-40B4-BE49-F238E27FC236}">
              <a16:creationId xmlns:a16="http://schemas.microsoft.com/office/drawing/2014/main" id="{00000000-0008-0000-0700-000006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23" b="9656"/>
        <a:stretch/>
      </xdr:blipFill>
      <xdr:spPr bwMode="auto">
        <a:xfrm>
          <a:off x="15494000" y="457200"/>
          <a:ext cx="1962151" cy="546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182881</xdr:colOff>
      <xdr:row>0</xdr:row>
      <xdr:rowOff>91440</xdr:rowOff>
    </xdr:from>
    <xdr:to>
      <xdr:col>2</xdr:col>
      <xdr:colOff>346847</xdr:colOff>
      <xdr:row>1</xdr:row>
      <xdr:rowOff>480060</xdr:rowOff>
    </xdr:to>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82881" y="91440"/>
          <a:ext cx="1059316" cy="579120"/>
        </a:xfrm>
        <a:prstGeom prst="rect">
          <a:avLst/>
        </a:prstGeom>
      </xdr:spPr>
    </xdr:pic>
    <xdr:clientData/>
  </xdr:twoCellAnchor>
  <xdr:twoCellAnchor>
    <xdr:from>
      <xdr:col>12</xdr:col>
      <xdr:colOff>23812</xdr:colOff>
      <xdr:row>79</xdr:row>
      <xdr:rowOff>47625</xdr:rowOff>
    </xdr:from>
    <xdr:to>
      <xdr:col>16</xdr:col>
      <xdr:colOff>747712</xdr:colOff>
      <xdr:row>93</xdr:row>
      <xdr:rowOff>123825</xdr:rowOff>
    </xdr:to>
    <xdr:graphicFrame macro="">
      <xdr:nvGraphicFramePr>
        <xdr:cNvPr id="3" name="Gráfico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Obra%20160\OBRA%20SESC%20-BRASILIA\LICITA&#199;AO%20-%20SESC\LICITA&#199;&#195;O\O-2017.003%20-%20PSP.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SINTÉTICA"/>
      <sheetName val="CRONOGRAMA"/>
      <sheetName val="SESC_AR_DF_CPU"/>
      <sheetName val="ENCARGOS SOCIAIS"/>
      <sheetName val="BDI"/>
      <sheetName val="SINTÉTICA (SEM PREÇO)"/>
    </sheetNames>
    <sheetDataSet>
      <sheetData sheetId="0"/>
      <sheetData sheetId="1"/>
      <sheetData sheetId="2"/>
      <sheetData sheetId="3">
        <row r="1">
          <cell r="A1" t="str">
            <v>COMPOSIÇÃO DE PREÇOS UNITÁRIOS - MODELO</v>
          </cell>
        </row>
      </sheetData>
      <sheetData sheetId="4"/>
      <sheetData sheetId="5">
        <row r="8">
          <cell r="C8">
            <v>4.8099999999999997E-2</v>
          </cell>
        </row>
        <row r="9">
          <cell r="C9">
            <v>5.5999999999999999E-3</v>
          </cell>
        </row>
        <row r="10">
          <cell r="C10">
            <v>1.24E-2</v>
          </cell>
        </row>
        <row r="11">
          <cell r="C11">
            <v>1.11E-2</v>
          </cell>
        </row>
        <row r="17">
          <cell r="C17">
            <v>5.6499999999999995E-2</v>
          </cell>
        </row>
        <row r="19">
          <cell r="C19">
            <v>0.08</v>
          </cell>
        </row>
      </sheetData>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pageSetUpPr fitToPage="1"/>
  </sheetPr>
  <dimension ref="A1:S87"/>
  <sheetViews>
    <sheetView showGridLines="0" tabSelected="1" zoomScaleNormal="100" workbookViewId="0">
      <selection activeCell="E13" sqref="E13"/>
    </sheetView>
  </sheetViews>
  <sheetFormatPr defaultColWidth="0" defaultRowHeight="15" zeroHeight="1"/>
  <cols>
    <col min="1" max="1" width="2.140625" customWidth="1"/>
    <col min="2" max="2" width="6.28515625" style="13" customWidth="1"/>
    <col min="3" max="3" width="15.42578125" bestFit="1" customWidth="1"/>
    <col min="4" max="4" width="6.140625" customWidth="1"/>
    <col min="5" max="5" width="45.28515625" customWidth="1"/>
    <col min="6" max="6" width="8.140625" customWidth="1"/>
    <col min="7" max="7" width="5.7109375" customWidth="1"/>
    <col min="8" max="8" width="9.140625" customWidth="1"/>
    <col min="9" max="9" width="14.28515625" customWidth="1"/>
    <col min="10" max="10" width="13.5703125" bestFit="1" customWidth="1"/>
    <col min="11" max="11" width="16.28515625" bestFit="1" customWidth="1"/>
    <col min="12" max="12" width="16.140625" bestFit="1" customWidth="1"/>
    <col min="13" max="13" width="15.42578125" bestFit="1" customWidth="1"/>
    <col min="14" max="14" width="10.140625" style="13" hidden="1" customWidth="1"/>
    <col min="15" max="15" width="9.140625" hidden="1" customWidth="1"/>
    <col min="16" max="16" width="9.140625" style="13" hidden="1" customWidth="1"/>
    <col min="17" max="17" width="9.28515625" style="13" hidden="1" customWidth="1"/>
    <col min="18" max="18" width="10.140625" style="13" hidden="1" customWidth="1"/>
    <col min="19" max="19" width="11.85546875" hidden="1" customWidth="1"/>
    <col min="20" max="16384" width="9.140625" hidden="1"/>
  </cols>
  <sheetData>
    <row r="1" spans="2:13" ht="15.75" thickBot="1"/>
    <row r="2" spans="2:13" ht="75.75" customHeight="1" thickBot="1">
      <c r="B2" s="395"/>
      <c r="C2" s="396"/>
      <c r="D2" s="396"/>
      <c r="E2" s="396"/>
      <c r="F2" s="396"/>
      <c r="G2" s="396"/>
      <c r="H2" s="396"/>
      <c r="I2" s="396"/>
      <c r="J2" s="396"/>
      <c r="K2" s="396"/>
      <c r="L2" s="397"/>
    </row>
    <row r="3" spans="2:13" ht="15.75" thickBot="1">
      <c r="B3" s="398" t="s">
        <v>18</v>
      </c>
      <c r="C3" s="399"/>
      <c r="D3" s="399"/>
      <c r="E3" s="399"/>
      <c r="F3" s="399"/>
      <c r="G3" s="400"/>
      <c r="H3" s="406" t="s">
        <v>1</v>
      </c>
      <c r="I3" s="407"/>
      <c r="J3" s="407"/>
      <c r="K3" s="408"/>
      <c r="L3" s="409"/>
    </row>
    <row r="4" spans="2:13" ht="15.75" thickBot="1">
      <c r="B4" s="401"/>
      <c r="C4" s="402"/>
      <c r="D4" s="402"/>
      <c r="E4" s="402"/>
      <c r="F4" s="402"/>
      <c r="G4" s="403"/>
      <c r="H4" s="404" t="s">
        <v>3</v>
      </c>
      <c r="I4" s="405"/>
      <c r="J4" s="285" t="s">
        <v>4</v>
      </c>
      <c r="K4" s="286" t="s">
        <v>3</v>
      </c>
      <c r="L4" s="287" t="s">
        <v>4</v>
      </c>
    </row>
    <row r="5" spans="2:13" ht="15.75" thickBot="1">
      <c r="B5" s="411" t="s">
        <v>262</v>
      </c>
      <c r="C5" s="412"/>
      <c r="D5" s="412"/>
      <c r="E5" s="412"/>
      <c r="F5" s="269"/>
      <c r="G5" s="270"/>
      <c r="H5" s="279" t="s">
        <v>5</v>
      </c>
      <c r="I5" s="267"/>
      <c r="J5" s="288">
        <v>44866</v>
      </c>
      <c r="K5" s="289" t="s">
        <v>6715</v>
      </c>
      <c r="L5" s="268">
        <v>44835</v>
      </c>
    </row>
    <row r="6" spans="2:13" ht="15" customHeight="1" thickBot="1">
      <c r="B6" s="415" t="s">
        <v>15101</v>
      </c>
      <c r="C6" s="416"/>
      <c r="D6" s="416"/>
      <c r="E6" s="416"/>
      <c r="F6" s="416"/>
      <c r="G6" s="417"/>
      <c r="H6" s="109" t="s">
        <v>3893</v>
      </c>
      <c r="I6" s="271"/>
      <c r="J6" s="274">
        <v>44743</v>
      </c>
      <c r="K6" s="289" t="s">
        <v>3070</v>
      </c>
      <c r="L6" s="268">
        <v>44805</v>
      </c>
    </row>
    <row r="7" spans="2:13" ht="15.75" thickBot="1">
      <c r="B7" s="418"/>
      <c r="C7" s="419"/>
      <c r="D7" s="419"/>
      <c r="E7" s="419"/>
      <c r="F7" s="419"/>
      <c r="G7" s="420"/>
      <c r="H7" s="109" t="s">
        <v>3894</v>
      </c>
      <c r="I7" s="271"/>
      <c r="J7" s="274">
        <v>44835</v>
      </c>
      <c r="K7" s="290" t="s">
        <v>4498</v>
      </c>
      <c r="L7" s="291">
        <v>44743</v>
      </c>
    </row>
    <row r="8" spans="2:13" ht="15" customHeight="1" thickBot="1">
      <c r="B8" s="386" t="s">
        <v>261</v>
      </c>
      <c r="C8" s="387"/>
      <c r="D8" s="387"/>
      <c r="E8" s="387"/>
      <c r="F8" s="387"/>
      <c r="G8" s="388"/>
      <c r="H8" s="109" t="s">
        <v>16</v>
      </c>
      <c r="I8" s="271"/>
      <c r="J8" s="266">
        <v>44835</v>
      </c>
      <c r="K8" s="421" t="s">
        <v>2066</v>
      </c>
      <c r="L8" s="422"/>
    </row>
    <row r="9" spans="2:13" ht="15" customHeight="1">
      <c r="B9" s="386" t="s">
        <v>15102</v>
      </c>
      <c r="C9" s="387"/>
      <c r="D9" s="387"/>
      <c r="E9" s="387"/>
      <c r="F9" s="387"/>
      <c r="G9" s="388"/>
      <c r="H9" s="109" t="s">
        <v>358</v>
      </c>
      <c r="I9" s="271"/>
      <c r="J9" s="266">
        <v>44896</v>
      </c>
      <c r="K9" s="421" t="s">
        <v>2</v>
      </c>
      <c r="L9" s="422"/>
      <c r="M9" s="115"/>
    </row>
    <row r="10" spans="2:13" ht="15" customHeight="1">
      <c r="B10" s="280" t="s">
        <v>15103</v>
      </c>
      <c r="C10" s="281"/>
      <c r="D10" s="281"/>
      <c r="E10" s="281"/>
      <c r="F10" s="281"/>
      <c r="G10" s="282"/>
      <c r="H10" s="109" t="s">
        <v>276</v>
      </c>
      <c r="I10" s="271"/>
      <c r="J10" s="274">
        <v>44774</v>
      </c>
      <c r="K10" s="423"/>
      <c r="L10" s="424"/>
      <c r="M10" s="115"/>
    </row>
    <row r="11" spans="2:13" ht="15" customHeight="1" thickBot="1">
      <c r="B11" s="283"/>
      <c r="C11" s="284"/>
      <c r="D11" s="284"/>
      <c r="E11" s="284"/>
      <c r="F11" s="284"/>
      <c r="G11" s="276"/>
      <c r="H11" s="109" t="s">
        <v>3064</v>
      </c>
      <c r="I11" s="271"/>
      <c r="J11" s="274">
        <v>44835</v>
      </c>
      <c r="K11" s="425"/>
      <c r="L11" s="426"/>
      <c r="M11" s="115"/>
    </row>
    <row r="12" spans="2:13" ht="15" customHeight="1">
      <c r="B12" s="283"/>
      <c r="C12" s="284"/>
      <c r="D12" s="284"/>
      <c r="E12" s="284"/>
      <c r="F12" s="284"/>
      <c r="G12" s="276"/>
      <c r="H12" s="109" t="s">
        <v>2967</v>
      </c>
      <c r="I12" s="271"/>
      <c r="J12" s="274">
        <v>44866</v>
      </c>
      <c r="K12" s="421">
        <v>20.94</v>
      </c>
      <c r="L12" s="422"/>
      <c r="M12" s="115"/>
    </row>
    <row r="13" spans="2:13" ht="15" customHeight="1">
      <c r="B13" s="283"/>
      <c r="C13" s="284"/>
      <c r="D13" s="284"/>
      <c r="E13" s="284"/>
      <c r="F13" s="284"/>
      <c r="G13" s="276"/>
      <c r="H13" s="109" t="s">
        <v>2433</v>
      </c>
      <c r="I13" s="271"/>
      <c r="J13" s="274">
        <v>44805</v>
      </c>
      <c r="K13" s="423"/>
      <c r="L13" s="424"/>
      <c r="M13" s="115"/>
    </row>
    <row r="14" spans="2:13" ht="15" customHeight="1" thickBot="1">
      <c r="B14" s="283"/>
      <c r="C14" s="284"/>
      <c r="D14" s="284"/>
      <c r="E14" s="284"/>
      <c r="F14" s="284"/>
      <c r="G14" s="276"/>
      <c r="H14" s="109" t="s">
        <v>431</v>
      </c>
      <c r="I14" s="271"/>
      <c r="J14" s="275">
        <v>27</v>
      </c>
      <c r="K14" s="425"/>
      <c r="L14" s="426"/>
      <c r="M14" s="115"/>
    </row>
    <row r="15" spans="2:13" ht="15.75" customHeight="1" thickBot="1">
      <c r="B15" s="413"/>
      <c r="C15" s="414"/>
      <c r="D15" s="414"/>
      <c r="E15" s="414"/>
      <c r="F15" s="277"/>
      <c r="G15" s="278"/>
      <c r="H15" s="410" t="s">
        <v>2066</v>
      </c>
      <c r="I15" s="410"/>
      <c r="J15" s="410"/>
      <c r="K15" s="272"/>
      <c r="L15" s="273"/>
      <c r="M15" s="115"/>
    </row>
    <row r="16" spans="2:13" ht="7.5" customHeight="1" thickBot="1">
      <c r="B16" s="117"/>
      <c r="H16" s="31"/>
      <c r="I16" s="31"/>
      <c r="J16" s="31"/>
      <c r="L16" s="35"/>
      <c r="M16" s="115"/>
    </row>
    <row r="17" spans="2:15">
      <c r="B17" s="427" t="s">
        <v>91</v>
      </c>
      <c r="C17" s="428"/>
      <c r="D17" s="428"/>
      <c r="E17" s="428"/>
      <c r="F17" s="428"/>
      <c r="G17" s="428"/>
      <c r="H17" s="428"/>
      <c r="I17" s="428"/>
      <c r="J17" s="428"/>
      <c r="K17" s="428"/>
      <c r="L17" s="429"/>
      <c r="M17" s="115"/>
    </row>
    <row r="18" spans="2:15">
      <c r="B18" s="390">
        <v>1</v>
      </c>
      <c r="C18" s="391"/>
      <c r="D18" s="391"/>
      <c r="E18" s="389" t="s">
        <v>11</v>
      </c>
      <c r="F18" s="389"/>
      <c r="G18" s="389"/>
      <c r="H18" s="389"/>
      <c r="I18" s="389"/>
      <c r="J18" s="389"/>
      <c r="K18" s="161"/>
      <c r="L18" s="163"/>
      <c r="M18" s="292"/>
      <c r="O18" s="10"/>
    </row>
    <row r="19" spans="2:15">
      <c r="B19" s="390">
        <v>2</v>
      </c>
      <c r="C19" s="391"/>
      <c r="D19" s="391"/>
      <c r="E19" s="389" t="s">
        <v>1690</v>
      </c>
      <c r="F19" s="389"/>
      <c r="G19" s="389"/>
      <c r="H19" s="389"/>
      <c r="I19" s="389"/>
      <c r="J19" s="389"/>
      <c r="K19" s="161"/>
      <c r="L19" s="163"/>
      <c r="M19" s="292"/>
      <c r="O19" s="10"/>
    </row>
    <row r="20" spans="2:15">
      <c r="B20" s="390">
        <v>3</v>
      </c>
      <c r="C20" s="391"/>
      <c r="D20" s="391"/>
      <c r="E20" s="389" t="s">
        <v>4706</v>
      </c>
      <c r="F20" s="389"/>
      <c r="G20" s="389"/>
      <c r="H20" s="389"/>
      <c r="I20" s="389"/>
      <c r="J20" s="389"/>
      <c r="K20" s="161"/>
      <c r="L20" s="163"/>
      <c r="M20" s="292"/>
      <c r="O20" s="10"/>
    </row>
    <row r="21" spans="2:15">
      <c r="B21" s="390">
        <v>4</v>
      </c>
      <c r="C21" s="391"/>
      <c r="D21" s="391"/>
      <c r="E21" s="389" t="s">
        <v>6424</v>
      </c>
      <c r="F21" s="389"/>
      <c r="G21" s="389"/>
      <c r="H21" s="389"/>
      <c r="I21" s="389"/>
      <c r="J21" s="389"/>
      <c r="K21" s="161"/>
      <c r="L21" s="163"/>
      <c r="M21" s="292"/>
      <c r="O21" s="10"/>
    </row>
    <row r="22" spans="2:15">
      <c r="B22" s="390">
        <v>5</v>
      </c>
      <c r="C22" s="391"/>
      <c r="D22" s="391"/>
      <c r="E22" s="389" t="s">
        <v>4760</v>
      </c>
      <c r="F22" s="389"/>
      <c r="G22" s="389"/>
      <c r="H22" s="389"/>
      <c r="I22" s="389"/>
      <c r="J22" s="389"/>
      <c r="K22" s="161"/>
      <c r="L22" s="163"/>
      <c r="M22" s="292"/>
      <c r="O22" s="10"/>
    </row>
    <row r="23" spans="2:15">
      <c r="B23" s="390">
        <v>6</v>
      </c>
      <c r="C23" s="391"/>
      <c r="D23" s="391"/>
      <c r="E23" s="389" t="s">
        <v>263</v>
      </c>
      <c r="F23" s="389"/>
      <c r="G23" s="389"/>
      <c r="H23" s="389"/>
      <c r="I23" s="389"/>
      <c r="J23" s="389"/>
      <c r="K23" s="161"/>
      <c r="L23" s="163"/>
      <c r="M23" s="292"/>
      <c r="O23" s="10"/>
    </row>
    <row r="24" spans="2:15">
      <c r="B24" s="390">
        <v>7</v>
      </c>
      <c r="C24" s="391"/>
      <c r="D24" s="391"/>
      <c r="E24" s="389" t="s">
        <v>567</v>
      </c>
      <c r="F24" s="389"/>
      <c r="G24" s="389"/>
      <c r="H24" s="389"/>
      <c r="I24" s="389"/>
      <c r="J24" s="389"/>
      <c r="K24" s="161"/>
      <c r="L24" s="163"/>
      <c r="M24" s="292"/>
      <c r="O24" s="10"/>
    </row>
    <row r="25" spans="2:15">
      <c r="B25" s="390">
        <v>8</v>
      </c>
      <c r="C25" s="391"/>
      <c r="D25" s="391"/>
      <c r="E25" s="389" t="s">
        <v>810</v>
      </c>
      <c r="F25" s="389"/>
      <c r="G25" s="389"/>
      <c r="H25" s="389"/>
      <c r="I25" s="389"/>
      <c r="J25" s="389"/>
      <c r="K25" s="161"/>
      <c r="L25" s="163"/>
      <c r="M25" s="292"/>
      <c r="O25" s="10"/>
    </row>
    <row r="26" spans="2:15">
      <c r="B26" s="390">
        <v>9</v>
      </c>
      <c r="C26" s="391"/>
      <c r="D26" s="391"/>
      <c r="E26" s="389" t="s">
        <v>4865</v>
      </c>
      <c r="F26" s="389"/>
      <c r="G26" s="389"/>
      <c r="H26" s="389"/>
      <c r="I26" s="389"/>
      <c r="J26" s="389"/>
      <c r="K26" s="161"/>
      <c r="L26" s="163"/>
      <c r="M26" s="292"/>
      <c r="O26" s="10"/>
    </row>
    <row r="27" spans="2:15">
      <c r="B27" s="390">
        <v>10</v>
      </c>
      <c r="C27" s="391"/>
      <c r="D27" s="391"/>
      <c r="E27" s="389" t="s">
        <v>578</v>
      </c>
      <c r="F27" s="389"/>
      <c r="G27" s="389"/>
      <c r="H27" s="389"/>
      <c r="I27" s="389"/>
      <c r="J27" s="389"/>
      <c r="K27" s="162"/>
      <c r="L27" s="164"/>
      <c r="M27" s="292"/>
      <c r="O27" s="10"/>
    </row>
    <row r="28" spans="2:15">
      <c r="B28" s="390">
        <v>11</v>
      </c>
      <c r="C28" s="391"/>
      <c r="D28" s="391"/>
      <c r="E28" s="389" t="s">
        <v>3898</v>
      </c>
      <c r="F28" s="389"/>
      <c r="G28" s="389"/>
      <c r="H28" s="389"/>
      <c r="I28" s="389"/>
      <c r="J28" s="389"/>
      <c r="K28" s="162"/>
      <c r="L28" s="164"/>
      <c r="M28" s="292"/>
      <c r="O28" s="10"/>
    </row>
    <row r="29" spans="2:15">
      <c r="B29" s="390">
        <v>12</v>
      </c>
      <c r="C29" s="391"/>
      <c r="D29" s="391"/>
      <c r="E29" s="389" t="s">
        <v>886</v>
      </c>
      <c r="F29" s="389"/>
      <c r="G29" s="389"/>
      <c r="H29" s="389"/>
      <c r="I29" s="389"/>
      <c r="J29" s="389"/>
      <c r="K29" s="162"/>
      <c r="L29" s="164"/>
      <c r="M29" s="292"/>
      <c r="O29" s="10"/>
    </row>
    <row r="30" spans="2:15">
      <c r="B30" s="390">
        <v>13</v>
      </c>
      <c r="C30" s="391"/>
      <c r="D30" s="391"/>
      <c r="E30" s="389" t="s">
        <v>267</v>
      </c>
      <c r="F30" s="389"/>
      <c r="G30" s="389"/>
      <c r="H30" s="389"/>
      <c r="I30" s="389"/>
      <c r="J30" s="389"/>
      <c r="K30" s="162"/>
      <c r="L30" s="164"/>
      <c r="M30" s="292"/>
      <c r="O30" s="10"/>
    </row>
    <row r="31" spans="2:15">
      <c r="B31" s="390">
        <v>14</v>
      </c>
      <c r="C31" s="391"/>
      <c r="D31" s="391"/>
      <c r="E31" s="389" t="s">
        <v>4140</v>
      </c>
      <c r="F31" s="389"/>
      <c r="G31" s="389"/>
      <c r="H31" s="389"/>
      <c r="I31" s="389"/>
      <c r="J31" s="389"/>
      <c r="K31" s="162"/>
      <c r="L31" s="164"/>
      <c r="M31" s="292"/>
      <c r="O31" s="10"/>
    </row>
    <row r="32" spans="2:15">
      <c r="B32" s="390">
        <v>15</v>
      </c>
      <c r="C32" s="391"/>
      <c r="D32" s="391"/>
      <c r="E32" s="389" t="s">
        <v>627</v>
      </c>
      <c r="F32" s="389"/>
      <c r="G32" s="389"/>
      <c r="H32" s="389"/>
      <c r="I32" s="389"/>
      <c r="J32" s="389"/>
      <c r="K32" s="162"/>
      <c r="L32" s="164"/>
      <c r="M32" s="292"/>
      <c r="O32" s="10"/>
    </row>
    <row r="33" spans="2:18">
      <c r="B33" s="390">
        <v>16</v>
      </c>
      <c r="C33" s="391"/>
      <c r="D33" s="391"/>
      <c r="E33" s="389" t="s">
        <v>689</v>
      </c>
      <c r="F33" s="389"/>
      <c r="G33" s="389"/>
      <c r="H33" s="389"/>
      <c r="I33" s="389"/>
      <c r="J33" s="389"/>
      <c r="K33" s="162"/>
      <c r="L33" s="164"/>
      <c r="M33" s="292"/>
      <c r="O33" s="10"/>
    </row>
    <row r="34" spans="2:18">
      <c r="B34" s="390">
        <v>17</v>
      </c>
      <c r="C34" s="391"/>
      <c r="D34" s="391"/>
      <c r="E34" s="389" t="s">
        <v>1146</v>
      </c>
      <c r="F34" s="389"/>
      <c r="G34" s="389"/>
      <c r="H34" s="389"/>
      <c r="I34" s="389"/>
      <c r="J34" s="389"/>
      <c r="K34" s="162"/>
      <c r="L34" s="164"/>
      <c r="M34" s="292"/>
      <c r="O34" s="10"/>
    </row>
    <row r="35" spans="2:18">
      <c r="B35" s="390">
        <v>18</v>
      </c>
      <c r="C35" s="391"/>
      <c r="D35" s="391"/>
      <c r="E35" s="389" t="s">
        <v>1014</v>
      </c>
      <c r="F35" s="389"/>
      <c r="G35" s="389"/>
      <c r="H35" s="389"/>
      <c r="I35" s="389"/>
      <c r="J35" s="389"/>
      <c r="K35" s="162"/>
      <c r="L35" s="164"/>
      <c r="M35" s="292"/>
      <c r="O35" s="10"/>
    </row>
    <row r="36" spans="2:18">
      <c r="B36" s="390">
        <v>19</v>
      </c>
      <c r="C36" s="391"/>
      <c r="D36" s="391"/>
      <c r="E36" s="389" t="s">
        <v>5879</v>
      </c>
      <c r="F36" s="389"/>
      <c r="G36" s="389"/>
      <c r="H36" s="389"/>
      <c r="I36" s="389"/>
      <c r="J36" s="389"/>
      <c r="K36" s="162"/>
      <c r="L36" s="164"/>
      <c r="M36" s="292"/>
      <c r="O36" s="10"/>
    </row>
    <row r="37" spans="2:18">
      <c r="B37" s="390">
        <v>20</v>
      </c>
      <c r="C37" s="391"/>
      <c r="D37" s="391"/>
      <c r="E37" s="389" t="s">
        <v>748</v>
      </c>
      <c r="F37" s="389"/>
      <c r="G37" s="389"/>
      <c r="H37" s="389"/>
      <c r="I37" s="389"/>
      <c r="J37" s="389"/>
      <c r="K37" s="162"/>
      <c r="L37" s="164"/>
      <c r="M37" s="292"/>
      <c r="O37" s="10"/>
    </row>
    <row r="38" spans="2:18">
      <c r="B38" s="390">
        <v>21</v>
      </c>
      <c r="C38" s="391"/>
      <c r="D38" s="391"/>
      <c r="E38" s="389" t="s">
        <v>4257</v>
      </c>
      <c r="F38" s="389"/>
      <c r="G38" s="389"/>
      <c r="H38" s="389"/>
      <c r="I38" s="389"/>
      <c r="J38" s="389"/>
      <c r="K38" s="162"/>
      <c r="L38" s="164"/>
      <c r="M38" s="292"/>
      <c r="O38" s="10"/>
    </row>
    <row r="39" spans="2:18">
      <c r="B39" s="390">
        <v>22</v>
      </c>
      <c r="C39" s="391"/>
      <c r="D39" s="391"/>
      <c r="E39" s="389" t="s">
        <v>6052</v>
      </c>
      <c r="F39" s="389"/>
      <c r="G39" s="389"/>
      <c r="H39" s="389"/>
      <c r="I39" s="389"/>
      <c r="J39" s="389"/>
      <c r="K39" s="162"/>
      <c r="L39" s="164"/>
      <c r="M39" s="292"/>
      <c r="O39" s="10"/>
    </row>
    <row r="40" spans="2:18">
      <c r="B40" s="390">
        <v>23</v>
      </c>
      <c r="C40" s="391"/>
      <c r="D40" s="391"/>
      <c r="E40" s="389" t="s">
        <v>862</v>
      </c>
      <c r="F40" s="389"/>
      <c r="G40" s="389"/>
      <c r="H40" s="389"/>
      <c r="I40" s="389"/>
      <c r="J40" s="389"/>
      <c r="K40" s="162"/>
      <c r="L40" s="164"/>
      <c r="M40" s="292"/>
      <c r="O40" s="10"/>
    </row>
    <row r="41" spans="2:18">
      <c r="B41" s="390">
        <v>24</v>
      </c>
      <c r="C41" s="391"/>
      <c r="D41" s="391"/>
      <c r="E41" s="389" t="s">
        <v>266</v>
      </c>
      <c r="F41" s="389"/>
      <c r="G41" s="389"/>
      <c r="H41" s="389"/>
      <c r="I41" s="389"/>
      <c r="J41" s="389"/>
      <c r="K41" s="162"/>
      <c r="L41" s="164"/>
      <c r="M41" s="292"/>
      <c r="O41" s="10"/>
    </row>
    <row r="42" spans="2:18">
      <c r="B42" s="390">
        <v>25</v>
      </c>
      <c r="C42" s="391"/>
      <c r="D42" s="391"/>
      <c r="E42" s="389" t="s">
        <v>6710</v>
      </c>
      <c r="F42" s="389"/>
      <c r="G42" s="389"/>
      <c r="H42" s="389"/>
      <c r="I42" s="389"/>
      <c r="J42" s="389"/>
      <c r="K42" s="162"/>
      <c r="L42" s="164"/>
      <c r="M42" s="292"/>
      <c r="O42" s="10"/>
    </row>
    <row r="43" spans="2:18">
      <c r="B43" s="390">
        <v>26</v>
      </c>
      <c r="C43" s="391"/>
      <c r="D43" s="391"/>
      <c r="E43" s="389" t="s">
        <v>6717</v>
      </c>
      <c r="F43" s="389"/>
      <c r="G43" s="389"/>
      <c r="H43" s="389"/>
      <c r="I43" s="389"/>
      <c r="J43" s="389"/>
      <c r="K43" s="162"/>
      <c r="L43" s="164"/>
      <c r="M43" s="292"/>
      <c r="O43" s="10"/>
    </row>
    <row r="44" spans="2:18">
      <c r="B44" s="390">
        <v>27</v>
      </c>
      <c r="C44" s="391"/>
      <c r="D44" s="391"/>
      <c r="E44" s="389" t="s">
        <v>6063</v>
      </c>
      <c r="F44" s="389"/>
      <c r="G44" s="389"/>
      <c r="H44" s="389"/>
      <c r="I44" s="389"/>
      <c r="J44" s="389"/>
      <c r="K44" s="162"/>
      <c r="L44" s="164"/>
      <c r="M44" s="292"/>
      <c r="O44" s="10"/>
    </row>
    <row r="45" spans="2:18">
      <c r="B45" s="390">
        <v>28</v>
      </c>
      <c r="C45" s="391"/>
      <c r="D45" s="391"/>
      <c r="E45" s="389" t="s">
        <v>6064</v>
      </c>
      <c r="F45" s="389"/>
      <c r="G45" s="389"/>
      <c r="H45" s="389"/>
      <c r="I45" s="389"/>
      <c r="J45" s="389"/>
      <c r="K45" s="162"/>
      <c r="L45" s="164"/>
      <c r="M45" s="292"/>
      <c r="O45" s="10"/>
    </row>
    <row r="46" spans="2:18" s="183" customFormat="1" ht="15.75" thickBot="1">
      <c r="B46" s="204"/>
      <c r="C46" s="239">
        <v>29</v>
      </c>
      <c r="D46" s="239"/>
      <c r="E46" s="394" t="s">
        <v>7128</v>
      </c>
      <c r="F46" s="394"/>
      <c r="G46" s="394"/>
      <c r="H46" s="394"/>
      <c r="I46" s="394"/>
      <c r="J46" s="394"/>
      <c r="K46" s="240"/>
      <c r="L46" s="241"/>
      <c r="M46" s="292"/>
      <c r="N46" s="58"/>
      <c r="O46" s="185"/>
      <c r="P46" s="58"/>
      <c r="Q46" s="58"/>
      <c r="R46" s="58"/>
    </row>
    <row r="47" spans="2:18" ht="15.75" customHeight="1" thickBot="1">
      <c r="B47" s="392" t="s">
        <v>94</v>
      </c>
      <c r="C47" s="393"/>
      <c r="D47" s="393"/>
      <c r="E47" s="393"/>
      <c r="F47" s="393"/>
      <c r="G47" s="393"/>
      <c r="H47" s="393"/>
      <c r="I47" s="393"/>
      <c r="J47" s="393"/>
      <c r="K47" s="393"/>
      <c r="L47" s="165"/>
      <c r="M47" s="292"/>
    </row>
    <row r="48" spans="2:18">
      <c r="L48" s="42"/>
      <c r="M48" s="116"/>
      <c r="N48" s="43"/>
    </row>
    <row r="49" spans="13:13">
      <c r="M49" s="115"/>
    </row>
    <row r="50" spans="13:13">
      <c r="M50" s="115"/>
    </row>
    <row r="51" spans="13:13">
      <c r="M51" s="115"/>
    </row>
    <row r="52" spans="13:13">
      <c r="M52" s="115"/>
    </row>
    <row r="53" spans="13:13">
      <c r="M53" s="115"/>
    </row>
    <row r="54" spans="13:13">
      <c r="M54" s="115"/>
    </row>
    <row r="55" spans="13:13">
      <c r="M55" s="115"/>
    </row>
    <row r="56" spans="13:13">
      <c r="M56" s="115"/>
    </row>
    <row r="57" spans="13:13">
      <c r="M57" s="115"/>
    </row>
    <row r="58" spans="13:13">
      <c r="M58" s="115"/>
    </row>
    <row r="59" spans="13:13">
      <c r="M59" s="115"/>
    </row>
    <row r="60" spans="13:13">
      <c r="M60" s="115"/>
    </row>
    <row r="61" spans="13:13">
      <c r="M61" s="115"/>
    </row>
    <row r="62" spans="13:13"/>
    <row r="63" spans="13:13"/>
    <row r="64" spans="13:13"/>
    <row r="65"/>
    <row r="66"/>
    <row r="67"/>
    <row r="68"/>
    <row r="69"/>
    <row r="70"/>
    <row r="71"/>
    <row r="72"/>
    <row r="73"/>
    <row r="74"/>
    <row r="75"/>
    <row r="76"/>
    <row r="77"/>
    <row r="78"/>
    <row r="79"/>
    <row r="80"/>
    <row r="82"/>
    <row r="83"/>
    <row r="84"/>
    <row r="85"/>
    <row r="86"/>
    <row r="87"/>
  </sheetData>
  <mergeCells count="72">
    <mergeCell ref="B27:D27"/>
    <mergeCell ref="B28:D28"/>
    <mergeCell ref="B29:D29"/>
    <mergeCell ref="B25:D25"/>
    <mergeCell ref="B17:L17"/>
    <mergeCell ref="B21:D21"/>
    <mergeCell ref="B22:D22"/>
    <mergeCell ref="B18:D18"/>
    <mergeCell ref="B19:D19"/>
    <mergeCell ref="B20:D20"/>
    <mergeCell ref="B26:D26"/>
    <mergeCell ref="E19:J19"/>
    <mergeCell ref="E20:J20"/>
    <mergeCell ref="E21:J21"/>
    <mergeCell ref="E22:J22"/>
    <mergeCell ref="B2:L2"/>
    <mergeCell ref="B3:G4"/>
    <mergeCell ref="H4:I4"/>
    <mergeCell ref="H3:L3"/>
    <mergeCell ref="B37:D37"/>
    <mergeCell ref="H15:J15"/>
    <mergeCell ref="B5:E5"/>
    <mergeCell ref="B15:E15"/>
    <mergeCell ref="B6:G7"/>
    <mergeCell ref="K8:L8"/>
    <mergeCell ref="K9:L11"/>
    <mergeCell ref="K12:L14"/>
    <mergeCell ref="B32:D32"/>
    <mergeCell ref="B23:D23"/>
    <mergeCell ref="B30:D30"/>
    <mergeCell ref="B24:D24"/>
    <mergeCell ref="B47:K47"/>
    <mergeCell ref="B40:D40"/>
    <mergeCell ref="B41:D41"/>
    <mergeCell ref="B42:D42"/>
    <mergeCell ref="B45:D45"/>
    <mergeCell ref="B43:D43"/>
    <mergeCell ref="B44:D44"/>
    <mergeCell ref="E43:J43"/>
    <mergeCell ref="E44:J44"/>
    <mergeCell ref="E45:J45"/>
    <mergeCell ref="E46:J46"/>
    <mergeCell ref="B31:D31"/>
    <mergeCell ref="E41:J41"/>
    <mergeCell ref="E42:J42"/>
    <mergeCell ref="E33:J33"/>
    <mergeCell ref="E34:J34"/>
    <mergeCell ref="E35:J35"/>
    <mergeCell ref="E36:J36"/>
    <mergeCell ref="E37:J37"/>
    <mergeCell ref="B38:D38"/>
    <mergeCell ref="B39:D39"/>
    <mergeCell ref="B36:D36"/>
    <mergeCell ref="B33:D33"/>
    <mergeCell ref="B34:D34"/>
    <mergeCell ref="B35:D35"/>
    <mergeCell ref="B9:G9"/>
    <mergeCell ref="B8:G8"/>
    <mergeCell ref="E38:J38"/>
    <mergeCell ref="E39:J39"/>
    <mergeCell ref="E40:J40"/>
    <mergeCell ref="E28:J28"/>
    <mergeCell ref="E29:J29"/>
    <mergeCell ref="E30:J30"/>
    <mergeCell ref="E31:J31"/>
    <mergeCell ref="E32:J32"/>
    <mergeCell ref="E23:J23"/>
    <mergeCell ref="E24:J24"/>
    <mergeCell ref="E25:J25"/>
    <mergeCell ref="E26:J26"/>
    <mergeCell ref="E27:J27"/>
    <mergeCell ref="E18:J18"/>
  </mergeCells>
  <conditionalFormatting sqref="B18:E18 K18:L18">
    <cfRule type="expression" dxfId="385" priority="106">
      <formula>LEN($B18)=1</formula>
    </cfRule>
  </conditionalFormatting>
  <conditionalFormatting sqref="B47 L47">
    <cfRule type="expression" dxfId="384" priority="9971">
      <formula>LEN(#REF!)=1</formula>
    </cfRule>
  </conditionalFormatting>
  <conditionalFormatting sqref="B19:E46 K19:L46">
    <cfRule type="expression" dxfId="383" priority="1">
      <formula>LEN($B19)=1</formula>
    </cfRule>
  </conditionalFormatting>
  <pageMargins left="0.70866141732283472" right="0.70866141732283472" top="0.74803149606299213" bottom="0.74803149606299213" header="0.31496062992125984" footer="0.31496062992125984"/>
  <pageSetup paperSize="9" scale="56" fitToHeight="0" orientation="portrait" r:id="rId1"/>
  <headerFooter>
    <oddFooter>&amp;CR. Dr. Jarbas Vidal Gomes, 30 - 4° andar - Cidade Nova, Belo Horizonte - MG, 31170-070</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pageSetUpPr fitToPage="1"/>
  </sheetPr>
  <dimension ref="B1:T1991"/>
  <sheetViews>
    <sheetView showGridLines="0" zoomScale="145" zoomScaleNormal="145" zoomScaleSheetLayoutView="75" zoomScalePageLayoutView="70" workbookViewId="0">
      <selection activeCell="U66" sqref="A1:U66"/>
    </sheetView>
  </sheetViews>
  <sheetFormatPr defaultRowHeight="14.25" outlineLevelRow="1"/>
  <cols>
    <col min="1" max="1" width="3.28515625" style="1" customWidth="1"/>
    <col min="2" max="2" width="15.7109375" style="2" customWidth="1"/>
    <col min="3" max="3" width="14.42578125" style="4" customWidth="1"/>
    <col min="4" max="4" width="13.7109375" style="4" customWidth="1"/>
    <col min="5" max="5" width="70.85546875" style="5" customWidth="1"/>
    <col min="6" max="6" width="8.7109375" style="4" customWidth="1"/>
    <col min="7" max="7" width="14.140625" style="36" customWidth="1"/>
    <col min="8" max="8" width="17.7109375" style="9" bestFit="1" customWidth="1"/>
    <col min="9" max="9" width="13.28515625" style="2" bestFit="1" customWidth="1"/>
    <col min="10" max="10" width="15.7109375" style="2" customWidth="1"/>
    <col min="11" max="11" width="16.28515625" style="4" bestFit="1" customWidth="1"/>
    <col min="12" max="12" width="15.7109375" style="1" bestFit="1" customWidth="1"/>
    <col min="13" max="13" width="14.7109375" style="1" bestFit="1" customWidth="1"/>
    <col min="14" max="14" width="12" style="1" bestFit="1" customWidth="1"/>
    <col min="15" max="15" width="14.7109375" style="1" bestFit="1" customWidth="1"/>
    <col min="16" max="16" width="20.7109375" style="1" bestFit="1" customWidth="1"/>
    <col min="17" max="17" width="9.140625" style="1" customWidth="1"/>
    <col min="18" max="18" width="9.140625" style="1" hidden="1" customWidth="1"/>
    <col min="19" max="19" width="14.42578125" style="1" hidden="1" customWidth="1"/>
    <col min="20" max="20" width="21.140625" style="1" hidden="1" customWidth="1"/>
    <col min="21" max="16374" width="9.140625" style="1" customWidth="1"/>
    <col min="16375" max="16384" width="9.140625" style="1"/>
  </cols>
  <sheetData>
    <row r="1" spans="2:19" ht="15" thickBot="1"/>
    <row r="2" spans="2:19" s="3" customFormat="1" ht="80.25" customHeight="1" thickBot="1">
      <c r="B2" s="395"/>
      <c r="C2" s="396"/>
      <c r="D2" s="396"/>
      <c r="E2" s="396"/>
      <c r="F2" s="396"/>
      <c r="G2" s="396"/>
      <c r="H2" s="396"/>
      <c r="I2" s="396"/>
      <c r="J2" s="396"/>
      <c r="K2" s="396"/>
      <c r="L2" s="396"/>
      <c r="M2" s="396"/>
      <c r="N2" s="396"/>
      <c r="O2" s="396"/>
      <c r="P2" s="396"/>
      <c r="Q2" s="397"/>
    </row>
    <row r="3" spans="2:19" s="3" customFormat="1" ht="15.75" customHeight="1" thickBot="1">
      <c r="B3" s="437" t="s">
        <v>18</v>
      </c>
      <c r="C3" s="438"/>
      <c r="D3" s="438"/>
      <c r="E3" s="438"/>
      <c r="F3" s="438"/>
      <c r="G3" s="439"/>
      <c r="H3" s="433" t="s">
        <v>1</v>
      </c>
      <c r="I3" s="408"/>
      <c r="J3" s="408"/>
      <c r="K3" s="408"/>
      <c r="L3" s="408"/>
      <c r="M3" s="409"/>
      <c r="N3" s="421" t="s">
        <v>2</v>
      </c>
      <c r="O3" s="441"/>
      <c r="P3" s="441"/>
      <c r="Q3" s="422"/>
    </row>
    <row r="4" spans="2:19" s="3" customFormat="1" ht="15.75" customHeight="1" thickBot="1">
      <c r="B4" s="401"/>
      <c r="C4" s="402"/>
      <c r="D4" s="402"/>
      <c r="E4" s="402"/>
      <c r="F4" s="402"/>
      <c r="G4" s="440"/>
      <c r="H4" s="454" t="s">
        <v>3</v>
      </c>
      <c r="I4" s="455"/>
      <c r="J4" s="322" t="s">
        <v>4</v>
      </c>
      <c r="K4" s="456" t="s">
        <v>3</v>
      </c>
      <c r="L4" s="457"/>
      <c r="M4" s="320" t="s">
        <v>4</v>
      </c>
      <c r="N4" s="423"/>
      <c r="O4" s="442"/>
      <c r="P4" s="442"/>
      <c r="Q4" s="424"/>
    </row>
    <row r="5" spans="2:19" s="3" customFormat="1" ht="15" customHeight="1">
      <c r="B5" s="411" t="s">
        <v>262</v>
      </c>
      <c r="C5" s="412"/>
      <c r="D5" s="412"/>
      <c r="E5" s="412"/>
      <c r="F5" s="269"/>
      <c r="G5" s="269"/>
      <c r="H5" s="310" t="s">
        <v>5</v>
      </c>
      <c r="I5" s="267"/>
      <c r="J5" s="323">
        <v>44866</v>
      </c>
      <c r="K5" s="310" t="s">
        <v>276</v>
      </c>
      <c r="L5" s="267"/>
      <c r="M5" s="268">
        <v>44774</v>
      </c>
      <c r="N5" s="423"/>
      <c r="O5" s="442"/>
      <c r="P5" s="442"/>
      <c r="Q5" s="424"/>
    </row>
    <row r="6" spans="2:19" s="3" customFormat="1" ht="15.75" customHeight="1" thickBot="1">
      <c r="B6" s="415" t="s">
        <v>15101</v>
      </c>
      <c r="C6" s="416"/>
      <c r="D6" s="416"/>
      <c r="E6" s="416"/>
      <c r="F6" s="315"/>
      <c r="G6" s="315"/>
      <c r="H6" s="317" t="s">
        <v>3893</v>
      </c>
      <c r="I6" s="271"/>
      <c r="J6" s="266">
        <v>44743</v>
      </c>
      <c r="K6" s="317" t="s">
        <v>3064</v>
      </c>
      <c r="L6" s="271"/>
      <c r="M6" s="266">
        <v>44835</v>
      </c>
      <c r="N6" s="425"/>
      <c r="O6" s="443"/>
      <c r="P6" s="443"/>
      <c r="Q6" s="426"/>
    </row>
    <row r="7" spans="2:19" s="3" customFormat="1" ht="15" customHeight="1">
      <c r="B7" s="434" t="s">
        <v>261</v>
      </c>
      <c r="C7" s="435"/>
      <c r="D7" s="435"/>
      <c r="E7" s="435"/>
      <c r="F7" s="435"/>
      <c r="G7" s="436"/>
      <c r="H7" s="317" t="s">
        <v>3894</v>
      </c>
      <c r="I7" s="271"/>
      <c r="J7" s="266">
        <v>44835</v>
      </c>
      <c r="K7" s="317" t="s">
        <v>2967</v>
      </c>
      <c r="L7" s="271"/>
      <c r="M7" s="266">
        <v>44866</v>
      </c>
      <c r="N7" s="444">
        <v>0.2094</v>
      </c>
      <c r="O7" s="445"/>
      <c r="P7" s="445"/>
      <c r="Q7" s="446"/>
    </row>
    <row r="8" spans="2:19" s="3" customFormat="1" ht="15.75" customHeight="1">
      <c r="B8" s="434" t="s">
        <v>15104</v>
      </c>
      <c r="C8" s="435"/>
      <c r="D8" s="435"/>
      <c r="E8" s="435"/>
      <c r="F8" s="435"/>
      <c r="G8" s="453"/>
      <c r="H8" s="317" t="s">
        <v>16</v>
      </c>
      <c r="I8" s="271"/>
      <c r="J8" s="266">
        <v>44835</v>
      </c>
      <c r="K8" s="317" t="s">
        <v>2433</v>
      </c>
      <c r="L8" s="271"/>
      <c r="M8" s="266">
        <v>44805</v>
      </c>
      <c r="N8" s="447"/>
      <c r="O8" s="448"/>
      <c r="P8" s="448"/>
      <c r="Q8" s="449"/>
    </row>
    <row r="9" spans="2:19" s="3" customFormat="1" ht="15.75" customHeight="1" thickBot="1">
      <c r="B9" s="330"/>
      <c r="C9" s="166"/>
      <c r="D9" s="166"/>
      <c r="E9" s="166"/>
      <c r="F9" s="166"/>
      <c r="G9" s="332"/>
      <c r="H9" s="318" t="s">
        <v>358</v>
      </c>
      <c r="I9" s="321"/>
      <c r="J9" s="309">
        <v>44896</v>
      </c>
      <c r="K9" s="318" t="s">
        <v>431</v>
      </c>
      <c r="L9" s="321"/>
      <c r="M9" s="319">
        <v>27</v>
      </c>
      <c r="N9" s="447"/>
      <c r="O9" s="448"/>
      <c r="P9" s="448"/>
      <c r="Q9" s="449"/>
    </row>
    <row r="10" spans="2:19" s="3" customFormat="1" ht="15.75" customHeight="1" thickBot="1">
      <c r="B10" s="330"/>
      <c r="C10" s="166"/>
      <c r="D10" s="166"/>
      <c r="E10" s="166"/>
      <c r="F10" s="166"/>
      <c r="G10" s="332"/>
      <c r="H10" s="318" t="s">
        <v>6715</v>
      </c>
      <c r="I10" s="321"/>
      <c r="J10" s="309">
        <v>44835</v>
      </c>
      <c r="K10" s="318" t="s">
        <v>4498</v>
      </c>
      <c r="L10" s="321"/>
      <c r="M10" s="319">
        <v>44743</v>
      </c>
      <c r="N10" s="447"/>
      <c r="O10" s="448"/>
      <c r="P10" s="448"/>
      <c r="Q10" s="449"/>
    </row>
    <row r="11" spans="2:19" s="3" customFormat="1" ht="15.75" customHeight="1" thickBot="1">
      <c r="B11" s="330"/>
      <c r="C11" s="166"/>
      <c r="D11" s="166"/>
      <c r="E11" s="166"/>
      <c r="F11" s="166"/>
      <c r="G11" s="332"/>
      <c r="H11" s="318" t="s">
        <v>3070</v>
      </c>
      <c r="I11" s="321"/>
      <c r="J11" s="309">
        <v>44805</v>
      </c>
      <c r="K11" s="318"/>
      <c r="L11" s="321"/>
      <c r="M11" s="319"/>
      <c r="N11" s="447"/>
      <c r="O11" s="448"/>
      <c r="P11" s="448"/>
      <c r="Q11" s="449"/>
    </row>
    <row r="12" spans="2:19" s="3" customFormat="1" ht="15.75" customHeight="1" thickBot="1">
      <c r="B12" s="331"/>
      <c r="C12" s="124"/>
      <c r="D12" s="124"/>
      <c r="E12" s="124"/>
      <c r="F12" s="124"/>
      <c r="G12" s="333"/>
      <c r="H12" s="430" t="s">
        <v>2066</v>
      </c>
      <c r="I12" s="431"/>
      <c r="J12" s="431"/>
      <c r="K12" s="431"/>
      <c r="L12" s="431"/>
      <c r="M12" s="432"/>
      <c r="N12" s="450"/>
      <c r="O12" s="451"/>
      <c r="P12" s="451"/>
      <c r="Q12" s="452"/>
    </row>
    <row r="13" spans="2:19" s="3" customFormat="1" ht="15.75" thickBot="1">
      <c r="B13" s="467"/>
      <c r="C13" s="468"/>
      <c r="D13" s="468"/>
      <c r="E13" s="468"/>
      <c r="F13" s="468"/>
      <c r="G13" s="468"/>
      <c r="H13" s="468"/>
      <c r="I13" s="468"/>
      <c r="J13" s="468"/>
      <c r="K13" s="468"/>
      <c r="L13" s="468"/>
      <c r="M13" s="468"/>
      <c r="N13" s="468"/>
      <c r="O13" s="468"/>
      <c r="P13" s="468"/>
      <c r="Q13" s="469"/>
    </row>
    <row r="14" spans="2:19" s="3" customFormat="1" ht="15.75" thickBot="1">
      <c r="B14" s="460" t="s">
        <v>0</v>
      </c>
      <c r="C14" s="461"/>
      <c r="D14" s="461"/>
      <c r="E14" s="461"/>
      <c r="F14" s="461"/>
      <c r="G14" s="461"/>
      <c r="H14" s="461"/>
      <c r="I14" s="461"/>
      <c r="J14" s="461"/>
      <c r="K14" s="461"/>
      <c r="L14" s="461"/>
      <c r="M14" s="461"/>
      <c r="N14" s="461"/>
      <c r="O14" s="461"/>
      <c r="P14" s="461"/>
      <c r="Q14" s="462"/>
    </row>
    <row r="15" spans="2:19" s="3" customFormat="1" ht="15" customHeight="1">
      <c r="B15" s="471" t="s">
        <v>6</v>
      </c>
      <c r="C15" s="472" t="s">
        <v>7</v>
      </c>
      <c r="D15" s="472" t="s">
        <v>95</v>
      </c>
      <c r="E15" s="472" t="s">
        <v>8</v>
      </c>
      <c r="F15" s="472" t="s">
        <v>96</v>
      </c>
      <c r="G15" s="463" t="s">
        <v>97</v>
      </c>
      <c r="H15" s="463" t="s">
        <v>98</v>
      </c>
      <c r="I15" s="464" t="s">
        <v>4753</v>
      </c>
      <c r="J15" s="465"/>
      <c r="K15" s="465"/>
      <c r="L15" s="466"/>
      <c r="M15" s="464" t="s">
        <v>10</v>
      </c>
      <c r="N15" s="465"/>
      <c r="O15" s="465"/>
      <c r="P15" s="466"/>
      <c r="Q15" s="470" t="s">
        <v>89</v>
      </c>
      <c r="S15" s="187"/>
    </row>
    <row r="16" spans="2:19" s="3" customFormat="1" ht="14.25" customHeight="1" thickBot="1">
      <c r="B16" s="471"/>
      <c r="C16" s="472"/>
      <c r="D16" s="472"/>
      <c r="E16" s="472"/>
      <c r="F16" s="472"/>
      <c r="G16" s="463"/>
      <c r="H16" s="463"/>
      <c r="I16" s="6" t="s">
        <v>4754</v>
      </c>
      <c r="J16" s="6" t="s">
        <v>4755</v>
      </c>
      <c r="K16" s="6" t="s">
        <v>4756</v>
      </c>
      <c r="L16" s="6" t="s">
        <v>10</v>
      </c>
      <c r="M16" s="6" t="s">
        <v>4754</v>
      </c>
      <c r="N16" s="6" t="s">
        <v>4755</v>
      </c>
      <c r="O16" s="6" t="s">
        <v>4756</v>
      </c>
      <c r="P16" s="6" t="s">
        <v>10</v>
      </c>
      <c r="Q16" s="470"/>
      <c r="S16" s="187"/>
    </row>
    <row r="17" spans="2:20" s="60" customFormat="1" ht="12.75" outlineLevel="1">
      <c r="B17" s="159" t="s">
        <v>6876</v>
      </c>
      <c r="C17" s="150"/>
      <c r="D17" s="150"/>
      <c r="E17" s="151" t="s">
        <v>11</v>
      </c>
      <c r="F17" s="150"/>
      <c r="G17" s="150"/>
      <c r="H17" s="152"/>
      <c r="I17" s="214"/>
      <c r="J17" s="214"/>
      <c r="K17" s="215"/>
      <c r="L17" s="214"/>
      <c r="M17" s="214"/>
      <c r="N17" s="215"/>
      <c r="O17" s="214"/>
      <c r="P17" s="214"/>
      <c r="Q17" s="153"/>
      <c r="S17" s="188"/>
      <c r="T17" s="232">
        <f>P17+P19+P21+P23+P32+P324+P363+P374+P404+P665+P696+P1106+P1204+P1248+P1362+P1407+P1450+P1522+P1602+P1688+P1722+P1834+P1841+P1859+P1863+P1866+P1871+P1873</f>
        <v>0</v>
      </c>
    </row>
    <row r="18" spans="2:20" s="60" customFormat="1" ht="25.5" outlineLevel="1">
      <c r="B18" s="160" t="s">
        <v>43</v>
      </c>
      <c r="C18" s="145" t="s">
        <v>1689</v>
      </c>
      <c r="D18" s="145" t="s">
        <v>44</v>
      </c>
      <c r="E18" s="144" t="s">
        <v>11</v>
      </c>
      <c r="F18" s="145" t="s">
        <v>231</v>
      </c>
      <c r="G18" s="145">
        <v>14</v>
      </c>
      <c r="H18" s="146"/>
      <c r="I18" s="216"/>
      <c r="J18" s="216"/>
      <c r="K18" s="217"/>
      <c r="L18" s="216"/>
      <c r="M18" s="216"/>
      <c r="N18" s="217"/>
      <c r="O18" s="216"/>
      <c r="P18" s="216"/>
      <c r="Q18" s="154"/>
      <c r="S18" s="189">
        <f>(G18 * L18)</f>
        <v>0</v>
      </c>
    </row>
    <row r="19" spans="2:20" s="60" customFormat="1" ht="12.75" outlineLevel="1">
      <c r="B19" s="155" t="s">
        <v>6877</v>
      </c>
      <c r="C19" s="141"/>
      <c r="D19" s="141"/>
      <c r="E19" s="142" t="s">
        <v>1690</v>
      </c>
      <c r="F19" s="141"/>
      <c r="G19" s="141"/>
      <c r="H19" s="143"/>
      <c r="I19" s="218"/>
      <c r="J19" s="218"/>
      <c r="K19" s="219"/>
      <c r="L19" s="218"/>
      <c r="M19" s="218"/>
      <c r="N19" s="219"/>
      <c r="O19" s="218"/>
      <c r="P19" s="218"/>
      <c r="Q19" s="156"/>
      <c r="S19" s="188"/>
    </row>
    <row r="20" spans="2:20" s="60" customFormat="1" ht="38.25" outlineLevel="1">
      <c r="B20" s="160" t="s">
        <v>83</v>
      </c>
      <c r="C20" s="145" t="s">
        <v>6878</v>
      </c>
      <c r="D20" s="145" t="s">
        <v>44</v>
      </c>
      <c r="E20" s="144" t="s">
        <v>6879</v>
      </c>
      <c r="F20" s="145" t="s">
        <v>47</v>
      </c>
      <c r="G20" s="145">
        <v>8</v>
      </c>
      <c r="H20" s="146"/>
      <c r="I20" s="216"/>
      <c r="J20" s="216"/>
      <c r="K20" s="217"/>
      <c r="L20" s="216"/>
      <c r="M20" s="216"/>
      <c r="N20" s="217"/>
      <c r="O20" s="216"/>
      <c r="P20" s="216"/>
      <c r="Q20" s="154"/>
      <c r="S20" s="189">
        <f>(G20 * L20)</f>
        <v>0</v>
      </c>
      <c r="T20" s="60">
        <f>1.1094*0.002</f>
        <v>2.2187999999999999E-3</v>
      </c>
    </row>
    <row r="21" spans="2:20" s="60" customFormat="1" ht="12.75" outlineLevel="1">
      <c r="B21" s="155" t="s">
        <v>6880</v>
      </c>
      <c r="C21" s="141"/>
      <c r="D21" s="141"/>
      <c r="E21" s="142" t="s">
        <v>4706</v>
      </c>
      <c r="F21" s="141"/>
      <c r="G21" s="141"/>
      <c r="H21" s="143"/>
      <c r="I21" s="218"/>
      <c r="J21" s="218"/>
      <c r="K21" s="219"/>
      <c r="L21" s="218"/>
      <c r="M21" s="218"/>
      <c r="N21" s="219"/>
      <c r="O21" s="218"/>
      <c r="P21" s="218"/>
      <c r="Q21" s="156"/>
      <c r="S21" s="188"/>
      <c r="T21" s="60">
        <v>63616.49</v>
      </c>
    </row>
    <row r="22" spans="2:20" s="60" customFormat="1" ht="38.25" outlineLevel="1">
      <c r="B22" s="160" t="s">
        <v>4757</v>
      </c>
      <c r="C22" s="145" t="s">
        <v>4707</v>
      </c>
      <c r="D22" s="145" t="s">
        <v>44</v>
      </c>
      <c r="E22" s="144" t="s">
        <v>4708</v>
      </c>
      <c r="F22" s="145" t="s">
        <v>4709</v>
      </c>
      <c r="G22" s="145">
        <v>0.2</v>
      </c>
      <c r="H22" s="146"/>
      <c r="I22" s="216"/>
      <c r="J22" s="216"/>
      <c r="K22" s="217"/>
      <c r="L22" s="217"/>
      <c r="M22" s="216"/>
      <c r="N22" s="217"/>
      <c r="O22" s="216"/>
      <c r="P22" s="216"/>
      <c r="Q22" s="154"/>
      <c r="S22" s="188"/>
      <c r="T22" s="60">
        <f>T21/T20</f>
        <v>28671574.72507662</v>
      </c>
    </row>
    <row r="23" spans="2:20" s="60" customFormat="1" ht="12.75" outlineLevel="1">
      <c r="B23" s="155" t="s">
        <v>6881</v>
      </c>
      <c r="C23" s="141"/>
      <c r="D23" s="141"/>
      <c r="E23" s="142" t="s">
        <v>6424</v>
      </c>
      <c r="F23" s="141"/>
      <c r="G23" s="141"/>
      <c r="H23" s="143"/>
      <c r="I23" s="218"/>
      <c r="J23" s="218"/>
      <c r="K23" s="219"/>
      <c r="L23" s="218"/>
      <c r="M23" s="218"/>
      <c r="N23" s="219"/>
      <c r="O23" s="218"/>
      <c r="P23" s="218"/>
      <c r="Q23" s="156"/>
      <c r="S23" s="188"/>
    </row>
    <row r="24" spans="2:20" s="60" customFormat="1" ht="51" outlineLevel="1">
      <c r="B24" s="160" t="s">
        <v>175</v>
      </c>
      <c r="C24" s="145" t="s">
        <v>6882</v>
      </c>
      <c r="D24" s="145" t="s">
        <v>44</v>
      </c>
      <c r="E24" s="144" t="s">
        <v>6883</v>
      </c>
      <c r="F24" s="145" t="s">
        <v>6884</v>
      </c>
      <c r="G24" s="145">
        <v>33636</v>
      </c>
      <c r="H24" s="146"/>
      <c r="I24" s="216"/>
      <c r="J24" s="216"/>
      <c r="K24" s="217"/>
      <c r="L24" s="216"/>
      <c r="M24" s="216"/>
      <c r="N24" s="217"/>
      <c r="O24" s="216"/>
      <c r="P24" s="216"/>
      <c r="Q24" s="154"/>
      <c r="S24" s="189">
        <f t="shared" ref="S24:S31" si="0">(G24 * L24)</f>
        <v>0</v>
      </c>
    </row>
    <row r="25" spans="2:20" s="60" customFormat="1" ht="38.25" outlineLevel="1">
      <c r="B25" s="160" t="s">
        <v>208</v>
      </c>
      <c r="C25" s="145" t="s">
        <v>1691</v>
      </c>
      <c r="D25" s="145" t="s">
        <v>5</v>
      </c>
      <c r="E25" s="144" t="s">
        <v>1692</v>
      </c>
      <c r="F25" s="145" t="s">
        <v>47</v>
      </c>
      <c r="G25" s="145">
        <v>5606</v>
      </c>
      <c r="H25" s="146"/>
      <c r="I25" s="216"/>
      <c r="J25" s="216"/>
      <c r="K25" s="217"/>
      <c r="L25" s="216"/>
      <c r="M25" s="216"/>
      <c r="N25" s="217"/>
      <c r="O25" s="216"/>
      <c r="P25" s="216"/>
      <c r="Q25" s="154"/>
      <c r="S25" s="189">
        <f t="shared" si="0"/>
        <v>0</v>
      </c>
    </row>
    <row r="26" spans="2:20" s="60" customFormat="1" ht="12.75" outlineLevel="1">
      <c r="B26" s="160" t="s">
        <v>4758</v>
      </c>
      <c r="C26" s="145" t="s">
        <v>6885</v>
      </c>
      <c r="D26" s="145" t="s">
        <v>5</v>
      </c>
      <c r="E26" s="144" t="s">
        <v>6886</v>
      </c>
      <c r="F26" s="145" t="s">
        <v>47</v>
      </c>
      <c r="G26" s="145">
        <v>5606</v>
      </c>
      <c r="H26" s="146"/>
      <c r="I26" s="216"/>
      <c r="J26" s="216"/>
      <c r="K26" s="217"/>
      <c r="L26" s="216"/>
      <c r="M26" s="216"/>
      <c r="N26" s="217"/>
      <c r="O26" s="216"/>
      <c r="P26" s="216"/>
      <c r="Q26" s="154"/>
      <c r="S26" s="189">
        <f t="shared" si="0"/>
        <v>0</v>
      </c>
    </row>
    <row r="27" spans="2:20" s="60" customFormat="1" ht="51" outlineLevel="1">
      <c r="B27" s="160" t="s">
        <v>4759</v>
      </c>
      <c r="C27" s="145" t="s">
        <v>6887</v>
      </c>
      <c r="D27" s="145" t="s">
        <v>44</v>
      </c>
      <c r="E27" s="144" t="s">
        <v>6888</v>
      </c>
      <c r="F27" s="145" t="s">
        <v>47</v>
      </c>
      <c r="G27" s="145">
        <v>1000</v>
      </c>
      <c r="H27" s="146"/>
      <c r="I27" s="216"/>
      <c r="J27" s="216"/>
      <c r="K27" s="217"/>
      <c r="L27" s="216"/>
      <c r="M27" s="216"/>
      <c r="N27" s="217"/>
      <c r="O27" s="216"/>
      <c r="P27" s="216"/>
      <c r="Q27" s="154"/>
      <c r="S27" s="189">
        <f t="shared" si="0"/>
        <v>0</v>
      </c>
    </row>
    <row r="28" spans="2:20" s="60" customFormat="1" ht="63.75" outlineLevel="1">
      <c r="B28" s="160" t="s">
        <v>6425</v>
      </c>
      <c r="C28" s="145" t="s">
        <v>6426</v>
      </c>
      <c r="D28" s="145" t="s">
        <v>2967</v>
      </c>
      <c r="E28" s="144" t="s">
        <v>6427</v>
      </c>
      <c r="F28" s="145" t="s">
        <v>6428</v>
      </c>
      <c r="G28" s="145">
        <v>6</v>
      </c>
      <c r="H28" s="146"/>
      <c r="I28" s="216"/>
      <c r="J28" s="216"/>
      <c r="K28" s="217"/>
      <c r="L28" s="216"/>
      <c r="M28" s="216"/>
      <c r="N28" s="217"/>
      <c r="O28" s="216"/>
      <c r="P28" s="216"/>
      <c r="Q28" s="154"/>
      <c r="S28" s="189">
        <f t="shared" si="0"/>
        <v>0</v>
      </c>
    </row>
    <row r="29" spans="2:20" s="60" customFormat="1" ht="51" outlineLevel="1">
      <c r="B29" s="160" t="s">
        <v>6429</v>
      </c>
      <c r="C29" s="145" t="s">
        <v>6889</v>
      </c>
      <c r="D29" s="145" t="s">
        <v>44</v>
      </c>
      <c r="E29" s="144" t="s">
        <v>6890</v>
      </c>
      <c r="F29" s="145" t="s">
        <v>50</v>
      </c>
      <c r="G29" s="145">
        <v>250</v>
      </c>
      <c r="H29" s="146"/>
      <c r="I29" s="216"/>
      <c r="J29" s="216"/>
      <c r="K29" s="217"/>
      <c r="L29" s="216"/>
      <c r="M29" s="216"/>
      <c r="N29" s="217"/>
      <c r="O29" s="216"/>
      <c r="P29" s="216"/>
      <c r="Q29" s="154"/>
      <c r="S29" s="189">
        <f t="shared" si="0"/>
        <v>0</v>
      </c>
    </row>
    <row r="30" spans="2:20" s="60" customFormat="1" ht="25.5" outlineLevel="1">
      <c r="B30" s="160" t="s">
        <v>6430</v>
      </c>
      <c r="C30" s="145" t="s">
        <v>6431</v>
      </c>
      <c r="D30" s="145" t="s">
        <v>2967</v>
      </c>
      <c r="E30" s="144" t="s">
        <v>6432</v>
      </c>
      <c r="F30" s="145" t="s">
        <v>6428</v>
      </c>
      <c r="G30" s="145">
        <v>96</v>
      </c>
      <c r="H30" s="146"/>
      <c r="I30" s="216"/>
      <c r="J30" s="216"/>
      <c r="K30" s="217"/>
      <c r="L30" s="216"/>
      <c r="M30" s="216"/>
      <c r="N30" s="217"/>
      <c r="O30" s="216"/>
      <c r="P30" s="216"/>
      <c r="Q30" s="154"/>
      <c r="S30" s="189">
        <f t="shared" si="0"/>
        <v>0</v>
      </c>
    </row>
    <row r="31" spans="2:20" s="60" customFormat="1" ht="25.5" outlineLevel="1">
      <c r="B31" s="160" t="s">
        <v>6433</v>
      </c>
      <c r="C31" s="145" t="s">
        <v>6434</v>
      </c>
      <c r="D31" s="145" t="s">
        <v>2967</v>
      </c>
      <c r="E31" s="144" t="s">
        <v>6435</v>
      </c>
      <c r="F31" s="145" t="s">
        <v>45</v>
      </c>
      <c r="G31" s="145">
        <v>16</v>
      </c>
      <c r="H31" s="146"/>
      <c r="I31" s="216"/>
      <c r="J31" s="216"/>
      <c r="K31" s="217"/>
      <c r="L31" s="216"/>
      <c r="M31" s="216"/>
      <c r="N31" s="217"/>
      <c r="O31" s="216"/>
      <c r="P31" s="216"/>
      <c r="Q31" s="154"/>
      <c r="S31" s="189">
        <f t="shared" si="0"/>
        <v>0</v>
      </c>
    </row>
    <row r="32" spans="2:20" s="60" customFormat="1" ht="12.75" outlineLevel="1">
      <c r="B32" s="155" t="s">
        <v>6891</v>
      </c>
      <c r="C32" s="141"/>
      <c r="D32" s="141"/>
      <c r="E32" s="142" t="s">
        <v>4760</v>
      </c>
      <c r="F32" s="141"/>
      <c r="G32" s="141"/>
      <c r="H32" s="143"/>
      <c r="I32" s="218"/>
      <c r="J32" s="218"/>
      <c r="K32" s="219"/>
      <c r="L32" s="218"/>
      <c r="M32" s="218"/>
      <c r="N32" s="219"/>
      <c r="O32" s="218"/>
      <c r="P32" s="218"/>
      <c r="Q32" s="156"/>
      <c r="S32" s="188"/>
    </row>
    <row r="33" spans="2:19" s="60" customFormat="1" ht="12.75" outlineLevel="1">
      <c r="B33" s="155" t="s">
        <v>176</v>
      </c>
      <c r="C33" s="141"/>
      <c r="D33" s="141"/>
      <c r="E33" s="142" t="s">
        <v>6436</v>
      </c>
      <c r="F33" s="141"/>
      <c r="G33" s="141"/>
      <c r="H33" s="143"/>
      <c r="I33" s="218"/>
      <c r="J33" s="218"/>
      <c r="K33" s="219"/>
      <c r="L33" s="218"/>
      <c r="M33" s="218"/>
      <c r="N33" s="219"/>
      <c r="O33" s="218"/>
      <c r="P33" s="218"/>
      <c r="Q33" s="156"/>
      <c r="S33" s="188"/>
    </row>
    <row r="34" spans="2:19" s="60" customFormat="1" ht="25.5" outlineLevel="1">
      <c r="B34" s="160" t="s">
        <v>180</v>
      </c>
      <c r="C34" s="145" t="s">
        <v>6437</v>
      </c>
      <c r="D34" s="145" t="s">
        <v>44</v>
      </c>
      <c r="E34" s="144" t="s">
        <v>6438</v>
      </c>
      <c r="F34" s="145" t="s">
        <v>809</v>
      </c>
      <c r="G34" s="145">
        <v>1</v>
      </c>
      <c r="H34" s="146"/>
      <c r="I34" s="216"/>
      <c r="J34" s="216"/>
      <c r="K34" s="217"/>
      <c r="L34" s="216"/>
      <c r="M34" s="216"/>
      <c r="N34" s="217"/>
      <c r="O34" s="216"/>
      <c r="P34" s="216"/>
      <c r="Q34" s="154"/>
      <c r="S34" s="189">
        <f>(G34 * L34)</f>
        <v>0</v>
      </c>
    </row>
    <row r="35" spans="2:19" s="60" customFormat="1" ht="38.25" outlineLevel="1">
      <c r="B35" s="160" t="s">
        <v>181</v>
      </c>
      <c r="C35" s="145" t="s">
        <v>6439</v>
      </c>
      <c r="D35" s="145" t="s">
        <v>44</v>
      </c>
      <c r="E35" s="144" t="s">
        <v>6440</v>
      </c>
      <c r="F35" s="145" t="s">
        <v>47</v>
      </c>
      <c r="G35" s="145">
        <v>500</v>
      </c>
      <c r="H35" s="146"/>
      <c r="I35" s="216"/>
      <c r="J35" s="216"/>
      <c r="K35" s="217"/>
      <c r="L35" s="216"/>
      <c r="M35" s="216"/>
      <c r="N35" s="217"/>
      <c r="O35" s="216"/>
      <c r="P35" s="216"/>
      <c r="Q35" s="154"/>
      <c r="S35" s="189">
        <f>(G35 * L35)</f>
        <v>0</v>
      </c>
    </row>
    <row r="36" spans="2:19" s="60" customFormat="1" ht="12.75" outlineLevel="1">
      <c r="B36" s="155" t="s">
        <v>572</v>
      </c>
      <c r="C36" s="141"/>
      <c r="D36" s="141"/>
      <c r="E36" s="142" t="s">
        <v>268</v>
      </c>
      <c r="F36" s="141"/>
      <c r="G36" s="141"/>
      <c r="H36" s="143"/>
      <c r="I36" s="218"/>
      <c r="J36" s="218"/>
      <c r="K36" s="219"/>
      <c r="L36" s="218"/>
      <c r="M36" s="218"/>
      <c r="N36" s="219"/>
      <c r="O36" s="218"/>
      <c r="P36" s="218"/>
      <c r="Q36" s="156"/>
      <c r="S36" s="188"/>
    </row>
    <row r="37" spans="2:19" s="60" customFormat="1" ht="12.75" outlineLevel="1">
      <c r="B37" s="155" t="s">
        <v>1693</v>
      </c>
      <c r="C37" s="141"/>
      <c r="D37" s="141"/>
      <c r="E37" s="142" t="s">
        <v>269</v>
      </c>
      <c r="F37" s="141"/>
      <c r="G37" s="141"/>
      <c r="H37" s="143"/>
      <c r="I37" s="218"/>
      <c r="J37" s="218"/>
      <c r="K37" s="219"/>
      <c r="L37" s="218"/>
      <c r="M37" s="218"/>
      <c r="N37" s="219"/>
      <c r="O37" s="218"/>
      <c r="P37" s="218"/>
      <c r="Q37" s="156"/>
      <c r="S37" s="188"/>
    </row>
    <row r="38" spans="2:19" s="60" customFormat="1" ht="12.75" outlineLevel="1">
      <c r="B38" s="155" t="s">
        <v>4761</v>
      </c>
      <c r="C38" s="141"/>
      <c r="D38" s="141"/>
      <c r="E38" s="142" t="s">
        <v>270</v>
      </c>
      <c r="F38" s="141"/>
      <c r="G38" s="141"/>
      <c r="H38" s="143"/>
      <c r="I38" s="218"/>
      <c r="J38" s="218"/>
      <c r="K38" s="219"/>
      <c r="L38" s="218"/>
      <c r="M38" s="218"/>
      <c r="N38" s="219"/>
      <c r="O38" s="218"/>
      <c r="P38" s="218"/>
      <c r="Q38" s="156"/>
      <c r="S38" s="188"/>
    </row>
    <row r="39" spans="2:19" s="60" customFormat="1" ht="51" outlineLevel="1">
      <c r="B39" s="160" t="s">
        <v>6441</v>
      </c>
      <c r="C39" s="145" t="s">
        <v>271</v>
      </c>
      <c r="D39" s="145" t="s">
        <v>44</v>
      </c>
      <c r="E39" s="144" t="s">
        <v>272</v>
      </c>
      <c r="F39" s="145" t="s">
        <v>47</v>
      </c>
      <c r="G39" s="145">
        <v>15.52</v>
      </c>
      <c r="H39" s="146"/>
      <c r="I39" s="216"/>
      <c r="J39" s="216"/>
      <c r="K39" s="217"/>
      <c r="L39" s="216"/>
      <c r="M39" s="216"/>
      <c r="N39" s="217"/>
      <c r="O39" s="216"/>
      <c r="P39" s="216"/>
      <c r="Q39" s="154"/>
      <c r="S39" s="189">
        <f t="shared" ref="S39:S44" si="1">(G39 * L39)</f>
        <v>0</v>
      </c>
    </row>
    <row r="40" spans="2:19" s="60" customFormat="1" ht="51" outlineLevel="1">
      <c r="B40" s="160" t="s">
        <v>6442</v>
      </c>
      <c r="C40" s="145" t="s">
        <v>273</v>
      </c>
      <c r="D40" s="145" t="s">
        <v>44</v>
      </c>
      <c r="E40" s="144" t="s">
        <v>274</v>
      </c>
      <c r="F40" s="145" t="s">
        <v>47</v>
      </c>
      <c r="G40" s="145">
        <v>9.1999999999999993</v>
      </c>
      <c r="H40" s="146"/>
      <c r="I40" s="216"/>
      <c r="J40" s="216"/>
      <c r="K40" s="217"/>
      <c r="L40" s="216"/>
      <c r="M40" s="216"/>
      <c r="N40" s="217"/>
      <c r="O40" s="216"/>
      <c r="P40" s="216"/>
      <c r="Q40" s="154"/>
      <c r="S40" s="189">
        <f t="shared" si="1"/>
        <v>0</v>
      </c>
    </row>
    <row r="41" spans="2:19" s="60" customFormat="1" ht="25.5" outlineLevel="1">
      <c r="B41" s="160" t="s">
        <v>6443</v>
      </c>
      <c r="C41" s="145" t="s">
        <v>275</v>
      </c>
      <c r="D41" s="145" t="s">
        <v>276</v>
      </c>
      <c r="E41" s="144" t="s">
        <v>277</v>
      </c>
      <c r="F41" s="145" t="s">
        <v>47</v>
      </c>
      <c r="G41" s="145">
        <v>2.0099999999999998</v>
      </c>
      <c r="H41" s="146"/>
      <c r="I41" s="216"/>
      <c r="J41" s="216"/>
      <c r="K41" s="217"/>
      <c r="L41" s="216"/>
      <c r="M41" s="216"/>
      <c r="N41" s="217"/>
      <c r="O41" s="216"/>
      <c r="P41" s="216"/>
      <c r="Q41" s="154"/>
      <c r="S41" s="189">
        <f t="shared" si="1"/>
        <v>0</v>
      </c>
    </row>
    <row r="42" spans="2:19" s="60" customFormat="1" ht="25.5" outlineLevel="1">
      <c r="B42" s="160" t="s">
        <v>6444</v>
      </c>
      <c r="C42" s="145" t="s">
        <v>278</v>
      </c>
      <c r="D42" s="145" t="s">
        <v>5</v>
      </c>
      <c r="E42" s="144" t="s">
        <v>279</v>
      </c>
      <c r="F42" s="145" t="s">
        <v>47</v>
      </c>
      <c r="G42" s="145">
        <v>15.8</v>
      </c>
      <c r="H42" s="146"/>
      <c r="I42" s="216"/>
      <c r="J42" s="216"/>
      <c r="K42" s="217"/>
      <c r="L42" s="216"/>
      <c r="M42" s="216"/>
      <c r="N42" s="217"/>
      <c r="O42" s="216"/>
      <c r="P42" s="216"/>
      <c r="Q42" s="154"/>
      <c r="S42" s="189">
        <f t="shared" si="1"/>
        <v>0</v>
      </c>
    </row>
    <row r="43" spans="2:19" s="60" customFormat="1" ht="25.5" outlineLevel="1">
      <c r="B43" s="160" t="s">
        <v>6445</v>
      </c>
      <c r="C43" s="145" t="s">
        <v>209</v>
      </c>
      <c r="D43" s="145" t="s">
        <v>5</v>
      </c>
      <c r="E43" s="144" t="s">
        <v>210</v>
      </c>
      <c r="F43" s="145" t="s">
        <v>47</v>
      </c>
      <c r="G43" s="145">
        <v>15.8</v>
      </c>
      <c r="H43" s="146"/>
      <c r="I43" s="216"/>
      <c r="J43" s="216"/>
      <c r="K43" s="217"/>
      <c r="L43" s="216"/>
      <c r="M43" s="216"/>
      <c r="N43" s="217"/>
      <c r="O43" s="216"/>
      <c r="P43" s="216"/>
      <c r="Q43" s="154"/>
      <c r="S43" s="189">
        <f t="shared" si="1"/>
        <v>0</v>
      </c>
    </row>
    <row r="44" spans="2:19" s="60" customFormat="1" ht="38.25" outlineLevel="1">
      <c r="B44" s="160" t="s">
        <v>6446</v>
      </c>
      <c r="C44" s="145" t="s">
        <v>280</v>
      </c>
      <c r="D44" s="145" t="s">
        <v>44</v>
      </c>
      <c r="E44" s="144" t="s">
        <v>281</v>
      </c>
      <c r="F44" s="145" t="s">
        <v>47</v>
      </c>
      <c r="G44" s="145">
        <v>15.8</v>
      </c>
      <c r="H44" s="146"/>
      <c r="I44" s="216"/>
      <c r="J44" s="216"/>
      <c r="K44" s="217"/>
      <c r="L44" s="216"/>
      <c r="M44" s="216"/>
      <c r="N44" s="217"/>
      <c r="O44" s="216"/>
      <c r="P44" s="216"/>
      <c r="Q44" s="154"/>
      <c r="S44" s="189">
        <f t="shared" si="1"/>
        <v>0</v>
      </c>
    </row>
    <row r="45" spans="2:19" s="60" customFormat="1" ht="12.75" outlineLevel="1">
      <c r="B45" s="155" t="s">
        <v>4762</v>
      </c>
      <c r="C45" s="141"/>
      <c r="D45" s="141"/>
      <c r="E45" s="142" t="s">
        <v>282</v>
      </c>
      <c r="F45" s="141"/>
      <c r="G45" s="141"/>
      <c r="H45" s="143"/>
      <c r="I45" s="218"/>
      <c r="J45" s="218"/>
      <c r="K45" s="219"/>
      <c r="L45" s="218"/>
      <c r="M45" s="218"/>
      <c r="N45" s="219"/>
      <c r="O45" s="218"/>
      <c r="P45" s="218"/>
      <c r="Q45" s="156"/>
      <c r="S45" s="188"/>
    </row>
    <row r="46" spans="2:19" s="60" customFormat="1" ht="51" outlineLevel="1">
      <c r="B46" s="160" t="s">
        <v>6447</v>
      </c>
      <c r="C46" s="145" t="s">
        <v>283</v>
      </c>
      <c r="D46" s="145" t="s">
        <v>44</v>
      </c>
      <c r="E46" s="144" t="s">
        <v>284</v>
      </c>
      <c r="F46" s="145" t="s">
        <v>47</v>
      </c>
      <c r="G46" s="145">
        <v>4.5599999999999996</v>
      </c>
      <c r="H46" s="146"/>
      <c r="I46" s="216"/>
      <c r="J46" s="216"/>
      <c r="K46" s="217"/>
      <c r="L46" s="216"/>
      <c r="M46" s="216"/>
      <c r="N46" s="217"/>
      <c r="O46" s="216"/>
      <c r="P46" s="216"/>
      <c r="Q46" s="154"/>
      <c r="S46" s="189">
        <f>(G46 * L46)</f>
        <v>0</v>
      </c>
    </row>
    <row r="47" spans="2:19" s="60" customFormat="1" ht="38.25" outlineLevel="1">
      <c r="B47" s="160" t="s">
        <v>6448</v>
      </c>
      <c r="C47" s="145" t="s">
        <v>285</v>
      </c>
      <c r="D47" s="145" t="s">
        <v>44</v>
      </c>
      <c r="E47" s="144" t="s">
        <v>286</v>
      </c>
      <c r="F47" s="145" t="s">
        <v>47</v>
      </c>
      <c r="G47" s="145">
        <v>0.23</v>
      </c>
      <c r="H47" s="146"/>
      <c r="I47" s="216"/>
      <c r="J47" s="216"/>
      <c r="K47" s="217"/>
      <c r="L47" s="216"/>
      <c r="M47" s="216"/>
      <c r="N47" s="217"/>
      <c r="O47" s="216"/>
      <c r="P47" s="216"/>
      <c r="Q47" s="154"/>
      <c r="S47" s="189">
        <f>(G47 * L47)</f>
        <v>0</v>
      </c>
    </row>
    <row r="48" spans="2:19" s="60" customFormat="1" ht="12.75" outlineLevel="1">
      <c r="B48" s="155" t="s">
        <v>4763</v>
      </c>
      <c r="C48" s="141"/>
      <c r="D48" s="141"/>
      <c r="E48" s="142" t="s">
        <v>232</v>
      </c>
      <c r="F48" s="141"/>
      <c r="G48" s="141"/>
      <c r="H48" s="143"/>
      <c r="I48" s="218"/>
      <c r="J48" s="218"/>
      <c r="K48" s="219"/>
      <c r="L48" s="218"/>
      <c r="M48" s="218"/>
      <c r="N48" s="219"/>
      <c r="O48" s="218"/>
      <c r="P48" s="218"/>
      <c r="Q48" s="156"/>
      <c r="S48" s="188"/>
    </row>
    <row r="49" spans="2:19" s="60" customFormat="1" ht="25.5" outlineLevel="1">
      <c r="B49" s="160" t="s">
        <v>6449</v>
      </c>
      <c r="C49" s="145" t="s">
        <v>287</v>
      </c>
      <c r="D49" s="145" t="s">
        <v>5</v>
      </c>
      <c r="E49" s="144" t="s">
        <v>288</v>
      </c>
      <c r="F49" s="145" t="s">
        <v>47</v>
      </c>
      <c r="G49" s="145">
        <v>16.3</v>
      </c>
      <c r="H49" s="146"/>
      <c r="I49" s="216"/>
      <c r="J49" s="216"/>
      <c r="K49" s="217"/>
      <c r="L49" s="216"/>
      <c r="M49" s="216"/>
      <c r="N49" s="217"/>
      <c r="O49" s="216"/>
      <c r="P49" s="216"/>
      <c r="Q49" s="154"/>
      <c r="S49" s="189">
        <f>(G49 * L49)</f>
        <v>0</v>
      </c>
    </row>
    <row r="50" spans="2:19" s="60" customFormat="1" ht="25.5" outlineLevel="1">
      <c r="B50" s="160" t="s">
        <v>6450</v>
      </c>
      <c r="C50" s="145" t="s">
        <v>289</v>
      </c>
      <c r="D50" s="145" t="s">
        <v>5</v>
      </c>
      <c r="E50" s="144" t="s">
        <v>290</v>
      </c>
      <c r="F50" s="145" t="s">
        <v>47</v>
      </c>
      <c r="G50" s="145">
        <v>16.3</v>
      </c>
      <c r="H50" s="146"/>
      <c r="I50" s="216"/>
      <c r="J50" s="216"/>
      <c r="K50" s="217"/>
      <c r="L50" s="216"/>
      <c r="M50" s="216"/>
      <c r="N50" s="217"/>
      <c r="O50" s="216"/>
      <c r="P50" s="216"/>
      <c r="Q50" s="154"/>
      <c r="S50" s="189">
        <f>(G50 * L50)</f>
        <v>0</v>
      </c>
    </row>
    <row r="51" spans="2:19" s="60" customFormat="1" ht="12.75" outlineLevel="1">
      <c r="B51" s="155" t="s">
        <v>1694</v>
      </c>
      <c r="C51" s="141"/>
      <c r="D51" s="141"/>
      <c r="E51" s="142" t="s">
        <v>291</v>
      </c>
      <c r="F51" s="141"/>
      <c r="G51" s="141"/>
      <c r="H51" s="143"/>
      <c r="I51" s="218"/>
      <c r="J51" s="218"/>
      <c r="K51" s="219"/>
      <c r="L51" s="218"/>
      <c r="M51" s="218"/>
      <c r="N51" s="219"/>
      <c r="O51" s="218"/>
      <c r="P51" s="218"/>
      <c r="Q51" s="156"/>
      <c r="S51" s="188"/>
    </row>
    <row r="52" spans="2:19" s="60" customFormat="1" ht="38.25" outlineLevel="1">
      <c r="B52" s="160" t="s">
        <v>4718</v>
      </c>
      <c r="C52" s="145" t="s">
        <v>292</v>
      </c>
      <c r="D52" s="145" t="s">
        <v>44</v>
      </c>
      <c r="E52" s="144" t="s">
        <v>293</v>
      </c>
      <c r="F52" s="145" t="s">
        <v>47</v>
      </c>
      <c r="G52" s="145">
        <v>2.68</v>
      </c>
      <c r="H52" s="146"/>
      <c r="I52" s="216"/>
      <c r="J52" s="216"/>
      <c r="K52" s="217"/>
      <c r="L52" s="216"/>
      <c r="M52" s="216"/>
      <c r="N52" s="217"/>
      <c r="O52" s="216"/>
      <c r="P52" s="216"/>
      <c r="Q52" s="154"/>
      <c r="S52" s="189">
        <f>(G52 * L52)</f>
        <v>0</v>
      </c>
    </row>
    <row r="53" spans="2:19" s="60" customFormat="1" ht="12.75" outlineLevel="1">
      <c r="B53" s="155" t="s">
        <v>1695</v>
      </c>
      <c r="C53" s="141"/>
      <c r="D53" s="141"/>
      <c r="E53" s="142" t="s">
        <v>435</v>
      </c>
      <c r="F53" s="141"/>
      <c r="G53" s="141"/>
      <c r="H53" s="143"/>
      <c r="I53" s="218"/>
      <c r="J53" s="218"/>
      <c r="K53" s="219"/>
      <c r="L53" s="218"/>
      <c r="M53" s="218"/>
      <c r="N53" s="219"/>
      <c r="O53" s="218"/>
      <c r="P53" s="218"/>
      <c r="Q53" s="156"/>
      <c r="S53" s="188"/>
    </row>
    <row r="54" spans="2:19" s="60" customFormat="1" ht="25.5" outlineLevel="1">
      <c r="B54" s="160" t="s">
        <v>4716</v>
      </c>
      <c r="C54" s="145" t="s">
        <v>4710</v>
      </c>
      <c r="D54" s="145" t="s">
        <v>44</v>
      </c>
      <c r="E54" s="144" t="s">
        <v>4711</v>
      </c>
      <c r="F54" s="145" t="s">
        <v>61</v>
      </c>
      <c r="G54" s="145">
        <v>1</v>
      </c>
      <c r="H54" s="146"/>
      <c r="I54" s="216"/>
      <c r="J54" s="216"/>
      <c r="K54" s="217"/>
      <c r="L54" s="216"/>
      <c r="M54" s="216"/>
      <c r="N54" s="217"/>
      <c r="O54" s="216"/>
      <c r="P54" s="216"/>
      <c r="Q54" s="154"/>
      <c r="S54" s="189">
        <f>(G54 * L54)</f>
        <v>0</v>
      </c>
    </row>
    <row r="55" spans="2:19" s="60" customFormat="1" ht="25.5" outlineLevel="1">
      <c r="B55" s="160" t="s">
        <v>4717</v>
      </c>
      <c r="C55" s="145" t="s">
        <v>445</v>
      </c>
      <c r="D55" s="145" t="s">
        <v>5</v>
      </c>
      <c r="E55" s="144" t="s">
        <v>446</v>
      </c>
      <c r="F55" s="145" t="s">
        <v>47</v>
      </c>
      <c r="G55" s="145">
        <v>3.36</v>
      </c>
      <c r="H55" s="146"/>
      <c r="I55" s="216"/>
      <c r="J55" s="216"/>
      <c r="K55" s="217"/>
      <c r="L55" s="216"/>
      <c r="M55" s="216"/>
      <c r="N55" s="217"/>
      <c r="O55" s="216"/>
      <c r="P55" s="216"/>
      <c r="Q55" s="154"/>
      <c r="S55" s="189">
        <f>(G55 * L55)</f>
        <v>0</v>
      </c>
    </row>
    <row r="56" spans="2:19" s="60" customFormat="1" ht="12.75" outlineLevel="1">
      <c r="B56" s="155" t="s">
        <v>1696</v>
      </c>
      <c r="C56" s="141"/>
      <c r="D56" s="141"/>
      <c r="E56" s="142" t="s">
        <v>294</v>
      </c>
      <c r="F56" s="141"/>
      <c r="G56" s="141"/>
      <c r="H56" s="143"/>
      <c r="I56" s="218"/>
      <c r="J56" s="218"/>
      <c r="K56" s="219"/>
      <c r="L56" s="218"/>
      <c r="M56" s="218"/>
      <c r="N56" s="219"/>
      <c r="O56" s="218"/>
      <c r="P56" s="218"/>
      <c r="Q56" s="156"/>
      <c r="S56" s="188"/>
    </row>
    <row r="57" spans="2:19" s="60" customFormat="1" ht="25.5" outlineLevel="1">
      <c r="B57" s="160" t="s">
        <v>4765</v>
      </c>
      <c r="C57" s="145" t="s">
        <v>295</v>
      </c>
      <c r="D57" s="145" t="s">
        <v>5</v>
      </c>
      <c r="E57" s="144" t="s">
        <v>296</v>
      </c>
      <c r="F57" s="145" t="s">
        <v>47</v>
      </c>
      <c r="G57" s="145">
        <v>5.54</v>
      </c>
      <c r="H57" s="146"/>
      <c r="I57" s="216"/>
      <c r="J57" s="216"/>
      <c r="K57" s="217"/>
      <c r="L57" s="216"/>
      <c r="M57" s="216"/>
      <c r="N57" s="217"/>
      <c r="O57" s="216"/>
      <c r="P57" s="216"/>
      <c r="Q57" s="154"/>
      <c r="S57" s="189">
        <f>(G57 * L57)</f>
        <v>0</v>
      </c>
    </row>
    <row r="58" spans="2:19" s="60" customFormat="1" ht="12.75" outlineLevel="1">
      <c r="B58" s="155" t="s">
        <v>4766</v>
      </c>
      <c r="C58" s="141"/>
      <c r="D58" s="141"/>
      <c r="E58" s="142" t="s">
        <v>297</v>
      </c>
      <c r="F58" s="141"/>
      <c r="G58" s="141"/>
      <c r="H58" s="143"/>
      <c r="I58" s="218"/>
      <c r="J58" s="218"/>
      <c r="K58" s="219"/>
      <c r="L58" s="218"/>
      <c r="M58" s="218"/>
      <c r="N58" s="219"/>
      <c r="O58" s="218"/>
      <c r="P58" s="218"/>
      <c r="Q58" s="156"/>
      <c r="S58" s="188"/>
    </row>
    <row r="59" spans="2:19" s="60" customFormat="1" ht="38.25" outlineLevel="1">
      <c r="B59" s="160" t="s">
        <v>4767</v>
      </c>
      <c r="C59" s="145" t="s">
        <v>298</v>
      </c>
      <c r="D59" s="145" t="s">
        <v>5</v>
      </c>
      <c r="E59" s="144" t="s">
        <v>299</v>
      </c>
      <c r="F59" s="145" t="s">
        <v>45</v>
      </c>
      <c r="G59" s="145">
        <v>1</v>
      </c>
      <c r="H59" s="146"/>
      <c r="I59" s="216"/>
      <c r="J59" s="216"/>
      <c r="K59" s="217"/>
      <c r="L59" s="216"/>
      <c r="M59" s="216"/>
      <c r="N59" s="217"/>
      <c r="O59" s="216"/>
      <c r="P59" s="216"/>
      <c r="Q59" s="154"/>
      <c r="S59" s="189">
        <f t="shared" ref="S59:S65" si="2">(G59 * L59)</f>
        <v>0</v>
      </c>
    </row>
    <row r="60" spans="2:19" s="60" customFormat="1" ht="25.5" outlineLevel="1">
      <c r="B60" s="160" t="s">
        <v>6451</v>
      </c>
      <c r="C60" s="145" t="s">
        <v>473</v>
      </c>
      <c r="D60" s="145" t="s">
        <v>5</v>
      </c>
      <c r="E60" s="144" t="s">
        <v>474</v>
      </c>
      <c r="F60" s="145" t="s">
        <v>45</v>
      </c>
      <c r="G60" s="145">
        <v>1</v>
      </c>
      <c r="H60" s="146"/>
      <c r="I60" s="216"/>
      <c r="J60" s="216"/>
      <c r="K60" s="217"/>
      <c r="L60" s="216"/>
      <c r="M60" s="216"/>
      <c r="N60" s="217"/>
      <c r="O60" s="216"/>
      <c r="P60" s="216"/>
      <c r="Q60" s="154"/>
      <c r="S60" s="189">
        <f t="shared" si="2"/>
        <v>0</v>
      </c>
    </row>
    <row r="61" spans="2:19" s="60" customFormat="1" ht="51" outlineLevel="1">
      <c r="B61" s="160" t="s">
        <v>6452</v>
      </c>
      <c r="C61" s="145" t="s">
        <v>300</v>
      </c>
      <c r="D61" s="145" t="s">
        <v>5</v>
      </c>
      <c r="E61" s="144" t="s">
        <v>301</v>
      </c>
      <c r="F61" s="145" t="s">
        <v>45</v>
      </c>
      <c r="G61" s="145">
        <v>1</v>
      </c>
      <c r="H61" s="146"/>
      <c r="I61" s="216"/>
      <c r="J61" s="216"/>
      <c r="K61" s="217"/>
      <c r="L61" s="216"/>
      <c r="M61" s="216"/>
      <c r="N61" s="217"/>
      <c r="O61" s="216"/>
      <c r="P61" s="216"/>
      <c r="Q61" s="154"/>
      <c r="S61" s="189">
        <f t="shared" si="2"/>
        <v>0</v>
      </c>
    </row>
    <row r="62" spans="2:19" s="60" customFormat="1" ht="25.5" outlineLevel="1">
      <c r="B62" s="160" t="s">
        <v>6453</v>
      </c>
      <c r="C62" s="145" t="s">
        <v>302</v>
      </c>
      <c r="D62" s="145" t="s">
        <v>44</v>
      </c>
      <c r="E62" s="144" t="s">
        <v>303</v>
      </c>
      <c r="F62" s="145" t="s">
        <v>45</v>
      </c>
      <c r="G62" s="145">
        <v>1</v>
      </c>
      <c r="H62" s="146"/>
      <c r="I62" s="216"/>
      <c r="J62" s="216"/>
      <c r="K62" s="217"/>
      <c r="L62" s="216"/>
      <c r="M62" s="216"/>
      <c r="N62" s="217"/>
      <c r="O62" s="216"/>
      <c r="P62" s="216"/>
      <c r="Q62" s="154"/>
      <c r="S62" s="189">
        <f t="shared" si="2"/>
        <v>0</v>
      </c>
    </row>
    <row r="63" spans="2:19" s="60" customFormat="1" ht="25.5" outlineLevel="1">
      <c r="B63" s="160" t="s">
        <v>6454</v>
      </c>
      <c r="C63" s="145" t="s">
        <v>304</v>
      </c>
      <c r="D63" s="145" t="s">
        <v>5</v>
      </c>
      <c r="E63" s="144" t="s">
        <v>305</v>
      </c>
      <c r="F63" s="145" t="s">
        <v>45</v>
      </c>
      <c r="G63" s="145">
        <v>1</v>
      </c>
      <c r="H63" s="146"/>
      <c r="I63" s="216"/>
      <c r="J63" s="216"/>
      <c r="K63" s="217"/>
      <c r="L63" s="216"/>
      <c r="M63" s="216"/>
      <c r="N63" s="217"/>
      <c r="O63" s="216"/>
      <c r="P63" s="216"/>
      <c r="Q63" s="154"/>
      <c r="S63" s="189">
        <f t="shared" si="2"/>
        <v>0</v>
      </c>
    </row>
    <row r="64" spans="2:19" s="60" customFormat="1" ht="25.5" outlineLevel="1">
      <c r="B64" s="160" t="s">
        <v>6455</v>
      </c>
      <c r="C64" s="145" t="s">
        <v>306</v>
      </c>
      <c r="D64" s="145" t="s">
        <v>44</v>
      </c>
      <c r="E64" s="144" t="s">
        <v>307</v>
      </c>
      <c r="F64" s="145" t="s">
        <v>45</v>
      </c>
      <c r="G64" s="145">
        <v>1</v>
      </c>
      <c r="H64" s="146"/>
      <c r="I64" s="216"/>
      <c r="J64" s="216"/>
      <c r="K64" s="217"/>
      <c r="L64" s="216"/>
      <c r="M64" s="216"/>
      <c r="N64" s="217"/>
      <c r="O64" s="216"/>
      <c r="P64" s="216"/>
      <c r="Q64" s="154"/>
      <c r="S64" s="189">
        <f t="shared" si="2"/>
        <v>0</v>
      </c>
    </row>
    <row r="65" spans="2:19" s="60" customFormat="1" ht="38.25" outlineLevel="1">
      <c r="B65" s="160" t="s">
        <v>6456</v>
      </c>
      <c r="C65" s="145" t="s">
        <v>308</v>
      </c>
      <c r="D65" s="145" t="s">
        <v>44</v>
      </c>
      <c r="E65" s="144" t="s">
        <v>309</v>
      </c>
      <c r="F65" s="145" t="s">
        <v>61</v>
      </c>
      <c r="G65" s="145">
        <v>1</v>
      </c>
      <c r="H65" s="146"/>
      <c r="I65" s="216"/>
      <c r="J65" s="216"/>
      <c r="K65" s="217"/>
      <c r="L65" s="216"/>
      <c r="M65" s="216"/>
      <c r="N65" s="217"/>
      <c r="O65" s="216"/>
      <c r="P65" s="216"/>
      <c r="Q65" s="154"/>
      <c r="S65" s="189">
        <f t="shared" si="2"/>
        <v>0</v>
      </c>
    </row>
    <row r="66" spans="2:19" s="60" customFormat="1" ht="12.75" outlineLevel="1">
      <c r="B66" s="155" t="s">
        <v>575</v>
      </c>
      <c r="C66" s="141"/>
      <c r="D66" s="141"/>
      <c r="E66" s="142" t="s">
        <v>310</v>
      </c>
      <c r="F66" s="141"/>
      <c r="G66" s="141"/>
      <c r="H66" s="143"/>
      <c r="I66" s="218"/>
      <c r="J66" s="218"/>
      <c r="K66" s="219"/>
      <c r="L66" s="218"/>
      <c r="M66" s="218"/>
      <c r="N66" s="219"/>
      <c r="O66" s="218"/>
      <c r="P66" s="218"/>
      <c r="Q66" s="156"/>
      <c r="S66" s="188"/>
    </row>
    <row r="67" spans="2:19" s="60" customFormat="1" ht="12.75" outlineLevel="1">
      <c r="B67" s="155" t="s">
        <v>1697</v>
      </c>
      <c r="C67" s="141"/>
      <c r="D67" s="141"/>
      <c r="E67" s="142" t="s">
        <v>311</v>
      </c>
      <c r="F67" s="141"/>
      <c r="G67" s="141"/>
      <c r="H67" s="143"/>
      <c r="I67" s="218"/>
      <c r="J67" s="218"/>
      <c r="K67" s="219"/>
      <c r="L67" s="218"/>
      <c r="M67" s="218"/>
      <c r="N67" s="219"/>
      <c r="O67" s="218"/>
      <c r="P67" s="218"/>
      <c r="Q67" s="156"/>
      <c r="S67" s="188"/>
    </row>
    <row r="68" spans="2:19" s="60" customFormat="1" ht="25.5" outlineLevel="1">
      <c r="B68" s="160" t="s">
        <v>1698</v>
      </c>
      <c r="C68" s="145" t="s">
        <v>312</v>
      </c>
      <c r="D68" s="145" t="s">
        <v>5</v>
      </c>
      <c r="E68" s="144" t="s">
        <v>313</v>
      </c>
      <c r="F68" s="145" t="s">
        <v>48</v>
      </c>
      <c r="G68" s="145">
        <v>28.51</v>
      </c>
      <c r="H68" s="146"/>
      <c r="I68" s="216"/>
      <c r="J68" s="216"/>
      <c r="K68" s="217"/>
      <c r="L68" s="216"/>
      <c r="M68" s="216"/>
      <c r="N68" s="217"/>
      <c r="O68" s="216"/>
      <c r="P68" s="216"/>
      <c r="Q68" s="154"/>
      <c r="S68" s="189">
        <f>(G68 * L68)</f>
        <v>0</v>
      </c>
    </row>
    <row r="69" spans="2:19" s="60" customFormat="1" ht="25.5" outlineLevel="1">
      <c r="B69" s="160" t="s">
        <v>1699</v>
      </c>
      <c r="C69" s="145" t="s">
        <v>6892</v>
      </c>
      <c r="D69" s="145" t="s">
        <v>44</v>
      </c>
      <c r="E69" s="144" t="s">
        <v>6893</v>
      </c>
      <c r="F69" s="145" t="s">
        <v>48</v>
      </c>
      <c r="G69" s="145">
        <v>37.06</v>
      </c>
      <c r="H69" s="146"/>
      <c r="I69" s="216"/>
      <c r="J69" s="216"/>
      <c r="K69" s="217"/>
      <c r="L69" s="216"/>
      <c r="M69" s="216"/>
      <c r="N69" s="217"/>
      <c r="O69" s="216"/>
      <c r="P69" s="216"/>
      <c r="Q69" s="154"/>
      <c r="S69" s="189">
        <f>(G69 * L69)</f>
        <v>0</v>
      </c>
    </row>
    <row r="70" spans="2:19" s="60" customFormat="1" ht="25.5" outlineLevel="1">
      <c r="B70" s="160" t="s">
        <v>4771</v>
      </c>
      <c r="C70" s="145" t="s">
        <v>6457</v>
      </c>
      <c r="D70" s="145" t="s">
        <v>5</v>
      </c>
      <c r="E70" s="144" t="s">
        <v>6458</v>
      </c>
      <c r="F70" s="145" t="s">
        <v>6459</v>
      </c>
      <c r="G70" s="145">
        <v>431</v>
      </c>
      <c r="H70" s="146"/>
      <c r="I70" s="216"/>
      <c r="J70" s="216"/>
      <c r="K70" s="217"/>
      <c r="L70" s="216"/>
      <c r="M70" s="216"/>
      <c r="N70" s="217"/>
      <c r="O70" s="216"/>
      <c r="P70" s="216"/>
      <c r="Q70" s="154"/>
      <c r="S70" s="189">
        <f>(G70 * L70)</f>
        <v>0</v>
      </c>
    </row>
    <row r="71" spans="2:19" s="60" customFormat="1" ht="12.75" outlineLevel="1">
      <c r="B71" s="160" t="s">
        <v>6460</v>
      </c>
      <c r="C71" s="145" t="s">
        <v>6461</v>
      </c>
      <c r="D71" s="145" t="s">
        <v>16</v>
      </c>
      <c r="E71" s="144" t="s">
        <v>6462</v>
      </c>
      <c r="F71" s="145" t="s">
        <v>48</v>
      </c>
      <c r="G71" s="145">
        <v>37.06</v>
      </c>
      <c r="H71" s="146"/>
      <c r="I71" s="216"/>
      <c r="J71" s="216"/>
      <c r="K71" s="217"/>
      <c r="L71" s="216"/>
      <c r="M71" s="216"/>
      <c r="N71" s="217"/>
      <c r="O71" s="216"/>
      <c r="P71" s="216"/>
      <c r="Q71" s="154"/>
      <c r="S71" s="189">
        <f>(G71 * L71)</f>
        <v>0</v>
      </c>
    </row>
    <row r="72" spans="2:19" s="60" customFormat="1" ht="12.75" outlineLevel="1">
      <c r="B72" s="160" t="s">
        <v>6463</v>
      </c>
      <c r="C72" s="145" t="s">
        <v>6464</v>
      </c>
      <c r="D72" s="145" t="s">
        <v>3070</v>
      </c>
      <c r="E72" s="144" t="s">
        <v>6465</v>
      </c>
      <c r="F72" s="145" t="s">
        <v>3506</v>
      </c>
      <c r="G72" s="145">
        <v>43</v>
      </c>
      <c r="H72" s="146"/>
      <c r="I72" s="216"/>
      <c r="J72" s="216"/>
      <c r="K72" s="217"/>
      <c r="L72" s="216"/>
      <c r="M72" s="216"/>
      <c r="N72" s="217"/>
      <c r="O72" s="216"/>
      <c r="P72" s="216"/>
      <c r="Q72" s="154"/>
      <c r="S72" s="189">
        <f>(G72 * L72)</f>
        <v>0</v>
      </c>
    </row>
    <row r="73" spans="2:19" s="60" customFormat="1" ht="12.75" outlineLevel="1">
      <c r="B73" s="155" t="s">
        <v>1700</v>
      </c>
      <c r="C73" s="141"/>
      <c r="D73" s="141"/>
      <c r="E73" s="142" t="s">
        <v>269</v>
      </c>
      <c r="F73" s="141"/>
      <c r="G73" s="141"/>
      <c r="H73" s="143"/>
      <c r="I73" s="218"/>
      <c r="J73" s="218"/>
      <c r="K73" s="219"/>
      <c r="L73" s="218"/>
      <c r="M73" s="218"/>
      <c r="N73" s="219"/>
      <c r="O73" s="218"/>
      <c r="P73" s="218"/>
      <c r="Q73" s="156"/>
      <c r="S73" s="188"/>
    </row>
    <row r="74" spans="2:19" s="60" customFormat="1" ht="12.75" outlineLevel="1">
      <c r="B74" s="155" t="s">
        <v>1701</v>
      </c>
      <c r="C74" s="141"/>
      <c r="D74" s="141"/>
      <c r="E74" s="142" t="s">
        <v>314</v>
      </c>
      <c r="F74" s="141"/>
      <c r="G74" s="141"/>
      <c r="H74" s="143"/>
      <c r="I74" s="218"/>
      <c r="J74" s="218"/>
      <c r="K74" s="219"/>
      <c r="L74" s="218"/>
      <c r="M74" s="218"/>
      <c r="N74" s="219"/>
      <c r="O74" s="218"/>
      <c r="P74" s="218"/>
      <c r="Q74" s="156"/>
      <c r="S74" s="188"/>
    </row>
    <row r="75" spans="2:19" s="60" customFormat="1" ht="25.5" outlineLevel="1">
      <c r="B75" s="160" t="s">
        <v>4772</v>
      </c>
      <c r="C75" s="145" t="s">
        <v>315</v>
      </c>
      <c r="D75" s="145" t="s">
        <v>44</v>
      </c>
      <c r="E75" s="144" t="s">
        <v>316</v>
      </c>
      <c r="F75" s="145" t="s">
        <v>47</v>
      </c>
      <c r="G75" s="145">
        <v>42.58</v>
      </c>
      <c r="H75" s="146"/>
      <c r="I75" s="216"/>
      <c r="J75" s="216"/>
      <c r="K75" s="217"/>
      <c r="L75" s="216"/>
      <c r="M75" s="216"/>
      <c r="N75" s="217"/>
      <c r="O75" s="216"/>
      <c r="P75" s="216"/>
      <c r="Q75" s="154"/>
      <c r="S75" s="189">
        <f t="shared" ref="S75:S95" si="3">(G75 * L75)</f>
        <v>0</v>
      </c>
    </row>
    <row r="76" spans="2:19" s="60" customFormat="1" ht="38.25" outlineLevel="1">
      <c r="B76" s="160" t="s">
        <v>4773</v>
      </c>
      <c r="C76" s="145" t="s">
        <v>317</v>
      </c>
      <c r="D76" s="145" t="s">
        <v>44</v>
      </c>
      <c r="E76" s="144" t="s">
        <v>318</v>
      </c>
      <c r="F76" s="145" t="s">
        <v>47</v>
      </c>
      <c r="G76" s="145">
        <v>253.11</v>
      </c>
      <c r="H76" s="146"/>
      <c r="I76" s="216"/>
      <c r="J76" s="216"/>
      <c r="K76" s="217"/>
      <c r="L76" s="216"/>
      <c r="M76" s="216"/>
      <c r="N76" s="217"/>
      <c r="O76" s="216"/>
      <c r="P76" s="216"/>
      <c r="Q76" s="154"/>
      <c r="S76" s="189">
        <f t="shared" si="3"/>
        <v>0</v>
      </c>
    </row>
    <row r="77" spans="2:19" s="60" customFormat="1" ht="25.5" outlineLevel="1">
      <c r="B77" s="160" t="s">
        <v>4774</v>
      </c>
      <c r="C77" s="145" t="s">
        <v>319</v>
      </c>
      <c r="D77" s="145" t="s">
        <v>44</v>
      </c>
      <c r="E77" s="144" t="s">
        <v>320</v>
      </c>
      <c r="F77" s="145" t="s">
        <v>47</v>
      </c>
      <c r="G77" s="145">
        <v>1408.95</v>
      </c>
      <c r="H77" s="146"/>
      <c r="I77" s="216"/>
      <c r="J77" s="216"/>
      <c r="K77" s="217"/>
      <c r="L77" s="216"/>
      <c r="M77" s="216"/>
      <c r="N77" s="217"/>
      <c r="O77" s="216"/>
      <c r="P77" s="216"/>
      <c r="Q77" s="154"/>
      <c r="S77" s="189">
        <f t="shared" si="3"/>
        <v>0</v>
      </c>
    </row>
    <row r="78" spans="2:19" s="60" customFormat="1" ht="38.25" outlineLevel="1">
      <c r="B78" s="160" t="s">
        <v>4775</v>
      </c>
      <c r="C78" s="145" t="s">
        <v>321</v>
      </c>
      <c r="D78" s="145" t="s">
        <v>44</v>
      </c>
      <c r="E78" s="144" t="s">
        <v>322</v>
      </c>
      <c r="F78" s="145" t="s">
        <v>47</v>
      </c>
      <c r="G78" s="145">
        <v>7.99</v>
      </c>
      <c r="H78" s="146"/>
      <c r="I78" s="216"/>
      <c r="J78" s="216"/>
      <c r="K78" s="217"/>
      <c r="L78" s="216"/>
      <c r="M78" s="216"/>
      <c r="N78" s="217"/>
      <c r="O78" s="216"/>
      <c r="P78" s="216"/>
      <c r="Q78" s="154"/>
      <c r="S78" s="189">
        <f t="shared" si="3"/>
        <v>0</v>
      </c>
    </row>
    <row r="79" spans="2:19" s="60" customFormat="1" ht="51" outlineLevel="1">
      <c r="B79" s="160" t="s">
        <v>4776</v>
      </c>
      <c r="C79" s="145" t="s">
        <v>323</v>
      </c>
      <c r="D79" s="145" t="s">
        <v>44</v>
      </c>
      <c r="E79" s="144" t="s">
        <v>324</v>
      </c>
      <c r="F79" s="145" t="s">
        <v>47</v>
      </c>
      <c r="G79" s="145">
        <v>585.53</v>
      </c>
      <c r="H79" s="146"/>
      <c r="I79" s="216"/>
      <c r="J79" s="216"/>
      <c r="K79" s="217"/>
      <c r="L79" s="216"/>
      <c r="M79" s="216"/>
      <c r="N79" s="217"/>
      <c r="O79" s="216"/>
      <c r="P79" s="216"/>
      <c r="Q79" s="154"/>
      <c r="S79" s="189">
        <f t="shared" si="3"/>
        <v>0</v>
      </c>
    </row>
    <row r="80" spans="2:19" s="60" customFormat="1" ht="25.5" outlineLevel="1">
      <c r="B80" s="160" t="s">
        <v>4777</v>
      </c>
      <c r="C80" s="145" t="s">
        <v>325</v>
      </c>
      <c r="D80" s="145" t="s">
        <v>44</v>
      </c>
      <c r="E80" s="144" t="s">
        <v>326</v>
      </c>
      <c r="F80" s="145" t="s">
        <v>47</v>
      </c>
      <c r="G80" s="145">
        <v>107.89</v>
      </c>
      <c r="H80" s="146"/>
      <c r="I80" s="216"/>
      <c r="J80" s="216"/>
      <c r="K80" s="217"/>
      <c r="L80" s="216"/>
      <c r="M80" s="216"/>
      <c r="N80" s="217"/>
      <c r="O80" s="216"/>
      <c r="P80" s="216"/>
      <c r="Q80" s="154"/>
      <c r="S80" s="189">
        <f t="shared" si="3"/>
        <v>0</v>
      </c>
    </row>
    <row r="81" spans="2:19" s="60" customFormat="1" ht="51" outlineLevel="1">
      <c r="B81" s="160" t="s">
        <v>4778</v>
      </c>
      <c r="C81" s="145" t="s">
        <v>273</v>
      </c>
      <c r="D81" s="145" t="s">
        <v>44</v>
      </c>
      <c r="E81" s="144" t="s">
        <v>274</v>
      </c>
      <c r="F81" s="145" t="s">
        <v>47</v>
      </c>
      <c r="G81" s="145">
        <v>1144.3599999999999</v>
      </c>
      <c r="H81" s="146"/>
      <c r="I81" s="216"/>
      <c r="J81" s="216"/>
      <c r="K81" s="217"/>
      <c r="L81" s="216"/>
      <c r="M81" s="216"/>
      <c r="N81" s="217"/>
      <c r="O81" s="216"/>
      <c r="P81" s="216"/>
      <c r="Q81" s="154"/>
      <c r="S81" s="189">
        <f t="shared" si="3"/>
        <v>0</v>
      </c>
    </row>
    <row r="82" spans="2:19" s="60" customFormat="1" ht="25.5" outlineLevel="1">
      <c r="B82" s="160" t="s">
        <v>6466</v>
      </c>
      <c r="C82" s="145" t="s">
        <v>327</v>
      </c>
      <c r="D82" s="145" t="s">
        <v>44</v>
      </c>
      <c r="E82" s="144" t="s">
        <v>328</v>
      </c>
      <c r="F82" s="145" t="s">
        <v>12</v>
      </c>
      <c r="G82" s="145">
        <v>310.73</v>
      </c>
      <c r="H82" s="146"/>
      <c r="I82" s="216"/>
      <c r="J82" s="216"/>
      <c r="K82" s="217"/>
      <c r="L82" s="216"/>
      <c r="M82" s="216"/>
      <c r="N82" s="217"/>
      <c r="O82" s="216"/>
      <c r="P82" s="216"/>
      <c r="Q82" s="154"/>
      <c r="S82" s="189">
        <f t="shared" si="3"/>
        <v>0</v>
      </c>
    </row>
    <row r="83" spans="2:19" s="60" customFormat="1" ht="25.5" outlineLevel="1">
      <c r="B83" s="160" t="s">
        <v>6467</v>
      </c>
      <c r="C83" s="145" t="s">
        <v>329</v>
      </c>
      <c r="D83" s="145" t="s">
        <v>5</v>
      </c>
      <c r="E83" s="144" t="s">
        <v>330</v>
      </c>
      <c r="F83" s="145" t="s">
        <v>12</v>
      </c>
      <c r="G83" s="145">
        <v>63.33</v>
      </c>
      <c r="H83" s="146"/>
      <c r="I83" s="216"/>
      <c r="J83" s="216"/>
      <c r="K83" s="217"/>
      <c r="L83" s="216"/>
      <c r="M83" s="216"/>
      <c r="N83" s="217"/>
      <c r="O83" s="216"/>
      <c r="P83" s="216"/>
      <c r="Q83" s="154"/>
      <c r="S83" s="189">
        <f t="shared" si="3"/>
        <v>0</v>
      </c>
    </row>
    <row r="84" spans="2:19" s="60" customFormat="1" ht="25.5" outlineLevel="1">
      <c r="B84" s="160" t="s">
        <v>6468</v>
      </c>
      <c r="C84" s="145" t="s">
        <v>331</v>
      </c>
      <c r="D84" s="145" t="s">
        <v>44</v>
      </c>
      <c r="E84" s="144" t="s">
        <v>332</v>
      </c>
      <c r="F84" s="145" t="s">
        <v>12</v>
      </c>
      <c r="G84" s="145">
        <v>136.16999999999999</v>
      </c>
      <c r="H84" s="146"/>
      <c r="I84" s="216"/>
      <c r="J84" s="216"/>
      <c r="K84" s="217"/>
      <c r="L84" s="216"/>
      <c r="M84" s="216"/>
      <c r="N84" s="217"/>
      <c r="O84" s="216"/>
      <c r="P84" s="216"/>
      <c r="Q84" s="154"/>
      <c r="S84" s="189">
        <f t="shared" si="3"/>
        <v>0</v>
      </c>
    </row>
    <row r="85" spans="2:19" s="60" customFormat="1" ht="25.5" outlineLevel="1">
      <c r="B85" s="160" t="s">
        <v>6469</v>
      </c>
      <c r="C85" s="145" t="s">
        <v>333</v>
      </c>
      <c r="D85" s="145" t="s">
        <v>44</v>
      </c>
      <c r="E85" s="144" t="s">
        <v>334</v>
      </c>
      <c r="F85" s="145" t="s">
        <v>12</v>
      </c>
      <c r="G85" s="145">
        <v>589.79999999999995</v>
      </c>
      <c r="H85" s="146"/>
      <c r="I85" s="216"/>
      <c r="J85" s="216"/>
      <c r="K85" s="217"/>
      <c r="L85" s="216"/>
      <c r="M85" s="216"/>
      <c r="N85" s="217"/>
      <c r="O85" s="216"/>
      <c r="P85" s="216"/>
      <c r="Q85" s="154"/>
      <c r="S85" s="189">
        <f t="shared" si="3"/>
        <v>0</v>
      </c>
    </row>
    <row r="86" spans="2:19" s="60" customFormat="1" ht="25.5" outlineLevel="1">
      <c r="B86" s="160" t="s">
        <v>6470</v>
      </c>
      <c r="C86" s="145" t="s">
        <v>335</v>
      </c>
      <c r="D86" s="145" t="s">
        <v>44</v>
      </c>
      <c r="E86" s="144" t="s">
        <v>336</v>
      </c>
      <c r="F86" s="145" t="s">
        <v>12</v>
      </c>
      <c r="G86" s="145">
        <v>465.23</v>
      </c>
      <c r="H86" s="146"/>
      <c r="I86" s="216"/>
      <c r="J86" s="216"/>
      <c r="K86" s="217"/>
      <c r="L86" s="216"/>
      <c r="M86" s="216"/>
      <c r="N86" s="217"/>
      <c r="O86" s="216"/>
      <c r="P86" s="216"/>
      <c r="Q86" s="154"/>
      <c r="S86" s="189">
        <f t="shared" si="3"/>
        <v>0</v>
      </c>
    </row>
    <row r="87" spans="2:19" s="60" customFormat="1" ht="25.5" outlineLevel="1">
      <c r="B87" s="160" t="s">
        <v>6471</v>
      </c>
      <c r="C87" s="145" t="s">
        <v>337</v>
      </c>
      <c r="D87" s="145" t="s">
        <v>44</v>
      </c>
      <c r="E87" s="144" t="s">
        <v>6472</v>
      </c>
      <c r="F87" s="145" t="s">
        <v>47</v>
      </c>
      <c r="G87" s="145">
        <v>161.31</v>
      </c>
      <c r="H87" s="146"/>
      <c r="I87" s="216"/>
      <c r="J87" s="216"/>
      <c r="K87" s="217"/>
      <c r="L87" s="216"/>
      <c r="M87" s="216"/>
      <c r="N87" s="217"/>
      <c r="O87" s="216"/>
      <c r="P87" s="216"/>
      <c r="Q87" s="154"/>
      <c r="S87" s="189">
        <f t="shared" si="3"/>
        <v>0</v>
      </c>
    </row>
    <row r="88" spans="2:19" s="60" customFormat="1" ht="51" outlineLevel="1">
      <c r="B88" s="160" t="s">
        <v>6473</v>
      </c>
      <c r="C88" s="145" t="s">
        <v>6474</v>
      </c>
      <c r="D88" s="145" t="s">
        <v>44</v>
      </c>
      <c r="E88" s="144" t="s">
        <v>6475</v>
      </c>
      <c r="F88" s="145" t="s">
        <v>47</v>
      </c>
      <c r="G88" s="145">
        <v>203.04</v>
      </c>
      <c r="H88" s="146"/>
      <c r="I88" s="216"/>
      <c r="J88" s="216"/>
      <c r="K88" s="217"/>
      <c r="L88" s="216"/>
      <c r="M88" s="216"/>
      <c r="N88" s="217"/>
      <c r="O88" s="216"/>
      <c r="P88" s="216"/>
      <c r="Q88" s="154"/>
      <c r="S88" s="189">
        <f t="shared" si="3"/>
        <v>0</v>
      </c>
    </row>
    <row r="89" spans="2:19" s="60" customFormat="1" ht="25.5" outlineLevel="1">
      <c r="B89" s="160" t="s">
        <v>6476</v>
      </c>
      <c r="C89" s="145" t="s">
        <v>275</v>
      </c>
      <c r="D89" s="145" t="s">
        <v>276</v>
      </c>
      <c r="E89" s="144" t="s">
        <v>277</v>
      </c>
      <c r="F89" s="145" t="s">
        <v>47</v>
      </c>
      <c r="G89" s="145">
        <v>383.01</v>
      </c>
      <c r="H89" s="146"/>
      <c r="I89" s="216"/>
      <c r="J89" s="216"/>
      <c r="K89" s="217"/>
      <c r="L89" s="216"/>
      <c r="M89" s="216"/>
      <c r="N89" s="217"/>
      <c r="O89" s="216"/>
      <c r="P89" s="216"/>
      <c r="Q89" s="154"/>
      <c r="S89" s="189">
        <f t="shared" si="3"/>
        <v>0</v>
      </c>
    </row>
    <row r="90" spans="2:19" s="60" customFormat="1" ht="51" outlineLevel="1">
      <c r="B90" s="160" t="s">
        <v>6477</v>
      </c>
      <c r="C90" s="145" t="s">
        <v>271</v>
      </c>
      <c r="D90" s="145" t="s">
        <v>44</v>
      </c>
      <c r="E90" s="144" t="s">
        <v>272</v>
      </c>
      <c r="F90" s="145" t="s">
        <v>47</v>
      </c>
      <c r="G90" s="145">
        <v>2560.35</v>
      </c>
      <c r="H90" s="146"/>
      <c r="I90" s="216"/>
      <c r="J90" s="216"/>
      <c r="K90" s="217"/>
      <c r="L90" s="216"/>
      <c r="M90" s="216"/>
      <c r="N90" s="217"/>
      <c r="O90" s="216"/>
      <c r="P90" s="216"/>
      <c r="Q90" s="154"/>
      <c r="S90" s="189">
        <f t="shared" si="3"/>
        <v>0</v>
      </c>
    </row>
    <row r="91" spans="2:19" s="60" customFormat="1" ht="38.25" outlineLevel="1">
      <c r="B91" s="160" t="s">
        <v>6478</v>
      </c>
      <c r="C91" s="145" t="s">
        <v>338</v>
      </c>
      <c r="D91" s="145" t="s">
        <v>5</v>
      </c>
      <c r="E91" s="144" t="s">
        <v>339</v>
      </c>
      <c r="F91" s="145" t="s">
        <v>47</v>
      </c>
      <c r="G91" s="145">
        <v>6447.47</v>
      </c>
      <c r="H91" s="146"/>
      <c r="I91" s="216"/>
      <c r="J91" s="216"/>
      <c r="K91" s="217"/>
      <c r="L91" s="216"/>
      <c r="M91" s="216"/>
      <c r="N91" s="217"/>
      <c r="O91" s="216"/>
      <c r="P91" s="216"/>
      <c r="Q91" s="154"/>
      <c r="S91" s="189">
        <f t="shared" si="3"/>
        <v>0</v>
      </c>
    </row>
    <row r="92" spans="2:19" s="60" customFormat="1" ht="63.75" outlineLevel="1">
      <c r="B92" s="160" t="s">
        <v>6479</v>
      </c>
      <c r="C92" s="145" t="s">
        <v>340</v>
      </c>
      <c r="D92" s="145" t="s">
        <v>5</v>
      </c>
      <c r="E92" s="144" t="s">
        <v>341</v>
      </c>
      <c r="F92" s="145" t="s">
        <v>47</v>
      </c>
      <c r="G92" s="145">
        <v>6447.47</v>
      </c>
      <c r="H92" s="146"/>
      <c r="I92" s="216"/>
      <c r="J92" s="216"/>
      <c r="K92" s="217"/>
      <c r="L92" s="216"/>
      <c r="M92" s="216"/>
      <c r="N92" s="217"/>
      <c r="O92" s="216"/>
      <c r="P92" s="216"/>
      <c r="Q92" s="154"/>
      <c r="S92" s="189">
        <f t="shared" si="3"/>
        <v>0</v>
      </c>
    </row>
    <row r="93" spans="2:19" s="60" customFormat="1" ht="25.5" outlineLevel="1">
      <c r="B93" s="160" t="s">
        <v>6480</v>
      </c>
      <c r="C93" s="145" t="s">
        <v>209</v>
      </c>
      <c r="D93" s="145" t="s">
        <v>5</v>
      </c>
      <c r="E93" s="144" t="s">
        <v>210</v>
      </c>
      <c r="F93" s="145" t="s">
        <v>47</v>
      </c>
      <c r="G93" s="145">
        <v>16108.65</v>
      </c>
      <c r="H93" s="146"/>
      <c r="I93" s="216"/>
      <c r="J93" s="216"/>
      <c r="K93" s="217"/>
      <c r="L93" s="216"/>
      <c r="M93" s="216"/>
      <c r="N93" s="217"/>
      <c r="O93" s="216"/>
      <c r="P93" s="216"/>
      <c r="Q93" s="154"/>
      <c r="S93" s="189">
        <f t="shared" si="3"/>
        <v>0</v>
      </c>
    </row>
    <row r="94" spans="2:19" s="60" customFormat="1" ht="25.5" outlineLevel="1">
      <c r="B94" s="160" t="s">
        <v>6481</v>
      </c>
      <c r="C94" s="145" t="s">
        <v>278</v>
      </c>
      <c r="D94" s="145" t="s">
        <v>5</v>
      </c>
      <c r="E94" s="144" t="s">
        <v>279</v>
      </c>
      <c r="F94" s="145" t="s">
        <v>47</v>
      </c>
      <c r="G94" s="145">
        <v>16108.65</v>
      </c>
      <c r="H94" s="146"/>
      <c r="I94" s="216"/>
      <c r="J94" s="216"/>
      <c r="K94" s="217"/>
      <c r="L94" s="216"/>
      <c r="M94" s="216"/>
      <c r="N94" s="217"/>
      <c r="O94" s="216"/>
      <c r="P94" s="216"/>
      <c r="Q94" s="154"/>
      <c r="S94" s="189">
        <f t="shared" si="3"/>
        <v>0</v>
      </c>
    </row>
    <row r="95" spans="2:19" s="60" customFormat="1" ht="38.25" outlineLevel="1">
      <c r="B95" s="160" t="s">
        <v>6482</v>
      </c>
      <c r="C95" s="145" t="s">
        <v>280</v>
      </c>
      <c r="D95" s="145" t="s">
        <v>44</v>
      </c>
      <c r="E95" s="144" t="s">
        <v>281</v>
      </c>
      <c r="F95" s="145" t="s">
        <v>47</v>
      </c>
      <c r="G95" s="145">
        <v>16066.06</v>
      </c>
      <c r="H95" s="146"/>
      <c r="I95" s="216"/>
      <c r="J95" s="216"/>
      <c r="K95" s="217"/>
      <c r="L95" s="216"/>
      <c r="M95" s="216"/>
      <c r="N95" s="217"/>
      <c r="O95" s="216"/>
      <c r="P95" s="216"/>
      <c r="Q95" s="154"/>
      <c r="S95" s="189">
        <f t="shared" si="3"/>
        <v>0</v>
      </c>
    </row>
    <row r="96" spans="2:19" s="60" customFormat="1" ht="12.75" outlineLevel="1">
      <c r="B96" s="155" t="s">
        <v>1702</v>
      </c>
      <c r="C96" s="141"/>
      <c r="D96" s="141"/>
      <c r="E96" s="142" t="s">
        <v>282</v>
      </c>
      <c r="F96" s="141"/>
      <c r="G96" s="141"/>
      <c r="H96" s="143"/>
      <c r="I96" s="218"/>
      <c r="J96" s="218"/>
      <c r="K96" s="219"/>
      <c r="L96" s="218"/>
      <c r="M96" s="218"/>
      <c r="N96" s="219"/>
      <c r="O96" s="218"/>
      <c r="P96" s="218"/>
      <c r="Q96" s="156"/>
      <c r="S96" s="188"/>
    </row>
    <row r="97" spans="2:19" s="60" customFormat="1" ht="25.5" outlineLevel="1">
      <c r="B97" s="160" t="s">
        <v>4779</v>
      </c>
      <c r="C97" s="145" t="s">
        <v>342</v>
      </c>
      <c r="D97" s="145" t="s">
        <v>5</v>
      </c>
      <c r="E97" s="144" t="s">
        <v>343</v>
      </c>
      <c r="F97" s="145" t="s">
        <v>47</v>
      </c>
      <c r="G97" s="145">
        <v>10740.63</v>
      </c>
      <c r="H97" s="146"/>
      <c r="I97" s="216"/>
      <c r="J97" s="216"/>
      <c r="K97" s="217"/>
      <c r="L97" s="216"/>
      <c r="M97" s="216"/>
      <c r="N97" s="217"/>
      <c r="O97" s="216"/>
      <c r="P97" s="216"/>
      <c r="Q97" s="154"/>
      <c r="S97" s="189">
        <f t="shared" ref="S97:S120" si="4">(G97 * L97)</f>
        <v>0</v>
      </c>
    </row>
    <row r="98" spans="2:19" s="60" customFormat="1" ht="38.25" outlineLevel="1">
      <c r="B98" s="160" t="s">
        <v>4780</v>
      </c>
      <c r="C98" s="145" t="s">
        <v>6483</v>
      </c>
      <c r="D98" s="145" t="s">
        <v>44</v>
      </c>
      <c r="E98" s="144" t="s">
        <v>6484</v>
      </c>
      <c r="F98" s="145" t="s">
        <v>47</v>
      </c>
      <c r="G98" s="145">
        <v>211.35</v>
      </c>
      <c r="H98" s="146"/>
      <c r="I98" s="216"/>
      <c r="J98" s="216"/>
      <c r="K98" s="217"/>
      <c r="L98" s="216"/>
      <c r="M98" s="216"/>
      <c r="N98" s="217"/>
      <c r="O98" s="216"/>
      <c r="P98" s="216"/>
      <c r="Q98" s="154"/>
      <c r="S98" s="189">
        <f t="shared" si="4"/>
        <v>0</v>
      </c>
    </row>
    <row r="99" spans="2:19" s="60" customFormat="1" ht="12.75" outlineLevel="1">
      <c r="B99" s="160" t="s">
        <v>4781</v>
      </c>
      <c r="C99" s="145" t="s">
        <v>344</v>
      </c>
      <c r="D99" s="145" t="s">
        <v>5</v>
      </c>
      <c r="E99" s="144" t="s">
        <v>345</v>
      </c>
      <c r="F99" s="145" t="s">
        <v>47</v>
      </c>
      <c r="G99" s="145">
        <v>227.18</v>
      </c>
      <c r="H99" s="146"/>
      <c r="I99" s="216"/>
      <c r="J99" s="216"/>
      <c r="K99" s="217"/>
      <c r="L99" s="216"/>
      <c r="M99" s="216"/>
      <c r="N99" s="217"/>
      <c r="O99" s="216"/>
      <c r="P99" s="216"/>
      <c r="Q99" s="154"/>
      <c r="S99" s="189">
        <f t="shared" si="4"/>
        <v>0</v>
      </c>
    </row>
    <row r="100" spans="2:19" s="60" customFormat="1" ht="25.5" outlineLevel="1">
      <c r="B100" s="160" t="s">
        <v>4782</v>
      </c>
      <c r="C100" s="145" t="s">
        <v>346</v>
      </c>
      <c r="D100" s="145" t="s">
        <v>44</v>
      </c>
      <c r="E100" s="144" t="s">
        <v>347</v>
      </c>
      <c r="F100" s="145" t="s">
        <v>12</v>
      </c>
      <c r="G100" s="145">
        <v>20.65</v>
      </c>
      <c r="H100" s="146"/>
      <c r="I100" s="216"/>
      <c r="J100" s="216"/>
      <c r="K100" s="217"/>
      <c r="L100" s="216"/>
      <c r="M100" s="216"/>
      <c r="N100" s="217"/>
      <c r="O100" s="216"/>
      <c r="P100" s="216"/>
      <c r="Q100" s="154"/>
      <c r="S100" s="189">
        <f t="shared" si="4"/>
        <v>0</v>
      </c>
    </row>
    <row r="101" spans="2:19" s="60" customFormat="1" ht="25.5" outlineLevel="1">
      <c r="B101" s="160" t="s">
        <v>4783</v>
      </c>
      <c r="C101" s="145" t="s">
        <v>348</v>
      </c>
      <c r="D101" s="145" t="s">
        <v>44</v>
      </c>
      <c r="E101" s="144" t="s">
        <v>349</v>
      </c>
      <c r="F101" s="145" t="s">
        <v>12</v>
      </c>
      <c r="G101" s="145">
        <v>128.93</v>
      </c>
      <c r="H101" s="146"/>
      <c r="I101" s="216"/>
      <c r="J101" s="216"/>
      <c r="K101" s="217"/>
      <c r="L101" s="216"/>
      <c r="M101" s="216"/>
      <c r="N101" s="217"/>
      <c r="O101" s="216"/>
      <c r="P101" s="216"/>
      <c r="Q101" s="154"/>
      <c r="S101" s="189">
        <f t="shared" si="4"/>
        <v>0</v>
      </c>
    </row>
    <row r="102" spans="2:19" s="60" customFormat="1" ht="63.75" outlineLevel="1">
      <c r="B102" s="160" t="s">
        <v>4784</v>
      </c>
      <c r="C102" s="145" t="s">
        <v>350</v>
      </c>
      <c r="D102" s="145" t="s">
        <v>44</v>
      </c>
      <c r="E102" s="144" t="s">
        <v>351</v>
      </c>
      <c r="F102" s="145" t="s">
        <v>47</v>
      </c>
      <c r="G102" s="145">
        <v>463.88</v>
      </c>
      <c r="H102" s="146"/>
      <c r="I102" s="216"/>
      <c r="J102" s="216"/>
      <c r="K102" s="217"/>
      <c r="L102" s="216"/>
      <c r="M102" s="216"/>
      <c r="N102" s="217"/>
      <c r="O102" s="216"/>
      <c r="P102" s="216"/>
      <c r="Q102" s="154"/>
      <c r="S102" s="189">
        <f t="shared" si="4"/>
        <v>0</v>
      </c>
    </row>
    <row r="103" spans="2:19" s="60" customFormat="1" ht="51" outlineLevel="1">
      <c r="B103" s="160" t="s">
        <v>6485</v>
      </c>
      <c r="C103" s="145" t="s">
        <v>271</v>
      </c>
      <c r="D103" s="145" t="s">
        <v>44</v>
      </c>
      <c r="E103" s="144" t="s">
        <v>272</v>
      </c>
      <c r="F103" s="145" t="s">
        <v>47</v>
      </c>
      <c r="G103" s="145">
        <v>1</v>
      </c>
      <c r="H103" s="146"/>
      <c r="I103" s="216"/>
      <c r="J103" s="216"/>
      <c r="K103" s="217"/>
      <c r="L103" s="216"/>
      <c r="M103" s="216"/>
      <c r="N103" s="217"/>
      <c r="O103" s="216"/>
      <c r="P103" s="216"/>
      <c r="Q103" s="154"/>
      <c r="S103" s="189">
        <f t="shared" si="4"/>
        <v>0</v>
      </c>
    </row>
    <row r="104" spans="2:19" s="60" customFormat="1" ht="38.25" outlineLevel="1">
      <c r="B104" s="160" t="s">
        <v>6486</v>
      </c>
      <c r="C104" s="145" t="s">
        <v>352</v>
      </c>
      <c r="D104" s="145" t="s">
        <v>5</v>
      </c>
      <c r="E104" s="144" t="s">
        <v>353</v>
      </c>
      <c r="F104" s="145" t="s">
        <v>47</v>
      </c>
      <c r="G104" s="145">
        <v>2055.06</v>
      </c>
      <c r="H104" s="146"/>
      <c r="I104" s="216"/>
      <c r="J104" s="216"/>
      <c r="K104" s="217"/>
      <c r="L104" s="216"/>
      <c r="M104" s="216"/>
      <c r="N104" s="217"/>
      <c r="O104" s="216"/>
      <c r="P104" s="216"/>
      <c r="Q104" s="154"/>
      <c r="S104" s="189">
        <f t="shared" si="4"/>
        <v>0</v>
      </c>
    </row>
    <row r="105" spans="2:19" s="60" customFormat="1" ht="12.75" outlineLevel="1">
      <c r="B105" s="160" t="s">
        <v>6487</v>
      </c>
      <c r="C105" s="145" t="s">
        <v>354</v>
      </c>
      <c r="D105" s="145" t="s">
        <v>5</v>
      </c>
      <c r="E105" s="144" t="s">
        <v>355</v>
      </c>
      <c r="F105" s="145" t="s">
        <v>47</v>
      </c>
      <c r="G105" s="145">
        <v>177.9</v>
      </c>
      <c r="H105" s="146"/>
      <c r="I105" s="216"/>
      <c r="J105" s="216"/>
      <c r="K105" s="217"/>
      <c r="L105" s="216"/>
      <c r="M105" s="216"/>
      <c r="N105" s="217"/>
      <c r="O105" s="216"/>
      <c r="P105" s="216"/>
      <c r="Q105" s="154"/>
      <c r="S105" s="189">
        <f t="shared" si="4"/>
        <v>0</v>
      </c>
    </row>
    <row r="106" spans="2:19" s="60" customFormat="1" ht="51" outlineLevel="1">
      <c r="B106" s="160" t="s">
        <v>6488</v>
      </c>
      <c r="C106" s="145" t="s">
        <v>283</v>
      </c>
      <c r="D106" s="145" t="s">
        <v>44</v>
      </c>
      <c r="E106" s="144" t="s">
        <v>284</v>
      </c>
      <c r="F106" s="145" t="s">
        <v>47</v>
      </c>
      <c r="G106" s="145">
        <v>1083.3</v>
      </c>
      <c r="H106" s="146"/>
      <c r="I106" s="216"/>
      <c r="J106" s="216"/>
      <c r="K106" s="217"/>
      <c r="L106" s="216"/>
      <c r="M106" s="216"/>
      <c r="N106" s="217"/>
      <c r="O106" s="216"/>
      <c r="P106" s="216"/>
      <c r="Q106" s="154"/>
      <c r="S106" s="189">
        <f t="shared" si="4"/>
        <v>0</v>
      </c>
    </row>
    <row r="107" spans="2:19" s="60" customFormat="1" ht="38.25" outlineLevel="1">
      <c r="B107" s="160" t="s">
        <v>6489</v>
      </c>
      <c r="C107" s="145" t="s">
        <v>285</v>
      </c>
      <c r="D107" s="145" t="s">
        <v>44</v>
      </c>
      <c r="E107" s="144" t="s">
        <v>286</v>
      </c>
      <c r="F107" s="145" t="s">
        <v>47</v>
      </c>
      <c r="G107" s="145">
        <v>12.37</v>
      </c>
      <c r="H107" s="146"/>
      <c r="I107" s="216"/>
      <c r="J107" s="216"/>
      <c r="K107" s="217"/>
      <c r="L107" s="216"/>
      <c r="M107" s="216"/>
      <c r="N107" s="217"/>
      <c r="O107" s="216"/>
      <c r="P107" s="216"/>
      <c r="Q107" s="154"/>
      <c r="S107" s="189">
        <f t="shared" si="4"/>
        <v>0</v>
      </c>
    </row>
    <row r="108" spans="2:19" s="60" customFormat="1" ht="25.5" outlineLevel="1">
      <c r="B108" s="160" t="s">
        <v>6490</v>
      </c>
      <c r="C108" s="145" t="s">
        <v>6491</v>
      </c>
      <c r="D108" s="145" t="s">
        <v>44</v>
      </c>
      <c r="E108" s="144" t="s">
        <v>6492</v>
      </c>
      <c r="F108" s="145" t="s">
        <v>47</v>
      </c>
      <c r="G108" s="145">
        <v>201.6</v>
      </c>
      <c r="H108" s="146"/>
      <c r="I108" s="216"/>
      <c r="J108" s="216"/>
      <c r="K108" s="217"/>
      <c r="L108" s="216"/>
      <c r="M108" s="216"/>
      <c r="N108" s="217"/>
      <c r="O108" s="216"/>
      <c r="P108" s="216"/>
      <c r="Q108" s="154"/>
      <c r="S108" s="189">
        <f t="shared" si="4"/>
        <v>0</v>
      </c>
    </row>
    <row r="109" spans="2:19" s="60" customFormat="1" ht="25.5" outlineLevel="1">
      <c r="B109" s="160" t="s">
        <v>6493</v>
      </c>
      <c r="C109" s="145" t="s">
        <v>356</v>
      </c>
      <c r="D109" s="145" t="s">
        <v>44</v>
      </c>
      <c r="E109" s="144" t="s">
        <v>357</v>
      </c>
      <c r="F109" s="145" t="s">
        <v>47</v>
      </c>
      <c r="G109" s="145">
        <v>416.79</v>
      </c>
      <c r="H109" s="146"/>
      <c r="I109" s="216"/>
      <c r="J109" s="216"/>
      <c r="K109" s="217"/>
      <c r="L109" s="216"/>
      <c r="M109" s="216"/>
      <c r="N109" s="217"/>
      <c r="O109" s="216"/>
      <c r="P109" s="216"/>
      <c r="Q109" s="154"/>
      <c r="S109" s="189">
        <f t="shared" si="4"/>
        <v>0</v>
      </c>
    </row>
    <row r="110" spans="2:19" s="60" customFormat="1" ht="25.5" outlineLevel="1">
      <c r="B110" s="160" t="s">
        <v>6494</v>
      </c>
      <c r="C110" s="145" t="s">
        <v>6495</v>
      </c>
      <c r="D110" s="145" t="s">
        <v>44</v>
      </c>
      <c r="E110" s="144" t="s">
        <v>6496</v>
      </c>
      <c r="F110" s="145" t="s">
        <v>47</v>
      </c>
      <c r="G110" s="145">
        <v>25.97</v>
      </c>
      <c r="H110" s="146"/>
      <c r="I110" s="216"/>
      <c r="J110" s="216"/>
      <c r="K110" s="217"/>
      <c r="L110" s="216"/>
      <c r="M110" s="216"/>
      <c r="N110" s="217"/>
      <c r="O110" s="216"/>
      <c r="P110" s="216"/>
      <c r="Q110" s="154"/>
      <c r="S110" s="189">
        <f t="shared" si="4"/>
        <v>0</v>
      </c>
    </row>
    <row r="111" spans="2:19" s="60" customFormat="1" ht="25.5" outlineLevel="1">
      <c r="B111" s="160" t="s">
        <v>6497</v>
      </c>
      <c r="C111" s="145" t="s">
        <v>359</v>
      </c>
      <c r="D111" s="145" t="s">
        <v>44</v>
      </c>
      <c r="E111" s="144" t="s">
        <v>360</v>
      </c>
      <c r="F111" s="145" t="s">
        <v>47</v>
      </c>
      <c r="G111" s="145">
        <v>25.97</v>
      </c>
      <c r="H111" s="146"/>
      <c r="I111" s="216"/>
      <c r="J111" s="216"/>
      <c r="K111" s="217"/>
      <c r="L111" s="216"/>
      <c r="M111" s="216"/>
      <c r="N111" s="217"/>
      <c r="O111" s="216"/>
      <c r="P111" s="216"/>
      <c r="Q111" s="154"/>
      <c r="S111" s="189">
        <f t="shared" si="4"/>
        <v>0</v>
      </c>
    </row>
    <row r="112" spans="2:19" s="60" customFormat="1" ht="38.25" outlineLevel="1">
      <c r="B112" s="160" t="s">
        <v>6498</v>
      </c>
      <c r="C112" s="145" t="s">
        <v>363</v>
      </c>
      <c r="D112" s="145" t="s">
        <v>44</v>
      </c>
      <c r="E112" s="144" t="s">
        <v>364</v>
      </c>
      <c r="F112" s="145" t="s">
        <v>47</v>
      </c>
      <c r="G112" s="145">
        <v>14.67</v>
      </c>
      <c r="H112" s="146"/>
      <c r="I112" s="216"/>
      <c r="J112" s="216"/>
      <c r="K112" s="217"/>
      <c r="L112" s="216"/>
      <c r="M112" s="216"/>
      <c r="N112" s="217"/>
      <c r="O112" s="216"/>
      <c r="P112" s="216"/>
      <c r="Q112" s="154"/>
      <c r="S112" s="189">
        <f t="shared" si="4"/>
        <v>0</v>
      </c>
    </row>
    <row r="113" spans="2:19" s="60" customFormat="1" ht="25.5" outlineLevel="1">
      <c r="B113" s="160" t="s">
        <v>6499</v>
      </c>
      <c r="C113" s="145" t="s">
        <v>365</v>
      </c>
      <c r="D113" s="145" t="s">
        <v>44</v>
      </c>
      <c r="E113" s="144" t="s">
        <v>366</v>
      </c>
      <c r="F113" s="145" t="s">
        <v>47</v>
      </c>
      <c r="G113" s="145">
        <v>202.66</v>
      </c>
      <c r="H113" s="146"/>
      <c r="I113" s="216"/>
      <c r="J113" s="216"/>
      <c r="K113" s="217"/>
      <c r="L113" s="216"/>
      <c r="M113" s="216"/>
      <c r="N113" s="217"/>
      <c r="O113" s="216"/>
      <c r="P113" s="216"/>
      <c r="Q113" s="154"/>
      <c r="S113" s="189">
        <f t="shared" si="4"/>
        <v>0</v>
      </c>
    </row>
    <row r="114" spans="2:19" s="60" customFormat="1" ht="25.5" outlineLevel="1">
      <c r="B114" s="160" t="s">
        <v>6500</v>
      </c>
      <c r="C114" s="145" t="s">
        <v>6501</v>
      </c>
      <c r="D114" s="145" t="s">
        <v>44</v>
      </c>
      <c r="E114" s="144" t="s">
        <v>6502</v>
      </c>
      <c r="F114" s="145" t="s">
        <v>45</v>
      </c>
      <c r="G114" s="145">
        <v>8497</v>
      </c>
      <c r="H114" s="146"/>
      <c r="I114" s="216"/>
      <c r="J114" s="216"/>
      <c r="K114" s="217"/>
      <c r="L114" s="216"/>
      <c r="M114" s="216"/>
      <c r="N114" s="217"/>
      <c r="O114" s="216"/>
      <c r="P114" s="216"/>
      <c r="Q114" s="154"/>
      <c r="S114" s="189">
        <f t="shared" si="4"/>
        <v>0</v>
      </c>
    </row>
    <row r="115" spans="2:19" s="60" customFormat="1" ht="25.5" outlineLevel="1">
      <c r="B115" s="160" t="s">
        <v>6503</v>
      </c>
      <c r="C115" s="145" t="s">
        <v>6504</v>
      </c>
      <c r="D115" s="145" t="s">
        <v>44</v>
      </c>
      <c r="E115" s="144" t="s">
        <v>6423</v>
      </c>
      <c r="F115" s="145" t="s">
        <v>45</v>
      </c>
      <c r="G115" s="145">
        <v>6937</v>
      </c>
      <c r="H115" s="146"/>
      <c r="I115" s="216"/>
      <c r="J115" s="216"/>
      <c r="K115" s="217"/>
      <c r="L115" s="216"/>
      <c r="M115" s="216"/>
      <c r="N115" s="217"/>
      <c r="O115" s="216"/>
      <c r="P115" s="216"/>
      <c r="Q115" s="154"/>
      <c r="S115" s="189">
        <f t="shared" si="4"/>
        <v>0</v>
      </c>
    </row>
    <row r="116" spans="2:19" s="60" customFormat="1" ht="51" outlineLevel="1">
      <c r="B116" s="160" t="s">
        <v>6505</v>
      </c>
      <c r="C116" s="145" t="s">
        <v>361</v>
      </c>
      <c r="D116" s="145" t="s">
        <v>44</v>
      </c>
      <c r="E116" s="144" t="s">
        <v>362</v>
      </c>
      <c r="F116" s="145" t="s">
        <v>47</v>
      </c>
      <c r="G116" s="145">
        <v>6672.33</v>
      </c>
      <c r="H116" s="146"/>
      <c r="I116" s="216"/>
      <c r="J116" s="216"/>
      <c r="K116" s="217"/>
      <c r="L116" s="216"/>
      <c r="M116" s="216"/>
      <c r="N116" s="217"/>
      <c r="O116" s="216"/>
      <c r="P116" s="216"/>
      <c r="Q116" s="154"/>
      <c r="S116" s="189">
        <f t="shared" si="4"/>
        <v>0</v>
      </c>
    </row>
    <row r="117" spans="2:19" s="60" customFormat="1" ht="25.5" outlineLevel="1">
      <c r="B117" s="160" t="s">
        <v>6506</v>
      </c>
      <c r="C117" s="145" t="s">
        <v>367</v>
      </c>
      <c r="D117" s="145" t="s">
        <v>44</v>
      </c>
      <c r="E117" s="144" t="s">
        <v>368</v>
      </c>
      <c r="F117" s="145" t="s">
        <v>47</v>
      </c>
      <c r="G117" s="145">
        <v>739.49</v>
      </c>
      <c r="H117" s="146"/>
      <c r="I117" s="216"/>
      <c r="J117" s="216"/>
      <c r="K117" s="217"/>
      <c r="L117" s="216"/>
      <c r="M117" s="216"/>
      <c r="N117" s="217"/>
      <c r="O117" s="216"/>
      <c r="P117" s="216"/>
      <c r="Q117" s="154"/>
      <c r="S117" s="189">
        <f t="shared" si="4"/>
        <v>0</v>
      </c>
    </row>
    <row r="118" spans="2:19" s="60" customFormat="1" ht="38.25" outlineLevel="1">
      <c r="B118" s="160" t="s">
        <v>6507</v>
      </c>
      <c r="C118" s="145" t="s">
        <v>369</v>
      </c>
      <c r="D118" s="145" t="s">
        <v>44</v>
      </c>
      <c r="E118" s="144" t="s">
        <v>370</v>
      </c>
      <c r="F118" s="145" t="s">
        <v>47</v>
      </c>
      <c r="G118" s="145">
        <v>739.49</v>
      </c>
      <c r="H118" s="146"/>
      <c r="I118" s="216"/>
      <c r="J118" s="216"/>
      <c r="K118" s="217"/>
      <c r="L118" s="216"/>
      <c r="M118" s="216"/>
      <c r="N118" s="217"/>
      <c r="O118" s="216"/>
      <c r="P118" s="216"/>
      <c r="Q118" s="154"/>
      <c r="S118" s="189">
        <f t="shared" si="4"/>
        <v>0</v>
      </c>
    </row>
    <row r="119" spans="2:19" s="60" customFormat="1" ht="12.75" outlineLevel="1">
      <c r="B119" s="160" t="s">
        <v>6508</v>
      </c>
      <c r="C119" s="145" t="s">
        <v>4712</v>
      </c>
      <c r="D119" s="145" t="s">
        <v>276</v>
      </c>
      <c r="E119" s="144" t="s">
        <v>4713</v>
      </c>
      <c r="F119" s="145" t="s">
        <v>48</v>
      </c>
      <c r="G119" s="145">
        <v>123.47</v>
      </c>
      <c r="H119" s="146"/>
      <c r="I119" s="216"/>
      <c r="J119" s="216"/>
      <c r="K119" s="217"/>
      <c r="L119" s="216"/>
      <c r="M119" s="216"/>
      <c r="N119" s="217"/>
      <c r="O119" s="216"/>
      <c r="P119" s="216"/>
      <c r="Q119" s="154"/>
      <c r="S119" s="189">
        <f t="shared" si="4"/>
        <v>0</v>
      </c>
    </row>
    <row r="120" spans="2:19" s="60" customFormat="1" ht="12.75" outlineLevel="1">
      <c r="B120" s="160" t="s">
        <v>6509</v>
      </c>
      <c r="C120" s="145" t="s">
        <v>4714</v>
      </c>
      <c r="D120" s="145" t="s">
        <v>358</v>
      </c>
      <c r="E120" s="144" t="s">
        <v>4715</v>
      </c>
      <c r="F120" s="145" t="s">
        <v>48</v>
      </c>
      <c r="G120" s="145">
        <v>123.47</v>
      </c>
      <c r="H120" s="146"/>
      <c r="I120" s="216"/>
      <c r="J120" s="216"/>
      <c r="K120" s="217"/>
      <c r="L120" s="216"/>
      <c r="M120" s="216"/>
      <c r="N120" s="217"/>
      <c r="O120" s="216"/>
      <c r="P120" s="216"/>
      <c r="Q120" s="154"/>
      <c r="S120" s="189">
        <f t="shared" si="4"/>
        <v>0</v>
      </c>
    </row>
    <row r="121" spans="2:19" s="60" customFormat="1" ht="12.75" outlineLevel="1">
      <c r="B121" s="155" t="s">
        <v>4785</v>
      </c>
      <c r="C121" s="141"/>
      <c r="D121" s="141"/>
      <c r="E121" s="142" t="s">
        <v>232</v>
      </c>
      <c r="F121" s="141"/>
      <c r="G121" s="141"/>
      <c r="H121" s="143"/>
      <c r="I121" s="218"/>
      <c r="J121" s="218"/>
      <c r="K121" s="219"/>
      <c r="L121" s="218"/>
      <c r="M121" s="218"/>
      <c r="N121" s="219"/>
      <c r="O121" s="218"/>
      <c r="P121" s="218"/>
      <c r="Q121" s="156"/>
      <c r="S121" s="188"/>
    </row>
    <row r="122" spans="2:19" s="60" customFormat="1" ht="25.5" outlineLevel="1">
      <c r="B122" s="160" t="s">
        <v>4786</v>
      </c>
      <c r="C122" s="145" t="s">
        <v>371</v>
      </c>
      <c r="D122" s="145" t="s">
        <v>5</v>
      </c>
      <c r="E122" s="144" t="s">
        <v>372</v>
      </c>
      <c r="F122" s="145" t="s">
        <v>47</v>
      </c>
      <c r="G122" s="145">
        <v>142.13</v>
      </c>
      <c r="H122" s="146"/>
      <c r="I122" s="216"/>
      <c r="J122" s="216"/>
      <c r="K122" s="217"/>
      <c r="L122" s="216"/>
      <c r="M122" s="216"/>
      <c r="N122" s="217"/>
      <c r="O122" s="216"/>
      <c r="P122" s="216"/>
      <c r="Q122" s="154"/>
      <c r="S122" s="189">
        <f t="shared" ref="S122:S130" si="5">(G122 * L122)</f>
        <v>0</v>
      </c>
    </row>
    <row r="123" spans="2:19" s="60" customFormat="1" ht="12.75" outlineLevel="1">
      <c r="B123" s="160" t="s">
        <v>4787</v>
      </c>
      <c r="C123" s="145" t="s">
        <v>373</v>
      </c>
      <c r="D123" s="145" t="s">
        <v>276</v>
      </c>
      <c r="E123" s="144" t="s">
        <v>374</v>
      </c>
      <c r="F123" s="145" t="s">
        <v>47</v>
      </c>
      <c r="G123" s="145">
        <v>424.96</v>
      </c>
      <c r="H123" s="146"/>
      <c r="I123" s="216"/>
      <c r="J123" s="216"/>
      <c r="K123" s="217"/>
      <c r="L123" s="216"/>
      <c r="M123" s="216"/>
      <c r="N123" s="217"/>
      <c r="O123" s="216"/>
      <c r="P123" s="216"/>
      <c r="Q123" s="154"/>
      <c r="S123" s="189">
        <f t="shared" si="5"/>
        <v>0</v>
      </c>
    </row>
    <row r="124" spans="2:19" s="60" customFormat="1" ht="38.25" outlineLevel="1">
      <c r="B124" s="160" t="s">
        <v>4788</v>
      </c>
      <c r="C124" s="145" t="s">
        <v>6510</v>
      </c>
      <c r="D124" s="145" t="s">
        <v>44</v>
      </c>
      <c r="E124" s="144" t="s">
        <v>6511</v>
      </c>
      <c r="F124" s="145" t="s">
        <v>47</v>
      </c>
      <c r="G124" s="145">
        <v>587</v>
      </c>
      <c r="H124" s="146"/>
      <c r="I124" s="216"/>
      <c r="J124" s="216"/>
      <c r="K124" s="217"/>
      <c r="L124" s="216"/>
      <c r="M124" s="216"/>
      <c r="N124" s="217"/>
      <c r="O124" s="216"/>
      <c r="P124" s="216"/>
      <c r="Q124" s="154"/>
      <c r="S124" s="189">
        <f t="shared" si="5"/>
        <v>0</v>
      </c>
    </row>
    <row r="125" spans="2:19" s="60" customFormat="1" ht="25.5" outlineLevel="1">
      <c r="B125" s="160" t="s">
        <v>4789</v>
      </c>
      <c r="C125" s="145" t="s">
        <v>375</v>
      </c>
      <c r="D125" s="145" t="s">
        <v>5</v>
      </c>
      <c r="E125" s="144" t="s">
        <v>376</v>
      </c>
      <c r="F125" s="145" t="s">
        <v>47</v>
      </c>
      <c r="G125" s="145">
        <v>3255.4</v>
      </c>
      <c r="H125" s="146"/>
      <c r="I125" s="216"/>
      <c r="J125" s="216"/>
      <c r="K125" s="217"/>
      <c r="L125" s="216"/>
      <c r="M125" s="216"/>
      <c r="N125" s="217"/>
      <c r="O125" s="216"/>
      <c r="P125" s="216"/>
      <c r="Q125" s="154"/>
      <c r="S125" s="189">
        <f t="shared" si="5"/>
        <v>0</v>
      </c>
    </row>
    <row r="126" spans="2:19" s="60" customFormat="1" ht="25.5" outlineLevel="1">
      <c r="B126" s="160" t="s">
        <v>4790</v>
      </c>
      <c r="C126" s="145" t="s">
        <v>377</v>
      </c>
      <c r="D126" s="145" t="s">
        <v>44</v>
      </c>
      <c r="E126" s="144" t="s">
        <v>378</v>
      </c>
      <c r="F126" s="145" t="s">
        <v>47</v>
      </c>
      <c r="G126" s="145">
        <v>313.42</v>
      </c>
      <c r="H126" s="146"/>
      <c r="I126" s="216"/>
      <c r="J126" s="216"/>
      <c r="K126" s="217"/>
      <c r="L126" s="216"/>
      <c r="M126" s="216"/>
      <c r="N126" s="217"/>
      <c r="O126" s="216"/>
      <c r="P126" s="216"/>
      <c r="Q126" s="154"/>
      <c r="S126" s="189">
        <f t="shared" si="5"/>
        <v>0</v>
      </c>
    </row>
    <row r="127" spans="2:19" s="60" customFormat="1" ht="38.25" outlineLevel="1">
      <c r="B127" s="160" t="s">
        <v>6512</v>
      </c>
      <c r="C127" s="145" t="s">
        <v>379</v>
      </c>
      <c r="D127" s="145" t="s">
        <v>44</v>
      </c>
      <c r="E127" s="144" t="s">
        <v>380</v>
      </c>
      <c r="F127" s="145" t="s">
        <v>47</v>
      </c>
      <c r="G127" s="145">
        <v>5199.6499999999996</v>
      </c>
      <c r="H127" s="146"/>
      <c r="I127" s="216"/>
      <c r="J127" s="216"/>
      <c r="K127" s="217"/>
      <c r="L127" s="216"/>
      <c r="M127" s="216"/>
      <c r="N127" s="217"/>
      <c r="O127" s="216"/>
      <c r="P127" s="216"/>
      <c r="Q127" s="154"/>
      <c r="S127" s="189">
        <f t="shared" si="5"/>
        <v>0</v>
      </c>
    </row>
    <row r="128" spans="2:19" s="60" customFormat="1" ht="25.5" outlineLevel="1">
      <c r="B128" s="160" t="s">
        <v>6513</v>
      </c>
      <c r="C128" s="145" t="s">
        <v>381</v>
      </c>
      <c r="D128" s="145" t="s">
        <v>5</v>
      </c>
      <c r="E128" s="144" t="s">
        <v>382</v>
      </c>
      <c r="F128" s="145" t="s">
        <v>47</v>
      </c>
      <c r="G128" s="145">
        <v>3842.4</v>
      </c>
      <c r="H128" s="146"/>
      <c r="I128" s="216"/>
      <c r="J128" s="216"/>
      <c r="K128" s="217"/>
      <c r="L128" s="216"/>
      <c r="M128" s="216"/>
      <c r="N128" s="217"/>
      <c r="O128" s="216"/>
      <c r="P128" s="216"/>
      <c r="Q128" s="154"/>
      <c r="S128" s="189">
        <f t="shared" si="5"/>
        <v>0</v>
      </c>
    </row>
    <row r="129" spans="2:19" s="60" customFormat="1" ht="25.5" outlineLevel="1">
      <c r="B129" s="160" t="s">
        <v>6514</v>
      </c>
      <c r="C129" s="145" t="s">
        <v>287</v>
      </c>
      <c r="D129" s="145" t="s">
        <v>5</v>
      </c>
      <c r="E129" s="144" t="s">
        <v>288</v>
      </c>
      <c r="F129" s="145" t="s">
        <v>47</v>
      </c>
      <c r="G129" s="145">
        <v>3842.4</v>
      </c>
      <c r="H129" s="146"/>
      <c r="I129" s="216"/>
      <c r="J129" s="216"/>
      <c r="K129" s="217"/>
      <c r="L129" s="216"/>
      <c r="M129" s="216"/>
      <c r="N129" s="217"/>
      <c r="O129" s="216"/>
      <c r="P129" s="216"/>
      <c r="Q129" s="154"/>
      <c r="S129" s="189">
        <f t="shared" si="5"/>
        <v>0</v>
      </c>
    </row>
    <row r="130" spans="2:19" s="60" customFormat="1" ht="25.5" outlineLevel="1">
      <c r="B130" s="160" t="s">
        <v>6515</v>
      </c>
      <c r="C130" s="145" t="s">
        <v>289</v>
      </c>
      <c r="D130" s="145" t="s">
        <v>5</v>
      </c>
      <c r="E130" s="144" t="s">
        <v>290</v>
      </c>
      <c r="F130" s="145" t="s">
        <v>47</v>
      </c>
      <c r="G130" s="145">
        <v>3842.4</v>
      </c>
      <c r="H130" s="146"/>
      <c r="I130" s="216"/>
      <c r="J130" s="216"/>
      <c r="K130" s="217"/>
      <c r="L130" s="216"/>
      <c r="M130" s="216"/>
      <c r="N130" s="217"/>
      <c r="O130" s="216"/>
      <c r="P130" s="216"/>
      <c r="Q130" s="154"/>
      <c r="S130" s="189">
        <f t="shared" si="5"/>
        <v>0</v>
      </c>
    </row>
    <row r="131" spans="2:19" s="60" customFormat="1" ht="12.75" outlineLevel="1">
      <c r="B131" s="155" t="s">
        <v>1703</v>
      </c>
      <c r="C131" s="141"/>
      <c r="D131" s="141"/>
      <c r="E131" s="142" t="s">
        <v>383</v>
      </c>
      <c r="F131" s="141"/>
      <c r="G131" s="141"/>
      <c r="H131" s="143"/>
      <c r="I131" s="218"/>
      <c r="J131" s="218"/>
      <c r="K131" s="219"/>
      <c r="L131" s="218"/>
      <c r="M131" s="218"/>
      <c r="N131" s="219"/>
      <c r="O131" s="218"/>
      <c r="P131" s="218"/>
      <c r="Q131" s="156"/>
      <c r="S131" s="188"/>
    </row>
    <row r="132" spans="2:19" s="60" customFormat="1" ht="12.75" outlineLevel="1">
      <c r="B132" s="155" t="s">
        <v>1704</v>
      </c>
      <c r="C132" s="141"/>
      <c r="D132" s="141"/>
      <c r="E132" s="142" t="s">
        <v>270</v>
      </c>
      <c r="F132" s="141"/>
      <c r="G132" s="141"/>
      <c r="H132" s="143"/>
      <c r="I132" s="218"/>
      <c r="J132" s="218"/>
      <c r="K132" s="219"/>
      <c r="L132" s="218"/>
      <c r="M132" s="218"/>
      <c r="N132" s="219"/>
      <c r="O132" s="218"/>
      <c r="P132" s="218"/>
      <c r="Q132" s="156"/>
      <c r="S132" s="188"/>
    </row>
    <row r="133" spans="2:19" s="60" customFormat="1" ht="63.75" outlineLevel="1">
      <c r="B133" s="160" t="s">
        <v>4791</v>
      </c>
      <c r="C133" s="145" t="s">
        <v>384</v>
      </c>
      <c r="D133" s="145" t="s">
        <v>44</v>
      </c>
      <c r="E133" s="144" t="s">
        <v>385</v>
      </c>
      <c r="F133" s="145" t="s">
        <v>47</v>
      </c>
      <c r="G133" s="145">
        <v>125</v>
      </c>
      <c r="H133" s="146"/>
      <c r="I133" s="216"/>
      <c r="J133" s="216"/>
      <c r="K133" s="217"/>
      <c r="L133" s="216"/>
      <c r="M133" s="216"/>
      <c r="N133" s="217"/>
      <c r="O133" s="216"/>
      <c r="P133" s="216"/>
      <c r="Q133" s="154"/>
      <c r="S133" s="189">
        <f>(G133 * L133)</f>
        <v>0</v>
      </c>
    </row>
    <row r="134" spans="2:19" s="60" customFormat="1" ht="38.25" outlineLevel="1">
      <c r="B134" s="160" t="s">
        <v>4792</v>
      </c>
      <c r="C134" s="145" t="s">
        <v>386</v>
      </c>
      <c r="D134" s="145" t="s">
        <v>5</v>
      </c>
      <c r="E134" s="144" t="s">
        <v>387</v>
      </c>
      <c r="F134" s="145" t="s">
        <v>47</v>
      </c>
      <c r="G134" s="145">
        <v>494.21</v>
      </c>
      <c r="H134" s="146"/>
      <c r="I134" s="216"/>
      <c r="J134" s="216"/>
      <c r="K134" s="217"/>
      <c r="L134" s="216"/>
      <c r="M134" s="216"/>
      <c r="N134" s="217"/>
      <c r="O134" s="216"/>
      <c r="P134" s="216"/>
      <c r="Q134" s="154"/>
      <c r="S134" s="189">
        <f>(G134 * L134)</f>
        <v>0</v>
      </c>
    </row>
    <row r="135" spans="2:19" s="60" customFormat="1" ht="38.25" outlineLevel="1">
      <c r="B135" s="160" t="s">
        <v>4793</v>
      </c>
      <c r="C135" s="145" t="s">
        <v>388</v>
      </c>
      <c r="D135" s="145" t="s">
        <v>5</v>
      </c>
      <c r="E135" s="144" t="s">
        <v>389</v>
      </c>
      <c r="F135" s="145" t="s">
        <v>47</v>
      </c>
      <c r="G135" s="145">
        <v>2168.4299999999998</v>
      </c>
      <c r="H135" s="146"/>
      <c r="I135" s="216"/>
      <c r="J135" s="216"/>
      <c r="K135" s="217"/>
      <c r="L135" s="216"/>
      <c r="M135" s="216"/>
      <c r="N135" s="217"/>
      <c r="O135" s="216"/>
      <c r="P135" s="216"/>
      <c r="Q135" s="154"/>
      <c r="S135" s="189">
        <f>(G135 * L135)</f>
        <v>0</v>
      </c>
    </row>
    <row r="136" spans="2:19" s="60" customFormat="1" ht="38.25" outlineLevel="1">
      <c r="B136" s="160" t="s">
        <v>6516</v>
      </c>
      <c r="C136" s="145" t="s">
        <v>390</v>
      </c>
      <c r="D136" s="145" t="s">
        <v>5</v>
      </c>
      <c r="E136" s="144" t="s">
        <v>391</v>
      </c>
      <c r="F136" s="145" t="s">
        <v>47</v>
      </c>
      <c r="G136" s="145">
        <v>248.17</v>
      </c>
      <c r="H136" s="146"/>
      <c r="I136" s="216"/>
      <c r="J136" s="216"/>
      <c r="K136" s="217"/>
      <c r="L136" s="216"/>
      <c r="M136" s="216"/>
      <c r="N136" s="217"/>
      <c r="O136" s="216"/>
      <c r="P136" s="216"/>
      <c r="Q136" s="154"/>
      <c r="S136" s="189">
        <f>(G136 * L136)</f>
        <v>0</v>
      </c>
    </row>
    <row r="137" spans="2:19" s="60" customFormat="1" ht="38.25" outlineLevel="1">
      <c r="B137" s="160" t="s">
        <v>6517</v>
      </c>
      <c r="C137" s="145" t="s">
        <v>392</v>
      </c>
      <c r="D137" s="145" t="s">
        <v>5</v>
      </c>
      <c r="E137" s="144" t="s">
        <v>393</v>
      </c>
      <c r="F137" s="145" t="s">
        <v>47</v>
      </c>
      <c r="G137" s="145">
        <v>664.61</v>
      </c>
      <c r="H137" s="146"/>
      <c r="I137" s="216"/>
      <c r="J137" s="216"/>
      <c r="K137" s="217"/>
      <c r="L137" s="216"/>
      <c r="M137" s="216"/>
      <c r="N137" s="217"/>
      <c r="O137" s="216"/>
      <c r="P137" s="216"/>
      <c r="Q137" s="154"/>
      <c r="S137" s="189">
        <f>(G137 * L137)</f>
        <v>0</v>
      </c>
    </row>
    <row r="138" spans="2:19" s="60" customFormat="1" ht="12.75" outlineLevel="1">
      <c r="B138" s="155" t="s">
        <v>6518</v>
      </c>
      <c r="C138" s="141"/>
      <c r="D138" s="141"/>
      <c r="E138" s="142" t="s">
        <v>394</v>
      </c>
      <c r="F138" s="141"/>
      <c r="G138" s="141"/>
      <c r="H138" s="143"/>
      <c r="I138" s="218"/>
      <c r="J138" s="218"/>
      <c r="K138" s="219"/>
      <c r="L138" s="218"/>
      <c r="M138" s="218"/>
      <c r="N138" s="219"/>
      <c r="O138" s="218"/>
      <c r="P138" s="218"/>
      <c r="Q138" s="156"/>
      <c r="S138" s="188"/>
    </row>
    <row r="139" spans="2:19" s="60" customFormat="1" ht="25.5" outlineLevel="1">
      <c r="B139" s="160" t="s">
        <v>6519</v>
      </c>
      <c r="C139" s="145" t="s">
        <v>395</v>
      </c>
      <c r="D139" s="145" t="s">
        <v>44</v>
      </c>
      <c r="E139" s="144" t="s">
        <v>396</v>
      </c>
      <c r="F139" s="145" t="s">
        <v>47</v>
      </c>
      <c r="G139" s="145">
        <v>210.2</v>
      </c>
      <c r="H139" s="146"/>
      <c r="I139" s="216"/>
      <c r="J139" s="216"/>
      <c r="K139" s="217"/>
      <c r="L139" s="216"/>
      <c r="M139" s="216"/>
      <c r="N139" s="217"/>
      <c r="O139" s="216"/>
      <c r="P139" s="216"/>
      <c r="Q139" s="154"/>
      <c r="S139" s="189">
        <f t="shared" ref="S139:S150" si="6">(G139 * L139)</f>
        <v>0</v>
      </c>
    </row>
    <row r="140" spans="2:19" s="60" customFormat="1" ht="25.5" outlineLevel="1">
      <c r="B140" s="160" t="s">
        <v>6520</v>
      </c>
      <c r="C140" s="145" t="s">
        <v>397</v>
      </c>
      <c r="D140" s="145" t="s">
        <v>44</v>
      </c>
      <c r="E140" s="144" t="s">
        <v>398</v>
      </c>
      <c r="F140" s="145" t="s">
        <v>47</v>
      </c>
      <c r="G140" s="145">
        <v>115.04</v>
      </c>
      <c r="H140" s="146"/>
      <c r="I140" s="216"/>
      <c r="J140" s="216"/>
      <c r="K140" s="217"/>
      <c r="L140" s="216"/>
      <c r="M140" s="216"/>
      <c r="N140" s="217"/>
      <c r="O140" s="216"/>
      <c r="P140" s="216"/>
      <c r="Q140" s="154"/>
      <c r="S140" s="189">
        <f t="shared" si="6"/>
        <v>0</v>
      </c>
    </row>
    <row r="141" spans="2:19" s="60" customFormat="1" ht="25.5" outlineLevel="1">
      <c r="B141" s="160" t="s">
        <v>6521</v>
      </c>
      <c r="C141" s="145" t="s">
        <v>399</v>
      </c>
      <c r="D141" s="145" t="s">
        <v>44</v>
      </c>
      <c r="E141" s="144" t="s">
        <v>400</v>
      </c>
      <c r="F141" s="145" t="s">
        <v>47</v>
      </c>
      <c r="G141" s="145">
        <v>734.78</v>
      </c>
      <c r="H141" s="146"/>
      <c r="I141" s="216"/>
      <c r="J141" s="216"/>
      <c r="K141" s="217"/>
      <c r="L141" s="216"/>
      <c r="M141" s="216"/>
      <c r="N141" s="217"/>
      <c r="O141" s="216"/>
      <c r="P141" s="216"/>
      <c r="Q141" s="154"/>
      <c r="S141" s="189">
        <f t="shared" si="6"/>
        <v>0</v>
      </c>
    </row>
    <row r="142" spans="2:19" s="60" customFormat="1" ht="25.5" outlineLevel="1">
      <c r="B142" s="160" t="s">
        <v>6522</v>
      </c>
      <c r="C142" s="145" t="s">
        <v>401</v>
      </c>
      <c r="D142" s="145" t="s">
        <v>44</v>
      </c>
      <c r="E142" s="144" t="s">
        <v>402</v>
      </c>
      <c r="F142" s="145" t="s">
        <v>47</v>
      </c>
      <c r="G142" s="145">
        <v>1081.83</v>
      </c>
      <c r="H142" s="146"/>
      <c r="I142" s="216"/>
      <c r="J142" s="216"/>
      <c r="K142" s="217"/>
      <c r="L142" s="216"/>
      <c r="M142" s="216"/>
      <c r="N142" s="217"/>
      <c r="O142" s="216"/>
      <c r="P142" s="216"/>
      <c r="Q142" s="154"/>
      <c r="S142" s="189">
        <f t="shared" si="6"/>
        <v>0</v>
      </c>
    </row>
    <row r="143" spans="2:19" s="60" customFormat="1" ht="25.5" outlineLevel="1">
      <c r="B143" s="160" t="s">
        <v>6523</v>
      </c>
      <c r="C143" s="145" t="s">
        <v>403</v>
      </c>
      <c r="D143" s="145" t="s">
        <v>44</v>
      </c>
      <c r="E143" s="144" t="s">
        <v>404</v>
      </c>
      <c r="F143" s="145" t="s">
        <v>47</v>
      </c>
      <c r="G143" s="145">
        <v>69.760000000000005</v>
      </c>
      <c r="H143" s="146"/>
      <c r="I143" s="216"/>
      <c r="J143" s="216"/>
      <c r="K143" s="217"/>
      <c r="L143" s="216"/>
      <c r="M143" s="216"/>
      <c r="N143" s="217"/>
      <c r="O143" s="216"/>
      <c r="P143" s="216"/>
      <c r="Q143" s="154"/>
      <c r="S143" s="189">
        <f t="shared" si="6"/>
        <v>0</v>
      </c>
    </row>
    <row r="144" spans="2:19" s="60" customFormat="1" ht="25.5" outlineLevel="1">
      <c r="B144" s="160" t="s">
        <v>6524</v>
      </c>
      <c r="C144" s="145" t="s">
        <v>405</v>
      </c>
      <c r="D144" s="145" t="s">
        <v>44</v>
      </c>
      <c r="E144" s="144" t="s">
        <v>406</v>
      </c>
      <c r="F144" s="145" t="s">
        <v>47</v>
      </c>
      <c r="G144" s="145">
        <v>405.58</v>
      </c>
      <c r="H144" s="146"/>
      <c r="I144" s="216"/>
      <c r="J144" s="216"/>
      <c r="K144" s="217"/>
      <c r="L144" s="216"/>
      <c r="M144" s="216"/>
      <c r="N144" s="217"/>
      <c r="O144" s="216"/>
      <c r="P144" s="216"/>
      <c r="Q144" s="154"/>
      <c r="S144" s="189">
        <f t="shared" si="6"/>
        <v>0</v>
      </c>
    </row>
    <row r="145" spans="2:19" s="60" customFormat="1" ht="25.5" outlineLevel="1">
      <c r="B145" s="160" t="s">
        <v>6525</v>
      </c>
      <c r="C145" s="145" t="s">
        <v>407</v>
      </c>
      <c r="D145" s="145" t="s">
        <v>44</v>
      </c>
      <c r="E145" s="144" t="s">
        <v>408</v>
      </c>
      <c r="F145" s="145" t="s">
        <v>47</v>
      </c>
      <c r="G145" s="145">
        <v>143.38999999999999</v>
      </c>
      <c r="H145" s="146"/>
      <c r="I145" s="216"/>
      <c r="J145" s="216"/>
      <c r="K145" s="217"/>
      <c r="L145" s="216"/>
      <c r="M145" s="216"/>
      <c r="N145" s="217"/>
      <c r="O145" s="216"/>
      <c r="P145" s="216"/>
      <c r="Q145" s="154"/>
      <c r="S145" s="189">
        <f t="shared" si="6"/>
        <v>0</v>
      </c>
    </row>
    <row r="146" spans="2:19" s="60" customFormat="1" ht="25.5" outlineLevel="1">
      <c r="B146" s="160" t="s">
        <v>6526</v>
      </c>
      <c r="C146" s="145" t="s">
        <v>409</v>
      </c>
      <c r="D146" s="145" t="s">
        <v>44</v>
      </c>
      <c r="E146" s="144" t="s">
        <v>410</v>
      </c>
      <c r="F146" s="145" t="s">
        <v>47</v>
      </c>
      <c r="G146" s="145">
        <v>487.18</v>
      </c>
      <c r="H146" s="146"/>
      <c r="I146" s="216"/>
      <c r="J146" s="216"/>
      <c r="K146" s="217"/>
      <c r="L146" s="216"/>
      <c r="M146" s="216"/>
      <c r="N146" s="217"/>
      <c r="O146" s="216"/>
      <c r="P146" s="216"/>
      <c r="Q146" s="154"/>
      <c r="S146" s="189">
        <f t="shared" si="6"/>
        <v>0</v>
      </c>
    </row>
    <row r="147" spans="2:19" s="60" customFormat="1" ht="25.5" outlineLevel="1">
      <c r="B147" s="160" t="s">
        <v>6527</v>
      </c>
      <c r="C147" s="145" t="s">
        <v>411</v>
      </c>
      <c r="D147" s="145" t="s">
        <v>44</v>
      </c>
      <c r="E147" s="144" t="s">
        <v>412</v>
      </c>
      <c r="F147" s="145" t="s">
        <v>47</v>
      </c>
      <c r="G147" s="145">
        <v>32.369999999999997</v>
      </c>
      <c r="H147" s="146"/>
      <c r="I147" s="216"/>
      <c r="J147" s="216"/>
      <c r="K147" s="217"/>
      <c r="L147" s="216"/>
      <c r="M147" s="216"/>
      <c r="N147" s="217"/>
      <c r="O147" s="216"/>
      <c r="P147" s="216"/>
      <c r="Q147" s="154"/>
      <c r="S147" s="189">
        <f t="shared" si="6"/>
        <v>0</v>
      </c>
    </row>
    <row r="148" spans="2:19" s="60" customFormat="1" ht="25.5" outlineLevel="1">
      <c r="B148" s="160" t="s">
        <v>6528</v>
      </c>
      <c r="C148" s="145" t="s">
        <v>413</v>
      </c>
      <c r="D148" s="145" t="s">
        <v>44</v>
      </c>
      <c r="E148" s="144" t="s">
        <v>414</v>
      </c>
      <c r="F148" s="145" t="s">
        <v>47</v>
      </c>
      <c r="G148" s="145">
        <v>44.13</v>
      </c>
      <c r="H148" s="146"/>
      <c r="I148" s="216"/>
      <c r="J148" s="216"/>
      <c r="K148" s="217"/>
      <c r="L148" s="216"/>
      <c r="M148" s="216"/>
      <c r="N148" s="217"/>
      <c r="O148" s="216"/>
      <c r="P148" s="216"/>
      <c r="Q148" s="154"/>
      <c r="S148" s="189">
        <f t="shared" si="6"/>
        <v>0</v>
      </c>
    </row>
    <row r="149" spans="2:19" s="60" customFormat="1" ht="25.5" outlineLevel="1">
      <c r="B149" s="160" t="s">
        <v>6529</v>
      </c>
      <c r="C149" s="145" t="s">
        <v>415</v>
      </c>
      <c r="D149" s="145" t="s">
        <v>5</v>
      </c>
      <c r="E149" s="144" t="s">
        <v>416</v>
      </c>
      <c r="F149" s="145" t="s">
        <v>47</v>
      </c>
      <c r="G149" s="145">
        <v>44.88</v>
      </c>
      <c r="H149" s="146"/>
      <c r="I149" s="216"/>
      <c r="J149" s="216"/>
      <c r="K149" s="217"/>
      <c r="L149" s="216"/>
      <c r="M149" s="216"/>
      <c r="N149" s="217"/>
      <c r="O149" s="216"/>
      <c r="P149" s="216"/>
      <c r="Q149" s="154"/>
      <c r="S149" s="189">
        <f t="shared" si="6"/>
        <v>0</v>
      </c>
    </row>
    <row r="150" spans="2:19" s="60" customFormat="1" ht="38.25" outlineLevel="1">
      <c r="B150" s="160" t="s">
        <v>6530</v>
      </c>
      <c r="C150" s="145" t="s">
        <v>417</v>
      </c>
      <c r="D150" s="145" t="s">
        <v>44</v>
      </c>
      <c r="E150" s="144" t="s">
        <v>418</v>
      </c>
      <c r="F150" s="145" t="s">
        <v>47</v>
      </c>
      <c r="G150" s="145">
        <v>18.93</v>
      </c>
      <c r="H150" s="146"/>
      <c r="I150" s="216"/>
      <c r="J150" s="216"/>
      <c r="K150" s="217"/>
      <c r="L150" s="216"/>
      <c r="M150" s="216"/>
      <c r="N150" s="217"/>
      <c r="O150" s="216"/>
      <c r="P150" s="216"/>
      <c r="Q150" s="154"/>
      <c r="S150" s="189">
        <f t="shared" si="6"/>
        <v>0</v>
      </c>
    </row>
    <row r="151" spans="2:19" s="60" customFormat="1" ht="12.75" outlineLevel="1">
      <c r="B151" s="155" t="s">
        <v>6531</v>
      </c>
      <c r="C151" s="141"/>
      <c r="D151" s="141"/>
      <c r="E151" s="142" t="s">
        <v>419</v>
      </c>
      <c r="F151" s="141"/>
      <c r="G151" s="141"/>
      <c r="H151" s="143"/>
      <c r="I151" s="218"/>
      <c r="J151" s="218"/>
      <c r="K151" s="219"/>
      <c r="L151" s="218"/>
      <c r="M151" s="218"/>
      <c r="N151" s="219"/>
      <c r="O151" s="218"/>
      <c r="P151" s="218"/>
      <c r="Q151" s="156"/>
      <c r="S151" s="188"/>
    </row>
    <row r="152" spans="2:19" s="60" customFormat="1" ht="63.75" outlineLevel="1">
      <c r="B152" s="160" t="s">
        <v>6532</v>
      </c>
      <c r="C152" s="145" t="s">
        <v>420</v>
      </c>
      <c r="D152" s="145" t="s">
        <v>44</v>
      </c>
      <c r="E152" s="144" t="s">
        <v>421</v>
      </c>
      <c r="F152" s="145" t="s">
        <v>47</v>
      </c>
      <c r="G152" s="145">
        <v>1661</v>
      </c>
      <c r="H152" s="146"/>
      <c r="I152" s="216"/>
      <c r="J152" s="216"/>
      <c r="K152" s="217"/>
      <c r="L152" s="216"/>
      <c r="M152" s="216"/>
      <c r="N152" s="217"/>
      <c r="O152" s="216"/>
      <c r="P152" s="216"/>
      <c r="Q152" s="154"/>
      <c r="S152" s="189">
        <f>(G152 * L152)</f>
        <v>0</v>
      </c>
    </row>
    <row r="153" spans="2:19" s="60" customFormat="1" ht="38.25" outlineLevel="1">
      <c r="B153" s="160" t="s">
        <v>6533</v>
      </c>
      <c r="C153" s="145" t="s">
        <v>422</v>
      </c>
      <c r="D153" s="145" t="s">
        <v>44</v>
      </c>
      <c r="E153" s="144" t="s">
        <v>423</v>
      </c>
      <c r="F153" s="145" t="s">
        <v>47</v>
      </c>
      <c r="G153" s="145">
        <v>18.739999999999998</v>
      </c>
      <c r="H153" s="146"/>
      <c r="I153" s="216"/>
      <c r="J153" s="216"/>
      <c r="K153" s="217"/>
      <c r="L153" s="216"/>
      <c r="M153" s="216"/>
      <c r="N153" s="217"/>
      <c r="O153" s="216"/>
      <c r="P153" s="216"/>
      <c r="Q153" s="154"/>
      <c r="S153" s="189">
        <f>(G153 * L153)</f>
        <v>0</v>
      </c>
    </row>
    <row r="154" spans="2:19" s="60" customFormat="1" ht="12.75" outlineLevel="1">
      <c r="B154" s="155" t="s">
        <v>1705</v>
      </c>
      <c r="C154" s="141"/>
      <c r="D154" s="141"/>
      <c r="E154" s="142" t="s">
        <v>4764</v>
      </c>
      <c r="F154" s="141"/>
      <c r="G154" s="141"/>
      <c r="H154" s="143"/>
      <c r="I154" s="218"/>
      <c r="J154" s="218"/>
      <c r="K154" s="219"/>
      <c r="L154" s="218"/>
      <c r="M154" s="218"/>
      <c r="N154" s="219"/>
      <c r="O154" s="218"/>
      <c r="P154" s="218"/>
      <c r="Q154" s="156"/>
      <c r="S154" s="188"/>
    </row>
    <row r="155" spans="2:19" s="60" customFormat="1" ht="25.5" outlineLevel="1">
      <c r="B155" s="160" t="s">
        <v>1706</v>
      </c>
      <c r="C155" s="145" t="s">
        <v>424</v>
      </c>
      <c r="D155" s="145" t="s">
        <v>44</v>
      </c>
      <c r="E155" s="144" t="s">
        <v>425</v>
      </c>
      <c r="F155" s="145" t="s">
        <v>47</v>
      </c>
      <c r="G155" s="145">
        <v>36.21</v>
      </c>
      <c r="H155" s="146"/>
      <c r="I155" s="216"/>
      <c r="J155" s="216"/>
      <c r="K155" s="217"/>
      <c r="L155" s="216"/>
      <c r="M155" s="216"/>
      <c r="N155" s="217"/>
      <c r="O155" s="216"/>
      <c r="P155" s="216"/>
      <c r="Q155" s="154"/>
      <c r="S155" s="189">
        <f>(G155 * L155)</f>
        <v>0</v>
      </c>
    </row>
    <row r="156" spans="2:19" s="60" customFormat="1" ht="38.25" outlineLevel="1">
      <c r="B156" s="160" t="s">
        <v>6534</v>
      </c>
      <c r="C156" s="145" t="s">
        <v>426</v>
      </c>
      <c r="D156" s="145" t="s">
        <v>44</v>
      </c>
      <c r="E156" s="144" t="s">
        <v>427</v>
      </c>
      <c r="F156" s="145" t="s">
        <v>47</v>
      </c>
      <c r="G156" s="145">
        <v>98.91</v>
      </c>
      <c r="H156" s="146"/>
      <c r="I156" s="216"/>
      <c r="J156" s="216"/>
      <c r="K156" s="217"/>
      <c r="L156" s="216"/>
      <c r="M156" s="216"/>
      <c r="N156" s="217"/>
      <c r="O156" s="216"/>
      <c r="P156" s="216"/>
      <c r="Q156" s="154"/>
      <c r="S156" s="189">
        <f>(G156 * L156)</f>
        <v>0</v>
      </c>
    </row>
    <row r="157" spans="2:19" s="60" customFormat="1" ht="12.75" outlineLevel="1">
      <c r="B157" s="155" t="s">
        <v>4794</v>
      </c>
      <c r="C157" s="141"/>
      <c r="D157" s="141"/>
      <c r="E157" s="142" t="s">
        <v>428</v>
      </c>
      <c r="F157" s="141"/>
      <c r="G157" s="141"/>
      <c r="H157" s="143"/>
      <c r="I157" s="218"/>
      <c r="J157" s="218"/>
      <c r="K157" s="219"/>
      <c r="L157" s="218"/>
      <c r="M157" s="218"/>
      <c r="N157" s="219"/>
      <c r="O157" s="218"/>
      <c r="P157" s="218"/>
      <c r="Q157" s="156"/>
      <c r="S157" s="188"/>
    </row>
    <row r="158" spans="2:19" s="60" customFormat="1" ht="38.25" outlineLevel="1">
      <c r="B158" s="160" t="s">
        <v>4795</v>
      </c>
      <c r="C158" s="145" t="s">
        <v>292</v>
      </c>
      <c r="D158" s="145" t="s">
        <v>44</v>
      </c>
      <c r="E158" s="144" t="s">
        <v>293</v>
      </c>
      <c r="F158" s="145" t="s">
        <v>47</v>
      </c>
      <c r="G158" s="145">
        <v>321.27</v>
      </c>
      <c r="H158" s="146"/>
      <c r="I158" s="216"/>
      <c r="J158" s="216"/>
      <c r="K158" s="217"/>
      <c r="L158" s="216"/>
      <c r="M158" s="216"/>
      <c r="N158" s="217"/>
      <c r="O158" s="216"/>
      <c r="P158" s="216"/>
      <c r="Q158" s="154"/>
      <c r="S158" s="189">
        <f>(G158 * L158)</f>
        <v>0</v>
      </c>
    </row>
    <row r="159" spans="2:19" s="60" customFormat="1" ht="12.75" outlineLevel="1">
      <c r="B159" s="155" t="s">
        <v>4796</v>
      </c>
      <c r="C159" s="141"/>
      <c r="D159" s="141"/>
      <c r="E159" s="142" t="s">
        <v>4768</v>
      </c>
      <c r="F159" s="141"/>
      <c r="G159" s="141"/>
      <c r="H159" s="143"/>
      <c r="I159" s="218"/>
      <c r="J159" s="218"/>
      <c r="K159" s="219"/>
      <c r="L159" s="218"/>
      <c r="M159" s="218"/>
      <c r="N159" s="219"/>
      <c r="O159" s="218"/>
      <c r="P159" s="218"/>
      <c r="Q159" s="156"/>
      <c r="S159" s="188"/>
    </row>
    <row r="160" spans="2:19" s="60" customFormat="1" ht="25.5" outlineLevel="1">
      <c r="B160" s="160" t="s">
        <v>4797</v>
      </c>
      <c r="C160" s="145" t="s">
        <v>429</v>
      </c>
      <c r="D160" s="145" t="s">
        <v>44</v>
      </c>
      <c r="E160" s="144" t="s">
        <v>4719</v>
      </c>
      <c r="F160" s="145" t="s">
        <v>47</v>
      </c>
      <c r="G160" s="145">
        <v>1455.49</v>
      </c>
      <c r="H160" s="146"/>
      <c r="I160" s="216"/>
      <c r="J160" s="216"/>
      <c r="K160" s="217"/>
      <c r="L160" s="216"/>
      <c r="M160" s="216"/>
      <c r="N160" s="217"/>
      <c r="O160" s="216"/>
      <c r="P160" s="216"/>
      <c r="Q160" s="154"/>
      <c r="S160" s="189">
        <f>(G160 * L160)</f>
        <v>0</v>
      </c>
    </row>
    <row r="161" spans="2:19" s="60" customFormat="1" ht="38.25" outlineLevel="1">
      <c r="B161" s="160" t="s">
        <v>4800</v>
      </c>
      <c r="C161" s="145" t="s">
        <v>4720</v>
      </c>
      <c r="D161" s="145" t="s">
        <v>44</v>
      </c>
      <c r="E161" s="144" t="s">
        <v>4721</v>
      </c>
      <c r="F161" s="145" t="s">
        <v>47</v>
      </c>
      <c r="G161" s="145">
        <v>77.599999999999994</v>
      </c>
      <c r="H161" s="146"/>
      <c r="I161" s="216"/>
      <c r="J161" s="216"/>
      <c r="K161" s="217"/>
      <c r="L161" s="216"/>
      <c r="M161" s="216"/>
      <c r="N161" s="217"/>
      <c r="O161" s="216"/>
      <c r="P161" s="216"/>
      <c r="Q161" s="154"/>
      <c r="S161" s="189">
        <f>(G161 * L161)</f>
        <v>0</v>
      </c>
    </row>
    <row r="162" spans="2:19" s="60" customFormat="1" ht="25.5" outlineLevel="1">
      <c r="B162" s="160" t="s">
        <v>4801</v>
      </c>
      <c r="C162" s="145" t="s">
        <v>6894</v>
      </c>
      <c r="D162" s="145" t="s">
        <v>44</v>
      </c>
      <c r="E162" s="144" t="s">
        <v>6895</v>
      </c>
      <c r="F162" s="145" t="s">
        <v>47</v>
      </c>
      <c r="G162" s="145">
        <v>354.8</v>
      </c>
      <c r="H162" s="146"/>
      <c r="I162" s="216"/>
      <c r="J162" s="216"/>
      <c r="K162" s="217"/>
      <c r="L162" s="216"/>
      <c r="M162" s="216"/>
      <c r="N162" s="217"/>
      <c r="O162" s="216"/>
      <c r="P162" s="216"/>
      <c r="Q162" s="154"/>
      <c r="S162" s="189">
        <f>(G162 * L162)</f>
        <v>0</v>
      </c>
    </row>
    <row r="163" spans="2:19" s="60" customFormat="1" ht="12.75" outlineLevel="1">
      <c r="B163" s="155" t="s">
        <v>4802</v>
      </c>
      <c r="C163" s="141"/>
      <c r="D163" s="141"/>
      <c r="E163" s="142" t="s">
        <v>432</v>
      </c>
      <c r="F163" s="141"/>
      <c r="G163" s="141"/>
      <c r="H163" s="143"/>
      <c r="I163" s="218"/>
      <c r="J163" s="218"/>
      <c r="K163" s="219"/>
      <c r="L163" s="218"/>
      <c r="M163" s="218"/>
      <c r="N163" s="219"/>
      <c r="O163" s="218"/>
      <c r="P163" s="218"/>
      <c r="Q163" s="156"/>
      <c r="S163" s="188"/>
    </row>
    <row r="164" spans="2:19" s="60" customFormat="1" ht="25.5" outlineLevel="1">
      <c r="B164" s="160" t="s">
        <v>4803</v>
      </c>
      <c r="C164" s="145" t="s">
        <v>433</v>
      </c>
      <c r="D164" s="145" t="s">
        <v>44</v>
      </c>
      <c r="E164" s="144" t="s">
        <v>434</v>
      </c>
      <c r="F164" s="145" t="s">
        <v>47</v>
      </c>
      <c r="G164" s="145">
        <v>450</v>
      </c>
      <c r="H164" s="146"/>
      <c r="I164" s="216"/>
      <c r="J164" s="216"/>
      <c r="K164" s="217"/>
      <c r="L164" s="216"/>
      <c r="M164" s="216"/>
      <c r="N164" s="217"/>
      <c r="O164" s="216"/>
      <c r="P164" s="216"/>
      <c r="Q164" s="154"/>
      <c r="S164" s="189">
        <f>(G164 * L164)</f>
        <v>0</v>
      </c>
    </row>
    <row r="165" spans="2:19" s="60" customFormat="1" ht="12.75" outlineLevel="1">
      <c r="B165" s="155" t="s">
        <v>6535</v>
      </c>
      <c r="C165" s="141"/>
      <c r="D165" s="141"/>
      <c r="E165" s="142" t="s">
        <v>435</v>
      </c>
      <c r="F165" s="141"/>
      <c r="G165" s="141"/>
      <c r="H165" s="143"/>
      <c r="I165" s="218"/>
      <c r="J165" s="218"/>
      <c r="K165" s="219"/>
      <c r="L165" s="218"/>
      <c r="M165" s="218"/>
      <c r="N165" s="219"/>
      <c r="O165" s="218"/>
      <c r="P165" s="218"/>
      <c r="Q165" s="156"/>
      <c r="S165" s="188"/>
    </row>
    <row r="166" spans="2:19" s="60" customFormat="1" ht="12.75" outlineLevel="1">
      <c r="B166" s="155" t="s">
        <v>6536</v>
      </c>
      <c r="C166" s="141"/>
      <c r="D166" s="141"/>
      <c r="E166" s="142" t="s">
        <v>436</v>
      </c>
      <c r="F166" s="141"/>
      <c r="G166" s="141"/>
      <c r="H166" s="143"/>
      <c r="I166" s="218"/>
      <c r="J166" s="218"/>
      <c r="K166" s="219"/>
      <c r="L166" s="218"/>
      <c r="M166" s="218"/>
      <c r="N166" s="219"/>
      <c r="O166" s="218"/>
      <c r="P166" s="218"/>
      <c r="Q166" s="156"/>
      <c r="S166" s="188"/>
    </row>
    <row r="167" spans="2:19" s="60" customFormat="1" ht="38.25" outlineLevel="1">
      <c r="B167" s="160" t="s">
        <v>6537</v>
      </c>
      <c r="C167" s="145" t="s">
        <v>449</v>
      </c>
      <c r="D167" s="145" t="s">
        <v>5</v>
      </c>
      <c r="E167" s="144" t="s">
        <v>450</v>
      </c>
      <c r="F167" s="145" t="s">
        <v>47</v>
      </c>
      <c r="G167" s="145">
        <v>14.06</v>
      </c>
      <c r="H167" s="146"/>
      <c r="I167" s="216"/>
      <c r="J167" s="216"/>
      <c r="K167" s="217"/>
      <c r="L167" s="216"/>
      <c r="M167" s="216"/>
      <c r="N167" s="217"/>
      <c r="O167" s="216"/>
      <c r="P167" s="216"/>
      <c r="Q167" s="154"/>
      <c r="S167" s="189">
        <f t="shared" ref="S167:S191" si="7">(G167 * L167)</f>
        <v>0</v>
      </c>
    </row>
    <row r="168" spans="2:19" s="60" customFormat="1" ht="12.75" outlineLevel="1">
      <c r="B168" s="160" t="s">
        <v>6538</v>
      </c>
      <c r="C168" s="145" t="s">
        <v>447</v>
      </c>
      <c r="D168" s="145" t="s">
        <v>276</v>
      </c>
      <c r="E168" s="144" t="s">
        <v>448</v>
      </c>
      <c r="F168" s="145" t="s">
        <v>45</v>
      </c>
      <c r="G168" s="145">
        <v>3</v>
      </c>
      <c r="H168" s="146"/>
      <c r="I168" s="216"/>
      <c r="J168" s="216"/>
      <c r="K168" s="217"/>
      <c r="L168" s="216"/>
      <c r="M168" s="216"/>
      <c r="N168" s="217"/>
      <c r="O168" s="216"/>
      <c r="P168" s="216"/>
      <c r="Q168" s="154"/>
      <c r="S168" s="189">
        <f t="shared" si="7"/>
        <v>0</v>
      </c>
    </row>
    <row r="169" spans="2:19" s="60" customFormat="1" ht="38.25" outlineLevel="1">
      <c r="B169" s="160" t="s">
        <v>6539</v>
      </c>
      <c r="C169" s="145" t="s">
        <v>4722</v>
      </c>
      <c r="D169" s="145" t="s">
        <v>44</v>
      </c>
      <c r="E169" s="144" t="s">
        <v>4723</v>
      </c>
      <c r="F169" s="145" t="s">
        <v>45</v>
      </c>
      <c r="G169" s="145">
        <v>2</v>
      </c>
      <c r="H169" s="146"/>
      <c r="I169" s="216"/>
      <c r="J169" s="216"/>
      <c r="K169" s="217"/>
      <c r="L169" s="216"/>
      <c r="M169" s="216"/>
      <c r="N169" s="217"/>
      <c r="O169" s="216"/>
      <c r="P169" s="216"/>
      <c r="Q169" s="154"/>
      <c r="S169" s="189">
        <f t="shared" si="7"/>
        <v>0</v>
      </c>
    </row>
    <row r="170" spans="2:19" s="60" customFormat="1" ht="51" outlineLevel="1">
      <c r="B170" s="160" t="s">
        <v>6540</v>
      </c>
      <c r="C170" s="145" t="s">
        <v>443</v>
      </c>
      <c r="D170" s="145" t="s">
        <v>5</v>
      </c>
      <c r="E170" s="144" t="s">
        <v>444</v>
      </c>
      <c r="F170" s="145" t="s">
        <v>45</v>
      </c>
      <c r="G170" s="145">
        <v>34</v>
      </c>
      <c r="H170" s="146"/>
      <c r="I170" s="216"/>
      <c r="J170" s="216"/>
      <c r="K170" s="217"/>
      <c r="L170" s="216"/>
      <c r="M170" s="216"/>
      <c r="N170" s="217"/>
      <c r="O170" s="216"/>
      <c r="P170" s="216"/>
      <c r="Q170" s="154"/>
      <c r="S170" s="189">
        <f t="shared" si="7"/>
        <v>0</v>
      </c>
    </row>
    <row r="171" spans="2:19" s="60" customFormat="1" ht="38.25" outlineLevel="1">
      <c r="B171" s="160" t="s">
        <v>6541</v>
      </c>
      <c r="C171" s="145" t="s">
        <v>437</v>
      </c>
      <c r="D171" s="145" t="s">
        <v>5</v>
      </c>
      <c r="E171" s="144" t="s">
        <v>438</v>
      </c>
      <c r="F171" s="145" t="s">
        <v>45</v>
      </c>
      <c r="G171" s="145">
        <v>6</v>
      </c>
      <c r="H171" s="146"/>
      <c r="I171" s="216"/>
      <c r="J171" s="216"/>
      <c r="K171" s="217"/>
      <c r="L171" s="216"/>
      <c r="M171" s="216"/>
      <c r="N171" s="217"/>
      <c r="O171" s="216"/>
      <c r="P171" s="216"/>
      <c r="Q171" s="154"/>
      <c r="S171" s="189">
        <f t="shared" si="7"/>
        <v>0</v>
      </c>
    </row>
    <row r="172" spans="2:19" s="60" customFormat="1" ht="25.5" outlineLevel="1">
      <c r="B172" s="160" t="s">
        <v>6542</v>
      </c>
      <c r="C172" s="145" t="s">
        <v>439</v>
      </c>
      <c r="D172" s="145" t="s">
        <v>44</v>
      </c>
      <c r="E172" s="144" t="s">
        <v>440</v>
      </c>
      <c r="F172" s="145" t="s">
        <v>45</v>
      </c>
      <c r="G172" s="145">
        <v>2</v>
      </c>
      <c r="H172" s="146"/>
      <c r="I172" s="216"/>
      <c r="J172" s="216"/>
      <c r="K172" s="217"/>
      <c r="L172" s="216"/>
      <c r="M172" s="216"/>
      <c r="N172" s="217"/>
      <c r="O172" s="216"/>
      <c r="P172" s="216"/>
      <c r="Q172" s="154"/>
      <c r="S172" s="189">
        <f t="shared" si="7"/>
        <v>0</v>
      </c>
    </row>
    <row r="173" spans="2:19" s="60" customFormat="1" ht="25.5" outlineLevel="1">
      <c r="B173" s="160" t="s">
        <v>6543</v>
      </c>
      <c r="C173" s="145" t="s">
        <v>441</v>
      </c>
      <c r="D173" s="145" t="s">
        <v>44</v>
      </c>
      <c r="E173" s="144" t="s">
        <v>442</v>
      </c>
      <c r="F173" s="145" t="s">
        <v>45</v>
      </c>
      <c r="G173" s="145">
        <v>1</v>
      </c>
      <c r="H173" s="146"/>
      <c r="I173" s="216"/>
      <c r="J173" s="216"/>
      <c r="K173" s="217"/>
      <c r="L173" s="216"/>
      <c r="M173" s="216"/>
      <c r="N173" s="217"/>
      <c r="O173" s="216"/>
      <c r="P173" s="216"/>
      <c r="Q173" s="154"/>
      <c r="S173" s="189">
        <f t="shared" si="7"/>
        <v>0</v>
      </c>
    </row>
    <row r="174" spans="2:19" s="60" customFormat="1" ht="51" outlineLevel="1">
      <c r="B174" s="160" t="s">
        <v>6544</v>
      </c>
      <c r="C174" s="145" t="s">
        <v>4724</v>
      </c>
      <c r="D174" s="145" t="s">
        <v>5</v>
      </c>
      <c r="E174" s="144" t="s">
        <v>4725</v>
      </c>
      <c r="F174" s="145" t="s">
        <v>45</v>
      </c>
      <c r="G174" s="145">
        <v>2</v>
      </c>
      <c r="H174" s="146"/>
      <c r="I174" s="216"/>
      <c r="J174" s="216"/>
      <c r="K174" s="217"/>
      <c r="L174" s="216"/>
      <c r="M174" s="216"/>
      <c r="N174" s="217"/>
      <c r="O174" s="216"/>
      <c r="P174" s="216"/>
      <c r="Q174" s="154"/>
      <c r="S174" s="189">
        <f t="shared" si="7"/>
        <v>0</v>
      </c>
    </row>
    <row r="175" spans="2:19" s="60" customFormat="1" ht="51" outlineLevel="1">
      <c r="B175" s="160" t="s">
        <v>6545</v>
      </c>
      <c r="C175" s="145" t="s">
        <v>4726</v>
      </c>
      <c r="D175" s="145" t="s">
        <v>5</v>
      </c>
      <c r="E175" s="144" t="s">
        <v>4727</v>
      </c>
      <c r="F175" s="145" t="s">
        <v>45</v>
      </c>
      <c r="G175" s="145">
        <v>19</v>
      </c>
      <c r="H175" s="146"/>
      <c r="I175" s="216"/>
      <c r="J175" s="216"/>
      <c r="K175" s="217"/>
      <c r="L175" s="216"/>
      <c r="M175" s="216"/>
      <c r="N175" s="217"/>
      <c r="O175" s="216"/>
      <c r="P175" s="216"/>
      <c r="Q175" s="154"/>
      <c r="S175" s="189">
        <f t="shared" si="7"/>
        <v>0</v>
      </c>
    </row>
    <row r="176" spans="2:19" s="60" customFormat="1" ht="51" outlineLevel="1">
      <c r="B176" s="160" t="s">
        <v>6546</v>
      </c>
      <c r="C176" s="145" t="s">
        <v>4728</v>
      </c>
      <c r="D176" s="145" t="s">
        <v>5</v>
      </c>
      <c r="E176" s="144" t="s">
        <v>4729</v>
      </c>
      <c r="F176" s="145" t="s">
        <v>45</v>
      </c>
      <c r="G176" s="145">
        <v>65</v>
      </c>
      <c r="H176" s="146"/>
      <c r="I176" s="216"/>
      <c r="J176" s="216"/>
      <c r="K176" s="217"/>
      <c r="L176" s="216"/>
      <c r="M176" s="216"/>
      <c r="N176" s="217"/>
      <c r="O176" s="216"/>
      <c r="P176" s="216"/>
      <c r="Q176" s="154"/>
      <c r="S176" s="189">
        <f t="shared" si="7"/>
        <v>0</v>
      </c>
    </row>
    <row r="177" spans="2:19" s="60" customFormat="1" ht="63.75" outlineLevel="1">
      <c r="B177" s="160" t="s">
        <v>6547</v>
      </c>
      <c r="C177" s="145" t="s">
        <v>4730</v>
      </c>
      <c r="D177" s="145" t="s">
        <v>44</v>
      </c>
      <c r="E177" s="144" t="s">
        <v>4731</v>
      </c>
      <c r="F177" s="145" t="s">
        <v>45</v>
      </c>
      <c r="G177" s="145">
        <v>19</v>
      </c>
      <c r="H177" s="146"/>
      <c r="I177" s="216"/>
      <c r="J177" s="216"/>
      <c r="K177" s="217"/>
      <c r="L177" s="216"/>
      <c r="M177" s="216"/>
      <c r="N177" s="217"/>
      <c r="O177" s="216"/>
      <c r="P177" s="216"/>
      <c r="Q177" s="154"/>
      <c r="S177" s="189">
        <f t="shared" si="7"/>
        <v>0</v>
      </c>
    </row>
    <row r="178" spans="2:19" s="60" customFormat="1" ht="25.5" outlineLevel="1">
      <c r="B178" s="160" t="s">
        <v>6548</v>
      </c>
      <c r="C178" s="145" t="s">
        <v>4732</v>
      </c>
      <c r="D178" s="145" t="s">
        <v>5</v>
      </c>
      <c r="E178" s="144" t="s">
        <v>4733</v>
      </c>
      <c r="F178" s="145" t="s">
        <v>47</v>
      </c>
      <c r="G178" s="145">
        <v>16.8</v>
      </c>
      <c r="H178" s="146"/>
      <c r="I178" s="216"/>
      <c r="J178" s="216"/>
      <c r="K178" s="217"/>
      <c r="L178" s="216"/>
      <c r="M178" s="216"/>
      <c r="N178" s="217"/>
      <c r="O178" s="216"/>
      <c r="P178" s="216"/>
      <c r="Q178" s="154"/>
      <c r="S178" s="189">
        <f t="shared" si="7"/>
        <v>0</v>
      </c>
    </row>
    <row r="179" spans="2:19" s="60" customFormat="1" ht="38.25" outlineLevel="1">
      <c r="B179" s="160" t="s">
        <v>6549</v>
      </c>
      <c r="C179" s="145" t="s">
        <v>2566</v>
      </c>
      <c r="D179" s="145" t="s">
        <v>5</v>
      </c>
      <c r="E179" s="144" t="s">
        <v>2567</v>
      </c>
      <c r="F179" s="145" t="s">
        <v>45</v>
      </c>
      <c r="G179" s="145">
        <v>10</v>
      </c>
      <c r="H179" s="146"/>
      <c r="I179" s="216"/>
      <c r="J179" s="216"/>
      <c r="K179" s="217"/>
      <c r="L179" s="216"/>
      <c r="M179" s="216"/>
      <c r="N179" s="217"/>
      <c r="O179" s="216"/>
      <c r="P179" s="216"/>
      <c r="Q179" s="154"/>
      <c r="S179" s="189">
        <f t="shared" si="7"/>
        <v>0</v>
      </c>
    </row>
    <row r="180" spans="2:19" s="60" customFormat="1" ht="25.5" outlineLevel="1">
      <c r="B180" s="160" t="s">
        <v>6550</v>
      </c>
      <c r="C180" s="145" t="s">
        <v>6896</v>
      </c>
      <c r="D180" s="145" t="s">
        <v>5</v>
      </c>
      <c r="E180" s="144" t="s">
        <v>6897</v>
      </c>
      <c r="F180" s="145" t="s">
        <v>45</v>
      </c>
      <c r="G180" s="145">
        <v>17</v>
      </c>
      <c r="H180" s="146"/>
      <c r="I180" s="216"/>
      <c r="J180" s="216"/>
      <c r="K180" s="217"/>
      <c r="L180" s="216"/>
      <c r="M180" s="216"/>
      <c r="N180" s="217"/>
      <c r="O180" s="216"/>
      <c r="P180" s="216"/>
      <c r="Q180" s="154"/>
      <c r="S180" s="189">
        <f t="shared" si="7"/>
        <v>0</v>
      </c>
    </row>
    <row r="181" spans="2:19" s="60" customFormat="1" ht="51" outlineLevel="1">
      <c r="B181" s="160" t="s">
        <v>6551</v>
      </c>
      <c r="C181" s="145" t="s">
        <v>4734</v>
      </c>
      <c r="D181" s="145" t="s">
        <v>44</v>
      </c>
      <c r="E181" s="144" t="s">
        <v>4735</v>
      </c>
      <c r="F181" s="145" t="s">
        <v>45</v>
      </c>
      <c r="G181" s="145">
        <v>1</v>
      </c>
      <c r="H181" s="146"/>
      <c r="I181" s="216"/>
      <c r="J181" s="216"/>
      <c r="K181" s="217"/>
      <c r="L181" s="216"/>
      <c r="M181" s="216"/>
      <c r="N181" s="217"/>
      <c r="O181" s="216"/>
      <c r="P181" s="216"/>
      <c r="Q181" s="154"/>
      <c r="S181" s="189">
        <f t="shared" si="7"/>
        <v>0</v>
      </c>
    </row>
    <row r="182" spans="2:19" s="60" customFormat="1" ht="25.5" outlineLevel="1">
      <c r="B182" s="160" t="s">
        <v>6552</v>
      </c>
      <c r="C182" s="145" t="s">
        <v>4736</v>
      </c>
      <c r="D182" s="145" t="s">
        <v>44</v>
      </c>
      <c r="E182" s="144" t="s">
        <v>4737</v>
      </c>
      <c r="F182" s="145" t="s">
        <v>45</v>
      </c>
      <c r="G182" s="145">
        <v>2</v>
      </c>
      <c r="H182" s="146"/>
      <c r="I182" s="216"/>
      <c r="J182" s="216"/>
      <c r="K182" s="217"/>
      <c r="L182" s="216"/>
      <c r="M182" s="216"/>
      <c r="N182" s="217"/>
      <c r="O182" s="216"/>
      <c r="P182" s="216"/>
      <c r="Q182" s="154"/>
      <c r="S182" s="189">
        <f t="shared" si="7"/>
        <v>0</v>
      </c>
    </row>
    <row r="183" spans="2:19" s="60" customFormat="1" ht="25.5" outlineLevel="1">
      <c r="B183" s="160" t="s">
        <v>6553</v>
      </c>
      <c r="C183" s="145" t="s">
        <v>4738</v>
      </c>
      <c r="D183" s="145" t="s">
        <v>44</v>
      </c>
      <c r="E183" s="144" t="s">
        <v>4739</v>
      </c>
      <c r="F183" s="145" t="s">
        <v>45</v>
      </c>
      <c r="G183" s="145">
        <v>1</v>
      </c>
      <c r="H183" s="146"/>
      <c r="I183" s="216"/>
      <c r="J183" s="216"/>
      <c r="K183" s="217"/>
      <c r="L183" s="216"/>
      <c r="M183" s="216"/>
      <c r="N183" s="217"/>
      <c r="O183" s="216"/>
      <c r="P183" s="216"/>
      <c r="Q183" s="154"/>
      <c r="S183" s="189">
        <f t="shared" si="7"/>
        <v>0</v>
      </c>
    </row>
    <row r="184" spans="2:19" s="60" customFormat="1" ht="25.5" outlineLevel="1">
      <c r="B184" s="160" t="s">
        <v>6554</v>
      </c>
      <c r="C184" s="145" t="s">
        <v>4740</v>
      </c>
      <c r="D184" s="145" t="s">
        <v>44</v>
      </c>
      <c r="E184" s="144" t="s">
        <v>4741</v>
      </c>
      <c r="F184" s="145" t="s">
        <v>45</v>
      </c>
      <c r="G184" s="145">
        <v>1</v>
      </c>
      <c r="H184" s="146"/>
      <c r="I184" s="216"/>
      <c r="J184" s="216"/>
      <c r="K184" s="217"/>
      <c r="L184" s="216"/>
      <c r="M184" s="216"/>
      <c r="N184" s="217"/>
      <c r="O184" s="216"/>
      <c r="P184" s="216"/>
      <c r="Q184" s="154"/>
      <c r="S184" s="189">
        <f t="shared" si="7"/>
        <v>0</v>
      </c>
    </row>
    <row r="185" spans="2:19" s="60" customFormat="1" ht="38.25" outlineLevel="1">
      <c r="B185" s="160" t="s">
        <v>6555</v>
      </c>
      <c r="C185" s="145" t="s">
        <v>4742</v>
      </c>
      <c r="D185" s="145" t="s">
        <v>44</v>
      </c>
      <c r="E185" s="144" t="s">
        <v>4743</v>
      </c>
      <c r="F185" s="145" t="s">
        <v>61</v>
      </c>
      <c r="G185" s="145">
        <v>5</v>
      </c>
      <c r="H185" s="146"/>
      <c r="I185" s="216"/>
      <c r="J185" s="216"/>
      <c r="K185" s="217"/>
      <c r="L185" s="216"/>
      <c r="M185" s="216"/>
      <c r="N185" s="217"/>
      <c r="O185" s="216"/>
      <c r="P185" s="216"/>
      <c r="Q185" s="154"/>
      <c r="S185" s="189">
        <f t="shared" si="7"/>
        <v>0</v>
      </c>
    </row>
    <row r="186" spans="2:19" s="60" customFormat="1" ht="38.25" outlineLevel="1">
      <c r="B186" s="160" t="s">
        <v>6556</v>
      </c>
      <c r="C186" s="145" t="s">
        <v>4744</v>
      </c>
      <c r="D186" s="145" t="s">
        <v>44</v>
      </c>
      <c r="E186" s="144" t="s">
        <v>4745</v>
      </c>
      <c r="F186" s="145" t="s">
        <v>61</v>
      </c>
      <c r="G186" s="145">
        <v>7</v>
      </c>
      <c r="H186" s="146"/>
      <c r="I186" s="216"/>
      <c r="J186" s="216"/>
      <c r="K186" s="217"/>
      <c r="L186" s="216"/>
      <c r="M186" s="216"/>
      <c r="N186" s="217"/>
      <c r="O186" s="216"/>
      <c r="P186" s="216"/>
      <c r="Q186" s="154"/>
      <c r="S186" s="189">
        <f t="shared" si="7"/>
        <v>0</v>
      </c>
    </row>
    <row r="187" spans="2:19" s="60" customFormat="1" ht="38.25" outlineLevel="1">
      <c r="B187" s="160" t="s">
        <v>6557</v>
      </c>
      <c r="C187" s="145" t="s">
        <v>4746</v>
      </c>
      <c r="D187" s="145" t="s">
        <v>44</v>
      </c>
      <c r="E187" s="144" t="s">
        <v>4747</v>
      </c>
      <c r="F187" s="145" t="s">
        <v>61</v>
      </c>
      <c r="G187" s="145">
        <v>2</v>
      </c>
      <c r="H187" s="146"/>
      <c r="I187" s="216"/>
      <c r="J187" s="216"/>
      <c r="K187" s="217"/>
      <c r="L187" s="216"/>
      <c r="M187" s="216"/>
      <c r="N187" s="217"/>
      <c r="O187" s="216"/>
      <c r="P187" s="216"/>
      <c r="Q187" s="154"/>
      <c r="S187" s="189">
        <f t="shared" si="7"/>
        <v>0</v>
      </c>
    </row>
    <row r="188" spans="2:19" s="60" customFormat="1" ht="25.5" outlineLevel="1">
      <c r="B188" s="160" t="s">
        <v>6558</v>
      </c>
      <c r="C188" s="145" t="s">
        <v>4710</v>
      </c>
      <c r="D188" s="145" t="s">
        <v>44</v>
      </c>
      <c r="E188" s="144" t="s">
        <v>4711</v>
      </c>
      <c r="F188" s="145" t="s">
        <v>61</v>
      </c>
      <c r="G188" s="145">
        <v>1</v>
      </c>
      <c r="H188" s="146"/>
      <c r="I188" s="216"/>
      <c r="J188" s="216"/>
      <c r="K188" s="217"/>
      <c r="L188" s="216"/>
      <c r="M188" s="216"/>
      <c r="N188" s="217"/>
      <c r="O188" s="216"/>
      <c r="P188" s="216"/>
      <c r="Q188" s="154"/>
      <c r="S188" s="189">
        <f t="shared" si="7"/>
        <v>0</v>
      </c>
    </row>
    <row r="189" spans="2:19" s="60" customFormat="1" ht="25.5" outlineLevel="1">
      <c r="B189" s="160" t="s">
        <v>6559</v>
      </c>
      <c r="C189" s="145" t="s">
        <v>4748</v>
      </c>
      <c r="D189" s="145" t="s">
        <v>44</v>
      </c>
      <c r="E189" s="144" t="s">
        <v>4749</v>
      </c>
      <c r="F189" s="145" t="s">
        <v>45</v>
      </c>
      <c r="G189" s="145">
        <v>1</v>
      </c>
      <c r="H189" s="146"/>
      <c r="I189" s="216"/>
      <c r="J189" s="216"/>
      <c r="K189" s="217"/>
      <c r="L189" s="216"/>
      <c r="M189" s="216"/>
      <c r="N189" s="217"/>
      <c r="O189" s="216"/>
      <c r="P189" s="216"/>
      <c r="Q189" s="154"/>
      <c r="S189" s="189">
        <f t="shared" si="7"/>
        <v>0</v>
      </c>
    </row>
    <row r="190" spans="2:19" s="60" customFormat="1" ht="25.5" outlineLevel="1">
      <c r="B190" s="160" t="s">
        <v>6560</v>
      </c>
      <c r="C190" s="145" t="s">
        <v>445</v>
      </c>
      <c r="D190" s="145" t="s">
        <v>5</v>
      </c>
      <c r="E190" s="144" t="s">
        <v>446</v>
      </c>
      <c r="F190" s="145" t="s">
        <v>47</v>
      </c>
      <c r="G190" s="145">
        <v>606.48</v>
      </c>
      <c r="H190" s="146"/>
      <c r="I190" s="216"/>
      <c r="J190" s="216"/>
      <c r="K190" s="217"/>
      <c r="L190" s="216"/>
      <c r="M190" s="216"/>
      <c r="N190" s="217"/>
      <c r="O190" s="216"/>
      <c r="P190" s="216"/>
      <c r="Q190" s="154"/>
      <c r="S190" s="189">
        <f t="shared" si="7"/>
        <v>0</v>
      </c>
    </row>
    <row r="191" spans="2:19" s="60" customFormat="1" ht="25.5" outlineLevel="1">
      <c r="B191" s="160" t="s">
        <v>6561</v>
      </c>
      <c r="C191" s="145" t="s">
        <v>6898</v>
      </c>
      <c r="D191" s="145" t="s">
        <v>44</v>
      </c>
      <c r="E191" s="144" t="s">
        <v>4750</v>
      </c>
      <c r="F191" s="145" t="s">
        <v>61</v>
      </c>
      <c r="G191" s="145">
        <v>19</v>
      </c>
      <c r="H191" s="146"/>
      <c r="I191" s="216"/>
      <c r="J191" s="216"/>
      <c r="K191" s="217"/>
      <c r="L191" s="216"/>
      <c r="M191" s="216"/>
      <c r="N191" s="217"/>
      <c r="O191" s="216"/>
      <c r="P191" s="216"/>
      <c r="Q191" s="154"/>
      <c r="S191" s="189">
        <f t="shared" si="7"/>
        <v>0</v>
      </c>
    </row>
    <row r="192" spans="2:19" s="60" customFormat="1" ht="12.75" outlineLevel="1">
      <c r="B192" s="155" t="s">
        <v>6562</v>
      </c>
      <c r="C192" s="141"/>
      <c r="D192" s="141"/>
      <c r="E192" s="142" t="s">
        <v>451</v>
      </c>
      <c r="F192" s="141"/>
      <c r="G192" s="141"/>
      <c r="H192" s="143"/>
      <c r="I192" s="218"/>
      <c r="J192" s="218"/>
      <c r="K192" s="219"/>
      <c r="L192" s="218"/>
      <c r="M192" s="218"/>
      <c r="N192" s="219"/>
      <c r="O192" s="218"/>
      <c r="P192" s="218"/>
      <c r="Q192" s="156"/>
      <c r="S192" s="188"/>
    </row>
    <row r="193" spans="2:19" s="60" customFormat="1" ht="25.5" outlineLevel="1">
      <c r="B193" s="160" t="s">
        <v>6563</v>
      </c>
      <c r="C193" s="145" t="s">
        <v>452</v>
      </c>
      <c r="D193" s="145" t="s">
        <v>44</v>
      </c>
      <c r="E193" s="144" t="s">
        <v>453</v>
      </c>
      <c r="F193" s="145" t="s">
        <v>47</v>
      </c>
      <c r="G193" s="145">
        <v>114.26</v>
      </c>
      <c r="H193" s="146"/>
      <c r="I193" s="216"/>
      <c r="J193" s="216"/>
      <c r="K193" s="217"/>
      <c r="L193" s="216"/>
      <c r="M193" s="216"/>
      <c r="N193" s="217"/>
      <c r="O193" s="216"/>
      <c r="P193" s="216"/>
      <c r="Q193" s="154"/>
      <c r="S193" s="189">
        <f>(G193 * L193)</f>
        <v>0</v>
      </c>
    </row>
    <row r="194" spans="2:19" s="60" customFormat="1" ht="38.25" outlineLevel="1">
      <c r="B194" s="160" t="s">
        <v>6564</v>
      </c>
      <c r="C194" s="145" t="s">
        <v>454</v>
      </c>
      <c r="D194" s="145" t="s">
        <v>5</v>
      </c>
      <c r="E194" s="144" t="s">
        <v>455</v>
      </c>
      <c r="F194" s="145" t="s">
        <v>47</v>
      </c>
      <c r="G194" s="145">
        <v>1.92</v>
      </c>
      <c r="H194" s="146"/>
      <c r="I194" s="216"/>
      <c r="J194" s="216"/>
      <c r="K194" s="217"/>
      <c r="L194" s="216"/>
      <c r="M194" s="216"/>
      <c r="N194" s="217"/>
      <c r="O194" s="216"/>
      <c r="P194" s="216"/>
      <c r="Q194" s="154"/>
      <c r="S194" s="189">
        <f>(G194 * L194)</f>
        <v>0</v>
      </c>
    </row>
    <row r="195" spans="2:19" s="60" customFormat="1" ht="51" outlineLevel="1">
      <c r="B195" s="160" t="s">
        <v>6565</v>
      </c>
      <c r="C195" s="145" t="s">
        <v>4751</v>
      </c>
      <c r="D195" s="145" t="s">
        <v>5</v>
      </c>
      <c r="E195" s="144" t="s">
        <v>4752</v>
      </c>
      <c r="F195" s="145" t="s">
        <v>47</v>
      </c>
      <c r="G195" s="145">
        <v>228.53</v>
      </c>
      <c r="H195" s="146"/>
      <c r="I195" s="216"/>
      <c r="J195" s="216"/>
      <c r="K195" s="217"/>
      <c r="L195" s="216"/>
      <c r="M195" s="216"/>
      <c r="N195" s="217"/>
      <c r="O195" s="216"/>
      <c r="P195" s="216"/>
      <c r="Q195" s="154"/>
      <c r="S195" s="189">
        <f>(G195 * L195)</f>
        <v>0</v>
      </c>
    </row>
    <row r="196" spans="2:19" s="60" customFormat="1" ht="12.75" outlineLevel="1">
      <c r="B196" s="155" t="s">
        <v>6566</v>
      </c>
      <c r="C196" s="141"/>
      <c r="D196" s="141"/>
      <c r="E196" s="142" t="s">
        <v>456</v>
      </c>
      <c r="F196" s="141"/>
      <c r="G196" s="141"/>
      <c r="H196" s="143"/>
      <c r="I196" s="218"/>
      <c r="J196" s="218"/>
      <c r="K196" s="219"/>
      <c r="L196" s="218"/>
      <c r="M196" s="218"/>
      <c r="N196" s="219"/>
      <c r="O196" s="218"/>
      <c r="P196" s="218"/>
      <c r="Q196" s="156"/>
      <c r="S196" s="188"/>
    </row>
    <row r="197" spans="2:19" s="60" customFormat="1" ht="25.5" outlineLevel="1">
      <c r="B197" s="160" t="s">
        <v>6567</v>
      </c>
      <c r="C197" s="145" t="s">
        <v>457</v>
      </c>
      <c r="D197" s="145" t="s">
        <v>5</v>
      </c>
      <c r="E197" s="144" t="s">
        <v>458</v>
      </c>
      <c r="F197" s="145" t="s">
        <v>12</v>
      </c>
      <c r="G197" s="145">
        <v>588.58000000000004</v>
      </c>
      <c r="H197" s="146"/>
      <c r="I197" s="216"/>
      <c r="J197" s="216"/>
      <c r="K197" s="217"/>
      <c r="L197" s="216"/>
      <c r="M197" s="216"/>
      <c r="N197" s="217"/>
      <c r="O197" s="216"/>
      <c r="P197" s="216"/>
      <c r="Q197" s="154"/>
      <c r="S197" s="189">
        <f>(G197 * L197)</f>
        <v>0</v>
      </c>
    </row>
    <row r="198" spans="2:19" s="60" customFormat="1" ht="63.75" outlineLevel="1">
      <c r="B198" s="160" t="s">
        <v>6568</v>
      </c>
      <c r="C198" s="145" t="s">
        <v>459</v>
      </c>
      <c r="D198" s="145" t="s">
        <v>44</v>
      </c>
      <c r="E198" s="144" t="s">
        <v>460</v>
      </c>
      <c r="F198" s="145" t="s">
        <v>12</v>
      </c>
      <c r="G198" s="145">
        <v>1.75</v>
      </c>
      <c r="H198" s="146"/>
      <c r="I198" s="216"/>
      <c r="J198" s="216"/>
      <c r="K198" s="217"/>
      <c r="L198" s="216"/>
      <c r="M198" s="216"/>
      <c r="N198" s="217"/>
      <c r="O198" s="216"/>
      <c r="P198" s="216"/>
      <c r="Q198" s="154"/>
      <c r="S198" s="189">
        <f>(G198 * L198)</f>
        <v>0</v>
      </c>
    </row>
    <row r="199" spans="2:19" s="60" customFormat="1" ht="25.5" outlineLevel="1">
      <c r="B199" s="160" t="s">
        <v>6569</v>
      </c>
      <c r="C199" s="145" t="s">
        <v>461</v>
      </c>
      <c r="D199" s="145" t="s">
        <v>44</v>
      </c>
      <c r="E199" s="144" t="s">
        <v>462</v>
      </c>
      <c r="F199" s="145" t="s">
        <v>50</v>
      </c>
      <c r="G199" s="145">
        <v>12.44</v>
      </c>
      <c r="H199" s="146"/>
      <c r="I199" s="216"/>
      <c r="J199" s="216"/>
      <c r="K199" s="217"/>
      <c r="L199" s="216"/>
      <c r="M199" s="216"/>
      <c r="N199" s="217"/>
      <c r="O199" s="216"/>
      <c r="P199" s="216"/>
      <c r="Q199" s="154"/>
      <c r="S199" s="189">
        <f>(G199 * L199)</f>
        <v>0</v>
      </c>
    </row>
    <row r="200" spans="2:19" s="60" customFormat="1" ht="25.5" outlineLevel="1">
      <c r="B200" s="160" t="s">
        <v>6570</v>
      </c>
      <c r="C200" s="145" t="s">
        <v>463</v>
      </c>
      <c r="D200" s="145" t="s">
        <v>44</v>
      </c>
      <c r="E200" s="144" t="s">
        <v>464</v>
      </c>
      <c r="F200" s="145" t="s">
        <v>50</v>
      </c>
      <c r="G200" s="145">
        <v>322.99</v>
      </c>
      <c r="H200" s="146"/>
      <c r="I200" s="216"/>
      <c r="J200" s="216"/>
      <c r="K200" s="217"/>
      <c r="L200" s="216"/>
      <c r="M200" s="216"/>
      <c r="N200" s="217"/>
      <c r="O200" s="216"/>
      <c r="P200" s="216"/>
      <c r="Q200" s="154"/>
      <c r="S200" s="189">
        <f>(G200 * L200)</f>
        <v>0</v>
      </c>
    </row>
    <row r="201" spans="2:19" s="60" customFormat="1" ht="25.5" outlineLevel="1">
      <c r="B201" s="160" t="s">
        <v>6571</v>
      </c>
      <c r="C201" s="145" t="s">
        <v>465</v>
      </c>
      <c r="D201" s="145" t="s">
        <v>44</v>
      </c>
      <c r="E201" s="144" t="s">
        <v>466</v>
      </c>
      <c r="F201" s="145" t="s">
        <v>47</v>
      </c>
      <c r="G201" s="145">
        <v>10.11</v>
      </c>
      <c r="H201" s="146"/>
      <c r="I201" s="216"/>
      <c r="J201" s="216"/>
      <c r="K201" s="217"/>
      <c r="L201" s="216"/>
      <c r="M201" s="216"/>
      <c r="N201" s="217"/>
      <c r="O201" s="216"/>
      <c r="P201" s="216"/>
      <c r="Q201" s="154"/>
      <c r="S201" s="189">
        <f>(G201 * L201)</f>
        <v>0</v>
      </c>
    </row>
    <row r="202" spans="2:19" s="60" customFormat="1" ht="12.75" outlineLevel="1">
      <c r="B202" s="155" t="s">
        <v>6572</v>
      </c>
      <c r="C202" s="141"/>
      <c r="D202" s="141"/>
      <c r="E202" s="142" t="s">
        <v>297</v>
      </c>
      <c r="F202" s="141"/>
      <c r="G202" s="141"/>
      <c r="H202" s="143"/>
      <c r="I202" s="218"/>
      <c r="J202" s="218"/>
      <c r="K202" s="219"/>
      <c r="L202" s="218"/>
      <c r="M202" s="218"/>
      <c r="N202" s="219"/>
      <c r="O202" s="218"/>
      <c r="P202" s="218"/>
      <c r="Q202" s="156"/>
      <c r="S202" s="188"/>
    </row>
    <row r="203" spans="2:19" s="60" customFormat="1" ht="25.5" outlineLevel="1">
      <c r="B203" s="160" t="s">
        <v>6573</v>
      </c>
      <c r="C203" s="145" t="s">
        <v>467</v>
      </c>
      <c r="D203" s="145" t="s">
        <v>44</v>
      </c>
      <c r="E203" s="144" t="s">
        <v>468</v>
      </c>
      <c r="F203" s="145" t="s">
        <v>45</v>
      </c>
      <c r="G203" s="145">
        <v>20</v>
      </c>
      <c r="H203" s="146"/>
      <c r="I203" s="216"/>
      <c r="J203" s="216"/>
      <c r="K203" s="217"/>
      <c r="L203" s="216"/>
      <c r="M203" s="216"/>
      <c r="N203" s="217"/>
      <c r="O203" s="216"/>
      <c r="P203" s="216"/>
      <c r="Q203" s="154"/>
      <c r="S203" s="189">
        <f t="shared" ref="S203:S229" si="8">(G203 * L203)</f>
        <v>0</v>
      </c>
    </row>
    <row r="204" spans="2:19" s="60" customFormat="1" ht="25.5" outlineLevel="1">
      <c r="B204" s="160" t="s">
        <v>6574</v>
      </c>
      <c r="C204" s="145" t="s">
        <v>469</v>
      </c>
      <c r="D204" s="145" t="s">
        <v>5</v>
      </c>
      <c r="E204" s="144" t="s">
        <v>470</v>
      </c>
      <c r="F204" s="145" t="s">
        <v>45</v>
      </c>
      <c r="G204" s="145">
        <v>20</v>
      </c>
      <c r="H204" s="146"/>
      <c r="I204" s="216"/>
      <c r="J204" s="216"/>
      <c r="K204" s="217"/>
      <c r="L204" s="216"/>
      <c r="M204" s="216"/>
      <c r="N204" s="217"/>
      <c r="O204" s="216"/>
      <c r="P204" s="216"/>
      <c r="Q204" s="154"/>
      <c r="S204" s="189">
        <f t="shared" si="8"/>
        <v>0</v>
      </c>
    </row>
    <row r="205" spans="2:19" s="60" customFormat="1" ht="25.5" outlineLevel="1">
      <c r="B205" s="160" t="s">
        <v>6575</v>
      </c>
      <c r="C205" s="145" t="s">
        <v>471</v>
      </c>
      <c r="D205" s="145" t="s">
        <v>44</v>
      </c>
      <c r="E205" s="144" t="s">
        <v>472</v>
      </c>
      <c r="F205" s="145" t="s">
        <v>45</v>
      </c>
      <c r="G205" s="145">
        <v>20</v>
      </c>
      <c r="H205" s="146"/>
      <c r="I205" s="216"/>
      <c r="J205" s="216"/>
      <c r="K205" s="217"/>
      <c r="L205" s="216"/>
      <c r="M205" s="216"/>
      <c r="N205" s="217"/>
      <c r="O205" s="216"/>
      <c r="P205" s="216"/>
      <c r="Q205" s="154"/>
      <c r="S205" s="189">
        <f t="shared" si="8"/>
        <v>0</v>
      </c>
    </row>
    <row r="206" spans="2:19" s="60" customFormat="1" ht="38.25" outlineLevel="1">
      <c r="B206" s="160" t="s">
        <v>6576</v>
      </c>
      <c r="C206" s="145" t="s">
        <v>298</v>
      </c>
      <c r="D206" s="145" t="s">
        <v>5</v>
      </c>
      <c r="E206" s="144" t="s">
        <v>299</v>
      </c>
      <c r="F206" s="145" t="s">
        <v>45</v>
      </c>
      <c r="G206" s="145">
        <v>6</v>
      </c>
      <c r="H206" s="146"/>
      <c r="I206" s="216"/>
      <c r="J206" s="216"/>
      <c r="K206" s="217"/>
      <c r="L206" s="216"/>
      <c r="M206" s="216"/>
      <c r="N206" s="217"/>
      <c r="O206" s="216"/>
      <c r="P206" s="216"/>
      <c r="Q206" s="154"/>
      <c r="S206" s="189">
        <f t="shared" si="8"/>
        <v>0</v>
      </c>
    </row>
    <row r="207" spans="2:19" s="60" customFormat="1" ht="25.5" outlineLevel="1">
      <c r="B207" s="160" t="s">
        <v>6577</v>
      </c>
      <c r="C207" s="145" t="s">
        <v>473</v>
      </c>
      <c r="D207" s="145" t="s">
        <v>5</v>
      </c>
      <c r="E207" s="144" t="s">
        <v>474</v>
      </c>
      <c r="F207" s="145" t="s">
        <v>45</v>
      </c>
      <c r="G207" s="145">
        <v>6</v>
      </c>
      <c r="H207" s="146"/>
      <c r="I207" s="216"/>
      <c r="J207" s="216"/>
      <c r="K207" s="217"/>
      <c r="L207" s="216"/>
      <c r="M207" s="216"/>
      <c r="N207" s="217"/>
      <c r="O207" s="216"/>
      <c r="P207" s="216"/>
      <c r="Q207" s="154"/>
      <c r="S207" s="189">
        <f t="shared" si="8"/>
        <v>0</v>
      </c>
    </row>
    <row r="208" spans="2:19" s="60" customFormat="1" ht="38.25" outlineLevel="1">
      <c r="B208" s="160" t="s">
        <v>6578</v>
      </c>
      <c r="C208" s="145" t="s">
        <v>475</v>
      </c>
      <c r="D208" s="145" t="s">
        <v>44</v>
      </c>
      <c r="E208" s="144" t="s">
        <v>476</v>
      </c>
      <c r="F208" s="145" t="s">
        <v>45</v>
      </c>
      <c r="G208" s="145">
        <v>59</v>
      </c>
      <c r="H208" s="146"/>
      <c r="I208" s="216"/>
      <c r="J208" s="216"/>
      <c r="K208" s="217"/>
      <c r="L208" s="216"/>
      <c r="M208" s="216"/>
      <c r="N208" s="217"/>
      <c r="O208" s="216"/>
      <c r="P208" s="216"/>
      <c r="Q208" s="154"/>
      <c r="S208" s="189">
        <f t="shared" si="8"/>
        <v>0</v>
      </c>
    </row>
    <row r="209" spans="2:19" s="60" customFormat="1" ht="38.25" outlineLevel="1">
      <c r="B209" s="160" t="s">
        <v>6579</v>
      </c>
      <c r="C209" s="145" t="s">
        <v>477</v>
      </c>
      <c r="D209" s="145" t="s">
        <v>44</v>
      </c>
      <c r="E209" s="144" t="s">
        <v>478</v>
      </c>
      <c r="F209" s="145" t="s">
        <v>45</v>
      </c>
      <c r="G209" s="145">
        <v>60</v>
      </c>
      <c r="H209" s="146"/>
      <c r="I209" s="216"/>
      <c r="J209" s="216"/>
      <c r="K209" s="217"/>
      <c r="L209" s="216"/>
      <c r="M209" s="216"/>
      <c r="N209" s="217"/>
      <c r="O209" s="216"/>
      <c r="P209" s="216"/>
      <c r="Q209" s="154"/>
      <c r="S209" s="189">
        <f t="shared" si="8"/>
        <v>0</v>
      </c>
    </row>
    <row r="210" spans="2:19" s="60" customFormat="1" ht="12.75" outlineLevel="1">
      <c r="B210" s="160" t="s">
        <v>6580</v>
      </c>
      <c r="C210" s="145" t="s">
        <v>479</v>
      </c>
      <c r="D210" s="145" t="s">
        <v>358</v>
      </c>
      <c r="E210" s="144" t="s">
        <v>480</v>
      </c>
      <c r="F210" s="145" t="s">
        <v>45</v>
      </c>
      <c r="G210" s="145">
        <v>16</v>
      </c>
      <c r="H210" s="146"/>
      <c r="I210" s="216"/>
      <c r="J210" s="216"/>
      <c r="K210" s="217"/>
      <c r="L210" s="216"/>
      <c r="M210" s="216"/>
      <c r="N210" s="217"/>
      <c r="O210" s="216"/>
      <c r="P210" s="216"/>
      <c r="Q210" s="154"/>
      <c r="S210" s="189">
        <f t="shared" si="8"/>
        <v>0</v>
      </c>
    </row>
    <row r="211" spans="2:19" s="60" customFormat="1" ht="12.75" outlineLevel="1">
      <c r="B211" s="160" t="s">
        <v>6581</v>
      </c>
      <c r="C211" s="145" t="s">
        <v>481</v>
      </c>
      <c r="D211" s="145" t="s">
        <v>358</v>
      </c>
      <c r="E211" s="144" t="s">
        <v>482</v>
      </c>
      <c r="F211" s="145" t="s">
        <v>45</v>
      </c>
      <c r="G211" s="145">
        <v>20</v>
      </c>
      <c r="H211" s="146"/>
      <c r="I211" s="216"/>
      <c r="J211" s="216"/>
      <c r="K211" s="217"/>
      <c r="L211" s="216"/>
      <c r="M211" s="216"/>
      <c r="N211" s="217"/>
      <c r="O211" s="216"/>
      <c r="P211" s="216"/>
      <c r="Q211" s="154"/>
      <c r="S211" s="189">
        <f t="shared" si="8"/>
        <v>0</v>
      </c>
    </row>
    <row r="212" spans="2:19" s="60" customFormat="1" ht="25.5" outlineLevel="1">
      <c r="B212" s="160" t="s">
        <v>6582</v>
      </c>
      <c r="C212" s="145" t="s">
        <v>483</v>
      </c>
      <c r="D212" s="145" t="s">
        <v>5</v>
      </c>
      <c r="E212" s="144" t="s">
        <v>484</v>
      </c>
      <c r="F212" s="145" t="s">
        <v>45</v>
      </c>
      <c r="G212" s="145">
        <v>18</v>
      </c>
      <c r="H212" s="146"/>
      <c r="I212" s="216"/>
      <c r="J212" s="216"/>
      <c r="K212" s="217"/>
      <c r="L212" s="216"/>
      <c r="M212" s="216"/>
      <c r="N212" s="217"/>
      <c r="O212" s="216"/>
      <c r="P212" s="216"/>
      <c r="Q212" s="154"/>
      <c r="S212" s="189">
        <f t="shared" si="8"/>
        <v>0</v>
      </c>
    </row>
    <row r="213" spans="2:19" s="60" customFormat="1" ht="51" outlineLevel="1">
      <c r="B213" s="160" t="s">
        <v>6583</v>
      </c>
      <c r="C213" s="145" t="s">
        <v>485</v>
      </c>
      <c r="D213" s="145" t="s">
        <v>5</v>
      </c>
      <c r="E213" s="144" t="s">
        <v>486</v>
      </c>
      <c r="F213" s="145" t="s">
        <v>45</v>
      </c>
      <c r="G213" s="145">
        <v>3</v>
      </c>
      <c r="H213" s="146"/>
      <c r="I213" s="216"/>
      <c r="J213" s="216"/>
      <c r="K213" s="217"/>
      <c r="L213" s="216"/>
      <c r="M213" s="216"/>
      <c r="N213" s="217"/>
      <c r="O213" s="216"/>
      <c r="P213" s="216"/>
      <c r="Q213" s="154"/>
      <c r="S213" s="189">
        <f t="shared" si="8"/>
        <v>0</v>
      </c>
    </row>
    <row r="214" spans="2:19" s="60" customFormat="1" ht="38.25" outlineLevel="1">
      <c r="B214" s="160" t="s">
        <v>6584</v>
      </c>
      <c r="C214" s="145" t="s">
        <v>487</v>
      </c>
      <c r="D214" s="145" t="s">
        <v>5</v>
      </c>
      <c r="E214" s="144" t="s">
        <v>488</v>
      </c>
      <c r="F214" s="145" t="s">
        <v>45</v>
      </c>
      <c r="G214" s="145">
        <v>7</v>
      </c>
      <c r="H214" s="146"/>
      <c r="I214" s="216"/>
      <c r="J214" s="216"/>
      <c r="K214" s="217"/>
      <c r="L214" s="216"/>
      <c r="M214" s="216"/>
      <c r="N214" s="217"/>
      <c r="O214" s="216"/>
      <c r="P214" s="216"/>
      <c r="Q214" s="154"/>
      <c r="S214" s="189">
        <f t="shared" si="8"/>
        <v>0</v>
      </c>
    </row>
    <row r="215" spans="2:19" s="60" customFormat="1" ht="38.25" outlineLevel="1">
      <c r="B215" s="160" t="s">
        <v>6585</v>
      </c>
      <c r="C215" s="145" t="s">
        <v>489</v>
      </c>
      <c r="D215" s="145" t="s">
        <v>44</v>
      </c>
      <c r="E215" s="144" t="s">
        <v>490</v>
      </c>
      <c r="F215" s="145" t="s">
        <v>45</v>
      </c>
      <c r="G215" s="145">
        <v>6</v>
      </c>
      <c r="H215" s="146"/>
      <c r="I215" s="216"/>
      <c r="J215" s="216"/>
      <c r="K215" s="217"/>
      <c r="L215" s="216"/>
      <c r="M215" s="216"/>
      <c r="N215" s="217"/>
      <c r="O215" s="216"/>
      <c r="P215" s="216"/>
      <c r="Q215" s="154"/>
      <c r="S215" s="189">
        <f t="shared" si="8"/>
        <v>0</v>
      </c>
    </row>
    <row r="216" spans="2:19" s="60" customFormat="1" ht="38.25" outlineLevel="1">
      <c r="B216" s="160" t="s">
        <v>6586</v>
      </c>
      <c r="C216" s="145" t="s">
        <v>491</v>
      </c>
      <c r="D216" s="145" t="s">
        <v>5</v>
      </c>
      <c r="E216" s="144" t="s">
        <v>492</v>
      </c>
      <c r="F216" s="145" t="s">
        <v>45</v>
      </c>
      <c r="G216" s="145">
        <v>126</v>
      </c>
      <c r="H216" s="146"/>
      <c r="I216" s="216"/>
      <c r="J216" s="216"/>
      <c r="K216" s="217"/>
      <c r="L216" s="216"/>
      <c r="M216" s="216"/>
      <c r="N216" s="217"/>
      <c r="O216" s="216"/>
      <c r="P216" s="216"/>
      <c r="Q216" s="154"/>
      <c r="S216" s="189">
        <f t="shared" si="8"/>
        <v>0</v>
      </c>
    </row>
    <row r="217" spans="2:19" s="60" customFormat="1" ht="25.5" outlineLevel="1">
      <c r="B217" s="160" t="s">
        <v>6587</v>
      </c>
      <c r="C217" s="145" t="s">
        <v>302</v>
      </c>
      <c r="D217" s="145" t="s">
        <v>44</v>
      </c>
      <c r="E217" s="144" t="s">
        <v>303</v>
      </c>
      <c r="F217" s="145" t="s">
        <v>45</v>
      </c>
      <c r="G217" s="145">
        <v>106</v>
      </c>
      <c r="H217" s="146"/>
      <c r="I217" s="216"/>
      <c r="J217" s="216"/>
      <c r="K217" s="217"/>
      <c r="L217" s="216"/>
      <c r="M217" s="216"/>
      <c r="N217" s="217"/>
      <c r="O217" s="216"/>
      <c r="P217" s="216"/>
      <c r="Q217" s="154"/>
      <c r="S217" s="189">
        <f t="shared" si="8"/>
        <v>0</v>
      </c>
    </row>
    <row r="218" spans="2:19" s="60" customFormat="1" ht="25.5" outlineLevel="1">
      <c r="B218" s="160" t="s">
        <v>6588</v>
      </c>
      <c r="C218" s="145" t="s">
        <v>304</v>
      </c>
      <c r="D218" s="145" t="s">
        <v>5</v>
      </c>
      <c r="E218" s="144" t="s">
        <v>305</v>
      </c>
      <c r="F218" s="145" t="s">
        <v>45</v>
      </c>
      <c r="G218" s="145">
        <v>92</v>
      </c>
      <c r="H218" s="146"/>
      <c r="I218" s="216"/>
      <c r="J218" s="216"/>
      <c r="K218" s="217"/>
      <c r="L218" s="216"/>
      <c r="M218" s="216"/>
      <c r="N218" s="217"/>
      <c r="O218" s="216"/>
      <c r="P218" s="216"/>
      <c r="Q218" s="154"/>
      <c r="S218" s="189">
        <f t="shared" si="8"/>
        <v>0</v>
      </c>
    </row>
    <row r="219" spans="2:19" s="60" customFormat="1" ht="25.5" outlineLevel="1">
      <c r="B219" s="160" t="s">
        <v>6589</v>
      </c>
      <c r="C219" s="145" t="s">
        <v>306</v>
      </c>
      <c r="D219" s="145" t="s">
        <v>44</v>
      </c>
      <c r="E219" s="144" t="s">
        <v>307</v>
      </c>
      <c r="F219" s="145" t="s">
        <v>45</v>
      </c>
      <c r="G219" s="145">
        <v>85</v>
      </c>
      <c r="H219" s="146"/>
      <c r="I219" s="216"/>
      <c r="J219" s="216"/>
      <c r="K219" s="217"/>
      <c r="L219" s="216"/>
      <c r="M219" s="216"/>
      <c r="N219" s="217"/>
      <c r="O219" s="216"/>
      <c r="P219" s="216"/>
      <c r="Q219" s="154"/>
      <c r="S219" s="189">
        <f t="shared" si="8"/>
        <v>0</v>
      </c>
    </row>
    <row r="220" spans="2:19" s="60" customFormat="1" ht="12.75" outlineLevel="1">
      <c r="B220" s="160" t="s">
        <v>6590</v>
      </c>
      <c r="C220" s="145" t="s">
        <v>493</v>
      </c>
      <c r="D220" s="145" t="s">
        <v>358</v>
      </c>
      <c r="E220" s="144" t="s">
        <v>494</v>
      </c>
      <c r="F220" s="145" t="s">
        <v>45</v>
      </c>
      <c r="G220" s="145">
        <v>19</v>
      </c>
      <c r="H220" s="146"/>
      <c r="I220" s="216"/>
      <c r="J220" s="216"/>
      <c r="K220" s="217"/>
      <c r="L220" s="216"/>
      <c r="M220" s="216"/>
      <c r="N220" s="217"/>
      <c r="O220" s="216"/>
      <c r="P220" s="216"/>
      <c r="Q220" s="154"/>
      <c r="S220" s="189">
        <f t="shared" si="8"/>
        <v>0</v>
      </c>
    </row>
    <row r="221" spans="2:19" s="60" customFormat="1" ht="38.25" outlineLevel="1">
      <c r="B221" s="160" t="s">
        <v>6591</v>
      </c>
      <c r="C221" s="145" t="s">
        <v>308</v>
      </c>
      <c r="D221" s="145" t="s">
        <v>44</v>
      </c>
      <c r="E221" s="144" t="s">
        <v>309</v>
      </c>
      <c r="F221" s="145" t="s">
        <v>61</v>
      </c>
      <c r="G221" s="145">
        <v>123</v>
      </c>
      <c r="H221" s="146"/>
      <c r="I221" s="216"/>
      <c r="J221" s="216"/>
      <c r="K221" s="217"/>
      <c r="L221" s="216"/>
      <c r="M221" s="216"/>
      <c r="N221" s="217"/>
      <c r="O221" s="216"/>
      <c r="P221" s="216"/>
      <c r="Q221" s="154"/>
      <c r="S221" s="189">
        <f t="shared" si="8"/>
        <v>0</v>
      </c>
    </row>
    <row r="222" spans="2:19" s="60" customFormat="1" ht="51" outlineLevel="1">
      <c r="B222" s="160" t="s">
        <v>6592</v>
      </c>
      <c r="C222" s="145" t="s">
        <v>495</v>
      </c>
      <c r="D222" s="145" t="s">
        <v>44</v>
      </c>
      <c r="E222" s="144" t="s">
        <v>496</v>
      </c>
      <c r="F222" s="145" t="s">
        <v>45</v>
      </c>
      <c r="G222" s="145">
        <v>20</v>
      </c>
      <c r="H222" s="146"/>
      <c r="I222" s="216"/>
      <c r="J222" s="216"/>
      <c r="K222" s="217"/>
      <c r="L222" s="216"/>
      <c r="M222" s="216"/>
      <c r="N222" s="217"/>
      <c r="O222" s="216"/>
      <c r="P222" s="216"/>
      <c r="Q222" s="154"/>
      <c r="S222" s="189">
        <f t="shared" si="8"/>
        <v>0</v>
      </c>
    </row>
    <row r="223" spans="2:19" s="60" customFormat="1" ht="25.5" outlineLevel="1">
      <c r="B223" s="160" t="s">
        <v>6593</v>
      </c>
      <c r="C223" s="145" t="s">
        <v>497</v>
      </c>
      <c r="D223" s="145" t="s">
        <v>5</v>
      </c>
      <c r="E223" s="144" t="s">
        <v>498</v>
      </c>
      <c r="F223" s="145" t="s">
        <v>45</v>
      </c>
      <c r="G223" s="145">
        <v>31</v>
      </c>
      <c r="H223" s="146"/>
      <c r="I223" s="216"/>
      <c r="J223" s="216"/>
      <c r="K223" s="217"/>
      <c r="L223" s="216"/>
      <c r="M223" s="216"/>
      <c r="N223" s="217"/>
      <c r="O223" s="216"/>
      <c r="P223" s="216"/>
      <c r="Q223" s="154"/>
      <c r="S223" s="189">
        <f t="shared" si="8"/>
        <v>0</v>
      </c>
    </row>
    <row r="224" spans="2:19" s="60" customFormat="1" ht="25.5" outlineLevel="1">
      <c r="B224" s="160" t="s">
        <v>6594</v>
      </c>
      <c r="C224" s="145" t="s">
        <v>499</v>
      </c>
      <c r="D224" s="145" t="s">
        <v>5</v>
      </c>
      <c r="E224" s="144" t="s">
        <v>500</v>
      </c>
      <c r="F224" s="145" t="s">
        <v>45</v>
      </c>
      <c r="G224" s="145">
        <v>7</v>
      </c>
      <c r="H224" s="146"/>
      <c r="I224" s="216"/>
      <c r="J224" s="216"/>
      <c r="K224" s="217"/>
      <c r="L224" s="216"/>
      <c r="M224" s="216"/>
      <c r="N224" s="217"/>
      <c r="O224" s="216"/>
      <c r="P224" s="216"/>
      <c r="Q224" s="154"/>
      <c r="S224" s="189">
        <f t="shared" si="8"/>
        <v>0</v>
      </c>
    </row>
    <row r="225" spans="2:19" s="60" customFormat="1" ht="25.5" outlineLevel="1">
      <c r="B225" s="160" t="s">
        <v>6595</v>
      </c>
      <c r="C225" s="145" t="s">
        <v>501</v>
      </c>
      <c r="D225" s="145" t="s">
        <v>5</v>
      </c>
      <c r="E225" s="144" t="s">
        <v>502</v>
      </c>
      <c r="F225" s="145" t="s">
        <v>45</v>
      </c>
      <c r="G225" s="145">
        <v>14</v>
      </c>
      <c r="H225" s="146"/>
      <c r="I225" s="216"/>
      <c r="J225" s="216"/>
      <c r="K225" s="217"/>
      <c r="L225" s="216"/>
      <c r="M225" s="216"/>
      <c r="N225" s="217"/>
      <c r="O225" s="216"/>
      <c r="P225" s="216"/>
      <c r="Q225" s="154"/>
      <c r="S225" s="189">
        <f t="shared" si="8"/>
        <v>0</v>
      </c>
    </row>
    <row r="226" spans="2:19" s="60" customFormat="1" ht="12.75" outlineLevel="1">
      <c r="B226" s="160" t="s">
        <v>6596</v>
      </c>
      <c r="C226" s="145" t="s">
        <v>503</v>
      </c>
      <c r="D226" s="145" t="s">
        <v>358</v>
      </c>
      <c r="E226" s="144" t="s">
        <v>504</v>
      </c>
      <c r="F226" s="145" t="s">
        <v>45</v>
      </c>
      <c r="G226" s="145">
        <v>20</v>
      </c>
      <c r="H226" s="146"/>
      <c r="I226" s="216"/>
      <c r="J226" s="216"/>
      <c r="K226" s="217"/>
      <c r="L226" s="216"/>
      <c r="M226" s="216"/>
      <c r="N226" s="217"/>
      <c r="O226" s="216"/>
      <c r="P226" s="216"/>
      <c r="Q226" s="154"/>
      <c r="S226" s="189">
        <f t="shared" si="8"/>
        <v>0</v>
      </c>
    </row>
    <row r="227" spans="2:19" s="60" customFormat="1" ht="38.25" outlineLevel="1">
      <c r="B227" s="160" t="s">
        <v>6597</v>
      </c>
      <c r="C227" s="145" t="s">
        <v>505</v>
      </c>
      <c r="D227" s="145" t="s">
        <v>5</v>
      </c>
      <c r="E227" s="144" t="s">
        <v>506</v>
      </c>
      <c r="F227" s="145" t="s">
        <v>45</v>
      </c>
      <c r="G227" s="145">
        <v>8</v>
      </c>
      <c r="H227" s="146"/>
      <c r="I227" s="216"/>
      <c r="J227" s="216"/>
      <c r="K227" s="217"/>
      <c r="L227" s="216"/>
      <c r="M227" s="216"/>
      <c r="N227" s="217"/>
      <c r="O227" s="216"/>
      <c r="P227" s="216"/>
      <c r="Q227" s="154"/>
      <c r="S227" s="189">
        <f t="shared" si="8"/>
        <v>0</v>
      </c>
    </row>
    <row r="228" spans="2:19" s="60" customFormat="1" ht="25.5" outlineLevel="1">
      <c r="B228" s="160" t="s">
        <v>6598</v>
      </c>
      <c r="C228" s="145" t="s">
        <v>4769</v>
      </c>
      <c r="D228" s="145" t="s">
        <v>358</v>
      </c>
      <c r="E228" s="144" t="s">
        <v>4770</v>
      </c>
      <c r="F228" s="145" t="s">
        <v>47</v>
      </c>
      <c r="G228" s="145">
        <v>45.95</v>
      </c>
      <c r="H228" s="146"/>
      <c r="I228" s="216"/>
      <c r="J228" s="216"/>
      <c r="K228" s="217"/>
      <c r="L228" s="216"/>
      <c r="M228" s="216"/>
      <c r="N228" s="217"/>
      <c r="O228" s="216"/>
      <c r="P228" s="216"/>
      <c r="Q228" s="154"/>
      <c r="S228" s="189">
        <f t="shared" si="8"/>
        <v>0</v>
      </c>
    </row>
    <row r="229" spans="2:19" s="60" customFormat="1" ht="51" outlineLevel="1">
      <c r="B229" s="160" t="s">
        <v>6599</v>
      </c>
      <c r="C229" s="145" t="s">
        <v>6899</v>
      </c>
      <c r="D229" s="145" t="s">
        <v>44</v>
      </c>
      <c r="E229" s="144" t="s">
        <v>6900</v>
      </c>
      <c r="F229" s="145" t="s">
        <v>61</v>
      </c>
      <c r="G229" s="145">
        <v>105</v>
      </c>
      <c r="H229" s="146"/>
      <c r="I229" s="216"/>
      <c r="J229" s="216"/>
      <c r="K229" s="217"/>
      <c r="L229" s="216"/>
      <c r="M229" s="216"/>
      <c r="N229" s="217"/>
      <c r="O229" s="216"/>
      <c r="P229" s="216"/>
      <c r="Q229" s="154"/>
      <c r="S229" s="189">
        <f t="shared" si="8"/>
        <v>0</v>
      </c>
    </row>
    <row r="230" spans="2:19" s="60" customFormat="1" ht="12.75" outlineLevel="1">
      <c r="B230" s="155" t="s">
        <v>1707</v>
      </c>
      <c r="C230" s="141"/>
      <c r="D230" s="141"/>
      <c r="E230" s="142" t="s">
        <v>507</v>
      </c>
      <c r="F230" s="141"/>
      <c r="G230" s="141"/>
      <c r="H230" s="143"/>
      <c r="I230" s="218"/>
      <c r="J230" s="218"/>
      <c r="K230" s="219"/>
      <c r="L230" s="218"/>
      <c r="M230" s="218"/>
      <c r="N230" s="219"/>
      <c r="O230" s="218"/>
      <c r="P230" s="218"/>
      <c r="Q230" s="156"/>
      <c r="S230" s="188"/>
    </row>
    <row r="231" spans="2:19" s="60" customFormat="1" ht="12.75" outlineLevel="1">
      <c r="B231" s="155" t="s">
        <v>1708</v>
      </c>
      <c r="C231" s="141"/>
      <c r="D231" s="141"/>
      <c r="E231" s="142" t="s">
        <v>311</v>
      </c>
      <c r="F231" s="141"/>
      <c r="G231" s="141"/>
      <c r="H231" s="143"/>
      <c r="I231" s="218"/>
      <c r="J231" s="218"/>
      <c r="K231" s="219"/>
      <c r="L231" s="218"/>
      <c r="M231" s="218"/>
      <c r="N231" s="219"/>
      <c r="O231" s="218"/>
      <c r="P231" s="218"/>
      <c r="Q231" s="156"/>
      <c r="S231" s="188"/>
    </row>
    <row r="232" spans="2:19" s="60" customFormat="1" ht="25.5" outlineLevel="1">
      <c r="B232" s="160" t="s">
        <v>4804</v>
      </c>
      <c r="C232" s="145" t="s">
        <v>312</v>
      </c>
      <c r="D232" s="145" t="s">
        <v>5</v>
      </c>
      <c r="E232" s="144" t="s">
        <v>313</v>
      </c>
      <c r="F232" s="145" t="s">
        <v>48</v>
      </c>
      <c r="G232" s="145">
        <v>0.14000000000000001</v>
      </c>
      <c r="H232" s="146"/>
      <c r="I232" s="216"/>
      <c r="J232" s="216"/>
      <c r="K232" s="217"/>
      <c r="L232" s="216"/>
      <c r="M232" s="216"/>
      <c r="N232" s="217"/>
      <c r="O232" s="216"/>
      <c r="P232" s="216"/>
      <c r="Q232" s="154"/>
      <c r="S232" s="189">
        <f>(G232 * L232)</f>
        <v>0</v>
      </c>
    </row>
    <row r="233" spans="2:19" s="60" customFormat="1" ht="25.5" outlineLevel="1">
      <c r="B233" s="160" t="s">
        <v>4805</v>
      </c>
      <c r="C233" s="145" t="s">
        <v>6892</v>
      </c>
      <c r="D233" s="145" t="s">
        <v>44</v>
      </c>
      <c r="E233" s="144" t="s">
        <v>6893</v>
      </c>
      <c r="F233" s="145" t="s">
        <v>48</v>
      </c>
      <c r="G233" s="145">
        <v>0.18</v>
      </c>
      <c r="H233" s="146"/>
      <c r="I233" s="216"/>
      <c r="J233" s="216"/>
      <c r="K233" s="217"/>
      <c r="L233" s="216"/>
      <c r="M233" s="216"/>
      <c r="N233" s="217"/>
      <c r="O233" s="216"/>
      <c r="P233" s="216"/>
      <c r="Q233" s="154"/>
      <c r="S233" s="189">
        <f>(G233 * L233)</f>
        <v>0</v>
      </c>
    </row>
    <row r="234" spans="2:19" s="60" customFormat="1" ht="25.5" outlineLevel="1">
      <c r="B234" s="160" t="s">
        <v>6600</v>
      </c>
      <c r="C234" s="145" t="s">
        <v>6457</v>
      </c>
      <c r="D234" s="145" t="s">
        <v>5</v>
      </c>
      <c r="E234" s="144" t="s">
        <v>6458</v>
      </c>
      <c r="F234" s="145" t="s">
        <v>6459</v>
      </c>
      <c r="G234" s="145">
        <v>2.2000000000000002</v>
      </c>
      <c r="H234" s="146"/>
      <c r="I234" s="216"/>
      <c r="J234" s="216"/>
      <c r="K234" s="217"/>
      <c r="L234" s="216"/>
      <c r="M234" s="216"/>
      <c r="N234" s="217"/>
      <c r="O234" s="216"/>
      <c r="P234" s="216"/>
      <c r="Q234" s="154"/>
      <c r="S234" s="189">
        <f>(G234 * L234)</f>
        <v>0</v>
      </c>
    </row>
    <row r="235" spans="2:19" s="60" customFormat="1" ht="12.75" outlineLevel="1">
      <c r="B235" s="160" t="s">
        <v>6601</v>
      </c>
      <c r="C235" s="145" t="s">
        <v>6461</v>
      </c>
      <c r="D235" s="145" t="s">
        <v>16</v>
      </c>
      <c r="E235" s="144" t="s">
        <v>6462</v>
      </c>
      <c r="F235" s="145" t="s">
        <v>48</v>
      </c>
      <c r="G235" s="145">
        <v>0.18</v>
      </c>
      <c r="H235" s="146"/>
      <c r="I235" s="216"/>
      <c r="J235" s="216"/>
      <c r="K235" s="217"/>
      <c r="L235" s="216"/>
      <c r="M235" s="216"/>
      <c r="N235" s="217"/>
      <c r="O235" s="216"/>
      <c r="P235" s="216"/>
      <c r="Q235" s="154"/>
      <c r="S235" s="189">
        <f>(G235 * L235)</f>
        <v>0</v>
      </c>
    </row>
    <row r="236" spans="2:19" s="60" customFormat="1" ht="12.75" outlineLevel="1">
      <c r="B236" s="160" t="s">
        <v>6602</v>
      </c>
      <c r="C236" s="145" t="s">
        <v>6464</v>
      </c>
      <c r="D236" s="145" t="s">
        <v>3070</v>
      </c>
      <c r="E236" s="144" t="s">
        <v>6465</v>
      </c>
      <c r="F236" s="145" t="s">
        <v>3506</v>
      </c>
      <c r="G236" s="145">
        <v>0.22</v>
      </c>
      <c r="H236" s="146"/>
      <c r="I236" s="216"/>
      <c r="J236" s="216"/>
      <c r="K236" s="217"/>
      <c r="L236" s="216"/>
      <c r="M236" s="216"/>
      <c r="N236" s="217"/>
      <c r="O236" s="216"/>
      <c r="P236" s="216"/>
      <c r="Q236" s="154"/>
      <c r="S236" s="189">
        <f>(G236 * L236)</f>
        <v>0</v>
      </c>
    </row>
    <row r="237" spans="2:19" s="60" customFormat="1" ht="12.75" outlineLevel="1">
      <c r="B237" s="155" t="s">
        <v>1709</v>
      </c>
      <c r="C237" s="141"/>
      <c r="D237" s="141"/>
      <c r="E237" s="142" t="s">
        <v>269</v>
      </c>
      <c r="F237" s="141"/>
      <c r="G237" s="141"/>
      <c r="H237" s="143"/>
      <c r="I237" s="218"/>
      <c r="J237" s="218"/>
      <c r="K237" s="219"/>
      <c r="L237" s="218"/>
      <c r="M237" s="218"/>
      <c r="N237" s="219"/>
      <c r="O237" s="218"/>
      <c r="P237" s="218"/>
      <c r="Q237" s="156"/>
      <c r="S237" s="188"/>
    </row>
    <row r="238" spans="2:19" s="60" customFormat="1" ht="12.75" outlineLevel="1">
      <c r="B238" s="155" t="s">
        <v>4806</v>
      </c>
      <c r="C238" s="141"/>
      <c r="D238" s="141"/>
      <c r="E238" s="142" t="s">
        <v>270</v>
      </c>
      <c r="F238" s="141"/>
      <c r="G238" s="141"/>
      <c r="H238" s="143"/>
      <c r="I238" s="218"/>
      <c r="J238" s="218"/>
      <c r="K238" s="219"/>
      <c r="L238" s="218"/>
      <c r="M238" s="218"/>
      <c r="N238" s="219"/>
      <c r="O238" s="218"/>
      <c r="P238" s="218"/>
      <c r="Q238" s="156"/>
      <c r="S238" s="188"/>
    </row>
    <row r="239" spans="2:19" s="60" customFormat="1" ht="25.5" outlineLevel="1">
      <c r="B239" s="160" t="s">
        <v>4807</v>
      </c>
      <c r="C239" s="145" t="s">
        <v>319</v>
      </c>
      <c r="D239" s="145" t="s">
        <v>44</v>
      </c>
      <c r="E239" s="144" t="s">
        <v>320</v>
      </c>
      <c r="F239" s="145" t="s">
        <v>47</v>
      </c>
      <c r="G239" s="145">
        <v>35.47</v>
      </c>
      <c r="H239" s="146"/>
      <c r="I239" s="216"/>
      <c r="J239" s="216"/>
      <c r="K239" s="217"/>
      <c r="L239" s="216"/>
      <c r="M239" s="216"/>
      <c r="N239" s="217"/>
      <c r="O239" s="216"/>
      <c r="P239" s="216"/>
      <c r="Q239" s="154"/>
      <c r="S239" s="189">
        <f t="shared" ref="S239:S245" si="9">(G239 * L239)</f>
        <v>0</v>
      </c>
    </row>
    <row r="240" spans="2:19" s="60" customFormat="1" ht="51" outlineLevel="1">
      <c r="B240" s="160" t="s">
        <v>4808</v>
      </c>
      <c r="C240" s="145" t="s">
        <v>271</v>
      </c>
      <c r="D240" s="145" t="s">
        <v>44</v>
      </c>
      <c r="E240" s="144" t="s">
        <v>272</v>
      </c>
      <c r="F240" s="145" t="s">
        <v>47</v>
      </c>
      <c r="G240" s="145">
        <v>223.85</v>
      </c>
      <c r="H240" s="146"/>
      <c r="I240" s="216"/>
      <c r="J240" s="216"/>
      <c r="K240" s="217"/>
      <c r="L240" s="216"/>
      <c r="M240" s="216"/>
      <c r="N240" s="217"/>
      <c r="O240" s="216"/>
      <c r="P240" s="216"/>
      <c r="Q240" s="154"/>
      <c r="S240" s="189">
        <f t="shared" si="9"/>
        <v>0</v>
      </c>
    </row>
    <row r="241" spans="2:19" s="60" customFormat="1" ht="38.25" outlineLevel="1">
      <c r="B241" s="160" t="s">
        <v>4809</v>
      </c>
      <c r="C241" s="145" t="s">
        <v>338</v>
      </c>
      <c r="D241" s="145" t="s">
        <v>5</v>
      </c>
      <c r="E241" s="144" t="s">
        <v>339</v>
      </c>
      <c r="F241" s="145" t="s">
        <v>47</v>
      </c>
      <c r="G241" s="145">
        <v>61.99</v>
      </c>
      <c r="H241" s="146"/>
      <c r="I241" s="216"/>
      <c r="J241" s="216"/>
      <c r="K241" s="217"/>
      <c r="L241" s="216"/>
      <c r="M241" s="216"/>
      <c r="N241" s="217"/>
      <c r="O241" s="216"/>
      <c r="P241" s="216"/>
      <c r="Q241" s="154"/>
      <c r="S241" s="189">
        <f t="shared" si="9"/>
        <v>0</v>
      </c>
    </row>
    <row r="242" spans="2:19" s="60" customFormat="1" ht="63.75" outlineLevel="1">
      <c r="B242" s="160" t="s">
        <v>4810</v>
      </c>
      <c r="C242" s="145" t="s">
        <v>340</v>
      </c>
      <c r="D242" s="145" t="s">
        <v>5</v>
      </c>
      <c r="E242" s="144" t="s">
        <v>341</v>
      </c>
      <c r="F242" s="145" t="s">
        <v>47</v>
      </c>
      <c r="G242" s="145">
        <v>61.99</v>
      </c>
      <c r="H242" s="146"/>
      <c r="I242" s="216"/>
      <c r="J242" s="216"/>
      <c r="K242" s="217"/>
      <c r="L242" s="216"/>
      <c r="M242" s="216"/>
      <c r="N242" s="217"/>
      <c r="O242" s="216"/>
      <c r="P242" s="216"/>
      <c r="Q242" s="154"/>
      <c r="S242" s="189">
        <f t="shared" si="9"/>
        <v>0</v>
      </c>
    </row>
    <row r="243" spans="2:19" s="60" customFormat="1" ht="25.5" outlineLevel="1">
      <c r="B243" s="160" t="s">
        <v>6603</v>
      </c>
      <c r="C243" s="145" t="s">
        <v>209</v>
      </c>
      <c r="D243" s="145" t="s">
        <v>5</v>
      </c>
      <c r="E243" s="144" t="s">
        <v>210</v>
      </c>
      <c r="F243" s="145" t="s">
        <v>47</v>
      </c>
      <c r="G243" s="145">
        <v>977.39</v>
      </c>
      <c r="H243" s="146"/>
      <c r="I243" s="216"/>
      <c r="J243" s="216"/>
      <c r="K243" s="217"/>
      <c r="L243" s="216"/>
      <c r="M243" s="216"/>
      <c r="N243" s="217"/>
      <c r="O243" s="216"/>
      <c r="P243" s="216"/>
      <c r="Q243" s="154"/>
      <c r="S243" s="189">
        <f t="shared" si="9"/>
        <v>0</v>
      </c>
    </row>
    <row r="244" spans="2:19" s="60" customFormat="1" ht="25.5" outlineLevel="1">
      <c r="B244" s="160" t="s">
        <v>6604</v>
      </c>
      <c r="C244" s="145" t="s">
        <v>278</v>
      </c>
      <c r="D244" s="145" t="s">
        <v>5</v>
      </c>
      <c r="E244" s="144" t="s">
        <v>279</v>
      </c>
      <c r="F244" s="145" t="s">
        <v>47</v>
      </c>
      <c r="G244" s="145">
        <v>977.39</v>
      </c>
      <c r="H244" s="146"/>
      <c r="I244" s="216"/>
      <c r="J244" s="216"/>
      <c r="K244" s="217"/>
      <c r="L244" s="216"/>
      <c r="M244" s="216"/>
      <c r="N244" s="217"/>
      <c r="O244" s="216"/>
      <c r="P244" s="216"/>
      <c r="Q244" s="154"/>
      <c r="S244" s="189">
        <f t="shared" si="9"/>
        <v>0</v>
      </c>
    </row>
    <row r="245" spans="2:19" s="60" customFormat="1" ht="38.25" outlineLevel="1">
      <c r="B245" s="160" t="s">
        <v>6605</v>
      </c>
      <c r="C245" s="145" t="s">
        <v>280</v>
      </c>
      <c r="D245" s="145" t="s">
        <v>44</v>
      </c>
      <c r="E245" s="144" t="s">
        <v>281</v>
      </c>
      <c r="F245" s="145" t="s">
        <v>47</v>
      </c>
      <c r="G245" s="145">
        <v>977.39</v>
      </c>
      <c r="H245" s="146"/>
      <c r="I245" s="216"/>
      <c r="J245" s="216"/>
      <c r="K245" s="217"/>
      <c r="L245" s="216"/>
      <c r="M245" s="216"/>
      <c r="N245" s="217"/>
      <c r="O245" s="216"/>
      <c r="P245" s="216"/>
      <c r="Q245" s="154"/>
      <c r="S245" s="189">
        <f t="shared" si="9"/>
        <v>0</v>
      </c>
    </row>
    <row r="246" spans="2:19" s="60" customFormat="1" ht="12.75" outlineLevel="1">
      <c r="B246" s="155" t="s">
        <v>6606</v>
      </c>
      <c r="C246" s="141"/>
      <c r="D246" s="141"/>
      <c r="E246" s="142" t="s">
        <v>282</v>
      </c>
      <c r="F246" s="141"/>
      <c r="G246" s="141"/>
      <c r="H246" s="143"/>
      <c r="I246" s="218"/>
      <c r="J246" s="218"/>
      <c r="K246" s="219"/>
      <c r="L246" s="218"/>
      <c r="M246" s="218"/>
      <c r="N246" s="219"/>
      <c r="O246" s="218"/>
      <c r="P246" s="218"/>
      <c r="Q246" s="156"/>
      <c r="S246" s="188"/>
    </row>
    <row r="247" spans="2:19" s="60" customFormat="1" ht="12.75" outlineLevel="1">
      <c r="B247" s="160" t="s">
        <v>6607</v>
      </c>
      <c r="C247" s="145" t="s">
        <v>344</v>
      </c>
      <c r="D247" s="145" t="s">
        <v>5</v>
      </c>
      <c r="E247" s="144" t="s">
        <v>345</v>
      </c>
      <c r="F247" s="145" t="s">
        <v>47</v>
      </c>
      <c r="G247" s="145">
        <v>3.24</v>
      </c>
      <c r="H247" s="146"/>
      <c r="I247" s="216"/>
      <c r="J247" s="216"/>
      <c r="K247" s="217"/>
      <c r="L247" s="216"/>
      <c r="M247" s="216"/>
      <c r="N247" s="217"/>
      <c r="O247" s="216"/>
      <c r="P247" s="216"/>
      <c r="Q247" s="154"/>
      <c r="S247" s="189">
        <f t="shared" ref="S247:S252" si="10">(G247 * L247)</f>
        <v>0</v>
      </c>
    </row>
    <row r="248" spans="2:19" s="60" customFormat="1" ht="63.75" outlineLevel="1">
      <c r="B248" s="160" t="s">
        <v>6608</v>
      </c>
      <c r="C248" s="145" t="s">
        <v>508</v>
      </c>
      <c r="D248" s="145" t="s">
        <v>44</v>
      </c>
      <c r="E248" s="144" t="s">
        <v>509</v>
      </c>
      <c r="F248" s="145" t="s">
        <v>47</v>
      </c>
      <c r="G248" s="145">
        <v>211.63</v>
      </c>
      <c r="H248" s="146"/>
      <c r="I248" s="216"/>
      <c r="J248" s="216"/>
      <c r="K248" s="217"/>
      <c r="L248" s="216"/>
      <c r="M248" s="216"/>
      <c r="N248" s="217"/>
      <c r="O248" s="216"/>
      <c r="P248" s="216"/>
      <c r="Q248" s="154"/>
      <c r="S248" s="189">
        <f t="shared" si="10"/>
        <v>0</v>
      </c>
    </row>
    <row r="249" spans="2:19" s="60" customFormat="1" ht="38.25" outlineLevel="1">
      <c r="B249" s="160" t="s">
        <v>6609</v>
      </c>
      <c r="C249" s="145" t="s">
        <v>285</v>
      </c>
      <c r="D249" s="145" t="s">
        <v>44</v>
      </c>
      <c r="E249" s="144" t="s">
        <v>286</v>
      </c>
      <c r="F249" s="145" t="s">
        <v>47</v>
      </c>
      <c r="G249" s="145">
        <v>1.81</v>
      </c>
      <c r="H249" s="146"/>
      <c r="I249" s="216"/>
      <c r="J249" s="216"/>
      <c r="K249" s="217"/>
      <c r="L249" s="216"/>
      <c r="M249" s="216"/>
      <c r="N249" s="217"/>
      <c r="O249" s="216"/>
      <c r="P249" s="216"/>
      <c r="Q249" s="154"/>
      <c r="S249" s="189">
        <f t="shared" si="10"/>
        <v>0</v>
      </c>
    </row>
    <row r="250" spans="2:19" s="60" customFormat="1" ht="38.25" outlineLevel="1">
      <c r="B250" s="160" t="s">
        <v>6610</v>
      </c>
      <c r="C250" s="145" t="s">
        <v>352</v>
      </c>
      <c r="D250" s="145" t="s">
        <v>5</v>
      </c>
      <c r="E250" s="144" t="s">
        <v>353</v>
      </c>
      <c r="F250" s="145" t="s">
        <v>47</v>
      </c>
      <c r="G250" s="145">
        <v>7.52</v>
      </c>
      <c r="H250" s="146"/>
      <c r="I250" s="216"/>
      <c r="J250" s="216"/>
      <c r="K250" s="217"/>
      <c r="L250" s="216"/>
      <c r="M250" s="216"/>
      <c r="N250" s="217"/>
      <c r="O250" s="216"/>
      <c r="P250" s="216"/>
      <c r="Q250" s="154"/>
      <c r="S250" s="189">
        <f t="shared" si="10"/>
        <v>0</v>
      </c>
    </row>
    <row r="251" spans="2:19" s="60" customFormat="1" ht="25.5" outlineLevel="1">
      <c r="B251" s="160" t="s">
        <v>6611</v>
      </c>
      <c r="C251" s="145" t="s">
        <v>367</v>
      </c>
      <c r="D251" s="145" t="s">
        <v>44</v>
      </c>
      <c r="E251" s="144" t="s">
        <v>368</v>
      </c>
      <c r="F251" s="145" t="s">
        <v>47</v>
      </c>
      <c r="G251" s="145">
        <v>541.78</v>
      </c>
      <c r="H251" s="146"/>
      <c r="I251" s="216"/>
      <c r="J251" s="216"/>
      <c r="K251" s="217"/>
      <c r="L251" s="216"/>
      <c r="M251" s="216"/>
      <c r="N251" s="217"/>
      <c r="O251" s="216"/>
      <c r="P251" s="216"/>
      <c r="Q251" s="154"/>
      <c r="S251" s="189">
        <f t="shared" si="10"/>
        <v>0</v>
      </c>
    </row>
    <row r="252" spans="2:19" s="60" customFormat="1" ht="38.25" outlineLevel="1">
      <c r="B252" s="160" t="s">
        <v>6612</v>
      </c>
      <c r="C252" s="145" t="s">
        <v>369</v>
      </c>
      <c r="D252" s="145" t="s">
        <v>44</v>
      </c>
      <c r="E252" s="144" t="s">
        <v>370</v>
      </c>
      <c r="F252" s="145" t="s">
        <v>47</v>
      </c>
      <c r="G252" s="145">
        <v>541.78</v>
      </c>
      <c r="H252" s="146"/>
      <c r="I252" s="216"/>
      <c r="J252" s="216"/>
      <c r="K252" s="217"/>
      <c r="L252" s="216"/>
      <c r="M252" s="216"/>
      <c r="N252" s="217"/>
      <c r="O252" s="216"/>
      <c r="P252" s="216"/>
      <c r="Q252" s="154"/>
      <c r="S252" s="189">
        <f t="shared" si="10"/>
        <v>0</v>
      </c>
    </row>
    <row r="253" spans="2:19" s="60" customFormat="1" ht="12.75" outlineLevel="1">
      <c r="B253" s="155" t="s">
        <v>6613</v>
      </c>
      <c r="C253" s="141"/>
      <c r="D253" s="141"/>
      <c r="E253" s="142" t="s">
        <v>232</v>
      </c>
      <c r="F253" s="141"/>
      <c r="G253" s="141"/>
      <c r="H253" s="143"/>
      <c r="I253" s="218"/>
      <c r="J253" s="218"/>
      <c r="K253" s="219"/>
      <c r="L253" s="218"/>
      <c r="M253" s="218"/>
      <c r="N253" s="219"/>
      <c r="O253" s="218"/>
      <c r="P253" s="218"/>
      <c r="Q253" s="156"/>
      <c r="S253" s="188"/>
    </row>
    <row r="254" spans="2:19" s="60" customFormat="1" ht="25.5" outlineLevel="1">
      <c r="B254" s="160" t="s">
        <v>6614</v>
      </c>
      <c r="C254" s="145" t="s">
        <v>375</v>
      </c>
      <c r="D254" s="145" t="s">
        <v>5</v>
      </c>
      <c r="E254" s="144" t="s">
        <v>376</v>
      </c>
      <c r="F254" s="145" t="s">
        <v>47</v>
      </c>
      <c r="G254" s="145">
        <v>24.74</v>
      </c>
      <c r="H254" s="146"/>
      <c r="I254" s="216"/>
      <c r="J254" s="216"/>
      <c r="K254" s="217"/>
      <c r="L254" s="216"/>
      <c r="M254" s="216"/>
      <c r="N254" s="217"/>
      <c r="O254" s="216"/>
      <c r="P254" s="216"/>
      <c r="Q254" s="154"/>
      <c r="S254" s="189">
        <f>(G254 * L254)</f>
        <v>0</v>
      </c>
    </row>
    <row r="255" spans="2:19" s="60" customFormat="1" ht="25.5" outlineLevel="1">
      <c r="B255" s="160" t="s">
        <v>6615</v>
      </c>
      <c r="C255" s="145" t="s">
        <v>381</v>
      </c>
      <c r="D255" s="145" t="s">
        <v>5</v>
      </c>
      <c r="E255" s="144" t="s">
        <v>382</v>
      </c>
      <c r="F255" s="145" t="s">
        <v>47</v>
      </c>
      <c r="G255" s="145">
        <v>24.74</v>
      </c>
      <c r="H255" s="146"/>
      <c r="I255" s="216"/>
      <c r="J255" s="216"/>
      <c r="K255" s="217"/>
      <c r="L255" s="216"/>
      <c r="M255" s="216"/>
      <c r="N255" s="217"/>
      <c r="O255" s="216"/>
      <c r="P255" s="216"/>
      <c r="Q255" s="154"/>
      <c r="S255" s="189">
        <f>(G255 * L255)</f>
        <v>0</v>
      </c>
    </row>
    <row r="256" spans="2:19" s="60" customFormat="1" ht="25.5" outlineLevel="1">
      <c r="B256" s="160" t="s">
        <v>6616</v>
      </c>
      <c r="C256" s="145" t="s">
        <v>287</v>
      </c>
      <c r="D256" s="145" t="s">
        <v>5</v>
      </c>
      <c r="E256" s="144" t="s">
        <v>288</v>
      </c>
      <c r="F256" s="145" t="s">
        <v>47</v>
      </c>
      <c r="G256" s="145">
        <v>24.74</v>
      </c>
      <c r="H256" s="146"/>
      <c r="I256" s="216"/>
      <c r="J256" s="216"/>
      <c r="K256" s="217"/>
      <c r="L256" s="216"/>
      <c r="M256" s="216"/>
      <c r="N256" s="217"/>
      <c r="O256" s="216"/>
      <c r="P256" s="216"/>
      <c r="Q256" s="154"/>
      <c r="S256" s="189">
        <f>(G256 * L256)</f>
        <v>0</v>
      </c>
    </row>
    <row r="257" spans="2:19" s="60" customFormat="1" ht="25.5" outlineLevel="1">
      <c r="B257" s="160" t="s">
        <v>6617</v>
      </c>
      <c r="C257" s="145" t="s">
        <v>289</v>
      </c>
      <c r="D257" s="145" t="s">
        <v>5</v>
      </c>
      <c r="E257" s="144" t="s">
        <v>290</v>
      </c>
      <c r="F257" s="145" t="s">
        <v>47</v>
      </c>
      <c r="G257" s="145">
        <v>24.74</v>
      </c>
      <c r="H257" s="146"/>
      <c r="I257" s="216"/>
      <c r="J257" s="216"/>
      <c r="K257" s="217"/>
      <c r="L257" s="216"/>
      <c r="M257" s="216"/>
      <c r="N257" s="217"/>
      <c r="O257" s="216"/>
      <c r="P257" s="216"/>
      <c r="Q257" s="154"/>
      <c r="S257" s="189">
        <f>(G257 * L257)</f>
        <v>0</v>
      </c>
    </row>
    <row r="258" spans="2:19" s="60" customFormat="1" ht="25.5" outlineLevel="1">
      <c r="B258" s="160" t="s">
        <v>6618</v>
      </c>
      <c r="C258" s="145" t="s">
        <v>377</v>
      </c>
      <c r="D258" s="145" t="s">
        <v>44</v>
      </c>
      <c r="E258" s="144" t="s">
        <v>378</v>
      </c>
      <c r="F258" s="145" t="s">
        <v>47</v>
      </c>
      <c r="G258" s="145">
        <v>746.91</v>
      </c>
      <c r="H258" s="146"/>
      <c r="I258" s="216"/>
      <c r="J258" s="216"/>
      <c r="K258" s="217"/>
      <c r="L258" s="216"/>
      <c r="M258" s="216"/>
      <c r="N258" s="217"/>
      <c r="O258" s="216"/>
      <c r="P258" s="216"/>
      <c r="Q258" s="154"/>
      <c r="S258" s="189">
        <f>(G258 * L258)</f>
        <v>0</v>
      </c>
    </row>
    <row r="259" spans="2:19" s="60" customFormat="1" ht="12.75" outlineLevel="1">
      <c r="B259" s="155" t="s">
        <v>1710</v>
      </c>
      <c r="C259" s="141"/>
      <c r="D259" s="141"/>
      <c r="E259" s="142" t="s">
        <v>383</v>
      </c>
      <c r="F259" s="141"/>
      <c r="G259" s="141"/>
      <c r="H259" s="143"/>
      <c r="I259" s="218"/>
      <c r="J259" s="218"/>
      <c r="K259" s="219"/>
      <c r="L259" s="218"/>
      <c r="M259" s="218"/>
      <c r="N259" s="219"/>
      <c r="O259" s="218"/>
      <c r="P259" s="218"/>
      <c r="Q259" s="156"/>
      <c r="S259" s="188"/>
    </row>
    <row r="260" spans="2:19" s="60" customFormat="1" ht="12.75" outlineLevel="1">
      <c r="B260" s="155" t="s">
        <v>4811</v>
      </c>
      <c r="C260" s="141"/>
      <c r="D260" s="141"/>
      <c r="E260" s="142" t="s">
        <v>314</v>
      </c>
      <c r="F260" s="141"/>
      <c r="G260" s="141"/>
      <c r="H260" s="143"/>
      <c r="I260" s="218"/>
      <c r="J260" s="218"/>
      <c r="K260" s="219"/>
      <c r="L260" s="218"/>
      <c r="M260" s="218"/>
      <c r="N260" s="219"/>
      <c r="O260" s="218"/>
      <c r="P260" s="218"/>
      <c r="Q260" s="156"/>
      <c r="S260" s="188"/>
    </row>
    <row r="261" spans="2:19" s="60" customFormat="1" ht="38.25" outlineLevel="1">
      <c r="B261" s="160" t="s">
        <v>4812</v>
      </c>
      <c r="C261" s="145" t="s">
        <v>510</v>
      </c>
      <c r="D261" s="145" t="s">
        <v>5</v>
      </c>
      <c r="E261" s="144" t="s">
        <v>511</v>
      </c>
      <c r="F261" s="145" t="s">
        <v>47</v>
      </c>
      <c r="G261" s="145">
        <v>6.84</v>
      </c>
      <c r="H261" s="146"/>
      <c r="I261" s="216"/>
      <c r="J261" s="216"/>
      <c r="K261" s="217"/>
      <c r="L261" s="216"/>
      <c r="M261" s="216"/>
      <c r="N261" s="217"/>
      <c r="O261" s="216"/>
      <c r="P261" s="216"/>
      <c r="Q261" s="154"/>
      <c r="S261" s="189">
        <f>(G261 * L261)</f>
        <v>0</v>
      </c>
    </row>
    <row r="262" spans="2:19" s="60" customFormat="1" ht="38.25" outlineLevel="1">
      <c r="B262" s="160" t="s">
        <v>4813</v>
      </c>
      <c r="C262" s="145" t="s">
        <v>388</v>
      </c>
      <c r="D262" s="145" t="s">
        <v>5</v>
      </c>
      <c r="E262" s="144" t="s">
        <v>389</v>
      </c>
      <c r="F262" s="145" t="s">
        <v>47</v>
      </c>
      <c r="G262" s="145">
        <v>59.09</v>
      </c>
      <c r="H262" s="146"/>
      <c r="I262" s="216"/>
      <c r="J262" s="216"/>
      <c r="K262" s="217"/>
      <c r="L262" s="216"/>
      <c r="M262" s="216"/>
      <c r="N262" s="217"/>
      <c r="O262" s="216"/>
      <c r="P262" s="216"/>
      <c r="Q262" s="154"/>
      <c r="S262" s="189">
        <f>(G262 * L262)</f>
        <v>0</v>
      </c>
    </row>
    <row r="263" spans="2:19" s="60" customFormat="1" ht="38.25" outlineLevel="1">
      <c r="B263" s="160" t="s">
        <v>4816</v>
      </c>
      <c r="C263" s="145" t="s">
        <v>390</v>
      </c>
      <c r="D263" s="145" t="s">
        <v>5</v>
      </c>
      <c r="E263" s="144" t="s">
        <v>391</v>
      </c>
      <c r="F263" s="145" t="s">
        <v>47</v>
      </c>
      <c r="G263" s="145">
        <v>9.23</v>
      </c>
      <c r="H263" s="146"/>
      <c r="I263" s="216"/>
      <c r="J263" s="216"/>
      <c r="K263" s="217"/>
      <c r="L263" s="216"/>
      <c r="M263" s="216"/>
      <c r="N263" s="217"/>
      <c r="O263" s="216"/>
      <c r="P263" s="216"/>
      <c r="Q263" s="154"/>
      <c r="S263" s="189">
        <f>(G263 * L263)</f>
        <v>0</v>
      </c>
    </row>
    <row r="264" spans="2:19" s="60" customFormat="1" ht="12.75" outlineLevel="1">
      <c r="B264" s="155" t="s">
        <v>6619</v>
      </c>
      <c r="C264" s="141"/>
      <c r="D264" s="141"/>
      <c r="E264" s="142" t="s">
        <v>512</v>
      </c>
      <c r="F264" s="141"/>
      <c r="G264" s="141"/>
      <c r="H264" s="143"/>
      <c r="I264" s="218"/>
      <c r="J264" s="218"/>
      <c r="K264" s="219"/>
      <c r="L264" s="218"/>
      <c r="M264" s="218"/>
      <c r="N264" s="219"/>
      <c r="O264" s="218"/>
      <c r="P264" s="218"/>
      <c r="Q264" s="156"/>
      <c r="S264" s="188"/>
    </row>
    <row r="265" spans="2:19" s="60" customFormat="1" ht="12.75" outlineLevel="1">
      <c r="B265" s="160" t="s">
        <v>6620</v>
      </c>
      <c r="C265" s="145" t="s">
        <v>513</v>
      </c>
      <c r="D265" s="145" t="s">
        <v>358</v>
      </c>
      <c r="E265" s="144" t="s">
        <v>514</v>
      </c>
      <c r="F265" s="145" t="s">
        <v>47</v>
      </c>
      <c r="G265" s="145">
        <v>155.69</v>
      </c>
      <c r="H265" s="146"/>
      <c r="I265" s="216"/>
      <c r="J265" s="216"/>
      <c r="K265" s="217"/>
      <c r="L265" s="216"/>
      <c r="M265" s="216"/>
      <c r="N265" s="217"/>
      <c r="O265" s="216"/>
      <c r="P265" s="216"/>
      <c r="Q265" s="154"/>
      <c r="S265" s="189">
        <f>(G265 * L265)</f>
        <v>0</v>
      </c>
    </row>
    <row r="266" spans="2:19" s="60" customFormat="1" ht="12.75" outlineLevel="1">
      <c r="B266" s="155" t="s">
        <v>6621</v>
      </c>
      <c r="C266" s="141"/>
      <c r="D266" s="141"/>
      <c r="E266" s="142" t="s">
        <v>4768</v>
      </c>
      <c r="F266" s="141"/>
      <c r="G266" s="141"/>
      <c r="H266" s="143"/>
      <c r="I266" s="218"/>
      <c r="J266" s="218"/>
      <c r="K266" s="219"/>
      <c r="L266" s="218"/>
      <c r="M266" s="218"/>
      <c r="N266" s="219"/>
      <c r="O266" s="218"/>
      <c r="P266" s="218"/>
      <c r="Q266" s="156"/>
      <c r="S266" s="188"/>
    </row>
    <row r="267" spans="2:19" s="60" customFormat="1" ht="25.5" outlineLevel="1">
      <c r="B267" s="160" t="s">
        <v>6622</v>
      </c>
      <c r="C267" s="145" t="s">
        <v>429</v>
      </c>
      <c r="D267" s="145" t="s">
        <v>44</v>
      </c>
      <c r="E267" s="144" t="s">
        <v>4719</v>
      </c>
      <c r="F267" s="145" t="s">
        <v>47</v>
      </c>
      <c r="G267" s="145">
        <v>260.82</v>
      </c>
      <c r="H267" s="146"/>
      <c r="I267" s="216"/>
      <c r="J267" s="216"/>
      <c r="K267" s="217"/>
      <c r="L267" s="216"/>
      <c r="M267" s="216"/>
      <c r="N267" s="217"/>
      <c r="O267" s="216"/>
      <c r="P267" s="216"/>
      <c r="Q267" s="154"/>
      <c r="S267" s="189">
        <f>(G267 * L267)</f>
        <v>0</v>
      </c>
    </row>
    <row r="268" spans="2:19" s="60" customFormat="1" ht="12.75" outlineLevel="1">
      <c r="B268" s="155" t="s">
        <v>6623</v>
      </c>
      <c r="C268" s="141"/>
      <c r="D268" s="141"/>
      <c r="E268" s="142" t="s">
        <v>435</v>
      </c>
      <c r="F268" s="141"/>
      <c r="G268" s="141"/>
      <c r="H268" s="143"/>
      <c r="I268" s="218"/>
      <c r="J268" s="218"/>
      <c r="K268" s="219"/>
      <c r="L268" s="218"/>
      <c r="M268" s="218"/>
      <c r="N268" s="219"/>
      <c r="O268" s="218"/>
      <c r="P268" s="218"/>
      <c r="Q268" s="156"/>
      <c r="S268" s="188"/>
    </row>
    <row r="269" spans="2:19" s="60" customFormat="1" ht="12.75" outlineLevel="1">
      <c r="B269" s="155" t="s">
        <v>6624</v>
      </c>
      <c r="C269" s="141"/>
      <c r="D269" s="141"/>
      <c r="E269" s="142" t="s">
        <v>436</v>
      </c>
      <c r="F269" s="141"/>
      <c r="G269" s="141"/>
      <c r="H269" s="143"/>
      <c r="I269" s="218"/>
      <c r="J269" s="218"/>
      <c r="K269" s="219"/>
      <c r="L269" s="218"/>
      <c r="M269" s="218"/>
      <c r="N269" s="219"/>
      <c r="O269" s="218"/>
      <c r="P269" s="218"/>
      <c r="Q269" s="156"/>
      <c r="S269" s="188"/>
    </row>
    <row r="270" spans="2:19" s="60" customFormat="1" ht="51" outlineLevel="1">
      <c r="B270" s="160" t="s">
        <v>6625</v>
      </c>
      <c r="C270" s="145" t="s">
        <v>443</v>
      </c>
      <c r="D270" s="145" t="s">
        <v>5</v>
      </c>
      <c r="E270" s="144" t="s">
        <v>444</v>
      </c>
      <c r="F270" s="145" t="s">
        <v>45</v>
      </c>
      <c r="G270" s="145">
        <v>5</v>
      </c>
      <c r="H270" s="146"/>
      <c r="I270" s="216"/>
      <c r="J270" s="216"/>
      <c r="K270" s="217"/>
      <c r="L270" s="216"/>
      <c r="M270" s="216"/>
      <c r="N270" s="217"/>
      <c r="O270" s="216"/>
      <c r="P270" s="216"/>
      <c r="Q270" s="154"/>
      <c r="S270" s="189">
        <f t="shared" ref="S270:S275" si="11">(G270 * L270)</f>
        <v>0</v>
      </c>
    </row>
    <row r="271" spans="2:19" s="60" customFormat="1" ht="51" outlineLevel="1">
      <c r="B271" s="160" t="s">
        <v>6626</v>
      </c>
      <c r="C271" s="145" t="s">
        <v>4728</v>
      </c>
      <c r="D271" s="145" t="s">
        <v>5</v>
      </c>
      <c r="E271" s="144" t="s">
        <v>4729</v>
      </c>
      <c r="F271" s="145" t="s">
        <v>45</v>
      </c>
      <c r="G271" s="145">
        <v>1</v>
      </c>
      <c r="H271" s="146"/>
      <c r="I271" s="216"/>
      <c r="J271" s="216"/>
      <c r="K271" s="217"/>
      <c r="L271" s="216"/>
      <c r="M271" s="216"/>
      <c r="N271" s="217"/>
      <c r="O271" s="216"/>
      <c r="P271" s="216"/>
      <c r="Q271" s="154"/>
      <c r="S271" s="189">
        <f t="shared" si="11"/>
        <v>0</v>
      </c>
    </row>
    <row r="272" spans="2:19" s="60" customFormat="1" ht="63.75" outlineLevel="1">
      <c r="B272" s="160" t="s">
        <v>6627</v>
      </c>
      <c r="C272" s="145" t="s">
        <v>4730</v>
      </c>
      <c r="D272" s="145" t="s">
        <v>44</v>
      </c>
      <c r="E272" s="144" t="s">
        <v>4731</v>
      </c>
      <c r="F272" s="145" t="s">
        <v>45</v>
      </c>
      <c r="G272" s="145">
        <v>2</v>
      </c>
      <c r="H272" s="146"/>
      <c r="I272" s="216"/>
      <c r="J272" s="216"/>
      <c r="K272" s="217"/>
      <c r="L272" s="216"/>
      <c r="M272" s="216"/>
      <c r="N272" s="217"/>
      <c r="O272" s="216"/>
      <c r="P272" s="216"/>
      <c r="Q272" s="154"/>
      <c r="S272" s="189">
        <f t="shared" si="11"/>
        <v>0</v>
      </c>
    </row>
    <row r="273" spans="2:19" s="60" customFormat="1" ht="25.5" outlineLevel="1">
      <c r="B273" s="160" t="s">
        <v>6628</v>
      </c>
      <c r="C273" s="145" t="s">
        <v>4740</v>
      </c>
      <c r="D273" s="145" t="s">
        <v>44</v>
      </c>
      <c r="E273" s="144" t="s">
        <v>4741</v>
      </c>
      <c r="F273" s="145" t="s">
        <v>45</v>
      </c>
      <c r="G273" s="145">
        <v>2</v>
      </c>
      <c r="H273" s="146"/>
      <c r="I273" s="216"/>
      <c r="J273" s="216"/>
      <c r="K273" s="217"/>
      <c r="L273" s="216"/>
      <c r="M273" s="216"/>
      <c r="N273" s="217"/>
      <c r="O273" s="216"/>
      <c r="P273" s="216"/>
      <c r="Q273" s="154"/>
      <c r="S273" s="189">
        <f t="shared" si="11"/>
        <v>0</v>
      </c>
    </row>
    <row r="274" spans="2:19" s="60" customFormat="1" ht="25.5" outlineLevel="1">
      <c r="B274" s="160" t="s">
        <v>6629</v>
      </c>
      <c r="C274" s="145" t="s">
        <v>445</v>
      </c>
      <c r="D274" s="145" t="s">
        <v>5</v>
      </c>
      <c r="E274" s="144" t="s">
        <v>446</v>
      </c>
      <c r="F274" s="145" t="s">
        <v>47</v>
      </c>
      <c r="G274" s="145">
        <v>41.58</v>
      </c>
      <c r="H274" s="146"/>
      <c r="I274" s="216"/>
      <c r="J274" s="216"/>
      <c r="K274" s="217"/>
      <c r="L274" s="216"/>
      <c r="M274" s="216"/>
      <c r="N274" s="217"/>
      <c r="O274" s="216"/>
      <c r="P274" s="216"/>
      <c r="Q274" s="154"/>
      <c r="S274" s="189">
        <f t="shared" si="11"/>
        <v>0</v>
      </c>
    </row>
    <row r="275" spans="2:19" s="60" customFormat="1" ht="38.25" outlineLevel="1">
      <c r="B275" s="160" t="s">
        <v>6630</v>
      </c>
      <c r="C275" s="145" t="s">
        <v>4798</v>
      </c>
      <c r="D275" s="145" t="s">
        <v>44</v>
      </c>
      <c r="E275" s="144" t="s">
        <v>4799</v>
      </c>
      <c r="F275" s="145" t="s">
        <v>45</v>
      </c>
      <c r="G275" s="145">
        <v>1</v>
      </c>
      <c r="H275" s="146"/>
      <c r="I275" s="216"/>
      <c r="J275" s="216"/>
      <c r="K275" s="217"/>
      <c r="L275" s="216"/>
      <c r="M275" s="216"/>
      <c r="N275" s="217"/>
      <c r="O275" s="216"/>
      <c r="P275" s="216"/>
      <c r="Q275" s="154"/>
      <c r="S275" s="189">
        <f t="shared" si="11"/>
        <v>0</v>
      </c>
    </row>
    <row r="276" spans="2:19" s="60" customFormat="1" ht="12.75" outlineLevel="1">
      <c r="B276" s="155" t="s">
        <v>6631</v>
      </c>
      <c r="C276" s="141"/>
      <c r="D276" s="141"/>
      <c r="E276" s="142" t="s">
        <v>451</v>
      </c>
      <c r="F276" s="141"/>
      <c r="G276" s="141"/>
      <c r="H276" s="143"/>
      <c r="I276" s="218"/>
      <c r="J276" s="218"/>
      <c r="K276" s="219"/>
      <c r="L276" s="218"/>
      <c r="M276" s="218"/>
      <c r="N276" s="219"/>
      <c r="O276" s="218"/>
      <c r="P276" s="218"/>
      <c r="Q276" s="156"/>
      <c r="S276" s="188"/>
    </row>
    <row r="277" spans="2:19" s="60" customFormat="1" ht="38.25" outlineLevel="1">
      <c r="B277" s="160" t="s">
        <v>6632</v>
      </c>
      <c r="C277" s="145" t="s">
        <v>515</v>
      </c>
      <c r="D277" s="145" t="s">
        <v>44</v>
      </c>
      <c r="E277" s="144" t="s">
        <v>516</v>
      </c>
      <c r="F277" s="145" t="s">
        <v>12</v>
      </c>
      <c r="G277" s="145">
        <v>27.5</v>
      </c>
      <c r="H277" s="146"/>
      <c r="I277" s="216"/>
      <c r="J277" s="216"/>
      <c r="K277" s="217"/>
      <c r="L277" s="216"/>
      <c r="M277" s="216"/>
      <c r="N277" s="217"/>
      <c r="O277" s="216"/>
      <c r="P277" s="216"/>
      <c r="Q277" s="154"/>
      <c r="S277" s="189">
        <f>(G277 * L277)</f>
        <v>0</v>
      </c>
    </row>
    <row r="278" spans="2:19" s="60" customFormat="1" ht="12.75" outlineLevel="1">
      <c r="B278" s="155" t="s">
        <v>6633</v>
      </c>
      <c r="C278" s="141"/>
      <c r="D278" s="141"/>
      <c r="E278" s="142" t="s">
        <v>456</v>
      </c>
      <c r="F278" s="141"/>
      <c r="G278" s="141"/>
      <c r="H278" s="143"/>
      <c r="I278" s="218"/>
      <c r="J278" s="218"/>
      <c r="K278" s="219"/>
      <c r="L278" s="218"/>
      <c r="M278" s="218"/>
      <c r="N278" s="219"/>
      <c r="O278" s="218"/>
      <c r="P278" s="218"/>
      <c r="Q278" s="156"/>
      <c r="S278" s="188"/>
    </row>
    <row r="279" spans="2:19" s="60" customFormat="1" ht="25.5" outlineLevel="1">
      <c r="B279" s="160" t="s">
        <v>6634</v>
      </c>
      <c r="C279" s="145" t="s">
        <v>517</v>
      </c>
      <c r="D279" s="145" t="s">
        <v>44</v>
      </c>
      <c r="E279" s="144" t="s">
        <v>518</v>
      </c>
      <c r="F279" s="145" t="s">
        <v>50</v>
      </c>
      <c r="G279" s="145">
        <v>19.55</v>
      </c>
      <c r="H279" s="146"/>
      <c r="I279" s="216"/>
      <c r="J279" s="216"/>
      <c r="K279" s="217"/>
      <c r="L279" s="216"/>
      <c r="M279" s="216"/>
      <c r="N279" s="217"/>
      <c r="O279" s="216"/>
      <c r="P279" s="216"/>
      <c r="Q279" s="154"/>
      <c r="S279" s="189">
        <f>(G279 * L279)</f>
        <v>0</v>
      </c>
    </row>
    <row r="280" spans="2:19" s="60" customFormat="1" ht="12.75" outlineLevel="1">
      <c r="B280" s="155" t="s">
        <v>6635</v>
      </c>
      <c r="C280" s="141"/>
      <c r="D280" s="141"/>
      <c r="E280" s="142" t="s">
        <v>297</v>
      </c>
      <c r="F280" s="141"/>
      <c r="G280" s="141"/>
      <c r="H280" s="143"/>
      <c r="I280" s="218"/>
      <c r="J280" s="218"/>
      <c r="K280" s="219"/>
      <c r="L280" s="218"/>
      <c r="M280" s="218"/>
      <c r="N280" s="219"/>
      <c r="O280" s="218"/>
      <c r="P280" s="218"/>
      <c r="Q280" s="156"/>
      <c r="S280" s="188"/>
    </row>
    <row r="281" spans="2:19" s="60" customFormat="1" ht="25.5" outlineLevel="1">
      <c r="B281" s="160" t="s">
        <v>6636</v>
      </c>
      <c r="C281" s="145" t="s">
        <v>304</v>
      </c>
      <c r="D281" s="145" t="s">
        <v>5</v>
      </c>
      <c r="E281" s="144" t="s">
        <v>305</v>
      </c>
      <c r="F281" s="145" t="s">
        <v>45</v>
      </c>
      <c r="G281" s="145">
        <v>2</v>
      </c>
      <c r="H281" s="146"/>
      <c r="I281" s="216"/>
      <c r="J281" s="216"/>
      <c r="K281" s="217"/>
      <c r="L281" s="216"/>
      <c r="M281" s="216"/>
      <c r="N281" s="217"/>
      <c r="O281" s="216"/>
      <c r="P281" s="216"/>
      <c r="Q281" s="154"/>
      <c r="S281" s="189">
        <f t="shared" ref="S281:S291" si="12">(G281 * L281)</f>
        <v>0</v>
      </c>
    </row>
    <row r="282" spans="2:19" s="60" customFormat="1" ht="38.25" outlineLevel="1">
      <c r="B282" s="160" t="s">
        <v>6637</v>
      </c>
      <c r="C282" s="145" t="s">
        <v>298</v>
      </c>
      <c r="D282" s="145" t="s">
        <v>5</v>
      </c>
      <c r="E282" s="144" t="s">
        <v>299</v>
      </c>
      <c r="F282" s="145" t="s">
        <v>45</v>
      </c>
      <c r="G282" s="145">
        <v>2</v>
      </c>
      <c r="H282" s="146"/>
      <c r="I282" s="216"/>
      <c r="J282" s="216"/>
      <c r="K282" s="217"/>
      <c r="L282" s="216"/>
      <c r="M282" s="216"/>
      <c r="N282" s="217"/>
      <c r="O282" s="216"/>
      <c r="P282" s="216"/>
      <c r="Q282" s="154"/>
      <c r="S282" s="189">
        <f t="shared" si="12"/>
        <v>0</v>
      </c>
    </row>
    <row r="283" spans="2:19" s="60" customFormat="1" ht="25.5" outlineLevel="1">
      <c r="B283" s="160" t="s">
        <v>6638</v>
      </c>
      <c r="C283" s="145" t="s">
        <v>473</v>
      </c>
      <c r="D283" s="145" t="s">
        <v>5</v>
      </c>
      <c r="E283" s="144" t="s">
        <v>474</v>
      </c>
      <c r="F283" s="145" t="s">
        <v>45</v>
      </c>
      <c r="G283" s="145">
        <v>2</v>
      </c>
      <c r="H283" s="146"/>
      <c r="I283" s="216"/>
      <c r="J283" s="216"/>
      <c r="K283" s="217"/>
      <c r="L283" s="216"/>
      <c r="M283" s="216"/>
      <c r="N283" s="217"/>
      <c r="O283" s="216"/>
      <c r="P283" s="216"/>
      <c r="Q283" s="154"/>
      <c r="S283" s="189">
        <f t="shared" si="12"/>
        <v>0</v>
      </c>
    </row>
    <row r="284" spans="2:19" s="60" customFormat="1" ht="25.5" outlineLevel="1">
      <c r="B284" s="160" t="s">
        <v>6639</v>
      </c>
      <c r="C284" s="145" t="s">
        <v>302</v>
      </c>
      <c r="D284" s="145" t="s">
        <v>44</v>
      </c>
      <c r="E284" s="144" t="s">
        <v>303</v>
      </c>
      <c r="F284" s="145" t="s">
        <v>45</v>
      </c>
      <c r="G284" s="145">
        <v>2</v>
      </c>
      <c r="H284" s="146"/>
      <c r="I284" s="216"/>
      <c r="J284" s="216"/>
      <c r="K284" s="217"/>
      <c r="L284" s="216"/>
      <c r="M284" s="216"/>
      <c r="N284" s="217"/>
      <c r="O284" s="216"/>
      <c r="P284" s="216"/>
      <c r="Q284" s="154"/>
      <c r="S284" s="189">
        <f t="shared" si="12"/>
        <v>0</v>
      </c>
    </row>
    <row r="285" spans="2:19" s="60" customFormat="1" ht="51" outlineLevel="1">
      <c r="B285" s="160" t="s">
        <v>6640</v>
      </c>
      <c r="C285" s="145" t="s">
        <v>495</v>
      </c>
      <c r="D285" s="145" t="s">
        <v>44</v>
      </c>
      <c r="E285" s="144" t="s">
        <v>496</v>
      </c>
      <c r="F285" s="145" t="s">
        <v>45</v>
      </c>
      <c r="G285" s="145">
        <v>2</v>
      </c>
      <c r="H285" s="146"/>
      <c r="I285" s="216"/>
      <c r="J285" s="216"/>
      <c r="K285" s="217"/>
      <c r="L285" s="216"/>
      <c r="M285" s="216"/>
      <c r="N285" s="217"/>
      <c r="O285" s="216"/>
      <c r="P285" s="216"/>
      <c r="Q285" s="154"/>
      <c r="S285" s="189">
        <f t="shared" si="12"/>
        <v>0</v>
      </c>
    </row>
    <row r="286" spans="2:19" s="60" customFormat="1" ht="12.75" outlineLevel="1">
      <c r="B286" s="160" t="s">
        <v>6641</v>
      </c>
      <c r="C286" s="145" t="s">
        <v>503</v>
      </c>
      <c r="D286" s="145" t="s">
        <v>358</v>
      </c>
      <c r="E286" s="144" t="s">
        <v>504</v>
      </c>
      <c r="F286" s="145" t="s">
        <v>45</v>
      </c>
      <c r="G286" s="145">
        <v>2</v>
      </c>
      <c r="H286" s="146"/>
      <c r="I286" s="216"/>
      <c r="J286" s="216"/>
      <c r="K286" s="217"/>
      <c r="L286" s="216"/>
      <c r="M286" s="216"/>
      <c r="N286" s="217"/>
      <c r="O286" s="216"/>
      <c r="P286" s="216"/>
      <c r="Q286" s="154"/>
      <c r="S286" s="189">
        <f t="shared" si="12"/>
        <v>0</v>
      </c>
    </row>
    <row r="287" spans="2:19" s="60" customFormat="1" ht="12.75" outlineLevel="1">
      <c r="B287" s="160" t="s">
        <v>6642</v>
      </c>
      <c r="C287" s="145" t="s">
        <v>481</v>
      </c>
      <c r="D287" s="145" t="s">
        <v>358</v>
      </c>
      <c r="E287" s="144" t="s">
        <v>482</v>
      </c>
      <c r="F287" s="145" t="s">
        <v>45</v>
      </c>
      <c r="G287" s="145">
        <v>2</v>
      </c>
      <c r="H287" s="146"/>
      <c r="I287" s="216"/>
      <c r="J287" s="216"/>
      <c r="K287" s="217"/>
      <c r="L287" s="216"/>
      <c r="M287" s="216"/>
      <c r="N287" s="217"/>
      <c r="O287" s="216"/>
      <c r="P287" s="216"/>
      <c r="Q287" s="154"/>
      <c r="S287" s="189">
        <f t="shared" si="12"/>
        <v>0</v>
      </c>
    </row>
    <row r="288" spans="2:19" s="60" customFormat="1" ht="38.25" outlineLevel="1">
      <c r="B288" s="160" t="s">
        <v>6643</v>
      </c>
      <c r="C288" s="145" t="s">
        <v>308</v>
      </c>
      <c r="D288" s="145" t="s">
        <v>44</v>
      </c>
      <c r="E288" s="144" t="s">
        <v>309</v>
      </c>
      <c r="F288" s="145" t="s">
        <v>61</v>
      </c>
      <c r="G288" s="145">
        <v>2</v>
      </c>
      <c r="H288" s="146"/>
      <c r="I288" s="216"/>
      <c r="J288" s="216"/>
      <c r="K288" s="217"/>
      <c r="L288" s="216"/>
      <c r="M288" s="216"/>
      <c r="N288" s="217"/>
      <c r="O288" s="216"/>
      <c r="P288" s="216"/>
      <c r="Q288" s="154"/>
      <c r="S288" s="189">
        <f t="shared" si="12"/>
        <v>0</v>
      </c>
    </row>
    <row r="289" spans="2:19" s="60" customFormat="1" ht="12.75" outlineLevel="1">
      <c r="B289" s="160" t="s">
        <v>6644</v>
      </c>
      <c r="C289" s="145" t="s">
        <v>493</v>
      </c>
      <c r="D289" s="145" t="s">
        <v>358</v>
      </c>
      <c r="E289" s="144" t="s">
        <v>494</v>
      </c>
      <c r="F289" s="145" t="s">
        <v>45</v>
      </c>
      <c r="G289" s="145">
        <v>2</v>
      </c>
      <c r="H289" s="146"/>
      <c r="I289" s="216"/>
      <c r="J289" s="216"/>
      <c r="K289" s="217"/>
      <c r="L289" s="216"/>
      <c r="M289" s="216"/>
      <c r="N289" s="217"/>
      <c r="O289" s="216"/>
      <c r="P289" s="216"/>
      <c r="Q289" s="154"/>
      <c r="S289" s="189">
        <f t="shared" si="12"/>
        <v>0</v>
      </c>
    </row>
    <row r="290" spans="2:19" s="60" customFormat="1" ht="38.25" outlineLevel="1">
      <c r="B290" s="160" t="s">
        <v>6645</v>
      </c>
      <c r="C290" s="145" t="s">
        <v>477</v>
      </c>
      <c r="D290" s="145" t="s">
        <v>44</v>
      </c>
      <c r="E290" s="144" t="s">
        <v>478</v>
      </c>
      <c r="F290" s="145" t="s">
        <v>45</v>
      </c>
      <c r="G290" s="145">
        <v>6</v>
      </c>
      <c r="H290" s="146"/>
      <c r="I290" s="216"/>
      <c r="J290" s="216"/>
      <c r="K290" s="217"/>
      <c r="L290" s="216"/>
      <c r="M290" s="216"/>
      <c r="N290" s="217"/>
      <c r="O290" s="216"/>
      <c r="P290" s="216"/>
      <c r="Q290" s="154"/>
      <c r="S290" s="189">
        <f t="shared" si="12"/>
        <v>0</v>
      </c>
    </row>
    <row r="291" spans="2:19" s="60" customFormat="1" ht="38.25" outlineLevel="1">
      <c r="B291" s="160" t="s">
        <v>6646</v>
      </c>
      <c r="C291" s="145" t="s">
        <v>475</v>
      </c>
      <c r="D291" s="145" t="s">
        <v>44</v>
      </c>
      <c r="E291" s="144" t="s">
        <v>476</v>
      </c>
      <c r="F291" s="145" t="s">
        <v>45</v>
      </c>
      <c r="G291" s="145">
        <v>6</v>
      </c>
      <c r="H291" s="146"/>
      <c r="I291" s="216"/>
      <c r="J291" s="216"/>
      <c r="K291" s="217"/>
      <c r="L291" s="216"/>
      <c r="M291" s="216"/>
      <c r="N291" s="217"/>
      <c r="O291" s="216"/>
      <c r="P291" s="216"/>
      <c r="Q291" s="154"/>
      <c r="S291" s="189">
        <f t="shared" si="12"/>
        <v>0</v>
      </c>
    </row>
    <row r="292" spans="2:19" s="60" customFormat="1" ht="12.75" outlineLevel="1">
      <c r="B292" s="155" t="s">
        <v>6647</v>
      </c>
      <c r="C292" s="141"/>
      <c r="D292" s="141"/>
      <c r="E292" s="142" t="s">
        <v>519</v>
      </c>
      <c r="F292" s="141"/>
      <c r="G292" s="141"/>
      <c r="H292" s="143"/>
      <c r="I292" s="218"/>
      <c r="J292" s="218"/>
      <c r="K292" s="219"/>
      <c r="L292" s="218"/>
      <c r="M292" s="218"/>
      <c r="N292" s="219"/>
      <c r="O292" s="218"/>
      <c r="P292" s="218"/>
      <c r="Q292" s="156"/>
      <c r="S292" s="188"/>
    </row>
    <row r="293" spans="2:19" s="60" customFormat="1" ht="12.75" outlineLevel="1">
      <c r="B293" s="155" t="s">
        <v>6648</v>
      </c>
      <c r="C293" s="141"/>
      <c r="D293" s="141"/>
      <c r="E293" s="142" t="s">
        <v>269</v>
      </c>
      <c r="F293" s="141"/>
      <c r="G293" s="141"/>
      <c r="H293" s="143"/>
      <c r="I293" s="218"/>
      <c r="J293" s="218"/>
      <c r="K293" s="219"/>
      <c r="L293" s="218"/>
      <c r="M293" s="218"/>
      <c r="N293" s="219"/>
      <c r="O293" s="218"/>
      <c r="P293" s="218"/>
      <c r="Q293" s="156"/>
      <c r="S293" s="188"/>
    </row>
    <row r="294" spans="2:19" s="60" customFormat="1" ht="12.75" outlineLevel="1">
      <c r="B294" s="155" t="s">
        <v>6649</v>
      </c>
      <c r="C294" s="141"/>
      <c r="D294" s="141"/>
      <c r="E294" s="142" t="s">
        <v>270</v>
      </c>
      <c r="F294" s="141"/>
      <c r="G294" s="141"/>
      <c r="H294" s="143"/>
      <c r="I294" s="218"/>
      <c r="J294" s="218"/>
      <c r="K294" s="219"/>
      <c r="L294" s="218"/>
      <c r="M294" s="218"/>
      <c r="N294" s="219"/>
      <c r="O294" s="218"/>
      <c r="P294" s="218"/>
      <c r="Q294" s="156"/>
      <c r="S294" s="188"/>
    </row>
    <row r="295" spans="2:19" s="60" customFormat="1" ht="51" outlineLevel="1">
      <c r="B295" s="160" t="s">
        <v>6650</v>
      </c>
      <c r="C295" s="145" t="s">
        <v>6474</v>
      </c>
      <c r="D295" s="145" t="s">
        <v>44</v>
      </c>
      <c r="E295" s="144" t="s">
        <v>6475</v>
      </c>
      <c r="F295" s="145" t="s">
        <v>47</v>
      </c>
      <c r="G295" s="145">
        <v>28.91</v>
      </c>
      <c r="H295" s="146"/>
      <c r="I295" s="216"/>
      <c r="J295" s="216"/>
      <c r="K295" s="217"/>
      <c r="L295" s="216"/>
      <c r="M295" s="216"/>
      <c r="N295" s="217"/>
      <c r="O295" s="216"/>
      <c r="P295" s="216"/>
      <c r="Q295" s="154"/>
      <c r="S295" s="189">
        <f t="shared" ref="S295:S301" si="13">(G295 * L295)</f>
        <v>0</v>
      </c>
    </row>
    <row r="296" spans="2:19" s="60" customFormat="1" ht="12.75" outlineLevel="1">
      <c r="B296" s="160" t="s">
        <v>6651</v>
      </c>
      <c r="C296" s="145" t="s">
        <v>520</v>
      </c>
      <c r="D296" s="145" t="s">
        <v>276</v>
      </c>
      <c r="E296" s="144" t="s">
        <v>521</v>
      </c>
      <c r="F296" s="145" t="s">
        <v>47</v>
      </c>
      <c r="G296" s="145">
        <v>703.79</v>
      </c>
      <c r="H296" s="146"/>
      <c r="I296" s="216"/>
      <c r="J296" s="216"/>
      <c r="K296" s="217"/>
      <c r="L296" s="216"/>
      <c r="M296" s="216"/>
      <c r="N296" s="217"/>
      <c r="O296" s="216"/>
      <c r="P296" s="216"/>
      <c r="Q296" s="154"/>
      <c r="S296" s="189">
        <f t="shared" si="13"/>
        <v>0</v>
      </c>
    </row>
    <row r="297" spans="2:19" s="60" customFormat="1" ht="25.5" outlineLevel="1">
      <c r="B297" s="160" t="s">
        <v>6652</v>
      </c>
      <c r="C297" s="145" t="s">
        <v>275</v>
      </c>
      <c r="D297" s="145" t="s">
        <v>276</v>
      </c>
      <c r="E297" s="144" t="s">
        <v>277</v>
      </c>
      <c r="F297" s="145" t="s">
        <v>47</v>
      </c>
      <c r="G297" s="145">
        <v>213.9</v>
      </c>
      <c r="H297" s="146"/>
      <c r="I297" s="216"/>
      <c r="J297" s="216"/>
      <c r="K297" s="217"/>
      <c r="L297" s="216"/>
      <c r="M297" s="216"/>
      <c r="N297" s="217"/>
      <c r="O297" s="216"/>
      <c r="P297" s="216"/>
      <c r="Q297" s="154"/>
      <c r="S297" s="189">
        <f t="shared" si="13"/>
        <v>0</v>
      </c>
    </row>
    <row r="298" spans="2:19" s="60" customFormat="1" ht="51" outlineLevel="1">
      <c r="B298" s="160" t="s">
        <v>6653</v>
      </c>
      <c r="C298" s="145" t="s">
        <v>273</v>
      </c>
      <c r="D298" s="145" t="s">
        <v>44</v>
      </c>
      <c r="E298" s="144" t="s">
        <v>274</v>
      </c>
      <c r="F298" s="145" t="s">
        <v>47</v>
      </c>
      <c r="G298" s="145">
        <v>30.6</v>
      </c>
      <c r="H298" s="146"/>
      <c r="I298" s="216"/>
      <c r="J298" s="216"/>
      <c r="K298" s="217"/>
      <c r="L298" s="216"/>
      <c r="M298" s="216"/>
      <c r="N298" s="217"/>
      <c r="O298" s="216"/>
      <c r="P298" s="216"/>
      <c r="Q298" s="154"/>
      <c r="S298" s="189">
        <f t="shared" si="13"/>
        <v>0</v>
      </c>
    </row>
    <row r="299" spans="2:19" s="60" customFormat="1" ht="25.5" outlineLevel="1">
      <c r="B299" s="160" t="s">
        <v>6654</v>
      </c>
      <c r="C299" s="145" t="s">
        <v>335</v>
      </c>
      <c r="D299" s="145" t="s">
        <v>44</v>
      </c>
      <c r="E299" s="144" t="s">
        <v>336</v>
      </c>
      <c r="F299" s="145" t="s">
        <v>12</v>
      </c>
      <c r="G299" s="145">
        <v>201.06</v>
      </c>
      <c r="H299" s="146"/>
      <c r="I299" s="216"/>
      <c r="J299" s="216"/>
      <c r="K299" s="217"/>
      <c r="L299" s="216"/>
      <c r="M299" s="216"/>
      <c r="N299" s="217"/>
      <c r="O299" s="216"/>
      <c r="P299" s="216"/>
      <c r="Q299" s="154"/>
      <c r="S299" s="189">
        <f t="shared" si="13"/>
        <v>0</v>
      </c>
    </row>
    <row r="300" spans="2:19" s="60" customFormat="1" ht="38.25" outlineLevel="1">
      <c r="B300" s="160" t="s">
        <v>6655</v>
      </c>
      <c r="C300" s="145" t="s">
        <v>338</v>
      </c>
      <c r="D300" s="145" t="s">
        <v>5</v>
      </c>
      <c r="E300" s="144" t="s">
        <v>339</v>
      </c>
      <c r="F300" s="145" t="s">
        <v>47</v>
      </c>
      <c r="G300" s="145">
        <v>502.39</v>
      </c>
      <c r="H300" s="146"/>
      <c r="I300" s="216"/>
      <c r="J300" s="216"/>
      <c r="K300" s="217"/>
      <c r="L300" s="216"/>
      <c r="M300" s="216"/>
      <c r="N300" s="217"/>
      <c r="O300" s="216"/>
      <c r="P300" s="216"/>
      <c r="Q300" s="154"/>
      <c r="S300" s="189">
        <f t="shared" si="13"/>
        <v>0</v>
      </c>
    </row>
    <row r="301" spans="2:19" s="60" customFormat="1" ht="63.75" outlineLevel="1">
      <c r="B301" s="160" t="s">
        <v>6656</v>
      </c>
      <c r="C301" s="145" t="s">
        <v>340</v>
      </c>
      <c r="D301" s="145" t="s">
        <v>5</v>
      </c>
      <c r="E301" s="144" t="s">
        <v>341</v>
      </c>
      <c r="F301" s="145" t="s">
        <v>47</v>
      </c>
      <c r="G301" s="145">
        <v>502.39</v>
      </c>
      <c r="H301" s="146"/>
      <c r="I301" s="216"/>
      <c r="J301" s="216"/>
      <c r="K301" s="217"/>
      <c r="L301" s="216"/>
      <c r="M301" s="216"/>
      <c r="N301" s="217"/>
      <c r="O301" s="216"/>
      <c r="P301" s="216"/>
      <c r="Q301" s="154"/>
      <c r="S301" s="189">
        <f t="shared" si="13"/>
        <v>0</v>
      </c>
    </row>
    <row r="302" spans="2:19" s="60" customFormat="1" ht="12.75" outlineLevel="1">
      <c r="B302" s="155" t="s">
        <v>6657</v>
      </c>
      <c r="C302" s="141"/>
      <c r="D302" s="141"/>
      <c r="E302" s="142" t="s">
        <v>282</v>
      </c>
      <c r="F302" s="141"/>
      <c r="G302" s="141"/>
      <c r="H302" s="143"/>
      <c r="I302" s="218"/>
      <c r="J302" s="218"/>
      <c r="K302" s="219"/>
      <c r="L302" s="218"/>
      <c r="M302" s="218"/>
      <c r="N302" s="219"/>
      <c r="O302" s="218"/>
      <c r="P302" s="218"/>
      <c r="Q302" s="156"/>
      <c r="S302" s="188"/>
    </row>
    <row r="303" spans="2:19" s="60" customFormat="1" ht="25.5" outlineLevel="1">
      <c r="B303" s="160" t="s">
        <v>6658</v>
      </c>
      <c r="C303" s="145" t="s">
        <v>342</v>
      </c>
      <c r="D303" s="145" t="s">
        <v>5</v>
      </c>
      <c r="E303" s="144" t="s">
        <v>343</v>
      </c>
      <c r="F303" s="145" t="s">
        <v>47</v>
      </c>
      <c r="G303" s="145">
        <v>7.04</v>
      </c>
      <c r="H303" s="146"/>
      <c r="I303" s="216"/>
      <c r="J303" s="216"/>
      <c r="K303" s="217"/>
      <c r="L303" s="216"/>
      <c r="M303" s="216"/>
      <c r="N303" s="217"/>
      <c r="O303" s="216"/>
      <c r="P303" s="216"/>
      <c r="Q303" s="154"/>
      <c r="S303" s="189">
        <f t="shared" ref="S303:S309" si="14">(G303 * L303)</f>
        <v>0</v>
      </c>
    </row>
    <row r="304" spans="2:19" s="60" customFormat="1" ht="63.75" outlineLevel="1">
      <c r="B304" s="160" t="s">
        <v>6659</v>
      </c>
      <c r="C304" s="145" t="s">
        <v>350</v>
      </c>
      <c r="D304" s="145" t="s">
        <v>44</v>
      </c>
      <c r="E304" s="144" t="s">
        <v>351</v>
      </c>
      <c r="F304" s="145" t="s">
        <v>47</v>
      </c>
      <c r="G304" s="145">
        <v>241.07</v>
      </c>
      <c r="H304" s="146"/>
      <c r="I304" s="216"/>
      <c r="J304" s="216"/>
      <c r="K304" s="217"/>
      <c r="L304" s="216"/>
      <c r="M304" s="216"/>
      <c r="N304" s="217"/>
      <c r="O304" s="216"/>
      <c r="P304" s="216"/>
      <c r="Q304" s="154"/>
      <c r="S304" s="189">
        <f t="shared" si="14"/>
        <v>0</v>
      </c>
    </row>
    <row r="305" spans="2:19" s="60" customFormat="1" ht="38.25" outlineLevel="1">
      <c r="B305" s="160" t="s">
        <v>6660</v>
      </c>
      <c r="C305" s="145" t="s">
        <v>352</v>
      </c>
      <c r="D305" s="145" t="s">
        <v>5</v>
      </c>
      <c r="E305" s="144" t="s">
        <v>353</v>
      </c>
      <c r="F305" s="145" t="s">
        <v>47</v>
      </c>
      <c r="G305" s="145">
        <v>16.5</v>
      </c>
      <c r="H305" s="146"/>
      <c r="I305" s="216"/>
      <c r="J305" s="216"/>
      <c r="K305" s="217"/>
      <c r="L305" s="216"/>
      <c r="M305" s="216"/>
      <c r="N305" s="217"/>
      <c r="O305" s="216"/>
      <c r="P305" s="216"/>
      <c r="Q305" s="154"/>
      <c r="S305" s="189">
        <f t="shared" si="14"/>
        <v>0</v>
      </c>
    </row>
    <row r="306" spans="2:19" s="60" customFormat="1" ht="38.25" outlineLevel="1">
      <c r="B306" s="160" t="s">
        <v>6661</v>
      </c>
      <c r="C306" s="145" t="s">
        <v>321</v>
      </c>
      <c r="D306" s="145" t="s">
        <v>44</v>
      </c>
      <c r="E306" s="144" t="s">
        <v>322</v>
      </c>
      <c r="F306" s="145" t="s">
        <v>47</v>
      </c>
      <c r="G306" s="145">
        <v>16.739999999999998</v>
      </c>
      <c r="H306" s="146"/>
      <c r="I306" s="216"/>
      <c r="J306" s="216"/>
      <c r="K306" s="217"/>
      <c r="L306" s="216"/>
      <c r="M306" s="216"/>
      <c r="N306" s="217"/>
      <c r="O306" s="216"/>
      <c r="P306" s="216"/>
      <c r="Q306" s="154"/>
      <c r="S306" s="189">
        <f t="shared" si="14"/>
        <v>0</v>
      </c>
    </row>
    <row r="307" spans="2:19" s="60" customFormat="1" ht="38.25" outlineLevel="1">
      <c r="B307" s="160" t="s">
        <v>6662</v>
      </c>
      <c r="C307" s="145" t="s">
        <v>522</v>
      </c>
      <c r="D307" s="145" t="s">
        <v>44</v>
      </c>
      <c r="E307" s="144" t="s">
        <v>523</v>
      </c>
      <c r="F307" s="145" t="s">
        <v>47</v>
      </c>
      <c r="G307" s="145">
        <v>59.44</v>
      </c>
      <c r="H307" s="146"/>
      <c r="I307" s="216"/>
      <c r="J307" s="216"/>
      <c r="K307" s="217"/>
      <c r="L307" s="216"/>
      <c r="M307" s="216"/>
      <c r="N307" s="217"/>
      <c r="O307" s="216"/>
      <c r="P307" s="216"/>
      <c r="Q307" s="154"/>
      <c r="S307" s="189">
        <f t="shared" si="14"/>
        <v>0</v>
      </c>
    </row>
    <row r="308" spans="2:19" s="60" customFormat="1" ht="38.25" outlineLevel="1">
      <c r="B308" s="160" t="s">
        <v>6663</v>
      </c>
      <c r="C308" s="145" t="s">
        <v>524</v>
      </c>
      <c r="D308" s="145" t="s">
        <v>5</v>
      </c>
      <c r="E308" s="144" t="s">
        <v>525</v>
      </c>
      <c r="F308" s="145" t="s">
        <v>47</v>
      </c>
      <c r="G308" s="145">
        <v>199.05</v>
      </c>
      <c r="H308" s="146"/>
      <c r="I308" s="216"/>
      <c r="J308" s="216"/>
      <c r="K308" s="217"/>
      <c r="L308" s="216"/>
      <c r="M308" s="216"/>
      <c r="N308" s="217"/>
      <c r="O308" s="216"/>
      <c r="P308" s="216"/>
      <c r="Q308" s="154"/>
      <c r="S308" s="189">
        <f t="shared" si="14"/>
        <v>0</v>
      </c>
    </row>
    <row r="309" spans="2:19" s="60" customFormat="1" ht="38.25" outlineLevel="1">
      <c r="B309" s="160" t="s">
        <v>6664</v>
      </c>
      <c r="C309" s="145" t="s">
        <v>352</v>
      </c>
      <c r="D309" s="145" t="s">
        <v>5</v>
      </c>
      <c r="E309" s="144" t="s">
        <v>353</v>
      </c>
      <c r="F309" s="145" t="s">
        <v>47</v>
      </c>
      <c r="G309" s="145">
        <v>358.55</v>
      </c>
      <c r="H309" s="146"/>
      <c r="I309" s="216"/>
      <c r="J309" s="216"/>
      <c r="K309" s="217"/>
      <c r="L309" s="216"/>
      <c r="M309" s="216"/>
      <c r="N309" s="217"/>
      <c r="O309" s="216"/>
      <c r="P309" s="216"/>
      <c r="Q309" s="154"/>
      <c r="S309" s="189">
        <f t="shared" si="14"/>
        <v>0</v>
      </c>
    </row>
    <row r="310" spans="2:19" s="60" customFormat="1" ht="12.75" outlineLevel="1">
      <c r="B310" s="155" t="s">
        <v>6665</v>
      </c>
      <c r="C310" s="141"/>
      <c r="D310" s="141"/>
      <c r="E310" s="142" t="s">
        <v>383</v>
      </c>
      <c r="F310" s="141"/>
      <c r="G310" s="141"/>
      <c r="H310" s="143"/>
      <c r="I310" s="218"/>
      <c r="J310" s="218"/>
      <c r="K310" s="219"/>
      <c r="L310" s="218"/>
      <c r="M310" s="218"/>
      <c r="N310" s="219"/>
      <c r="O310" s="218"/>
      <c r="P310" s="218"/>
      <c r="Q310" s="156"/>
      <c r="S310" s="188"/>
    </row>
    <row r="311" spans="2:19" s="60" customFormat="1" ht="12.75" outlineLevel="1">
      <c r="B311" s="155" t="s">
        <v>6666</v>
      </c>
      <c r="C311" s="141"/>
      <c r="D311" s="141"/>
      <c r="E311" s="142" t="s">
        <v>314</v>
      </c>
      <c r="F311" s="141"/>
      <c r="G311" s="141"/>
      <c r="H311" s="143"/>
      <c r="I311" s="218"/>
      <c r="J311" s="218"/>
      <c r="K311" s="219"/>
      <c r="L311" s="218"/>
      <c r="M311" s="218"/>
      <c r="N311" s="219"/>
      <c r="O311" s="218"/>
      <c r="P311" s="218"/>
      <c r="Q311" s="156"/>
      <c r="S311" s="188"/>
    </row>
    <row r="312" spans="2:19" s="60" customFormat="1" ht="38.25" outlineLevel="1">
      <c r="B312" s="160" t="s">
        <v>6667</v>
      </c>
      <c r="C312" s="145" t="s">
        <v>510</v>
      </c>
      <c r="D312" s="145" t="s">
        <v>5</v>
      </c>
      <c r="E312" s="144" t="s">
        <v>511</v>
      </c>
      <c r="F312" s="145" t="s">
        <v>47</v>
      </c>
      <c r="G312" s="145">
        <v>16.34</v>
      </c>
      <c r="H312" s="146"/>
      <c r="I312" s="216"/>
      <c r="J312" s="216"/>
      <c r="K312" s="217"/>
      <c r="L312" s="216"/>
      <c r="M312" s="216"/>
      <c r="N312" s="217"/>
      <c r="O312" s="216"/>
      <c r="P312" s="216"/>
      <c r="Q312" s="154"/>
      <c r="S312" s="189">
        <f>(G312 * L312)</f>
        <v>0</v>
      </c>
    </row>
    <row r="313" spans="2:19" s="60" customFormat="1" ht="38.25" outlineLevel="1">
      <c r="B313" s="160" t="s">
        <v>6668</v>
      </c>
      <c r="C313" s="145" t="s">
        <v>388</v>
      </c>
      <c r="D313" s="145" t="s">
        <v>5</v>
      </c>
      <c r="E313" s="144" t="s">
        <v>389</v>
      </c>
      <c r="F313" s="145" t="s">
        <v>47</v>
      </c>
      <c r="G313" s="145">
        <v>88.46</v>
      </c>
      <c r="H313" s="146"/>
      <c r="I313" s="216"/>
      <c r="J313" s="216"/>
      <c r="K313" s="217"/>
      <c r="L313" s="216"/>
      <c r="M313" s="216"/>
      <c r="N313" s="217"/>
      <c r="O313" s="216"/>
      <c r="P313" s="216"/>
      <c r="Q313" s="154"/>
      <c r="S313" s="189">
        <f>(G313 * L313)</f>
        <v>0</v>
      </c>
    </row>
    <row r="314" spans="2:19" s="60" customFormat="1" ht="38.25" outlineLevel="1">
      <c r="B314" s="160" t="s">
        <v>6669</v>
      </c>
      <c r="C314" s="145" t="s">
        <v>390</v>
      </c>
      <c r="D314" s="145" t="s">
        <v>5</v>
      </c>
      <c r="E314" s="144" t="s">
        <v>391</v>
      </c>
      <c r="F314" s="145" t="s">
        <v>47</v>
      </c>
      <c r="G314" s="145">
        <v>263.76</v>
      </c>
      <c r="H314" s="146"/>
      <c r="I314" s="216"/>
      <c r="J314" s="216"/>
      <c r="K314" s="217"/>
      <c r="L314" s="216"/>
      <c r="M314" s="216"/>
      <c r="N314" s="217"/>
      <c r="O314" s="216"/>
      <c r="P314" s="216"/>
      <c r="Q314" s="154"/>
      <c r="S314" s="189">
        <f>(G314 * L314)</f>
        <v>0</v>
      </c>
    </row>
    <row r="315" spans="2:19" s="60" customFormat="1" ht="12.75" outlineLevel="1">
      <c r="B315" s="155" t="s">
        <v>6670</v>
      </c>
      <c r="C315" s="141"/>
      <c r="D315" s="141"/>
      <c r="E315" s="142" t="s">
        <v>294</v>
      </c>
      <c r="F315" s="141"/>
      <c r="G315" s="141"/>
      <c r="H315" s="143"/>
      <c r="I315" s="218"/>
      <c r="J315" s="218"/>
      <c r="K315" s="219"/>
      <c r="L315" s="218"/>
      <c r="M315" s="218"/>
      <c r="N315" s="219"/>
      <c r="O315" s="218"/>
      <c r="P315" s="218"/>
      <c r="Q315" s="156"/>
      <c r="S315" s="188"/>
    </row>
    <row r="316" spans="2:19" s="60" customFormat="1" ht="25.5" outlineLevel="1">
      <c r="B316" s="160" t="s">
        <v>6671</v>
      </c>
      <c r="C316" s="145" t="s">
        <v>526</v>
      </c>
      <c r="D316" s="145" t="s">
        <v>5</v>
      </c>
      <c r="E316" s="144" t="s">
        <v>527</v>
      </c>
      <c r="F316" s="145" t="s">
        <v>47</v>
      </c>
      <c r="G316" s="145">
        <v>90.45</v>
      </c>
      <c r="H316" s="146"/>
      <c r="I316" s="216"/>
      <c r="J316" s="216"/>
      <c r="K316" s="217"/>
      <c r="L316" s="216"/>
      <c r="M316" s="216"/>
      <c r="N316" s="217"/>
      <c r="O316" s="216"/>
      <c r="P316" s="216"/>
      <c r="Q316" s="154"/>
      <c r="S316" s="189">
        <f>(G316 * L316)</f>
        <v>0</v>
      </c>
    </row>
    <row r="317" spans="2:19" s="60" customFormat="1" ht="12.75" outlineLevel="1">
      <c r="B317" s="155" t="s">
        <v>6672</v>
      </c>
      <c r="C317" s="141"/>
      <c r="D317" s="141"/>
      <c r="E317" s="142" t="s">
        <v>435</v>
      </c>
      <c r="F317" s="141"/>
      <c r="G317" s="141"/>
      <c r="H317" s="143"/>
      <c r="I317" s="218"/>
      <c r="J317" s="218"/>
      <c r="K317" s="219"/>
      <c r="L317" s="218"/>
      <c r="M317" s="218"/>
      <c r="N317" s="219"/>
      <c r="O317" s="218"/>
      <c r="P317" s="218"/>
      <c r="Q317" s="156"/>
      <c r="S317" s="188"/>
    </row>
    <row r="318" spans="2:19" s="60" customFormat="1" ht="12.75" outlineLevel="1">
      <c r="B318" s="155" t="s">
        <v>6673</v>
      </c>
      <c r="C318" s="141"/>
      <c r="D318" s="141"/>
      <c r="E318" s="142" t="s">
        <v>436</v>
      </c>
      <c r="F318" s="141"/>
      <c r="G318" s="141"/>
      <c r="H318" s="143"/>
      <c r="I318" s="218"/>
      <c r="J318" s="218"/>
      <c r="K318" s="219"/>
      <c r="L318" s="218"/>
      <c r="M318" s="218"/>
      <c r="N318" s="219"/>
      <c r="O318" s="218"/>
      <c r="P318" s="218"/>
      <c r="Q318" s="156"/>
      <c r="S318" s="188"/>
    </row>
    <row r="319" spans="2:19" s="60" customFormat="1" ht="38.25" outlineLevel="1">
      <c r="B319" s="160" t="s">
        <v>6674</v>
      </c>
      <c r="C319" s="145" t="s">
        <v>528</v>
      </c>
      <c r="D319" s="145" t="s">
        <v>44</v>
      </c>
      <c r="E319" s="144" t="s">
        <v>529</v>
      </c>
      <c r="F319" s="145" t="s">
        <v>47</v>
      </c>
      <c r="G319" s="145">
        <v>14.4</v>
      </c>
      <c r="H319" s="146"/>
      <c r="I319" s="216"/>
      <c r="J319" s="216"/>
      <c r="K319" s="217"/>
      <c r="L319" s="216"/>
      <c r="M319" s="216"/>
      <c r="N319" s="217"/>
      <c r="O319" s="216"/>
      <c r="P319" s="216"/>
      <c r="Q319" s="154"/>
      <c r="S319" s="189">
        <f>(G319 * L319)</f>
        <v>0</v>
      </c>
    </row>
    <row r="320" spans="2:19" s="60" customFormat="1" ht="38.25" outlineLevel="1">
      <c r="B320" s="160" t="s">
        <v>6675</v>
      </c>
      <c r="C320" s="145" t="s">
        <v>4814</v>
      </c>
      <c r="D320" s="145" t="s">
        <v>5</v>
      </c>
      <c r="E320" s="144" t="s">
        <v>4815</v>
      </c>
      <c r="F320" s="145" t="s">
        <v>47</v>
      </c>
      <c r="G320" s="145">
        <v>28.81</v>
      </c>
      <c r="H320" s="146"/>
      <c r="I320" s="216"/>
      <c r="J320" s="216"/>
      <c r="K320" s="217"/>
      <c r="L320" s="216"/>
      <c r="M320" s="216"/>
      <c r="N320" s="217"/>
      <c r="O320" s="216"/>
      <c r="P320" s="216"/>
      <c r="Q320" s="154"/>
      <c r="S320" s="189">
        <f>(G320 * L320)</f>
        <v>0</v>
      </c>
    </row>
    <row r="321" spans="2:19" s="60" customFormat="1" ht="12.75" outlineLevel="1">
      <c r="B321" s="160" t="s">
        <v>6676</v>
      </c>
      <c r="C321" s="145" t="s">
        <v>4817</v>
      </c>
      <c r="D321" s="145" t="s">
        <v>358</v>
      </c>
      <c r="E321" s="144" t="s">
        <v>4818</v>
      </c>
      <c r="F321" s="145" t="s">
        <v>47</v>
      </c>
      <c r="G321" s="145">
        <v>18.2</v>
      </c>
      <c r="H321" s="146"/>
      <c r="I321" s="216"/>
      <c r="J321" s="216"/>
      <c r="K321" s="217"/>
      <c r="L321" s="216"/>
      <c r="M321" s="216"/>
      <c r="N321" s="217"/>
      <c r="O321" s="216"/>
      <c r="P321" s="216"/>
      <c r="Q321" s="154"/>
      <c r="S321" s="189">
        <f>(G321 * L321)</f>
        <v>0</v>
      </c>
    </row>
    <row r="322" spans="2:19" s="60" customFormat="1" ht="25.5" outlineLevel="1">
      <c r="B322" s="160" t="s">
        <v>6677</v>
      </c>
      <c r="C322" s="145" t="s">
        <v>4732</v>
      </c>
      <c r="D322" s="145" t="s">
        <v>5</v>
      </c>
      <c r="E322" s="144" t="s">
        <v>4733</v>
      </c>
      <c r="F322" s="145" t="s">
        <v>47</v>
      </c>
      <c r="G322" s="145">
        <v>7.3</v>
      </c>
      <c r="H322" s="146"/>
      <c r="I322" s="216"/>
      <c r="J322" s="216"/>
      <c r="K322" s="217"/>
      <c r="L322" s="216"/>
      <c r="M322" s="216"/>
      <c r="N322" s="217"/>
      <c r="O322" s="216"/>
      <c r="P322" s="216"/>
      <c r="Q322" s="154"/>
      <c r="S322" s="189">
        <f>(G322 * L322)</f>
        <v>0</v>
      </c>
    </row>
    <row r="323" spans="2:19" s="60" customFormat="1" ht="38.25" outlineLevel="1">
      <c r="B323" s="160" t="s">
        <v>6678</v>
      </c>
      <c r="C323" s="145" t="s">
        <v>2566</v>
      </c>
      <c r="D323" s="145" t="s">
        <v>5</v>
      </c>
      <c r="E323" s="144" t="s">
        <v>2567</v>
      </c>
      <c r="F323" s="145" t="s">
        <v>45</v>
      </c>
      <c r="G323" s="145">
        <v>2</v>
      </c>
      <c r="H323" s="146"/>
      <c r="I323" s="216"/>
      <c r="J323" s="216"/>
      <c r="K323" s="217"/>
      <c r="L323" s="216"/>
      <c r="M323" s="216"/>
      <c r="N323" s="217"/>
      <c r="O323" s="216"/>
      <c r="P323" s="216"/>
      <c r="Q323" s="154"/>
      <c r="S323" s="189">
        <f>(G323 * L323)</f>
        <v>0</v>
      </c>
    </row>
    <row r="324" spans="2:19" s="60" customFormat="1" ht="12.75" outlineLevel="1">
      <c r="B324" s="155" t="s">
        <v>6901</v>
      </c>
      <c r="C324" s="141"/>
      <c r="D324" s="141"/>
      <c r="E324" s="142" t="s">
        <v>263</v>
      </c>
      <c r="F324" s="141"/>
      <c r="G324" s="141"/>
      <c r="H324" s="143"/>
      <c r="I324" s="218"/>
      <c r="J324" s="218"/>
      <c r="K324" s="219"/>
      <c r="L324" s="218"/>
      <c r="M324" s="218"/>
      <c r="N324" s="219"/>
      <c r="O324" s="218"/>
      <c r="P324" s="218"/>
      <c r="Q324" s="156"/>
      <c r="S324" s="188"/>
    </row>
    <row r="325" spans="2:19" s="60" customFormat="1" ht="12.75" outlineLevel="1">
      <c r="B325" s="155" t="s">
        <v>49</v>
      </c>
      <c r="C325" s="141"/>
      <c r="D325" s="141"/>
      <c r="E325" s="142" t="s">
        <v>536</v>
      </c>
      <c r="F325" s="141"/>
      <c r="G325" s="141"/>
      <c r="H325" s="143"/>
      <c r="I325" s="218"/>
      <c r="J325" s="218"/>
      <c r="K325" s="219"/>
      <c r="L325" s="218"/>
      <c r="M325" s="218"/>
      <c r="N325" s="219"/>
      <c r="O325" s="218"/>
      <c r="P325" s="218"/>
      <c r="Q325" s="156"/>
      <c r="S325" s="188"/>
    </row>
    <row r="326" spans="2:19" s="60" customFormat="1" ht="25.5" outlineLevel="1">
      <c r="B326" s="160" t="s">
        <v>182</v>
      </c>
      <c r="C326" s="145" t="s">
        <v>6679</v>
      </c>
      <c r="D326" s="145" t="s">
        <v>44</v>
      </c>
      <c r="E326" s="144" t="s">
        <v>6680</v>
      </c>
      <c r="F326" s="145" t="s">
        <v>47</v>
      </c>
      <c r="G326" s="145">
        <v>14.13</v>
      </c>
      <c r="H326" s="146"/>
      <c r="I326" s="216"/>
      <c r="J326" s="216"/>
      <c r="K326" s="217"/>
      <c r="L326" s="216"/>
      <c r="M326" s="216"/>
      <c r="N326" s="217"/>
      <c r="O326" s="216"/>
      <c r="P326" s="216"/>
      <c r="Q326" s="154"/>
      <c r="S326" s="189">
        <f t="shared" ref="S326:S332" si="15">(G326 * L326)</f>
        <v>0</v>
      </c>
    </row>
    <row r="327" spans="2:19" s="60" customFormat="1" ht="38.25" outlineLevel="1">
      <c r="B327" s="160" t="s">
        <v>584</v>
      </c>
      <c r="C327" s="145" t="s">
        <v>537</v>
      </c>
      <c r="D327" s="145" t="s">
        <v>5</v>
      </c>
      <c r="E327" s="144" t="s">
        <v>538</v>
      </c>
      <c r="F327" s="145" t="s">
        <v>48</v>
      </c>
      <c r="G327" s="145">
        <v>1.42</v>
      </c>
      <c r="H327" s="146"/>
      <c r="I327" s="216"/>
      <c r="J327" s="216"/>
      <c r="K327" s="217"/>
      <c r="L327" s="216"/>
      <c r="M327" s="216"/>
      <c r="N327" s="217"/>
      <c r="O327" s="216"/>
      <c r="P327" s="216"/>
      <c r="Q327" s="154"/>
      <c r="S327" s="189">
        <f t="shared" si="15"/>
        <v>0</v>
      </c>
    </row>
    <row r="328" spans="2:19" s="60" customFormat="1" ht="25.5" outlineLevel="1">
      <c r="B328" s="160" t="s">
        <v>4819</v>
      </c>
      <c r="C328" s="145" t="s">
        <v>6681</v>
      </c>
      <c r="D328" s="145" t="s">
        <v>5</v>
      </c>
      <c r="E328" s="144" t="s">
        <v>6682</v>
      </c>
      <c r="F328" s="145" t="s">
        <v>48</v>
      </c>
      <c r="G328" s="145">
        <v>1.42</v>
      </c>
      <c r="H328" s="146"/>
      <c r="I328" s="216"/>
      <c r="J328" s="216"/>
      <c r="K328" s="217"/>
      <c r="L328" s="216"/>
      <c r="M328" s="216"/>
      <c r="N328" s="217"/>
      <c r="O328" s="216"/>
      <c r="P328" s="216"/>
      <c r="Q328" s="154"/>
      <c r="S328" s="189">
        <f t="shared" si="15"/>
        <v>0</v>
      </c>
    </row>
    <row r="329" spans="2:19" s="60" customFormat="1" ht="38.25" outlineLevel="1">
      <c r="B329" s="160" t="s">
        <v>4820</v>
      </c>
      <c r="C329" s="145" t="s">
        <v>6902</v>
      </c>
      <c r="D329" s="145" t="s">
        <v>5</v>
      </c>
      <c r="E329" s="144" t="s">
        <v>6903</v>
      </c>
      <c r="F329" s="145" t="s">
        <v>47</v>
      </c>
      <c r="G329" s="145">
        <v>20.09</v>
      </c>
      <c r="H329" s="146"/>
      <c r="I329" s="216"/>
      <c r="J329" s="216"/>
      <c r="K329" s="217"/>
      <c r="L329" s="216"/>
      <c r="M329" s="216"/>
      <c r="N329" s="217"/>
      <c r="O329" s="216"/>
      <c r="P329" s="216"/>
      <c r="Q329" s="154"/>
      <c r="S329" s="189">
        <f t="shared" si="15"/>
        <v>0</v>
      </c>
    </row>
    <row r="330" spans="2:19" s="60" customFormat="1" ht="38.25" outlineLevel="1">
      <c r="B330" s="160" t="s">
        <v>4821</v>
      </c>
      <c r="C330" s="145" t="s">
        <v>6904</v>
      </c>
      <c r="D330" s="145" t="s">
        <v>44</v>
      </c>
      <c r="E330" s="144" t="s">
        <v>6905</v>
      </c>
      <c r="F330" s="145" t="s">
        <v>48</v>
      </c>
      <c r="G330" s="145">
        <v>3.09</v>
      </c>
      <c r="H330" s="146"/>
      <c r="I330" s="216"/>
      <c r="J330" s="216"/>
      <c r="K330" s="217"/>
      <c r="L330" s="216"/>
      <c r="M330" s="216"/>
      <c r="N330" s="217"/>
      <c r="O330" s="216"/>
      <c r="P330" s="216"/>
      <c r="Q330" s="154"/>
      <c r="S330" s="189">
        <f t="shared" si="15"/>
        <v>0</v>
      </c>
    </row>
    <row r="331" spans="2:19" s="60" customFormat="1" ht="12.75" outlineLevel="1">
      <c r="B331" s="160" t="s">
        <v>4822</v>
      </c>
      <c r="C331" s="145" t="s">
        <v>539</v>
      </c>
      <c r="D331" s="145" t="s">
        <v>5</v>
      </c>
      <c r="E331" s="144" t="s">
        <v>540</v>
      </c>
      <c r="F331" s="145" t="s">
        <v>13</v>
      </c>
      <c r="G331" s="145">
        <v>205</v>
      </c>
      <c r="H331" s="146"/>
      <c r="I331" s="216"/>
      <c r="J331" s="216"/>
      <c r="K331" s="217"/>
      <c r="L331" s="216"/>
      <c r="M331" s="216"/>
      <c r="N331" s="217"/>
      <c r="O331" s="216"/>
      <c r="P331" s="216"/>
      <c r="Q331" s="154"/>
      <c r="S331" s="189">
        <f t="shared" si="15"/>
        <v>0</v>
      </c>
    </row>
    <row r="332" spans="2:19" s="60" customFormat="1" ht="25.5" outlineLevel="1">
      <c r="B332" s="160" t="s">
        <v>6683</v>
      </c>
      <c r="C332" s="145" t="s">
        <v>541</v>
      </c>
      <c r="D332" s="145" t="s">
        <v>44</v>
      </c>
      <c r="E332" s="144" t="s">
        <v>542</v>
      </c>
      <c r="F332" s="145" t="s">
        <v>13</v>
      </c>
      <c r="G332" s="145">
        <v>19</v>
      </c>
      <c r="H332" s="146"/>
      <c r="I332" s="216"/>
      <c r="J332" s="216"/>
      <c r="K332" s="217"/>
      <c r="L332" s="216"/>
      <c r="M332" s="216"/>
      <c r="N332" s="217"/>
      <c r="O332" s="216"/>
      <c r="P332" s="216"/>
      <c r="Q332" s="154"/>
      <c r="S332" s="189">
        <f t="shared" si="15"/>
        <v>0</v>
      </c>
    </row>
    <row r="333" spans="2:19" s="60" customFormat="1" ht="12.75" outlineLevel="1">
      <c r="B333" s="155" t="s">
        <v>1711</v>
      </c>
      <c r="C333" s="141"/>
      <c r="D333" s="141"/>
      <c r="E333" s="142" t="s">
        <v>543</v>
      </c>
      <c r="F333" s="141"/>
      <c r="G333" s="141"/>
      <c r="H333" s="143"/>
      <c r="I333" s="218"/>
      <c r="J333" s="218"/>
      <c r="K333" s="219"/>
      <c r="L333" s="218"/>
      <c r="M333" s="218"/>
      <c r="N333" s="219"/>
      <c r="O333" s="218"/>
      <c r="P333" s="218"/>
      <c r="Q333" s="156"/>
      <c r="S333" s="188"/>
    </row>
    <row r="334" spans="2:19" s="60" customFormat="1" ht="38.25" outlineLevel="1">
      <c r="B334" s="160" t="s">
        <v>212</v>
      </c>
      <c r="C334" s="145" t="s">
        <v>544</v>
      </c>
      <c r="D334" s="145" t="s">
        <v>5</v>
      </c>
      <c r="E334" s="144" t="s">
        <v>545</v>
      </c>
      <c r="F334" s="145" t="s">
        <v>47</v>
      </c>
      <c r="G334" s="145">
        <v>5.79</v>
      </c>
      <c r="H334" s="146"/>
      <c r="I334" s="216"/>
      <c r="J334" s="216"/>
      <c r="K334" s="217"/>
      <c r="L334" s="216"/>
      <c r="M334" s="216"/>
      <c r="N334" s="217"/>
      <c r="O334" s="216"/>
      <c r="P334" s="216"/>
      <c r="Q334" s="154"/>
      <c r="S334" s="189">
        <f>(G334 * L334)</f>
        <v>0</v>
      </c>
    </row>
    <row r="335" spans="2:19" s="60" customFormat="1" ht="38.25" outlineLevel="1">
      <c r="B335" s="160" t="s">
        <v>1712</v>
      </c>
      <c r="C335" s="145" t="s">
        <v>6904</v>
      </c>
      <c r="D335" s="145" t="s">
        <v>44</v>
      </c>
      <c r="E335" s="144" t="s">
        <v>6905</v>
      </c>
      <c r="F335" s="145" t="s">
        <v>48</v>
      </c>
      <c r="G335" s="145">
        <v>0.35</v>
      </c>
      <c r="H335" s="146"/>
      <c r="I335" s="216"/>
      <c r="J335" s="216"/>
      <c r="K335" s="217"/>
      <c r="L335" s="216"/>
      <c r="M335" s="216"/>
      <c r="N335" s="217"/>
      <c r="O335" s="216"/>
      <c r="P335" s="216"/>
      <c r="Q335" s="154"/>
      <c r="S335" s="189">
        <f>(G335 * L335)</f>
        <v>0</v>
      </c>
    </row>
    <row r="336" spans="2:19" s="60" customFormat="1" ht="25.5" outlineLevel="1">
      <c r="B336" s="160" t="s">
        <v>4823</v>
      </c>
      <c r="C336" s="145" t="s">
        <v>546</v>
      </c>
      <c r="D336" s="145" t="s">
        <v>44</v>
      </c>
      <c r="E336" s="144" t="s">
        <v>547</v>
      </c>
      <c r="F336" s="145" t="s">
        <v>13</v>
      </c>
      <c r="G336" s="145">
        <v>14</v>
      </c>
      <c r="H336" s="146"/>
      <c r="I336" s="216"/>
      <c r="J336" s="216"/>
      <c r="K336" s="217"/>
      <c r="L336" s="216"/>
      <c r="M336" s="216"/>
      <c r="N336" s="217"/>
      <c r="O336" s="216"/>
      <c r="P336" s="216"/>
      <c r="Q336" s="154"/>
      <c r="S336" s="189">
        <f>(G336 * L336)</f>
        <v>0</v>
      </c>
    </row>
    <row r="337" spans="2:19" s="60" customFormat="1" ht="25.5" outlineLevel="1">
      <c r="B337" s="160" t="s">
        <v>4824</v>
      </c>
      <c r="C337" s="145" t="s">
        <v>541</v>
      </c>
      <c r="D337" s="145" t="s">
        <v>44</v>
      </c>
      <c r="E337" s="144" t="s">
        <v>542</v>
      </c>
      <c r="F337" s="145" t="s">
        <v>13</v>
      </c>
      <c r="G337" s="145">
        <v>7</v>
      </c>
      <c r="H337" s="146"/>
      <c r="I337" s="216"/>
      <c r="J337" s="216"/>
      <c r="K337" s="217"/>
      <c r="L337" s="216"/>
      <c r="M337" s="216"/>
      <c r="N337" s="217"/>
      <c r="O337" s="216"/>
      <c r="P337" s="216"/>
      <c r="Q337" s="154"/>
      <c r="S337" s="189">
        <f>(G337 * L337)</f>
        <v>0</v>
      </c>
    </row>
    <row r="338" spans="2:19" s="60" customFormat="1" ht="12.75" outlineLevel="1">
      <c r="B338" s="155" t="s">
        <v>1713</v>
      </c>
      <c r="C338" s="141"/>
      <c r="D338" s="141"/>
      <c r="E338" s="142" t="s">
        <v>264</v>
      </c>
      <c r="F338" s="141"/>
      <c r="G338" s="141"/>
      <c r="H338" s="143"/>
      <c r="I338" s="218"/>
      <c r="J338" s="218"/>
      <c r="K338" s="219"/>
      <c r="L338" s="218"/>
      <c r="M338" s="218"/>
      <c r="N338" s="219"/>
      <c r="O338" s="218"/>
      <c r="P338" s="218"/>
      <c r="Q338" s="156"/>
      <c r="S338" s="188"/>
    </row>
    <row r="339" spans="2:19" s="60" customFormat="1" ht="12.75" outlineLevel="1">
      <c r="B339" s="155" t="s">
        <v>213</v>
      </c>
      <c r="C339" s="141"/>
      <c r="D339" s="141"/>
      <c r="E339" s="142" t="s">
        <v>548</v>
      </c>
      <c r="F339" s="141"/>
      <c r="G339" s="141"/>
      <c r="H339" s="143"/>
      <c r="I339" s="218"/>
      <c r="J339" s="218"/>
      <c r="K339" s="219"/>
      <c r="L339" s="218"/>
      <c r="M339" s="218"/>
      <c r="N339" s="219"/>
      <c r="O339" s="218"/>
      <c r="P339" s="218"/>
      <c r="Q339" s="156"/>
      <c r="S339" s="188"/>
    </row>
    <row r="340" spans="2:19" s="60" customFormat="1" ht="38.25" outlineLevel="1">
      <c r="B340" s="160" t="s">
        <v>4825</v>
      </c>
      <c r="C340" s="145" t="s">
        <v>544</v>
      </c>
      <c r="D340" s="145" t="s">
        <v>5</v>
      </c>
      <c r="E340" s="144" t="s">
        <v>545</v>
      </c>
      <c r="F340" s="145" t="s">
        <v>47</v>
      </c>
      <c r="G340" s="145">
        <v>540.20000000000005</v>
      </c>
      <c r="H340" s="146"/>
      <c r="I340" s="216"/>
      <c r="J340" s="216"/>
      <c r="K340" s="217"/>
      <c r="L340" s="216"/>
      <c r="M340" s="216"/>
      <c r="N340" s="217"/>
      <c r="O340" s="216"/>
      <c r="P340" s="216"/>
      <c r="Q340" s="154"/>
      <c r="S340" s="189">
        <f>(G340 * L340)</f>
        <v>0</v>
      </c>
    </row>
    <row r="341" spans="2:19" s="60" customFormat="1" ht="38.25" outlineLevel="1">
      <c r="B341" s="160" t="s">
        <v>4826</v>
      </c>
      <c r="C341" s="145" t="s">
        <v>6904</v>
      </c>
      <c r="D341" s="145" t="s">
        <v>44</v>
      </c>
      <c r="E341" s="144" t="s">
        <v>6905</v>
      </c>
      <c r="F341" s="145" t="s">
        <v>48</v>
      </c>
      <c r="G341" s="145">
        <v>98.57</v>
      </c>
      <c r="H341" s="146"/>
      <c r="I341" s="216"/>
      <c r="J341" s="216"/>
      <c r="K341" s="217"/>
      <c r="L341" s="216"/>
      <c r="M341" s="216"/>
      <c r="N341" s="217"/>
      <c r="O341" s="216"/>
      <c r="P341" s="216"/>
      <c r="Q341" s="154"/>
      <c r="S341" s="189">
        <f>(G341 * L341)</f>
        <v>0</v>
      </c>
    </row>
    <row r="342" spans="2:19" s="60" customFormat="1" ht="12.75" outlineLevel="1">
      <c r="B342" s="155" t="s">
        <v>237</v>
      </c>
      <c r="C342" s="141"/>
      <c r="D342" s="141"/>
      <c r="E342" s="142" t="s">
        <v>549</v>
      </c>
      <c r="F342" s="141"/>
      <c r="G342" s="141"/>
      <c r="H342" s="143"/>
      <c r="I342" s="218"/>
      <c r="J342" s="218"/>
      <c r="K342" s="219"/>
      <c r="L342" s="218"/>
      <c r="M342" s="218"/>
      <c r="N342" s="219"/>
      <c r="O342" s="218"/>
      <c r="P342" s="218"/>
      <c r="Q342" s="156"/>
      <c r="S342" s="188"/>
    </row>
    <row r="343" spans="2:19" s="60" customFormat="1" ht="38.25" outlineLevel="1">
      <c r="B343" s="160" t="s">
        <v>4827</v>
      </c>
      <c r="C343" s="145" t="s">
        <v>550</v>
      </c>
      <c r="D343" s="145" t="s">
        <v>5</v>
      </c>
      <c r="E343" s="144" t="s">
        <v>551</v>
      </c>
      <c r="F343" s="145" t="s">
        <v>47</v>
      </c>
      <c r="G343" s="145">
        <v>84.5</v>
      </c>
      <c r="H343" s="146"/>
      <c r="I343" s="216"/>
      <c r="J343" s="216"/>
      <c r="K343" s="217"/>
      <c r="L343" s="216"/>
      <c r="M343" s="216"/>
      <c r="N343" s="217"/>
      <c r="O343" s="216"/>
      <c r="P343" s="216"/>
      <c r="Q343" s="154"/>
      <c r="S343" s="189">
        <f>(G343 * L343)</f>
        <v>0</v>
      </c>
    </row>
    <row r="344" spans="2:19" s="60" customFormat="1" ht="38.25" outlineLevel="1">
      <c r="B344" s="160" t="s">
        <v>4828</v>
      </c>
      <c r="C344" s="145" t="s">
        <v>6904</v>
      </c>
      <c r="D344" s="145" t="s">
        <v>44</v>
      </c>
      <c r="E344" s="144" t="s">
        <v>6905</v>
      </c>
      <c r="F344" s="145" t="s">
        <v>48</v>
      </c>
      <c r="G344" s="145">
        <v>7.68</v>
      </c>
      <c r="H344" s="146"/>
      <c r="I344" s="216"/>
      <c r="J344" s="216"/>
      <c r="K344" s="217"/>
      <c r="L344" s="216"/>
      <c r="M344" s="216"/>
      <c r="N344" s="217"/>
      <c r="O344" s="216"/>
      <c r="P344" s="216"/>
      <c r="Q344" s="154"/>
      <c r="S344" s="189">
        <f>(G344 * L344)</f>
        <v>0</v>
      </c>
    </row>
    <row r="345" spans="2:19" s="60" customFormat="1" ht="12.75" outlineLevel="1">
      <c r="B345" s="155" t="s">
        <v>4829</v>
      </c>
      <c r="C345" s="141"/>
      <c r="D345" s="141"/>
      <c r="E345" s="142" t="s">
        <v>552</v>
      </c>
      <c r="F345" s="141"/>
      <c r="G345" s="141"/>
      <c r="H345" s="143"/>
      <c r="I345" s="218"/>
      <c r="J345" s="218"/>
      <c r="K345" s="219"/>
      <c r="L345" s="218"/>
      <c r="M345" s="218"/>
      <c r="N345" s="219"/>
      <c r="O345" s="218"/>
      <c r="P345" s="218"/>
      <c r="Q345" s="156"/>
      <c r="S345" s="188"/>
    </row>
    <row r="346" spans="2:19" s="60" customFormat="1" ht="25.5" outlineLevel="1">
      <c r="B346" s="160" t="s">
        <v>4830</v>
      </c>
      <c r="C346" s="145" t="s">
        <v>553</v>
      </c>
      <c r="D346" s="145" t="s">
        <v>5</v>
      </c>
      <c r="E346" s="144" t="s">
        <v>554</v>
      </c>
      <c r="F346" s="145" t="s">
        <v>47</v>
      </c>
      <c r="G346" s="145">
        <v>7.59</v>
      </c>
      <c r="H346" s="146"/>
      <c r="I346" s="216"/>
      <c r="J346" s="216"/>
      <c r="K346" s="217"/>
      <c r="L346" s="216"/>
      <c r="M346" s="216"/>
      <c r="N346" s="217"/>
      <c r="O346" s="216"/>
      <c r="P346" s="216"/>
      <c r="Q346" s="154"/>
      <c r="S346" s="189">
        <f>(G346 * L346)</f>
        <v>0</v>
      </c>
    </row>
    <row r="347" spans="2:19" s="60" customFormat="1" ht="38.25" outlineLevel="1">
      <c r="B347" s="160" t="s">
        <v>4831</v>
      </c>
      <c r="C347" s="145" t="s">
        <v>6904</v>
      </c>
      <c r="D347" s="145" t="s">
        <v>44</v>
      </c>
      <c r="E347" s="144" t="s">
        <v>6905</v>
      </c>
      <c r="F347" s="145" t="s">
        <v>48</v>
      </c>
      <c r="G347" s="145">
        <v>1.37</v>
      </c>
      <c r="H347" s="146"/>
      <c r="I347" s="216"/>
      <c r="J347" s="216"/>
      <c r="K347" s="217"/>
      <c r="L347" s="216"/>
      <c r="M347" s="216"/>
      <c r="N347" s="217"/>
      <c r="O347" s="216"/>
      <c r="P347" s="216"/>
      <c r="Q347" s="154"/>
      <c r="S347" s="189">
        <f>(G347 * L347)</f>
        <v>0</v>
      </c>
    </row>
    <row r="348" spans="2:19" s="60" customFormat="1" ht="12.75" outlineLevel="1">
      <c r="B348" s="155" t="s">
        <v>4832</v>
      </c>
      <c r="C348" s="141"/>
      <c r="D348" s="141"/>
      <c r="E348" s="142" t="s">
        <v>555</v>
      </c>
      <c r="F348" s="141"/>
      <c r="G348" s="141"/>
      <c r="H348" s="143"/>
      <c r="I348" s="218"/>
      <c r="J348" s="218"/>
      <c r="K348" s="219"/>
      <c r="L348" s="218"/>
      <c r="M348" s="218"/>
      <c r="N348" s="219"/>
      <c r="O348" s="218"/>
      <c r="P348" s="218"/>
      <c r="Q348" s="156"/>
      <c r="S348" s="188"/>
    </row>
    <row r="349" spans="2:19" s="60" customFormat="1" ht="12.75" outlineLevel="1">
      <c r="B349" s="160" t="s">
        <v>4833</v>
      </c>
      <c r="C349" s="145" t="s">
        <v>556</v>
      </c>
      <c r="D349" s="145" t="s">
        <v>5</v>
      </c>
      <c r="E349" s="144" t="s">
        <v>557</v>
      </c>
      <c r="F349" s="145" t="s">
        <v>13</v>
      </c>
      <c r="G349" s="145">
        <v>1157</v>
      </c>
      <c r="H349" s="146"/>
      <c r="I349" s="216"/>
      <c r="J349" s="216"/>
      <c r="K349" s="217"/>
      <c r="L349" s="216"/>
      <c r="M349" s="216"/>
      <c r="N349" s="217"/>
      <c r="O349" s="216"/>
      <c r="P349" s="216"/>
      <c r="Q349" s="154"/>
      <c r="S349" s="189">
        <f>(G349 * L349)</f>
        <v>0</v>
      </c>
    </row>
    <row r="350" spans="2:19" s="60" customFormat="1" ht="12.75" outlineLevel="1">
      <c r="B350" s="160" t="s">
        <v>4834</v>
      </c>
      <c r="C350" s="145" t="s">
        <v>539</v>
      </c>
      <c r="D350" s="145" t="s">
        <v>5</v>
      </c>
      <c r="E350" s="144" t="s">
        <v>540</v>
      </c>
      <c r="F350" s="145" t="s">
        <v>13</v>
      </c>
      <c r="G350" s="145">
        <v>212</v>
      </c>
      <c r="H350" s="146"/>
      <c r="I350" s="216"/>
      <c r="J350" s="216"/>
      <c r="K350" s="217"/>
      <c r="L350" s="216"/>
      <c r="M350" s="216"/>
      <c r="N350" s="217"/>
      <c r="O350" s="216"/>
      <c r="P350" s="216"/>
      <c r="Q350" s="154"/>
      <c r="S350" s="189">
        <f>(G350 * L350)</f>
        <v>0</v>
      </c>
    </row>
    <row r="351" spans="2:19" s="60" customFormat="1" ht="25.5" outlineLevel="1">
      <c r="B351" s="160" t="s">
        <v>4835</v>
      </c>
      <c r="C351" s="145" t="s">
        <v>546</v>
      </c>
      <c r="D351" s="145" t="s">
        <v>44</v>
      </c>
      <c r="E351" s="144" t="s">
        <v>547</v>
      </c>
      <c r="F351" s="145" t="s">
        <v>13</v>
      </c>
      <c r="G351" s="145">
        <v>170</v>
      </c>
      <c r="H351" s="146"/>
      <c r="I351" s="216"/>
      <c r="J351" s="216"/>
      <c r="K351" s="217"/>
      <c r="L351" s="216"/>
      <c r="M351" s="216"/>
      <c r="N351" s="217"/>
      <c r="O351" s="216"/>
      <c r="P351" s="216"/>
      <c r="Q351" s="154"/>
      <c r="S351" s="189">
        <f>(G351 * L351)</f>
        <v>0</v>
      </c>
    </row>
    <row r="352" spans="2:19" s="60" customFormat="1" ht="12.75" outlineLevel="1">
      <c r="B352" s="160" t="s">
        <v>4836</v>
      </c>
      <c r="C352" s="145" t="s">
        <v>558</v>
      </c>
      <c r="D352" s="145" t="s">
        <v>5</v>
      </c>
      <c r="E352" s="144" t="s">
        <v>559</v>
      </c>
      <c r="F352" s="145" t="s">
        <v>13</v>
      </c>
      <c r="G352" s="145">
        <v>4348</v>
      </c>
      <c r="H352" s="146"/>
      <c r="I352" s="216"/>
      <c r="J352" s="216"/>
      <c r="K352" s="217"/>
      <c r="L352" s="216"/>
      <c r="M352" s="216"/>
      <c r="N352" s="217"/>
      <c r="O352" s="216"/>
      <c r="P352" s="216"/>
      <c r="Q352" s="154"/>
      <c r="S352" s="189">
        <f>(G352 * L352)</f>
        <v>0</v>
      </c>
    </row>
    <row r="353" spans="2:19" s="60" customFormat="1" ht="12.75" outlineLevel="1">
      <c r="B353" s="160" t="s">
        <v>4837</v>
      </c>
      <c r="C353" s="145" t="s">
        <v>560</v>
      </c>
      <c r="D353" s="145" t="s">
        <v>5</v>
      </c>
      <c r="E353" s="144" t="s">
        <v>561</v>
      </c>
      <c r="F353" s="145" t="s">
        <v>13</v>
      </c>
      <c r="G353" s="145">
        <v>26</v>
      </c>
      <c r="H353" s="146"/>
      <c r="I353" s="216"/>
      <c r="J353" s="216"/>
      <c r="K353" s="217"/>
      <c r="L353" s="216"/>
      <c r="M353" s="216"/>
      <c r="N353" s="217"/>
      <c r="O353" s="216"/>
      <c r="P353" s="216"/>
      <c r="Q353" s="154"/>
      <c r="S353" s="189">
        <f>(G353 * L353)</f>
        <v>0</v>
      </c>
    </row>
    <row r="354" spans="2:19" s="60" customFormat="1" ht="12.75" outlineLevel="1">
      <c r="B354" s="155" t="s">
        <v>4838</v>
      </c>
      <c r="C354" s="141"/>
      <c r="D354" s="141"/>
      <c r="E354" s="142" t="s">
        <v>562</v>
      </c>
      <c r="F354" s="141"/>
      <c r="G354" s="141"/>
      <c r="H354" s="143"/>
      <c r="I354" s="218"/>
      <c r="J354" s="218"/>
      <c r="K354" s="219"/>
      <c r="L354" s="218"/>
      <c r="M354" s="218"/>
      <c r="N354" s="219"/>
      <c r="O354" s="218"/>
      <c r="P354" s="218"/>
      <c r="Q354" s="156"/>
      <c r="S354" s="188"/>
    </row>
    <row r="355" spans="2:19" s="60" customFormat="1" ht="38.25" outlineLevel="1">
      <c r="B355" s="160" t="s">
        <v>4839</v>
      </c>
      <c r="C355" s="145" t="s">
        <v>5022</v>
      </c>
      <c r="D355" s="145" t="s">
        <v>5</v>
      </c>
      <c r="E355" s="144" t="s">
        <v>5023</v>
      </c>
      <c r="F355" s="145" t="s">
        <v>47</v>
      </c>
      <c r="G355" s="145">
        <v>146.5</v>
      </c>
      <c r="H355" s="146"/>
      <c r="I355" s="216"/>
      <c r="J355" s="216"/>
      <c r="K355" s="217"/>
      <c r="L355" s="216"/>
      <c r="M355" s="216"/>
      <c r="N355" s="217"/>
      <c r="O355" s="216"/>
      <c r="P355" s="216"/>
      <c r="Q355" s="154"/>
      <c r="S355" s="189">
        <f t="shared" ref="S355:S362" si="16">(G355 * L355)</f>
        <v>0</v>
      </c>
    </row>
    <row r="356" spans="2:19" s="60" customFormat="1" ht="25.5" outlineLevel="1">
      <c r="B356" s="160" t="s">
        <v>4840</v>
      </c>
      <c r="C356" s="145" t="s">
        <v>6684</v>
      </c>
      <c r="D356" s="145" t="s">
        <v>5</v>
      </c>
      <c r="E356" s="144" t="s">
        <v>6685</v>
      </c>
      <c r="F356" s="145" t="s">
        <v>47</v>
      </c>
      <c r="G356" s="145">
        <v>146.5</v>
      </c>
      <c r="H356" s="146"/>
      <c r="I356" s="216"/>
      <c r="J356" s="216"/>
      <c r="K356" s="217"/>
      <c r="L356" s="216"/>
      <c r="M356" s="216"/>
      <c r="N356" s="217"/>
      <c r="O356" s="216"/>
      <c r="P356" s="216"/>
      <c r="Q356" s="154"/>
      <c r="S356" s="189">
        <f t="shared" si="16"/>
        <v>0</v>
      </c>
    </row>
    <row r="357" spans="2:19" s="60" customFormat="1" ht="25.5" outlineLevel="1">
      <c r="B357" s="160" t="s">
        <v>4841</v>
      </c>
      <c r="C357" s="145" t="s">
        <v>6686</v>
      </c>
      <c r="D357" s="145" t="s">
        <v>5</v>
      </c>
      <c r="E357" s="144" t="s">
        <v>6687</v>
      </c>
      <c r="F357" s="145" t="s">
        <v>48</v>
      </c>
      <c r="G357" s="145">
        <v>7.33</v>
      </c>
      <c r="H357" s="146"/>
      <c r="I357" s="216"/>
      <c r="J357" s="216"/>
      <c r="K357" s="217"/>
      <c r="L357" s="216"/>
      <c r="M357" s="216"/>
      <c r="N357" s="217"/>
      <c r="O357" s="216"/>
      <c r="P357" s="216"/>
      <c r="Q357" s="154"/>
      <c r="S357" s="189">
        <f t="shared" si="16"/>
        <v>0</v>
      </c>
    </row>
    <row r="358" spans="2:19" s="60" customFormat="1" ht="38.25" outlineLevel="1">
      <c r="B358" s="160" t="s">
        <v>6688</v>
      </c>
      <c r="C358" s="145" t="s">
        <v>563</v>
      </c>
      <c r="D358" s="145" t="s">
        <v>5</v>
      </c>
      <c r="E358" s="144" t="s">
        <v>564</v>
      </c>
      <c r="F358" s="145" t="s">
        <v>47</v>
      </c>
      <c r="G358" s="145">
        <v>12.85</v>
      </c>
      <c r="H358" s="146"/>
      <c r="I358" s="216"/>
      <c r="J358" s="216"/>
      <c r="K358" s="217"/>
      <c r="L358" s="216"/>
      <c r="M358" s="216"/>
      <c r="N358" s="217"/>
      <c r="O358" s="216"/>
      <c r="P358" s="216"/>
      <c r="Q358" s="154"/>
      <c r="S358" s="189">
        <f t="shared" si="16"/>
        <v>0</v>
      </c>
    </row>
    <row r="359" spans="2:19" s="60" customFormat="1" ht="38.25" outlineLevel="1">
      <c r="B359" s="160" t="s">
        <v>6689</v>
      </c>
      <c r="C359" s="145" t="s">
        <v>6904</v>
      </c>
      <c r="D359" s="145" t="s">
        <v>44</v>
      </c>
      <c r="E359" s="144" t="s">
        <v>6905</v>
      </c>
      <c r="F359" s="145" t="s">
        <v>48</v>
      </c>
      <c r="G359" s="145">
        <v>29.3</v>
      </c>
      <c r="H359" s="146"/>
      <c r="I359" s="216"/>
      <c r="J359" s="216"/>
      <c r="K359" s="217"/>
      <c r="L359" s="216"/>
      <c r="M359" s="216"/>
      <c r="N359" s="217"/>
      <c r="O359" s="216"/>
      <c r="P359" s="216"/>
      <c r="Q359" s="154"/>
      <c r="S359" s="189">
        <f t="shared" si="16"/>
        <v>0</v>
      </c>
    </row>
    <row r="360" spans="2:19" s="60" customFormat="1" ht="25.5" outlineLevel="1">
      <c r="B360" s="160" t="s">
        <v>6690</v>
      </c>
      <c r="C360" s="145" t="s">
        <v>565</v>
      </c>
      <c r="D360" s="145" t="s">
        <v>44</v>
      </c>
      <c r="E360" s="144" t="s">
        <v>566</v>
      </c>
      <c r="F360" s="145" t="s">
        <v>13</v>
      </c>
      <c r="G360" s="145">
        <v>827.5</v>
      </c>
      <c r="H360" s="146"/>
      <c r="I360" s="216"/>
      <c r="J360" s="216"/>
      <c r="K360" s="217"/>
      <c r="L360" s="216"/>
      <c r="M360" s="216"/>
      <c r="N360" s="217"/>
      <c r="O360" s="216"/>
      <c r="P360" s="216"/>
      <c r="Q360" s="154"/>
      <c r="S360" s="189">
        <f t="shared" si="16"/>
        <v>0</v>
      </c>
    </row>
    <row r="361" spans="2:19" s="60" customFormat="1" ht="25.5" outlineLevel="1">
      <c r="B361" s="160" t="s">
        <v>6691</v>
      </c>
      <c r="C361" s="145" t="s">
        <v>546</v>
      </c>
      <c r="D361" s="145" t="s">
        <v>44</v>
      </c>
      <c r="E361" s="144" t="s">
        <v>547</v>
      </c>
      <c r="F361" s="145" t="s">
        <v>13</v>
      </c>
      <c r="G361" s="145">
        <v>38.119999999999997</v>
      </c>
      <c r="H361" s="146"/>
      <c r="I361" s="216"/>
      <c r="J361" s="216"/>
      <c r="K361" s="217"/>
      <c r="L361" s="216"/>
      <c r="M361" s="216"/>
      <c r="N361" s="217"/>
      <c r="O361" s="216"/>
      <c r="P361" s="216"/>
      <c r="Q361" s="154"/>
      <c r="S361" s="189">
        <f t="shared" si="16"/>
        <v>0</v>
      </c>
    </row>
    <row r="362" spans="2:19" s="60" customFormat="1" ht="12.75" outlineLevel="1">
      <c r="B362" s="160" t="s">
        <v>6692</v>
      </c>
      <c r="C362" s="145" t="s">
        <v>6693</v>
      </c>
      <c r="D362" s="145" t="s">
        <v>5</v>
      </c>
      <c r="E362" s="144" t="s">
        <v>6694</v>
      </c>
      <c r="F362" s="145" t="s">
        <v>13</v>
      </c>
      <c r="G362" s="145">
        <v>75.88</v>
      </c>
      <c r="H362" s="146"/>
      <c r="I362" s="216"/>
      <c r="J362" s="216"/>
      <c r="K362" s="217"/>
      <c r="L362" s="216"/>
      <c r="M362" s="216"/>
      <c r="N362" s="217"/>
      <c r="O362" s="216"/>
      <c r="P362" s="216"/>
      <c r="Q362" s="154"/>
      <c r="S362" s="189">
        <f t="shared" si="16"/>
        <v>0</v>
      </c>
    </row>
    <row r="363" spans="2:19" s="60" customFormat="1" ht="12.75" outlineLevel="1">
      <c r="B363" s="155" t="s">
        <v>6906</v>
      </c>
      <c r="C363" s="141"/>
      <c r="D363" s="141"/>
      <c r="E363" s="142" t="s">
        <v>567</v>
      </c>
      <c r="F363" s="141"/>
      <c r="G363" s="141"/>
      <c r="H363" s="143"/>
      <c r="I363" s="218"/>
      <c r="J363" s="218"/>
      <c r="K363" s="219"/>
      <c r="L363" s="218"/>
      <c r="M363" s="218"/>
      <c r="N363" s="219"/>
      <c r="O363" s="218"/>
      <c r="P363" s="218"/>
      <c r="Q363" s="156"/>
      <c r="S363" s="188"/>
    </row>
    <row r="364" spans="2:19" s="60" customFormat="1" ht="12.75" outlineLevel="1">
      <c r="B364" s="155" t="s">
        <v>183</v>
      </c>
      <c r="C364" s="141"/>
      <c r="D364" s="141"/>
      <c r="E364" s="142" t="s">
        <v>264</v>
      </c>
      <c r="F364" s="141"/>
      <c r="G364" s="141"/>
      <c r="H364" s="143"/>
      <c r="I364" s="218"/>
      <c r="J364" s="218"/>
      <c r="K364" s="219"/>
      <c r="L364" s="218"/>
      <c r="M364" s="218"/>
      <c r="N364" s="219"/>
      <c r="O364" s="218"/>
      <c r="P364" s="218"/>
      <c r="Q364" s="156"/>
      <c r="S364" s="188"/>
    </row>
    <row r="365" spans="2:19" s="60" customFormat="1" ht="51" outlineLevel="1">
      <c r="B365" s="160" t="s">
        <v>4842</v>
      </c>
      <c r="C365" s="145" t="s">
        <v>6907</v>
      </c>
      <c r="D365" s="145" t="s">
        <v>44</v>
      </c>
      <c r="E365" s="144" t="s">
        <v>6908</v>
      </c>
      <c r="F365" s="145" t="s">
        <v>82</v>
      </c>
      <c r="G365" s="145">
        <v>13700</v>
      </c>
      <c r="H365" s="146"/>
      <c r="I365" s="216"/>
      <c r="J365" s="216"/>
      <c r="K365" s="217"/>
      <c r="L365" s="216"/>
      <c r="M365" s="216"/>
      <c r="N365" s="217"/>
      <c r="O365" s="216"/>
      <c r="P365" s="216"/>
      <c r="Q365" s="154"/>
      <c r="S365" s="189">
        <f>(G365 * L365)</f>
        <v>0</v>
      </c>
    </row>
    <row r="366" spans="2:19" s="60" customFormat="1" ht="38.25" outlineLevel="1">
      <c r="B366" s="160" t="s">
        <v>4843</v>
      </c>
      <c r="C366" s="145" t="s">
        <v>568</v>
      </c>
      <c r="D366" s="145" t="s">
        <v>5</v>
      </c>
      <c r="E366" s="144" t="s">
        <v>569</v>
      </c>
      <c r="F366" s="145" t="s">
        <v>47</v>
      </c>
      <c r="G366" s="145">
        <v>211.5</v>
      </c>
      <c r="H366" s="146"/>
      <c r="I366" s="216"/>
      <c r="J366" s="216"/>
      <c r="K366" s="217"/>
      <c r="L366" s="216"/>
      <c r="M366" s="216"/>
      <c r="N366" s="217"/>
      <c r="O366" s="216"/>
      <c r="P366" s="216"/>
      <c r="Q366" s="154"/>
      <c r="S366" s="189">
        <f>(G366 * L366)</f>
        <v>0</v>
      </c>
    </row>
    <row r="367" spans="2:19" s="60" customFormat="1" ht="12.75" outlineLevel="1">
      <c r="B367" s="155" t="s">
        <v>685</v>
      </c>
      <c r="C367" s="141"/>
      <c r="D367" s="141"/>
      <c r="E367" s="142" t="s">
        <v>265</v>
      </c>
      <c r="F367" s="141"/>
      <c r="G367" s="141"/>
      <c r="H367" s="143"/>
      <c r="I367" s="218"/>
      <c r="J367" s="218"/>
      <c r="K367" s="219"/>
      <c r="L367" s="218"/>
      <c r="M367" s="218"/>
      <c r="N367" s="219"/>
      <c r="O367" s="218"/>
      <c r="P367" s="218"/>
      <c r="Q367" s="156"/>
      <c r="S367" s="188"/>
    </row>
    <row r="368" spans="2:19" s="60" customFormat="1" ht="51" outlineLevel="1">
      <c r="B368" s="160" t="s">
        <v>4844</v>
      </c>
      <c r="C368" s="145" t="s">
        <v>6907</v>
      </c>
      <c r="D368" s="145" t="s">
        <v>44</v>
      </c>
      <c r="E368" s="144" t="s">
        <v>6908</v>
      </c>
      <c r="F368" s="145" t="s">
        <v>82</v>
      </c>
      <c r="G368" s="145">
        <v>2000</v>
      </c>
      <c r="H368" s="146"/>
      <c r="I368" s="216"/>
      <c r="J368" s="216"/>
      <c r="K368" s="217"/>
      <c r="L368" s="216"/>
      <c r="M368" s="216"/>
      <c r="N368" s="217"/>
      <c r="O368" s="216"/>
      <c r="P368" s="216"/>
      <c r="Q368" s="154"/>
      <c r="S368" s="189">
        <f>(G368 * L368)</f>
        <v>0</v>
      </c>
    </row>
    <row r="369" spans="2:19" s="60" customFormat="1" ht="38.25" outlineLevel="1">
      <c r="B369" s="160" t="s">
        <v>4845</v>
      </c>
      <c r="C369" s="145" t="s">
        <v>568</v>
      </c>
      <c r="D369" s="145" t="s">
        <v>5</v>
      </c>
      <c r="E369" s="144" t="s">
        <v>569</v>
      </c>
      <c r="F369" s="145" t="s">
        <v>47</v>
      </c>
      <c r="G369" s="145">
        <v>37.200000000000003</v>
      </c>
      <c r="H369" s="146"/>
      <c r="I369" s="216"/>
      <c r="J369" s="216"/>
      <c r="K369" s="217"/>
      <c r="L369" s="216"/>
      <c r="M369" s="216"/>
      <c r="N369" s="217"/>
      <c r="O369" s="216"/>
      <c r="P369" s="216"/>
      <c r="Q369" s="154"/>
      <c r="S369" s="189">
        <f>(G369 * L369)</f>
        <v>0</v>
      </c>
    </row>
    <row r="370" spans="2:19" s="60" customFormat="1" ht="12.75" outlineLevel="1">
      <c r="B370" s="155" t="s">
        <v>1714</v>
      </c>
      <c r="C370" s="141"/>
      <c r="D370" s="141"/>
      <c r="E370" s="142" t="s">
        <v>4846</v>
      </c>
      <c r="F370" s="141"/>
      <c r="G370" s="141"/>
      <c r="H370" s="143"/>
      <c r="I370" s="218"/>
      <c r="J370" s="218"/>
      <c r="K370" s="219"/>
      <c r="L370" s="218"/>
      <c r="M370" s="218"/>
      <c r="N370" s="219"/>
      <c r="O370" s="218"/>
      <c r="P370" s="218"/>
      <c r="Q370" s="156"/>
      <c r="S370" s="188"/>
    </row>
    <row r="371" spans="2:19" s="60" customFormat="1" ht="51" outlineLevel="1">
      <c r="B371" s="160" t="s">
        <v>4847</v>
      </c>
      <c r="C371" s="145" t="s">
        <v>6907</v>
      </c>
      <c r="D371" s="145" t="s">
        <v>44</v>
      </c>
      <c r="E371" s="144" t="s">
        <v>6908</v>
      </c>
      <c r="F371" s="145" t="s">
        <v>82</v>
      </c>
      <c r="G371" s="145">
        <v>2472</v>
      </c>
      <c r="H371" s="146"/>
      <c r="I371" s="216"/>
      <c r="J371" s="216"/>
      <c r="K371" s="217"/>
      <c r="L371" s="216"/>
      <c r="M371" s="216"/>
      <c r="N371" s="217"/>
      <c r="O371" s="216"/>
      <c r="P371" s="216"/>
      <c r="Q371" s="154"/>
      <c r="S371" s="189">
        <f>(G371 * L371)</f>
        <v>0</v>
      </c>
    </row>
    <row r="372" spans="2:19" s="60" customFormat="1" ht="38.25" outlineLevel="1">
      <c r="B372" s="160" t="s">
        <v>4848</v>
      </c>
      <c r="C372" s="145" t="s">
        <v>568</v>
      </c>
      <c r="D372" s="145" t="s">
        <v>5</v>
      </c>
      <c r="E372" s="144" t="s">
        <v>569</v>
      </c>
      <c r="F372" s="145" t="s">
        <v>47</v>
      </c>
      <c r="G372" s="145">
        <v>68.7</v>
      </c>
      <c r="H372" s="146"/>
      <c r="I372" s="216"/>
      <c r="J372" s="216"/>
      <c r="K372" s="217"/>
      <c r="L372" s="216"/>
      <c r="M372" s="216"/>
      <c r="N372" s="217"/>
      <c r="O372" s="216"/>
      <c r="P372" s="216"/>
      <c r="Q372" s="154"/>
      <c r="S372" s="189">
        <f>(G372 * L372)</f>
        <v>0</v>
      </c>
    </row>
    <row r="373" spans="2:19" s="60" customFormat="1" ht="12.75" outlineLevel="1">
      <c r="B373" s="160" t="s">
        <v>4849</v>
      </c>
      <c r="C373" s="145" t="s">
        <v>4850</v>
      </c>
      <c r="D373" s="145" t="s">
        <v>358</v>
      </c>
      <c r="E373" s="144" t="s">
        <v>4851</v>
      </c>
      <c r="F373" s="145" t="s">
        <v>47</v>
      </c>
      <c r="G373" s="145">
        <v>94</v>
      </c>
      <c r="H373" s="146"/>
      <c r="I373" s="216"/>
      <c r="J373" s="216"/>
      <c r="K373" s="217"/>
      <c r="L373" s="216"/>
      <c r="M373" s="216"/>
      <c r="N373" s="217"/>
      <c r="O373" s="216"/>
      <c r="P373" s="216"/>
      <c r="Q373" s="154"/>
      <c r="S373" s="189">
        <f>(G373 * L373)</f>
        <v>0</v>
      </c>
    </row>
    <row r="374" spans="2:19" s="60" customFormat="1" ht="12.75" outlineLevel="1">
      <c r="B374" s="155" t="s">
        <v>6909</v>
      </c>
      <c r="C374" s="141"/>
      <c r="D374" s="141"/>
      <c r="E374" s="142" t="s">
        <v>810</v>
      </c>
      <c r="F374" s="141"/>
      <c r="G374" s="141"/>
      <c r="H374" s="143"/>
      <c r="I374" s="218"/>
      <c r="J374" s="218"/>
      <c r="K374" s="219"/>
      <c r="L374" s="218"/>
      <c r="M374" s="218"/>
      <c r="N374" s="219"/>
      <c r="O374" s="218"/>
      <c r="P374" s="218"/>
      <c r="Q374" s="156"/>
      <c r="S374" s="188"/>
    </row>
    <row r="375" spans="2:19" s="60" customFormat="1" ht="12.75" outlineLevel="1">
      <c r="B375" s="155" t="s">
        <v>690</v>
      </c>
      <c r="C375" s="141"/>
      <c r="D375" s="141"/>
      <c r="E375" s="142" t="s">
        <v>812</v>
      </c>
      <c r="F375" s="141"/>
      <c r="G375" s="141"/>
      <c r="H375" s="143"/>
      <c r="I375" s="218"/>
      <c r="J375" s="218"/>
      <c r="K375" s="219"/>
      <c r="L375" s="218"/>
      <c r="M375" s="218"/>
      <c r="N375" s="219"/>
      <c r="O375" s="218"/>
      <c r="P375" s="218"/>
      <c r="Q375" s="156"/>
      <c r="S375" s="188"/>
    </row>
    <row r="376" spans="2:19" s="60" customFormat="1" ht="12.75" outlineLevel="1">
      <c r="B376" s="155" t="s">
        <v>691</v>
      </c>
      <c r="C376" s="141"/>
      <c r="D376" s="141"/>
      <c r="E376" s="142" t="s">
        <v>814</v>
      </c>
      <c r="F376" s="141"/>
      <c r="G376" s="141"/>
      <c r="H376" s="143"/>
      <c r="I376" s="218"/>
      <c r="J376" s="218"/>
      <c r="K376" s="219"/>
      <c r="L376" s="218"/>
      <c r="M376" s="218"/>
      <c r="N376" s="219"/>
      <c r="O376" s="218"/>
      <c r="P376" s="218"/>
      <c r="Q376" s="156"/>
      <c r="S376" s="188"/>
    </row>
    <row r="377" spans="2:19" s="60" customFormat="1" ht="38.25" outlineLevel="1">
      <c r="B377" s="160" t="s">
        <v>693</v>
      </c>
      <c r="C377" s="145" t="s">
        <v>816</v>
      </c>
      <c r="D377" s="145" t="s">
        <v>44</v>
      </c>
      <c r="E377" s="144" t="s">
        <v>817</v>
      </c>
      <c r="F377" s="145" t="s">
        <v>47</v>
      </c>
      <c r="G377" s="145">
        <v>396.83</v>
      </c>
      <c r="H377" s="146"/>
      <c r="I377" s="216"/>
      <c r="J377" s="216"/>
      <c r="K377" s="217"/>
      <c r="L377" s="216"/>
      <c r="M377" s="216"/>
      <c r="N377" s="217"/>
      <c r="O377" s="216"/>
      <c r="P377" s="216"/>
      <c r="Q377" s="154"/>
      <c r="S377" s="189">
        <f t="shared" ref="S377:S384" si="17">(G377 * L377)</f>
        <v>0</v>
      </c>
    </row>
    <row r="378" spans="2:19" s="60" customFormat="1" ht="51" outlineLevel="1">
      <c r="B378" s="160" t="s">
        <v>696</v>
      </c>
      <c r="C378" s="145" t="s">
        <v>819</v>
      </c>
      <c r="D378" s="145" t="s">
        <v>44</v>
      </c>
      <c r="E378" s="144" t="s">
        <v>820</v>
      </c>
      <c r="F378" s="145" t="s">
        <v>47</v>
      </c>
      <c r="G378" s="145">
        <v>155</v>
      </c>
      <c r="H378" s="146"/>
      <c r="I378" s="216"/>
      <c r="J378" s="216"/>
      <c r="K378" s="217"/>
      <c r="L378" s="216"/>
      <c r="M378" s="216"/>
      <c r="N378" s="217"/>
      <c r="O378" s="216"/>
      <c r="P378" s="216"/>
      <c r="Q378" s="154"/>
      <c r="S378" s="189">
        <f t="shared" si="17"/>
        <v>0</v>
      </c>
    </row>
    <row r="379" spans="2:19" s="60" customFormat="1" ht="38.25" outlineLevel="1">
      <c r="B379" s="160" t="s">
        <v>1715</v>
      </c>
      <c r="C379" s="145" t="s">
        <v>821</v>
      </c>
      <c r="D379" s="145" t="s">
        <v>44</v>
      </c>
      <c r="E379" s="144" t="s">
        <v>822</v>
      </c>
      <c r="F379" s="145" t="s">
        <v>47</v>
      </c>
      <c r="G379" s="145">
        <v>241.83</v>
      </c>
      <c r="H379" s="146"/>
      <c r="I379" s="216"/>
      <c r="J379" s="216"/>
      <c r="K379" s="217"/>
      <c r="L379" s="216"/>
      <c r="M379" s="216"/>
      <c r="N379" s="217"/>
      <c r="O379" s="216"/>
      <c r="P379" s="216"/>
      <c r="Q379" s="154"/>
      <c r="S379" s="189">
        <f t="shared" si="17"/>
        <v>0</v>
      </c>
    </row>
    <row r="380" spans="2:19" s="60" customFormat="1" ht="25.5" outlineLevel="1">
      <c r="B380" s="160" t="s">
        <v>1716</v>
      </c>
      <c r="C380" s="145" t="s">
        <v>823</v>
      </c>
      <c r="D380" s="145" t="s">
        <v>5</v>
      </c>
      <c r="E380" s="144" t="s">
        <v>824</v>
      </c>
      <c r="F380" s="145" t="s">
        <v>47</v>
      </c>
      <c r="G380" s="145">
        <v>396.83</v>
      </c>
      <c r="H380" s="146"/>
      <c r="I380" s="216"/>
      <c r="J380" s="216"/>
      <c r="K380" s="217"/>
      <c r="L380" s="216"/>
      <c r="M380" s="216"/>
      <c r="N380" s="217"/>
      <c r="O380" s="216"/>
      <c r="P380" s="216"/>
      <c r="Q380" s="154"/>
      <c r="S380" s="189">
        <f t="shared" si="17"/>
        <v>0</v>
      </c>
    </row>
    <row r="381" spans="2:19" s="60" customFormat="1" ht="25.5" outlineLevel="1">
      <c r="B381" s="160" t="s">
        <v>4852</v>
      </c>
      <c r="C381" s="145" t="s">
        <v>825</v>
      </c>
      <c r="D381" s="145" t="s">
        <v>5</v>
      </c>
      <c r="E381" s="144" t="s">
        <v>826</v>
      </c>
      <c r="F381" s="145" t="s">
        <v>48</v>
      </c>
      <c r="G381" s="145">
        <v>58.95</v>
      </c>
      <c r="H381" s="146"/>
      <c r="I381" s="216"/>
      <c r="J381" s="216"/>
      <c r="K381" s="217"/>
      <c r="L381" s="216"/>
      <c r="M381" s="216"/>
      <c r="N381" s="217"/>
      <c r="O381" s="216"/>
      <c r="P381" s="216"/>
      <c r="Q381" s="154"/>
      <c r="S381" s="189">
        <f t="shared" si="17"/>
        <v>0</v>
      </c>
    </row>
    <row r="382" spans="2:19" s="60" customFormat="1" ht="25.5" outlineLevel="1">
      <c r="B382" s="160" t="s">
        <v>4853</v>
      </c>
      <c r="C382" s="145" t="s">
        <v>827</v>
      </c>
      <c r="D382" s="145" t="s">
        <v>44</v>
      </c>
      <c r="E382" s="144" t="s">
        <v>828</v>
      </c>
      <c r="F382" s="145" t="s">
        <v>47</v>
      </c>
      <c r="G382" s="145">
        <v>396.83</v>
      </c>
      <c r="H382" s="146"/>
      <c r="I382" s="216"/>
      <c r="J382" s="216"/>
      <c r="K382" s="217"/>
      <c r="L382" s="216"/>
      <c r="M382" s="216"/>
      <c r="N382" s="217"/>
      <c r="O382" s="216"/>
      <c r="P382" s="216"/>
      <c r="Q382" s="154"/>
      <c r="S382" s="189">
        <f t="shared" si="17"/>
        <v>0</v>
      </c>
    </row>
    <row r="383" spans="2:19" s="60" customFormat="1" ht="38.25" outlineLevel="1">
      <c r="B383" s="160" t="s">
        <v>4854</v>
      </c>
      <c r="C383" s="145" t="s">
        <v>829</v>
      </c>
      <c r="D383" s="145" t="s">
        <v>44</v>
      </c>
      <c r="E383" s="144" t="s">
        <v>830</v>
      </c>
      <c r="F383" s="145" t="s">
        <v>48</v>
      </c>
      <c r="G383" s="145">
        <v>39.299999999999997</v>
      </c>
      <c r="H383" s="146"/>
      <c r="I383" s="216"/>
      <c r="J383" s="216"/>
      <c r="K383" s="217"/>
      <c r="L383" s="216"/>
      <c r="M383" s="216"/>
      <c r="N383" s="217"/>
      <c r="O383" s="216"/>
      <c r="P383" s="216"/>
      <c r="Q383" s="154"/>
      <c r="S383" s="189">
        <f t="shared" si="17"/>
        <v>0</v>
      </c>
    </row>
    <row r="384" spans="2:19" s="60" customFormat="1" ht="25.5" outlineLevel="1">
      <c r="B384" s="160" t="s">
        <v>4855</v>
      </c>
      <c r="C384" s="145" t="s">
        <v>831</v>
      </c>
      <c r="D384" s="145" t="s">
        <v>44</v>
      </c>
      <c r="E384" s="144" t="s">
        <v>832</v>
      </c>
      <c r="F384" s="145" t="s">
        <v>47</v>
      </c>
      <c r="G384" s="145">
        <v>396.83</v>
      </c>
      <c r="H384" s="146"/>
      <c r="I384" s="216"/>
      <c r="J384" s="216"/>
      <c r="K384" s="217"/>
      <c r="L384" s="216"/>
      <c r="M384" s="216"/>
      <c r="N384" s="217"/>
      <c r="O384" s="216"/>
      <c r="P384" s="216"/>
      <c r="Q384" s="154"/>
      <c r="S384" s="189">
        <f t="shared" si="17"/>
        <v>0</v>
      </c>
    </row>
    <row r="385" spans="2:19" s="60" customFormat="1" ht="12.75" outlineLevel="1">
      <c r="B385" s="155" t="s">
        <v>699</v>
      </c>
      <c r="C385" s="141"/>
      <c r="D385" s="141"/>
      <c r="E385" s="142" t="s">
        <v>834</v>
      </c>
      <c r="F385" s="141"/>
      <c r="G385" s="141"/>
      <c r="H385" s="143"/>
      <c r="I385" s="218"/>
      <c r="J385" s="218"/>
      <c r="K385" s="219"/>
      <c r="L385" s="218"/>
      <c r="M385" s="218"/>
      <c r="N385" s="219"/>
      <c r="O385" s="218"/>
      <c r="P385" s="218"/>
      <c r="Q385" s="156"/>
      <c r="S385" s="188"/>
    </row>
    <row r="386" spans="2:19" s="60" customFormat="1" ht="38.25" outlineLevel="1">
      <c r="B386" s="160" t="s">
        <v>701</v>
      </c>
      <c r="C386" s="145" t="s">
        <v>816</v>
      </c>
      <c r="D386" s="145" t="s">
        <v>44</v>
      </c>
      <c r="E386" s="144" t="s">
        <v>817</v>
      </c>
      <c r="F386" s="145" t="s">
        <v>47</v>
      </c>
      <c r="G386" s="145">
        <v>108.97</v>
      </c>
      <c r="H386" s="146"/>
      <c r="I386" s="216"/>
      <c r="J386" s="216"/>
      <c r="K386" s="217"/>
      <c r="L386" s="216"/>
      <c r="M386" s="216"/>
      <c r="N386" s="217"/>
      <c r="O386" s="216"/>
      <c r="P386" s="216"/>
      <c r="Q386" s="154"/>
      <c r="S386" s="189">
        <f>(G386 * L386)</f>
        <v>0</v>
      </c>
    </row>
    <row r="387" spans="2:19" s="60" customFormat="1" ht="38.25" outlineLevel="1">
      <c r="B387" s="160" t="s">
        <v>1717</v>
      </c>
      <c r="C387" s="145" t="s">
        <v>836</v>
      </c>
      <c r="D387" s="145" t="s">
        <v>44</v>
      </c>
      <c r="E387" s="144" t="s">
        <v>837</v>
      </c>
      <c r="F387" s="145" t="s">
        <v>47</v>
      </c>
      <c r="G387" s="145">
        <v>108.97</v>
      </c>
      <c r="H387" s="146"/>
      <c r="I387" s="216"/>
      <c r="J387" s="216"/>
      <c r="K387" s="217"/>
      <c r="L387" s="216"/>
      <c r="M387" s="216"/>
      <c r="N387" s="217"/>
      <c r="O387" s="216"/>
      <c r="P387" s="216"/>
      <c r="Q387" s="154"/>
      <c r="S387" s="189">
        <f>(G387 * L387)</f>
        <v>0</v>
      </c>
    </row>
    <row r="388" spans="2:19" s="60" customFormat="1" ht="25.5" outlineLevel="1">
      <c r="B388" s="160" t="s">
        <v>1718</v>
      </c>
      <c r="C388" s="145" t="s">
        <v>823</v>
      </c>
      <c r="D388" s="145" t="s">
        <v>5</v>
      </c>
      <c r="E388" s="144" t="s">
        <v>824</v>
      </c>
      <c r="F388" s="145" t="s">
        <v>47</v>
      </c>
      <c r="G388" s="145">
        <v>108.97</v>
      </c>
      <c r="H388" s="146"/>
      <c r="I388" s="216"/>
      <c r="J388" s="216"/>
      <c r="K388" s="217"/>
      <c r="L388" s="216"/>
      <c r="M388" s="216"/>
      <c r="N388" s="217"/>
      <c r="O388" s="216"/>
      <c r="P388" s="216"/>
      <c r="Q388" s="154"/>
      <c r="S388" s="189">
        <f>(G388 * L388)</f>
        <v>0</v>
      </c>
    </row>
    <row r="389" spans="2:19" s="60" customFormat="1" ht="25.5" outlineLevel="1">
      <c r="B389" s="160" t="s">
        <v>1719</v>
      </c>
      <c r="C389" s="145" t="s">
        <v>838</v>
      </c>
      <c r="D389" s="145" t="s">
        <v>44</v>
      </c>
      <c r="E389" s="144" t="s">
        <v>839</v>
      </c>
      <c r="F389" s="145" t="s">
        <v>47</v>
      </c>
      <c r="G389" s="145">
        <v>108.97</v>
      </c>
      <c r="H389" s="146"/>
      <c r="I389" s="216"/>
      <c r="J389" s="216"/>
      <c r="K389" s="217"/>
      <c r="L389" s="216"/>
      <c r="M389" s="216"/>
      <c r="N389" s="217"/>
      <c r="O389" s="216"/>
      <c r="P389" s="216"/>
      <c r="Q389" s="154"/>
      <c r="S389" s="189">
        <f>(G389 * L389)</f>
        <v>0</v>
      </c>
    </row>
    <row r="390" spans="2:19" s="60" customFormat="1" ht="25.5" outlineLevel="1">
      <c r="B390" s="155" t="s">
        <v>704</v>
      </c>
      <c r="C390" s="141"/>
      <c r="D390" s="141"/>
      <c r="E390" s="142" t="s">
        <v>841</v>
      </c>
      <c r="F390" s="141"/>
      <c r="G390" s="141"/>
      <c r="H390" s="143"/>
      <c r="I390" s="218"/>
      <c r="J390" s="218"/>
      <c r="K390" s="219"/>
      <c r="L390" s="218"/>
      <c r="M390" s="218"/>
      <c r="N390" s="219"/>
      <c r="O390" s="218"/>
      <c r="P390" s="218"/>
      <c r="Q390" s="156"/>
      <c r="S390" s="188"/>
    </row>
    <row r="391" spans="2:19" s="60" customFormat="1" ht="38.25" outlineLevel="1">
      <c r="B391" s="160" t="s">
        <v>705</v>
      </c>
      <c r="C391" s="145" t="s">
        <v>816</v>
      </c>
      <c r="D391" s="145" t="s">
        <v>44</v>
      </c>
      <c r="E391" s="144" t="s">
        <v>817</v>
      </c>
      <c r="F391" s="145" t="s">
        <v>47</v>
      </c>
      <c r="G391" s="145">
        <v>57.45</v>
      </c>
      <c r="H391" s="146"/>
      <c r="I391" s="216"/>
      <c r="J391" s="216"/>
      <c r="K391" s="217"/>
      <c r="L391" s="216"/>
      <c r="M391" s="216"/>
      <c r="N391" s="217"/>
      <c r="O391" s="216"/>
      <c r="P391" s="216"/>
      <c r="Q391" s="154"/>
      <c r="S391" s="189">
        <f>(G391 * L391)</f>
        <v>0</v>
      </c>
    </row>
    <row r="392" spans="2:19" s="60" customFormat="1" ht="25.5" outlineLevel="1">
      <c r="B392" s="160" t="s">
        <v>708</v>
      </c>
      <c r="C392" s="145" t="s">
        <v>844</v>
      </c>
      <c r="D392" s="145" t="s">
        <v>44</v>
      </c>
      <c r="E392" s="144" t="s">
        <v>845</v>
      </c>
      <c r="F392" s="145" t="s">
        <v>47</v>
      </c>
      <c r="G392" s="145">
        <v>57.45</v>
      </c>
      <c r="H392" s="146"/>
      <c r="I392" s="216"/>
      <c r="J392" s="216"/>
      <c r="K392" s="217"/>
      <c r="L392" s="216"/>
      <c r="M392" s="216"/>
      <c r="N392" s="217"/>
      <c r="O392" s="216"/>
      <c r="P392" s="216"/>
      <c r="Q392" s="154"/>
      <c r="S392" s="189">
        <f>(G392 * L392)</f>
        <v>0</v>
      </c>
    </row>
    <row r="393" spans="2:19" s="60" customFormat="1" ht="25.5" outlineLevel="1">
      <c r="B393" s="160" t="s">
        <v>711</v>
      </c>
      <c r="C393" s="145" t="s">
        <v>823</v>
      </c>
      <c r="D393" s="145" t="s">
        <v>5</v>
      </c>
      <c r="E393" s="144" t="s">
        <v>824</v>
      </c>
      <c r="F393" s="145" t="s">
        <v>47</v>
      </c>
      <c r="G393" s="145">
        <v>57.45</v>
      </c>
      <c r="H393" s="146"/>
      <c r="I393" s="216"/>
      <c r="J393" s="216"/>
      <c r="K393" s="217"/>
      <c r="L393" s="216"/>
      <c r="M393" s="216"/>
      <c r="N393" s="217"/>
      <c r="O393" s="216"/>
      <c r="P393" s="216"/>
      <c r="Q393" s="154"/>
      <c r="S393" s="189">
        <f>(G393 * L393)</f>
        <v>0</v>
      </c>
    </row>
    <row r="394" spans="2:19" s="60" customFormat="1" ht="25.5" outlineLevel="1">
      <c r="B394" s="160" t="s">
        <v>714</v>
      </c>
      <c r="C394" s="145" t="s">
        <v>848</v>
      </c>
      <c r="D394" s="145" t="s">
        <v>5</v>
      </c>
      <c r="E394" s="144" t="s">
        <v>849</v>
      </c>
      <c r="F394" s="145" t="s">
        <v>47</v>
      </c>
      <c r="G394" s="145">
        <v>57.45</v>
      </c>
      <c r="H394" s="146"/>
      <c r="I394" s="216"/>
      <c r="J394" s="216"/>
      <c r="K394" s="217"/>
      <c r="L394" s="216"/>
      <c r="M394" s="216"/>
      <c r="N394" s="217"/>
      <c r="O394" s="216"/>
      <c r="P394" s="216"/>
      <c r="Q394" s="154"/>
      <c r="S394" s="189">
        <f>(G394 * L394)</f>
        <v>0</v>
      </c>
    </row>
    <row r="395" spans="2:19" s="60" customFormat="1" ht="12.75" outlineLevel="1">
      <c r="B395" s="155" t="s">
        <v>4856</v>
      </c>
      <c r="C395" s="141"/>
      <c r="D395" s="141"/>
      <c r="E395" s="142" t="s">
        <v>850</v>
      </c>
      <c r="F395" s="141"/>
      <c r="G395" s="141"/>
      <c r="H395" s="143"/>
      <c r="I395" s="218"/>
      <c r="J395" s="218"/>
      <c r="K395" s="219"/>
      <c r="L395" s="218"/>
      <c r="M395" s="218"/>
      <c r="N395" s="219"/>
      <c r="O395" s="218"/>
      <c r="P395" s="218"/>
      <c r="Q395" s="156"/>
      <c r="S395" s="188"/>
    </row>
    <row r="396" spans="2:19" s="60" customFormat="1" ht="25.5" outlineLevel="1">
      <c r="B396" s="160" t="s">
        <v>4857</v>
      </c>
      <c r="C396" s="145" t="s">
        <v>851</v>
      </c>
      <c r="D396" s="145" t="s">
        <v>5</v>
      </c>
      <c r="E396" s="144" t="s">
        <v>852</v>
      </c>
      <c r="F396" s="145" t="s">
        <v>47</v>
      </c>
      <c r="G396" s="145">
        <v>91.69</v>
      </c>
      <c r="H396" s="146"/>
      <c r="I396" s="216"/>
      <c r="J396" s="216"/>
      <c r="K396" s="217"/>
      <c r="L396" s="216"/>
      <c r="M396" s="216"/>
      <c r="N396" s="217"/>
      <c r="O396" s="216"/>
      <c r="P396" s="216"/>
      <c r="Q396" s="154"/>
      <c r="S396" s="189">
        <f>(G396 * L396)</f>
        <v>0</v>
      </c>
    </row>
    <row r="397" spans="2:19" s="60" customFormat="1" ht="12.75" outlineLevel="1">
      <c r="B397" s="155" t="s">
        <v>4858</v>
      </c>
      <c r="C397" s="141"/>
      <c r="D397" s="141"/>
      <c r="E397" s="142" t="s">
        <v>853</v>
      </c>
      <c r="F397" s="141"/>
      <c r="G397" s="141"/>
      <c r="H397" s="143"/>
      <c r="I397" s="218"/>
      <c r="J397" s="218"/>
      <c r="K397" s="219"/>
      <c r="L397" s="218"/>
      <c r="M397" s="218"/>
      <c r="N397" s="219"/>
      <c r="O397" s="218"/>
      <c r="P397" s="218"/>
      <c r="Q397" s="156"/>
      <c r="S397" s="188"/>
    </row>
    <row r="398" spans="2:19" s="60" customFormat="1" ht="38.25" outlineLevel="1">
      <c r="B398" s="160" t="s">
        <v>4859</v>
      </c>
      <c r="C398" s="145" t="s">
        <v>816</v>
      </c>
      <c r="D398" s="145" t="s">
        <v>44</v>
      </c>
      <c r="E398" s="144" t="s">
        <v>817</v>
      </c>
      <c r="F398" s="145" t="s">
        <v>47</v>
      </c>
      <c r="G398" s="145">
        <v>387.09</v>
      </c>
      <c r="H398" s="146"/>
      <c r="I398" s="216"/>
      <c r="J398" s="216"/>
      <c r="K398" s="217"/>
      <c r="L398" s="216"/>
      <c r="M398" s="216"/>
      <c r="N398" s="217"/>
      <c r="O398" s="216"/>
      <c r="P398" s="216"/>
      <c r="Q398" s="154"/>
      <c r="S398" s="189">
        <f t="shared" ref="S398:S403" si="18">(G398 * L398)</f>
        <v>0</v>
      </c>
    </row>
    <row r="399" spans="2:19" s="60" customFormat="1" ht="38.25" outlineLevel="1">
      <c r="B399" s="160" t="s">
        <v>4860</v>
      </c>
      <c r="C399" s="145" t="s">
        <v>854</v>
      </c>
      <c r="D399" s="145" t="s">
        <v>44</v>
      </c>
      <c r="E399" s="144" t="s">
        <v>855</v>
      </c>
      <c r="F399" s="145" t="s">
        <v>47</v>
      </c>
      <c r="G399" s="145">
        <v>387.09</v>
      </c>
      <c r="H399" s="146"/>
      <c r="I399" s="216"/>
      <c r="J399" s="216"/>
      <c r="K399" s="217"/>
      <c r="L399" s="216"/>
      <c r="M399" s="216"/>
      <c r="N399" s="217"/>
      <c r="O399" s="216"/>
      <c r="P399" s="216"/>
      <c r="Q399" s="154"/>
      <c r="S399" s="189">
        <f t="shared" si="18"/>
        <v>0</v>
      </c>
    </row>
    <row r="400" spans="2:19" s="60" customFormat="1" ht="25.5" outlineLevel="1">
      <c r="B400" s="160" t="s">
        <v>4861</v>
      </c>
      <c r="C400" s="145" t="s">
        <v>856</v>
      </c>
      <c r="D400" s="145" t="s">
        <v>44</v>
      </c>
      <c r="E400" s="144" t="s">
        <v>857</v>
      </c>
      <c r="F400" s="145" t="s">
        <v>47</v>
      </c>
      <c r="G400" s="145">
        <v>387.09</v>
      </c>
      <c r="H400" s="146"/>
      <c r="I400" s="216"/>
      <c r="J400" s="216"/>
      <c r="K400" s="217"/>
      <c r="L400" s="216"/>
      <c r="M400" s="216"/>
      <c r="N400" s="217"/>
      <c r="O400" s="216"/>
      <c r="P400" s="216"/>
      <c r="Q400" s="154"/>
      <c r="S400" s="189">
        <f t="shared" si="18"/>
        <v>0</v>
      </c>
    </row>
    <row r="401" spans="2:19" s="60" customFormat="1" ht="38.25" outlineLevel="1">
      <c r="B401" s="160" t="s">
        <v>4862</v>
      </c>
      <c r="C401" s="145" t="s">
        <v>858</v>
      </c>
      <c r="D401" s="145" t="s">
        <v>44</v>
      </c>
      <c r="E401" s="144" t="s">
        <v>859</v>
      </c>
      <c r="F401" s="145" t="s">
        <v>47</v>
      </c>
      <c r="G401" s="145">
        <v>53</v>
      </c>
      <c r="H401" s="146"/>
      <c r="I401" s="216"/>
      <c r="J401" s="216"/>
      <c r="K401" s="217"/>
      <c r="L401" s="216"/>
      <c r="M401" s="216"/>
      <c r="N401" s="217"/>
      <c r="O401" s="216"/>
      <c r="P401" s="216"/>
      <c r="Q401" s="154"/>
      <c r="S401" s="189">
        <f t="shared" si="18"/>
        <v>0</v>
      </c>
    </row>
    <row r="402" spans="2:19" s="60" customFormat="1" ht="25.5" outlineLevel="1">
      <c r="B402" s="160" t="s">
        <v>4863</v>
      </c>
      <c r="C402" s="145" t="s">
        <v>860</v>
      </c>
      <c r="D402" s="145" t="s">
        <v>44</v>
      </c>
      <c r="E402" s="144" t="s">
        <v>861</v>
      </c>
      <c r="F402" s="145" t="s">
        <v>47</v>
      </c>
      <c r="G402" s="145">
        <v>334.09</v>
      </c>
      <c r="H402" s="146"/>
      <c r="I402" s="216"/>
      <c r="J402" s="216"/>
      <c r="K402" s="217"/>
      <c r="L402" s="216"/>
      <c r="M402" s="216"/>
      <c r="N402" s="217"/>
      <c r="O402" s="216"/>
      <c r="P402" s="216"/>
      <c r="Q402" s="154"/>
      <c r="S402" s="189">
        <f t="shared" si="18"/>
        <v>0</v>
      </c>
    </row>
    <row r="403" spans="2:19" s="60" customFormat="1" ht="25.5" outlineLevel="1">
      <c r="B403" s="160" t="s">
        <v>4864</v>
      </c>
      <c r="C403" s="145" t="s">
        <v>838</v>
      </c>
      <c r="D403" s="145" t="s">
        <v>44</v>
      </c>
      <c r="E403" s="144" t="s">
        <v>839</v>
      </c>
      <c r="F403" s="145" t="s">
        <v>47</v>
      </c>
      <c r="G403" s="145">
        <v>387.09</v>
      </c>
      <c r="H403" s="146"/>
      <c r="I403" s="216"/>
      <c r="J403" s="216"/>
      <c r="K403" s="217"/>
      <c r="L403" s="216"/>
      <c r="M403" s="216"/>
      <c r="N403" s="217"/>
      <c r="O403" s="216"/>
      <c r="P403" s="216"/>
      <c r="Q403" s="154"/>
      <c r="S403" s="189">
        <f t="shared" si="18"/>
        <v>0</v>
      </c>
    </row>
    <row r="404" spans="2:19" s="60" customFormat="1" ht="12.75" outlineLevel="1">
      <c r="B404" s="155" t="s">
        <v>6910</v>
      </c>
      <c r="C404" s="141"/>
      <c r="D404" s="141"/>
      <c r="E404" s="142" t="s">
        <v>4865</v>
      </c>
      <c r="F404" s="141"/>
      <c r="G404" s="141"/>
      <c r="H404" s="143"/>
      <c r="I404" s="218"/>
      <c r="J404" s="218"/>
      <c r="K404" s="219"/>
      <c r="L404" s="218"/>
      <c r="M404" s="218"/>
      <c r="N404" s="219"/>
      <c r="O404" s="218"/>
      <c r="P404" s="218"/>
      <c r="Q404" s="156"/>
      <c r="S404" s="188"/>
    </row>
    <row r="405" spans="2:19" s="60" customFormat="1" ht="12.75" outlineLevel="1">
      <c r="B405" s="155" t="s">
        <v>749</v>
      </c>
      <c r="C405" s="141"/>
      <c r="D405" s="141"/>
      <c r="E405" s="142" t="s">
        <v>1416</v>
      </c>
      <c r="F405" s="141"/>
      <c r="G405" s="141"/>
      <c r="H405" s="143"/>
      <c r="I405" s="218"/>
      <c r="J405" s="218"/>
      <c r="K405" s="219"/>
      <c r="L405" s="218"/>
      <c r="M405" s="218"/>
      <c r="N405" s="219"/>
      <c r="O405" s="218"/>
      <c r="P405" s="218"/>
      <c r="Q405" s="156"/>
      <c r="S405" s="188"/>
    </row>
    <row r="406" spans="2:19" s="60" customFormat="1" ht="25.5" outlineLevel="1">
      <c r="B406" s="160" t="s">
        <v>750</v>
      </c>
      <c r="C406" s="145" t="s">
        <v>580</v>
      </c>
      <c r="D406" s="145" t="s">
        <v>5</v>
      </c>
      <c r="E406" s="144" t="s">
        <v>581</v>
      </c>
      <c r="F406" s="145" t="s">
        <v>12</v>
      </c>
      <c r="G406" s="145">
        <v>41.97</v>
      </c>
      <c r="H406" s="146"/>
      <c r="I406" s="216"/>
      <c r="J406" s="216"/>
      <c r="K406" s="217"/>
      <c r="L406" s="216"/>
      <c r="M406" s="216"/>
      <c r="N406" s="217"/>
      <c r="O406" s="216"/>
      <c r="P406" s="216"/>
      <c r="Q406" s="154"/>
      <c r="S406" s="189">
        <f t="shared" ref="S406:S416" si="19">(G406 * L406)</f>
        <v>0</v>
      </c>
    </row>
    <row r="407" spans="2:19" s="60" customFormat="1" ht="25.5" outlineLevel="1">
      <c r="B407" s="160" t="s">
        <v>777</v>
      </c>
      <c r="C407" s="145" t="s">
        <v>1575</v>
      </c>
      <c r="D407" s="145" t="s">
        <v>5</v>
      </c>
      <c r="E407" s="144" t="s">
        <v>1576</v>
      </c>
      <c r="F407" s="145" t="s">
        <v>12</v>
      </c>
      <c r="G407" s="145">
        <v>6.3</v>
      </c>
      <c r="H407" s="146"/>
      <c r="I407" s="216"/>
      <c r="J407" s="216"/>
      <c r="K407" s="217"/>
      <c r="L407" s="216"/>
      <c r="M407" s="216"/>
      <c r="N407" s="217"/>
      <c r="O407" s="216"/>
      <c r="P407" s="216"/>
      <c r="Q407" s="154"/>
      <c r="S407" s="189">
        <f t="shared" si="19"/>
        <v>0</v>
      </c>
    </row>
    <row r="408" spans="2:19" s="60" customFormat="1" ht="25.5" outlineLevel="1">
      <c r="B408" s="160" t="s">
        <v>783</v>
      </c>
      <c r="C408" s="145" t="s">
        <v>1082</v>
      </c>
      <c r="D408" s="145" t="s">
        <v>5</v>
      </c>
      <c r="E408" s="144" t="s">
        <v>1083</v>
      </c>
      <c r="F408" s="145" t="s">
        <v>12</v>
      </c>
      <c r="G408" s="145">
        <v>0.34</v>
      </c>
      <c r="H408" s="146"/>
      <c r="I408" s="216"/>
      <c r="J408" s="216"/>
      <c r="K408" s="217"/>
      <c r="L408" s="216"/>
      <c r="M408" s="216"/>
      <c r="N408" s="217"/>
      <c r="O408" s="216"/>
      <c r="P408" s="216"/>
      <c r="Q408" s="154"/>
      <c r="S408" s="189">
        <f t="shared" si="19"/>
        <v>0</v>
      </c>
    </row>
    <row r="409" spans="2:19" s="60" customFormat="1" ht="25.5" outlineLevel="1">
      <c r="B409" s="160" t="s">
        <v>4866</v>
      </c>
      <c r="C409" s="145" t="s">
        <v>1020</v>
      </c>
      <c r="D409" s="145" t="s">
        <v>5</v>
      </c>
      <c r="E409" s="144" t="s">
        <v>1021</v>
      </c>
      <c r="F409" s="145" t="s">
        <v>12</v>
      </c>
      <c r="G409" s="145">
        <v>88.38</v>
      </c>
      <c r="H409" s="146"/>
      <c r="I409" s="216"/>
      <c r="J409" s="216"/>
      <c r="K409" s="217"/>
      <c r="L409" s="216"/>
      <c r="M409" s="216"/>
      <c r="N409" s="217"/>
      <c r="O409" s="216"/>
      <c r="P409" s="216"/>
      <c r="Q409" s="154"/>
      <c r="S409" s="189">
        <f t="shared" si="19"/>
        <v>0</v>
      </c>
    </row>
    <row r="410" spans="2:19" s="60" customFormat="1" ht="25.5" outlineLevel="1">
      <c r="B410" s="160" t="s">
        <v>4867</v>
      </c>
      <c r="C410" s="145" t="s">
        <v>1902</v>
      </c>
      <c r="D410" s="145" t="s">
        <v>5</v>
      </c>
      <c r="E410" s="144" t="s">
        <v>1903</v>
      </c>
      <c r="F410" s="145" t="s">
        <v>12</v>
      </c>
      <c r="G410" s="145">
        <v>116.82</v>
      </c>
      <c r="H410" s="146"/>
      <c r="I410" s="216"/>
      <c r="J410" s="216"/>
      <c r="K410" s="217"/>
      <c r="L410" s="216"/>
      <c r="M410" s="216"/>
      <c r="N410" s="217"/>
      <c r="O410" s="216"/>
      <c r="P410" s="216"/>
      <c r="Q410" s="154"/>
      <c r="S410" s="189">
        <f t="shared" si="19"/>
        <v>0</v>
      </c>
    </row>
    <row r="411" spans="2:19" s="60" customFormat="1" ht="51" outlineLevel="1">
      <c r="B411" s="160" t="s">
        <v>4868</v>
      </c>
      <c r="C411" s="145" t="s">
        <v>582</v>
      </c>
      <c r="D411" s="145" t="s">
        <v>44</v>
      </c>
      <c r="E411" s="144" t="s">
        <v>583</v>
      </c>
      <c r="F411" s="145" t="s">
        <v>50</v>
      </c>
      <c r="G411" s="145">
        <v>29.54</v>
      </c>
      <c r="H411" s="146"/>
      <c r="I411" s="216"/>
      <c r="J411" s="216"/>
      <c r="K411" s="217"/>
      <c r="L411" s="216"/>
      <c r="M411" s="216"/>
      <c r="N411" s="217"/>
      <c r="O411" s="216"/>
      <c r="P411" s="216"/>
      <c r="Q411" s="154"/>
      <c r="S411" s="189">
        <f t="shared" si="19"/>
        <v>0</v>
      </c>
    </row>
    <row r="412" spans="2:19" s="60" customFormat="1" ht="51" outlineLevel="1">
      <c r="B412" s="160" t="s">
        <v>4869</v>
      </c>
      <c r="C412" s="145" t="s">
        <v>1024</v>
      </c>
      <c r="D412" s="145" t="s">
        <v>44</v>
      </c>
      <c r="E412" s="144" t="s">
        <v>1025</v>
      </c>
      <c r="F412" s="145" t="s">
        <v>50</v>
      </c>
      <c r="G412" s="145">
        <v>224.26</v>
      </c>
      <c r="H412" s="146"/>
      <c r="I412" s="216"/>
      <c r="J412" s="216"/>
      <c r="K412" s="217"/>
      <c r="L412" s="216"/>
      <c r="M412" s="216"/>
      <c r="N412" s="217"/>
      <c r="O412" s="216"/>
      <c r="P412" s="216"/>
      <c r="Q412" s="154"/>
      <c r="S412" s="189">
        <f t="shared" si="19"/>
        <v>0</v>
      </c>
    </row>
    <row r="413" spans="2:19" s="60" customFormat="1" ht="25.5" outlineLevel="1">
      <c r="B413" s="160" t="s">
        <v>4870</v>
      </c>
      <c r="C413" s="145" t="s">
        <v>6892</v>
      </c>
      <c r="D413" s="145" t="s">
        <v>44</v>
      </c>
      <c r="E413" s="144" t="s">
        <v>6893</v>
      </c>
      <c r="F413" s="145" t="s">
        <v>48</v>
      </c>
      <c r="G413" s="145">
        <v>13.2</v>
      </c>
      <c r="H413" s="146"/>
      <c r="I413" s="216"/>
      <c r="J413" s="216"/>
      <c r="K413" s="217"/>
      <c r="L413" s="216"/>
      <c r="M413" s="216"/>
      <c r="N413" s="217"/>
      <c r="O413" s="216"/>
      <c r="P413" s="216"/>
      <c r="Q413" s="154"/>
      <c r="S413" s="189">
        <f t="shared" si="19"/>
        <v>0</v>
      </c>
    </row>
    <row r="414" spans="2:19" s="60" customFormat="1" ht="25.5" outlineLevel="1">
      <c r="B414" s="160" t="s">
        <v>4871</v>
      </c>
      <c r="C414" s="145" t="s">
        <v>6457</v>
      </c>
      <c r="D414" s="145" t="s">
        <v>5</v>
      </c>
      <c r="E414" s="144" t="s">
        <v>6458</v>
      </c>
      <c r="F414" s="145" t="s">
        <v>6459</v>
      </c>
      <c r="G414" s="145">
        <v>153.4</v>
      </c>
      <c r="H414" s="146"/>
      <c r="I414" s="216"/>
      <c r="J414" s="216"/>
      <c r="K414" s="217"/>
      <c r="L414" s="216"/>
      <c r="M414" s="216"/>
      <c r="N414" s="217"/>
      <c r="O414" s="216"/>
      <c r="P414" s="216"/>
      <c r="Q414" s="154"/>
      <c r="S414" s="189">
        <f t="shared" si="19"/>
        <v>0</v>
      </c>
    </row>
    <row r="415" spans="2:19" s="60" customFormat="1" ht="12.75" outlineLevel="1">
      <c r="B415" s="160" t="s">
        <v>6695</v>
      </c>
      <c r="C415" s="145" t="s">
        <v>6461</v>
      </c>
      <c r="D415" s="145" t="s">
        <v>16</v>
      </c>
      <c r="E415" s="144" t="s">
        <v>6462</v>
      </c>
      <c r="F415" s="145" t="s">
        <v>48</v>
      </c>
      <c r="G415" s="145">
        <v>13.2</v>
      </c>
      <c r="H415" s="146"/>
      <c r="I415" s="216"/>
      <c r="J415" s="216"/>
      <c r="K415" s="217"/>
      <c r="L415" s="216"/>
      <c r="M415" s="216"/>
      <c r="N415" s="217"/>
      <c r="O415" s="216"/>
      <c r="P415" s="216"/>
      <c r="Q415" s="154"/>
      <c r="S415" s="189">
        <f t="shared" si="19"/>
        <v>0</v>
      </c>
    </row>
    <row r="416" spans="2:19" s="60" customFormat="1" ht="12.75" outlineLevel="1">
      <c r="B416" s="160" t="s">
        <v>6696</v>
      </c>
      <c r="C416" s="145" t="s">
        <v>6464</v>
      </c>
      <c r="D416" s="145" t="s">
        <v>3070</v>
      </c>
      <c r="E416" s="144" t="s">
        <v>6465</v>
      </c>
      <c r="F416" s="145" t="s">
        <v>3506</v>
      </c>
      <c r="G416" s="145">
        <v>15.34</v>
      </c>
      <c r="H416" s="146"/>
      <c r="I416" s="216"/>
      <c r="J416" s="216"/>
      <c r="K416" s="217"/>
      <c r="L416" s="216"/>
      <c r="M416" s="216"/>
      <c r="N416" s="217"/>
      <c r="O416" s="216"/>
      <c r="P416" s="216"/>
      <c r="Q416" s="154"/>
      <c r="S416" s="189">
        <f t="shared" si="19"/>
        <v>0</v>
      </c>
    </row>
    <row r="417" spans="2:19" s="60" customFormat="1" ht="12.75" outlineLevel="1">
      <c r="B417" s="155" t="s">
        <v>1720</v>
      </c>
      <c r="C417" s="141"/>
      <c r="D417" s="141"/>
      <c r="E417" s="142" t="s">
        <v>4872</v>
      </c>
      <c r="F417" s="141"/>
      <c r="G417" s="141"/>
      <c r="H417" s="143"/>
      <c r="I417" s="218"/>
      <c r="J417" s="218"/>
      <c r="K417" s="219"/>
      <c r="L417" s="218"/>
      <c r="M417" s="218"/>
      <c r="N417" s="219"/>
      <c r="O417" s="218"/>
      <c r="P417" s="218"/>
      <c r="Q417" s="156"/>
      <c r="S417" s="188"/>
    </row>
    <row r="418" spans="2:19" s="60" customFormat="1" ht="12.75" outlineLevel="1">
      <c r="B418" s="155" t="s">
        <v>1721</v>
      </c>
      <c r="C418" s="141"/>
      <c r="D418" s="141"/>
      <c r="E418" s="142" t="s">
        <v>310</v>
      </c>
      <c r="F418" s="141"/>
      <c r="G418" s="141"/>
      <c r="H418" s="143"/>
      <c r="I418" s="218"/>
      <c r="J418" s="218"/>
      <c r="K418" s="219"/>
      <c r="L418" s="218"/>
      <c r="M418" s="218"/>
      <c r="N418" s="219"/>
      <c r="O418" s="218"/>
      <c r="P418" s="218"/>
      <c r="Q418" s="156"/>
      <c r="S418" s="188"/>
    </row>
    <row r="419" spans="2:19" s="60" customFormat="1" ht="12.75" outlineLevel="1">
      <c r="B419" s="155" t="s">
        <v>1722</v>
      </c>
      <c r="C419" s="141"/>
      <c r="D419" s="141"/>
      <c r="E419" s="142" t="s">
        <v>585</v>
      </c>
      <c r="F419" s="141"/>
      <c r="G419" s="141"/>
      <c r="H419" s="143"/>
      <c r="I419" s="218"/>
      <c r="J419" s="218"/>
      <c r="K419" s="219"/>
      <c r="L419" s="218"/>
      <c r="M419" s="218"/>
      <c r="N419" s="219"/>
      <c r="O419" s="218"/>
      <c r="P419" s="218"/>
      <c r="Q419" s="156"/>
      <c r="S419" s="188"/>
    </row>
    <row r="420" spans="2:19" s="60" customFormat="1" ht="25.5" outlineLevel="1">
      <c r="B420" s="160" t="s">
        <v>4873</v>
      </c>
      <c r="C420" s="145" t="s">
        <v>1421</v>
      </c>
      <c r="D420" s="145" t="s">
        <v>5</v>
      </c>
      <c r="E420" s="144" t="s">
        <v>1422</v>
      </c>
      <c r="F420" s="145" t="s">
        <v>12</v>
      </c>
      <c r="G420" s="145">
        <v>0.1</v>
      </c>
      <c r="H420" s="146"/>
      <c r="I420" s="216"/>
      <c r="J420" s="216"/>
      <c r="K420" s="217"/>
      <c r="L420" s="216"/>
      <c r="M420" s="216"/>
      <c r="N420" s="217"/>
      <c r="O420" s="216"/>
      <c r="P420" s="216"/>
      <c r="Q420" s="154"/>
      <c r="S420" s="189">
        <f t="shared" ref="S420:S466" si="20">(G420 * L420)</f>
        <v>0</v>
      </c>
    </row>
    <row r="421" spans="2:19" s="60" customFormat="1" ht="25.5" outlineLevel="1">
      <c r="B421" s="160" t="s">
        <v>4874</v>
      </c>
      <c r="C421" s="145" t="s">
        <v>1423</v>
      </c>
      <c r="D421" s="145" t="s">
        <v>5</v>
      </c>
      <c r="E421" s="144" t="s">
        <v>1424</v>
      </c>
      <c r="F421" s="145" t="s">
        <v>12</v>
      </c>
      <c r="G421" s="145">
        <v>10.93</v>
      </c>
      <c r="H421" s="146"/>
      <c r="I421" s="216"/>
      <c r="J421" s="216"/>
      <c r="K421" s="217"/>
      <c r="L421" s="216"/>
      <c r="M421" s="216"/>
      <c r="N421" s="217"/>
      <c r="O421" s="216"/>
      <c r="P421" s="216"/>
      <c r="Q421" s="154"/>
      <c r="S421" s="189">
        <f t="shared" si="20"/>
        <v>0</v>
      </c>
    </row>
    <row r="422" spans="2:19" s="60" customFormat="1" ht="25.5" outlineLevel="1">
      <c r="B422" s="160" t="s">
        <v>4875</v>
      </c>
      <c r="C422" s="145" t="s">
        <v>1425</v>
      </c>
      <c r="D422" s="145" t="s">
        <v>5</v>
      </c>
      <c r="E422" s="144" t="s">
        <v>1426</v>
      </c>
      <c r="F422" s="145" t="s">
        <v>12</v>
      </c>
      <c r="G422" s="145">
        <v>23.11</v>
      </c>
      <c r="H422" s="146"/>
      <c r="I422" s="216"/>
      <c r="J422" s="216"/>
      <c r="K422" s="217"/>
      <c r="L422" s="216"/>
      <c r="M422" s="216"/>
      <c r="N422" s="217"/>
      <c r="O422" s="216"/>
      <c r="P422" s="216"/>
      <c r="Q422" s="154"/>
      <c r="S422" s="189">
        <f t="shared" si="20"/>
        <v>0</v>
      </c>
    </row>
    <row r="423" spans="2:19" s="60" customFormat="1" ht="25.5" outlineLevel="1">
      <c r="B423" s="160" t="s">
        <v>4876</v>
      </c>
      <c r="C423" s="145" t="s">
        <v>1427</v>
      </c>
      <c r="D423" s="145" t="s">
        <v>5</v>
      </c>
      <c r="E423" s="144" t="s">
        <v>1428</v>
      </c>
      <c r="F423" s="145" t="s">
        <v>12</v>
      </c>
      <c r="G423" s="145">
        <v>2.0099999999999998</v>
      </c>
      <c r="H423" s="146"/>
      <c r="I423" s="216"/>
      <c r="J423" s="216"/>
      <c r="K423" s="217"/>
      <c r="L423" s="216"/>
      <c r="M423" s="216"/>
      <c r="N423" s="217"/>
      <c r="O423" s="216"/>
      <c r="P423" s="216"/>
      <c r="Q423" s="154"/>
      <c r="S423" s="189">
        <f t="shared" si="20"/>
        <v>0</v>
      </c>
    </row>
    <row r="424" spans="2:19" s="60" customFormat="1" ht="38.25" outlineLevel="1">
      <c r="B424" s="160" t="s">
        <v>4877</v>
      </c>
      <c r="C424" s="145" t="s">
        <v>1429</v>
      </c>
      <c r="D424" s="145" t="s">
        <v>44</v>
      </c>
      <c r="E424" s="144" t="s">
        <v>1430</v>
      </c>
      <c r="F424" s="145" t="s">
        <v>12</v>
      </c>
      <c r="G424" s="145">
        <v>159.37</v>
      </c>
      <c r="H424" s="146"/>
      <c r="I424" s="216"/>
      <c r="J424" s="216"/>
      <c r="K424" s="217"/>
      <c r="L424" s="216"/>
      <c r="M424" s="216"/>
      <c r="N424" s="217"/>
      <c r="O424" s="216"/>
      <c r="P424" s="216"/>
      <c r="Q424" s="154"/>
      <c r="S424" s="189">
        <f t="shared" si="20"/>
        <v>0</v>
      </c>
    </row>
    <row r="425" spans="2:19" s="60" customFormat="1" ht="38.25" outlineLevel="1">
      <c r="B425" s="160" t="s">
        <v>4878</v>
      </c>
      <c r="C425" s="145" t="s">
        <v>1431</v>
      </c>
      <c r="D425" s="145" t="s">
        <v>44</v>
      </c>
      <c r="E425" s="144" t="s">
        <v>1432</v>
      </c>
      <c r="F425" s="145" t="s">
        <v>12</v>
      </c>
      <c r="G425" s="145">
        <v>112.44</v>
      </c>
      <c r="H425" s="146"/>
      <c r="I425" s="216"/>
      <c r="J425" s="216"/>
      <c r="K425" s="217"/>
      <c r="L425" s="216"/>
      <c r="M425" s="216"/>
      <c r="N425" s="217"/>
      <c r="O425" s="216"/>
      <c r="P425" s="216"/>
      <c r="Q425" s="154"/>
      <c r="S425" s="189">
        <f t="shared" si="20"/>
        <v>0</v>
      </c>
    </row>
    <row r="426" spans="2:19" s="60" customFormat="1" ht="38.25" outlineLevel="1">
      <c r="B426" s="160" t="s">
        <v>4879</v>
      </c>
      <c r="C426" s="145" t="s">
        <v>1433</v>
      </c>
      <c r="D426" s="145" t="s">
        <v>44</v>
      </c>
      <c r="E426" s="144" t="s">
        <v>1434</v>
      </c>
      <c r="F426" s="145" t="s">
        <v>12</v>
      </c>
      <c r="G426" s="145">
        <v>23.84</v>
      </c>
      <c r="H426" s="146"/>
      <c r="I426" s="216"/>
      <c r="J426" s="216"/>
      <c r="K426" s="217"/>
      <c r="L426" s="216"/>
      <c r="M426" s="216"/>
      <c r="N426" s="217"/>
      <c r="O426" s="216"/>
      <c r="P426" s="216"/>
      <c r="Q426" s="154"/>
      <c r="S426" s="189">
        <f t="shared" si="20"/>
        <v>0</v>
      </c>
    </row>
    <row r="427" spans="2:19" s="60" customFormat="1" ht="38.25" outlineLevel="1">
      <c r="B427" s="160" t="s">
        <v>4880</v>
      </c>
      <c r="C427" s="145" t="s">
        <v>1435</v>
      </c>
      <c r="D427" s="145" t="s">
        <v>44</v>
      </c>
      <c r="E427" s="144" t="s">
        <v>1436</v>
      </c>
      <c r="F427" s="145" t="s">
        <v>12</v>
      </c>
      <c r="G427" s="145">
        <v>6</v>
      </c>
      <c r="H427" s="146"/>
      <c r="I427" s="216"/>
      <c r="J427" s="216"/>
      <c r="K427" s="217"/>
      <c r="L427" s="216"/>
      <c r="M427" s="216"/>
      <c r="N427" s="217"/>
      <c r="O427" s="216"/>
      <c r="P427" s="216"/>
      <c r="Q427" s="154"/>
      <c r="S427" s="189">
        <f t="shared" si="20"/>
        <v>0</v>
      </c>
    </row>
    <row r="428" spans="2:19" s="60" customFormat="1" ht="25.5" outlineLevel="1">
      <c r="B428" s="160" t="s">
        <v>4881</v>
      </c>
      <c r="C428" s="145" t="s">
        <v>1437</v>
      </c>
      <c r="D428" s="145" t="s">
        <v>5</v>
      </c>
      <c r="E428" s="144" t="s">
        <v>1438</v>
      </c>
      <c r="F428" s="145" t="s">
        <v>12</v>
      </c>
      <c r="G428" s="145">
        <v>130.99</v>
      </c>
      <c r="H428" s="146"/>
      <c r="I428" s="216"/>
      <c r="J428" s="216"/>
      <c r="K428" s="217"/>
      <c r="L428" s="216"/>
      <c r="M428" s="216"/>
      <c r="N428" s="217"/>
      <c r="O428" s="216"/>
      <c r="P428" s="216"/>
      <c r="Q428" s="154"/>
      <c r="S428" s="189">
        <f t="shared" si="20"/>
        <v>0</v>
      </c>
    </row>
    <row r="429" spans="2:19" s="60" customFormat="1" ht="25.5" outlineLevel="1">
      <c r="B429" s="160" t="s">
        <v>4882</v>
      </c>
      <c r="C429" s="145" t="s">
        <v>1439</v>
      </c>
      <c r="D429" s="145" t="s">
        <v>5</v>
      </c>
      <c r="E429" s="144" t="s">
        <v>1440</v>
      </c>
      <c r="F429" s="145" t="s">
        <v>12</v>
      </c>
      <c r="G429" s="145">
        <v>8.67</v>
      </c>
      <c r="H429" s="146"/>
      <c r="I429" s="216"/>
      <c r="J429" s="216"/>
      <c r="K429" s="217"/>
      <c r="L429" s="216"/>
      <c r="M429" s="216"/>
      <c r="N429" s="217"/>
      <c r="O429" s="216"/>
      <c r="P429" s="216"/>
      <c r="Q429" s="154"/>
      <c r="S429" s="189">
        <f t="shared" si="20"/>
        <v>0</v>
      </c>
    </row>
    <row r="430" spans="2:19" s="60" customFormat="1" ht="25.5" outlineLevel="1">
      <c r="B430" s="160" t="s">
        <v>4883</v>
      </c>
      <c r="C430" s="145" t="s">
        <v>1441</v>
      </c>
      <c r="D430" s="145" t="s">
        <v>5</v>
      </c>
      <c r="E430" s="144" t="s">
        <v>1442</v>
      </c>
      <c r="F430" s="145" t="s">
        <v>12</v>
      </c>
      <c r="G430" s="145">
        <v>3.4</v>
      </c>
      <c r="H430" s="146"/>
      <c r="I430" s="216"/>
      <c r="J430" s="216"/>
      <c r="K430" s="217"/>
      <c r="L430" s="216"/>
      <c r="M430" s="216"/>
      <c r="N430" s="217"/>
      <c r="O430" s="216"/>
      <c r="P430" s="216"/>
      <c r="Q430" s="154"/>
      <c r="S430" s="189">
        <f t="shared" si="20"/>
        <v>0</v>
      </c>
    </row>
    <row r="431" spans="2:19" s="60" customFormat="1" ht="38.25" outlineLevel="1">
      <c r="B431" s="160" t="s">
        <v>4884</v>
      </c>
      <c r="C431" s="145" t="s">
        <v>1513</v>
      </c>
      <c r="D431" s="145" t="s">
        <v>5</v>
      </c>
      <c r="E431" s="144" t="s">
        <v>1514</v>
      </c>
      <c r="F431" s="145" t="s">
        <v>12</v>
      </c>
      <c r="G431" s="145">
        <v>14.59</v>
      </c>
      <c r="H431" s="146"/>
      <c r="I431" s="216"/>
      <c r="J431" s="216"/>
      <c r="K431" s="217"/>
      <c r="L431" s="216"/>
      <c r="M431" s="216"/>
      <c r="N431" s="217"/>
      <c r="O431" s="216"/>
      <c r="P431" s="216"/>
      <c r="Q431" s="154"/>
      <c r="S431" s="189">
        <f t="shared" si="20"/>
        <v>0</v>
      </c>
    </row>
    <row r="432" spans="2:19" s="60" customFormat="1" ht="38.25" outlineLevel="1">
      <c r="B432" s="160" t="s">
        <v>4885</v>
      </c>
      <c r="C432" s="145" t="s">
        <v>1443</v>
      </c>
      <c r="D432" s="145" t="s">
        <v>5</v>
      </c>
      <c r="E432" s="144" t="s">
        <v>1444</v>
      </c>
      <c r="F432" s="145" t="s">
        <v>45</v>
      </c>
      <c r="G432" s="145">
        <v>12</v>
      </c>
      <c r="H432" s="146"/>
      <c r="I432" s="216"/>
      <c r="J432" s="216"/>
      <c r="K432" s="217"/>
      <c r="L432" s="216"/>
      <c r="M432" s="216"/>
      <c r="N432" s="217"/>
      <c r="O432" s="216"/>
      <c r="P432" s="216"/>
      <c r="Q432" s="154"/>
      <c r="S432" s="189">
        <f t="shared" si="20"/>
        <v>0</v>
      </c>
    </row>
    <row r="433" spans="2:19" s="60" customFormat="1" ht="38.25" outlineLevel="1">
      <c r="B433" s="160" t="s">
        <v>4886</v>
      </c>
      <c r="C433" s="145" t="s">
        <v>1445</v>
      </c>
      <c r="D433" s="145" t="s">
        <v>5</v>
      </c>
      <c r="E433" s="144" t="s">
        <v>1446</v>
      </c>
      <c r="F433" s="145" t="s">
        <v>45</v>
      </c>
      <c r="G433" s="145">
        <v>18</v>
      </c>
      <c r="H433" s="146"/>
      <c r="I433" s="216"/>
      <c r="J433" s="216"/>
      <c r="K433" s="217"/>
      <c r="L433" s="216"/>
      <c r="M433" s="216"/>
      <c r="N433" s="217"/>
      <c r="O433" s="216"/>
      <c r="P433" s="216"/>
      <c r="Q433" s="154"/>
      <c r="S433" s="189">
        <f t="shared" si="20"/>
        <v>0</v>
      </c>
    </row>
    <row r="434" spans="2:19" s="60" customFormat="1" ht="51" outlineLevel="1">
      <c r="B434" s="160" t="s">
        <v>4887</v>
      </c>
      <c r="C434" s="145" t="s">
        <v>1447</v>
      </c>
      <c r="D434" s="145" t="s">
        <v>5</v>
      </c>
      <c r="E434" s="144" t="s">
        <v>1448</v>
      </c>
      <c r="F434" s="145" t="s">
        <v>45</v>
      </c>
      <c r="G434" s="145">
        <v>4</v>
      </c>
      <c r="H434" s="146"/>
      <c r="I434" s="216"/>
      <c r="J434" s="216"/>
      <c r="K434" s="217"/>
      <c r="L434" s="216"/>
      <c r="M434" s="216"/>
      <c r="N434" s="217"/>
      <c r="O434" s="216"/>
      <c r="P434" s="216"/>
      <c r="Q434" s="154"/>
      <c r="S434" s="189">
        <f t="shared" si="20"/>
        <v>0</v>
      </c>
    </row>
    <row r="435" spans="2:19" s="60" customFormat="1" ht="51" outlineLevel="1">
      <c r="B435" s="160" t="s">
        <v>4888</v>
      </c>
      <c r="C435" s="145" t="s">
        <v>1449</v>
      </c>
      <c r="D435" s="145" t="s">
        <v>5</v>
      </c>
      <c r="E435" s="144" t="s">
        <v>1450</v>
      </c>
      <c r="F435" s="145" t="s">
        <v>45</v>
      </c>
      <c r="G435" s="145">
        <v>3</v>
      </c>
      <c r="H435" s="146"/>
      <c r="I435" s="216"/>
      <c r="J435" s="216"/>
      <c r="K435" s="217"/>
      <c r="L435" s="216"/>
      <c r="M435" s="216"/>
      <c r="N435" s="217"/>
      <c r="O435" s="216"/>
      <c r="P435" s="216"/>
      <c r="Q435" s="154"/>
      <c r="S435" s="189">
        <f t="shared" si="20"/>
        <v>0</v>
      </c>
    </row>
    <row r="436" spans="2:19" s="60" customFormat="1" ht="38.25" outlineLevel="1">
      <c r="B436" s="160" t="s">
        <v>4889</v>
      </c>
      <c r="C436" s="145" t="s">
        <v>1451</v>
      </c>
      <c r="D436" s="145" t="s">
        <v>5</v>
      </c>
      <c r="E436" s="144" t="s">
        <v>1452</v>
      </c>
      <c r="F436" s="145" t="s">
        <v>45</v>
      </c>
      <c r="G436" s="145">
        <v>2</v>
      </c>
      <c r="H436" s="146"/>
      <c r="I436" s="216"/>
      <c r="J436" s="216"/>
      <c r="K436" s="217"/>
      <c r="L436" s="216"/>
      <c r="M436" s="216"/>
      <c r="N436" s="217"/>
      <c r="O436" s="216"/>
      <c r="P436" s="216"/>
      <c r="Q436" s="154"/>
      <c r="S436" s="189">
        <f t="shared" si="20"/>
        <v>0</v>
      </c>
    </row>
    <row r="437" spans="2:19" s="60" customFormat="1" ht="38.25" outlineLevel="1">
      <c r="B437" s="160" t="s">
        <v>4890</v>
      </c>
      <c r="C437" s="145" t="s">
        <v>1453</v>
      </c>
      <c r="D437" s="145" t="s">
        <v>5</v>
      </c>
      <c r="E437" s="144" t="s">
        <v>1454</v>
      </c>
      <c r="F437" s="145" t="s">
        <v>45</v>
      </c>
      <c r="G437" s="145">
        <v>1</v>
      </c>
      <c r="H437" s="146"/>
      <c r="I437" s="216"/>
      <c r="J437" s="216"/>
      <c r="K437" s="217"/>
      <c r="L437" s="216"/>
      <c r="M437" s="216"/>
      <c r="N437" s="217"/>
      <c r="O437" s="216"/>
      <c r="P437" s="216"/>
      <c r="Q437" s="154"/>
      <c r="S437" s="189">
        <f t="shared" si="20"/>
        <v>0</v>
      </c>
    </row>
    <row r="438" spans="2:19" s="60" customFormat="1" ht="38.25" outlineLevel="1">
      <c r="B438" s="160" t="s">
        <v>4891</v>
      </c>
      <c r="C438" s="145" t="s">
        <v>1455</v>
      </c>
      <c r="D438" s="145" t="s">
        <v>5</v>
      </c>
      <c r="E438" s="144" t="s">
        <v>1456</v>
      </c>
      <c r="F438" s="145" t="s">
        <v>45</v>
      </c>
      <c r="G438" s="145">
        <v>2</v>
      </c>
      <c r="H438" s="146"/>
      <c r="I438" s="216"/>
      <c r="J438" s="216"/>
      <c r="K438" s="217"/>
      <c r="L438" s="216"/>
      <c r="M438" s="216"/>
      <c r="N438" s="217"/>
      <c r="O438" s="216"/>
      <c r="P438" s="216"/>
      <c r="Q438" s="154"/>
      <c r="S438" s="189">
        <f t="shared" si="20"/>
        <v>0</v>
      </c>
    </row>
    <row r="439" spans="2:19" s="60" customFormat="1" ht="38.25" outlineLevel="1">
      <c r="B439" s="160" t="s">
        <v>4892</v>
      </c>
      <c r="C439" s="145" t="s">
        <v>1457</v>
      </c>
      <c r="D439" s="145" t="s">
        <v>44</v>
      </c>
      <c r="E439" s="144" t="s">
        <v>1458</v>
      </c>
      <c r="F439" s="145" t="s">
        <v>45</v>
      </c>
      <c r="G439" s="145">
        <v>1</v>
      </c>
      <c r="H439" s="146"/>
      <c r="I439" s="216"/>
      <c r="J439" s="216"/>
      <c r="K439" s="217"/>
      <c r="L439" s="216"/>
      <c r="M439" s="216"/>
      <c r="N439" s="217"/>
      <c r="O439" s="216"/>
      <c r="P439" s="216"/>
      <c r="Q439" s="154"/>
      <c r="S439" s="189">
        <f t="shared" si="20"/>
        <v>0</v>
      </c>
    </row>
    <row r="440" spans="2:19" s="60" customFormat="1" ht="38.25" outlineLevel="1">
      <c r="B440" s="160" t="s">
        <v>4893</v>
      </c>
      <c r="C440" s="145" t="s">
        <v>1459</v>
      </c>
      <c r="D440" s="145" t="s">
        <v>44</v>
      </c>
      <c r="E440" s="144" t="s">
        <v>1460</v>
      </c>
      <c r="F440" s="145" t="s">
        <v>45</v>
      </c>
      <c r="G440" s="145">
        <v>1</v>
      </c>
      <c r="H440" s="146"/>
      <c r="I440" s="216"/>
      <c r="J440" s="216"/>
      <c r="K440" s="217"/>
      <c r="L440" s="216"/>
      <c r="M440" s="216"/>
      <c r="N440" s="217"/>
      <c r="O440" s="216"/>
      <c r="P440" s="216"/>
      <c r="Q440" s="154"/>
      <c r="S440" s="189">
        <f t="shared" si="20"/>
        <v>0</v>
      </c>
    </row>
    <row r="441" spans="2:19" s="60" customFormat="1" ht="25.5" outlineLevel="1">
      <c r="B441" s="160" t="s">
        <v>4894</v>
      </c>
      <c r="C441" s="145" t="s">
        <v>1461</v>
      </c>
      <c r="D441" s="145" t="s">
        <v>44</v>
      </c>
      <c r="E441" s="144" t="s">
        <v>1462</v>
      </c>
      <c r="F441" s="145" t="s">
        <v>45</v>
      </c>
      <c r="G441" s="145">
        <v>2</v>
      </c>
      <c r="H441" s="146"/>
      <c r="I441" s="216"/>
      <c r="J441" s="216"/>
      <c r="K441" s="217"/>
      <c r="L441" s="216"/>
      <c r="M441" s="216"/>
      <c r="N441" s="217"/>
      <c r="O441" s="216"/>
      <c r="P441" s="216"/>
      <c r="Q441" s="154"/>
      <c r="S441" s="189">
        <f t="shared" si="20"/>
        <v>0</v>
      </c>
    </row>
    <row r="442" spans="2:19" s="60" customFormat="1" ht="38.25" outlineLevel="1">
      <c r="B442" s="160" t="s">
        <v>4895</v>
      </c>
      <c r="C442" s="145" t="s">
        <v>1463</v>
      </c>
      <c r="D442" s="145" t="s">
        <v>44</v>
      </c>
      <c r="E442" s="144" t="s">
        <v>1464</v>
      </c>
      <c r="F442" s="145" t="s">
        <v>45</v>
      </c>
      <c r="G442" s="145">
        <v>5</v>
      </c>
      <c r="H442" s="146"/>
      <c r="I442" s="216"/>
      <c r="J442" s="216"/>
      <c r="K442" s="217"/>
      <c r="L442" s="216"/>
      <c r="M442" s="216"/>
      <c r="N442" s="217"/>
      <c r="O442" s="216"/>
      <c r="P442" s="216"/>
      <c r="Q442" s="154"/>
      <c r="S442" s="189">
        <f t="shared" si="20"/>
        <v>0</v>
      </c>
    </row>
    <row r="443" spans="2:19" s="60" customFormat="1" ht="38.25" outlineLevel="1">
      <c r="B443" s="160" t="s">
        <v>4896</v>
      </c>
      <c r="C443" s="145" t="s">
        <v>1465</v>
      </c>
      <c r="D443" s="145" t="s">
        <v>44</v>
      </c>
      <c r="E443" s="144" t="s">
        <v>1466</v>
      </c>
      <c r="F443" s="145" t="s">
        <v>45</v>
      </c>
      <c r="G443" s="145">
        <v>5</v>
      </c>
      <c r="H443" s="146"/>
      <c r="I443" s="216"/>
      <c r="J443" s="216"/>
      <c r="K443" s="217"/>
      <c r="L443" s="216"/>
      <c r="M443" s="216"/>
      <c r="N443" s="217"/>
      <c r="O443" s="216"/>
      <c r="P443" s="216"/>
      <c r="Q443" s="154"/>
      <c r="S443" s="189">
        <f t="shared" si="20"/>
        <v>0</v>
      </c>
    </row>
    <row r="444" spans="2:19" s="60" customFormat="1" ht="25.5" outlineLevel="1">
      <c r="B444" s="160" t="s">
        <v>4897</v>
      </c>
      <c r="C444" s="145" t="s">
        <v>1467</v>
      </c>
      <c r="D444" s="145" t="s">
        <v>5</v>
      </c>
      <c r="E444" s="144" t="s">
        <v>1468</v>
      </c>
      <c r="F444" s="145" t="s">
        <v>45</v>
      </c>
      <c r="G444" s="145">
        <v>7</v>
      </c>
      <c r="H444" s="146"/>
      <c r="I444" s="216"/>
      <c r="J444" s="216"/>
      <c r="K444" s="217"/>
      <c r="L444" s="216"/>
      <c r="M444" s="216"/>
      <c r="N444" s="217"/>
      <c r="O444" s="216"/>
      <c r="P444" s="216"/>
      <c r="Q444" s="154"/>
      <c r="S444" s="189">
        <f t="shared" si="20"/>
        <v>0</v>
      </c>
    </row>
    <row r="445" spans="2:19" s="60" customFormat="1" ht="25.5" outlineLevel="1">
      <c r="B445" s="160" t="s">
        <v>4898</v>
      </c>
      <c r="C445" s="145" t="s">
        <v>1469</v>
      </c>
      <c r="D445" s="145" t="s">
        <v>5</v>
      </c>
      <c r="E445" s="144" t="s">
        <v>1470</v>
      </c>
      <c r="F445" s="145" t="s">
        <v>45</v>
      </c>
      <c r="G445" s="145">
        <v>23</v>
      </c>
      <c r="H445" s="146"/>
      <c r="I445" s="216"/>
      <c r="J445" s="216"/>
      <c r="K445" s="217"/>
      <c r="L445" s="216"/>
      <c r="M445" s="216"/>
      <c r="N445" s="217"/>
      <c r="O445" s="216"/>
      <c r="P445" s="216"/>
      <c r="Q445" s="154"/>
      <c r="S445" s="189">
        <f t="shared" si="20"/>
        <v>0</v>
      </c>
    </row>
    <row r="446" spans="2:19" s="60" customFormat="1" ht="38.25" outlineLevel="1">
      <c r="B446" s="160" t="s">
        <v>4899</v>
      </c>
      <c r="C446" s="145" t="s">
        <v>1471</v>
      </c>
      <c r="D446" s="145" t="s">
        <v>44</v>
      </c>
      <c r="E446" s="144" t="s">
        <v>1472</v>
      </c>
      <c r="F446" s="145" t="s">
        <v>45</v>
      </c>
      <c r="G446" s="145">
        <v>40</v>
      </c>
      <c r="H446" s="146"/>
      <c r="I446" s="216"/>
      <c r="J446" s="216"/>
      <c r="K446" s="217"/>
      <c r="L446" s="216"/>
      <c r="M446" s="216"/>
      <c r="N446" s="217"/>
      <c r="O446" s="216"/>
      <c r="P446" s="216"/>
      <c r="Q446" s="154"/>
      <c r="S446" s="189">
        <f t="shared" si="20"/>
        <v>0</v>
      </c>
    </row>
    <row r="447" spans="2:19" s="60" customFormat="1" ht="38.25" outlineLevel="1">
      <c r="B447" s="160" t="s">
        <v>4900</v>
      </c>
      <c r="C447" s="145" t="s">
        <v>1473</v>
      </c>
      <c r="D447" s="145" t="s">
        <v>44</v>
      </c>
      <c r="E447" s="144" t="s">
        <v>1474</v>
      </c>
      <c r="F447" s="145" t="s">
        <v>45</v>
      </c>
      <c r="G447" s="145">
        <v>22</v>
      </c>
      <c r="H447" s="146"/>
      <c r="I447" s="216"/>
      <c r="J447" s="216"/>
      <c r="K447" s="217"/>
      <c r="L447" s="216"/>
      <c r="M447" s="216"/>
      <c r="N447" s="217"/>
      <c r="O447" s="216"/>
      <c r="P447" s="216"/>
      <c r="Q447" s="154"/>
      <c r="S447" s="189">
        <f t="shared" si="20"/>
        <v>0</v>
      </c>
    </row>
    <row r="448" spans="2:19" s="60" customFormat="1" ht="38.25" outlineLevel="1">
      <c r="B448" s="160" t="s">
        <v>4901</v>
      </c>
      <c r="C448" s="145" t="s">
        <v>1475</v>
      </c>
      <c r="D448" s="145" t="s">
        <v>44</v>
      </c>
      <c r="E448" s="144" t="s">
        <v>1476</v>
      </c>
      <c r="F448" s="145" t="s">
        <v>45</v>
      </c>
      <c r="G448" s="145">
        <v>9</v>
      </c>
      <c r="H448" s="146"/>
      <c r="I448" s="216"/>
      <c r="J448" s="216"/>
      <c r="K448" s="217"/>
      <c r="L448" s="216"/>
      <c r="M448" s="216"/>
      <c r="N448" s="217"/>
      <c r="O448" s="216"/>
      <c r="P448" s="216"/>
      <c r="Q448" s="154"/>
      <c r="S448" s="189">
        <f t="shared" si="20"/>
        <v>0</v>
      </c>
    </row>
    <row r="449" spans="2:19" s="60" customFormat="1" ht="38.25" outlineLevel="1">
      <c r="B449" s="160" t="s">
        <v>4902</v>
      </c>
      <c r="C449" s="145" t="s">
        <v>1477</v>
      </c>
      <c r="D449" s="145" t="s">
        <v>44</v>
      </c>
      <c r="E449" s="144" t="s">
        <v>1478</v>
      </c>
      <c r="F449" s="145" t="s">
        <v>45</v>
      </c>
      <c r="G449" s="145">
        <v>16</v>
      </c>
      <c r="H449" s="146"/>
      <c r="I449" s="216"/>
      <c r="J449" s="216"/>
      <c r="K449" s="217"/>
      <c r="L449" s="216"/>
      <c r="M449" s="216"/>
      <c r="N449" s="217"/>
      <c r="O449" s="216"/>
      <c r="P449" s="216"/>
      <c r="Q449" s="154"/>
      <c r="S449" s="189">
        <f t="shared" si="20"/>
        <v>0</v>
      </c>
    </row>
    <row r="450" spans="2:19" s="60" customFormat="1" ht="25.5" outlineLevel="1">
      <c r="B450" s="160" t="s">
        <v>4903</v>
      </c>
      <c r="C450" s="145" t="s">
        <v>1479</v>
      </c>
      <c r="D450" s="145" t="s">
        <v>5</v>
      </c>
      <c r="E450" s="144" t="s">
        <v>1480</v>
      </c>
      <c r="F450" s="145" t="s">
        <v>45</v>
      </c>
      <c r="G450" s="145">
        <v>47</v>
      </c>
      <c r="H450" s="146"/>
      <c r="I450" s="216"/>
      <c r="J450" s="216"/>
      <c r="K450" s="217"/>
      <c r="L450" s="216"/>
      <c r="M450" s="216"/>
      <c r="N450" s="217"/>
      <c r="O450" s="216"/>
      <c r="P450" s="216"/>
      <c r="Q450" s="154"/>
      <c r="S450" s="189">
        <f t="shared" si="20"/>
        <v>0</v>
      </c>
    </row>
    <row r="451" spans="2:19" s="60" customFormat="1" ht="51" outlineLevel="1">
      <c r="B451" s="160" t="s">
        <v>4904</v>
      </c>
      <c r="C451" s="145" t="s">
        <v>1481</v>
      </c>
      <c r="D451" s="145" t="s">
        <v>44</v>
      </c>
      <c r="E451" s="144" t="s">
        <v>1482</v>
      </c>
      <c r="F451" s="145" t="s">
        <v>45</v>
      </c>
      <c r="G451" s="145">
        <v>5</v>
      </c>
      <c r="H451" s="146"/>
      <c r="I451" s="216"/>
      <c r="J451" s="216"/>
      <c r="K451" s="217"/>
      <c r="L451" s="216"/>
      <c r="M451" s="216"/>
      <c r="N451" s="217"/>
      <c r="O451" s="216"/>
      <c r="P451" s="216"/>
      <c r="Q451" s="154"/>
      <c r="S451" s="189">
        <f t="shared" si="20"/>
        <v>0</v>
      </c>
    </row>
    <row r="452" spans="2:19" s="60" customFormat="1" ht="25.5" outlineLevel="1">
      <c r="B452" s="160" t="s">
        <v>4905</v>
      </c>
      <c r="C452" s="145" t="s">
        <v>1483</v>
      </c>
      <c r="D452" s="145" t="s">
        <v>5</v>
      </c>
      <c r="E452" s="144" t="s">
        <v>1484</v>
      </c>
      <c r="F452" s="145" t="s">
        <v>45</v>
      </c>
      <c r="G452" s="145">
        <v>1</v>
      </c>
      <c r="H452" s="146"/>
      <c r="I452" s="216"/>
      <c r="J452" s="216"/>
      <c r="K452" s="217"/>
      <c r="L452" s="216"/>
      <c r="M452" s="216"/>
      <c r="N452" s="217"/>
      <c r="O452" s="216"/>
      <c r="P452" s="216"/>
      <c r="Q452" s="154"/>
      <c r="S452" s="189">
        <f t="shared" si="20"/>
        <v>0</v>
      </c>
    </row>
    <row r="453" spans="2:19" s="60" customFormat="1" ht="25.5" outlineLevel="1">
      <c r="B453" s="160" t="s">
        <v>4906</v>
      </c>
      <c r="C453" s="145" t="s">
        <v>1485</v>
      </c>
      <c r="D453" s="145" t="s">
        <v>44</v>
      </c>
      <c r="E453" s="144" t="s">
        <v>1486</v>
      </c>
      <c r="F453" s="145" t="s">
        <v>45</v>
      </c>
      <c r="G453" s="145">
        <v>3</v>
      </c>
      <c r="H453" s="146"/>
      <c r="I453" s="216"/>
      <c r="J453" s="216"/>
      <c r="K453" s="217"/>
      <c r="L453" s="216"/>
      <c r="M453" s="216"/>
      <c r="N453" s="217"/>
      <c r="O453" s="216"/>
      <c r="P453" s="216"/>
      <c r="Q453" s="154"/>
      <c r="S453" s="189">
        <f t="shared" si="20"/>
        <v>0</v>
      </c>
    </row>
    <row r="454" spans="2:19" s="60" customFormat="1" ht="25.5" outlineLevel="1">
      <c r="B454" s="160" t="s">
        <v>4907</v>
      </c>
      <c r="C454" s="145" t="s">
        <v>1487</v>
      </c>
      <c r="D454" s="145" t="s">
        <v>5</v>
      </c>
      <c r="E454" s="144" t="s">
        <v>1488</v>
      </c>
      <c r="F454" s="145" t="s">
        <v>45</v>
      </c>
      <c r="G454" s="145">
        <v>1</v>
      </c>
      <c r="H454" s="146"/>
      <c r="I454" s="216"/>
      <c r="J454" s="216"/>
      <c r="K454" s="217"/>
      <c r="L454" s="216"/>
      <c r="M454" s="216"/>
      <c r="N454" s="217"/>
      <c r="O454" s="216"/>
      <c r="P454" s="216"/>
      <c r="Q454" s="154"/>
      <c r="S454" s="189">
        <f t="shared" si="20"/>
        <v>0</v>
      </c>
    </row>
    <row r="455" spans="2:19" s="60" customFormat="1" ht="25.5" outlineLevel="1">
      <c r="B455" s="160" t="s">
        <v>4908</v>
      </c>
      <c r="C455" s="145" t="s">
        <v>1489</v>
      </c>
      <c r="D455" s="145" t="s">
        <v>44</v>
      </c>
      <c r="E455" s="144" t="s">
        <v>1490</v>
      </c>
      <c r="F455" s="145" t="s">
        <v>45</v>
      </c>
      <c r="G455" s="145">
        <v>3</v>
      </c>
      <c r="H455" s="146"/>
      <c r="I455" s="216"/>
      <c r="J455" s="216"/>
      <c r="K455" s="217"/>
      <c r="L455" s="216"/>
      <c r="M455" s="216"/>
      <c r="N455" s="217"/>
      <c r="O455" s="216"/>
      <c r="P455" s="216"/>
      <c r="Q455" s="154"/>
      <c r="S455" s="189">
        <f t="shared" si="20"/>
        <v>0</v>
      </c>
    </row>
    <row r="456" spans="2:19" s="60" customFormat="1" ht="38.25" outlineLevel="1">
      <c r="B456" s="160" t="s">
        <v>4909</v>
      </c>
      <c r="C456" s="145" t="s">
        <v>1491</v>
      </c>
      <c r="D456" s="145" t="s">
        <v>44</v>
      </c>
      <c r="E456" s="144" t="s">
        <v>1492</v>
      </c>
      <c r="F456" s="145" t="s">
        <v>45</v>
      </c>
      <c r="G456" s="145">
        <v>7</v>
      </c>
      <c r="H456" s="146"/>
      <c r="I456" s="216"/>
      <c r="J456" s="216"/>
      <c r="K456" s="217"/>
      <c r="L456" s="216"/>
      <c r="M456" s="216"/>
      <c r="N456" s="217"/>
      <c r="O456" s="216"/>
      <c r="P456" s="216"/>
      <c r="Q456" s="154"/>
      <c r="S456" s="189">
        <f t="shared" si="20"/>
        <v>0</v>
      </c>
    </row>
    <row r="457" spans="2:19" s="60" customFormat="1" ht="38.25" outlineLevel="1">
      <c r="B457" s="160" t="s">
        <v>4910</v>
      </c>
      <c r="C457" s="145" t="s">
        <v>1493</v>
      </c>
      <c r="D457" s="145" t="s">
        <v>44</v>
      </c>
      <c r="E457" s="144" t="s">
        <v>1494</v>
      </c>
      <c r="F457" s="145" t="s">
        <v>45</v>
      </c>
      <c r="G457" s="145">
        <v>2</v>
      </c>
      <c r="H457" s="146"/>
      <c r="I457" s="216"/>
      <c r="J457" s="216"/>
      <c r="K457" s="217"/>
      <c r="L457" s="216"/>
      <c r="M457" s="216"/>
      <c r="N457" s="217"/>
      <c r="O457" s="216"/>
      <c r="P457" s="216"/>
      <c r="Q457" s="154"/>
      <c r="S457" s="189">
        <f t="shared" si="20"/>
        <v>0</v>
      </c>
    </row>
    <row r="458" spans="2:19" s="60" customFormat="1" ht="38.25" outlineLevel="1">
      <c r="B458" s="160" t="s">
        <v>4911</v>
      </c>
      <c r="C458" s="145" t="s">
        <v>1495</v>
      </c>
      <c r="D458" s="145" t="s">
        <v>44</v>
      </c>
      <c r="E458" s="144" t="s">
        <v>1496</v>
      </c>
      <c r="F458" s="145" t="s">
        <v>45</v>
      </c>
      <c r="G458" s="145">
        <v>1</v>
      </c>
      <c r="H458" s="146"/>
      <c r="I458" s="216"/>
      <c r="J458" s="216"/>
      <c r="K458" s="217"/>
      <c r="L458" s="216"/>
      <c r="M458" s="216"/>
      <c r="N458" s="217"/>
      <c r="O458" s="216"/>
      <c r="P458" s="216"/>
      <c r="Q458" s="154"/>
      <c r="S458" s="189">
        <f t="shared" si="20"/>
        <v>0</v>
      </c>
    </row>
    <row r="459" spans="2:19" s="60" customFormat="1" ht="25.5" outlineLevel="1">
      <c r="B459" s="160" t="s">
        <v>4912</v>
      </c>
      <c r="C459" s="145" t="s">
        <v>1497</v>
      </c>
      <c r="D459" s="145" t="s">
        <v>5</v>
      </c>
      <c r="E459" s="144" t="s">
        <v>1498</v>
      </c>
      <c r="F459" s="145" t="s">
        <v>45</v>
      </c>
      <c r="G459" s="145">
        <v>7</v>
      </c>
      <c r="H459" s="146"/>
      <c r="I459" s="216"/>
      <c r="J459" s="216"/>
      <c r="K459" s="217"/>
      <c r="L459" s="216"/>
      <c r="M459" s="216"/>
      <c r="N459" s="217"/>
      <c r="O459" s="216"/>
      <c r="P459" s="216"/>
      <c r="Q459" s="154"/>
      <c r="S459" s="189">
        <f t="shared" si="20"/>
        <v>0</v>
      </c>
    </row>
    <row r="460" spans="2:19" s="60" customFormat="1" ht="25.5" outlineLevel="1">
      <c r="B460" s="160" t="s">
        <v>4913</v>
      </c>
      <c r="C460" s="145" t="s">
        <v>1499</v>
      </c>
      <c r="D460" s="145" t="s">
        <v>5</v>
      </c>
      <c r="E460" s="144" t="s">
        <v>1500</v>
      </c>
      <c r="F460" s="145" t="s">
        <v>45</v>
      </c>
      <c r="G460" s="145">
        <v>1</v>
      </c>
      <c r="H460" s="146"/>
      <c r="I460" s="216"/>
      <c r="J460" s="216"/>
      <c r="K460" s="217"/>
      <c r="L460" s="216"/>
      <c r="M460" s="216"/>
      <c r="N460" s="217"/>
      <c r="O460" s="216"/>
      <c r="P460" s="216"/>
      <c r="Q460" s="154"/>
      <c r="S460" s="189">
        <f t="shared" si="20"/>
        <v>0</v>
      </c>
    </row>
    <row r="461" spans="2:19" s="60" customFormat="1" ht="25.5" outlineLevel="1">
      <c r="B461" s="160" t="s">
        <v>4914</v>
      </c>
      <c r="C461" s="145" t="s">
        <v>1501</v>
      </c>
      <c r="D461" s="145" t="s">
        <v>5</v>
      </c>
      <c r="E461" s="144" t="s">
        <v>1502</v>
      </c>
      <c r="F461" s="145" t="s">
        <v>45</v>
      </c>
      <c r="G461" s="145">
        <v>2</v>
      </c>
      <c r="H461" s="146"/>
      <c r="I461" s="216"/>
      <c r="J461" s="216"/>
      <c r="K461" s="217"/>
      <c r="L461" s="216"/>
      <c r="M461" s="216"/>
      <c r="N461" s="217"/>
      <c r="O461" s="216"/>
      <c r="P461" s="216"/>
      <c r="Q461" s="154"/>
      <c r="S461" s="189">
        <f t="shared" si="20"/>
        <v>0</v>
      </c>
    </row>
    <row r="462" spans="2:19" s="60" customFormat="1" ht="25.5" outlineLevel="1">
      <c r="B462" s="160" t="s">
        <v>4915</v>
      </c>
      <c r="C462" s="145" t="s">
        <v>1503</v>
      </c>
      <c r="D462" s="145" t="s">
        <v>5</v>
      </c>
      <c r="E462" s="144" t="s">
        <v>1504</v>
      </c>
      <c r="F462" s="145" t="s">
        <v>45</v>
      </c>
      <c r="G462" s="145">
        <v>2</v>
      </c>
      <c r="H462" s="146"/>
      <c r="I462" s="216"/>
      <c r="J462" s="216"/>
      <c r="K462" s="217"/>
      <c r="L462" s="216"/>
      <c r="M462" s="216"/>
      <c r="N462" s="217"/>
      <c r="O462" s="216"/>
      <c r="P462" s="216"/>
      <c r="Q462" s="154"/>
      <c r="S462" s="189">
        <f t="shared" si="20"/>
        <v>0</v>
      </c>
    </row>
    <row r="463" spans="2:19" s="60" customFormat="1" ht="38.25" outlineLevel="1">
      <c r="B463" s="160" t="s">
        <v>4916</v>
      </c>
      <c r="C463" s="145" t="s">
        <v>1505</v>
      </c>
      <c r="D463" s="145" t="s">
        <v>44</v>
      </c>
      <c r="E463" s="144" t="s">
        <v>1506</v>
      </c>
      <c r="F463" s="145" t="s">
        <v>45</v>
      </c>
      <c r="G463" s="145">
        <v>1</v>
      </c>
      <c r="H463" s="146"/>
      <c r="I463" s="216"/>
      <c r="J463" s="216"/>
      <c r="K463" s="217"/>
      <c r="L463" s="216"/>
      <c r="M463" s="216"/>
      <c r="N463" s="217"/>
      <c r="O463" s="216"/>
      <c r="P463" s="216"/>
      <c r="Q463" s="154"/>
      <c r="S463" s="189">
        <f t="shared" si="20"/>
        <v>0</v>
      </c>
    </row>
    <row r="464" spans="2:19" s="60" customFormat="1" ht="25.5" outlineLevel="1">
      <c r="B464" s="160" t="s">
        <v>4917</v>
      </c>
      <c r="C464" s="145" t="s">
        <v>1507</v>
      </c>
      <c r="D464" s="145" t="s">
        <v>5</v>
      </c>
      <c r="E464" s="144" t="s">
        <v>1508</v>
      </c>
      <c r="F464" s="145" t="s">
        <v>45</v>
      </c>
      <c r="G464" s="145">
        <v>1</v>
      </c>
      <c r="H464" s="146"/>
      <c r="I464" s="216"/>
      <c r="J464" s="216"/>
      <c r="K464" s="217"/>
      <c r="L464" s="216"/>
      <c r="M464" s="216"/>
      <c r="N464" s="217"/>
      <c r="O464" s="216"/>
      <c r="P464" s="216"/>
      <c r="Q464" s="154"/>
      <c r="S464" s="189">
        <f t="shared" si="20"/>
        <v>0</v>
      </c>
    </row>
    <row r="465" spans="2:19" s="60" customFormat="1" ht="25.5" outlineLevel="1">
      <c r="B465" s="160" t="s">
        <v>4918</v>
      </c>
      <c r="C465" s="145" t="s">
        <v>1509</v>
      </c>
      <c r="D465" s="145" t="s">
        <v>44</v>
      </c>
      <c r="E465" s="144" t="s">
        <v>1510</v>
      </c>
      <c r="F465" s="145" t="s">
        <v>45</v>
      </c>
      <c r="G465" s="145">
        <v>1</v>
      </c>
      <c r="H465" s="146"/>
      <c r="I465" s="216"/>
      <c r="J465" s="216"/>
      <c r="K465" s="217"/>
      <c r="L465" s="216"/>
      <c r="M465" s="216"/>
      <c r="N465" s="217"/>
      <c r="O465" s="216"/>
      <c r="P465" s="216"/>
      <c r="Q465" s="154"/>
      <c r="S465" s="189">
        <f t="shared" si="20"/>
        <v>0</v>
      </c>
    </row>
    <row r="466" spans="2:19" s="60" customFormat="1" ht="25.5" outlineLevel="1">
      <c r="B466" s="160" t="s">
        <v>4919</v>
      </c>
      <c r="C466" s="145" t="s">
        <v>1511</v>
      </c>
      <c r="D466" s="145" t="s">
        <v>5</v>
      </c>
      <c r="E466" s="144" t="s">
        <v>1512</v>
      </c>
      <c r="F466" s="145" t="s">
        <v>45</v>
      </c>
      <c r="G466" s="145">
        <v>1</v>
      </c>
      <c r="H466" s="146"/>
      <c r="I466" s="216"/>
      <c r="J466" s="216"/>
      <c r="K466" s="217"/>
      <c r="L466" s="216"/>
      <c r="M466" s="216"/>
      <c r="N466" s="217"/>
      <c r="O466" s="216"/>
      <c r="P466" s="216"/>
      <c r="Q466" s="154"/>
      <c r="S466" s="189">
        <f t="shared" si="20"/>
        <v>0</v>
      </c>
    </row>
    <row r="467" spans="2:19" s="60" customFormat="1" ht="12.75" outlineLevel="1">
      <c r="B467" s="155" t="s">
        <v>1723</v>
      </c>
      <c r="C467" s="141"/>
      <c r="D467" s="141"/>
      <c r="E467" s="142" t="s">
        <v>1515</v>
      </c>
      <c r="F467" s="141"/>
      <c r="G467" s="141"/>
      <c r="H467" s="143"/>
      <c r="I467" s="218"/>
      <c r="J467" s="218"/>
      <c r="K467" s="219"/>
      <c r="L467" s="218"/>
      <c r="M467" s="218"/>
      <c r="N467" s="219"/>
      <c r="O467" s="218"/>
      <c r="P467" s="218"/>
      <c r="Q467" s="156"/>
      <c r="S467" s="188"/>
    </row>
    <row r="468" spans="2:19" s="60" customFormat="1" ht="25.5" outlineLevel="1">
      <c r="B468" s="160" t="s">
        <v>4920</v>
      </c>
      <c r="C468" s="145" t="s">
        <v>1516</v>
      </c>
      <c r="D468" s="145" t="s">
        <v>5</v>
      </c>
      <c r="E468" s="144" t="s">
        <v>1517</v>
      </c>
      <c r="F468" s="145" t="s">
        <v>45</v>
      </c>
      <c r="G468" s="145">
        <v>1</v>
      </c>
      <c r="H468" s="146"/>
      <c r="I468" s="216"/>
      <c r="J468" s="216"/>
      <c r="K468" s="217"/>
      <c r="L468" s="216"/>
      <c r="M468" s="216"/>
      <c r="N468" s="217"/>
      <c r="O468" s="216"/>
      <c r="P468" s="216"/>
      <c r="Q468" s="154"/>
      <c r="S468" s="189">
        <f t="shared" ref="S468:S478" si="21">(G468 * L468)</f>
        <v>0</v>
      </c>
    </row>
    <row r="469" spans="2:19" s="60" customFormat="1" ht="38.25" outlineLevel="1">
      <c r="B469" s="160" t="s">
        <v>4921</v>
      </c>
      <c r="C469" s="145" t="s">
        <v>1518</v>
      </c>
      <c r="D469" s="145" t="s">
        <v>44</v>
      </c>
      <c r="E469" s="144" t="s">
        <v>1519</v>
      </c>
      <c r="F469" s="145" t="s">
        <v>45</v>
      </c>
      <c r="G469" s="145">
        <v>1</v>
      </c>
      <c r="H469" s="146"/>
      <c r="I469" s="216"/>
      <c r="J469" s="216"/>
      <c r="K469" s="217"/>
      <c r="L469" s="216"/>
      <c r="M469" s="216"/>
      <c r="N469" s="217"/>
      <c r="O469" s="216"/>
      <c r="P469" s="216"/>
      <c r="Q469" s="154"/>
      <c r="S469" s="189">
        <f t="shared" si="21"/>
        <v>0</v>
      </c>
    </row>
    <row r="470" spans="2:19" s="60" customFormat="1" ht="25.5" outlineLevel="1">
      <c r="B470" s="160" t="s">
        <v>4922</v>
      </c>
      <c r="C470" s="145" t="s">
        <v>1520</v>
      </c>
      <c r="D470" s="145" t="s">
        <v>5</v>
      </c>
      <c r="E470" s="144" t="s">
        <v>1521</v>
      </c>
      <c r="F470" s="145" t="s">
        <v>45</v>
      </c>
      <c r="G470" s="145">
        <v>1</v>
      </c>
      <c r="H470" s="146"/>
      <c r="I470" s="216"/>
      <c r="J470" s="216"/>
      <c r="K470" s="217"/>
      <c r="L470" s="216"/>
      <c r="M470" s="216"/>
      <c r="N470" s="217"/>
      <c r="O470" s="216"/>
      <c r="P470" s="216"/>
      <c r="Q470" s="154"/>
      <c r="S470" s="189">
        <f t="shared" si="21"/>
        <v>0</v>
      </c>
    </row>
    <row r="471" spans="2:19" s="60" customFormat="1" ht="38.25" outlineLevel="1">
      <c r="B471" s="160" t="s">
        <v>4923</v>
      </c>
      <c r="C471" s="145" t="s">
        <v>1522</v>
      </c>
      <c r="D471" s="145" t="s">
        <v>44</v>
      </c>
      <c r="E471" s="144" t="s">
        <v>1523</v>
      </c>
      <c r="F471" s="145" t="s">
        <v>45</v>
      </c>
      <c r="G471" s="145">
        <v>2</v>
      </c>
      <c r="H471" s="146"/>
      <c r="I471" s="216"/>
      <c r="J471" s="216"/>
      <c r="K471" s="217"/>
      <c r="L471" s="216"/>
      <c r="M471" s="216"/>
      <c r="N471" s="217"/>
      <c r="O471" s="216"/>
      <c r="P471" s="216"/>
      <c r="Q471" s="154"/>
      <c r="S471" s="189">
        <f t="shared" si="21"/>
        <v>0</v>
      </c>
    </row>
    <row r="472" spans="2:19" s="60" customFormat="1" ht="25.5" outlineLevel="1">
      <c r="B472" s="160" t="s">
        <v>4924</v>
      </c>
      <c r="C472" s="145" t="s">
        <v>1524</v>
      </c>
      <c r="D472" s="145" t="s">
        <v>5</v>
      </c>
      <c r="E472" s="144" t="s">
        <v>1525</v>
      </c>
      <c r="F472" s="145" t="s">
        <v>45</v>
      </c>
      <c r="G472" s="145">
        <v>4</v>
      </c>
      <c r="H472" s="146"/>
      <c r="I472" s="216"/>
      <c r="J472" s="216"/>
      <c r="K472" s="217"/>
      <c r="L472" s="216"/>
      <c r="M472" s="216"/>
      <c r="N472" s="217"/>
      <c r="O472" s="216"/>
      <c r="P472" s="216"/>
      <c r="Q472" s="154"/>
      <c r="S472" s="189">
        <f t="shared" si="21"/>
        <v>0</v>
      </c>
    </row>
    <row r="473" spans="2:19" s="60" customFormat="1" ht="38.25" outlineLevel="1">
      <c r="B473" s="160" t="s">
        <v>4925</v>
      </c>
      <c r="C473" s="145" t="s">
        <v>1526</v>
      </c>
      <c r="D473" s="145" t="s">
        <v>5</v>
      </c>
      <c r="E473" s="144" t="s">
        <v>1527</v>
      </c>
      <c r="F473" s="145" t="s">
        <v>45</v>
      </c>
      <c r="G473" s="145">
        <v>9</v>
      </c>
      <c r="H473" s="146"/>
      <c r="I473" s="216"/>
      <c r="J473" s="216"/>
      <c r="K473" s="217"/>
      <c r="L473" s="216"/>
      <c r="M473" s="216"/>
      <c r="N473" s="217"/>
      <c r="O473" s="216"/>
      <c r="P473" s="216"/>
      <c r="Q473" s="154"/>
      <c r="S473" s="189">
        <f t="shared" si="21"/>
        <v>0</v>
      </c>
    </row>
    <row r="474" spans="2:19" s="60" customFormat="1" ht="38.25" outlineLevel="1">
      <c r="B474" s="160" t="s">
        <v>4926</v>
      </c>
      <c r="C474" s="145" t="s">
        <v>1528</v>
      </c>
      <c r="D474" s="145" t="s">
        <v>5</v>
      </c>
      <c r="E474" s="144" t="s">
        <v>1529</v>
      </c>
      <c r="F474" s="145" t="s">
        <v>45</v>
      </c>
      <c r="G474" s="145">
        <v>3</v>
      </c>
      <c r="H474" s="146"/>
      <c r="I474" s="216"/>
      <c r="J474" s="216"/>
      <c r="K474" s="217"/>
      <c r="L474" s="216"/>
      <c r="M474" s="216"/>
      <c r="N474" s="217"/>
      <c r="O474" s="216"/>
      <c r="P474" s="216"/>
      <c r="Q474" s="154"/>
      <c r="S474" s="189">
        <f t="shared" si="21"/>
        <v>0</v>
      </c>
    </row>
    <row r="475" spans="2:19" s="60" customFormat="1" ht="25.5" outlineLevel="1">
      <c r="B475" s="160" t="s">
        <v>4927</v>
      </c>
      <c r="C475" s="145" t="s">
        <v>1530</v>
      </c>
      <c r="D475" s="145" t="s">
        <v>5</v>
      </c>
      <c r="E475" s="144" t="s">
        <v>1531</v>
      </c>
      <c r="F475" s="145" t="s">
        <v>45</v>
      </c>
      <c r="G475" s="145">
        <v>12</v>
      </c>
      <c r="H475" s="146"/>
      <c r="I475" s="216"/>
      <c r="J475" s="216"/>
      <c r="K475" s="217"/>
      <c r="L475" s="216"/>
      <c r="M475" s="216"/>
      <c r="N475" s="217"/>
      <c r="O475" s="216"/>
      <c r="P475" s="216"/>
      <c r="Q475" s="154"/>
      <c r="S475" s="189">
        <f t="shared" si="21"/>
        <v>0</v>
      </c>
    </row>
    <row r="476" spans="2:19" s="60" customFormat="1" ht="25.5" outlineLevel="1">
      <c r="B476" s="160" t="s">
        <v>4928</v>
      </c>
      <c r="C476" s="145" t="s">
        <v>1532</v>
      </c>
      <c r="D476" s="145" t="s">
        <v>5</v>
      </c>
      <c r="E476" s="144" t="s">
        <v>1533</v>
      </c>
      <c r="F476" s="145" t="s">
        <v>45</v>
      </c>
      <c r="G476" s="145">
        <v>2</v>
      </c>
      <c r="H476" s="146"/>
      <c r="I476" s="216"/>
      <c r="J476" s="216"/>
      <c r="K476" s="217"/>
      <c r="L476" s="216"/>
      <c r="M476" s="216"/>
      <c r="N476" s="217"/>
      <c r="O476" s="216"/>
      <c r="P476" s="216"/>
      <c r="Q476" s="154"/>
      <c r="S476" s="189">
        <f t="shared" si="21"/>
        <v>0</v>
      </c>
    </row>
    <row r="477" spans="2:19" s="60" customFormat="1" ht="25.5" outlineLevel="1">
      <c r="B477" s="160" t="s">
        <v>4929</v>
      </c>
      <c r="C477" s="145" t="s">
        <v>1534</v>
      </c>
      <c r="D477" s="145" t="s">
        <v>44</v>
      </c>
      <c r="E477" s="144" t="s">
        <v>1535</v>
      </c>
      <c r="F477" s="145" t="s">
        <v>45</v>
      </c>
      <c r="G477" s="145">
        <v>3</v>
      </c>
      <c r="H477" s="146"/>
      <c r="I477" s="216"/>
      <c r="J477" s="216"/>
      <c r="K477" s="217"/>
      <c r="L477" s="216"/>
      <c r="M477" s="216"/>
      <c r="N477" s="217"/>
      <c r="O477" s="216"/>
      <c r="P477" s="216"/>
      <c r="Q477" s="154"/>
      <c r="S477" s="189">
        <f t="shared" si="21"/>
        <v>0</v>
      </c>
    </row>
    <row r="478" spans="2:19" s="60" customFormat="1" ht="25.5" outlineLevel="1">
      <c r="B478" s="160" t="s">
        <v>4930</v>
      </c>
      <c r="C478" s="145" t="s">
        <v>1536</v>
      </c>
      <c r="D478" s="145" t="s">
        <v>44</v>
      </c>
      <c r="E478" s="144" t="s">
        <v>1537</v>
      </c>
      <c r="F478" s="145" t="s">
        <v>45</v>
      </c>
      <c r="G478" s="145">
        <v>1</v>
      </c>
      <c r="H478" s="146"/>
      <c r="I478" s="216"/>
      <c r="J478" s="216"/>
      <c r="K478" s="217"/>
      <c r="L478" s="216"/>
      <c r="M478" s="216"/>
      <c r="N478" s="217"/>
      <c r="O478" s="216"/>
      <c r="P478" s="216"/>
      <c r="Q478" s="154"/>
      <c r="S478" s="189">
        <f t="shared" si="21"/>
        <v>0</v>
      </c>
    </row>
    <row r="479" spans="2:19" s="60" customFormat="1" ht="12.75" outlineLevel="1">
      <c r="B479" s="155" t="s">
        <v>1724</v>
      </c>
      <c r="C479" s="141"/>
      <c r="D479" s="141"/>
      <c r="E479" s="142" t="s">
        <v>1538</v>
      </c>
      <c r="F479" s="141"/>
      <c r="G479" s="141"/>
      <c r="H479" s="143"/>
      <c r="I479" s="218"/>
      <c r="J479" s="218"/>
      <c r="K479" s="219"/>
      <c r="L479" s="218"/>
      <c r="M479" s="218"/>
      <c r="N479" s="219"/>
      <c r="O479" s="218"/>
      <c r="P479" s="218"/>
      <c r="Q479" s="156"/>
      <c r="S479" s="188"/>
    </row>
    <row r="480" spans="2:19" s="60" customFormat="1" ht="25.5" outlineLevel="1">
      <c r="B480" s="160" t="s">
        <v>4931</v>
      </c>
      <c r="C480" s="145" t="s">
        <v>1539</v>
      </c>
      <c r="D480" s="145" t="s">
        <v>44</v>
      </c>
      <c r="E480" s="144" t="s">
        <v>1540</v>
      </c>
      <c r="F480" s="145" t="s">
        <v>45</v>
      </c>
      <c r="G480" s="145">
        <v>1</v>
      </c>
      <c r="H480" s="146"/>
      <c r="I480" s="216"/>
      <c r="J480" s="216"/>
      <c r="K480" s="217"/>
      <c r="L480" s="216"/>
      <c r="M480" s="216"/>
      <c r="N480" s="217"/>
      <c r="O480" s="216"/>
      <c r="P480" s="216"/>
      <c r="Q480" s="154"/>
      <c r="S480" s="189">
        <f t="shared" ref="S480:S486" si="22">(G480 * L480)</f>
        <v>0</v>
      </c>
    </row>
    <row r="481" spans="2:19" s="60" customFormat="1" ht="25.5" outlineLevel="1">
      <c r="B481" s="160" t="s">
        <v>4932</v>
      </c>
      <c r="C481" s="145" t="s">
        <v>1541</v>
      </c>
      <c r="D481" s="145" t="s">
        <v>44</v>
      </c>
      <c r="E481" s="144" t="s">
        <v>1542</v>
      </c>
      <c r="F481" s="145" t="s">
        <v>45</v>
      </c>
      <c r="G481" s="145">
        <v>1</v>
      </c>
      <c r="H481" s="146"/>
      <c r="I481" s="216"/>
      <c r="J481" s="216"/>
      <c r="K481" s="217"/>
      <c r="L481" s="216"/>
      <c r="M481" s="216"/>
      <c r="N481" s="217"/>
      <c r="O481" s="216"/>
      <c r="P481" s="216"/>
      <c r="Q481" s="154"/>
      <c r="S481" s="189">
        <f t="shared" si="22"/>
        <v>0</v>
      </c>
    </row>
    <row r="482" spans="2:19" s="60" customFormat="1" ht="25.5" outlineLevel="1">
      <c r="B482" s="160" t="s">
        <v>4933</v>
      </c>
      <c r="C482" s="145" t="s">
        <v>1543</v>
      </c>
      <c r="D482" s="145" t="s">
        <v>5</v>
      </c>
      <c r="E482" s="144" t="s">
        <v>1544</v>
      </c>
      <c r="F482" s="145" t="s">
        <v>45</v>
      </c>
      <c r="G482" s="145">
        <v>3</v>
      </c>
      <c r="H482" s="146"/>
      <c r="I482" s="216"/>
      <c r="J482" s="216"/>
      <c r="K482" s="217"/>
      <c r="L482" s="216"/>
      <c r="M482" s="216"/>
      <c r="N482" s="217"/>
      <c r="O482" s="216"/>
      <c r="P482" s="216"/>
      <c r="Q482" s="154"/>
      <c r="S482" s="189">
        <f t="shared" si="22"/>
        <v>0</v>
      </c>
    </row>
    <row r="483" spans="2:19" s="60" customFormat="1" ht="25.5" outlineLevel="1">
      <c r="B483" s="160" t="s">
        <v>4934</v>
      </c>
      <c r="C483" s="145" t="s">
        <v>1545</v>
      </c>
      <c r="D483" s="145" t="s">
        <v>44</v>
      </c>
      <c r="E483" s="144" t="s">
        <v>1546</v>
      </c>
      <c r="F483" s="145" t="s">
        <v>45</v>
      </c>
      <c r="G483" s="145">
        <v>2</v>
      </c>
      <c r="H483" s="146"/>
      <c r="I483" s="216"/>
      <c r="J483" s="216"/>
      <c r="K483" s="217"/>
      <c r="L483" s="216"/>
      <c r="M483" s="216"/>
      <c r="N483" s="217"/>
      <c r="O483" s="216"/>
      <c r="P483" s="216"/>
      <c r="Q483" s="154"/>
      <c r="S483" s="189">
        <f t="shared" si="22"/>
        <v>0</v>
      </c>
    </row>
    <row r="484" spans="2:19" s="60" customFormat="1" ht="25.5" outlineLevel="1">
      <c r="B484" s="160" t="s">
        <v>4935</v>
      </c>
      <c r="C484" s="145" t="s">
        <v>1547</v>
      </c>
      <c r="D484" s="145" t="s">
        <v>44</v>
      </c>
      <c r="E484" s="144" t="s">
        <v>1548</v>
      </c>
      <c r="F484" s="145" t="s">
        <v>45</v>
      </c>
      <c r="G484" s="145">
        <v>5</v>
      </c>
      <c r="H484" s="146"/>
      <c r="I484" s="216"/>
      <c r="J484" s="216"/>
      <c r="K484" s="217"/>
      <c r="L484" s="216"/>
      <c r="M484" s="216"/>
      <c r="N484" s="217"/>
      <c r="O484" s="216"/>
      <c r="P484" s="216"/>
      <c r="Q484" s="154"/>
      <c r="S484" s="189">
        <f t="shared" si="22"/>
        <v>0</v>
      </c>
    </row>
    <row r="485" spans="2:19" s="60" customFormat="1" ht="25.5" outlineLevel="1">
      <c r="B485" s="160" t="s">
        <v>4936</v>
      </c>
      <c r="C485" s="145" t="s">
        <v>1549</v>
      </c>
      <c r="D485" s="145" t="s">
        <v>44</v>
      </c>
      <c r="E485" s="144" t="s">
        <v>1550</v>
      </c>
      <c r="F485" s="145" t="s">
        <v>45</v>
      </c>
      <c r="G485" s="145">
        <v>1</v>
      </c>
      <c r="H485" s="146"/>
      <c r="I485" s="216"/>
      <c r="J485" s="216"/>
      <c r="K485" s="217"/>
      <c r="L485" s="216"/>
      <c r="M485" s="216"/>
      <c r="N485" s="217"/>
      <c r="O485" s="216"/>
      <c r="P485" s="216"/>
      <c r="Q485" s="154"/>
      <c r="S485" s="189">
        <f t="shared" si="22"/>
        <v>0</v>
      </c>
    </row>
    <row r="486" spans="2:19" s="60" customFormat="1" ht="25.5" outlineLevel="1">
      <c r="B486" s="160" t="s">
        <v>4937</v>
      </c>
      <c r="C486" s="145" t="s">
        <v>6911</v>
      </c>
      <c r="D486" s="145" t="s">
        <v>44</v>
      </c>
      <c r="E486" s="144" t="s">
        <v>6912</v>
      </c>
      <c r="F486" s="145" t="s">
        <v>61</v>
      </c>
      <c r="G486" s="145">
        <v>2</v>
      </c>
      <c r="H486" s="146"/>
      <c r="I486" s="216"/>
      <c r="J486" s="216"/>
      <c r="K486" s="217"/>
      <c r="L486" s="216"/>
      <c r="M486" s="216"/>
      <c r="N486" s="217"/>
      <c r="O486" s="216"/>
      <c r="P486" s="216"/>
      <c r="Q486" s="154"/>
      <c r="S486" s="189">
        <f t="shared" si="22"/>
        <v>0</v>
      </c>
    </row>
    <row r="487" spans="2:19" s="60" customFormat="1" ht="12.75" outlineLevel="1">
      <c r="B487" s="155" t="s">
        <v>4938</v>
      </c>
      <c r="C487" s="141"/>
      <c r="D487" s="141"/>
      <c r="E487" s="142" t="s">
        <v>1551</v>
      </c>
      <c r="F487" s="141"/>
      <c r="G487" s="141"/>
      <c r="H487" s="143"/>
      <c r="I487" s="218"/>
      <c r="J487" s="218"/>
      <c r="K487" s="219"/>
      <c r="L487" s="218"/>
      <c r="M487" s="218"/>
      <c r="N487" s="219"/>
      <c r="O487" s="218"/>
      <c r="P487" s="218"/>
      <c r="Q487" s="156"/>
      <c r="S487" s="188"/>
    </row>
    <row r="488" spans="2:19" s="60" customFormat="1" ht="25.5" outlineLevel="1">
      <c r="B488" s="160" t="s">
        <v>4939</v>
      </c>
      <c r="C488" s="145" t="s">
        <v>1552</v>
      </c>
      <c r="D488" s="145" t="s">
        <v>44</v>
      </c>
      <c r="E488" s="144" t="s">
        <v>1553</v>
      </c>
      <c r="F488" s="145" t="s">
        <v>45</v>
      </c>
      <c r="G488" s="145">
        <v>1</v>
      </c>
      <c r="H488" s="146"/>
      <c r="I488" s="216"/>
      <c r="J488" s="216"/>
      <c r="K488" s="217"/>
      <c r="L488" s="216"/>
      <c r="M488" s="216"/>
      <c r="N488" s="217"/>
      <c r="O488" s="216"/>
      <c r="P488" s="216"/>
      <c r="Q488" s="154"/>
      <c r="S488" s="189">
        <f>(G488 * L488)</f>
        <v>0</v>
      </c>
    </row>
    <row r="489" spans="2:19" s="60" customFormat="1" ht="12.75" outlineLevel="1">
      <c r="B489" s="155" t="s">
        <v>4940</v>
      </c>
      <c r="C489" s="141"/>
      <c r="D489" s="141"/>
      <c r="E489" s="142" t="s">
        <v>1554</v>
      </c>
      <c r="F489" s="141"/>
      <c r="G489" s="141"/>
      <c r="H489" s="143"/>
      <c r="I489" s="218"/>
      <c r="J489" s="218"/>
      <c r="K489" s="219"/>
      <c r="L489" s="218"/>
      <c r="M489" s="218"/>
      <c r="N489" s="219"/>
      <c r="O489" s="218"/>
      <c r="P489" s="218"/>
      <c r="Q489" s="156"/>
      <c r="S489" s="188"/>
    </row>
    <row r="490" spans="2:19" s="60" customFormat="1" ht="25.5" outlineLevel="1">
      <c r="B490" s="160" t="s">
        <v>4941</v>
      </c>
      <c r="C490" s="145" t="s">
        <v>1555</v>
      </c>
      <c r="D490" s="145" t="s">
        <v>44</v>
      </c>
      <c r="E490" s="144" t="s">
        <v>1556</v>
      </c>
      <c r="F490" s="145" t="s">
        <v>45</v>
      </c>
      <c r="G490" s="145">
        <v>5</v>
      </c>
      <c r="H490" s="146"/>
      <c r="I490" s="216"/>
      <c r="J490" s="216"/>
      <c r="K490" s="217"/>
      <c r="L490" s="216"/>
      <c r="M490" s="216"/>
      <c r="N490" s="217"/>
      <c r="O490" s="216"/>
      <c r="P490" s="216"/>
      <c r="Q490" s="154"/>
      <c r="S490" s="189">
        <f>(G490 * L490)</f>
        <v>0</v>
      </c>
    </row>
    <row r="491" spans="2:19" s="60" customFormat="1" ht="25.5" outlineLevel="1">
      <c r="B491" s="160" t="s">
        <v>4942</v>
      </c>
      <c r="C491" s="145" t="s">
        <v>1557</v>
      </c>
      <c r="D491" s="145" t="s">
        <v>44</v>
      </c>
      <c r="E491" s="144" t="s">
        <v>1558</v>
      </c>
      <c r="F491" s="145" t="s">
        <v>45</v>
      </c>
      <c r="G491" s="145">
        <v>1</v>
      </c>
      <c r="H491" s="146"/>
      <c r="I491" s="216"/>
      <c r="J491" s="216"/>
      <c r="K491" s="217"/>
      <c r="L491" s="216"/>
      <c r="M491" s="216"/>
      <c r="N491" s="217"/>
      <c r="O491" s="216"/>
      <c r="P491" s="216"/>
      <c r="Q491" s="154"/>
      <c r="S491" s="189">
        <f>(G491 * L491)</f>
        <v>0</v>
      </c>
    </row>
    <row r="492" spans="2:19" s="60" customFormat="1" ht="25.5" outlineLevel="1">
      <c r="B492" s="160" t="s">
        <v>4943</v>
      </c>
      <c r="C492" s="145" t="s">
        <v>1559</v>
      </c>
      <c r="D492" s="145" t="s">
        <v>44</v>
      </c>
      <c r="E492" s="144" t="s">
        <v>1560</v>
      </c>
      <c r="F492" s="145" t="s">
        <v>45</v>
      </c>
      <c r="G492" s="145">
        <v>1</v>
      </c>
      <c r="H492" s="146"/>
      <c r="I492" s="216"/>
      <c r="J492" s="216"/>
      <c r="K492" s="217"/>
      <c r="L492" s="216"/>
      <c r="M492" s="216"/>
      <c r="N492" s="217"/>
      <c r="O492" s="216"/>
      <c r="P492" s="216"/>
      <c r="Q492" s="154"/>
      <c r="S492" s="189">
        <f>(G492 * L492)</f>
        <v>0</v>
      </c>
    </row>
    <row r="493" spans="2:19" s="60" customFormat="1" ht="12.75" outlineLevel="1">
      <c r="B493" s="155" t="s">
        <v>1725</v>
      </c>
      <c r="C493" s="141"/>
      <c r="D493" s="141"/>
      <c r="E493" s="142" t="s">
        <v>507</v>
      </c>
      <c r="F493" s="141"/>
      <c r="G493" s="141"/>
      <c r="H493" s="143"/>
      <c r="I493" s="218"/>
      <c r="J493" s="218"/>
      <c r="K493" s="219"/>
      <c r="L493" s="218"/>
      <c r="M493" s="218"/>
      <c r="N493" s="219"/>
      <c r="O493" s="218"/>
      <c r="P493" s="218"/>
      <c r="Q493" s="156"/>
      <c r="S493" s="188"/>
    </row>
    <row r="494" spans="2:19" s="60" customFormat="1" ht="12.75" outlineLevel="1">
      <c r="B494" s="155" t="s">
        <v>1726</v>
      </c>
      <c r="C494" s="141"/>
      <c r="D494" s="141"/>
      <c r="E494" s="142" t="s">
        <v>585</v>
      </c>
      <c r="F494" s="141"/>
      <c r="G494" s="141"/>
      <c r="H494" s="143"/>
      <c r="I494" s="218"/>
      <c r="J494" s="218"/>
      <c r="K494" s="219"/>
      <c r="L494" s="218"/>
      <c r="M494" s="218"/>
      <c r="N494" s="219"/>
      <c r="O494" s="218"/>
      <c r="P494" s="218"/>
      <c r="Q494" s="156"/>
      <c r="S494" s="188"/>
    </row>
    <row r="495" spans="2:19" s="60" customFormat="1" ht="38.25" outlineLevel="1">
      <c r="B495" s="160" t="s">
        <v>4944</v>
      </c>
      <c r="C495" s="145" t="s">
        <v>1429</v>
      </c>
      <c r="D495" s="145" t="s">
        <v>44</v>
      </c>
      <c r="E495" s="144" t="s">
        <v>1430</v>
      </c>
      <c r="F495" s="145" t="s">
        <v>12</v>
      </c>
      <c r="G495" s="145">
        <v>63.67</v>
      </c>
      <c r="H495" s="146"/>
      <c r="I495" s="216"/>
      <c r="J495" s="216"/>
      <c r="K495" s="217"/>
      <c r="L495" s="216"/>
      <c r="M495" s="216"/>
      <c r="N495" s="217"/>
      <c r="O495" s="216"/>
      <c r="P495" s="216"/>
      <c r="Q495" s="154"/>
      <c r="S495" s="189">
        <f>(G495 * L495)</f>
        <v>0</v>
      </c>
    </row>
    <row r="496" spans="2:19" s="60" customFormat="1" ht="38.25" outlineLevel="1">
      <c r="B496" s="160" t="s">
        <v>4945</v>
      </c>
      <c r="C496" s="145" t="s">
        <v>1471</v>
      </c>
      <c r="D496" s="145" t="s">
        <v>44</v>
      </c>
      <c r="E496" s="144" t="s">
        <v>1472</v>
      </c>
      <c r="F496" s="145" t="s">
        <v>45</v>
      </c>
      <c r="G496" s="145">
        <v>9</v>
      </c>
      <c r="H496" s="146"/>
      <c r="I496" s="216"/>
      <c r="J496" s="216"/>
      <c r="K496" s="217"/>
      <c r="L496" s="216"/>
      <c r="M496" s="216"/>
      <c r="N496" s="217"/>
      <c r="O496" s="216"/>
      <c r="P496" s="216"/>
      <c r="Q496" s="154"/>
      <c r="S496" s="189">
        <f>(G496 * L496)</f>
        <v>0</v>
      </c>
    </row>
    <row r="497" spans="2:19" s="60" customFormat="1" ht="51" outlineLevel="1">
      <c r="B497" s="160" t="s">
        <v>4946</v>
      </c>
      <c r="C497" s="145" t="s">
        <v>1481</v>
      </c>
      <c r="D497" s="145" t="s">
        <v>44</v>
      </c>
      <c r="E497" s="144" t="s">
        <v>1482</v>
      </c>
      <c r="F497" s="145" t="s">
        <v>45</v>
      </c>
      <c r="G497" s="145">
        <v>1</v>
      </c>
      <c r="H497" s="146"/>
      <c r="I497" s="216"/>
      <c r="J497" s="216"/>
      <c r="K497" s="217"/>
      <c r="L497" s="216"/>
      <c r="M497" s="216"/>
      <c r="N497" s="217"/>
      <c r="O497" s="216"/>
      <c r="P497" s="216"/>
      <c r="Q497" s="154"/>
      <c r="S497" s="189">
        <f>(G497 * L497)</f>
        <v>0</v>
      </c>
    </row>
    <row r="498" spans="2:19" s="60" customFormat="1" ht="38.25" outlineLevel="1">
      <c r="B498" s="160" t="s">
        <v>4947</v>
      </c>
      <c r="C498" s="145" t="s">
        <v>1569</v>
      </c>
      <c r="D498" s="145" t="s">
        <v>5</v>
      </c>
      <c r="E498" s="144" t="s">
        <v>1570</v>
      </c>
      <c r="F498" s="145" t="s">
        <v>45</v>
      </c>
      <c r="G498" s="145">
        <v>1</v>
      </c>
      <c r="H498" s="146"/>
      <c r="I498" s="216"/>
      <c r="J498" s="216"/>
      <c r="K498" s="217"/>
      <c r="L498" s="216"/>
      <c r="M498" s="216"/>
      <c r="N498" s="217"/>
      <c r="O498" s="216"/>
      <c r="P498" s="216"/>
      <c r="Q498" s="154"/>
      <c r="S498" s="189">
        <f>(G498 * L498)</f>
        <v>0</v>
      </c>
    </row>
    <row r="499" spans="2:19" s="60" customFormat="1" ht="38.25" outlineLevel="1">
      <c r="B499" s="160" t="s">
        <v>4948</v>
      </c>
      <c r="C499" s="145" t="s">
        <v>1491</v>
      </c>
      <c r="D499" s="145" t="s">
        <v>44</v>
      </c>
      <c r="E499" s="144" t="s">
        <v>1492</v>
      </c>
      <c r="F499" s="145" t="s">
        <v>45</v>
      </c>
      <c r="G499" s="145">
        <v>1</v>
      </c>
      <c r="H499" s="146"/>
      <c r="I499" s="216"/>
      <c r="J499" s="216"/>
      <c r="K499" s="217"/>
      <c r="L499" s="216"/>
      <c r="M499" s="216"/>
      <c r="N499" s="217"/>
      <c r="O499" s="216"/>
      <c r="P499" s="216"/>
      <c r="Q499" s="154"/>
      <c r="S499" s="189">
        <f>(G499 * L499)</f>
        <v>0</v>
      </c>
    </row>
    <row r="500" spans="2:19" s="60" customFormat="1" ht="12.75" outlineLevel="1">
      <c r="B500" s="155" t="s">
        <v>1727</v>
      </c>
      <c r="C500" s="141"/>
      <c r="D500" s="141"/>
      <c r="E500" s="142" t="s">
        <v>1515</v>
      </c>
      <c r="F500" s="141"/>
      <c r="G500" s="141"/>
      <c r="H500" s="143"/>
      <c r="I500" s="218"/>
      <c r="J500" s="218"/>
      <c r="K500" s="219"/>
      <c r="L500" s="218"/>
      <c r="M500" s="218"/>
      <c r="N500" s="219"/>
      <c r="O500" s="218"/>
      <c r="P500" s="218"/>
      <c r="Q500" s="156"/>
      <c r="S500" s="188"/>
    </row>
    <row r="501" spans="2:19" s="60" customFormat="1" ht="38.25" outlineLevel="1">
      <c r="B501" s="160" t="s">
        <v>4949</v>
      </c>
      <c r="C501" s="145" t="s">
        <v>1528</v>
      </c>
      <c r="D501" s="145" t="s">
        <v>5</v>
      </c>
      <c r="E501" s="144" t="s">
        <v>1529</v>
      </c>
      <c r="F501" s="145" t="s">
        <v>45</v>
      </c>
      <c r="G501" s="145">
        <v>1</v>
      </c>
      <c r="H501" s="146"/>
      <c r="I501" s="216"/>
      <c r="J501" s="216"/>
      <c r="K501" s="217"/>
      <c r="L501" s="216"/>
      <c r="M501" s="216"/>
      <c r="N501" s="217"/>
      <c r="O501" s="216"/>
      <c r="P501" s="216"/>
      <c r="Q501" s="154"/>
      <c r="S501" s="189">
        <f>(G501 * L501)</f>
        <v>0</v>
      </c>
    </row>
    <row r="502" spans="2:19" s="60" customFormat="1" ht="12.75" outlineLevel="1">
      <c r="B502" s="155" t="s">
        <v>4950</v>
      </c>
      <c r="C502" s="141"/>
      <c r="D502" s="141"/>
      <c r="E502" s="142" t="s">
        <v>4951</v>
      </c>
      <c r="F502" s="141"/>
      <c r="G502" s="141"/>
      <c r="H502" s="143"/>
      <c r="I502" s="218"/>
      <c r="J502" s="218"/>
      <c r="K502" s="219"/>
      <c r="L502" s="218"/>
      <c r="M502" s="218"/>
      <c r="N502" s="219"/>
      <c r="O502" s="218"/>
      <c r="P502" s="218"/>
      <c r="Q502" s="156"/>
      <c r="S502" s="188"/>
    </row>
    <row r="503" spans="2:19" s="60" customFormat="1" ht="12.75" outlineLevel="1">
      <c r="B503" s="155" t="s">
        <v>4952</v>
      </c>
      <c r="C503" s="141"/>
      <c r="D503" s="141"/>
      <c r="E503" s="142" t="s">
        <v>310</v>
      </c>
      <c r="F503" s="141"/>
      <c r="G503" s="141"/>
      <c r="H503" s="143"/>
      <c r="I503" s="218"/>
      <c r="J503" s="218"/>
      <c r="K503" s="219"/>
      <c r="L503" s="218"/>
      <c r="M503" s="218"/>
      <c r="N503" s="219"/>
      <c r="O503" s="218"/>
      <c r="P503" s="218"/>
      <c r="Q503" s="156"/>
      <c r="S503" s="188"/>
    </row>
    <row r="504" spans="2:19" s="60" customFormat="1" ht="12.75" outlineLevel="1">
      <c r="B504" s="155" t="s">
        <v>4953</v>
      </c>
      <c r="C504" s="141"/>
      <c r="D504" s="141"/>
      <c r="E504" s="142" t="s">
        <v>1580</v>
      </c>
      <c r="F504" s="141"/>
      <c r="G504" s="141"/>
      <c r="H504" s="143"/>
      <c r="I504" s="218"/>
      <c r="J504" s="218"/>
      <c r="K504" s="219"/>
      <c r="L504" s="218"/>
      <c r="M504" s="218"/>
      <c r="N504" s="219"/>
      <c r="O504" s="218"/>
      <c r="P504" s="218"/>
      <c r="Q504" s="156"/>
      <c r="S504" s="188"/>
    </row>
    <row r="505" spans="2:19" s="60" customFormat="1" ht="38.25" outlineLevel="1">
      <c r="B505" s="160" t="s">
        <v>4954</v>
      </c>
      <c r="C505" s="145" t="s">
        <v>1582</v>
      </c>
      <c r="D505" s="145" t="s">
        <v>5</v>
      </c>
      <c r="E505" s="144" t="s">
        <v>1583</v>
      </c>
      <c r="F505" s="145" t="s">
        <v>12</v>
      </c>
      <c r="G505" s="145">
        <v>35.69</v>
      </c>
      <c r="H505" s="146"/>
      <c r="I505" s="216"/>
      <c r="J505" s="216"/>
      <c r="K505" s="217"/>
      <c r="L505" s="216"/>
      <c r="M505" s="216"/>
      <c r="N505" s="217"/>
      <c r="O505" s="216"/>
      <c r="P505" s="216"/>
      <c r="Q505" s="154"/>
      <c r="S505" s="189">
        <f t="shared" ref="S505:S546" si="23">(G505 * L505)</f>
        <v>0</v>
      </c>
    </row>
    <row r="506" spans="2:19" s="60" customFormat="1" ht="38.25" outlineLevel="1">
      <c r="B506" s="160" t="s">
        <v>4955</v>
      </c>
      <c r="C506" s="145" t="s">
        <v>1585</v>
      </c>
      <c r="D506" s="145" t="s">
        <v>5</v>
      </c>
      <c r="E506" s="144" t="s">
        <v>1586</v>
      </c>
      <c r="F506" s="145" t="s">
        <v>12</v>
      </c>
      <c r="G506" s="145">
        <v>32.83</v>
      </c>
      <c r="H506" s="146"/>
      <c r="I506" s="216"/>
      <c r="J506" s="216"/>
      <c r="K506" s="217"/>
      <c r="L506" s="216"/>
      <c r="M506" s="216"/>
      <c r="N506" s="217"/>
      <c r="O506" s="216"/>
      <c r="P506" s="216"/>
      <c r="Q506" s="154"/>
      <c r="S506" s="189">
        <f t="shared" si="23"/>
        <v>0</v>
      </c>
    </row>
    <row r="507" spans="2:19" s="60" customFormat="1" ht="38.25" outlineLevel="1">
      <c r="B507" s="160" t="s">
        <v>4956</v>
      </c>
      <c r="C507" s="145" t="s">
        <v>1588</v>
      </c>
      <c r="D507" s="145" t="s">
        <v>44</v>
      </c>
      <c r="E507" s="144" t="s">
        <v>1589</v>
      </c>
      <c r="F507" s="145" t="s">
        <v>12</v>
      </c>
      <c r="G507" s="145">
        <v>61.3</v>
      </c>
      <c r="H507" s="146"/>
      <c r="I507" s="216"/>
      <c r="J507" s="216"/>
      <c r="K507" s="217"/>
      <c r="L507" s="216"/>
      <c r="M507" s="216"/>
      <c r="N507" s="217"/>
      <c r="O507" s="216"/>
      <c r="P507" s="216"/>
      <c r="Q507" s="154"/>
      <c r="S507" s="189">
        <f t="shared" si="23"/>
        <v>0</v>
      </c>
    </row>
    <row r="508" spans="2:19" s="60" customFormat="1" ht="51" outlineLevel="1">
      <c r="B508" s="160" t="s">
        <v>4957</v>
      </c>
      <c r="C508" s="145" t="s">
        <v>1591</v>
      </c>
      <c r="D508" s="145" t="s">
        <v>44</v>
      </c>
      <c r="E508" s="144" t="s">
        <v>1592</v>
      </c>
      <c r="F508" s="145" t="s">
        <v>12</v>
      </c>
      <c r="G508" s="145">
        <v>30</v>
      </c>
      <c r="H508" s="146"/>
      <c r="I508" s="216"/>
      <c r="J508" s="216"/>
      <c r="K508" s="217"/>
      <c r="L508" s="216"/>
      <c r="M508" s="216"/>
      <c r="N508" s="217"/>
      <c r="O508" s="216"/>
      <c r="P508" s="216"/>
      <c r="Q508" s="154"/>
      <c r="S508" s="189">
        <f t="shared" si="23"/>
        <v>0</v>
      </c>
    </row>
    <row r="509" spans="2:19" s="60" customFormat="1" ht="38.25" outlineLevel="1">
      <c r="B509" s="160" t="s">
        <v>4958</v>
      </c>
      <c r="C509" s="145" t="s">
        <v>1594</v>
      </c>
      <c r="D509" s="145" t="s">
        <v>5</v>
      </c>
      <c r="E509" s="144" t="s">
        <v>1595</v>
      </c>
      <c r="F509" s="145" t="s">
        <v>12</v>
      </c>
      <c r="G509" s="145">
        <v>18.45</v>
      </c>
      <c r="H509" s="146"/>
      <c r="I509" s="216"/>
      <c r="J509" s="216"/>
      <c r="K509" s="217"/>
      <c r="L509" s="216"/>
      <c r="M509" s="216"/>
      <c r="N509" s="217"/>
      <c r="O509" s="216"/>
      <c r="P509" s="216"/>
      <c r="Q509" s="154"/>
      <c r="S509" s="189">
        <f t="shared" si="23"/>
        <v>0</v>
      </c>
    </row>
    <row r="510" spans="2:19" s="60" customFormat="1" ht="38.25" outlineLevel="1">
      <c r="B510" s="160" t="s">
        <v>4959</v>
      </c>
      <c r="C510" s="145" t="s">
        <v>1597</v>
      </c>
      <c r="D510" s="145" t="s">
        <v>44</v>
      </c>
      <c r="E510" s="144" t="s">
        <v>1598</v>
      </c>
      <c r="F510" s="145" t="s">
        <v>12</v>
      </c>
      <c r="G510" s="145">
        <v>8.91</v>
      </c>
      <c r="H510" s="146"/>
      <c r="I510" s="216"/>
      <c r="J510" s="216"/>
      <c r="K510" s="217"/>
      <c r="L510" s="216"/>
      <c r="M510" s="216"/>
      <c r="N510" s="217"/>
      <c r="O510" s="216"/>
      <c r="P510" s="216"/>
      <c r="Q510" s="154"/>
      <c r="S510" s="189">
        <f t="shared" si="23"/>
        <v>0</v>
      </c>
    </row>
    <row r="511" spans="2:19" s="60" customFormat="1" ht="12.75" outlineLevel="1">
      <c r="B511" s="160" t="s">
        <v>4960</v>
      </c>
      <c r="C511" s="145" t="s">
        <v>1600</v>
      </c>
      <c r="D511" s="145" t="s">
        <v>358</v>
      </c>
      <c r="E511" s="144" t="s">
        <v>1601</v>
      </c>
      <c r="F511" s="145" t="s">
        <v>45</v>
      </c>
      <c r="G511" s="145">
        <v>2</v>
      </c>
      <c r="H511" s="146"/>
      <c r="I511" s="216"/>
      <c r="J511" s="216"/>
      <c r="K511" s="217"/>
      <c r="L511" s="216"/>
      <c r="M511" s="216"/>
      <c r="N511" s="217"/>
      <c r="O511" s="216"/>
      <c r="P511" s="216"/>
      <c r="Q511" s="154"/>
      <c r="S511" s="189">
        <f t="shared" si="23"/>
        <v>0</v>
      </c>
    </row>
    <row r="512" spans="2:19" s="60" customFormat="1" ht="12.75" outlineLevel="1">
      <c r="B512" s="160" t="s">
        <v>4961</v>
      </c>
      <c r="C512" s="145" t="s">
        <v>1603</v>
      </c>
      <c r="D512" s="145" t="s">
        <v>358</v>
      </c>
      <c r="E512" s="144" t="s">
        <v>1604</v>
      </c>
      <c r="F512" s="145" t="s">
        <v>45</v>
      </c>
      <c r="G512" s="145">
        <v>1</v>
      </c>
      <c r="H512" s="146"/>
      <c r="I512" s="216"/>
      <c r="J512" s="216"/>
      <c r="K512" s="217"/>
      <c r="L512" s="216"/>
      <c r="M512" s="216"/>
      <c r="N512" s="217"/>
      <c r="O512" s="216"/>
      <c r="P512" s="216"/>
      <c r="Q512" s="154"/>
      <c r="S512" s="189">
        <f t="shared" si="23"/>
        <v>0</v>
      </c>
    </row>
    <row r="513" spans="2:19" s="60" customFormat="1" ht="51" outlineLevel="1">
      <c r="B513" s="160" t="s">
        <v>4962</v>
      </c>
      <c r="C513" s="145" t="s">
        <v>1606</v>
      </c>
      <c r="D513" s="145" t="s">
        <v>44</v>
      </c>
      <c r="E513" s="144" t="s">
        <v>1607</v>
      </c>
      <c r="F513" s="145" t="s">
        <v>45</v>
      </c>
      <c r="G513" s="145">
        <v>11</v>
      </c>
      <c r="H513" s="146"/>
      <c r="I513" s="216"/>
      <c r="J513" s="216"/>
      <c r="K513" s="217"/>
      <c r="L513" s="216"/>
      <c r="M513" s="216"/>
      <c r="N513" s="217"/>
      <c r="O513" s="216"/>
      <c r="P513" s="216"/>
      <c r="Q513" s="154"/>
      <c r="S513" s="189">
        <f t="shared" si="23"/>
        <v>0</v>
      </c>
    </row>
    <row r="514" spans="2:19" s="60" customFormat="1" ht="51" outlineLevel="1">
      <c r="B514" s="160" t="s">
        <v>4963</v>
      </c>
      <c r="C514" s="145" t="s">
        <v>1609</v>
      </c>
      <c r="D514" s="145" t="s">
        <v>44</v>
      </c>
      <c r="E514" s="144" t="s">
        <v>1610</v>
      </c>
      <c r="F514" s="145" t="s">
        <v>45</v>
      </c>
      <c r="G514" s="145">
        <v>6</v>
      </c>
      <c r="H514" s="146"/>
      <c r="I514" s="216"/>
      <c r="J514" s="216"/>
      <c r="K514" s="217"/>
      <c r="L514" s="216"/>
      <c r="M514" s="216"/>
      <c r="N514" s="217"/>
      <c r="O514" s="216"/>
      <c r="P514" s="216"/>
      <c r="Q514" s="154"/>
      <c r="S514" s="189">
        <f t="shared" si="23"/>
        <v>0</v>
      </c>
    </row>
    <row r="515" spans="2:19" s="60" customFormat="1" ht="51" outlineLevel="1">
      <c r="B515" s="160" t="s">
        <v>4964</v>
      </c>
      <c r="C515" s="145" t="s">
        <v>1612</v>
      </c>
      <c r="D515" s="145" t="s">
        <v>44</v>
      </c>
      <c r="E515" s="144" t="s">
        <v>1613</v>
      </c>
      <c r="F515" s="145" t="s">
        <v>45</v>
      </c>
      <c r="G515" s="145">
        <v>11</v>
      </c>
      <c r="H515" s="146"/>
      <c r="I515" s="216"/>
      <c r="J515" s="216"/>
      <c r="K515" s="217"/>
      <c r="L515" s="216"/>
      <c r="M515" s="216"/>
      <c r="N515" s="217"/>
      <c r="O515" s="216"/>
      <c r="P515" s="216"/>
      <c r="Q515" s="154"/>
      <c r="S515" s="189">
        <f t="shared" si="23"/>
        <v>0</v>
      </c>
    </row>
    <row r="516" spans="2:19" s="60" customFormat="1" ht="51" outlineLevel="1">
      <c r="B516" s="160" t="s">
        <v>4965</v>
      </c>
      <c r="C516" s="145" t="s">
        <v>1615</v>
      </c>
      <c r="D516" s="145" t="s">
        <v>44</v>
      </c>
      <c r="E516" s="144" t="s">
        <v>1616</v>
      </c>
      <c r="F516" s="145" t="s">
        <v>45</v>
      </c>
      <c r="G516" s="145">
        <v>13</v>
      </c>
      <c r="H516" s="146"/>
      <c r="I516" s="216"/>
      <c r="J516" s="216"/>
      <c r="K516" s="217"/>
      <c r="L516" s="216"/>
      <c r="M516" s="216"/>
      <c r="N516" s="217"/>
      <c r="O516" s="216"/>
      <c r="P516" s="216"/>
      <c r="Q516" s="154"/>
      <c r="S516" s="189">
        <f t="shared" si="23"/>
        <v>0</v>
      </c>
    </row>
    <row r="517" spans="2:19" s="60" customFormat="1" ht="38.25" outlineLevel="1">
      <c r="B517" s="160" t="s">
        <v>4966</v>
      </c>
      <c r="C517" s="145" t="s">
        <v>1617</v>
      </c>
      <c r="D517" s="145" t="s">
        <v>5</v>
      </c>
      <c r="E517" s="144" t="s">
        <v>1618</v>
      </c>
      <c r="F517" s="145" t="s">
        <v>45</v>
      </c>
      <c r="G517" s="145">
        <v>43</v>
      </c>
      <c r="H517" s="146"/>
      <c r="I517" s="216"/>
      <c r="J517" s="216"/>
      <c r="K517" s="217"/>
      <c r="L517" s="216"/>
      <c r="M517" s="216"/>
      <c r="N517" s="217"/>
      <c r="O517" s="216"/>
      <c r="P517" s="216"/>
      <c r="Q517" s="154"/>
      <c r="S517" s="189">
        <f t="shared" si="23"/>
        <v>0</v>
      </c>
    </row>
    <row r="518" spans="2:19" s="60" customFormat="1" ht="38.25" outlineLevel="1">
      <c r="B518" s="160" t="s">
        <v>4967</v>
      </c>
      <c r="C518" s="145" t="s">
        <v>1619</v>
      </c>
      <c r="D518" s="145" t="s">
        <v>5</v>
      </c>
      <c r="E518" s="144" t="s">
        <v>1620</v>
      </c>
      <c r="F518" s="145" t="s">
        <v>45</v>
      </c>
      <c r="G518" s="145">
        <v>13</v>
      </c>
      <c r="H518" s="146"/>
      <c r="I518" s="216"/>
      <c r="J518" s="216"/>
      <c r="K518" s="217"/>
      <c r="L518" s="216"/>
      <c r="M518" s="216"/>
      <c r="N518" s="217"/>
      <c r="O518" s="216"/>
      <c r="P518" s="216"/>
      <c r="Q518" s="154"/>
      <c r="S518" s="189">
        <f t="shared" si="23"/>
        <v>0</v>
      </c>
    </row>
    <row r="519" spans="2:19" s="60" customFormat="1" ht="51" outlineLevel="1">
      <c r="B519" s="160" t="s">
        <v>4968</v>
      </c>
      <c r="C519" s="145" t="s">
        <v>1621</v>
      </c>
      <c r="D519" s="145" t="s">
        <v>44</v>
      </c>
      <c r="E519" s="144" t="s">
        <v>1622</v>
      </c>
      <c r="F519" s="145" t="s">
        <v>45</v>
      </c>
      <c r="G519" s="145">
        <v>13</v>
      </c>
      <c r="H519" s="146"/>
      <c r="I519" s="216"/>
      <c r="J519" s="216"/>
      <c r="K519" s="217"/>
      <c r="L519" s="216"/>
      <c r="M519" s="216"/>
      <c r="N519" s="217"/>
      <c r="O519" s="216"/>
      <c r="P519" s="216"/>
      <c r="Q519" s="154"/>
      <c r="S519" s="189">
        <f t="shared" si="23"/>
        <v>0</v>
      </c>
    </row>
    <row r="520" spans="2:19" s="60" customFormat="1" ht="51" outlineLevel="1">
      <c r="B520" s="160" t="s">
        <v>4969</v>
      </c>
      <c r="C520" s="145" t="s">
        <v>1623</v>
      </c>
      <c r="D520" s="145" t="s">
        <v>44</v>
      </c>
      <c r="E520" s="144" t="s">
        <v>1624</v>
      </c>
      <c r="F520" s="145" t="s">
        <v>45</v>
      </c>
      <c r="G520" s="145">
        <v>22</v>
      </c>
      <c r="H520" s="146"/>
      <c r="I520" s="216"/>
      <c r="J520" s="216"/>
      <c r="K520" s="217"/>
      <c r="L520" s="216"/>
      <c r="M520" s="216"/>
      <c r="N520" s="217"/>
      <c r="O520" s="216"/>
      <c r="P520" s="216"/>
      <c r="Q520" s="154"/>
      <c r="S520" s="189">
        <f t="shared" si="23"/>
        <v>0</v>
      </c>
    </row>
    <row r="521" spans="2:19" s="60" customFormat="1" ht="38.25" outlineLevel="1">
      <c r="B521" s="160" t="s">
        <v>4970</v>
      </c>
      <c r="C521" s="145" t="s">
        <v>1625</v>
      </c>
      <c r="D521" s="145" t="s">
        <v>5</v>
      </c>
      <c r="E521" s="144" t="s">
        <v>1626</v>
      </c>
      <c r="F521" s="145" t="s">
        <v>45</v>
      </c>
      <c r="G521" s="145">
        <v>17</v>
      </c>
      <c r="H521" s="146"/>
      <c r="I521" s="216"/>
      <c r="J521" s="216"/>
      <c r="K521" s="217"/>
      <c r="L521" s="216"/>
      <c r="M521" s="216"/>
      <c r="N521" s="217"/>
      <c r="O521" s="216"/>
      <c r="P521" s="216"/>
      <c r="Q521" s="154"/>
      <c r="S521" s="189">
        <f t="shared" si="23"/>
        <v>0</v>
      </c>
    </row>
    <row r="522" spans="2:19" s="60" customFormat="1" ht="51" outlineLevel="1">
      <c r="B522" s="160" t="s">
        <v>4971</v>
      </c>
      <c r="C522" s="145" t="s">
        <v>1627</v>
      </c>
      <c r="D522" s="145" t="s">
        <v>44</v>
      </c>
      <c r="E522" s="144" t="s">
        <v>1628</v>
      </c>
      <c r="F522" s="145" t="s">
        <v>45</v>
      </c>
      <c r="G522" s="145">
        <v>3</v>
      </c>
      <c r="H522" s="146"/>
      <c r="I522" s="216"/>
      <c r="J522" s="216"/>
      <c r="K522" s="217"/>
      <c r="L522" s="216"/>
      <c r="M522" s="216"/>
      <c r="N522" s="217"/>
      <c r="O522" s="216"/>
      <c r="P522" s="216"/>
      <c r="Q522" s="154"/>
      <c r="S522" s="189">
        <f t="shared" si="23"/>
        <v>0</v>
      </c>
    </row>
    <row r="523" spans="2:19" s="60" customFormat="1" ht="38.25" outlineLevel="1">
      <c r="B523" s="160" t="s">
        <v>4972</v>
      </c>
      <c r="C523" s="145" t="s">
        <v>1629</v>
      </c>
      <c r="D523" s="145" t="s">
        <v>5</v>
      </c>
      <c r="E523" s="144" t="s">
        <v>1630</v>
      </c>
      <c r="F523" s="145" t="s">
        <v>45</v>
      </c>
      <c r="G523" s="145">
        <v>8</v>
      </c>
      <c r="H523" s="146"/>
      <c r="I523" s="216"/>
      <c r="J523" s="216"/>
      <c r="K523" s="217"/>
      <c r="L523" s="216"/>
      <c r="M523" s="216"/>
      <c r="N523" s="217"/>
      <c r="O523" s="216"/>
      <c r="P523" s="216"/>
      <c r="Q523" s="154"/>
      <c r="S523" s="189">
        <f t="shared" si="23"/>
        <v>0</v>
      </c>
    </row>
    <row r="524" spans="2:19" s="60" customFormat="1" ht="51" outlineLevel="1">
      <c r="B524" s="160" t="s">
        <v>4973</v>
      </c>
      <c r="C524" s="145" t="s">
        <v>1631</v>
      </c>
      <c r="D524" s="145" t="s">
        <v>44</v>
      </c>
      <c r="E524" s="144" t="s">
        <v>1632</v>
      </c>
      <c r="F524" s="145" t="s">
        <v>45</v>
      </c>
      <c r="G524" s="145">
        <v>3</v>
      </c>
      <c r="H524" s="146"/>
      <c r="I524" s="216"/>
      <c r="J524" s="216"/>
      <c r="K524" s="217"/>
      <c r="L524" s="216"/>
      <c r="M524" s="216"/>
      <c r="N524" s="217"/>
      <c r="O524" s="216"/>
      <c r="P524" s="216"/>
      <c r="Q524" s="154"/>
      <c r="S524" s="189">
        <f t="shared" si="23"/>
        <v>0</v>
      </c>
    </row>
    <row r="525" spans="2:19" s="60" customFormat="1" ht="38.25" outlineLevel="1">
      <c r="B525" s="160" t="s">
        <v>4974</v>
      </c>
      <c r="C525" s="145" t="s">
        <v>1633</v>
      </c>
      <c r="D525" s="145" t="s">
        <v>44</v>
      </c>
      <c r="E525" s="144" t="s">
        <v>1634</v>
      </c>
      <c r="F525" s="145" t="s">
        <v>45</v>
      </c>
      <c r="G525" s="145">
        <v>2</v>
      </c>
      <c r="H525" s="146"/>
      <c r="I525" s="216"/>
      <c r="J525" s="216"/>
      <c r="K525" s="217"/>
      <c r="L525" s="216"/>
      <c r="M525" s="216"/>
      <c r="N525" s="217"/>
      <c r="O525" s="216"/>
      <c r="P525" s="216"/>
      <c r="Q525" s="154"/>
      <c r="S525" s="189">
        <f t="shared" si="23"/>
        <v>0</v>
      </c>
    </row>
    <row r="526" spans="2:19" s="60" customFormat="1" ht="51" outlineLevel="1">
      <c r="B526" s="160" t="s">
        <v>4975</v>
      </c>
      <c r="C526" s="145" t="s">
        <v>1635</v>
      </c>
      <c r="D526" s="145" t="s">
        <v>44</v>
      </c>
      <c r="E526" s="144" t="s">
        <v>1636</v>
      </c>
      <c r="F526" s="145" t="s">
        <v>45</v>
      </c>
      <c r="G526" s="145">
        <v>4</v>
      </c>
      <c r="H526" s="146"/>
      <c r="I526" s="216"/>
      <c r="J526" s="216"/>
      <c r="K526" s="217"/>
      <c r="L526" s="216"/>
      <c r="M526" s="216"/>
      <c r="N526" s="217"/>
      <c r="O526" s="216"/>
      <c r="P526" s="216"/>
      <c r="Q526" s="154"/>
      <c r="S526" s="189">
        <f t="shared" si="23"/>
        <v>0</v>
      </c>
    </row>
    <row r="527" spans="2:19" s="60" customFormat="1" ht="38.25" outlineLevel="1">
      <c r="B527" s="160" t="s">
        <v>4976</v>
      </c>
      <c r="C527" s="145" t="s">
        <v>1637</v>
      </c>
      <c r="D527" s="145" t="s">
        <v>44</v>
      </c>
      <c r="E527" s="144" t="s">
        <v>1638</v>
      </c>
      <c r="F527" s="145" t="s">
        <v>45</v>
      </c>
      <c r="G527" s="145">
        <v>4</v>
      </c>
      <c r="H527" s="146"/>
      <c r="I527" s="216"/>
      <c r="J527" s="216"/>
      <c r="K527" s="217"/>
      <c r="L527" s="216"/>
      <c r="M527" s="216"/>
      <c r="N527" s="217"/>
      <c r="O527" s="216"/>
      <c r="P527" s="216"/>
      <c r="Q527" s="154"/>
      <c r="S527" s="189">
        <f t="shared" si="23"/>
        <v>0</v>
      </c>
    </row>
    <row r="528" spans="2:19" s="60" customFormat="1" ht="38.25" outlineLevel="1">
      <c r="B528" s="160" t="s">
        <v>4977</v>
      </c>
      <c r="C528" s="145" t="s">
        <v>1639</v>
      </c>
      <c r="D528" s="145" t="s">
        <v>44</v>
      </c>
      <c r="E528" s="144" t="s">
        <v>1640</v>
      </c>
      <c r="F528" s="145" t="s">
        <v>45</v>
      </c>
      <c r="G528" s="145">
        <v>1</v>
      </c>
      <c r="H528" s="146"/>
      <c r="I528" s="216"/>
      <c r="J528" s="216"/>
      <c r="K528" s="217"/>
      <c r="L528" s="216"/>
      <c r="M528" s="216"/>
      <c r="N528" s="217"/>
      <c r="O528" s="216"/>
      <c r="P528" s="216"/>
      <c r="Q528" s="154"/>
      <c r="S528" s="189">
        <f t="shared" si="23"/>
        <v>0</v>
      </c>
    </row>
    <row r="529" spans="2:19" s="60" customFormat="1" ht="51" outlineLevel="1">
      <c r="B529" s="160" t="s">
        <v>4978</v>
      </c>
      <c r="C529" s="145" t="s">
        <v>1641</v>
      </c>
      <c r="D529" s="145" t="s">
        <v>44</v>
      </c>
      <c r="E529" s="144" t="s">
        <v>1642</v>
      </c>
      <c r="F529" s="145" t="s">
        <v>45</v>
      </c>
      <c r="G529" s="145">
        <v>4</v>
      </c>
      <c r="H529" s="146"/>
      <c r="I529" s="216"/>
      <c r="J529" s="216"/>
      <c r="K529" s="217"/>
      <c r="L529" s="216"/>
      <c r="M529" s="216"/>
      <c r="N529" s="217"/>
      <c r="O529" s="216"/>
      <c r="P529" s="216"/>
      <c r="Q529" s="154"/>
      <c r="S529" s="189">
        <f t="shared" si="23"/>
        <v>0</v>
      </c>
    </row>
    <row r="530" spans="2:19" s="60" customFormat="1" ht="51" outlineLevel="1">
      <c r="B530" s="160" t="s">
        <v>4979</v>
      </c>
      <c r="C530" s="145" t="s">
        <v>1643</v>
      </c>
      <c r="D530" s="145" t="s">
        <v>44</v>
      </c>
      <c r="E530" s="144" t="s">
        <v>1644</v>
      </c>
      <c r="F530" s="145" t="s">
        <v>45</v>
      </c>
      <c r="G530" s="145">
        <v>20</v>
      </c>
      <c r="H530" s="146"/>
      <c r="I530" s="216"/>
      <c r="J530" s="216"/>
      <c r="K530" s="217"/>
      <c r="L530" s="216"/>
      <c r="M530" s="216"/>
      <c r="N530" s="217"/>
      <c r="O530" s="216"/>
      <c r="P530" s="216"/>
      <c r="Q530" s="154"/>
      <c r="S530" s="189">
        <f t="shared" si="23"/>
        <v>0</v>
      </c>
    </row>
    <row r="531" spans="2:19" s="60" customFormat="1" ht="38.25" outlineLevel="1">
      <c r="B531" s="160" t="s">
        <v>4980</v>
      </c>
      <c r="C531" s="145" t="s">
        <v>1645</v>
      </c>
      <c r="D531" s="145" t="s">
        <v>5</v>
      </c>
      <c r="E531" s="144" t="s">
        <v>1646</v>
      </c>
      <c r="F531" s="145" t="s">
        <v>45</v>
      </c>
      <c r="G531" s="145">
        <v>20</v>
      </c>
      <c r="H531" s="146"/>
      <c r="I531" s="216"/>
      <c r="J531" s="216"/>
      <c r="K531" s="217"/>
      <c r="L531" s="216"/>
      <c r="M531" s="216"/>
      <c r="N531" s="217"/>
      <c r="O531" s="216"/>
      <c r="P531" s="216"/>
      <c r="Q531" s="154"/>
      <c r="S531" s="189">
        <f t="shared" si="23"/>
        <v>0</v>
      </c>
    </row>
    <row r="532" spans="2:19" s="60" customFormat="1" ht="51" outlineLevel="1">
      <c r="B532" s="160" t="s">
        <v>4981</v>
      </c>
      <c r="C532" s="145" t="s">
        <v>1647</v>
      </c>
      <c r="D532" s="145" t="s">
        <v>44</v>
      </c>
      <c r="E532" s="144" t="s">
        <v>1648</v>
      </c>
      <c r="F532" s="145" t="s">
        <v>45</v>
      </c>
      <c r="G532" s="145">
        <v>67</v>
      </c>
      <c r="H532" s="146"/>
      <c r="I532" s="216"/>
      <c r="J532" s="216"/>
      <c r="K532" s="217"/>
      <c r="L532" s="216"/>
      <c r="M532" s="216"/>
      <c r="N532" s="217"/>
      <c r="O532" s="216"/>
      <c r="P532" s="216"/>
      <c r="Q532" s="154"/>
      <c r="S532" s="189">
        <f t="shared" si="23"/>
        <v>0</v>
      </c>
    </row>
    <row r="533" spans="2:19" s="60" customFormat="1" ht="38.25" outlineLevel="1">
      <c r="B533" s="160" t="s">
        <v>4982</v>
      </c>
      <c r="C533" s="145" t="s">
        <v>1649</v>
      </c>
      <c r="D533" s="145" t="s">
        <v>5</v>
      </c>
      <c r="E533" s="144" t="s">
        <v>1650</v>
      </c>
      <c r="F533" s="145" t="s">
        <v>45</v>
      </c>
      <c r="G533" s="145">
        <v>1</v>
      </c>
      <c r="H533" s="146"/>
      <c r="I533" s="216"/>
      <c r="J533" s="216"/>
      <c r="K533" s="217"/>
      <c r="L533" s="216"/>
      <c r="M533" s="216"/>
      <c r="N533" s="217"/>
      <c r="O533" s="216"/>
      <c r="P533" s="216"/>
      <c r="Q533" s="154"/>
      <c r="S533" s="189">
        <f t="shared" si="23"/>
        <v>0</v>
      </c>
    </row>
    <row r="534" spans="2:19" s="60" customFormat="1" ht="51" outlineLevel="1">
      <c r="B534" s="160" t="s">
        <v>4983</v>
      </c>
      <c r="C534" s="145" t="s">
        <v>1651</v>
      </c>
      <c r="D534" s="145" t="s">
        <v>44</v>
      </c>
      <c r="E534" s="144" t="s">
        <v>1652</v>
      </c>
      <c r="F534" s="145" t="s">
        <v>45</v>
      </c>
      <c r="G534" s="145">
        <v>39</v>
      </c>
      <c r="H534" s="146"/>
      <c r="I534" s="216"/>
      <c r="J534" s="216"/>
      <c r="K534" s="217"/>
      <c r="L534" s="216"/>
      <c r="M534" s="216"/>
      <c r="N534" s="217"/>
      <c r="O534" s="216"/>
      <c r="P534" s="216"/>
      <c r="Q534" s="154"/>
      <c r="S534" s="189">
        <f t="shared" si="23"/>
        <v>0</v>
      </c>
    </row>
    <row r="535" spans="2:19" s="60" customFormat="1" ht="51" outlineLevel="1">
      <c r="B535" s="160" t="s">
        <v>4984</v>
      </c>
      <c r="C535" s="145" t="s">
        <v>1653</v>
      </c>
      <c r="D535" s="145" t="s">
        <v>44</v>
      </c>
      <c r="E535" s="144" t="s">
        <v>1654</v>
      </c>
      <c r="F535" s="145" t="s">
        <v>45</v>
      </c>
      <c r="G535" s="145">
        <v>2</v>
      </c>
      <c r="H535" s="146"/>
      <c r="I535" s="216"/>
      <c r="J535" s="216"/>
      <c r="K535" s="217"/>
      <c r="L535" s="216"/>
      <c r="M535" s="216"/>
      <c r="N535" s="217"/>
      <c r="O535" s="216"/>
      <c r="P535" s="216"/>
      <c r="Q535" s="154"/>
      <c r="S535" s="189">
        <f t="shared" si="23"/>
        <v>0</v>
      </c>
    </row>
    <row r="536" spans="2:19" s="60" customFormat="1" ht="51" outlineLevel="1">
      <c r="B536" s="160" t="s">
        <v>4985</v>
      </c>
      <c r="C536" s="145" t="s">
        <v>1655</v>
      </c>
      <c r="D536" s="145" t="s">
        <v>44</v>
      </c>
      <c r="E536" s="144" t="s">
        <v>1656</v>
      </c>
      <c r="F536" s="145" t="s">
        <v>45</v>
      </c>
      <c r="G536" s="145">
        <v>1</v>
      </c>
      <c r="H536" s="146"/>
      <c r="I536" s="216"/>
      <c r="J536" s="216"/>
      <c r="K536" s="217"/>
      <c r="L536" s="216"/>
      <c r="M536" s="216"/>
      <c r="N536" s="217"/>
      <c r="O536" s="216"/>
      <c r="P536" s="216"/>
      <c r="Q536" s="154"/>
      <c r="S536" s="189">
        <f t="shared" si="23"/>
        <v>0</v>
      </c>
    </row>
    <row r="537" spans="2:19" s="60" customFormat="1" ht="51" outlineLevel="1">
      <c r="B537" s="160" t="s">
        <v>4986</v>
      </c>
      <c r="C537" s="145" t="s">
        <v>1657</v>
      </c>
      <c r="D537" s="145" t="s">
        <v>44</v>
      </c>
      <c r="E537" s="144" t="s">
        <v>1658</v>
      </c>
      <c r="F537" s="145" t="s">
        <v>45</v>
      </c>
      <c r="G537" s="145">
        <v>2</v>
      </c>
      <c r="H537" s="146"/>
      <c r="I537" s="216"/>
      <c r="J537" s="216"/>
      <c r="K537" s="217"/>
      <c r="L537" s="216"/>
      <c r="M537" s="216"/>
      <c r="N537" s="217"/>
      <c r="O537" s="216"/>
      <c r="P537" s="216"/>
      <c r="Q537" s="154"/>
      <c r="S537" s="189">
        <f t="shared" si="23"/>
        <v>0</v>
      </c>
    </row>
    <row r="538" spans="2:19" s="60" customFormat="1" ht="38.25" outlineLevel="1">
      <c r="B538" s="160" t="s">
        <v>4987</v>
      </c>
      <c r="C538" s="145" t="s">
        <v>1659</v>
      </c>
      <c r="D538" s="145" t="s">
        <v>5</v>
      </c>
      <c r="E538" s="144" t="s">
        <v>1660</v>
      </c>
      <c r="F538" s="145" t="s">
        <v>45</v>
      </c>
      <c r="G538" s="145">
        <v>6</v>
      </c>
      <c r="H538" s="146"/>
      <c r="I538" s="216"/>
      <c r="J538" s="216"/>
      <c r="K538" s="217"/>
      <c r="L538" s="216"/>
      <c r="M538" s="216"/>
      <c r="N538" s="217"/>
      <c r="O538" s="216"/>
      <c r="P538" s="216"/>
      <c r="Q538" s="154"/>
      <c r="S538" s="189">
        <f t="shared" si="23"/>
        <v>0</v>
      </c>
    </row>
    <row r="539" spans="2:19" s="60" customFormat="1" ht="38.25" outlineLevel="1">
      <c r="B539" s="160" t="s">
        <v>4988</v>
      </c>
      <c r="C539" s="145" t="s">
        <v>1661</v>
      </c>
      <c r="D539" s="145" t="s">
        <v>44</v>
      </c>
      <c r="E539" s="144" t="s">
        <v>1662</v>
      </c>
      <c r="F539" s="145" t="s">
        <v>45</v>
      </c>
      <c r="G539" s="145">
        <v>1</v>
      </c>
      <c r="H539" s="146"/>
      <c r="I539" s="216"/>
      <c r="J539" s="216"/>
      <c r="K539" s="217"/>
      <c r="L539" s="216"/>
      <c r="M539" s="216"/>
      <c r="N539" s="217"/>
      <c r="O539" s="216"/>
      <c r="P539" s="216"/>
      <c r="Q539" s="154"/>
      <c r="S539" s="189">
        <f t="shared" si="23"/>
        <v>0</v>
      </c>
    </row>
    <row r="540" spans="2:19" s="60" customFormat="1" ht="51" outlineLevel="1">
      <c r="B540" s="160" t="s">
        <v>4989</v>
      </c>
      <c r="C540" s="145" t="s">
        <v>1663</v>
      </c>
      <c r="D540" s="145" t="s">
        <v>44</v>
      </c>
      <c r="E540" s="144" t="s">
        <v>1664</v>
      </c>
      <c r="F540" s="145" t="s">
        <v>45</v>
      </c>
      <c r="G540" s="145">
        <v>3</v>
      </c>
      <c r="H540" s="146"/>
      <c r="I540" s="216"/>
      <c r="J540" s="216"/>
      <c r="K540" s="217"/>
      <c r="L540" s="216"/>
      <c r="M540" s="216"/>
      <c r="N540" s="217"/>
      <c r="O540" s="216"/>
      <c r="P540" s="216"/>
      <c r="Q540" s="154"/>
      <c r="S540" s="189">
        <f t="shared" si="23"/>
        <v>0</v>
      </c>
    </row>
    <row r="541" spans="2:19" s="60" customFormat="1" ht="38.25" outlineLevel="1">
      <c r="B541" s="160" t="s">
        <v>4990</v>
      </c>
      <c r="C541" s="145" t="s">
        <v>1665</v>
      </c>
      <c r="D541" s="145" t="s">
        <v>5</v>
      </c>
      <c r="E541" s="144" t="s">
        <v>1666</v>
      </c>
      <c r="F541" s="145" t="s">
        <v>45</v>
      </c>
      <c r="G541" s="145">
        <v>5</v>
      </c>
      <c r="H541" s="146"/>
      <c r="I541" s="216"/>
      <c r="J541" s="216"/>
      <c r="K541" s="217"/>
      <c r="L541" s="216"/>
      <c r="M541" s="216"/>
      <c r="N541" s="217"/>
      <c r="O541" s="216"/>
      <c r="P541" s="216"/>
      <c r="Q541" s="154"/>
      <c r="S541" s="189">
        <f t="shared" si="23"/>
        <v>0</v>
      </c>
    </row>
    <row r="542" spans="2:19" s="60" customFormat="1" ht="38.25" outlineLevel="1">
      <c r="B542" s="160" t="s">
        <v>4991</v>
      </c>
      <c r="C542" s="145" t="s">
        <v>1667</v>
      </c>
      <c r="D542" s="145" t="s">
        <v>44</v>
      </c>
      <c r="E542" s="144" t="s">
        <v>1668</v>
      </c>
      <c r="F542" s="145" t="s">
        <v>45</v>
      </c>
      <c r="G542" s="145">
        <v>7</v>
      </c>
      <c r="H542" s="146"/>
      <c r="I542" s="216"/>
      <c r="J542" s="216"/>
      <c r="K542" s="217"/>
      <c r="L542" s="216"/>
      <c r="M542" s="216"/>
      <c r="N542" s="217"/>
      <c r="O542" s="216"/>
      <c r="P542" s="216"/>
      <c r="Q542" s="154"/>
      <c r="S542" s="189">
        <f t="shared" si="23"/>
        <v>0</v>
      </c>
    </row>
    <row r="543" spans="2:19" s="60" customFormat="1" ht="38.25" outlineLevel="1">
      <c r="B543" s="160" t="s">
        <v>4992</v>
      </c>
      <c r="C543" s="145" t="s">
        <v>1669</v>
      </c>
      <c r="D543" s="145" t="s">
        <v>44</v>
      </c>
      <c r="E543" s="144" t="s">
        <v>1670</v>
      </c>
      <c r="F543" s="145" t="s">
        <v>45</v>
      </c>
      <c r="G543" s="145">
        <v>3</v>
      </c>
      <c r="H543" s="146"/>
      <c r="I543" s="216"/>
      <c r="J543" s="216"/>
      <c r="K543" s="217"/>
      <c r="L543" s="216"/>
      <c r="M543" s="216"/>
      <c r="N543" s="217"/>
      <c r="O543" s="216"/>
      <c r="P543" s="216"/>
      <c r="Q543" s="154"/>
      <c r="S543" s="189">
        <f t="shared" si="23"/>
        <v>0</v>
      </c>
    </row>
    <row r="544" spans="2:19" s="60" customFormat="1" ht="38.25" outlineLevel="1">
      <c r="B544" s="160" t="s">
        <v>4993</v>
      </c>
      <c r="C544" s="145" t="s">
        <v>1671</v>
      </c>
      <c r="D544" s="145" t="s">
        <v>5</v>
      </c>
      <c r="E544" s="144" t="s">
        <v>1672</v>
      </c>
      <c r="F544" s="145" t="s">
        <v>45</v>
      </c>
      <c r="G544" s="145">
        <v>2</v>
      </c>
      <c r="H544" s="146"/>
      <c r="I544" s="216"/>
      <c r="J544" s="216"/>
      <c r="K544" s="217"/>
      <c r="L544" s="216"/>
      <c r="M544" s="216"/>
      <c r="N544" s="217"/>
      <c r="O544" s="216"/>
      <c r="P544" s="216"/>
      <c r="Q544" s="154"/>
      <c r="S544" s="189">
        <f t="shared" si="23"/>
        <v>0</v>
      </c>
    </row>
    <row r="545" spans="2:19" s="60" customFormat="1" ht="38.25" outlineLevel="1">
      <c r="B545" s="160" t="s">
        <v>4994</v>
      </c>
      <c r="C545" s="145" t="s">
        <v>4995</v>
      </c>
      <c r="D545" s="145" t="s">
        <v>5</v>
      </c>
      <c r="E545" s="144" t="s">
        <v>4996</v>
      </c>
      <c r="F545" s="145" t="s">
        <v>45</v>
      </c>
      <c r="G545" s="145">
        <v>4</v>
      </c>
      <c r="H545" s="146"/>
      <c r="I545" s="216"/>
      <c r="J545" s="216"/>
      <c r="K545" s="217"/>
      <c r="L545" s="216"/>
      <c r="M545" s="216"/>
      <c r="N545" s="217"/>
      <c r="O545" s="216"/>
      <c r="P545" s="216"/>
      <c r="Q545" s="154"/>
      <c r="S545" s="189">
        <f t="shared" si="23"/>
        <v>0</v>
      </c>
    </row>
    <row r="546" spans="2:19" s="60" customFormat="1" ht="38.25" outlineLevel="1">
      <c r="B546" s="160" t="s">
        <v>4997</v>
      </c>
      <c r="C546" s="145" t="s">
        <v>4998</v>
      </c>
      <c r="D546" s="145" t="s">
        <v>5</v>
      </c>
      <c r="E546" s="144" t="s">
        <v>4999</v>
      </c>
      <c r="F546" s="145" t="s">
        <v>45</v>
      </c>
      <c r="G546" s="145">
        <v>4</v>
      </c>
      <c r="H546" s="146"/>
      <c r="I546" s="216"/>
      <c r="J546" s="216"/>
      <c r="K546" s="217"/>
      <c r="L546" s="216"/>
      <c r="M546" s="216"/>
      <c r="N546" s="217"/>
      <c r="O546" s="216"/>
      <c r="P546" s="216"/>
      <c r="Q546" s="154"/>
      <c r="S546" s="189">
        <f t="shared" si="23"/>
        <v>0</v>
      </c>
    </row>
    <row r="547" spans="2:19" s="60" customFormat="1" ht="12.75" outlineLevel="1">
      <c r="B547" s="155" t="s">
        <v>5000</v>
      </c>
      <c r="C547" s="141"/>
      <c r="D547" s="141"/>
      <c r="E547" s="142" t="s">
        <v>1048</v>
      </c>
      <c r="F547" s="141"/>
      <c r="G547" s="141"/>
      <c r="H547" s="143"/>
      <c r="I547" s="218"/>
      <c r="J547" s="218"/>
      <c r="K547" s="219"/>
      <c r="L547" s="218"/>
      <c r="M547" s="218"/>
      <c r="N547" s="219"/>
      <c r="O547" s="218"/>
      <c r="P547" s="218"/>
      <c r="Q547" s="156"/>
      <c r="S547" s="188"/>
    </row>
    <row r="548" spans="2:19" s="60" customFormat="1" ht="25.5" outlineLevel="1">
      <c r="B548" s="160" t="s">
        <v>5001</v>
      </c>
      <c r="C548" s="145" t="s">
        <v>1675</v>
      </c>
      <c r="D548" s="145" t="s">
        <v>44</v>
      </c>
      <c r="E548" s="144" t="s">
        <v>1676</v>
      </c>
      <c r="F548" s="145" t="s">
        <v>45</v>
      </c>
      <c r="G548" s="145">
        <v>1</v>
      </c>
      <c r="H548" s="146"/>
      <c r="I548" s="216"/>
      <c r="J548" s="216"/>
      <c r="K548" s="217"/>
      <c r="L548" s="216"/>
      <c r="M548" s="216"/>
      <c r="N548" s="217"/>
      <c r="O548" s="216"/>
      <c r="P548" s="216"/>
      <c r="Q548" s="154"/>
      <c r="S548" s="189">
        <f>(G548 * L548)</f>
        <v>0</v>
      </c>
    </row>
    <row r="549" spans="2:19" s="60" customFormat="1" ht="38.25" outlineLevel="1">
      <c r="B549" s="160" t="s">
        <v>5002</v>
      </c>
      <c r="C549" s="145" t="s">
        <v>1678</v>
      </c>
      <c r="D549" s="145" t="s">
        <v>44</v>
      </c>
      <c r="E549" s="144" t="s">
        <v>1679</v>
      </c>
      <c r="F549" s="145" t="s">
        <v>45</v>
      </c>
      <c r="G549" s="145">
        <v>4</v>
      </c>
      <c r="H549" s="146"/>
      <c r="I549" s="216"/>
      <c r="J549" s="216"/>
      <c r="K549" s="217"/>
      <c r="L549" s="216"/>
      <c r="M549" s="216"/>
      <c r="N549" s="217"/>
      <c r="O549" s="216"/>
      <c r="P549" s="216"/>
      <c r="Q549" s="154"/>
      <c r="S549" s="189">
        <f>(G549 * L549)</f>
        <v>0</v>
      </c>
    </row>
    <row r="550" spans="2:19" s="60" customFormat="1" ht="38.25" outlineLevel="1">
      <c r="B550" s="160" t="s">
        <v>5003</v>
      </c>
      <c r="C550" s="145" t="s">
        <v>1680</v>
      </c>
      <c r="D550" s="145" t="s">
        <v>5</v>
      </c>
      <c r="E550" s="144" t="s">
        <v>1681</v>
      </c>
      <c r="F550" s="145" t="s">
        <v>45</v>
      </c>
      <c r="G550" s="145">
        <v>1</v>
      </c>
      <c r="H550" s="146"/>
      <c r="I550" s="216"/>
      <c r="J550" s="216"/>
      <c r="K550" s="217"/>
      <c r="L550" s="216"/>
      <c r="M550" s="216"/>
      <c r="N550" s="217"/>
      <c r="O550" s="216"/>
      <c r="P550" s="216"/>
      <c r="Q550" s="154"/>
      <c r="S550" s="189">
        <f>(G550 * L550)</f>
        <v>0</v>
      </c>
    </row>
    <row r="551" spans="2:19" s="60" customFormat="1" ht="12.75" outlineLevel="1">
      <c r="B551" s="155" t="s">
        <v>5004</v>
      </c>
      <c r="C551" s="141"/>
      <c r="D551" s="141"/>
      <c r="E551" s="142" t="s">
        <v>507</v>
      </c>
      <c r="F551" s="141"/>
      <c r="G551" s="141"/>
      <c r="H551" s="143"/>
      <c r="I551" s="218"/>
      <c r="J551" s="218"/>
      <c r="K551" s="219"/>
      <c r="L551" s="218"/>
      <c r="M551" s="218"/>
      <c r="N551" s="219"/>
      <c r="O551" s="218"/>
      <c r="P551" s="218"/>
      <c r="Q551" s="156"/>
      <c r="S551" s="188"/>
    </row>
    <row r="552" spans="2:19" s="60" customFormat="1" ht="12.75" outlineLevel="1">
      <c r="B552" s="155" t="s">
        <v>5005</v>
      </c>
      <c r="C552" s="141"/>
      <c r="D552" s="141"/>
      <c r="E552" s="142" t="s">
        <v>1580</v>
      </c>
      <c r="F552" s="141"/>
      <c r="G552" s="141"/>
      <c r="H552" s="143"/>
      <c r="I552" s="218"/>
      <c r="J552" s="218"/>
      <c r="K552" s="219"/>
      <c r="L552" s="218"/>
      <c r="M552" s="218"/>
      <c r="N552" s="219"/>
      <c r="O552" s="218"/>
      <c r="P552" s="218"/>
      <c r="Q552" s="156"/>
      <c r="S552" s="188"/>
    </row>
    <row r="553" spans="2:19" s="60" customFormat="1" ht="38.25" outlineLevel="1">
      <c r="B553" s="160" t="s">
        <v>5006</v>
      </c>
      <c r="C553" s="145" t="s">
        <v>1585</v>
      </c>
      <c r="D553" s="145" t="s">
        <v>5</v>
      </c>
      <c r="E553" s="144" t="s">
        <v>1586</v>
      </c>
      <c r="F553" s="145" t="s">
        <v>12</v>
      </c>
      <c r="G553" s="145">
        <v>19.05</v>
      </c>
      <c r="H553" s="146"/>
      <c r="I553" s="216"/>
      <c r="J553" s="216"/>
      <c r="K553" s="217"/>
      <c r="L553" s="216"/>
      <c r="M553" s="216"/>
      <c r="N553" s="217"/>
      <c r="O553" s="216"/>
      <c r="P553" s="216"/>
      <c r="Q553" s="154"/>
      <c r="S553" s="189">
        <f>(G553 * L553)</f>
        <v>0</v>
      </c>
    </row>
    <row r="554" spans="2:19" s="60" customFormat="1" ht="51" outlineLevel="1">
      <c r="B554" s="160" t="s">
        <v>5007</v>
      </c>
      <c r="C554" s="145" t="s">
        <v>1609</v>
      </c>
      <c r="D554" s="145" t="s">
        <v>44</v>
      </c>
      <c r="E554" s="144" t="s">
        <v>1610</v>
      </c>
      <c r="F554" s="145" t="s">
        <v>45</v>
      </c>
      <c r="G554" s="145">
        <v>1</v>
      </c>
      <c r="H554" s="146"/>
      <c r="I554" s="216"/>
      <c r="J554" s="216"/>
      <c r="K554" s="217"/>
      <c r="L554" s="216"/>
      <c r="M554" s="216"/>
      <c r="N554" s="217"/>
      <c r="O554" s="216"/>
      <c r="P554" s="216"/>
      <c r="Q554" s="154"/>
      <c r="S554" s="189">
        <f>(G554 * L554)</f>
        <v>0</v>
      </c>
    </row>
    <row r="555" spans="2:19" s="60" customFormat="1" ht="38.25" outlineLevel="1">
      <c r="B555" s="160" t="s">
        <v>5008</v>
      </c>
      <c r="C555" s="145" t="s">
        <v>1619</v>
      </c>
      <c r="D555" s="145" t="s">
        <v>5</v>
      </c>
      <c r="E555" s="144" t="s">
        <v>1620</v>
      </c>
      <c r="F555" s="145" t="s">
        <v>45</v>
      </c>
      <c r="G555" s="145">
        <v>3</v>
      </c>
      <c r="H555" s="146"/>
      <c r="I555" s="216"/>
      <c r="J555" s="216"/>
      <c r="K555" s="217"/>
      <c r="L555" s="216"/>
      <c r="M555" s="216"/>
      <c r="N555" s="217"/>
      <c r="O555" s="216"/>
      <c r="P555" s="216"/>
      <c r="Q555" s="154"/>
      <c r="S555" s="189">
        <f>(G555 * L555)</f>
        <v>0</v>
      </c>
    </row>
    <row r="556" spans="2:19" s="60" customFormat="1" ht="25.5" outlineLevel="1">
      <c r="B556" s="160" t="s">
        <v>5009</v>
      </c>
      <c r="C556" s="145" t="s">
        <v>1687</v>
      </c>
      <c r="D556" s="145" t="s">
        <v>44</v>
      </c>
      <c r="E556" s="144" t="s">
        <v>1688</v>
      </c>
      <c r="F556" s="145" t="s">
        <v>45</v>
      </c>
      <c r="G556" s="145">
        <v>1</v>
      </c>
      <c r="H556" s="146"/>
      <c r="I556" s="216"/>
      <c r="J556" s="216"/>
      <c r="K556" s="217"/>
      <c r="L556" s="216"/>
      <c r="M556" s="216"/>
      <c r="N556" s="217"/>
      <c r="O556" s="216"/>
      <c r="P556" s="216"/>
      <c r="Q556" s="154"/>
      <c r="S556" s="189">
        <f>(G556 * L556)</f>
        <v>0</v>
      </c>
    </row>
    <row r="557" spans="2:19" s="60" customFormat="1" ht="12.75" outlineLevel="1">
      <c r="B557" s="155" t="s">
        <v>5010</v>
      </c>
      <c r="C557" s="141"/>
      <c r="D557" s="141"/>
      <c r="E557" s="142" t="s">
        <v>5011</v>
      </c>
      <c r="F557" s="141"/>
      <c r="G557" s="141"/>
      <c r="H557" s="143"/>
      <c r="I557" s="218"/>
      <c r="J557" s="218"/>
      <c r="K557" s="219"/>
      <c r="L557" s="218"/>
      <c r="M557" s="218"/>
      <c r="N557" s="219"/>
      <c r="O557" s="218"/>
      <c r="P557" s="218"/>
      <c r="Q557" s="156"/>
      <c r="S557" s="188"/>
    </row>
    <row r="558" spans="2:19" s="60" customFormat="1" ht="12.75" outlineLevel="1">
      <c r="B558" s="155" t="s">
        <v>5012</v>
      </c>
      <c r="C558" s="141"/>
      <c r="D558" s="141"/>
      <c r="E558" s="142" t="s">
        <v>310</v>
      </c>
      <c r="F558" s="141"/>
      <c r="G558" s="141"/>
      <c r="H558" s="143"/>
      <c r="I558" s="218"/>
      <c r="J558" s="218"/>
      <c r="K558" s="219"/>
      <c r="L558" s="218"/>
      <c r="M558" s="218"/>
      <c r="N558" s="219"/>
      <c r="O558" s="218"/>
      <c r="P558" s="218"/>
      <c r="Q558" s="156"/>
      <c r="S558" s="188"/>
    </row>
    <row r="559" spans="2:19" s="60" customFormat="1" ht="12.75" outlineLevel="1">
      <c r="B559" s="155" t="s">
        <v>5013</v>
      </c>
      <c r="C559" s="141"/>
      <c r="D559" s="141"/>
      <c r="E559" s="142" t="s">
        <v>5014</v>
      </c>
      <c r="F559" s="141"/>
      <c r="G559" s="141"/>
      <c r="H559" s="143"/>
      <c r="I559" s="218"/>
      <c r="J559" s="218"/>
      <c r="K559" s="219"/>
      <c r="L559" s="218"/>
      <c r="M559" s="218"/>
      <c r="N559" s="219"/>
      <c r="O559" s="218"/>
      <c r="P559" s="218"/>
      <c r="Q559" s="156"/>
      <c r="S559" s="188"/>
    </row>
    <row r="560" spans="2:19" s="60" customFormat="1" ht="51" outlineLevel="1">
      <c r="B560" s="160" t="s">
        <v>5015</v>
      </c>
      <c r="C560" s="145" t="s">
        <v>5016</v>
      </c>
      <c r="D560" s="145" t="s">
        <v>5</v>
      </c>
      <c r="E560" s="144" t="s">
        <v>5017</v>
      </c>
      <c r="F560" s="145" t="s">
        <v>48</v>
      </c>
      <c r="G560" s="145">
        <v>688.1</v>
      </c>
      <c r="H560" s="146"/>
      <c r="I560" s="216"/>
      <c r="J560" s="216"/>
      <c r="K560" s="217"/>
      <c r="L560" s="216"/>
      <c r="M560" s="216"/>
      <c r="N560" s="217"/>
      <c r="O560" s="216"/>
      <c r="P560" s="216"/>
      <c r="Q560" s="154"/>
      <c r="S560" s="189">
        <f t="shared" ref="S560:S570" si="24">(G560 * L560)</f>
        <v>0</v>
      </c>
    </row>
    <row r="561" spans="2:19" s="60" customFormat="1" ht="38.25" outlineLevel="1">
      <c r="B561" s="160" t="s">
        <v>5018</v>
      </c>
      <c r="C561" s="145" t="s">
        <v>5019</v>
      </c>
      <c r="D561" s="145" t="s">
        <v>5</v>
      </c>
      <c r="E561" s="144" t="s">
        <v>5020</v>
      </c>
      <c r="F561" s="145" t="s">
        <v>47</v>
      </c>
      <c r="G561" s="145">
        <v>200.75</v>
      </c>
      <c r="H561" s="146"/>
      <c r="I561" s="216"/>
      <c r="J561" s="216"/>
      <c r="K561" s="217"/>
      <c r="L561" s="216"/>
      <c r="M561" s="216"/>
      <c r="N561" s="217"/>
      <c r="O561" s="216"/>
      <c r="P561" s="216"/>
      <c r="Q561" s="154"/>
      <c r="S561" s="189">
        <f t="shared" si="24"/>
        <v>0</v>
      </c>
    </row>
    <row r="562" spans="2:19" s="60" customFormat="1" ht="38.25" outlineLevel="1">
      <c r="B562" s="160" t="s">
        <v>5021</v>
      </c>
      <c r="C562" s="145" t="s">
        <v>5022</v>
      </c>
      <c r="D562" s="145" t="s">
        <v>5</v>
      </c>
      <c r="E562" s="144" t="s">
        <v>5023</v>
      </c>
      <c r="F562" s="145" t="s">
        <v>47</v>
      </c>
      <c r="G562" s="145">
        <v>252</v>
      </c>
      <c r="H562" s="146"/>
      <c r="I562" s="216"/>
      <c r="J562" s="216"/>
      <c r="K562" s="217"/>
      <c r="L562" s="216"/>
      <c r="M562" s="216"/>
      <c r="N562" s="217"/>
      <c r="O562" s="216"/>
      <c r="P562" s="216"/>
      <c r="Q562" s="154"/>
      <c r="S562" s="189">
        <f t="shared" si="24"/>
        <v>0</v>
      </c>
    </row>
    <row r="563" spans="2:19" s="60" customFormat="1" ht="25.5" outlineLevel="1">
      <c r="B563" s="160" t="s">
        <v>5024</v>
      </c>
      <c r="C563" s="145" t="s">
        <v>5025</v>
      </c>
      <c r="D563" s="145" t="s">
        <v>5</v>
      </c>
      <c r="E563" s="144" t="s">
        <v>5026</v>
      </c>
      <c r="F563" s="145" t="s">
        <v>47</v>
      </c>
      <c r="G563" s="145">
        <v>252</v>
      </c>
      <c r="H563" s="146"/>
      <c r="I563" s="216"/>
      <c r="J563" s="216"/>
      <c r="K563" s="217"/>
      <c r="L563" s="216"/>
      <c r="M563" s="216"/>
      <c r="N563" s="217"/>
      <c r="O563" s="216"/>
      <c r="P563" s="216"/>
      <c r="Q563" s="154"/>
      <c r="S563" s="189">
        <f t="shared" si="24"/>
        <v>0</v>
      </c>
    </row>
    <row r="564" spans="2:19" s="60" customFormat="1" ht="38.25" outlineLevel="1">
      <c r="B564" s="160" t="s">
        <v>5027</v>
      </c>
      <c r="C564" s="145" t="s">
        <v>5028</v>
      </c>
      <c r="D564" s="145" t="s">
        <v>5</v>
      </c>
      <c r="E564" s="144" t="s">
        <v>5029</v>
      </c>
      <c r="F564" s="145" t="s">
        <v>48</v>
      </c>
      <c r="G564" s="145">
        <v>37.799999999999997</v>
      </c>
      <c r="H564" s="146"/>
      <c r="I564" s="216"/>
      <c r="J564" s="216"/>
      <c r="K564" s="217"/>
      <c r="L564" s="216"/>
      <c r="M564" s="216"/>
      <c r="N564" s="217"/>
      <c r="O564" s="216"/>
      <c r="P564" s="216"/>
      <c r="Q564" s="154"/>
      <c r="S564" s="189">
        <f t="shared" si="24"/>
        <v>0</v>
      </c>
    </row>
    <row r="565" spans="2:19" s="60" customFormat="1" ht="38.25" outlineLevel="1">
      <c r="B565" s="160" t="s">
        <v>5030</v>
      </c>
      <c r="C565" s="145" t="s">
        <v>5031</v>
      </c>
      <c r="D565" s="145" t="s">
        <v>5</v>
      </c>
      <c r="E565" s="144" t="s">
        <v>5032</v>
      </c>
      <c r="F565" s="145" t="s">
        <v>48</v>
      </c>
      <c r="G565" s="145">
        <v>252</v>
      </c>
      <c r="H565" s="146"/>
      <c r="I565" s="216"/>
      <c r="J565" s="216"/>
      <c r="K565" s="217"/>
      <c r="L565" s="216"/>
      <c r="M565" s="216"/>
      <c r="N565" s="217"/>
      <c r="O565" s="216"/>
      <c r="P565" s="216"/>
      <c r="Q565" s="154"/>
      <c r="S565" s="189">
        <f t="shared" si="24"/>
        <v>0</v>
      </c>
    </row>
    <row r="566" spans="2:19" s="60" customFormat="1" ht="63.75" outlineLevel="1">
      <c r="B566" s="160" t="s">
        <v>5033</v>
      </c>
      <c r="C566" s="145" t="s">
        <v>5034</v>
      </c>
      <c r="D566" s="145" t="s">
        <v>5</v>
      </c>
      <c r="E566" s="144" t="s">
        <v>5035</v>
      </c>
      <c r="F566" s="145" t="s">
        <v>48</v>
      </c>
      <c r="G566" s="145">
        <v>545.34</v>
      </c>
      <c r="H566" s="146"/>
      <c r="I566" s="216"/>
      <c r="J566" s="216"/>
      <c r="K566" s="217"/>
      <c r="L566" s="216"/>
      <c r="M566" s="216"/>
      <c r="N566" s="217"/>
      <c r="O566" s="216"/>
      <c r="P566" s="216"/>
      <c r="Q566" s="154"/>
      <c r="S566" s="189">
        <f t="shared" si="24"/>
        <v>0</v>
      </c>
    </row>
    <row r="567" spans="2:19" s="60" customFormat="1" ht="38.25" outlineLevel="1">
      <c r="B567" s="160" t="s">
        <v>5036</v>
      </c>
      <c r="C567" s="145" t="s">
        <v>6697</v>
      </c>
      <c r="D567" s="145" t="s">
        <v>5</v>
      </c>
      <c r="E567" s="144" t="s">
        <v>6698</v>
      </c>
      <c r="F567" s="145" t="s">
        <v>6699</v>
      </c>
      <c r="G567" s="145">
        <v>257</v>
      </c>
      <c r="H567" s="146"/>
      <c r="I567" s="216"/>
      <c r="J567" s="216"/>
      <c r="K567" s="217"/>
      <c r="L567" s="216"/>
      <c r="M567" s="216"/>
      <c r="N567" s="217"/>
      <c r="O567" s="216"/>
      <c r="P567" s="216"/>
      <c r="Q567" s="154"/>
      <c r="S567" s="189">
        <f t="shared" si="24"/>
        <v>0</v>
      </c>
    </row>
    <row r="568" spans="2:19" s="60" customFormat="1" ht="25.5" outlineLevel="1">
      <c r="B568" s="160" t="s">
        <v>5037</v>
      </c>
      <c r="C568" s="145" t="s">
        <v>6457</v>
      </c>
      <c r="D568" s="145" t="s">
        <v>5</v>
      </c>
      <c r="E568" s="144" t="s">
        <v>6458</v>
      </c>
      <c r="F568" s="145" t="s">
        <v>6459</v>
      </c>
      <c r="G568" s="145">
        <v>2570</v>
      </c>
      <c r="H568" s="146"/>
      <c r="I568" s="216"/>
      <c r="J568" s="216"/>
      <c r="K568" s="217"/>
      <c r="L568" s="216"/>
      <c r="M568" s="216"/>
      <c r="N568" s="217"/>
      <c r="O568" s="216"/>
      <c r="P568" s="216"/>
      <c r="Q568" s="154"/>
      <c r="S568" s="189">
        <f t="shared" si="24"/>
        <v>0</v>
      </c>
    </row>
    <row r="569" spans="2:19" s="60" customFormat="1" ht="12.75" outlineLevel="1">
      <c r="B569" s="160" t="s">
        <v>6700</v>
      </c>
      <c r="C569" s="145" t="s">
        <v>6461</v>
      </c>
      <c r="D569" s="145" t="s">
        <v>16</v>
      </c>
      <c r="E569" s="144" t="s">
        <v>6462</v>
      </c>
      <c r="F569" s="145" t="s">
        <v>48</v>
      </c>
      <c r="G569" s="145">
        <v>185.6</v>
      </c>
      <c r="H569" s="146"/>
      <c r="I569" s="216"/>
      <c r="J569" s="216"/>
      <c r="K569" s="217"/>
      <c r="L569" s="216"/>
      <c r="M569" s="216"/>
      <c r="N569" s="217"/>
      <c r="O569" s="216"/>
      <c r="P569" s="216"/>
      <c r="Q569" s="154"/>
      <c r="S569" s="189">
        <f t="shared" si="24"/>
        <v>0</v>
      </c>
    </row>
    <row r="570" spans="2:19" s="60" customFormat="1" ht="12.75" outlineLevel="1">
      <c r="B570" s="160" t="s">
        <v>6701</v>
      </c>
      <c r="C570" s="145" t="s">
        <v>6464</v>
      </c>
      <c r="D570" s="145" t="s">
        <v>3070</v>
      </c>
      <c r="E570" s="144" t="s">
        <v>6465</v>
      </c>
      <c r="F570" s="145" t="s">
        <v>3506</v>
      </c>
      <c r="G570" s="145">
        <v>257</v>
      </c>
      <c r="H570" s="146"/>
      <c r="I570" s="216"/>
      <c r="J570" s="216"/>
      <c r="K570" s="217"/>
      <c r="L570" s="216"/>
      <c r="M570" s="216"/>
      <c r="N570" s="217"/>
      <c r="O570" s="216"/>
      <c r="P570" s="216"/>
      <c r="Q570" s="154"/>
      <c r="S570" s="189">
        <f t="shared" si="24"/>
        <v>0</v>
      </c>
    </row>
    <row r="571" spans="2:19" s="60" customFormat="1" ht="12.75" outlineLevel="1">
      <c r="B571" s="155" t="s">
        <v>5038</v>
      </c>
      <c r="C571" s="141"/>
      <c r="D571" s="141"/>
      <c r="E571" s="142" t="s">
        <v>585</v>
      </c>
      <c r="F571" s="141"/>
      <c r="G571" s="141"/>
      <c r="H571" s="143"/>
      <c r="I571" s="218"/>
      <c r="J571" s="218"/>
      <c r="K571" s="219"/>
      <c r="L571" s="218"/>
      <c r="M571" s="218"/>
      <c r="N571" s="219"/>
      <c r="O571" s="218"/>
      <c r="P571" s="218"/>
      <c r="Q571" s="156"/>
      <c r="S571" s="188"/>
    </row>
    <row r="572" spans="2:19" s="60" customFormat="1" ht="12.75" outlineLevel="1">
      <c r="B572" s="160" t="s">
        <v>5039</v>
      </c>
      <c r="C572" s="145" t="s">
        <v>1906</v>
      </c>
      <c r="D572" s="145" t="s">
        <v>1907</v>
      </c>
      <c r="E572" s="144" t="s">
        <v>1908</v>
      </c>
      <c r="F572" s="145" t="s">
        <v>50</v>
      </c>
      <c r="G572" s="145">
        <v>2.1</v>
      </c>
      <c r="H572" s="146"/>
      <c r="I572" s="216"/>
      <c r="J572" s="216"/>
      <c r="K572" s="217"/>
      <c r="L572" s="216"/>
      <c r="M572" s="216"/>
      <c r="N572" s="217"/>
      <c r="O572" s="216"/>
      <c r="P572" s="216"/>
      <c r="Q572" s="154"/>
      <c r="S572" s="189">
        <f t="shared" ref="S572:S603" si="25">(G572 * L572)</f>
        <v>0</v>
      </c>
    </row>
    <row r="573" spans="2:19" s="60" customFormat="1" ht="12.75" outlineLevel="1">
      <c r="B573" s="160" t="s">
        <v>5040</v>
      </c>
      <c r="C573" s="145" t="s">
        <v>1910</v>
      </c>
      <c r="D573" s="145" t="s">
        <v>1907</v>
      </c>
      <c r="E573" s="144" t="s">
        <v>1911</v>
      </c>
      <c r="F573" s="145" t="s">
        <v>50</v>
      </c>
      <c r="G573" s="145">
        <v>2.11</v>
      </c>
      <c r="H573" s="146"/>
      <c r="I573" s="216"/>
      <c r="J573" s="216"/>
      <c r="K573" s="217"/>
      <c r="L573" s="216"/>
      <c r="M573" s="216"/>
      <c r="N573" s="217"/>
      <c r="O573" s="216"/>
      <c r="P573" s="216"/>
      <c r="Q573" s="154"/>
      <c r="S573" s="189">
        <f t="shared" si="25"/>
        <v>0</v>
      </c>
    </row>
    <row r="574" spans="2:19" s="60" customFormat="1" ht="12.75" outlineLevel="1">
      <c r="B574" s="160" t="s">
        <v>5041</v>
      </c>
      <c r="C574" s="145" t="s">
        <v>1914</v>
      </c>
      <c r="D574" s="145" t="s">
        <v>1907</v>
      </c>
      <c r="E574" s="144" t="s">
        <v>1915</v>
      </c>
      <c r="F574" s="145" t="s">
        <v>50</v>
      </c>
      <c r="G574" s="145">
        <v>101.83</v>
      </c>
      <c r="H574" s="146"/>
      <c r="I574" s="216"/>
      <c r="J574" s="216"/>
      <c r="K574" s="217"/>
      <c r="L574" s="216"/>
      <c r="M574" s="216"/>
      <c r="N574" s="217"/>
      <c r="O574" s="216"/>
      <c r="P574" s="216"/>
      <c r="Q574" s="154"/>
      <c r="S574" s="189">
        <f t="shared" si="25"/>
        <v>0</v>
      </c>
    </row>
    <row r="575" spans="2:19" s="60" customFormat="1" ht="25.5" outlineLevel="1">
      <c r="B575" s="160" t="s">
        <v>5042</v>
      </c>
      <c r="C575" s="145" t="s">
        <v>1437</v>
      </c>
      <c r="D575" s="145" t="s">
        <v>5</v>
      </c>
      <c r="E575" s="144" t="s">
        <v>1438</v>
      </c>
      <c r="F575" s="145" t="s">
        <v>12</v>
      </c>
      <c r="G575" s="145">
        <v>71.42</v>
      </c>
      <c r="H575" s="146"/>
      <c r="I575" s="216"/>
      <c r="J575" s="216"/>
      <c r="K575" s="217"/>
      <c r="L575" s="216"/>
      <c r="M575" s="216"/>
      <c r="N575" s="217"/>
      <c r="O575" s="216"/>
      <c r="P575" s="216"/>
      <c r="Q575" s="154"/>
      <c r="S575" s="189">
        <f t="shared" si="25"/>
        <v>0</v>
      </c>
    </row>
    <row r="576" spans="2:19" s="60" customFormat="1" ht="25.5" outlineLevel="1">
      <c r="B576" s="160" t="s">
        <v>5043</v>
      </c>
      <c r="C576" s="145" t="s">
        <v>1439</v>
      </c>
      <c r="D576" s="145" t="s">
        <v>5</v>
      </c>
      <c r="E576" s="144" t="s">
        <v>1440</v>
      </c>
      <c r="F576" s="145" t="s">
        <v>12</v>
      </c>
      <c r="G576" s="145">
        <v>12.12</v>
      </c>
      <c r="H576" s="146"/>
      <c r="I576" s="216"/>
      <c r="J576" s="216"/>
      <c r="K576" s="217"/>
      <c r="L576" s="216"/>
      <c r="M576" s="216"/>
      <c r="N576" s="217"/>
      <c r="O576" s="216"/>
      <c r="P576" s="216"/>
      <c r="Q576" s="154"/>
      <c r="S576" s="189">
        <f t="shared" si="25"/>
        <v>0</v>
      </c>
    </row>
    <row r="577" spans="2:19" s="60" customFormat="1" ht="38.25" outlineLevel="1">
      <c r="B577" s="160" t="s">
        <v>5044</v>
      </c>
      <c r="C577" s="145" t="s">
        <v>1585</v>
      </c>
      <c r="D577" s="145" t="s">
        <v>5</v>
      </c>
      <c r="E577" s="144" t="s">
        <v>1586</v>
      </c>
      <c r="F577" s="145" t="s">
        <v>12</v>
      </c>
      <c r="G577" s="145">
        <v>108.42</v>
      </c>
      <c r="H577" s="146"/>
      <c r="I577" s="216"/>
      <c r="J577" s="216"/>
      <c r="K577" s="217"/>
      <c r="L577" s="216"/>
      <c r="M577" s="216"/>
      <c r="N577" s="217"/>
      <c r="O577" s="216"/>
      <c r="P577" s="216"/>
      <c r="Q577" s="154"/>
      <c r="S577" s="189">
        <f t="shared" si="25"/>
        <v>0</v>
      </c>
    </row>
    <row r="578" spans="2:19" s="60" customFormat="1" ht="38.25" outlineLevel="1">
      <c r="B578" s="160" t="s">
        <v>5045</v>
      </c>
      <c r="C578" s="145" t="s">
        <v>1588</v>
      </c>
      <c r="D578" s="145" t="s">
        <v>44</v>
      </c>
      <c r="E578" s="144" t="s">
        <v>1589</v>
      </c>
      <c r="F578" s="145" t="s">
        <v>12</v>
      </c>
      <c r="G578" s="145">
        <v>14.61</v>
      </c>
      <c r="H578" s="146"/>
      <c r="I578" s="216"/>
      <c r="J578" s="216"/>
      <c r="K578" s="217"/>
      <c r="L578" s="216"/>
      <c r="M578" s="216"/>
      <c r="N578" s="217"/>
      <c r="O578" s="216"/>
      <c r="P578" s="216"/>
      <c r="Q578" s="154"/>
      <c r="S578" s="189">
        <f t="shared" si="25"/>
        <v>0</v>
      </c>
    </row>
    <row r="579" spans="2:19" s="60" customFormat="1" ht="38.25" outlineLevel="1">
      <c r="B579" s="160" t="s">
        <v>5046</v>
      </c>
      <c r="C579" s="145" t="s">
        <v>1594</v>
      </c>
      <c r="D579" s="145" t="s">
        <v>5</v>
      </c>
      <c r="E579" s="144" t="s">
        <v>1595</v>
      </c>
      <c r="F579" s="145" t="s">
        <v>12</v>
      </c>
      <c r="G579" s="145">
        <v>46.16</v>
      </c>
      <c r="H579" s="146"/>
      <c r="I579" s="216"/>
      <c r="J579" s="216"/>
      <c r="K579" s="217"/>
      <c r="L579" s="216"/>
      <c r="M579" s="216"/>
      <c r="N579" s="217"/>
      <c r="O579" s="216"/>
      <c r="P579" s="216"/>
      <c r="Q579" s="154"/>
      <c r="S579" s="189">
        <f t="shared" si="25"/>
        <v>0</v>
      </c>
    </row>
    <row r="580" spans="2:19" s="60" customFormat="1" ht="38.25" outlineLevel="1">
      <c r="B580" s="160" t="s">
        <v>5047</v>
      </c>
      <c r="C580" s="145" t="s">
        <v>1597</v>
      </c>
      <c r="D580" s="145" t="s">
        <v>44</v>
      </c>
      <c r="E580" s="144" t="s">
        <v>1598</v>
      </c>
      <c r="F580" s="145" t="s">
        <v>12</v>
      </c>
      <c r="G580" s="145">
        <v>152.04</v>
      </c>
      <c r="H580" s="146"/>
      <c r="I580" s="216"/>
      <c r="J580" s="216"/>
      <c r="K580" s="217"/>
      <c r="L580" s="216"/>
      <c r="M580" s="216"/>
      <c r="N580" s="217"/>
      <c r="O580" s="216"/>
      <c r="P580" s="216"/>
      <c r="Q580" s="154"/>
      <c r="S580" s="189">
        <f t="shared" si="25"/>
        <v>0</v>
      </c>
    </row>
    <row r="581" spans="2:19" s="60" customFormat="1" ht="38.25" outlineLevel="1">
      <c r="B581" s="160" t="s">
        <v>5048</v>
      </c>
      <c r="C581" s="145" t="s">
        <v>1920</v>
      </c>
      <c r="D581" s="145" t="s">
        <v>5</v>
      </c>
      <c r="E581" s="144" t="s">
        <v>1921</v>
      </c>
      <c r="F581" s="145" t="s">
        <v>12</v>
      </c>
      <c r="G581" s="145">
        <v>42.82</v>
      </c>
      <c r="H581" s="146"/>
      <c r="I581" s="216"/>
      <c r="J581" s="216"/>
      <c r="K581" s="217"/>
      <c r="L581" s="216"/>
      <c r="M581" s="216"/>
      <c r="N581" s="217"/>
      <c r="O581" s="216"/>
      <c r="P581" s="216"/>
      <c r="Q581" s="154"/>
      <c r="S581" s="189">
        <f t="shared" si="25"/>
        <v>0</v>
      </c>
    </row>
    <row r="582" spans="2:19" s="60" customFormat="1" ht="38.25" outlineLevel="1">
      <c r="B582" s="160" t="s">
        <v>5049</v>
      </c>
      <c r="C582" s="145" t="s">
        <v>1935</v>
      </c>
      <c r="D582" s="145" t="s">
        <v>5</v>
      </c>
      <c r="E582" s="144" t="s">
        <v>1936</v>
      </c>
      <c r="F582" s="145" t="s">
        <v>12</v>
      </c>
      <c r="G582" s="145">
        <v>0.42</v>
      </c>
      <c r="H582" s="146"/>
      <c r="I582" s="216"/>
      <c r="J582" s="216"/>
      <c r="K582" s="217"/>
      <c r="L582" s="216"/>
      <c r="M582" s="216"/>
      <c r="N582" s="217"/>
      <c r="O582" s="216"/>
      <c r="P582" s="216"/>
      <c r="Q582" s="154"/>
      <c r="S582" s="189">
        <f t="shared" si="25"/>
        <v>0</v>
      </c>
    </row>
    <row r="583" spans="2:19" s="60" customFormat="1" ht="25.5" outlineLevel="1">
      <c r="B583" s="160" t="s">
        <v>5050</v>
      </c>
      <c r="C583" s="145" t="s">
        <v>1923</v>
      </c>
      <c r="D583" s="145" t="s">
        <v>5</v>
      </c>
      <c r="E583" s="144" t="s">
        <v>1924</v>
      </c>
      <c r="F583" s="145" t="s">
        <v>12</v>
      </c>
      <c r="G583" s="145">
        <v>113.74</v>
      </c>
      <c r="H583" s="146"/>
      <c r="I583" s="216"/>
      <c r="J583" s="216"/>
      <c r="K583" s="217"/>
      <c r="L583" s="216"/>
      <c r="M583" s="216"/>
      <c r="N583" s="217"/>
      <c r="O583" s="216"/>
      <c r="P583" s="216"/>
      <c r="Q583" s="154"/>
      <c r="S583" s="189">
        <f t="shared" si="25"/>
        <v>0</v>
      </c>
    </row>
    <row r="584" spans="2:19" s="60" customFormat="1" ht="38.25" outlineLevel="1">
      <c r="B584" s="160" t="s">
        <v>5051</v>
      </c>
      <c r="C584" s="145" t="s">
        <v>1939</v>
      </c>
      <c r="D584" s="145" t="s">
        <v>44</v>
      </c>
      <c r="E584" s="144" t="s">
        <v>1940</v>
      </c>
      <c r="F584" s="145" t="s">
        <v>12</v>
      </c>
      <c r="G584" s="145">
        <v>42</v>
      </c>
      <c r="H584" s="146"/>
      <c r="I584" s="216"/>
      <c r="J584" s="216"/>
      <c r="K584" s="217"/>
      <c r="L584" s="216"/>
      <c r="M584" s="216"/>
      <c r="N584" s="217"/>
      <c r="O584" s="216"/>
      <c r="P584" s="216"/>
      <c r="Q584" s="154"/>
      <c r="S584" s="189">
        <f t="shared" si="25"/>
        <v>0</v>
      </c>
    </row>
    <row r="585" spans="2:19" s="60" customFormat="1" ht="25.5" outlineLevel="1">
      <c r="B585" s="160" t="s">
        <v>5052</v>
      </c>
      <c r="C585" s="145" t="s">
        <v>1927</v>
      </c>
      <c r="D585" s="145" t="s">
        <v>5</v>
      </c>
      <c r="E585" s="144" t="s">
        <v>1928</v>
      </c>
      <c r="F585" s="145" t="s">
        <v>12</v>
      </c>
      <c r="G585" s="145">
        <v>343.98</v>
      </c>
      <c r="H585" s="146"/>
      <c r="I585" s="216"/>
      <c r="J585" s="216"/>
      <c r="K585" s="217"/>
      <c r="L585" s="216"/>
      <c r="M585" s="216"/>
      <c r="N585" s="217"/>
      <c r="O585" s="216"/>
      <c r="P585" s="216"/>
      <c r="Q585" s="154"/>
      <c r="S585" s="189">
        <f t="shared" si="25"/>
        <v>0</v>
      </c>
    </row>
    <row r="586" spans="2:19" s="60" customFormat="1" ht="38.25" outlineLevel="1">
      <c r="B586" s="160" t="s">
        <v>5053</v>
      </c>
      <c r="C586" s="145" t="s">
        <v>1945</v>
      </c>
      <c r="D586" s="145" t="s">
        <v>44</v>
      </c>
      <c r="E586" s="144" t="s">
        <v>1946</v>
      </c>
      <c r="F586" s="145" t="s">
        <v>12</v>
      </c>
      <c r="G586" s="145">
        <v>84</v>
      </c>
      <c r="H586" s="146"/>
      <c r="I586" s="216"/>
      <c r="J586" s="216"/>
      <c r="K586" s="217"/>
      <c r="L586" s="216"/>
      <c r="M586" s="216"/>
      <c r="N586" s="217"/>
      <c r="O586" s="216"/>
      <c r="P586" s="216"/>
      <c r="Q586" s="154"/>
      <c r="S586" s="189">
        <f t="shared" si="25"/>
        <v>0</v>
      </c>
    </row>
    <row r="587" spans="2:19" s="60" customFormat="1" ht="25.5" outlineLevel="1">
      <c r="B587" s="160" t="s">
        <v>5054</v>
      </c>
      <c r="C587" s="145" t="s">
        <v>1929</v>
      </c>
      <c r="D587" s="145" t="s">
        <v>5</v>
      </c>
      <c r="E587" s="144" t="s">
        <v>1930</v>
      </c>
      <c r="F587" s="145" t="s">
        <v>12</v>
      </c>
      <c r="G587" s="145">
        <v>124.75</v>
      </c>
      <c r="H587" s="146"/>
      <c r="I587" s="216"/>
      <c r="J587" s="216"/>
      <c r="K587" s="217"/>
      <c r="L587" s="216"/>
      <c r="M587" s="216"/>
      <c r="N587" s="217"/>
      <c r="O587" s="216"/>
      <c r="P587" s="216"/>
      <c r="Q587" s="154"/>
      <c r="S587" s="189">
        <f t="shared" si="25"/>
        <v>0</v>
      </c>
    </row>
    <row r="588" spans="2:19" s="60" customFormat="1" ht="38.25" outlineLevel="1">
      <c r="B588" s="160" t="s">
        <v>5055</v>
      </c>
      <c r="C588" s="145" t="s">
        <v>1951</v>
      </c>
      <c r="D588" s="145" t="s">
        <v>44</v>
      </c>
      <c r="E588" s="144" t="s">
        <v>1952</v>
      </c>
      <c r="F588" s="145" t="s">
        <v>12</v>
      </c>
      <c r="G588" s="145">
        <v>4.82</v>
      </c>
      <c r="H588" s="146"/>
      <c r="I588" s="216"/>
      <c r="J588" s="216"/>
      <c r="K588" s="217"/>
      <c r="L588" s="216"/>
      <c r="M588" s="216"/>
      <c r="N588" s="217"/>
      <c r="O588" s="216"/>
      <c r="P588" s="216"/>
      <c r="Q588" s="154"/>
      <c r="S588" s="189">
        <f t="shared" si="25"/>
        <v>0</v>
      </c>
    </row>
    <row r="589" spans="2:19" s="60" customFormat="1" ht="25.5" outlineLevel="1">
      <c r="B589" s="160" t="s">
        <v>5056</v>
      </c>
      <c r="C589" s="145" t="s">
        <v>1931</v>
      </c>
      <c r="D589" s="145" t="s">
        <v>44</v>
      </c>
      <c r="E589" s="144" t="s">
        <v>1932</v>
      </c>
      <c r="F589" s="145" t="s">
        <v>45</v>
      </c>
      <c r="G589" s="145">
        <v>4</v>
      </c>
      <c r="H589" s="146"/>
      <c r="I589" s="216"/>
      <c r="J589" s="216"/>
      <c r="K589" s="217"/>
      <c r="L589" s="216"/>
      <c r="M589" s="216"/>
      <c r="N589" s="217"/>
      <c r="O589" s="216"/>
      <c r="P589" s="216"/>
      <c r="Q589" s="154"/>
      <c r="S589" s="189">
        <f t="shared" si="25"/>
        <v>0</v>
      </c>
    </row>
    <row r="590" spans="2:19" s="60" customFormat="1" ht="25.5" outlineLevel="1">
      <c r="B590" s="160" t="s">
        <v>5057</v>
      </c>
      <c r="C590" s="145" t="s">
        <v>1953</v>
      </c>
      <c r="D590" s="145" t="s">
        <v>44</v>
      </c>
      <c r="E590" s="144" t="s">
        <v>1954</v>
      </c>
      <c r="F590" s="145" t="s">
        <v>45</v>
      </c>
      <c r="G590" s="145">
        <v>1</v>
      </c>
      <c r="H590" s="146"/>
      <c r="I590" s="216"/>
      <c r="J590" s="216"/>
      <c r="K590" s="217"/>
      <c r="L590" s="216"/>
      <c r="M590" s="216"/>
      <c r="N590" s="217"/>
      <c r="O590" s="216"/>
      <c r="P590" s="216"/>
      <c r="Q590" s="154"/>
      <c r="S590" s="189">
        <f t="shared" si="25"/>
        <v>0</v>
      </c>
    </row>
    <row r="591" spans="2:19" s="60" customFormat="1" ht="25.5" outlineLevel="1">
      <c r="B591" s="160" t="s">
        <v>5058</v>
      </c>
      <c r="C591" s="145" t="s">
        <v>1933</v>
      </c>
      <c r="D591" s="145" t="s">
        <v>44</v>
      </c>
      <c r="E591" s="144" t="s">
        <v>1934</v>
      </c>
      <c r="F591" s="145" t="s">
        <v>45</v>
      </c>
      <c r="G591" s="145">
        <v>2</v>
      </c>
      <c r="H591" s="146"/>
      <c r="I591" s="216"/>
      <c r="J591" s="216"/>
      <c r="K591" s="217"/>
      <c r="L591" s="216"/>
      <c r="M591" s="216"/>
      <c r="N591" s="217"/>
      <c r="O591" s="216"/>
      <c r="P591" s="216"/>
      <c r="Q591" s="154"/>
      <c r="S591" s="189">
        <f t="shared" si="25"/>
        <v>0</v>
      </c>
    </row>
    <row r="592" spans="2:19" s="60" customFormat="1" ht="25.5" outlineLevel="1">
      <c r="B592" s="160" t="s">
        <v>5059</v>
      </c>
      <c r="C592" s="145" t="s">
        <v>1957</v>
      </c>
      <c r="D592" s="145" t="s">
        <v>44</v>
      </c>
      <c r="E592" s="144" t="s">
        <v>1958</v>
      </c>
      <c r="F592" s="145" t="s">
        <v>45</v>
      </c>
      <c r="G592" s="145">
        <v>2</v>
      </c>
      <c r="H592" s="146"/>
      <c r="I592" s="216"/>
      <c r="J592" s="216"/>
      <c r="K592" s="217"/>
      <c r="L592" s="216"/>
      <c r="M592" s="216"/>
      <c r="N592" s="217"/>
      <c r="O592" s="216"/>
      <c r="P592" s="216"/>
      <c r="Q592" s="154"/>
      <c r="S592" s="189">
        <f t="shared" si="25"/>
        <v>0</v>
      </c>
    </row>
    <row r="593" spans="2:19" s="60" customFormat="1" ht="25.5" outlineLevel="1">
      <c r="B593" s="160" t="s">
        <v>5060</v>
      </c>
      <c r="C593" s="145" t="s">
        <v>1937</v>
      </c>
      <c r="D593" s="145" t="s">
        <v>44</v>
      </c>
      <c r="E593" s="144" t="s">
        <v>1938</v>
      </c>
      <c r="F593" s="145" t="s">
        <v>45</v>
      </c>
      <c r="G593" s="145">
        <v>4</v>
      </c>
      <c r="H593" s="146"/>
      <c r="I593" s="216"/>
      <c r="J593" s="216"/>
      <c r="K593" s="217"/>
      <c r="L593" s="216"/>
      <c r="M593" s="216"/>
      <c r="N593" s="217"/>
      <c r="O593" s="216"/>
      <c r="P593" s="216"/>
      <c r="Q593" s="154"/>
      <c r="S593" s="189">
        <f t="shared" si="25"/>
        <v>0</v>
      </c>
    </row>
    <row r="594" spans="2:19" s="60" customFormat="1" ht="25.5" outlineLevel="1">
      <c r="B594" s="160" t="s">
        <v>5061</v>
      </c>
      <c r="C594" s="145" t="s">
        <v>1961</v>
      </c>
      <c r="D594" s="145" t="s">
        <v>44</v>
      </c>
      <c r="E594" s="144" t="s">
        <v>1962</v>
      </c>
      <c r="F594" s="145" t="s">
        <v>45</v>
      </c>
      <c r="G594" s="145">
        <v>3</v>
      </c>
      <c r="H594" s="146"/>
      <c r="I594" s="216"/>
      <c r="J594" s="216"/>
      <c r="K594" s="217"/>
      <c r="L594" s="216"/>
      <c r="M594" s="216"/>
      <c r="N594" s="217"/>
      <c r="O594" s="216"/>
      <c r="P594" s="216"/>
      <c r="Q594" s="154"/>
      <c r="S594" s="189">
        <f t="shared" si="25"/>
        <v>0</v>
      </c>
    </row>
    <row r="595" spans="2:19" s="60" customFormat="1" ht="38.25" outlineLevel="1">
      <c r="B595" s="160" t="s">
        <v>5062</v>
      </c>
      <c r="C595" s="145" t="s">
        <v>1965</v>
      </c>
      <c r="D595" s="145" t="s">
        <v>5</v>
      </c>
      <c r="E595" s="144" t="s">
        <v>1966</v>
      </c>
      <c r="F595" s="145" t="s">
        <v>45</v>
      </c>
      <c r="G595" s="145">
        <v>1</v>
      </c>
      <c r="H595" s="146"/>
      <c r="I595" s="216"/>
      <c r="J595" s="216"/>
      <c r="K595" s="217"/>
      <c r="L595" s="216"/>
      <c r="M595" s="216"/>
      <c r="N595" s="217"/>
      <c r="O595" s="216"/>
      <c r="P595" s="216"/>
      <c r="Q595" s="154"/>
      <c r="S595" s="189">
        <f t="shared" si="25"/>
        <v>0</v>
      </c>
    </row>
    <row r="596" spans="2:19" s="60" customFormat="1" ht="51" outlineLevel="1">
      <c r="B596" s="160" t="s">
        <v>5063</v>
      </c>
      <c r="C596" s="145" t="s">
        <v>1609</v>
      </c>
      <c r="D596" s="145" t="s">
        <v>44</v>
      </c>
      <c r="E596" s="144" t="s">
        <v>1610</v>
      </c>
      <c r="F596" s="145" t="s">
        <v>45</v>
      </c>
      <c r="G596" s="145">
        <v>3</v>
      </c>
      <c r="H596" s="146"/>
      <c r="I596" s="216"/>
      <c r="J596" s="216"/>
      <c r="K596" s="217"/>
      <c r="L596" s="216"/>
      <c r="M596" s="216"/>
      <c r="N596" s="217"/>
      <c r="O596" s="216"/>
      <c r="P596" s="216"/>
      <c r="Q596" s="154"/>
      <c r="S596" s="189">
        <f t="shared" si="25"/>
        <v>0</v>
      </c>
    </row>
    <row r="597" spans="2:19" s="60" customFormat="1" ht="38.25" outlineLevel="1">
      <c r="B597" s="160" t="s">
        <v>5064</v>
      </c>
      <c r="C597" s="145" t="s">
        <v>1941</v>
      </c>
      <c r="D597" s="145" t="s">
        <v>5</v>
      </c>
      <c r="E597" s="144" t="s">
        <v>1942</v>
      </c>
      <c r="F597" s="145" t="s">
        <v>45</v>
      </c>
      <c r="G597" s="145">
        <v>29</v>
      </c>
      <c r="H597" s="146"/>
      <c r="I597" s="216"/>
      <c r="J597" s="216"/>
      <c r="K597" s="217"/>
      <c r="L597" s="216"/>
      <c r="M597" s="216"/>
      <c r="N597" s="217"/>
      <c r="O597" s="216"/>
      <c r="P597" s="216"/>
      <c r="Q597" s="154"/>
      <c r="S597" s="189">
        <f t="shared" si="25"/>
        <v>0</v>
      </c>
    </row>
    <row r="598" spans="2:19" s="60" customFormat="1" ht="51" outlineLevel="1">
      <c r="B598" s="160" t="s">
        <v>5065</v>
      </c>
      <c r="C598" s="145" t="s">
        <v>1969</v>
      </c>
      <c r="D598" s="145" t="s">
        <v>44</v>
      </c>
      <c r="E598" s="144" t="s">
        <v>1970</v>
      </c>
      <c r="F598" s="145" t="s">
        <v>45</v>
      </c>
      <c r="G598" s="145">
        <v>64</v>
      </c>
      <c r="H598" s="146"/>
      <c r="I598" s="216"/>
      <c r="J598" s="216"/>
      <c r="K598" s="217"/>
      <c r="L598" s="216"/>
      <c r="M598" s="216"/>
      <c r="N598" s="217"/>
      <c r="O598" s="216"/>
      <c r="P598" s="216"/>
      <c r="Q598" s="154"/>
      <c r="S598" s="189">
        <f t="shared" si="25"/>
        <v>0</v>
      </c>
    </row>
    <row r="599" spans="2:19" s="60" customFormat="1" ht="51" outlineLevel="1">
      <c r="B599" s="160" t="s">
        <v>5066</v>
      </c>
      <c r="C599" s="145" t="s">
        <v>1943</v>
      </c>
      <c r="D599" s="145" t="s">
        <v>44</v>
      </c>
      <c r="E599" s="144" t="s">
        <v>1944</v>
      </c>
      <c r="F599" s="145" t="s">
        <v>45</v>
      </c>
      <c r="G599" s="145">
        <v>13</v>
      </c>
      <c r="H599" s="146"/>
      <c r="I599" s="216"/>
      <c r="J599" s="216"/>
      <c r="K599" s="217"/>
      <c r="L599" s="216"/>
      <c r="M599" s="216"/>
      <c r="N599" s="217"/>
      <c r="O599" s="216"/>
      <c r="P599" s="216"/>
      <c r="Q599" s="154"/>
      <c r="S599" s="189">
        <f t="shared" si="25"/>
        <v>0</v>
      </c>
    </row>
    <row r="600" spans="2:19" s="60" customFormat="1" ht="38.25" outlineLevel="1">
      <c r="B600" s="160" t="s">
        <v>5067</v>
      </c>
      <c r="C600" s="145" t="s">
        <v>1975</v>
      </c>
      <c r="D600" s="145" t="s">
        <v>5</v>
      </c>
      <c r="E600" s="144" t="s">
        <v>1976</v>
      </c>
      <c r="F600" s="145" t="s">
        <v>45</v>
      </c>
      <c r="G600" s="145">
        <v>3</v>
      </c>
      <c r="H600" s="146"/>
      <c r="I600" s="216"/>
      <c r="J600" s="216"/>
      <c r="K600" s="217"/>
      <c r="L600" s="216"/>
      <c r="M600" s="216"/>
      <c r="N600" s="217"/>
      <c r="O600" s="216"/>
      <c r="P600" s="216"/>
      <c r="Q600" s="154"/>
      <c r="S600" s="189">
        <f t="shared" si="25"/>
        <v>0</v>
      </c>
    </row>
    <row r="601" spans="2:19" s="60" customFormat="1" ht="51" outlineLevel="1">
      <c r="B601" s="160" t="s">
        <v>5068</v>
      </c>
      <c r="C601" s="145" t="s">
        <v>1947</v>
      </c>
      <c r="D601" s="145" t="s">
        <v>44</v>
      </c>
      <c r="E601" s="144" t="s">
        <v>1948</v>
      </c>
      <c r="F601" s="145" t="s">
        <v>45</v>
      </c>
      <c r="G601" s="145">
        <v>5</v>
      </c>
      <c r="H601" s="146"/>
      <c r="I601" s="216"/>
      <c r="J601" s="216"/>
      <c r="K601" s="217"/>
      <c r="L601" s="216"/>
      <c r="M601" s="216"/>
      <c r="N601" s="217"/>
      <c r="O601" s="216"/>
      <c r="P601" s="216"/>
      <c r="Q601" s="154"/>
      <c r="S601" s="189">
        <f t="shared" si="25"/>
        <v>0</v>
      </c>
    </row>
    <row r="602" spans="2:19" s="60" customFormat="1" ht="38.25" outlineLevel="1">
      <c r="B602" s="160" t="s">
        <v>5069</v>
      </c>
      <c r="C602" s="145" t="s">
        <v>1949</v>
      </c>
      <c r="D602" s="145" t="s">
        <v>44</v>
      </c>
      <c r="E602" s="144" t="s">
        <v>1950</v>
      </c>
      <c r="F602" s="145" t="s">
        <v>45</v>
      </c>
      <c r="G602" s="145">
        <v>4</v>
      </c>
      <c r="H602" s="146"/>
      <c r="I602" s="216"/>
      <c r="J602" s="216"/>
      <c r="K602" s="217"/>
      <c r="L602" s="216"/>
      <c r="M602" s="216"/>
      <c r="N602" s="217"/>
      <c r="O602" s="216"/>
      <c r="P602" s="216"/>
      <c r="Q602" s="154"/>
      <c r="S602" s="189">
        <f t="shared" si="25"/>
        <v>0</v>
      </c>
    </row>
    <row r="603" spans="2:19" s="60" customFormat="1" ht="38.25" outlineLevel="1">
      <c r="B603" s="160" t="s">
        <v>5070</v>
      </c>
      <c r="C603" s="145" t="s">
        <v>1465</v>
      </c>
      <c r="D603" s="145" t="s">
        <v>44</v>
      </c>
      <c r="E603" s="144" t="s">
        <v>1466</v>
      </c>
      <c r="F603" s="145" t="s">
        <v>45</v>
      </c>
      <c r="G603" s="145">
        <v>10</v>
      </c>
      <c r="H603" s="146"/>
      <c r="I603" s="216"/>
      <c r="J603" s="216"/>
      <c r="K603" s="217"/>
      <c r="L603" s="216"/>
      <c r="M603" s="216"/>
      <c r="N603" s="217"/>
      <c r="O603" s="216"/>
      <c r="P603" s="216"/>
      <c r="Q603" s="154"/>
      <c r="S603" s="189">
        <f t="shared" si="25"/>
        <v>0</v>
      </c>
    </row>
    <row r="604" spans="2:19" s="60" customFormat="1" ht="38.25" outlineLevel="1">
      <c r="B604" s="160" t="s">
        <v>5071</v>
      </c>
      <c r="C604" s="145" t="s">
        <v>1619</v>
      </c>
      <c r="D604" s="145" t="s">
        <v>5</v>
      </c>
      <c r="E604" s="144" t="s">
        <v>1620</v>
      </c>
      <c r="F604" s="145" t="s">
        <v>45</v>
      </c>
      <c r="G604" s="145">
        <v>41</v>
      </c>
      <c r="H604" s="146"/>
      <c r="I604" s="216"/>
      <c r="J604" s="216"/>
      <c r="K604" s="217"/>
      <c r="L604" s="216"/>
      <c r="M604" s="216"/>
      <c r="N604" s="217"/>
      <c r="O604" s="216"/>
      <c r="P604" s="216"/>
      <c r="Q604" s="154"/>
      <c r="S604" s="189">
        <f t="shared" ref="S604:S635" si="26">(G604 * L604)</f>
        <v>0</v>
      </c>
    </row>
    <row r="605" spans="2:19" s="60" customFormat="1" ht="38.25" outlineLevel="1">
      <c r="B605" s="160" t="s">
        <v>5072</v>
      </c>
      <c r="C605" s="145" t="s">
        <v>1987</v>
      </c>
      <c r="D605" s="145" t="s">
        <v>5</v>
      </c>
      <c r="E605" s="144" t="s">
        <v>1988</v>
      </c>
      <c r="F605" s="145" t="s">
        <v>45</v>
      </c>
      <c r="G605" s="145">
        <v>40</v>
      </c>
      <c r="H605" s="146"/>
      <c r="I605" s="216"/>
      <c r="J605" s="216"/>
      <c r="K605" s="217"/>
      <c r="L605" s="216"/>
      <c r="M605" s="216"/>
      <c r="N605" s="217"/>
      <c r="O605" s="216"/>
      <c r="P605" s="216"/>
      <c r="Q605" s="154"/>
      <c r="S605" s="189">
        <f t="shared" si="26"/>
        <v>0</v>
      </c>
    </row>
    <row r="606" spans="2:19" s="60" customFormat="1" ht="38.25" outlineLevel="1">
      <c r="B606" s="160" t="s">
        <v>5073</v>
      </c>
      <c r="C606" s="145" t="s">
        <v>1625</v>
      </c>
      <c r="D606" s="145" t="s">
        <v>5</v>
      </c>
      <c r="E606" s="144" t="s">
        <v>1626</v>
      </c>
      <c r="F606" s="145" t="s">
        <v>45</v>
      </c>
      <c r="G606" s="145">
        <v>4</v>
      </c>
      <c r="H606" s="146"/>
      <c r="I606" s="216"/>
      <c r="J606" s="216"/>
      <c r="K606" s="217"/>
      <c r="L606" s="216"/>
      <c r="M606" s="216"/>
      <c r="N606" s="217"/>
      <c r="O606" s="216"/>
      <c r="P606" s="216"/>
      <c r="Q606" s="154"/>
      <c r="S606" s="189">
        <f t="shared" si="26"/>
        <v>0</v>
      </c>
    </row>
    <row r="607" spans="2:19" s="60" customFormat="1" ht="38.25" outlineLevel="1">
      <c r="B607" s="160" t="s">
        <v>5074</v>
      </c>
      <c r="C607" s="145" t="s">
        <v>1955</v>
      </c>
      <c r="D607" s="145" t="s">
        <v>5</v>
      </c>
      <c r="E607" s="144" t="s">
        <v>1956</v>
      </c>
      <c r="F607" s="145" t="s">
        <v>45</v>
      </c>
      <c r="G607" s="145">
        <v>126</v>
      </c>
      <c r="H607" s="146"/>
      <c r="I607" s="216"/>
      <c r="J607" s="216"/>
      <c r="K607" s="217"/>
      <c r="L607" s="216"/>
      <c r="M607" s="216"/>
      <c r="N607" s="217"/>
      <c r="O607" s="216"/>
      <c r="P607" s="216"/>
      <c r="Q607" s="154"/>
      <c r="S607" s="189">
        <f t="shared" si="26"/>
        <v>0</v>
      </c>
    </row>
    <row r="608" spans="2:19" s="60" customFormat="1" ht="51" outlineLevel="1">
      <c r="B608" s="160" t="s">
        <v>5075</v>
      </c>
      <c r="C608" s="145" t="s">
        <v>1993</v>
      </c>
      <c r="D608" s="145" t="s">
        <v>44</v>
      </c>
      <c r="E608" s="144" t="s">
        <v>1994</v>
      </c>
      <c r="F608" s="145" t="s">
        <v>45</v>
      </c>
      <c r="G608" s="145">
        <v>43</v>
      </c>
      <c r="H608" s="146"/>
      <c r="I608" s="216"/>
      <c r="J608" s="216"/>
      <c r="K608" s="217"/>
      <c r="L608" s="216"/>
      <c r="M608" s="216"/>
      <c r="N608" s="217"/>
      <c r="O608" s="216"/>
      <c r="P608" s="216"/>
      <c r="Q608" s="154"/>
      <c r="S608" s="189">
        <f t="shared" si="26"/>
        <v>0</v>
      </c>
    </row>
    <row r="609" spans="2:19" s="60" customFormat="1" ht="38.25" outlineLevel="1">
      <c r="B609" s="160" t="s">
        <v>5076</v>
      </c>
      <c r="C609" s="145" t="s">
        <v>1629</v>
      </c>
      <c r="D609" s="145" t="s">
        <v>5</v>
      </c>
      <c r="E609" s="144" t="s">
        <v>1630</v>
      </c>
      <c r="F609" s="145" t="s">
        <v>45</v>
      </c>
      <c r="G609" s="145">
        <v>3</v>
      </c>
      <c r="H609" s="146"/>
      <c r="I609" s="216"/>
      <c r="J609" s="216"/>
      <c r="K609" s="217"/>
      <c r="L609" s="216"/>
      <c r="M609" s="216"/>
      <c r="N609" s="217"/>
      <c r="O609" s="216"/>
      <c r="P609" s="216"/>
      <c r="Q609" s="154"/>
      <c r="S609" s="189">
        <f t="shared" si="26"/>
        <v>0</v>
      </c>
    </row>
    <row r="610" spans="2:19" s="60" customFormat="1" ht="38.25" outlineLevel="1">
      <c r="B610" s="160" t="s">
        <v>5077</v>
      </c>
      <c r="C610" s="145" t="s">
        <v>1999</v>
      </c>
      <c r="D610" s="145" t="s">
        <v>5</v>
      </c>
      <c r="E610" s="144" t="s">
        <v>2000</v>
      </c>
      <c r="F610" s="145" t="s">
        <v>45</v>
      </c>
      <c r="G610" s="145">
        <v>24</v>
      </c>
      <c r="H610" s="146"/>
      <c r="I610" s="216"/>
      <c r="J610" s="216"/>
      <c r="K610" s="217"/>
      <c r="L610" s="216"/>
      <c r="M610" s="216"/>
      <c r="N610" s="217"/>
      <c r="O610" s="216"/>
      <c r="P610" s="216"/>
      <c r="Q610" s="154"/>
      <c r="S610" s="189">
        <f t="shared" si="26"/>
        <v>0</v>
      </c>
    </row>
    <row r="611" spans="2:19" s="60" customFormat="1" ht="51" outlineLevel="1">
      <c r="B611" s="160" t="s">
        <v>5078</v>
      </c>
      <c r="C611" s="145" t="s">
        <v>1959</v>
      </c>
      <c r="D611" s="145" t="s">
        <v>44</v>
      </c>
      <c r="E611" s="144" t="s">
        <v>1960</v>
      </c>
      <c r="F611" s="145" t="s">
        <v>45</v>
      </c>
      <c r="G611" s="145">
        <v>2</v>
      </c>
      <c r="H611" s="146"/>
      <c r="I611" s="216"/>
      <c r="J611" s="216"/>
      <c r="K611" s="217"/>
      <c r="L611" s="216"/>
      <c r="M611" s="216"/>
      <c r="N611" s="217"/>
      <c r="O611" s="216"/>
      <c r="P611" s="216"/>
      <c r="Q611" s="154"/>
      <c r="S611" s="189">
        <f t="shared" si="26"/>
        <v>0</v>
      </c>
    </row>
    <row r="612" spans="2:19" s="60" customFormat="1" ht="51" outlineLevel="1">
      <c r="B612" s="160" t="s">
        <v>5079</v>
      </c>
      <c r="C612" s="145" t="s">
        <v>2001</v>
      </c>
      <c r="D612" s="145" t="s">
        <v>44</v>
      </c>
      <c r="E612" s="144" t="s">
        <v>2002</v>
      </c>
      <c r="F612" s="145" t="s">
        <v>45</v>
      </c>
      <c r="G612" s="145">
        <v>11</v>
      </c>
      <c r="H612" s="146"/>
      <c r="I612" s="216"/>
      <c r="J612" s="216"/>
      <c r="K612" s="217"/>
      <c r="L612" s="216"/>
      <c r="M612" s="216"/>
      <c r="N612" s="217"/>
      <c r="O612" s="216"/>
      <c r="P612" s="216"/>
      <c r="Q612" s="154"/>
      <c r="S612" s="189">
        <f t="shared" si="26"/>
        <v>0</v>
      </c>
    </row>
    <row r="613" spans="2:19" s="60" customFormat="1" ht="25.5" outlineLevel="1">
      <c r="B613" s="160" t="s">
        <v>5080</v>
      </c>
      <c r="C613" s="145" t="s">
        <v>2003</v>
      </c>
      <c r="D613" s="145" t="s">
        <v>44</v>
      </c>
      <c r="E613" s="144" t="s">
        <v>2004</v>
      </c>
      <c r="F613" s="145" t="s">
        <v>45</v>
      </c>
      <c r="G613" s="145">
        <v>5</v>
      </c>
      <c r="H613" s="146"/>
      <c r="I613" s="216"/>
      <c r="J613" s="216"/>
      <c r="K613" s="217"/>
      <c r="L613" s="216"/>
      <c r="M613" s="216"/>
      <c r="N613" s="217"/>
      <c r="O613" s="216"/>
      <c r="P613" s="216"/>
      <c r="Q613" s="154"/>
      <c r="S613" s="189">
        <f t="shared" si="26"/>
        <v>0</v>
      </c>
    </row>
    <row r="614" spans="2:19" s="60" customFormat="1" ht="25.5" outlineLevel="1">
      <c r="B614" s="160" t="s">
        <v>5081</v>
      </c>
      <c r="C614" s="145" t="s">
        <v>1479</v>
      </c>
      <c r="D614" s="145" t="s">
        <v>5</v>
      </c>
      <c r="E614" s="144" t="s">
        <v>1480</v>
      </c>
      <c r="F614" s="145" t="s">
        <v>45</v>
      </c>
      <c r="G614" s="145">
        <v>22</v>
      </c>
      <c r="H614" s="146"/>
      <c r="I614" s="216"/>
      <c r="J614" s="216"/>
      <c r="K614" s="217"/>
      <c r="L614" s="216"/>
      <c r="M614" s="216"/>
      <c r="N614" s="217"/>
      <c r="O614" s="216"/>
      <c r="P614" s="216"/>
      <c r="Q614" s="154"/>
      <c r="S614" s="189">
        <f t="shared" si="26"/>
        <v>0</v>
      </c>
    </row>
    <row r="615" spans="2:19" s="60" customFormat="1" ht="51" outlineLevel="1">
      <c r="B615" s="160" t="s">
        <v>5082</v>
      </c>
      <c r="C615" s="145" t="s">
        <v>2005</v>
      </c>
      <c r="D615" s="145" t="s">
        <v>44</v>
      </c>
      <c r="E615" s="144" t="s">
        <v>2006</v>
      </c>
      <c r="F615" s="145" t="s">
        <v>45</v>
      </c>
      <c r="G615" s="145">
        <v>2</v>
      </c>
      <c r="H615" s="146"/>
      <c r="I615" s="216"/>
      <c r="J615" s="216"/>
      <c r="K615" s="217"/>
      <c r="L615" s="216"/>
      <c r="M615" s="216"/>
      <c r="N615" s="217"/>
      <c r="O615" s="216"/>
      <c r="P615" s="216"/>
      <c r="Q615" s="154"/>
      <c r="S615" s="189">
        <f t="shared" si="26"/>
        <v>0</v>
      </c>
    </row>
    <row r="616" spans="2:19" s="60" customFormat="1" ht="38.25" outlineLevel="1">
      <c r="B616" s="160" t="s">
        <v>5083</v>
      </c>
      <c r="C616" s="145" t="s">
        <v>5084</v>
      </c>
      <c r="D616" s="145" t="s">
        <v>5</v>
      </c>
      <c r="E616" s="144" t="s">
        <v>5085</v>
      </c>
      <c r="F616" s="145" t="s">
        <v>45</v>
      </c>
      <c r="G616" s="145">
        <v>1</v>
      </c>
      <c r="H616" s="146"/>
      <c r="I616" s="216"/>
      <c r="J616" s="216"/>
      <c r="K616" s="217"/>
      <c r="L616" s="216"/>
      <c r="M616" s="216"/>
      <c r="N616" s="217"/>
      <c r="O616" s="216"/>
      <c r="P616" s="216"/>
      <c r="Q616" s="154"/>
      <c r="S616" s="189">
        <f t="shared" si="26"/>
        <v>0</v>
      </c>
    </row>
    <row r="617" spans="2:19" s="60" customFormat="1" ht="38.25" outlineLevel="1">
      <c r="B617" s="160" t="s">
        <v>5086</v>
      </c>
      <c r="C617" s="145" t="s">
        <v>1633</v>
      </c>
      <c r="D617" s="145" t="s">
        <v>44</v>
      </c>
      <c r="E617" s="144" t="s">
        <v>1634</v>
      </c>
      <c r="F617" s="145" t="s">
        <v>45</v>
      </c>
      <c r="G617" s="145">
        <v>2</v>
      </c>
      <c r="H617" s="146"/>
      <c r="I617" s="216"/>
      <c r="J617" s="216"/>
      <c r="K617" s="217"/>
      <c r="L617" s="216"/>
      <c r="M617" s="216"/>
      <c r="N617" s="217"/>
      <c r="O617" s="216"/>
      <c r="P617" s="216"/>
      <c r="Q617" s="154"/>
      <c r="S617" s="189">
        <f t="shared" si="26"/>
        <v>0</v>
      </c>
    </row>
    <row r="618" spans="2:19" s="60" customFormat="1" ht="51" outlineLevel="1">
      <c r="B618" s="160" t="s">
        <v>5087</v>
      </c>
      <c r="C618" s="145" t="s">
        <v>1963</v>
      </c>
      <c r="D618" s="145" t="s">
        <v>44</v>
      </c>
      <c r="E618" s="144" t="s">
        <v>1964</v>
      </c>
      <c r="F618" s="145" t="s">
        <v>45</v>
      </c>
      <c r="G618" s="145">
        <v>7</v>
      </c>
      <c r="H618" s="146"/>
      <c r="I618" s="216"/>
      <c r="J618" s="216"/>
      <c r="K618" s="217"/>
      <c r="L618" s="216"/>
      <c r="M618" s="216"/>
      <c r="N618" s="217"/>
      <c r="O618" s="216"/>
      <c r="P618" s="216"/>
      <c r="Q618" s="154"/>
      <c r="S618" s="189">
        <f t="shared" si="26"/>
        <v>0</v>
      </c>
    </row>
    <row r="619" spans="2:19" s="60" customFormat="1" ht="51" outlineLevel="1">
      <c r="B619" s="160" t="s">
        <v>5088</v>
      </c>
      <c r="C619" s="145" t="s">
        <v>1635</v>
      </c>
      <c r="D619" s="145" t="s">
        <v>44</v>
      </c>
      <c r="E619" s="144" t="s">
        <v>1636</v>
      </c>
      <c r="F619" s="145" t="s">
        <v>45</v>
      </c>
      <c r="G619" s="145">
        <v>21</v>
      </c>
      <c r="H619" s="146"/>
      <c r="I619" s="216"/>
      <c r="J619" s="216"/>
      <c r="K619" s="217"/>
      <c r="L619" s="216"/>
      <c r="M619" s="216"/>
      <c r="N619" s="217"/>
      <c r="O619" s="216"/>
      <c r="P619" s="216"/>
      <c r="Q619" s="154"/>
      <c r="S619" s="189">
        <f t="shared" si="26"/>
        <v>0</v>
      </c>
    </row>
    <row r="620" spans="2:19" s="60" customFormat="1" ht="38.25" outlineLevel="1">
      <c r="B620" s="160" t="s">
        <v>5089</v>
      </c>
      <c r="C620" s="145" t="s">
        <v>1639</v>
      </c>
      <c r="D620" s="145" t="s">
        <v>44</v>
      </c>
      <c r="E620" s="144" t="s">
        <v>1640</v>
      </c>
      <c r="F620" s="145" t="s">
        <v>45</v>
      </c>
      <c r="G620" s="145">
        <v>8</v>
      </c>
      <c r="H620" s="146"/>
      <c r="I620" s="216"/>
      <c r="J620" s="216"/>
      <c r="K620" s="217"/>
      <c r="L620" s="216"/>
      <c r="M620" s="216"/>
      <c r="N620" s="217"/>
      <c r="O620" s="216"/>
      <c r="P620" s="216"/>
      <c r="Q620" s="154"/>
      <c r="S620" s="189">
        <f t="shared" si="26"/>
        <v>0</v>
      </c>
    </row>
    <row r="621" spans="2:19" s="60" customFormat="1" ht="51" outlineLevel="1">
      <c r="B621" s="160" t="s">
        <v>5090</v>
      </c>
      <c r="C621" s="145" t="s">
        <v>1967</v>
      </c>
      <c r="D621" s="145" t="s">
        <v>44</v>
      </c>
      <c r="E621" s="144" t="s">
        <v>1968</v>
      </c>
      <c r="F621" s="145" t="s">
        <v>45</v>
      </c>
      <c r="G621" s="145">
        <v>18</v>
      </c>
      <c r="H621" s="146"/>
      <c r="I621" s="216"/>
      <c r="J621" s="216"/>
      <c r="K621" s="217"/>
      <c r="L621" s="216"/>
      <c r="M621" s="216"/>
      <c r="N621" s="217"/>
      <c r="O621" s="216"/>
      <c r="P621" s="216"/>
      <c r="Q621" s="154"/>
      <c r="S621" s="189">
        <f t="shared" si="26"/>
        <v>0</v>
      </c>
    </row>
    <row r="622" spans="2:19" s="60" customFormat="1" ht="38.25" outlineLevel="1">
      <c r="B622" s="160" t="s">
        <v>5091</v>
      </c>
      <c r="C622" s="145" t="s">
        <v>2007</v>
      </c>
      <c r="D622" s="145" t="s">
        <v>5</v>
      </c>
      <c r="E622" s="144" t="s">
        <v>2008</v>
      </c>
      <c r="F622" s="145" t="s">
        <v>45</v>
      </c>
      <c r="G622" s="145">
        <v>3</v>
      </c>
      <c r="H622" s="146"/>
      <c r="I622" s="216"/>
      <c r="J622" s="216"/>
      <c r="K622" s="217"/>
      <c r="L622" s="216"/>
      <c r="M622" s="216"/>
      <c r="N622" s="217"/>
      <c r="O622" s="216"/>
      <c r="P622" s="216"/>
      <c r="Q622" s="154"/>
      <c r="S622" s="189">
        <f t="shared" si="26"/>
        <v>0</v>
      </c>
    </row>
    <row r="623" spans="2:19" s="60" customFormat="1" ht="51" outlineLevel="1">
      <c r="B623" s="160" t="s">
        <v>5092</v>
      </c>
      <c r="C623" s="145" t="s">
        <v>2009</v>
      </c>
      <c r="D623" s="145" t="s">
        <v>44</v>
      </c>
      <c r="E623" s="144" t="s">
        <v>2010</v>
      </c>
      <c r="F623" s="145" t="s">
        <v>45</v>
      </c>
      <c r="G623" s="145">
        <v>4</v>
      </c>
      <c r="H623" s="146"/>
      <c r="I623" s="216"/>
      <c r="J623" s="216"/>
      <c r="K623" s="217"/>
      <c r="L623" s="216"/>
      <c r="M623" s="216"/>
      <c r="N623" s="217"/>
      <c r="O623" s="216"/>
      <c r="P623" s="216"/>
      <c r="Q623" s="154"/>
      <c r="S623" s="189">
        <f t="shared" si="26"/>
        <v>0</v>
      </c>
    </row>
    <row r="624" spans="2:19" s="60" customFormat="1" ht="51" outlineLevel="1">
      <c r="B624" s="160" t="s">
        <v>5093</v>
      </c>
      <c r="C624" s="145" t="s">
        <v>1641</v>
      </c>
      <c r="D624" s="145" t="s">
        <v>44</v>
      </c>
      <c r="E624" s="144" t="s">
        <v>1642</v>
      </c>
      <c r="F624" s="145" t="s">
        <v>45</v>
      </c>
      <c r="G624" s="145">
        <v>6</v>
      </c>
      <c r="H624" s="146"/>
      <c r="I624" s="216"/>
      <c r="J624" s="216"/>
      <c r="K624" s="217"/>
      <c r="L624" s="216"/>
      <c r="M624" s="216"/>
      <c r="N624" s="217"/>
      <c r="O624" s="216"/>
      <c r="P624" s="216"/>
      <c r="Q624" s="154"/>
      <c r="S624" s="189">
        <f t="shared" si="26"/>
        <v>0</v>
      </c>
    </row>
    <row r="625" spans="2:19" s="60" customFormat="1" ht="38.25" outlineLevel="1">
      <c r="B625" s="160" t="s">
        <v>5094</v>
      </c>
      <c r="C625" s="145" t="s">
        <v>1971</v>
      </c>
      <c r="D625" s="145" t="s">
        <v>5</v>
      </c>
      <c r="E625" s="144" t="s">
        <v>1972</v>
      </c>
      <c r="F625" s="145" t="s">
        <v>45</v>
      </c>
      <c r="G625" s="145">
        <v>8</v>
      </c>
      <c r="H625" s="146"/>
      <c r="I625" s="216"/>
      <c r="J625" s="216"/>
      <c r="K625" s="217"/>
      <c r="L625" s="216"/>
      <c r="M625" s="216"/>
      <c r="N625" s="217"/>
      <c r="O625" s="216"/>
      <c r="P625" s="216"/>
      <c r="Q625" s="154"/>
      <c r="S625" s="189">
        <f t="shared" si="26"/>
        <v>0</v>
      </c>
    </row>
    <row r="626" spans="2:19" s="60" customFormat="1" ht="38.25" outlineLevel="1">
      <c r="B626" s="160" t="s">
        <v>5095</v>
      </c>
      <c r="C626" s="145" t="s">
        <v>1973</v>
      </c>
      <c r="D626" s="145" t="s">
        <v>5</v>
      </c>
      <c r="E626" s="144" t="s">
        <v>1974</v>
      </c>
      <c r="F626" s="145" t="s">
        <v>45</v>
      </c>
      <c r="G626" s="145">
        <v>67</v>
      </c>
      <c r="H626" s="146"/>
      <c r="I626" s="216"/>
      <c r="J626" s="216"/>
      <c r="K626" s="217"/>
      <c r="L626" s="216"/>
      <c r="M626" s="216"/>
      <c r="N626" s="217"/>
      <c r="O626" s="216"/>
      <c r="P626" s="216"/>
      <c r="Q626" s="154"/>
      <c r="S626" s="189">
        <f t="shared" si="26"/>
        <v>0</v>
      </c>
    </row>
    <row r="627" spans="2:19" s="60" customFormat="1" ht="38.25" outlineLevel="1">
      <c r="B627" s="160" t="s">
        <v>5096</v>
      </c>
      <c r="C627" s="145" t="s">
        <v>1645</v>
      </c>
      <c r="D627" s="145" t="s">
        <v>5</v>
      </c>
      <c r="E627" s="144" t="s">
        <v>1646</v>
      </c>
      <c r="F627" s="145" t="s">
        <v>45</v>
      </c>
      <c r="G627" s="145">
        <v>57</v>
      </c>
      <c r="H627" s="146"/>
      <c r="I627" s="216"/>
      <c r="J627" s="216"/>
      <c r="K627" s="217"/>
      <c r="L627" s="216"/>
      <c r="M627" s="216"/>
      <c r="N627" s="217"/>
      <c r="O627" s="216"/>
      <c r="P627" s="216"/>
      <c r="Q627" s="154"/>
      <c r="S627" s="189">
        <f t="shared" si="26"/>
        <v>0</v>
      </c>
    </row>
    <row r="628" spans="2:19" s="60" customFormat="1" ht="51" outlineLevel="1">
      <c r="B628" s="160" t="s">
        <v>5097</v>
      </c>
      <c r="C628" s="145" t="s">
        <v>1977</v>
      </c>
      <c r="D628" s="145" t="s">
        <v>44</v>
      </c>
      <c r="E628" s="144" t="s">
        <v>1978</v>
      </c>
      <c r="F628" s="145" t="s">
        <v>45</v>
      </c>
      <c r="G628" s="145">
        <v>33</v>
      </c>
      <c r="H628" s="146"/>
      <c r="I628" s="216"/>
      <c r="J628" s="216"/>
      <c r="K628" s="217"/>
      <c r="L628" s="216"/>
      <c r="M628" s="216"/>
      <c r="N628" s="217"/>
      <c r="O628" s="216"/>
      <c r="P628" s="216"/>
      <c r="Q628" s="154"/>
      <c r="S628" s="189">
        <f t="shared" si="26"/>
        <v>0</v>
      </c>
    </row>
    <row r="629" spans="2:19" s="60" customFormat="1" ht="38.25" outlineLevel="1">
      <c r="B629" s="160" t="s">
        <v>5098</v>
      </c>
      <c r="C629" s="145" t="s">
        <v>5099</v>
      </c>
      <c r="D629" s="145" t="s">
        <v>5</v>
      </c>
      <c r="E629" s="144" t="s">
        <v>5100</v>
      </c>
      <c r="F629" s="145" t="s">
        <v>45</v>
      </c>
      <c r="G629" s="145">
        <v>190</v>
      </c>
      <c r="H629" s="146"/>
      <c r="I629" s="216"/>
      <c r="J629" s="216"/>
      <c r="K629" s="217"/>
      <c r="L629" s="216"/>
      <c r="M629" s="216"/>
      <c r="N629" s="217"/>
      <c r="O629" s="216"/>
      <c r="P629" s="216"/>
      <c r="Q629" s="154"/>
      <c r="S629" s="189">
        <f t="shared" si="26"/>
        <v>0</v>
      </c>
    </row>
    <row r="630" spans="2:19" s="60" customFormat="1" ht="38.25" outlineLevel="1">
      <c r="B630" s="160" t="s">
        <v>5101</v>
      </c>
      <c r="C630" s="145" t="s">
        <v>1649</v>
      </c>
      <c r="D630" s="145" t="s">
        <v>5</v>
      </c>
      <c r="E630" s="144" t="s">
        <v>1650</v>
      </c>
      <c r="F630" s="145" t="s">
        <v>45</v>
      </c>
      <c r="G630" s="145">
        <v>46</v>
      </c>
      <c r="H630" s="146"/>
      <c r="I630" s="216"/>
      <c r="J630" s="216"/>
      <c r="K630" s="217"/>
      <c r="L630" s="216"/>
      <c r="M630" s="216"/>
      <c r="N630" s="217"/>
      <c r="O630" s="216"/>
      <c r="P630" s="216"/>
      <c r="Q630" s="154"/>
      <c r="S630" s="189">
        <f t="shared" si="26"/>
        <v>0</v>
      </c>
    </row>
    <row r="631" spans="2:19" s="60" customFormat="1" ht="51" outlineLevel="1">
      <c r="B631" s="160" t="s">
        <v>5102</v>
      </c>
      <c r="C631" s="145" t="s">
        <v>1651</v>
      </c>
      <c r="D631" s="145" t="s">
        <v>44</v>
      </c>
      <c r="E631" s="144" t="s">
        <v>1652</v>
      </c>
      <c r="F631" s="145" t="s">
        <v>45</v>
      </c>
      <c r="G631" s="145">
        <v>1</v>
      </c>
      <c r="H631" s="146"/>
      <c r="I631" s="216"/>
      <c r="J631" s="216"/>
      <c r="K631" s="217"/>
      <c r="L631" s="216"/>
      <c r="M631" s="216"/>
      <c r="N631" s="217"/>
      <c r="O631" s="216"/>
      <c r="P631" s="216"/>
      <c r="Q631" s="154"/>
      <c r="S631" s="189">
        <f t="shared" si="26"/>
        <v>0</v>
      </c>
    </row>
    <row r="632" spans="2:19" s="60" customFormat="1" ht="38.25" outlineLevel="1">
      <c r="B632" s="160" t="s">
        <v>5103</v>
      </c>
      <c r="C632" s="145" t="s">
        <v>2011</v>
      </c>
      <c r="D632" s="145" t="s">
        <v>5</v>
      </c>
      <c r="E632" s="144" t="s">
        <v>2012</v>
      </c>
      <c r="F632" s="145" t="s">
        <v>45</v>
      </c>
      <c r="G632" s="145">
        <v>21</v>
      </c>
      <c r="H632" s="146"/>
      <c r="I632" s="216"/>
      <c r="J632" s="216"/>
      <c r="K632" s="217"/>
      <c r="L632" s="216"/>
      <c r="M632" s="216"/>
      <c r="N632" s="217"/>
      <c r="O632" s="216"/>
      <c r="P632" s="216"/>
      <c r="Q632" s="154"/>
      <c r="S632" s="189">
        <f t="shared" si="26"/>
        <v>0</v>
      </c>
    </row>
    <row r="633" spans="2:19" s="60" customFormat="1" ht="38.25" outlineLevel="1">
      <c r="B633" s="160" t="s">
        <v>5104</v>
      </c>
      <c r="C633" s="145" t="s">
        <v>2013</v>
      </c>
      <c r="D633" s="145" t="s">
        <v>5</v>
      </c>
      <c r="E633" s="144" t="s">
        <v>2014</v>
      </c>
      <c r="F633" s="145" t="s">
        <v>45</v>
      </c>
      <c r="G633" s="145">
        <v>70</v>
      </c>
      <c r="H633" s="146"/>
      <c r="I633" s="216"/>
      <c r="J633" s="216"/>
      <c r="K633" s="217"/>
      <c r="L633" s="216"/>
      <c r="M633" s="216"/>
      <c r="N633" s="217"/>
      <c r="O633" s="216"/>
      <c r="P633" s="216"/>
      <c r="Q633" s="154"/>
      <c r="S633" s="189">
        <f t="shared" si="26"/>
        <v>0</v>
      </c>
    </row>
    <row r="634" spans="2:19" s="60" customFormat="1" ht="38.25" outlineLevel="1">
      <c r="B634" s="160" t="s">
        <v>5105</v>
      </c>
      <c r="C634" s="145" t="s">
        <v>1979</v>
      </c>
      <c r="D634" s="145" t="s">
        <v>5</v>
      </c>
      <c r="E634" s="144" t="s">
        <v>1980</v>
      </c>
      <c r="F634" s="145" t="s">
        <v>45</v>
      </c>
      <c r="G634" s="145">
        <v>34</v>
      </c>
      <c r="H634" s="146"/>
      <c r="I634" s="216"/>
      <c r="J634" s="216"/>
      <c r="K634" s="217"/>
      <c r="L634" s="216"/>
      <c r="M634" s="216"/>
      <c r="N634" s="217"/>
      <c r="O634" s="216"/>
      <c r="P634" s="216"/>
      <c r="Q634" s="154"/>
      <c r="S634" s="189">
        <f t="shared" si="26"/>
        <v>0</v>
      </c>
    </row>
    <row r="635" spans="2:19" s="60" customFormat="1" ht="38.25" outlineLevel="1">
      <c r="B635" s="160" t="s">
        <v>5106</v>
      </c>
      <c r="C635" s="145" t="s">
        <v>2015</v>
      </c>
      <c r="D635" s="145" t="s">
        <v>5</v>
      </c>
      <c r="E635" s="144" t="s">
        <v>2016</v>
      </c>
      <c r="F635" s="145" t="s">
        <v>45</v>
      </c>
      <c r="G635" s="145">
        <v>35</v>
      </c>
      <c r="H635" s="146"/>
      <c r="I635" s="216"/>
      <c r="J635" s="216"/>
      <c r="K635" s="217"/>
      <c r="L635" s="216"/>
      <c r="M635" s="216"/>
      <c r="N635" s="217"/>
      <c r="O635" s="216"/>
      <c r="P635" s="216"/>
      <c r="Q635" s="154"/>
      <c r="S635" s="189">
        <f t="shared" si="26"/>
        <v>0</v>
      </c>
    </row>
    <row r="636" spans="2:19" s="60" customFormat="1" ht="25.5" outlineLevel="1">
      <c r="B636" s="160" t="s">
        <v>5107</v>
      </c>
      <c r="C636" s="145" t="s">
        <v>1981</v>
      </c>
      <c r="D636" s="145" t="s">
        <v>44</v>
      </c>
      <c r="E636" s="144" t="s">
        <v>1982</v>
      </c>
      <c r="F636" s="145" t="s">
        <v>45</v>
      </c>
      <c r="G636" s="145">
        <v>9</v>
      </c>
      <c r="H636" s="146"/>
      <c r="I636" s="216"/>
      <c r="J636" s="216"/>
      <c r="K636" s="217"/>
      <c r="L636" s="216"/>
      <c r="M636" s="216"/>
      <c r="N636" s="217"/>
      <c r="O636" s="216"/>
      <c r="P636" s="216"/>
      <c r="Q636" s="154"/>
      <c r="S636" s="189">
        <f t="shared" ref="S636:S648" si="27">(G636 * L636)</f>
        <v>0</v>
      </c>
    </row>
    <row r="637" spans="2:19" s="60" customFormat="1" ht="38.25" outlineLevel="1">
      <c r="B637" s="160" t="s">
        <v>5108</v>
      </c>
      <c r="C637" s="145" t="s">
        <v>2017</v>
      </c>
      <c r="D637" s="145" t="s">
        <v>5</v>
      </c>
      <c r="E637" s="144" t="s">
        <v>2018</v>
      </c>
      <c r="F637" s="145" t="s">
        <v>45</v>
      </c>
      <c r="G637" s="145">
        <v>6</v>
      </c>
      <c r="H637" s="146"/>
      <c r="I637" s="216"/>
      <c r="J637" s="216"/>
      <c r="K637" s="217"/>
      <c r="L637" s="216"/>
      <c r="M637" s="216"/>
      <c r="N637" s="217"/>
      <c r="O637" s="216"/>
      <c r="P637" s="216"/>
      <c r="Q637" s="154"/>
      <c r="S637" s="189">
        <f t="shared" si="27"/>
        <v>0</v>
      </c>
    </row>
    <row r="638" spans="2:19" s="60" customFormat="1" ht="38.25" outlineLevel="1">
      <c r="B638" s="160" t="s">
        <v>5109</v>
      </c>
      <c r="C638" s="145" t="s">
        <v>1983</v>
      </c>
      <c r="D638" s="145" t="s">
        <v>5</v>
      </c>
      <c r="E638" s="144" t="s">
        <v>1984</v>
      </c>
      <c r="F638" s="145" t="s">
        <v>45</v>
      </c>
      <c r="G638" s="145">
        <v>101</v>
      </c>
      <c r="H638" s="146"/>
      <c r="I638" s="216"/>
      <c r="J638" s="216"/>
      <c r="K638" s="217"/>
      <c r="L638" s="216"/>
      <c r="M638" s="216"/>
      <c r="N638" s="217"/>
      <c r="O638" s="216"/>
      <c r="P638" s="216"/>
      <c r="Q638" s="154"/>
      <c r="S638" s="189">
        <f t="shared" si="27"/>
        <v>0</v>
      </c>
    </row>
    <row r="639" spans="2:19" s="60" customFormat="1" ht="38.25" outlineLevel="1">
      <c r="B639" s="160" t="s">
        <v>5110</v>
      </c>
      <c r="C639" s="145" t="s">
        <v>2019</v>
      </c>
      <c r="D639" s="145" t="s">
        <v>5</v>
      </c>
      <c r="E639" s="144" t="s">
        <v>2020</v>
      </c>
      <c r="F639" s="145" t="s">
        <v>45</v>
      </c>
      <c r="G639" s="145">
        <v>27</v>
      </c>
      <c r="H639" s="146"/>
      <c r="I639" s="216"/>
      <c r="J639" s="216"/>
      <c r="K639" s="217"/>
      <c r="L639" s="216"/>
      <c r="M639" s="216"/>
      <c r="N639" s="217"/>
      <c r="O639" s="216"/>
      <c r="P639" s="216"/>
      <c r="Q639" s="154"/>
      <c r="S639" s="189">
        <f t="shared" si="27"/>
        <v>0</v>
      </c>
    </row>
    <row r="640" spans="2:19" s="60" customFormat="1" ht="25.5" outlineLevel="1">
      <c r="B640" s="160" t="s">
        <v>5111</v>
      </c>
      <c r="C640" s="145" t="s">
        <v>1985</v>
      </c>
      <c r="D640" s="145" t="s">
        <v>5</v>
      </c>
      <c r="E640" s="144" t="s">
        <v>1986</v>
      </c>
      <c r="F640" s="145" t="s">
        <v>45</v>
      </c>
      <c r="G640" s="145">
        <v>7</v>
      </c>
      <c r="H640" s="146"/>
      <c r="I640" s="216"/>
      <c r="J640" s="216"/>
      <c r="K640" s="217"/>
      <c r="L640" s="216"/>
      <c r="M640" s="216"/>
      <c r="N640" s="217"/>
      <c r="O640" s="216"/>
      <c r="P640" s="216"/>
      <c r="Q640" s="154"/>
      <c r="S640" s="189">
        <f t="shared" si="27"/>
        <v>0</v>
      </c>
    </row>
    <row r="641" spans="2:19" s="60" customFormat="1" ht="38.25" outlineLevel="1">
      <c r="B641" s="160" t="s">
        <v>5112</v>
      </c>
      <c r="C641" s="145" t="s">
        <v>1659</v>
      </c>
      <c r="D641" s="145" t="s">
        <v>5</v>
      </c>
      <c r="E641" s="144" t="s">
        <v>1660</v>
      </c>
      <c r="F641" s="145" t="s">
        <v>45</v>
      </c>
      <c r="G641" s="145">
        <v>12</v>
      </c>
      <c r="H641" s="146"/>
      <c r="I641" s="216"/>
      <c r="J641" s="216"/>
      <c r="K641" s="217"/>
      <c r="L641" s="216"/>
      <c r="M641" s="216"/>
      <c r="N641" s="217"/>
      <c r="O641" s="216"/>
      <c r="P641" s="216"/>
      <c r="Q641" s="154"/>
      <c r="S641" s="189">
        <f t="shared" si="27"/>
        <v>0</v>
      </c>
    </row>
    <row r="642" spans="2:19" s="60" customFormat="1" ht="25.5" outlineLevel="1">
      <c r="B642" s="160" t="s">
        <v>5113</v>
      </c>
      <c r="C642" s="145" t="s">
        <v>1989</v>
      </c>
      <c r="D642" s="145" t="s">
        <v>44</v>
      </c>
      <c r="E642" s="144" t="s">
        <v>1990</v>
      </c>
      <c r="F642" s="145" t="s">
        <v>45</v>
      </c>
      <c r="G642" s="145">
        <v>20</v>
      </c>
      <c r="H642" s="146"/>
      <c r="I642" s="216"/>
      <c r="J642" s="216"/>
      <c r="K642" s="217"/>
      <c r="L642" s="216"/>
      <c r="M642" s="216"/>
      <c r="N642" s="217"/>
      <c r="O642" s="216"/>
      <c r="P642" s="216"/>
      <c r="Q642" s="154"/>
      <c r="S642" s="189">
        <f t="shared" si="27"/>
        <v>0</v>
      </c>
    </row>
    <row r="643" spans="2:19" s="60" customFormat="1" ht="38.25" outlineLevel="1">
      <c r="B643" s="160" t="s">
        <v>5114</v>
      </c>
      <c r="C643" s="145" t="s">
        <v>1665</v>
      </c>
      <c r="D643" s="145" t="s">
        <v>5</v>
      </c>
      <c r="E643" s="144" t="s">
        <v>1666</v>
      </c>
      <c r="F643" s="145" t="s">
        <v>45</v>
      </c>
      <c r="G643" s="145">
        <v>3</v>
      </c>
      <c r="H643" s="146"/>
      <c r="I643" s="216"/>
      <c r="J643" s="216"/>
      <c r="K643" s="217"/>
      <c r="L643" s="216"/>
      <c r="M643" s="216"/>
      <c r="N643" s="217"/>
      <c r="O643" s="216"/>
      <c r="P643" s="216"/>
      <c r="Q643" s="154"/>
      <c r="S643" s="189">
        <f t="shared" si="27"/>
        <v>0</v>
      </c>
    </row>
    <row r="644" spans="2:19" s="60" customFormat="1" ht="38.25" outlineLevel="1">
      <c r="B644" s="160" t="s">
        <v>5115</v>
      </c>
      <c r="C644" s="145" t="s">
        <v>1991</v>
      </c>
      <c r="D644" s="145" t="s">
        <v>5</v>
      </c>
      <c r="E644" s="144" t="s">
        <v>1992</v>
      </c>
      <c r="F644" s="145" t="s">
        <v>45</v>
      </c>
      <c r="G644" s="145">
        <v>1</v>
      </c>
      <c r="H644" s="146"/>
      <c r="I644" s="216"/>
      <c r="J644" s="216"/>
      <c r="K644" s="217"/>
      <c r="L644" s="216"/>
      <c r="M644" s="216"/>
      <c r="N644" s="217"/>
      <c r="O644" s="216"/>
      <c r="P644" s="216"/>
      <c r="Q644" s="154"/>
      <c r="S644" s="189">
        <f t="shared" si="27"/>
        <v>0</v>
      </c>
    </row>
    <row r="645" spans="2:19" s="60" customFormat="1" ht="38.25" outlineLevel="1">
      <c r="B645" s="160" t="s">
        <v>5116</v>
      </c>
      <c r="C645" s="145" t="s">
        <v>2021</v>
      </c>
      <c r="D645" s="145" t="s">
        <v>5</v>
      </c>
      <c r="E645" s="144" t="s">
        <v>2022</v>
      </c>
      <c r="F645" s="145" t="s">
        <v>45</v>
      </c>
      <c r="G645" s="145">
        <v>12</v>
      </c>
      <c r="H645" s="146"/>
      <c r="I645" s="216"/>
      <c r="J645" s="216"/>
      <c r="K645" s="217"/>
      <c r="L645" s="216"/>
      <c r="M645" s="216"/>
      <c r="N645" s="217"/>
      <c r="O645" s="216"/>
      <c r="P645" s="216"/>
      <c r="Q645" s="154"/>
      <c r="S645" s="189">
        <f t="shared" si="27"/>
        <v>0</v>
      </c>
    </row>
    <row r="646" spans="2:19" s="60" customFormat="1" ht="38.25" outlineLevel="1">
      <c r="B646" s="160" t="s">
        <v>5117</v>
      </c>
      <c r="C646" s="145" t="s">
        <v>1995</v>
      </c>
      <c r="D646" s="145" t="s">
        <v>5</v>
      </c>
      <c r="E646" s="144" t="s">
        <v>1996</v>
      </c>
      <c r="F646" s="145" t="s">
        <v>45</v>
      </c>
      <c r="G646" s="145">
        <v>31</v>
      </c>
      <c r="H646" s="146"/>
      <c r="I646" s="216"/>
      <c r="J646" s="216"/>
      <c r="K646" s="217"/>
      <c r="L646" s="216"/>
      <c r="M646" s="216"/>
      <c r="N646" s="217"/>
      <c r="O646" s="216"/>
      <c r="P646" s="216"/>
      <c r="Q646" s="154"/>
      <c r="S646" s="189">
        <f t="shared" si="27"/>
        <v>0</v>
      </c>
    </row>
    <row r="647" spans="2:19" s="60" customFormat="1" ht="25.5" outlineLevel="1">
      <c r="B647" s="160" t="s">
        <v>5118</v>
      </c>
      <c r="C647" s="145" t="s">
        <v>1497</v>
      </c>
      <c r="D647" s="145" t="s">
        <v>5</v>
      </c>
      <c r="E647" s="144" t="s">
        <v>1498</v>
      </c>
      <c r="F647" s="145" t="s">
        <v>45</v>
      </c>
      <c r="G647" s="145">
        <v>2</v>
      </c>
      <c r="H647" s="146"/>
      <c r="I647" s="216"/>
      <c r="J647" s="216"/>
      <c r="K647" s="217"/>
      <c r="L647" s="216"/>
      <c r="M647" s="216"/>
      <c r="N647" s="217"/>
      <c r="O647" s="216"/>
      <c r="P647" s="216"/>
      <c r="Q647" s="154"/>
      <c r="S647" s="189">
        <f t="shared" si="27"/>
        <v>0</v>
      </c>
    </row>
    <row r="648" spans="2:19" s="60" customFormat="1" ht="25.5" outlineLevel="1">
      <c r="B648" s="160" t="s">
        <v>5119</v>
      </c>
      <c r="C648" s="145" t="s">
        <v>1997</v>
      </c>
      <c r="D648" s="145" t="s">
        <v>5</v>
      </c>
      <c r="E648" s="144" t="s">
        <v>1998</v>
      </c>
      <c r="F648" s="145" t="s">
        <v>45</v>
      </c>
      <c r="G648" s="145">
        <v>1</v>
      </c>
      <c r="H648" s="146"/>
      <c r="I648" s="216"/>
      <c r="J648" s="216"/>
      <c r="K648" s="217"/>
      <c r="L648" s="216"/>
      <c r="M648" s="216"/>
      <c r="N648" s="217"/>
      <c r="O648" s="216"/>
      <c r="P648" s="216"/>
      <c r="Q648" s="154"/>
      <c r="S648" s="189">
        <f t="shared" si="27"/>
        <v>0</v>
      </c>
    </row>
    <row r="649" spans="2:19" s="60" customFormat="1" ht="12.75" outlineLevel="1">
      <c r="B649" s="155" t="s">
        <v>5120</v>
      </c>
      <c r="C649" s="141"/>
      <c r="D649" s="141"/>
      <c r="E649" s="142" t="s">
        <v>2024</v>
      </c>
      <c r="F649" s="141"/>
      <c r="G649" s="141"/>
      <c r="H649" s="143"/>
      <c r="I649" s="218"/>
      <c r="J649" s="218"/>
      <c r="K649" s="219"/>
      <c r="L649" s="218"/>
      <c r="M649" s="218"/>
      <c r="N649" s="219"/>
      <c r="O649" s="218"/>
      <c r="P649" s="218"/>
      <c r="Q649" s="156"/>
      <c r="S649" s="188"/>
    </row>
    <row r="650" spans="2:19" s="60" customFormat="1" ht="25.5" outlineLevel="1">
      <c r="B650" s="160" t="s">
        <v>5121</v>
      </c>
      <c r="C650" s="145" t="s">
        <v>2026</v>
      </c>
      <c r="D650" s="145" t="s">
        <v>5</v>
      </c>
      <c r="E650" s="144" t="s">
        <v>2027</v>
      </c>
      <c r="F650" s="145" t="s">
        <v>45</v>
      </c>
      <c r="G650" s="145">
        <v>2</v>
      </c>
      <c r="H650" s="146"/>
      <c r="I650" s="216"/>
      <c r="J650" s="216"/>
      <c r="K650" s="217"/>
      <c r="L650" s="216"/>
      <c r="M650" s="216"/>
      <c r="N650" s="217"/>
      <c r="O650" s="216"/>
      <c r="P650" s="216"/>
      <c r="Q650" s="154"/>
      <c r="S650" s="189">
        <f>(G650 * L650)</f>
        <v>0</v>
      </c>
    </row>
    <row r="651" spans="2:19" s="60" customFormat="1" ht="12.75" outlineLevel="1">
      <c r="B651" s="155" t="s">
        <v>5122</v>
      </c>
      <c r="C651" s="141"/>
      <c r="D651" s="141"/>
      <c r="E651" s="142" t="s">
        <v>2029</v>
      </c>
      <c r="F651" s="141"/>
      <c r="G651" s="141"/>
      <c r="H651" s="143"/>
      <c r="I651" s="218"/>
      <c r="J651" s="218"/>
      <c r="K651" s="219"/>
      <c r="L651" s="218"/>
      <c r="M651" s="218"/>
      <c r="N651" s="219"/>
      <c r="O651" s="218"/>
      <c r="P651" s="218"/>
      <c r="Q651" s="156"/>
      <c r="S651" s="188"/>
    </row>
    <row r="652" spans="2:19" s="60" customFormat="1" ht="38.25" outlineLevel="1">
      <c r="B652" s="160" t="s">
        <v>5123</v>
      </c>
      <c r="C652" s="145" t="s">
        <v>2031</v>
      </c>
      <c r="D652" s="145" t="s">
        <v>44</v>
      </c>
      <c r="E652" s="144" t="s">
        <v>2032</v>
      </c>
      <c r="F652" s="145" t="s">
        <v>45</v>
      </c>
      <c r="G652" s="145">
        <v>9</v>
      </c>
      <c r="H652" s="146"/>
      <c r="I652" s="216"/>
      <c r="J652" s="216"/>
      <c r="K652" s="217"/>
      <c r="L652" s="216"/>
      <c r="M652" s="216"/>
      <c r="N652" s="217"/>
      <c r="O652" s="216"/>
      <c r="P652" s="216"/>
      <c r="Q652" s="154"/>
      <c r="S652" s="189">
        <f t="shared" ref="S652:S662" si="28">(G652 * L652)</f>
        <v>0</v>
      </c>
    </row>
    <row r="653" spans="2:19" s="60" customFormat="1" ht="25.5" outlineLevel="1">
      <c r="B653" s="160" t="s">
        <v>5124</v>
      </c>
      <c r="C653" s="145" t="s">
        <v>2034</v>
      </c>
      <c r="D653" s="145" t="s">
        <v>5</v>
      </c>
      <c r="E653" s="144" t="s">
        <v>2035</v>
      </c>
      <c r="F653" s="145" t="s">
        <v>45</v>
      </c>
      <c r="G653" s="145">
        <v>5</v>
      </c>
      <c r="H653" s="146"/>
      <c r="I653" s="216"/>
      <c r="J653" s="216"/>
      <c r="K653" s="217"/>
      <c r="L653" s="216"/>
      <c r="M653" s="216"/>
      <c r="N653" s="217"/>
      <c r="O653" s="216"/>
      <c r="P653" s="216"/>
      <c r="Q653" s="154"/>
      <c r="S653" s="189">
        <f t="shared" si="28"/>
        <v>0</v>
      </c>
    </row>
    <row r="654" spans="2:19" s="60" customFormat="1" ht="25.5" outlineLevel="1">
      <c r="B654" s="160" t="s">
        <v>5125</v>
      </c>
      <c r="C654" s="145" t="s">
        <v>2037</v>
      </c>
      <c r="D654" s="145" t="s">
        <v>44</v>
      </c>
      <c r="E654" s="144" t="s">
        <v>2038</v>
      </c>
      <c r="F654" s="145" t="s">
        <v>45</v>
      </c>
      <c r="G654" s="145">
        <v>2</v>
      </c>
      <c r="H654" s="146"/>
      <c r="I654" s="216"/>
      <c r="J654" s="216"/>
      <c r="K654" s="217"/>
      <c r="L654" s="216"/>
      <c r="M654" s="216"/>
      <c r="N654" s="217"/>
      <c r="O654" s="216"/>
      <c r="P654" s="216"/>
      <c r="Q654" s="154"/>
      <c r="S654" s="189">
        <f t="shared" si="28"/>
        <v>0</v>
      </c>
    </row>
    <row r="655" spans="2:19" s="60" customFormat="1" ht="25.5" outlineLevel="1">
      <c r="B655" s="160" t="s">
        <v>5126</v>
      </c>
      <c r="C655" s="145" t="s">
        <v>2040</v>
      </c>
      <c r="D655" s="145" t="s">
        <v>5</v>
      </c>
      <c r="E655" s="144" t="s">
        <v>2041</v>
      </c>
      <c r="F655" s="145" t="s">
        <v>45</v>
      </c>
      <c r="G655" s="145">
        <v>2</v>
      </c>
      <c r="H655" s="146"/>
      <c r="I655" s="216"/>
      <c r="J655" s="216"/>
      <c r="K655" s="217"/>
      <c r="L655" s="216"/>
      <c r="M655" s="216"/>
      <c r="N655" s="217"/>
      <c r="O655" s="216"/>
      <c r="P655" s="216"/>
      <c r="Q655" s="154"/>
      <c r="S655" s="189">
        <f t="shared" si="28"/>
        <v>0</v>
      </c>
    </row>
    <row r="656" spans="2:19" s="60" customFormat="1" ht="38.25" outlineLevel="1">
      <c r="B656" s="160" t="s">
        <v>5127</v>
      </c>
      <c r="C656" s="145" t="s">
        <v>2043</v>
      </c>
      <c r="D656" s="145" t="s">
        <v>5</v>
      </c>
      <c r="E656" s="144" t="s">
        <v>2044</v>
      </c>
      <c r="F656" s="145" t="s">
        <v>45</v>
      </c>
      <c r="G656" s="145">
        <v>6</v>
      </c>
      <c r="H656" s="146"/>
      <c r="I656" s="216"/>
      <c r="J656" s="216"/>
      <c r="K656" s="217"/>
      <c r="L656" s="216"/>
      <c r="M656" s="216"/>
      <c r="N656" s="217"/>
      <c r="O656" s="216"/>
      <c r="P656" s="216"/>
      <c r="Q656" s="154"/>
      <c r="S656" s="189">
        <f t="shared" si="28"/>
        <v>0</v>
      </c>
    </row>
    <row r="657" spans="2:19" s="60" customFormat="1" ht="25.5" outlineLevel="1">
      <c r="B657" s="160" t="s">
        <v>5128</v>
      </c>
      <c r="C657" s="145" t="s">
        <v>2046</v>
      </c>
      <c r="D657" s="145" t="s">
        <v>44</v>
      </c>
      <c r="E657" s="144" t="s">
        <v>2047</v>
      </c>
      <c r="F657" s="145" t="s">
        <v>45</v>
      </c>
      <c r="G657" s="145">
        <v>2</v>
      </c>
      <c r="H657" s="146"/>
      <c r="I657" s="216"/>
      <c r="J657" s="216"/>
      <c r="K657" s="217"/>
      <c r="L657" s="216"/>
      <c r="M657" s="216"/>
      <c r="N657" s="217"/>
      <c r="O657" s="216"/>
      <c r="P657" s="216"/>
      <c r="Q657" s="154"/>
      <c r="S657" s="189">
        <f t="shared" si="28"/>
        <v>0</v>
      </c>
    </row>
    <row r="658" spans="2:19" s="60" customFormat="1" ht="38.25" outlineLevel="1">
      <c r="B658" s="160" t="s">
        <v>5129</v>
      </c>
      <c r="C658" s="145" t="s">
        <v>6913</v>
      </c>
      <c r="D658" s="145" t="s">
        <v>5</v>
      </c>
      <c r="E658" s="144" t="s">
        <v>6914</v>
      </c>
      <c r="F658" s="145" t="s">
        <v>45</v>
      </c>
      <c r="G658" s="145">
        <v>8</v>
      </c>
      <c r="H658" s="146"/>
      <c r="I658" s="216"/>
      <c r="J658" s="216"/>
      <c r="K658" s="217"/>
      <c r="L658" s="216"/>
      <c r="M658" s="216"/>
      <c r="N658" s="217"/>
      <c r="O658" s="216"/>
      <c r="P658" s="216"/>
      <c r="Q658" s="154"/>
      <c r="S658" s="189">
        <f t="shared" si="28"/>
        <v>0</v>
      </c>
    </row>
    <row r="659" spans="2:19" s="60" customFormat="1" ht="25.5" outlineLevel="1">
      <c r="B659" s="160" t="s">
        <v>5130</v>
      </c>
      <c r="C659" s="145" t="s">
        <v>2050</v>
      </c>
      <c r="D659" s="145" t="s">
        <v>44</v>
      </c>
      <c r="E659" s="144" t="s">
        <v>2051</v>
      </c>
      <c r="F659" s="145" t="s">
        <v>61</v>
      </c>
      <c r="G659" s="145">
        <v>68</v>
      </c>
      <c r="H659" s="146"/>
      <c r="I659" s="216"/>
      <c r="J659" s="216"/>
      <c r="K659" s="217"/>
      <c r="L659" s="216"/>
      <c r="M659" s="216"/>
      <c r="N659" s="217"/>
      <c r="O659" s="216"/>
      <c r="P659" s="216"/>
      <c r="Q659" s="154"/>
      <c r="S659" s="189">
        <f t="shared" si="28"/>
        <v>0</v>
      </c>
    </row>
    <row r="660" spans="2:19" s="60" customFormat="1" ht="25.5" outlineLevel="1">
      <c r="B660" s="160" t="s">
        <v>5131</v>
      </c>
      <c r="C660" s="145" t="s">
        <v>2053</v>
      </c>
      <c r="D660" s="145" t="s">
        <v>44</v>
      </c>
      <c r="E660" s="144" t="s">
        <v>2054</v>
      </c>
      <c r="F660" s="145" t="s">
        <v>45</v>
      </c>
      <c r="G660" s="145">
        <v>2</v>
      </c>
      <c r="H660" s="146"/>
      <c r="I660" s="216"/>
      <c r="J660" s="216"/>
      <c r="K660" s="217"/>
      <c r="L660" s="216"/>
      <c r="M660" s="216"/>
      <c r="N660" s="217"/>
      <c r="O660" s="216"/>
      <c r="P660" s="216"/>
      <c r="Q660" s="154"/>
      <c r="S660" s="189">
        <f t="shared" si="28"/>
        <v>0</v>
      </c>
    </row>
    <row r="661" spans="2:19" s="60" customFormat="1" ht="25.5" outlineLevel="1">
      <c r="B661" s="160" t="s">
        <v>5132</v>
      </c>
      <c r="C661" s="145" t="s">
        <v>2056</v>
      </c>
      <c r="D661" s="145" t="s">
        <v>44</v>
      </c>
      <c r="E661" s="144" t="s">
        <v>2057</v>
      </c>
      <c r="F661" s="145" t="s">
        <v>45</v>
      </c>
      <c r="G661" s="145">
        <v>1</v>
      </c>
      <c r="H661" s="146"/>
      <c r="I661" s="216"/>
      <c r="J661" s="216"/>
      <c r="K661" s="217"/>
      <c r="L661" s="216"/>
      <c r="M661" s="216"/>
      <c r="N661" s="217"/>
      <c r="O661" s="216"/>
      <c r="P661" s="216"/>
      <c r="Q661" s="154"/>
      <c r="S661" s="189">
        <f t="shared" si="28"/>
        <v>0</v>
      </c>
    </row>
    <row r="662" spans="2:19" s="60" customFormat="1" ht="12.75" outlineLevel="1">
      <c r="B662" s="160" t="s">
        <v>5133</v>
      </c>
      <c r="C662" s="145" t="s">
        <v>2059</v>
      </c>
      <c r="D662" s="145" t="s">
        <v>358</v>
      </c>
      <c r="E662" s="144" t="s">
        <v>2060</v>
      </c>
      <c r="F662" s="145" t="s">
        <v>45</v>
      </c>
      <c r="G662" s="145">
        <v>17</v>
      </c>
      <c r="H662" s="146"/>
      <c r="I662" s="216"/>
      <c r="J662" s="216"/>
      <c r="K662" s="217"/>
      <c r="L662" s="216"/>
      <c r="M662" s="216"/>
      <c r="N662" s="217"/>
      <c r="O662" s="216"/>
      <c r="P662" s="216"/>
      <c r="Q662" s="154"/>
      <c r="S662" s="189">
        <f t="shared" si="28"/>
        <v>0</v>
      </c>
    </row>
    <row r="663" spans="2:19" s="60" customFormat="1" ht="12.75" outlineLevel="1">
      <c r="B663" s="155" t="s">
        <v>5134</v>
      </c>
      <c r="C663" s="141"/>
      <c r="D663" s="141"/>
      <c r="E663" s="142" t="s">
        <v>1538</v>
      </c>
      <c r="F663" s="141"/>
      <c r="G663" s="141"/>
      <c r="H663" s="143"/>
      <c r="I663" s="218"/>
      <c r="J663" s="218"/>
      <c r="K663" s="219"/>
      <c r="L663" s="218"/>
      <c r="M663" s="218"/>
      <c r="N663" s="219"/>
      <c r="O663" s="218"/>
      <c r="P663" s="218"/>
      <c r="Q663" s="156"/>
      <c r="S663" s="188"/>
    </row>
    <row r="664" spans="2:19" s="60" customFormat="1" ht="25.5" outlineLevel="1">
      <c r="B664" s="160" t="s">
        <v>5135</v>
      </c>
      <c r="C664" s="145" t="s">
        <v>2063</v>
      </c>
      <c r="D664" s="145" t="s">
        <v>44</v>
      </c>
      <c r="E664" s="144" t="s">
        <v>5136</v>
      </c>
      <c r="F664" s="145" t="s">
        <v>45</v>
      </c>
      <c r="G664" s="145">
        <v>2</v>
      </c>
      <c r="H664" s="146"/>
      <c r="I664" s="216"/>
      <c r="J664" s="216"/>
      <c r="K664" s="217"/>
      <c r="L664" s="216"/>
      <c r="M664" s="216"/>
      <c r="N664" s="217"/>
      <c r="O664" s="216"/>
      <c r="P664" s="216"/>
      <c r="Q664" s="154"/>
      <c r="S664" s="189">
        <f>(G664 * L664)</f>
        <v>0</v>
      </c>
    </row>
    <row r="665" spans="2:19" s="60" customFormat="1" ht="12.75" outlineLevel="1">
      <c r="B665" s="155" t="s">
        <v>6915</v>
      </c>
      <c r="C665" s="141"/>
      <c r="D665" s="141"/>
      <c r="E665" s="142" t="s">
        <v>578</v>
      </c>
      <c r="F665" s="141"/>
      <c r="G665" s="141"/>
      <c r="H665" s="143"/>
      <c r="I665" s="218"/>
      <c r="J665" s="218"/>
      <c r="K665" s="219"/>
      <c r="L665" s="218"/>
      <c r="M665" s="218"/>
      <c r="N665" s="219"/>
      <c r="O665" s="218"/>
      <c r="P665" s="218"/>
      <c r="Q665" s="156"/>
      <c r="S665" s="188"/>
    </row>
    <row r="666" spans="2:19" s="60" customFormat="1" ht="12.75" outlineLevel="1">
      <c r="B666" s="155" t="s">
        <v>811</v>
      </c>
      <c r="C666" s="141"/>
      <c r="D666" s="141"/>
      <c r="E666" s="142" t="s">
        <v>310</v>
      </c>
      <c r="F666" s="141"/>
      <c r="G666" s="141"/>
      <c r="H666" s="143"/>
      <c r="I666" s="218"/>
      <c r="J666" s="218"/>
      <c r="K666" s="219"/>
      <c r="L666" s="218"/>
      <c r="M666" s="218"/>
      <c r="N666" s="219"/>
      <c r="O666" s="218"/>
      <c r="P666" s="218"/>
      <c r="Q666" s="156"/>
      <c r="S666" s="188"/>
    </row>
    <row r="667" spans="2:19" s="60" customFormat="1" ht="12.75" outlineLevel="1">
      <c r="B667" s="155" t="s">
        <v>813</v>
      </c>
      <c r="C667" s="141"/>
      <c r="D667" s="141"/>
      <c r="E667" s="142" t="s">
        <v>579</v>
      </c>
      <c r="F667" s="141"/>
      <c r="G667" s="141"/>
      <c r="H667" s="143"/>
      <c r="I667" s="218"/>
      <c r="J667" s="218"/>
      <c r="K667" s="219"/>
      <c r="L667" s="218"/>
      <c r="M667" s="218"/>
      <c r="N667" s="219"/>
      <c r="O667" s="218"/>
      <c r="P667" s="218"/>
      <c r="Q667" s="156"/>
      <c r="S667" s="188"/>
    </row>
    <row r="668" spans="2:19" s="60" customFormat="1" ht="25.5" outlineLevel="1">
      <c r="B668" s="160" t="s">
        <v>815</v>
      </c>
      <c r="C668" s="145" t="s">
        <v>580</v>
      </c>
      <c r="D668" s="145" t="s">
        <v>5</v>
      </c>
      <c r="E668" s="144" t="s">
        <v>581</v>
      </c>
      <c r="F668" s="145" t="s">
        <v>12</v>
      </c>
      <c r="G668" s="145">
        <v>49.89</v>
      </c>
      <c r="H668" s="146"/>
      <c r="I668" s="216"/>
      <c r="J668" s="216"/>
      <c r="K668" s="217"/>
      <c r="L668" s="216"/>
      <c r="M668" s="216"/>
      <c r="N668" s="217"/>
      <c r="O668" s="216"/>
      <c r="P668" s="216"/>
      <c r="Q668" s="154"/>
      <c r="S668" s="189">
        <f t="shared" ref="S668:S673" si="29">(G668 * L668)</f>
        <v>0</v>
      </c>
    </row>
    <row r="669" spans="2:19" s="60" customFormat="1" ht="51" outlineLevel="1">
      <c r="B669" s="160" t="s">
        <v>818</v>
      </c>
      <c r="C669" s="145" t="s">
        <v>582</v>
      </c>
      <c r="D669" s="145" t="s">
        <v>44</v>
      </c>
      <c r="E669" s="144" t="s">
        <v>583</v>
      </c>
      <c r="F669" s="145" t="s">
        <v>50</v>
      </c>
      <c r="G669" s="145">
        <v>49.89</v>
      </c>
      <c r="H669" s="146"/>
      <c r="I669" s="216"/>
      <c r="J669" s="216"/>
      <c r="K669" s="217"/>
      <c r="L669" s="216"/>
      <c r="M669" s="216"/>
      <c r="N669" s="217"/>
      <c r="O669" s="216"/>
      <c r="P669" s="216"/>
      <c r="Q669" s="154"/>
      <c r="S669" s="189">
        <f t="shared" si="29"/>
        <v>0</v>
      </c>
    </row>
    <row r="670" spans="2:19" s="60" customFormat="1" ht="25.5" outlineLevel="1">
      <c r="B670" s="160" t="s">
        <v>5137</v>
      </c>
      <c r="C670" s="145" t="s">
        <v>6892</v>
      </c>
      <c r="D670" s="145" t="s">
        <v>44</v>
      </c>
      <c r="E670" s="144" t="s">
        <v>6893</v>
      </c>
      <c r="F670" s="145" t="s">
        <v>48</v>
      </c>
      <c r="G670" s="145">
        <v>1.46</v>
      </c>
      <c r="H670" s="146"/>
      <c r="I670" s="216"/>
      <c r="J670" s="216"/>
      <c r="K670" s="217"/>
      <c r="L670" s="216"/>
      <c r="M670" s="216"/>
      <c r="N670" s="217"/>
      <c r="O670" s="216"/>
      <c r="P670" s="216"/>
      <c r="Q670" s="154"/>
      <c r="S670" s="189">
        <f t="shared" si="29"/>
        <v>0</v>
      </c>
    </row>
    <row r="671" spans="2:19" s="60" customFormat="1" ht="25.5" outlineLevel="1">
      <c r="B671" s="160" t="s">
        <v>5138</v>
      </c>
      <c r="C671" s="145" t="s">
        <v>6457</v>
      </c>
      <c r="D671" s="145" t="s">
        <v>5</v>
      </c>
      <c r="E671" s="144" t="s">
        <v>6458</v>
      </c>
      <c r="F671" s="145" t="s">
        <v>6459</v>
      </c>
      <c r="G671" s="145">
        <v>22.1</v>
      </c>
      <c r="H671" s="146"/>
      <c r="I671" s="216"/>
      <c r="J671" s="216"/>
      <c r="K671" s="217"/>
      <c r="L671" s="216"/>
      <c r="M671" s="216"/>
      <c r="N671" s="217"/>
      <c r="O671" s="216"/>
      <c r="P671" s="216"/>
      <c r="Q671" s="154"/>
      <c r="S671" s="189">
        <f t="shared" si="29"/>
        <v>0</v>
      </c>
    </row>
    <row r="672" spans="2:19" s="60" customFormat="1" ht="12.75" outlineLevel="1">
      <c r="B672" s="160" t="s">
        <v>6702</v>
      </c>
      <c r="C672" s="145" t="s">
        <v>6461</v>
      </c>
      <c r="D672" s="145" t="s">
        <v>16</v>
      </c>
      <c r="E672" s="144" t="s">
        <v>6462</v>
      </c>
      <c r="F672" s="145" t="s">
        <v>48</v>
      </c>
      <c r="G672" s="145">
        <v>1.46</v>
      </c>
      <c r="H672" s="146"/>
      <c r="I672" s="216"/>
      <c r="J672" s="216"/>
      <c r="K672" s="217"/>
      <c r="L672" s="216"/>
      <c r="M672" s="216"/>
      <c r="N672" s="217"/>
      <c r="O672" s="216"/>
      <c r="P672" s="216"/>
      <c r="Q672" s="154"/>
      <c r="S672" s="189">
        <f t="shared" si="29"/>
        <v>0</v>
      </c>
    </row>
    <row r="673" spans="2:19" s="60" customFormat="1" ht="12.75" outlineLevel="1">
      <c r="B673" s="160" t="s">
        <v>6703</v>
      </c>
      <c r="C673" s="145" t="s">
        <v>6464</v>
      </c>
      <c r="D673" s="145" t="s">
        <v>3070</v>
      </c>
      <c r="E673" s="144" t="s">
        <v>6465</v>
      </c>
      <c r="F673" s="145" t="s">
        <v>3506</v>
      </c>
      <c r="G673" s="145">
        <v>2.21</v>
      </c>
      <c r="H673" s="146"/>
      <c r="I673" s="216"/>
      <c r="J673" s="216"/>
      <c r="K673" s="217"/>
      <c r="L673" s="216"/>
      <c r="M673" s="216"/>
      <c r="N673" s="217"/>
      <c r="O673" s="216"/>
      <c r="P673" s="216"/>
      <c r="Q673" s="154"/>
      <c r="S673" s="189">
        <f t="shared" si="29"/>
        <v>0</v>
      </c>
    </row>
    <row r="674" spans="2:19" s="60" customFormat="1" ht="12.75" outlineLevel="1">
      <c r="B674" s="155" t="s">
        <v>833</v>
      </c>
      <c r="C674" s="141"/>
      <c r="D674" s="141"/>
      <c r="E674" s="142" t="s">
        <v>585</v>
      </c>
      <c r="F674" s="141"/>
      <c r="G674" s="141"/>
      <c r="H674" s="143"/>
      <c r="I674" s="218"/>
      <c r="J674" s="218"/>
      <c r="K674" s="219"/>
      <c r="L674" s="218"/>
      <c r="M674" s="218"/>
      <c r="N674" s="219"/>
      <c r="O674" s="218"/>
      <c r="P674" s="218"/>
      <c r="Q674" s="156"/>
      <c r="S674" s="188"/>
    </row>
    <row r="675" spans="2:19" s="60" customFormat="1" ht="38.25" outlineLevel="1">
      <c r="B675" s="160" t="s">
        <v>835</v>
      </c>
      <c r="C675" s="145" t="s">
        <v>586</v>
      </c>
      <c r="D675" s="145" t="s">
        <v>5</v>
      </c>
      <c r="E675" s="144" t="s">
        <v>587</v>
      </c>
      <c r="F675" s="145" t="s">
        <v>12</v>
      </c>
      <c r="G675" s="145">
        <v>37.049999999999997</v>
      </c>
      <c r="H675" s="146"/>
      <c r="I675" s="216"/>
      <c r="J675" s="216"/>
      <c r="K675" s="217"/>
      <c r="L675" s="216"/>
      <c r="M675" s="216"/>
      <c r="N675" s="217"/>
      <c r="O675" s="216"/>
      <c r="P675" s="216"/>
      <c r="Q675" s="154"/>
      <c r="S675" s="189">
        <f t="shared" ref="S675:S685" si="30">(G675 * L675)</f>
        <v>0</v>
      </c>
    </row>
    <row r="676" spans="2:19" s="60" customFormat="1" ht="38.25" outlineLevel="1">
      <c r="B676" s="160" t="s">
        <v>5139</v>
      </c>
      <c r="C676" s="145" t="s">
        <v>588</v>
      </c>
      <c r="D676" s="145" t="s">
        <v>5</v>
      </c>
      <c r="E676" s="144" t="s">
        <v>589</v>
      </c>
      <c r="F676" s="145" t="s">
        <v>12</v>
      </c>
      <c r="G676" s="145">
        <v>24.38</v>
      </c>
      <c r="H676" s="146"/>
      <c r="I676" s="216"/>
      <c r="J676" s="216"/>
      <c r="K676" s="217"/>
      <c r="L676" s="216"/>
      <c r="M676" s="216"/>
      <c r="N676" s="217"/>
      <c r="O676" s="216"/>
      <c r="P676" s="216"/>
      <c r="Q676" s="154"/>
      <c r="S676" s="189">
        <f t="shared" si="30"/>
        <v>0</v>
      </c>
    </row>
    <row r="677" spans="2:19" s="60" customFormat="1" ht="38.25" outlineLevel="1">
      <c r="B677" s="160" t="s">
        <v>5140</v>
      </c>
      <c r="C677" s="145" t="s">
        <v>590</v>
      </c>
      <c r="D677" s="145" t="s">
        <v>44</v>
      </c>
      <c r="E677" s="144" t="s">
        <v>591</v>
      </c>
      <c r="F677" s="145" t="s">
        <v>45</v>
      </c>
      <c r="G677" s="145">
        <v>2</v>
      </c>
      <c r="H677" s="146"/>
      <c r="I677" s="216"/>
      <c r="J677" s="216"/>
      <c r="K677" s="217"/>
      <c r="L677" s="216"/>
      <c r="M677" s="216"/>
      <c r="N677" s="217"/>
      <c r="O677" s="216"/>
      <c r="P677" s="216"/>
      <c r="Q677" s="154"/>
      <c r="S677" s="189">
        <f t="shared" si="30"/>
        <v>0</v>
      </c>
    </row>
    <row r="678" spans="2:19" s="60" customFormat="1" ht="25.5" outlineLevel="1">
      <c r="B678" s="160" t="s">
        <v>5141</v>
      </c>
      <c r="C678" s="145" t="s">
        <v>592</v>
      </c>
      <c r="D678" s="145" t="s">
        <v>44</v>
      </c>
      <c r="E678" s="144" t="s">
        <v>593</v>
      </c>
      <c r="F678" s="145" t="s">
        <v>45</v>
      </c>
      <c r="G678" s="145">
        <v>20</v>
      </c>
      <c r="H678" s="146"/>
      <c r="I678" s="216"/>
      <c r="J678" s="216"/>
      <c r="K678" s="217"/>
      <c r="L678" s="216"/>
      <c r="M678" s="216"/>
      <c r="N678" s="217"/>
      <c r="O678" s="216"/>
      <c r="P678" s="216"/>
      <c r="Q678" s="154"/>
      <c r="S678" s="189">
        <f t="shared" si="30"/>
        <v>0</v>
      </c>
    </row>
    <row r="679" spans="2:19" s="60" customFormat="1" ht="25.5" outlineLevel="1">
      <c r="B679" s="160" t="s">
        <v>5142</v>
      </c>
      <c r="C679" s="145" t="s">
        <v>594</v>
      </c>
      <c r="D679" s="145" t="s">
        <v>44</v>
      </c>
      <c r="E679" s="144" t="s">
        <v>595</v>
      </c>
      <c r="F679" s="145" t="s">
        <v>45</v>
      </c>
      <c r="G679" s="145">
        <v>42</v>
      </c>
      <c r="H679" s="146"/>
      <c r="I679" s="216"/>
      <c r="J679" s="216"/>
      <c r="K679" s="217"/>
      <c r="L679" s="216"/>
      <c r="M679" s="216"/>
      <c r="N679" s="217"/>
      <c r="O679" s="216"/>
      <c r="P679" s="216"/>
      <c r="Q679" s="154"/>
      <c r="S679" s="189">
        <f t="shared" si="30"/>
        <v>0</v>
      </c>
    </row>
    <row r="680" spans="2:19" s="60" customFormat="1" ht="25.5" outlineLevel="1">
      <c r="B680" s="160" t="s">
        <v>5143</v>
      </c>
      <c r="C680" s="145" t="s">
        <v>596</v>
      </c>
      <c r="D680" s="145" t="s">
        <v>44</v>
      </c>
      <c r="E680" s="144" t="s">
        <v>597</v>
      </c>
      <c r="F680" s="145" t="s">
        <v>45</v>
      </c>
      <c r="G680" s="145">
        <v>5</v>
      </c>
      <c r="H680" s="146"/>
      <c r="I680" s="216"/>
      <c r="J680" s="216"/>
      <c r="K680" s="217"/>
      <c r="L680" s="216"/>
      <c r="M680" s="216"/>
      <c r="N680" s="217"/>
      <c r="O680" s="216"/>
      <c r="P680" s="216"/>
      <c r="Q680" s="154"/>
      <c r="S680" s="189">
        <f t="shared" si="30"/>
        <v>0</v>
      </c>
    </row>
    <row r="681" spans="2:19" s="60" customFormat="1" ht="25.5" outlineLevel="1">
      <c r="B681" s="160" t="s">
        <v>5144</v>
      </c>
      <c r="C681" s="145" t="s">
        <v>598</v>
      </c>
      <c r="D681" s="145" t="s">
        <v>44</v>
      </c>
      <c r="E681" s="144" t="s">
        <v>599</v>
      </c>
      <c r="F681" s="145" t="s">
        <v>45</v>
      </c>
      <c r="G681" s="145">
        <v>8</v>
      </c>
      <c r="H681" s="146"/>
      <c r="I681" s="216"/>
      <c r="J681" s="216"/>
      <c r="K681" s="217"/>
      <c r="L681" s="216"/>
      <c r="M681" s="216"/>
      <c r="N681" s="217"/>
      <c r="O681" s="216"/>
      <c r="P681" s="216"/>
      <c r="Q681" s="154"/>
      <c r="S681" s="189">
        <f t="shared" si="30"/>
        <v>0</v>
      </c>
    </row>
    <row r="682" spans="2:19" s="60" customFormat="1" ht="38.25" outlineLevel="1">
      <c r="B682" s="160" t="s">
        <v>5145</v>
      </c>
      <c r="C682" s="145" t="s">
        <v>600</v>
      </c>
      <c r="D682" s="145" t="s">
        <v>44</v>
      </c>
      <c r="E682" s="144" t="s">
        <v>601</v>
      </c>
      <c r="F682" s="145" t="s">
        <v>45</v>
      </c>
      <c r="G682" s="145">
        <v>3</v>
      </c>
      <c r="H682" s="146"/>
      <c r="I682" s="216"/>
      <c r="J682" s="216"/>
      <c r="K682" s="217"/>
      <c r="L682" s="216"/>
      <c r="M682" s="216"/>
      <c r="N682" s="217"/>
      <c r="O682" s="216"/>
      <c r="P682" s="216"/>
      <c r="Q682" s="154"/>
      <c r="S682" s="189">
        <f t="shared" si="30"/>
        <v>0</v>
      </c>
    </row>
    <row r="683" spans="2:19" s="60" customFormat="1" ht="38.25" outlineLevel="1">
      <c r="B683" s="160" t="s">
        <v>5146</v>
      </c>
      <c r="C683" s="145" t="s">
        <v>602</v>
      </c>
      <c r="D683" s="145" t="s">
        <v>5</v>
      </c>
      <c r="E683" s="144" t="s">
        <v>603</v>
      </c>
      <c r="F683" s="145" t="s">
        <v>45</v>
      </c>
      <c r="G683" s="145">
        <v>26</v>
      </c>
      <c r="H683" s="146"/>
      <c r="I683" s="216"/>
      <c r="J683" s="216"/>
      <c r="K683" s="217"/>
      <c r="L683" s="216"/>
      <c r="M683" s="216"/>
      <c r="N683" s="217"/>
      <c r="O683" s="216"/>
      <c r="P683" s="216"/>
      <c r="Q683" s="154"/>
      <c r="S683" s="189">
        <f t="shared" si="30"/>
        <v>0</v>
      </c>
    </row>
    <row r="684" spans="2:19" s="60" customFormat="1" ht="38.25" outlineLevel="1">
      <c r="B684" s="160" t="s">
        <v>5147</v>
      </c>
      <c r="C684" s="145" t="s">
        <v>604</v>
      </c>
      <c r="D684" s="145" t="s">
        <v>5</v>
      </c>
      <c r="E684" s="144" t="s">
        <v>605</v>
      </c>
      <c r="F684" s="145" t="s">
        <v>45</v>
      </c>
      <c r="G684" s="145">
        <v>9</v>
      </c>
      <c r="H684" s="146"/>
      <c r="I684" s="216"/>
      <c r="J684" s="216"/>
      <c r="K684" s="217"/>
      <c r="L684" s="216"/>
      <c r="M684" s="216"/>
      <c r="N684" s="217"/>
      <c r="O684" s="216"/>
      <c r="P684" s="216"/>
      <c r="Q684" s="154"/>
      <c r="S684" s="189">
        <f t="shared" si="30"/>
        <v>0</v>
      </c>
    </row>
    <row r="685" spans="2:19" s="60" customFormat="1" ht="38.25" outlineLevel="1">
      <c r="B685" s="160" t="s">
        <v>5148</v>
      </c>
      <c r="C685" s="145" t="s">
        <v>606</v>
      </c>
      <c r="D685" s="145" t="s">
        <v>5</v>
      </c>
      <c r="E685" s="144" t="s">
        <v>607</v>
      </c>
      <c r="F685" s="145" t="s">
        <v>45</v>
      </c>
      <c r="G685" s="145">
        <v>7</v>
      </c>
      <c r="H685" s="146"/>
      <c r="I685" s="216"/>
      <c r="J685" s="216"/>
      <c r="K685" s="217"/>
      <c r="L685" s="216"/>
      <c r="M685" s="216"/>
      <c r="N685" s="217"/>
      <c r="O685" s="216"/>
      <c r="P685" s="216"/>
      <c r="Q685" s="154"/>
      <c r="S685" s="189">
        <f t="shared" si="30"/>
        <v>0</v>
      </c>
    </row>
    <row r="686" spans="2:19" s="60" customFormat="1" ht="12.75" outlineLevel="1">
      <c r="B686" s="155" t="s">
        <v>840</v>
      </c>
      <c r="C686" s="141"/>
      <c r="D686" s="141"/>
      <c r="E686" s="142" t="s">
        <v>608</v>
      </c>
      <c r="F686" s="141"/>
      <c r="G686" s="141"/>
      <c r="H686" s="143"/>
      <c r="I686" s="218"/>
      <c r="J686" s="218"/>
      <c r="K686" s="219"/>
      <c r="L686" s="218"/>
      <c r="M686" s="218"/>
      <c r="N686" s="219"/>
      <c r="O686" s="218"/>
      <c r="P686" s="218"/>
      <c r="Q686" s="156"/>
      <c r="S686" s="188"/>
    </row>
    <row r="687" spans="2:19" s="60" customFormat="1" ht="38.25" outlineLevel="1">
      <c r="B687" s="160" t="s">
        <v>842</v>
      </c>
      <c r="C687" s="145" t="s">
        <v>609</v>
      </c>
      <c r="D687" s="145" t="s">
        <v>44</v>
      </c>
      <c r="E687" s="144" t="s">
        <v>610</v>
      </c>
      <c r="F687" s="145" t="s">
        <v>45</v>
      </c>
      <c r="G687" s="145">
        <v>2</v>
      </c>
      <c r="H687" s="146"/>
      <c r="I687" s="216"/>
      <c r="J687" s="216"/>
      <c r="K687" s="217"/>
      <c r="L687" s="216"/>
      <c r="M687" s="216"/>
      <c r="N687" s="217"/>
      <c r="O687" s="216"/>
      <c r="P687" s="216"/>
      <c r="Q687" s="154"/>
      <c r="S687" s="189">
        <f t="shared" ref="S687:S695" si="31">(G687 * L687)</f>
        <v>0</v>
      </c>
    </row>
    <row r="688" spans="2:19" s="60" customFormat="1" ht="38.25" outlineLevel="1">
      <c r="B688" s="160" t="s">
        <v>843</v>
      </c>
      <c r="C688" s="145" t="s">
        <v>611</v>
      </c>
      <c r="D688" s="145" t="s">
        <v>44</v>
      </c>
      <c r="E688" s="144" t="s">
        <v>612</v>
      </c>
      <c r="F688" s="145" t="s">
        <v>45</v>
      </c>
      <c r="G688" s="145">
        <v>9</v>
      </c>
      <c r="H688" s="146"/>
      <c r="I688" s="216"/>
      <c r="J688" s="216"/>
      <c r="K688" s="217"/>
      <c r="L688" s="216"/>
      <c r="M688" s="216"/>
      <c r="N688" s="217"/>
      <c r="O688" s="216"/>
      <c r="P688" s="216"/>
      <c r="Q688" s="154"/>
      <c r="S688" s="189">
        <f t="shared" si="31"/>
        <v>0</v>
      </c>
    </row>
    <row r="689" spans="2:19" s="60" customFormat="1" ht="25.5" outlineLevel="1">
      <c r="B689" s="160" t="s">
        <v>846</v>
      </c>
      <c r="C689" s="145" t="s">
        <v>613</v>
      </c>
      <c r="D689" s="145" t="s">
        <v>44</v>
      </c>
      <c r="E689" s="144" t="s">
        <v>614</v>
      </c>
      <c r="F689" s="145" t="s">
        <v>45</v>
      </c>
      <c r="G689" s="145">
        <v>10</v>
      </c>
      <c r="H689" s="146"/>
      <c r="I689" s="216"/>
      <c r="J689" s="216"/>
      <c r="K689" s="217"/>
      <c r="L689" s="216"/>
      <c r="M689" s="216"/>
      <c r="N689" s="217"/>
      <c r="O689" s="216"/>
      <c r="P689" s="216"/>
      <c r="Q689" s="154"/>
      <c r="S689" s="189">
        <f t="shared" si="31"/>
        <v>0</v>
      </c>
    </row>
    <row r="690" spans="2:19" s="60" customFormat="1" ht="25.5" outlineLevel="1">
      <c r="B690" s="160" t="s">
        <v>847</v>
      </c>
      <c r="C690" s="145" t="s">
        <v>615</v>
      </c>
      <c r="D690" s="145" t="s">
        <v>5</v>
      </c>
      <c r="E690" s="144" t="s">
        <v>616</v>
      </c>
      <c r="F690" s="145" t="s">
        <v>45</v>
      </c>
      <c r="G690" s="145">
        <v>10</v>
      </c>
      <c r="H690" s="146"/>
      <c r="I690" s="216"/>
      <c r="J690" s="216"/>
      <c r="K690" s="217"/>
      <c r="L690" s="216"/>
      <c r="M690" s="216"/>
      <c r="N690" s="217"/>
      <c r="O690" s="216"/>
      <c r="P690" s="216"/>
      <c r="Q690" s="154"/>
      <c r="S690" s="189">
        <f t="shared" si="31"/>
        <v>0</v>
      </c>
    </row>
    <row r="691" spans="2:19" s="60" customFormat="1" ht="25.5" outlineLevel="1">
      <c r="B691" s="160" t="s">
        <v>1728</v>
      </c>
      <c r="C691" s="145" t="s">
        <v>617</v>
      </c>
      <c r="D691" s="145" t="s">
        <v>44</v>
      </c>
      <c r="E691" s="144" t="s">
        <v>618</v>
      </c>
      <c r="F691" s="145" t="s">
        <v>45</v>
      </c>
      <c r="G691" s="145">
        <v>1</v>
      </c>
      <c r="H691" s="146"/>
      <c r="I691" s="216"/>
      <c r="J691" s="216"/>
      <c r="K691" s="217"/>
      <c r="L691" s="216"/>
      <c r="M691" s="216"/>
      <c r="N691" s="217"/>
      <c r="O691" s="216"/>
      <c r="P691" s="216"/>
      <c r="Q691" s="154"/>
      <c r="S691" s="189">
        <f t="shared" si="31"/>
        <v>0</v>
      </c>
    </row>
    <row r="692" spans="2:19" s="60" customFormat="1" ht="25.5" outlineLevel="1">
      <c r="B692" s="160" t="s">
        <v>1729</v>
      </c>
      <c r="C692" s="145" t="s">
        <v>619</v>
      </c>
      <c r="D692" s="145" t="s">
        <v>44</v>
      </c>
      <c r="E692" s="144" t="s">
        <v>620</v>
      </c>
      <c r="F692" s="145" t="s">
        <v>68</v>
      </c>
      <c r="G692" s="145">
        <v>4</v>
      </c>
      <c r="H692" s="146"/>
      <c r="I692" s="216"/>
      <c r="J692" s="216"/>
      <c r="K692" s="217"/>
      <c r="L692" s="216"/>
      <c r="M692" s="216"/>
      <c r="N692" s="217"/>
      <c r="O692" s="216"/>
      <c r="P692" s="216"/>
      <c r="Q692" s="154"/>
      <c r="S692" s="189">
        <f t="shared" si="31"/>
        <v>0</v>
      </c>
    </row>
    <row r="693" spans="2:19" s="60" customFormat="1" ht="25.5" outlineLevel="1">
      <c r="B693" s="160" t="s">
        <v>5149</v>
      </c>
      <c r="C693" s="145" t="s">
        <v>621</v>
      </c>
      <c r="D693" s="145" t="s">
        <v>44</v>
      </c>
      <c r="E693" s="144" t="s">
        <v>622</v>
      </c>
      <c r="F693" s="145" t="s">
        <v>45</v>
      </c>
      <c r="G693" s="145">
        <v>1</v>
      </c>
      <c r="H693" s="146"/>
      <c r="I693" s="216"/>
      <c r="J693" s="216"/>
      <c r="K693" s="217"/>
      <c r="L693" s="216"/>
      <c r="M693" s="216"/>
      <c r="N693" s="217"/>
      <c r="O693" s="216"/>
      <c r="P693" s="216"/>
      <c r="Q693" s="154"/>
      <c r="S693" s="189">
        <f t="shared" si="31"/>
        <v>0</v>
      </c>
    </row>
    <row r="694" spans="2:19" s="60" customFormat="1" ht="25.5" outlineLevel="1">
      <c r="B694" s="160" t="s">
        <v>5150</v>
      </c>
      <c r="C694" s="145" t="s">
        <v>623</v>
      </c>
      <c r="D694" s="145" t="s">
        <v>44</v>
      </c>
      <c r="E694" s="144" t="s">
        <v>624</v>
      </c>
      <c r="F694" s="145" t="s">
        <v>45</v>
      </c>
      <c r="G694" s="145">
        <v>1</v>
      </c>
      <c r="H694" s="146"/>
      <c r="I694" s="216"/>
      <c r="J694" s="216"/>
      <c r="K694" s="217"/>
      <c r="L694" s="216"/>
      <c r="M694" s="216"/>
      <c r="N694" s="217"/>
      <c r="O694" s="216"/>
      <c r="P694" s="216"/>
      <c r="Q694" s="154"/>
      <c r="S694" s="189">
        <f t="shared" si="31"/>
        <v>0</v>
      </c>
    </row>
    <row r="695" spans="2:19" s="60" customFormat="1" ht="25.5" outlineLevel="1">
      <c r="B695" s="160" t="s">
        <v>5151</v>
      </c>
      <c r="C695" s="145" t="s">
        <v>625</v>
      </c>
      <c r="D695" s="145" t="s">
        <v>44</v>
      </c>
      <c r="E695" s="144" t="s">
        <v>626</v>
      </c>
      <c r="F695" s="145" t="s">
        <v>45</v>
      </c>
      <c r="G695" s="145">
        <v>4</v>
      </c>
      <c r="H695" s="146"/>
      <c r="I695" s="216"/>
      <c r="J695" s="216"/>
      <c r="K695" s="217"/>
      <c r="L695" s="216"/>
      <c r="M695" s="216"/>
      <c r="N695" s="217"/>
      <c r="O695" s="216"/>
      <c r="P695" s="216"/>
      <c r="Q695" s="154"/>
      <c r="S695" s="189">
        <f t="shared" si="31"/>
        <v>0</v>
      </c>
    </row>
    <row r="696" spans="2:19" s="60" customFormat="1" ht="12.75" outlineLevel="1">
      <c r="B696" s="155" t="s">
        <v>6916</v>
      </c>
      <c r="C696" s="141"/>
      <c r="D696" s="141"/>
      <c r="E696" s="142" t="s">
        <v>3898</v>
      </c>
      <c r="F696" s="141"/>
      <c r="G696" s="141"/>
      <c r="H696" s="143"/>
      <c r="I696" s="218"/>
      <c r="J696" s="218"/>
      <c r="K696" s="219"/>
      <c r="L696" s="218"/>
      <c r="M696" s="218"/>
      <c r="N696" s="219"/>
      <c r="O696" s="218"/>
      <c r="P696" s="218"/>
      <c r="Q696" s="156"/>
      <c r="S696" s="188"/>
    </row>
    <row r="697" spans="2:19" s="60" customFormat="1" ht="12.75" outlineLevel="1">
      <c r="B697" s="155" t="s">
        <v>863</v>
      </c>
      <c r="C697" s="141"/>
      <c r="D697" s="141"/>
      <c r="E697" s="142" t="s">
        <v>310</v>
      </c>
      <c r="F697" s="141"/>
      <c r="G697" s="141"/>
      <c r="H697" s="143"/>
      <c r="I697" s="218"/>
      <c r="J697" s="218"/>
      <c r="K697" s="219"/>
      <c r="L697" s="218"/>
      <c r="M697" s="218"/>
      <c r="N697" s="219"/>
      <c r="O697" s="218"/>
      <c r="P697" s="218"/>
      <c r="Q697" s="156"/>
      <c r="S697" s="188"/>
    </row>
    <row r="698" spans="2:19" s="60" customFormat="1" ht="12.75" outlineLevel="1">
      <c r="B698" s="155" t="s">
        <v>864</v>
      </c>
      <c r="C698" s="141"/>
      <c r="D698" s="141"/>
      <c r="E698" s="142" t="s">
        <v>1261</v>
      </c>
      <c r="F698" s="141"/>
      <c r="G698" s="141"/>
      <c r="H698" s="143"/>
      <c r="I698" s="218"/>
      <c r="J698" s="218"/>
      <c r="K698" s="219"/>
      <c r="L698" s="218"/>
      <c r="M698" s="218"/>
      <c r="N698" s="219"/>
      <c r="O698" s="218"/>
      <c r="P698" s="218"/>
      <c r="Q698" s="156"/>
      <c r="S698" s="188"/>
    </row>
    <row r="699" spans="2:19" s="60" customFormat="1" ht="12.75" outlineLevel="1">
      <c r="B699" s="155" t="s">
        <v>866</v>
      </c>
      <c r="C699" s="141"/>
      <c r="D699" s="141"/>
      <c r="E699" s="142" t="s">
        <v>3900</v>
      </c>
      <c r="F699" s="141"/>
      <c r="G699" s="141"/>
      <c r="H699" s="143"/>
      <c r="I699" s="218"/>
      <c r="J699" s="218"/>
      <c r="K699" s="219"/>
      <c r="L699" s="218"/>
      <c r="M699" s="218"/>
      <c r="N699" s="219"/>
      <c r="O699" s="218"/>
      <c r="P699" s="218"/>
      <c r="Q699" s="156"/>
      <c r="S699" s="188"/>
    </row>
    <row r="700" spans="2:19" s="60" customFormat="1" ht="38.25" outlineLevel="1">
      <c r="B700" s="160" t="s">
        <v>5152</v>
      </c>
      <c r="C700" s="145" t="s">
        <v>3901</v>
      </c>
      <c r="D700" s="145" t="s">
        <v>44</v>
      </c>
      <c r="E700" s="144" t="s">
        <v>3902</v>
      </c>
      <c r="F700" s="145" t="s">
        <v>50</v>
      </c>
      <c r="G700" s="145">
        <v>2.23</v>
      </c>
      <c r="H700" s="146"/>
      <c r="I700" s="216"/>
      <c r="J700" s="216"/>
      <c r="K700" s="217"/>
      <c r="L700" s="216"/>
      <c r="M700" s="216"/>
      <c r="N700" s="217"/>
      <c r="O700" s="216"/>
      <c r="P700" s="216"/>
      <c r="Q700" s="154"/>
      <c r="S700" s="189">
        <f>(G700 * L700)</f>
        <v>0</v>
      </c>
    </row>
    <row r="701" spans="2:19" s="60" customFormat="1" ht="51" outlineLevel="1">
      <c r="B701" s="160" t="s">
        <v>5153</v>
      </c>
      <c r="C701" s="145" t="s">
        <v>753</v>
      </c>
      <c r="D701" s="145" t="s">
        <v>44</v>
      </c>
      <c r="E701" s="144" t="s">
        <v>3895</v>
      </c>
      <c r="F701" s="145" t="s">
        <v>50</v>
      </c>
      <c r="G701" s="145">
        <v>2.13</v>
      </c>
      <c r="H701" s="146"/>
      <c r="I701" s="216"/>
      <c r="J701" s="216"/>
      <c r="K701" s="217"/>
      <c r="L701" s="216"/>
      <c r="M701" s="216"/>
      <c r="N701" s="217"/>
      <c r="O701" s="216"/>
      <c r="P701" s="216"/>
      <c r="Q701" s="154"/>
      <c r="S701" s="189">
        <f>(G701 * L701)</f>
        <v>0</v>
      </c>
    </row>
    <row r="702" spans="2:19" s="60" customFormat="1" ht="25.5" outlineLevel="1">
      <c r="B702" s="160" t="s">
        <v>5154</v>
      </c>
      <c r="C702" s="145" t="s">
        <v>4169</v>
      </c>
      <c r="D702" s="145" t="s">
        <v>44</v>
      </c>
      <c r="E702" s="144" t="s">
        <v>4170</v>
      </c>
      <c r="F702" s="145" t="s">
        <v>45</v>
      </c>
      <c r="G702" s="145">
        <v>1</v>
      </c>
      <c r="H702" s="146"/>
      <c r="I702" s="216"/>
      <c r="J702" s="216"/>
      <c r="K702" s="217"/>
      <c r="L702" s="216"/>
      <c r="M702" s="216"/>
      <c r="N702" s="217"/>
      <c r="O702" s="216"/>
      <c r="P702" s="216"/>
      <c r="Q702" s="154"/>
      <c r="S702" s="189">
        <f>(G702 * L702)</f>
        <v>0</v>
      </c>
    </row>
    <row r="703" spans="2:19" s="60" customFormat="1" ht="25.5" outlineLevel="1">
      <c r="B703" s="160" t="s">
        <v>5155</v>
      </c>
      <c r="C703" s="145" t="s">
        <v>5156</v>
      </c>
      <c r="D703" s="145" t="s">
        <v>44</v>
      </c>
      <c r="E703" s="144" t="s">
        <v>5157</v>
      </c>
      <c r="F703" s="145" t="s">
        <v>45</v>
      </c>
      <c r="G703" s="145">
        <v>1</v>
      </c>
      <c r="H703" s="146"/>
      <c r="I703" s="216"/>
      <c r="J703" s="216"/>
      <c r="K703" s="217"/>
      <c r="L703" s="216"/>
      <c r="M703" s="216"/>
      <c r="N703" s="217"/>
      <c r="O703" s="216"/>
      <c r="P703" s="216"/>
      <c r="Q703" s="154"/>
      <c r="S703" s="189">
        <f>(G703 * L703)</f>
        <v>0</v>
      </c>
    </row>
    <row r="704" spans="2:19" s="60" customFormat="1" ht="25.5" outlineLevel="1">
      <c r="B704" s="160" t="s">
        <v>5158</v>
      </c>
      <c r="C704" s="145" t="s">
        <v>775</v>
      </c>
      <c r="D704" s="145" t="s">
        <v>44</v>
      </c>
      <c r="E704" s="144" t="s">
        <v>776</v>
      </c>
      <c r="F704" s="145" t="s">
        <v>45</v>
      </c>
      <c r="G704" s="145">
        <v>95</v>
      </c>
      <c r="H704" s="146"/>
      <c r="I704" s="216"/>
      <c r="J704" s="216"/>
      <c r="K704" s="217"/>
      <c r="L704" s="216"/>
      <c r="M704" s="216"/>
      <c r="N704" s="217"/>
      <c r="O704" s="216"/>
      <c r="P704" s="216"/>
      <c r="Q704" s="154"/>
      <c r="S704" s="189">
        <f>(G704 * L704)</f>
        <v>0</v>
      </c>
    </row>
    <row r="705" spans="2:19" s="60" customFormat="1" ht="12.75" outlineLevel="1">
      <c r="B705" s="155" t="s">
        <v>869</v>
      </c>
      <c r="C705" s="141"/>
      <c r="D705" s="141"/>
      <c r="E705" s="142" t="s">
        <v>3903</v>
      </c>
      <c r="F705" s="141"/>
      <c r="G705" s="141"/>
      <c r="H705" s="143"/>
      <c r="I705" s="218"/>
      <c r="J705" s="218"/>
      <c r="K705" s="219"/>
      <c r="L705" s="218"/>
      <c r="M705" s="218"/>
      <c r="N705" s="219"/>
      <c r="O705" s="218"/>
      <c r="P705" s="218"/>
      <c r="Q705" s="156"/>
      <c r="S705" s="188"/>
    </row>
    <row r="706" spans="2:19" s="60" customFormat="1" ht="25.5" outlineLevel="1">
      <c r="B706" s="160" t="s">
        <v>5159</v>
      </c>
      <c r="C706" s="145" t="s">
        <v>3904</v>
      </c>
      <c r="D706" s="145" t="s">
        <v>44</v>
      </c>
      <c r="E706" s="144" t="s">
        <v>3905</v>
      </c>
      <c r="F706" s="145" t="s">
        <v>12</v>
      </c>
      <c r="G706" s="145">
        <v>868.09</v>
      </c>
      <c r="H706" s="146"/>
      <c r="I706" s="216"/>
      <c r="J706" s="216"/>
      <c r="K706" s="217"/>
      <c r="L706" s="216"/>
      <c r="M706" s="216"/>
      <c r="N706" s="217"/>
      <c r="O706" s="216"/>
      <c r="P706" s="216"/>
      <c r="Q706" s="154"/>
      <c r="S706" s="189">
        <f>(G706 * L706)</f>
        <v>0</v>
      </c>
    </row>
    <row r="707" spans="2:19" s="60" customFormat="1" ht="25.5" outlineLevel="1">
      <c r="B707" s="160" t="s">
        <v>5160</v>
      </c>
      <c r="C707" s="145" t="s">
        <v>3906</v>
      </c>
      <c r="D707" s="145" t="s">
        <v>44</v>
      </c>
      <c r="E707" s="144" t="s">
        <v>3907</v>
      </c>
      <c r="F707" s="145" t="s">
        <v>12</v>
      </c>
      <c r="G707" s="145">
        <v>7.47</v>
      </c>
      <c r="H707" s="146"/>
      <c r="I707" s="216"/>
      <c r="J707" s="216"/>
      <c r="K707" s="217"/>
      <c r="L707" s="216"/>
      <c r="M707" s="216"/>
      <c r="N707" s="217"/>
      <c r="O707" s="216"/>
      <c r="P707" s="216"/>
      <c r="Q707" s="154"/>
      <c r="S707" s="189">
        <f>(G707 * L707)</f>
        <v>0</v>
      </c>
    </row>
    <row r="708" spans="2:19" s="60" customFormat="1" ht="38.25" outlineLevel="1">
      <c r="B708" s="160" t="s">
        <v>5161</v>
      </c>
      <c r="C708" s="145" t="s">
        <v>996</v>
      </c>
      <c r="D708" s="145" t="s">
        <v>5</v>
      </c>
      <c r="E708" s="144" t="s">
        <v>997</v>
      </c>
      <c r="F708" s="145" t="s">
        <v>12</v>
      </c>
      <c r="G708" s="145">
        <v>1.75</v>
      </c>
      <c r="H708" s="146"/>
      <c r="I708" s="216"/>
      <c r="J708" s="216"/>
      <c r="K708" s="217"/>
      <c r="L708" s="216"/>
      <c r="M708" s="216"/>
      <c r="N708" s="217"/>
      <c r="O708" s="216"/>
      <c r="P708" s="216"/>
      <c r="Q708" s="154"/>
      <c r="S708" s="189">
        <f>(G708 * L708)</f>
        <v>0</v>
      </c>
    </row>
    <row r="709" spans="2:19" s="60" customFormat="1" ht="12.75" outlineLevel="1">
      <c r="B709" s="155" t="s">
        <v>872</v>
      </c>
      <c r="C709" s="141"/>
      <c r="D709" s="141"/>
      <c r="E709" s="142" t="s">
        <v>3908</v>
      </c>
      <c r="F709" s="141"/>
      <c r="G709" s="141"/>
      <c r="H709" s="143"/>
      <c r="I709" s="218"/>
      <c r="J709" s="218"/>
      <c r="K709" s="219"/>
      <c r="L709" s="218"/>
      <c r="M709" s="218"/>
      <c r="N709" s="219"/>
      <c r="O709" s="218"/>
      <c r="P709" s="218"/>
      <c r="Q709" s="156"/>
      <c r="S709" s="188"/>
    </row>
    <row r="710" spans="2:19" s="60" customFormat="1" ht="38.25" outlineLevel="1">
      <c r="B710" s="160" t="s">
        <v>5162</v>
      </c>
      <c r="C710" s="145" t="s">
        <v>803</v>
      </c>
      <c r="D710" s="145" t="s">
        <v>5</v>
      </c>
      <c r="E710" s="144" t="s">
        <v>804</v>
      </c>
      <c r="F710" s="145" t="s">
        <v>45</v>
      </c>
      <c r="G710" s="145">
        <v>4</v>
      </c>
      <c r="H710" s="146"/>
      <c r="I710" s="216"/>
      <c r="J710" s="216"/>
      <c r="K710" s="217"/>
      <c r="L710" s="216"/>
      <c r="M710" s="216"/>
      <c r="N710" s="217"/>
      <c r="O710" s="216"/>
      <c r="P710" s="216"/>
      <c r="Q710" s="154"/>
      <c r="S710" s="189">
        <f t="shared" ref="S710:S716" si="32">(G710 * L710)</f>
        <v>0</v>
      </c>
    </row>
    <row r="711" spans="2:19" s="60" customFormat="1" ht="38.25" outlineLevel="1">
      <c r="B711" s="160" t="s">
        <v>5163</v>
      </c>
      <c r="C711" s="145" t="s">
        <v>654</v>
      </c>
      <c r="D711" s="145" t="s">
        <v>5</v>
      </c>
      <c r="E711" s="144" t="s">
        <v>655</v>
      </c>
      <c r="F711" s="145" t="s">
        <v>45</v>
      </c>
      <c r="G711" s="145">
        <v>141</v>
      </c>
      <c r="H711" s="146"/>
      <c r="I711" s="216"/>
      <c r="J711" s="216"/>
      <c r="K711" s="217"/>
      <c r="L711" s="216"/>
      <c r="M711" s="216"/>
      <c r="N711" s="217"/>
      <c r="O711" s="216"/>
      <c r="P711" s="216"/>
      <c r="Q711" s="154"/>
      <c r="S711" s="189">
        <f t="shared" si="32"/>
        <v>0</v>
      </c>
    </row>
    <row r="712" spans="2:19" s="60" customFormat="1" ht="38.25" outlineLevel="1">
      <c r="B712" s="160" t="s">
        <v>5164</v>
      </c>
      <c r="C712" s="145" t="s">
        <v>805</v>
      </c>
      <c r="D712" s="145" t="s">
        <v>5</v>
      </c>
      <c r="E712" s="144" t="s">
        <v>806</v>
      </c>
      <c r="F712" s="145" t="s">
        <v>45</v>
      </c>
      <c r="G712" s="145">
        <v>1</v>
      </c>
      <c r="H712" s="146"/>
      <c r="I712" s="216"/>
      <c r="J712" s="216"/>
      <c r="K712" s="217"/>
      <c r="L712" s="216"/>
      <c r="M712" s="216"/>
      <c r="N712" s="217"/>
      <c r="O712" s="216"/>
      <c r="P712" s="216"/>
      <c r="Q712" s="154"/>
      <c r="S712" s="189">
        <f t="shared" si="32"/>
        <v>0</v>
      </c>
    </row>
    <row r="713" spans="2:19" s="60" customFormat="1" ht="38.25" outlineLevel="1">
      <c r="B713" s="160" t="s">
        <v>5165</v>
      </c>
      <c r="C713" s="145" t="s">
        <v>975</v>
      </c>
      <c r="D713" s="145" t="s">
        <v>44</v>
      </c>
      <c r="E713" s="144" t="s">
        <v>976</v>
      </c>
      <c r="F713" s="145" t="s">
        <v>45</v>
      </c>
      <c r="G713" s="145">
        <v>44</v>
      </c>
      <c r="H713" s="146"/>
      <c r="I713" s="216"/>
      <c r="J713" s="216"/>
      <c r="K713" s="217"/>
      <c r="L713" s="216"/>
      <c r="M713" s="216"/>
      <c r="N713" s="217"/>
      <c r="O713" s="216"/>
      <c r="P713" s="216"/>
      <c r="Q713" s="154"/>
      <c r="S713" s="189">
        <f t="shared" si="32"/>
        <v>0</v>
      </c>
    </row>
    <row r="714" spans="2:19" s="60" customFormat="1" ht="38.25" outlineLevel="1">
      <c r="B714" s="160" t="s">
        <v>5166</v>
      </c>
      <c r="C714" s="145" t="s">
        <v>657</v>
      </c>
      <c r="D714" s="145" t="s">
        <v>5</v>
      </c>
      <c r="E714" s="144" t="s">
        <v>658</v>
      </c>
      <c r="F714" s="145" t="s">
        <v>45</v>
      </c>
      <c r="G714" s="145">
        <v>51</v>
      </c>
      <c r="H714" s="146"/>
      <c r="I714" s="216"/>
      <c r="J714" s="216"/>
      <c r="K714" s="217"/>
      <c r="L714" s="216"/>
      <c r="M714" s="216"/>
      <c r="N714" s="217"/>
      <c r="O714" s="216"/>
      <c r="P714" s="216"/>
      <c r="Q714" s="154"/>
      <c r="S714" s="189">
        <f t="shared" si="32"/>
        <v>0</v>
      </c>
    </row>
    <row r="715" spans="2:19" s="60" customFormat="1" ht="38.25" outlineLevel="1">
      <c r="B715" s="160" t="s">
        <v>5167</v>
      </c>
      <c r="C715" s="145" t="s">
        <v>211</v>
      </c>
      <c r="D715" s="145" t="s">
        <v>5</v>
      </c>
      <c r="E715" s="144" t="s">
        <v>656</v>
      </c>
      <c r="F715" s="145" t="s">
        <v>45</v>
      </c>
      <c r="G715" s="145">
        <v>24</v>
      </c>
      <c r="H715" s="146"/>
      <c r="I715" s="216"/>
      <c r="J715" s="216"/>
      <c r="K715" s="217"/>
      <c r="L715" s="216"/>
      <c r="M715" s="216"/>
      <c r="N715" s="217"/>
      <c r="O715" s="216"/>
      <c r="P715" s="216"/>
      <c r="Q715" s="154"/>
      <c r="S715" s="189">
        <f t="shared" si="32"/>
        <v>0</v>
      </c>
    </row>
    <row r="716" spans="2:19" s="60" customFormat="1" ht="25.5" outlineLevel="1">
      <c r="B716" s="160" t="s">
        <v>5168</v>
      </c>
      <c r="C716" s="145" t="s">
        <v>3909</v>
      </c>
      <c r="D716" s="145" t="s">
        <v>44</v>
      </c>
      <c r="E716" s="144" t="s">
        <v>3910</v>
      </c>
      <c r="F716" s="145" t="s">
        <v>45</v>
      </c>
      <c r="G716" s="145">
        <v>6</v>
      </c>
      <c r="H716" s="146"/>
      <c r="I716" s="216"/>
      <c r="J716" s="216"/>
      <c r="K716" s="217"/>
      <c r="L716" s="216"/>
      <c r="M716" s="216"/>
      <c r="N716" s="217"/>
      <c r="O716" s="216"/>
      <c r="P716" s="216"/>
      <c r="Q716" s="154"/>
      <c r="S716" s="189">
        <f t="shared" si="32"/>
        <v>0</v>
      </c>
    </row>
    <row r="717" spans="2:19" s="60" customFormat="1" ht="12.75" outlineLevel="1">
      <c r="B717" s="155" t="s">
        <v>875</v>
      </c>
      <c r="C717" s="141"/>
      <c r="D717" s="141"/>
      <c r="E717" s="142" t="s">
        <v>3911</v>
      </c>
      <c r="F717" s="141"/>
      <c r="G717" s="141"/>
      <c r="H717" s="143"/>
      <c r="I717" s="218"/>
      <c r="J717" s="218"/>
      <c r="K717" s="219"/>
      <c r="L717" s="218"/>
      <c r="M717" s="218"/>
      <c r="N717" s="219"/>
      <c r="O717" s="218"/>
      <c r="P717" s="218"/>
      <c r="Q717" s="156"/>
      <c r="S717" s="188"/>
    </row>
    <row r="718" spans="2:19" s="60" customFormat="1" ht="25.5" outlineLevel="1">
      <c r="B718" s="160" t="s">
        <v>5169</v>
      </c>
      <c r="C718" s="145" t="s">
        <v>3912</v>
      </c>
      <c r="D718" s="145" t="s">
        <v>44</v>
      </c>
      <c r="E718" s="144" t="s">
        <v>3913</v>
      </c>
      <c r="F718" s="145" t="s">
        <v>45</v>
      </c>
      <c r="G718" s="145">
        <v>231</v>
      </c>
      <c r="H718" s="146"/>
      <c r="I718" s="216"/>
      <c r="J718" s="216"/>
      <c r="K718" s="217"/>
      <c r="L718" s="216"/>
      <c r="M718" s="216"/>
      <c r="N718" s="217"/>
      <c r="O718" s="216"/>
      <c r="P718" s="216"/>
      <c r="Q718" s="154"/>
      <c r="S718" s="189">
        <f>(G718 * L718)</f>
        <v>0</v>
      </c>
    </row>
    <row r="719" spans="2:19" s="60" customFormat="1" ht="38.25" outlineLevel="1">
      <c r="B719" s="160" t="s">
        <v>5170</v>
      </c>
      <c r="C719" s="145" t="s">
        <v>211</v>
      </c>
      <c r="D719" s="145" t="s">
        <v>5</v>
      </c>
      <c r="E719" s="144" t="s">
        <v>656</v>
      </c>
      <c r="F719" s="145" t="s">
        <v>45</v>
      </c>
      <c r="G719" s="145">
        <v>231</v>
      </c>
      <c r="H719" s="146"/>
      <c r="I719" s="216"/>
      <c r="J719" s="216"/>
      <c r="K719" s="217"/>
      <c r="L719" s="216"/>
      <c r="M719" s="216"/>
      <c r="N719" s="217"/>
      <c r="O719" s="216"/>
      <c r="P719" s="216"/>
      <c r="Q719" s="154"/>
      <c r="S719" s="189">
        <f>(G719 * L719)</f>
        <v>0</v>
      </c>
    </row>
    <row r="720" spans="2:19" s="60" customFormat="1" ht="12.75" outlineLevel="1">
      <c r="B720" s="155" t="s">
        <v>878</v>
      </c>
      <c r="C720" s="141"/>
      <c r="D720" s="141"/>
      <c r="E720" s="142" t="s">
        <v>784</v>
      </c>
      <c r="F720" s="141"/>
      <c r="G720" s="141"/>
      <c r="H720" s="143"/>
      <c r="I720" s="218"/>
      <c r="J720" s="218"/>
      <c r="K720" s="219"/>
      <c r="L720" s="218"/>
      <c r="M720" s="218"/>
      <c r="N720" s="219"/>
      <c r="O720" s="218"/>
      <c r="P720" s="218"/>
      <c r="Q720" s="156"/>
      <c r="S720" s="188"/>
    </row>
    <row r="721" spans="2:19" s="60" customFormat="1" ht="51" outlineLevel="1">
      <c r="B721" s="160" t="s">
        <v>5171</v>
      </c>
      <c r="C721" s="145" t="s">
        <v>3914</v>
      </c>
      <c r="D721" s="145" t="s">
        <v>44</v>
      </c>
      <c r="E721" s="144" t="s">
        <v>3915</v>
      </c>
      <c r="F721" s="145" t="s">
        <v>50</v>
      </c>
      <c r="G721" s="145">
        <v>1900</v>
      </c>
      <c r="H721" s="146"/>
      <c r="I721" s="216"/>
      <c r="J721" s="216"/>
      <c r="K721" s="217"/>
      <c r="L721" s="216"/>
      <c r="M721" s="216"/>
      <c r="N721" s="217"/>
      <c r="O721" s="216"/>
      <c r="P721" s="216"/>
      <c r="Q721" s="154"/>
      <c r="S721" s="189">
        <f t="shared" ref="S721:S732" si="33">(G721 * L721)</f>
        <v>0</v>
      </c>
    </row>
    <row r="722" spans="2:19" s="60" customFormat="1" ht="51" outlineLevel="1">
      <c r="B722" s="160" t="s">
        <v>5172</v>
      </c>
      <c r="C722" s="145" t="s">
        <v>3916</v>
      </c>
      <c r="D722" s="145" t="s">
        <v>44</v>
      </c>
      <c r="E722" s="144" t="s">
        <v>3917</v>
      </c>
      <c r="F722" s="145" t="s">
        <v>50</v>
      </c>
      <c r="G722" s="145">
        <v>1209</v>
      </c>
      <c r="H722" s="146"/>
      <c r="I722" s="216"/>
      <c r="J722" s="216"/>
      <c r="K722" s="217"/>
      <c r="L722" s="216"/>
      <c r="M722" s="216"/>
      <c r="N722" s="217"/>
      <c r="O722" s="216"/>
      <c r="P722" s="216"/>
      <c r="Q722" s="154"/>
      <c r="S722" s="189">
        <f t="shared" si="33"/>
        <v>0</v>
      </c>
    </row>
    <row r="723" spans="2:19" s="60" customFormat="1" ht="38.25" outlineLevel="1">
      <c r="B723" s="160" t="s">
        <v>5173</v>
      </c>
      <c r="C723" s="145" t="s">
        <v>3918</v>
      </c>
      <c r="D723" s="145" t="s">
        <v>44</v>
      </c>
      <c r="E723" s="144" t="s">
        <v>3919</v>
      </c>
      <c r="F723" s="145" t="s">
        <v>50</v>
      </c>
      <c r="G723" s="145">
        <v>5619</v>
      </c>
      <c r="H723" s="146"/>
      <c r="I723" s="216"/>
      <c r="J723" s="216"/>
      <c r="K723" s="217"/>
      <c r="L723" s="216"/>
      <c r="M723" s="216"/>
      <c r="N723" s="217"/>
      <c r="O723" s="216"/>
      <c r="P723" s="216"/>
      <c r="Q723" s="154"/>
      <c r="S723" s="189">
        <f t="shared" si="33"/>
        <v>0</v>
      </c>
    </row>
    <row r="724" spans="2:19" s="60" customFormat="1" ht="51" outlineLevel="1">
      <c r="B724" s="160" t="s">
        <v>5174</v>
      </c>
      <c r="C724" s="145" t="s">
        <v>3920</v>
      </c>
      <c r="D724" s="145" t="s">
        <v>44</v>
      </c>
      <c r="E724" s="144" t="s">
        <v>3921</v>
      </c>
      <c r="F724" s="145" t="s">
        <v>50</v>
      </c>
      <c r="G724" s="145">
        <v>700</v>
      </c>
      <c r="H724" s="146"/>
      <c r="I724" s="216"/>
      <c r="J724" s="216"/>
      <c r="K724" s="217"/>
      <c r="L724" s="216"/>
      <c r="M724" s="216"/>
      <c r="N724" s="217"/>
      <c r="O724" s="216"/>
      <c r="P724" s="216"/>
      <c r="Q724" s="154"/>
      <c r="S724" s="189">
        <f t="shared" si="33"/>
        <v>0</v>
      </c>
    </row>
    <row r="725" spans="2:19" s="60" customFormat="1" ht="51" outlineLevel="1">
      <c r="B725" s="160" t="s">
        <v>5175</v>
      </c>
      <c r="C725" s="145" t="s">
        <v>3922</v>
      </c>
      <c r="D725" s="145" t="s">
        <v>44</v>
      </c>
      <c r="E725" s="144" t="s">
        <v>3923</v>
      </c>
      <c r="F725" s="145" t="s">
        <v>50</v>
      </c>
      <c r="G725" s="145">
        <v>116</v>
      </c>
      <c r="H725" s="146"/>
      <c r="I725" s="216"/>
      <c r="J725" s="216"/>
      <c r="K725" s="217"/>
      <c r="L725" s="216"/>
      <c r="M725" s="216"/>
      <c r="N725" s="217"/>
      <c r="O725" s="216"/>
      <c r="P725" s="216"/>
      <c r="Q725" s="154"/>
      <c r="S725" s="189">
        <f t="shared" si="33"/>
        <v>0</v>
      </c>
    </row>
    <row r="726" spans="2:19" s="60" customFormat="1" ht="51" outlineLevel="1">
      <c r="B726" s="160" t="s">
        <v>5176</v>
      </c>
      <c r="C726" s="145" t="s">
        <v>3924</v>
      </c>
      <c r="D726" s="145" t="s">
        <v>44</v>
      </c>
      <c r="E726" s="144" t="s">
        <v>3925</v>
      </c>
      <c r="F726" s="145" t="s">
        <v>50</v>
      </c>
      <c r="G726" s="145">
        <v>116</v>
      </c>
      <c r="H726" s="146"/>
      <c r="I726" s="216"/>
      <c r="J726" s="216"/>
      <c r="K726" s="217"/>
      <c r="L726" s="216"/>
      <c r="M726" s="216"/>
      <c r="N726" s="217"/>
      <c r="O726" s="216"/>
      <c r="P726" s="216"/>
      <c r="Q726" s="154"/>
      <c r="S726" s="189">
        <f t="shared" si="33"/>
        <v>0</v>
      </c>
    </row>
    <row r="727" spans="2:19" s="60" customFormat="1" ht="25.5" outlineLevel="1">
      <c r="B727" s="160" t="s">
        <v>5177</v>
      </c>
      <c r="C727" s="145" t="s">
        <v>3926</v>
      </c>
      <c r="D727" s="145" t="s">
        <v>5</v>
      </c>
      <c r="E727" s="144" t="s">
        <v>3927</v>
      </c>
      <c r="F727" s="145" t="s">
        <v>12</v>
      </c>
      <c r="G727" s="145">
        <v>232</v>
      </c>
      <c r="H727" s="146"/>
      <c r="I727" s="216"/>
      <c r="J727" s="216"/>
      <c r="K727" s="217"/>
      <c r="L727" s="216"/>
      <c r="M727" s="216"/>
      <c r="N727" s="217"/>
      <c r="O727" s="216"/>
      <c r="P727" s="216"/>
      <c r="Q727" s="154"/>
      <c r="S727" s="189">
        <f t="shared" si="33"/>
        <v>0</v>
      </c>
    </row>
    <row r="728" spans="2:19" s="60" customFormat="1" ht="25.5" outlineLevel="1">
      <c r="B728" s="160" t="s">
        <v>5178</v>
      </c>
      <c r="C728" s="145" t="s">
        <v>1108</v>
      </c>
      <c r="D728" s="145" t="s">
        <v>5</v>
      </c>
      <c r="E728" s="144" t="s">
        <v>1109</v>
      </c>
      <c r="F728" s="145" t="s">
        <v>12</v>
      </c>
      <c r="G728" s="145">
        <v>12</v>
      </c>
      <c r="H728" s="146"/>
      <c r="I728" s="216"/>
      <c r="J728" s="216"/>
      <c r="K728" s="217"/>
      <c r="L728" s="216"/>
      <c r="M728" s="216"/>
      <c r="N728" s="217"/>
      <c r="O728" s="216"/>
      <c r="P728" s="216"/>
      <c r="Q728" s="154"/>
      <c r="S728" s="189">
        <f t="shared" si="33"/>
        <v>0</v>
      </c>
    </row>
    <row r="729" spans="2:19" s="60" customFormat="1" ht="25.5" outlineLevel="1">
      <c r="B729" s="160" t="s">
        <v>5179</v>
      </c>
      <c r="C729" s="145" t="s">
        <v>1044</v>
      </c>
      <c r="D729" s="145" t="s">
        <v>5</v>
      </c>
      <c r="E729" s="144" t="s">
        <v>1045</v>
      </c>
      <c r="F729" s="145" t="s">
        <v>12</v>
      </c>
      <c r="G729" s="145">
        <v>337</v>
      </c>
      <c r="H729" s="146"/>
      <c r="I729" s="216"/>
      <c r="J729" s="216"/>
      <c r="K729" s="217"/>
      <c r="L729" s="216"/>
      <c r="M729" s="216"/>
      <c r="N729" s="217"/>
      <c r="O729" s="216"/>
      <c r="P729" s="216"/>
      <c r="Q729" s="154"/>
      <c r="S729" s="189">
        <f t="shared" si="33"/>
        <v>0</v>
      </c>
    </row>
    <row r="730" spans="2:19" s="60" customFormat="1" ht="38.25" outlineLevel="1">
      <c r="B730" s="160" t="s">
        <v>5180</v>
      </c>
      <c r="C730" s="145" t="s">
        <v>3928</v>
      </c>
      <c r="D730" s="145" t="s">
        <v>44</v>
      </c>
      <c r="E730" s="144" t="s">
        <v>3929</v>
      </c>
      <c r="F730" s="145" t="s">
        <v>12</v>
      </c>
      <c r="G730" s="145">
        <v>62</v>
      </c>
      <c r="H730" s="146"/>
      <c r="I730" s="216"/>
      <c r="J730" s="216"/>
      <c r="K730" s="217"/>
      <c r="L730" s="216"/>
      <c r="M730" s="216"/>
      <c r="N730" s="217"/>
      <c r="O730" s="216"/>
      <c r="P730" s="216"/>
      <c r="Q730" s="154"/>
      <c r="S730" s="189">
        <f t="shared" si="33"/>
        <v>0</v>
      </c>
    </row>
    <row r="731" spans="2:19" s="60" customFormat="1" ht="38.25" outlineLevel="1">
      <c r="B731" s="160" t="s">
        <v>5181</v>
      </c>
      <c r="C731" s="145" t="s">
        <v>3930</v>
      </c>
      <c r="D731" s="145" t="s">
        <v>44</v>
      </c>
      <c r="E731" s="144" t="s">
        <v>3931</v>
      </c>
      <c r="F731" s="145" t="s">
        <v>12</v>
      </c>
      <c r="G731" s="145">
        <v>58</v>
      </c>
      <c r="H731" s="146"/>
      <c r="I731" s="216"/>
      <c r="J731" s="216"/>
      <c r="K731" s="217"/>
      <c r="L731" s="216"/>
      <c r="M731" s="216"/>
      <c r="N731" s="217"/>
      <c r="O731" s="216"/>
      <c r="P731" s="216"/>
      <c r="Q731" s="154"/>
      <c r="S731" s="189">
        <f t="shared" si="33"/>
        <v>0</v>
      </c>
    </row>
    <row r="732" spans="2:19" s="60" customFormat="1" ht="25.5" outlineLevel="1">
      <c r="B732" s="160" t="s">
        <v>5182</v>
      </c>
      <c r="C732" s="145" t="s">
        <v>3932</v>
      </c>
      <c r="D732" s="145" t="s">
        <v>5</v>
      </c>
      <c r="E732" s="144" t="s">
        <v>3933</v>
      </c>
      <c r="F732" s="145" t="s">
        <v>12</v>
      </c>
      <c r="G732" s="145">
        <v>116</v>
      </c>
      <c r="H732" s="146"/>
      <c r="I732" s="216"/>
      <c r="J732" s="216"/>
      <c r="K732" s="217"/>
      <c r="L732" s="216"/>
      <c r="M732" s="216"/>
      <c r="N732" s="217"/>
      <c r="O732" s="216"/>
      <c r="P732" s="216"/>
      <c r="Q732" s="154"/>
      <c r="S732" s="189">
        <f t="shared" si="33"/>
        <v>0</v>
      </c>
    </row>
    <row r="733" spans="2:19" s="60" customFormat="1" ht="12.75" outlineLevel="1">
      <c r="B733" s="155" t="s">
        <v>881</v>
      </c>
      <c r="C733" s="141"/>
      <c r="D733" s="141"/>
      <c r="E733" s="142" t="s">
        <v>3935</v>
      </c>
      <c r="F733" s="141"/>
      <c r="G733" s="141"/>
      <c r="H733" s="143"/>
      <c r="I733" s="218"/>
      <c r="J733" s="218"/>
      <c r="K733" s="219"/>
      <c r="L733" s="218"/>
      <c r="M733" s="218"/>
      <c r="N733" s="219"/>
      <c r="O733" s="218"/>
      <c r="P733" s="218"/>
      <c r="Q733" s="156"/>
      <c r="S733" s="188"/>
    </row>
    <row r="734" spans="2:19" s="60" customFormat="1" ht="12.75" outlineLevel="1">
      <c r="B734" s="155" t="s">
        <v>883</v>
      </c>
      <c r="C734" s="141"/>
      <c r="D734" s="141"/>
      <c r="E734" s="142" t="s">
        <v>3900</v>
      </c>
      <c r="F734" s="141"/>
      <c r="G734" s="141"/>
      <c r="H734" s="143"/>
      <c r="I734" s="218"/>
      <c r="J734" s="218"/>
      <c r="K734" s="219"/>
      <c r="L734" s="218"/>
      <c r="M734" s="218"/>
      <c r="N734" s="219"/>
      <c r="O734" s="218"/>
      <c r="P734" s="218"/>
      <c r="Q734" s="156"/>
      <c r="S734" s="188"/>
    </row>
    <row r="735" spans="2:19" s="60" customFormat="1" ht="51" outlineLevel="1">
      <c r="B735" s="160" t="s">
        <v>5183</v>
      </c>
      <c r="C735" s="145" t="s">
        <v>752</v>
      </c>
      <c r="D735" s="145" t="s">
        <v>44</v>
      </c>
      <c r="E735" s="144" t="s">
        <v>6704</v>
      </c>
      <c r="F735" s="145" t="s">
        <v>50</v>
      </c>
      <c r="G735" s="145">
        <v>137.75</v>
      </c>
      <c r="H735" s="146"/>
      <c r="I735" s="216"/>
      <c r="J735" s="216"/>
      <c r="K735" s="217"/>
      <c r="L735" s="216"/>
      <c r="M735" s="216"/>
      <c r="N735" s="217"/>
      <c r="O735" s="216"/>
      <c r="P735" s="216"/>
      <c r="Q735" s="154"/>
      <c r="S735" s="189">
        <f t="shared" ref="S735:S755" si="34">(G735 * L735)</f>
        <v>0</v>
      </c>
    </row>
    <row r="736" spans="2:19" s="60" customFormat="1" ht="51" outlineLevel="1">
      <c r="B736" s="160" t="s">
        <v>5184</v>
      </c>
      <c r="C736" s="145" t="s">
        <v>753</v>
      </c>
      <c r="D736" s="145" t="s">
        <v>44</v>
      </c>
      <c r="E736" s="144" t="s">
        <v>3895</v>
      </c>
      <c r="F736" s="145" t="s">
        <v>50</v>
      </c>
      <c r="G736" s="145">
        <v>6.2</v>
      </c>
      <c r="H736" s="146"/>
      <c r="I736" s="216"/>
      <c r="J736" s="216"/>
      <c r="K736" s="217"/>
      <c r="L736" s="216"/>
      <c r="M736" s="216"/>
      <c r="N736" s="217"/>
      <c r="O736" s="216"/>
      <c r="P736" s="216"/>
      <c r="Q736" s="154"/>
      <c r="S736" s="189">
        <f t="shared" si="34"/>
        <v>0</v>
      </c>
    </row>
    <row r="737" spans="2:19" s="60" customFormat="1" ht="51" outlineLevel="1">
      <c r="B737" s="160" t="s">
        <v>5185</v>
      </c>
      <c r="C737" s="145" t="s">
        <v>3936</v>
      </c>
      <c r="D737" s="145" t="s">
        <v>44</v>
      </c>
      <c r="E737" s="144" t="s">
        <v>3937</v>
      </c>
      <c r="F737" s="145" t="s">
        <v>50</v>
      </c>
      <c r="G737" s="145">
        <v>111.46</v>
      </c>
      <c r="H737" s="146"/>
      <c r="I737" s="216"/>
      <c r="J737" s="216"/>
      <c r="K737" s="217"/>
      <c r="L737" s="216"/>
      <c r="M737" s="216"/>
      <c r="N737" s="217"/>
      <c r="O737" s="216"/>
      <c r="P737" s="216"/>
      <c r="Q737" s="154"/>
      <c r="S737" s="189">
        <f t="shared" si="34"/>
        <v>0</v>
      </c>
    </row>
    <row r="738" spans="2:19" s="60" customFormat="1" ht="51" outlineLevel="1">
      <c r="B738" s="160" t="s">
        <v>5186</v>
      </c>
      <c r="C738" s="145" t="s">
        <v>1126</v>
      </c>
      <c r="D738" s="145" t="s">
        <v>44</v>
      </c>
      <c r="E738" s="144" t="s">
        <v>3897</v>
      </c>
      <c r="F738" s="145" t="s">
        <v>12</v>
      </c>
      <c r="G738" s="145">
        <v>2.4500000000000002</v>
      </c>
      <c r="H738" s="146"/>
      <c r="I738" s="216"/>
      <c r="J738" s="216"/>
      <c r="K738" s="217"/>
      <c r="L738" s="216"/>
      <c r="M738" s="216"/>
      <c r="N738" s="217"/>
      <c r="O738" s="216"/>
      <c r="P738" s="216"/>
      <c r="Q738" s="154"/>
      <c r="S738" s="189">
        <f t="shared" si="34"/>
        <v>0</v>
      </c>
    </row>
    <row r="739" spans="2:19" s="60" customFormat="1" ht="25.5" outlineLevel="1">
      <c r="B739" s="160" t="s">
        <v>5187</v>
      </c>
      <c r="C739" s="145" t="s">
        <v>4124</v>
      </c>
      <c r="D739" s="145" t="s">
        <v>44</v>
      </c>
      <c r="E739" s="144" t="s">
        <v>4125</v>
      </c>
      <c r="F739" s="145" t="s">
        <v>45</v>
      </c>
      <c r="G739" s="145">
        <v>23</v>
      </c>
      <c r="H739" s="146"/>
      <c r="I739" s="216"/>
      <c r="J739" s="216"/>
      <c r="K739" s="217"/>
      <c r="L739" s="216"/>
      <c r="M739" s="216"/>
      <c r="N739" s="217"/>
      <c r="O739" s="216"/>
      <c r="P739" s="216"/>
      <c r="Q739" s="154"/>
      <c r="S739" s="189">
        <f t="shared" si="34"/>
        <v>0</v>
      </c>
    </row>
    <row r="740" spans="2:19" s="60" customFormat="1" ht="25.5" outlineLevel="1">
      <c r="B740" s="160" t="s">
        <v>5188</v>
      </c>
      <c r="C740" s="145" t="s">
        <v>4175</v>
      </c>
      <c r="D740" s="145" t="s">
        <v>44</v>
      </c>
      <c r="E740" s="144" t="s">
        <v>4176</v>
      </c>
      <c r="F740" s="145" t="s">
        <v>45</v>
      </c>
      <c r="G740" s="145">
        <v>1</v>
      </c>
      <c r="H740" s="146"/>
      <c r="I740" s="216"/>
      <c r="J740" s="216"/>
      <c r="K740" s="217"/>
      <c r="L740" s="216"/>
      <c r="M740" s="216"/>
      <c r="N740" s="217"/>
      <c r="O740" s="216"/>
      <c r="P740" s="216"/>
      <c r="Q740" s="154"/>
      <c r="S740" s="189">
        <f t="shared" si="34"/>
        <v>0</v>
      </c>
    </row>
    <row r="741" spans="2:19" s="60" customFormat="1" ht="25.5" outlineLevel="1">
      <c r="B741" s="160" t="s">
        <v>5189</v>
      </c>
      <c r="C741" s="145" t="s">
        <v>5190</v>
      </c>
      <c r="D741" s="145" t="s">
        <v>44</v>
      </c>
      <c r="E741" s="144" t="s">
        <v>5191</v>
      </c>
      <c r="F741" s="145" t="s">
        <v>45</v>
      </c>
      <c r="G741" s="145">
        <v>15</v>
      </c>
      <c r="H741" s="146"/>
      <c r="I741" s="216"/>
      <c r="J741" s="216"/>
      <c r="K741" s="217"/>
      <c r="L741" s="216"/>
      <c r="M741" s="216"/>
      <c r="N741" s="217"/>
      <c r="O741" s="216"/>
      <c r="P741" s="216"/>
      <c r="Q741" s="154"/>
      <c r="S741" s="189">
        <f t="shared" si="34"/>
        <v>0</v>
      </c>
    </row>
    <row r="742" spans="2:19" s="60" customFormat="1" ht="38.25" outlineLevel="1">
      <c r="B742" s="160" t="s">
        <v>5192</v>
      </c>
      <c r="C742" s="145" t="s">
        <v>4199</v>
      </c>
      <c r="D742" s="145" t="s">
        <v>44</v>
      </c>
      <c r="E742" s="144" t="s">
        <v>4200</v>
      </c>
      <c r="F742" s="145" t="s">
        <v>45</v>
      </c>
      <c r="G742" s="145">
        <v>25</v>
      </c>
      <c r="H742" s="146"/>
      <c r="I742" s="216"/>
      <c r="J742" s="216"/>
      <c r="K742" s="217"/>
      <c r="L742" s="216"/>
      <c r="M742" s="216"/>
      <c r="N742" s="217"/>
      <c r="O742" s="216"/>
      <c r="P742" s="216"/>
      <c r="Q742" s="154"/>
      <c r="S742" s="189">
        <f t="shared" si="34"/>
        <v>0</v>
      </c>
    </row>
    <row r="743" spans="2:19" s="60" customFormat="1" ht="38.25" outlineLevel="1">
      <c r="B743" s="160" t="s">
        <v>5193</v>
      </c>
      <c r="C743" s="145" t="s">
        <v>756</v>
      </c>
      <c r="D743" s="145" t="s">
        <v>44</v>
      </c>
      <c r="E743" s="144" t="s">
        <v>757</v>
      </c>
      <c r="F743" s="145" t="s">
        <v>45</v>
      </c>
      <c r="G743" s="145">
        <v>2</v>
      </c>
      <c r="H743" s="146"/>
      <c r="I743" s="216"/>
      <c r="J743" s="216"/>
      <c r="K743" s="217"/>
      <c r="L743" s="216"/>
      <c r="M743" s="216"/>
      <c r="N743" s="217"/>
      <c r="O743" s="216"/>
      <c r="P743" s="216"/>
      <c r="Q743" s="154"/>
      <c r="S743" s="189">
        <f t="shared" si="34"/>
        <v>0</v>
      </c>
    </row>
    <row r="744" spans="2:19" s="60" customFormat="1" ht="25.5" outlineLevel="1">
      <c r="B744" s="160" t="s">
        <v>5194</v>
      </c>
      <c r="C744" s="145" t="s">
        <v>5195</v>
      </c>
      <c r="D744" s="145" t="s">
        <v>44</v>
      </c>
      <c r="E744" s="144" t="s">
        <v>5196</v>
      </c>
      <c r="F744" s="145" t="s">
        <v>45</v>
      </c>
      <c r="G744" s="145">
        <v>2</v>
      </c>
      <c r="H744" s="146"/>
      <c r="I744" s="216"/>
      <c r="J744" s="216"/>
      <c r="K744" s="217"/>
      <c r="L744" s="216"/>
      <c r="M744" s="216"/>
      <c r="N744" s="217"/>
      <c r="O744" s="216"/>
      <c r="P744" s="216"/>
      <c r="Q744" s="154"/>
      <c r="S744" s="189">
        <f t="shared" si="34"/>
        <v>0</v>
      </c>
    </row>
    <row r="745" spans="2:19" s="60" customFormat="1" ht="25.5" outlineLevel="1">
      <c r="B745" s="160" t="s">
        <v>5197</v>
      </c>
      <c r="C745" s="145" t="s">
        <v>5198</v>
      </c>
      <c r="D745" s="145" t="s">
        <v>44</v>
      </c>
      <c r="E745" s="144" t="s">
        <v>5199</v>
      </c>
      <c r="F745" s="145" t="s">
        <v>45</v>
      </c>
      <c r="G745" s="145">
        <v>23</v>
      </c>
      <c r="H745" s="146"/>
      <c r="I745" s="216"/>
      <c r="J745" s="216"/>
      <c r="K745" s="217"/>
      <c r="L745" s="216"/>
      <c r="M745" s="216"/>
      <c r="N745" s="217"/>
      <c r="O745" s="216"/>
      <c r="P745" s="216"/>
      <c r="Q745" s="154"/>
      <c r="S745" s="189">
        <f t="shared" si="34"/>
        <v>0</v>
      </c>
    </row>
    <row r="746" spans="2:19" s="60" customFormat="1" ht="38.25" outlineLevel="1">
      <c r="B746" s="160" t="s">
        <v>5200</v>
      </c>
      <c r="C746" s="145" t="s">
        <v>1131</v>
      </c>
      <c r="D746" s="145" t="s">
        <v>44</v>
      </c>
      <c r="E746" s="144" t="s">
        <v>1132</v>
      </c>
      <c r="F746" s="145" t="s">
        <v>45</v>
      </c>
      <c r="G746" s="145">
        <v>2</v>
      </c>
      <c r="H746" s="146"/>
      <c r="I746" s="216"/>
      <c r="J746" s="216"/>
      <c r="K746" s="217"/>
      <c r="L746" s="216"/>
      <c r="M746" s="216"/>
      <c r="N746" s="217"/>
      <c r="O746" s="216"/>
      <c r="P746" s="216"/>
      <c r="Q746" s="154"/>
      <c r="S746" s="189">
        <f t="shared" si="34"/>
        <v>0</v>
      </c>
    </row>
    <row r="747" spans="2:19" s="60" customFormat="1" ht="25.5" outlineLevel="1">
      <c r="B747" s="160" t="s">
        <v>5201</v>
      </c>
      <c r="C747" s="145" t="s">
        <v>5202</v>
      </c>
      <c r="D747" s="145" t="s">
        <v>44</v>
      </c>
      <c r="E747" s="144" t="s">
        <v>5203</v>
      </c>
      <c r="F747" s="145" t="s">
        <v>45</v>
      </c>
      <c r="G747" s="145">
        <v>4</v>
      </c>
      <c r="H747" s="146"/>
      <c r="I747" s="216"/>
      <c r="J747" s="216"/>
      <c r="K747" s="217"/>
      <c r="L747" s="216"/>
      <c r="M747" s="216"/>
      <c r="N747" s="217"/>
      <c r="O747" s="216"/>
      <c r="P747" s="216"/>
      <c r="Q747" s="154"/>
      <c r="S747" s="189">
        <f t="shared" si="34"/>
        <v>0</v>
      </c>
    </row>
    <row r="748" spans="2:19" s="60" customFormat="1" ht="25.5" outlineLevel="1">
      <c r="B748" s="160" t="s">
        <v>5204</v>
      </c>
      <c r="C748" s="145" t="s">
        <v>5205</v>
      </c>
      <c r="D748" s="145" t="s">
        <v>44</v>
      </c>
      <c r="E748" s="144" t="s">
        <v>5206</v>
      </c>
      <c r="F748" s="145" t="s">
        <v>45</v>
      </c>
      <c r="G748" s="145">
        <v>1</v>
      </c>
      <c r="H748" s="146"/>
      <c r="I748" s="216"/>
      <c r="J748" s="216"/>
      <c r="K748" s="217"/>
      <c r="L748" s="216"/>
      <c r="M748" s="216"/>
      <c r="N748" s="217"/>
      <c r="O748" s="216"/>
      <c r="P748" s="216"/>
      <c r="Q748" s="154"/>
      <c r="S748" s="189">
        <f t="shared" si="34"/>
        <v>0</v>
      </c>
    </row>
    <row r="749" spans="2:19" s="60" customFormat="1" ht="25.5" outlineLevel="1">
      <c r="B749" s="160" t="s">
        <v>5207</v>
      </c>
      <c r="C749" s="145" t="s">
        <v>4191</v>
      </c>
      <c r="D749" s="145" t="s">
        <v>44</v>
      </c>
      <c r="E749" s="144" t="s">
        <v>4192</v>
      </c>
      <c r="F749" s="145" t="s">
        <v>45</v>
      </c>
      <c r="G749" s="145">
        <v>1</v>
      </c>
      <c r="H749" s="146"/>
      <c r="I749" s="216"/>
      <c r="J749" s="216"/>
      <c r="K749" s="217"/>
      <c r="L749" s="216"/>
      <c r="M749" s="216"/>
      <c r="N749" s="217"/>
      <c r="O749" s="216"/>
      <c r="P749" s="216"/>
      <c r="Q749" s="154"/>
      <c r="S749" s="189">
        <f t="shared" si="34"/>
        <v>0</v>
      </c>
    </row>
    <row r="750" spans="2:19" s="60" customFormat="1" ht="38.25" outlineLevel="1">
      <c r="B750" s="160" t="s">
        <v>5208</v>
      </c>
      <c r="C750" s="145" t="s">
        <v>5209</v>
      </c>
      <c r="D750" s="145" t="s">
        <v>44</v>
      </c>
      <c r="E750" s="144" t="s">
        <v>5210</v>
      </c>
      <c r="F750" s="145" t="s">
        <v>45</v>
      </c>
      <c r="G750" s="145">
        <v>9</v>
      </c>
      <c r="H750" s="146"/>
      <c r="I750" s="216"/>
      <c r="J750" s="216"/>
      <c r="K750" s="217"/>
      <c r="L750" s="216"/>
      <c r="M750" s="216"/>
      <c r="N750" s="217"/>
      <c r="O750" s="216"/>
      <c r="P750" s="216"/>
      <c r="Q750" s="154"/>
      <c r="S750" s="189">
        <f t="shared" si="34"/>
        <v>0</v>
      </c>
    </row>
    <row r="751" spans="2:19" s="60" customFormat="1" ht="38.25" outlineLevel="1">
      <c r="B751" s="160" t="s">
        <v>5211</v>
      </c>
      <c r="C751" s="145" t="s">
        <v>1134</v>
      </c>
      <c r="D751" s="145" t="s">
        <v>44</v>
      </c>
      <c r="E751" s="144" t="s">
        <v>1135</v>
      </c>
      <c r="F751" s="145" t="s">
        <v>45</v>
      </c>
      <c r="G751" s="145">
        <v>2</v>
      </c>
      <c r="H751" s="146"/>
      <c r="I751" s="216"/>
      <c r="J751" s="216"/>
      <c r="K751" s="217"/>
      <c r="L751" s="216"/>
      <c r="M751" s="216"/>
      <c r="N751" s="217"/>
      <c r="O751" s="216"/>
      <c r="P751" s="216"/>
      <c r="Q751" s="154"/>
      <c r="S751" s="189">
        <f t="shared" si="34"/>
        <v>0</v>
      </c>
    </row>
    <row r="752" spans="2:19" s="60" customFormat="1" ht="25.5" outlineLevel="1">
      <c r="B752" s="160" t="s">
        <v>5212</v>
      </c>
      <c r="C752" s="145" t="s">
        <v>5213</v>
      </c>
      <c r="D752" s="145" t="s">
        <v>44</v>
      </c>
      <c r="E752" s="144" t="s">
        <v>5214</v>
      </c>
      <c r="F752" s="145" t="s">
        <v>45</v>
      </c>
      <c r="G752" s="145">
        <v>1</v>
      </c>
      <c r="H752" s="146"/>
      <c r="I752" s="216"/>
      <c r="J752" s="216"/>
      <c r="K752" s="217"/>
      <c r="L752" s="216"/>
      <c r="M752" s="216"/>
      <c r="N752" s="217"/>
      <c r="O752" s="216"/>
      <c r="P752" s="216"/>
      <c r="Q752" s="154"/>
      <c r="S752" s="189">
        <f t="shared" si="34"/>
        <v>0</v>
      </c>
    </row>
    <row r="753" spans="2:19" s="60" customFormat="1" ht="38.25" outlineLevel="1">
      <c r="B753" s="160" t="s">
        <v>5215</v>
      </c>
      <c r="C753" s="145" t="s">
        <v>5216</v>
      </c>
      <c r="D753" s="145" t="s">
        <v>44</v>
      </c>
      <c r="E753" s="144" t="s">
        <v>5217</v>
      </c>
      <c r="F753" s="145" t="s">
        <v>45</v>
      </c>
      <c r="G753" s="145">
        <v>1</v>
      </c>
      <c r="H753" s="146"/>
      <c r="I753" s="216"/>
      <c r="J753" s="216"/>
      <c r="K753" s="217"/>
      <c r="L753" s="216"/>
      <c r="M753" s="216"/>
      <c r="N753" s="217"/>
      <c r="O753" s="216"/>
      <c r="P753" s="216"/>
      <c r="Q753" s="154"/>
      <c r="S753" s="189">
        <f t="shared" si="34"/>
        <v>0</v>
      </c>
    </row>
    <row r="754" spans="2:19" s="60" customFormat="1" ht="25.5" outlineLevel="1">
      <c r="B754" s="160" t="s">
        <v>5218</v>
      </c>
      <c r="C754" s="145" t="s">
        <v>5219</v>
      </c>
      <c r="D754" s="145" t="s">
        <v>44</v>
      </c>
      <c r="E754" s="144" t="s">
        <v>5220</v>
      </c>
      <c r="F754" s="145" t="s">
        <v>45</v>
      </c>
      <c r="G754" s="145">
        <v>2</v>
      </c>
      <c r="H754" s="146"/>
      <c r="I754" s="216"/>
      <c r="J754" s="216"/>
      <c r="K754" s="217"/>
      <c r="L754" s="216"/>
      <c r="M754" s="216"/>
      <c r="N754" s="217"/>
      <c r="O754" s="216"/>
      <c r="P754" s="216"/>
      <c r="Q754" s="154"/>
      <c r="S754" s="189">
        <f t="shared" si="34"/>
        <v>0</v>
      </c>
    </row>
    <row r="755" spans="2:19" s="60" customFormat="1" ht="25.5" outlineLevel="1">
      <c r="B755" s="160" t="s">
        <v>5221</v>
      </c>
      <c r="C755" s="145" t="s">
        <v>4205</v>
      </c>
      <c r="D755" s="145" t="s">
        <v>44</v>
      </c>
      <c r="E755" s="144" t="s">
        <v>5222</v>
      </c>
      <c r="F755" s="145" t="s">
        <v>45</v>
      </c>
      <c r="G755" s="145">
        <v>4</v>
      </c>
      <c r="H755" s="146"/>
      <c r="I755" s="216"/>
      <c r="J755" s="216"/>
      <c r="K755" s="217"/>
      <c r="L755" s="216"/>
      <c r="M755" s="216"/>
      <c r="N755" s="217"/>
      <c r="O755" s="216"/>
      <c r="P755" s="216"/>
      <c r="Q755" s="154"/>
      <c r="S755" s="189">
        <f t="shared" si="34"/>
        <v>0</v>
      </c>
    </row>
    <row r="756" spans="2:19" s="60" customFormat="1" ht="12.75" outlineLevel="1">
      <c r="B756" s="155" t="s">
        <v>1730</v>
      </c>
      <c r="C756" s="141"/>
      <c r="D756" s="141"/>
      <c r="E756" s="142" t="s">
        <v>3903</v>
      </c>
      <c r="F756" s="141"/>
      <c r="G756" s="141"/>
      <c r="H756" s="143"/>
      <c r="I756" s="218"/>
      <c r="J756" s="218"/>
      <c r="K756" s="219"/>
      <c r="L756" s="218"/>
      <c r="M756" s="218"/>
      <c r="N756" s="219"/>
      <c r="O756" s="218"/>
      <c r="P756" s="218"/>
      <c r="Q756" s="156"/>
      <c r="S756" s="188"/>
    </row>
    <row r="757" spans="2:19" s="60" customFormat="1" ht="25.5" outlineLevel="1">
      <c r="B757" s="160" t="s">
        <v>5223</v>
      </c>
      <c r="C757" s="145" t="s">
        <v>3904</v>
      </c>
      <c r="D757" s="145" t="s">
        <v>44</v>
      </c>
      <c r="E757" s="144" t="s">
        <v>3905</v>
      </c>
      <c r="F757" s="145" t="s">
        <v>12</v>
      </c>
      <c r="G757" s="145">
        <v>162.57</v>
      </c>
      <c r="H757" s="146"/>
      <c r="I757" s="216"/>
      <c r="J757" s="216"/>
      <c r="K757" s="217"/>
      <c r="L757" s="216"/>
      <c r="M757" s="216"/>
      <c r="N757" s="217"/>
      <c r="O757" s="216"/>
      <c r="P757" s="216"/>
      <c r="Q757" s="154"/>
      <c r="S757" s="189">
        <f t="shared" ref="S757:S763" si="35">(G757 * L757)</f>
        <v>0</v>
      </c>
    </row>
    <row r="758" spans="2:19" s="60" customFormat="1" ht="25.5" outlineLevel="1">
      <c r="B758" s="160" t="s">
        <v>5224</v>
      </c>
      <c r="C758" s="145" t="s">
        <v>3906</v>
      </c>
      <c r="D758" s="145" t="s">
        <v>44</v>
      </c>
      <c r="E758" s="144" t="s">
        <v>3907</v>
      </c>
      <c r="F758" s="145" t="s">
        <v>12</v>
      </c>
      <c r="G758" s="145">
        <v>4.59</v>
      </c>
      <c r="H758" s="146"/>
      <c r="I758" s="216"/>
      <c r="J758" s="216"/>
      <c r="K758" s="217"/>
      <c r="L758" s="216"/>
      <c r="M758" s="216"/>
      <c r="N758" s="217"/>
      <c r="O758" s="216"/>
      <c r="P758" s="216"/>
      <c r="Q758" s="154"/>
      <c r="S758" s="189">
        <f t="shared" si="35"/>
        <v>0</v>
      </c>
    </row>
    <row r="759" spans="2:19" s="60" customFormat="1" ht="38.25" outlineLevel="1">
      <c r="B759" s="160" t="s">
        <v>5225</v>
      </c>
      <c r="C759" s="145" t="s">
        <v>996</v>
      </c>
      <c r="D759" s="145" t="s">
        <v>5</v>
      </c>
      <c r="E759" s="144" t="s">
        <v>997</v>
      </c>
      <c r="F759" s="145" t="s">
        <v>12</v>
      </c>
      <c r="G759" s="145">
        <v>9.82</v>
      </c>
      <c r="H759" s="146"/>
      <c r="I759" s="216"/>
      <c r="J759" s="216"/>
      <c r="K759" s="217"/>
      <c r="L759" s="216"/>
      <c r="M759" s="216"/>
      <c r="N759" s="217"/>
      <c r="O759" s="216"/>
      <c r="P759" s="216"/>
      <c r="Q759" s="154"/>
      <c r="S759" s="189">
        <f t="shared" si="35"/>
        <v>0</v>
      </c>
    </row>
    <row r="760" spans="2:19" s="60" customFormat="1" ht="38.25" outlineLevel="1">
      <c r="B760" s="160" t="s">
        <v>5226</v>
      </c>
      <c r="C760" s="145" t="s">
        <v>3938</v>
      </c>
      <c r="D760" s="145" t="s">
        <v>5</v>
      </c>
      <c r="E760" s="144" t="s">
        <v>3939</v>
      </c>
      <c r="F760" s="145" t="s">
        <v>12</v>
      </c>
      <c r="G760" s="145">
        <v>21.82</v>
      </c>
      <c r="H760" s="146"/>
      <c r="I760" s="216"/>
      <c r="J760" s="216"/>
      <c r="K760" s="217"/>
      <c r="L760" s="216"/>
      <c r="M760" s="216"/>
      <c r="N760" s="217"/>
      <c r="O760" s="216"/>
      <c r="P760" s="216"/>
      <c r="Q760" s="154"/>
      <c r="S760" s="189">
        <f t="shared" si="35"/>
        <v>0</v>
      </c>
    </row>
    <row r="761" spans="2:19" s="60" customFormat="1" ht="38.25" outlineLevel="1">
      <c r="B761" s="160" t="s">
        <v>5227</v>
      </c>
      <c r="C761" s="145" t="s">
        <v>3940</v>
      </c>
      <c r="D761" s="145" t="s">
        <v>5</v>
      </c>
      <c r="E761" s="144" t="s">
        <v>3941</v>
      </c>
      <c r="F761" s="145" t="s">
        <v>12</v>
      </c>
      <c r="G761" s="145">
        <v>33.36</v>
      </c>
      <c r="H761" s="146"/>
      <c r="I761" s="216"/>
      <c r="J761" s="216"/>
      <c r="K761" s="217"/>
      <c r="L761" s="216"/>
      <c r="M761" s="216"/>
      <c r="N761" s="217"/>
      <c r="O761" s="216"/>
      <c r="P761" s="216"/>
      <c r="Q761" s="154"/>
      <c r="S761" s="189">
        <f t="shared" si="35"/>
        <v>0</v>
      </c>
    </row>
    <row r="762" spans="2:19" s="60" customFormat="1" ht="38.25" outlineLevel="1">
      <c r="B762" s="160" t="s">
        <v>5228</v>
      </c>
      <c r="C762" s="145" t="s">
        <v>3942</v>
      </c>
      <c r="D762" s="145" t="s">
        <v>5</v>
      </c>
      <c r="E762" s="144" t="s">
        <v>3943</v>
      </c>
      <c r="F762" s="145" t="s">
        <v>12</v>
      </c>
      <c r="G762" s="145">
        <v>1.07</v>
      </c>
      <c r="H762" s="146"/>
      <c r="I762" s="216"/>
      <c r="J762" s="216"/>
      <c r="K762" s="217"/>
      <c r="L762" s="216"/>
      <c r="M762" s="216"/>
      <c r="N762" s="217"/>
      <c r="O762" s="216"/>
      <c r="P762" s="216"/>
      <c r="Q762" s="154"/>
      <c r="S762" s="189">
        <f t="shared" si="35"/>
        <v>0</v>
      </c>
    </row>
    <row r="763" spans="2:19" s="60" customFormat="1" ht="38.25" outlineLevel="1">
      <c r="B763" s="160" t="s">
        <v>5229</v>
      </c>
      <c r="C763" s="145" t="s">
        <v>3944</v>
      </c>
      <c r="D763" s="145" t="s">
        <v>5</v>
      </c>
      <c r="E763" s="144" t="s">
        <v>3945</v>
      </c>
      <c r="F763" s="145" t="s">
        <v>12</v>
      </c>
      <c r="G763" s="145">
        <v>0.68</v>
      </c>
      <c r="H763" s="146"/>
      <c r="I763" s="216"/>
      <c r="J763" s="216"/>
      <c r="K763" s="217"/>
      <c r="L763" s="216"/>
      <c r="M763" s="216"/>
      <c r="N763" s="217"/>
      <c r="O763" s="216"/>
      <c r="P763" s="216"/>
      <c r="Q763" s="154"/>
      <c r="S763" s="189">
        <f t="shared" si="35"/>
        <v>0</v>
      </c>
    </row>
    <row r="764" spans="2:19" s="60" customFormat="1" ht="12.75" outlineLevel="1">
      <c r="B764" s="155" t="s">
        <v>5230</v>
      </c>
      <c r="C764" s="141"/>
      <c r="D764" s="141"/>
      <c r="E764" s="142" t="s">
        <v>3908</v>
      </c>
      <c r="F764" s="141"/>
      <c r="G764" s="141"/>
      <c r="H764" s="143"/>
      <c r="I764" s="218"/>
      <c r="J764" s="218"/>
      <c r="K764" s="219"/>
      <c r="L764" s="218"/>
      <c r="M764" s="218"/>
      <c r="N764" s="219"/>
      <c r="O764" s="218"/>
      <c r="P764" s="218"/>
      <c r="Q764" s="156"/>
      <c r="S764" s="188"/>
    </row>
    <row r="765" spans="2:19" s="60" customFormat="1" ht="38.25" outlineLevel="1">
      <c r="B765" s="160" t="s">
        <v>5231</v>
      </c>
      <c r="C765" s="145" t="s">
        <v>654</v>
      </c>
      <c r="D765" s="145" t="s">
        <v>5</v>
      </c>
      <c r="E765" s="144" t="s">
        <v>655</v>
      </c>
      <c r="F765" s="145" t="s">
        <v>45</v>
      </c>
      <c r="G765" s="145">
        <v>47</v>
      </c>
      <c r="H765" s="146"/>
      <c r="I765" s="216"/>
      <c r="J765" s="216"/>
      <c r="K765" s="217"/>
      <c r="L765" s="216"/>
      <c r="M765" s="216"/>
      <c r="N765" s="217"/>
      <c r="O765" s="216"/>
      <c r="P765" s="216"/>
      <c r="Q765" s="154"/>
      <c r="S765" s="189">
        <f t="shared" ref="S765:S770" si="36">(G765 * L765)</f>
        <v>0</v>
      </c>
    </row>
    <row r="766" spans="2:19" s="60" customFormat="1" ht="25.5" outlineLevel="1">
      <c r="B766" s="160" t="s">
        <v>5232</v>
      </c>
      <c r="C766" s="145" t="s">
        <v>3946</v>
      </c>
      <c r="D766" s="145" t="s">
        <v>44</v>
      </c>
      <c r="E766" s="144" t="s">
        <v>3947</v>
      </c>
      <c r="F766" s="145" t="s">
        <v>45</v>
      </c>
      <c r="G766" s="145">
        <v>8</v>
      </c>
      <c r="H766" s="146"/>
      <c r="I766" s="216"/>
      <c r="J766" s="216"/>
      <c r="K766" s="217"/>
      <c r="L766" s="216"/>
      <c r="M766" s="216"/>
      <c r="N766" s="217"/>
      <c r="O766" s="216"/>
      <c r="P766" s="216"/>
      <c r="Q766" s="154"/>
      <c r="S766" s="189">
        <f t="shared" si="36"/>
        <v>0</v>
      </c>
    </row>
    <row r="767" spans="2:19" s="60" customFormat="1" ht="38.25" outlineLevel="1">
      <c r="B767" s="160" t="s">
        <v>5233</v>
      </c>
      <c r="C767" s="145" t="s">
        <v>657</v>
      </c>
      <c r="D767" s="145" t="s">
        <v>5</v>
      </c>
      <c r="E767" s="144" t="s">
        <v>658</v>
      </c>
      <c r="F767" s="145" t="s">
        <v>45</v>
      </c>
      <c r="G767" s="145">
        <v>7</v>
      </c>
      <c r="H767" s="146"/>
      <c r="I767" s="216"/>
      <c r="J767" s="216"/>
      <c r="K767" s="217"/>
      <c r="L767" s="216"/>
      <c r="M767" s="216"/>
      <c r="N767" s="217"/>
      <c r="O767" s="216"/>
      <c r="P767" s="216"/>
      <c r="Q767" s="154"/>
      <c r="S767" s="189">
        <f t="shared" si="36"/>
        <v>0</v>
      </c>
    </row>
    <row r="768" spans="2:19" s="60" customFormat="1" ht="12.75" outlineLevel="1">
      <c r="B768" s="160" t="s">
        <v>5234</v>
      </c>
      <c r="C768" s="145" t="s">
        <v>3948</v>
      </c>
      <c r="D768" s="145" t="s">
        <v>358</v>
      </c>
      <c r="E768" s="144" t="s">
        <v>3949</v>
      </c>
      <c r="F768" s="145" t="s">
        <v>45</v>
      </c>
      <c r="G768" s="145">
        <v>1</v>
      </c>
      <c r="H768" s="146"/>
      <c r="I768" s="216"/>
      <c r="J768" s="216"/>
      <c r="K768" s="217"/>
      <c r="L768" s="216"/>
      <c r="M768" s="216"/>
      <c r="N768" s="217"/>
      <c r="O768" s="216"/>
      <c r="P768" s="216"/>
      <c r="Q768" s="154"/>
      <c r="S768" s="189">
        <f t="shared" si="36"/>
        <v>0</v>
      </c>
    </row>
    <row r="769" spans="2:19" s="60" customFormat="1" ht="38.25" outlineLevel="1">
      <c r="B769" s="160" t="s">
        <v>5235</v>
      </c>
      <c r="C769" s="145" t="s">
        <v>803</v>
      </c>
      <c r="D769" s="145" t="s">
        <v>5</v>
      </c>
      <c r="E769" s="144" t="s">
        <v>804</v>
      </c>
      <c r="F769" s="145" t="s">
        <v>45</v>
      </c>
      <c r="G769" s="145">
        <v>5</v>
      </c>
      <c r="H769" s="146"/>
      <c r="I769" s="216"/>
      <c r="J769" s="216"/>
      <c r="K769" s="217"/>
      <c r="L769" s="216"/>
      <c r="M769" s="216"/>
      <c r="N769" s="217"/>
      <c r="O769" s="216"/>
      <c r="P769" s="216"/>
      <c r="Q769" s="154"/>
      <c r="S769" s="189">
        <f t="shared" si="36"/>
        <v>0</v>
      </c>
    </row>
    <row r="770" spans="2:19" s="60" customFormat="1" ht="25.5" outlineLevel="1">
      <c r="B770" s="160" t="s">
        <v>5236</v>
      </c>
      <c r="C770" s="145" t="s">
        <v>3909</v>
      </c>
      <c r="D770" s="145" t="s">
        <v>44</v>
      </c>
      <c r="E770" s="144" t="s">
        <v>3910</v>
      </c>
      <c r="F770" s="145" t="s">
        <v>45</v>
      </c>
      <c r="G770" s="145">
        <v>34</v>
      </c>
      <c r="H770" s="146"/>
      <c r="I770" s="216"/>
      <c r="J770" s="216"/>
      <c r="K770" s="217"/>
      <c r="L770" s="216"/>
      <c r="M770" s="216"/>
      <c r="N770" s="217"/>
      <c r="O770" s="216"/>
      <c r="P770" s="216"/>
      <c r="Q770" s="154"/>
      <c r="S770" s="189">
        <f t="shared" si="36"/>
        <v>0</v>
      </c>
    </row>
    <row r="771" spans="2:19" s="60" customFormat="1" ht="12.75" outlineLevel="1">
      <c r="B771" s="155" t="s">
        <v>5237</v>
      </c>
      <c r="C771" s="141"/>
      <c r="D771" s="141"/>
      <c r="E771" s="142" t="s">
        <v>784</v>
      </c>
      <c r="F771" s="141"/>
      <c r="G771" s="141"/>
      <c r="H771" s="143"/>
      <c r="I771" s="218"/>
      <c r="J771" s="218"/>
      <c r="K771" s="219"/>
      <c r="L771" s="218"/>
      <c r="M771" s="218"/>
      <c r="N771" s="219"/>
      <c r="O771" s="218"/>
      <c r="P771" s="218"/>
      <c r="Q771" s="156"/>
      <c r="S771" s="188"/>
    </row>
    <row r="772" spans="2:19" s="60" customFormat="1" ht="51" outlineLevel="1">
      <c r="B772" s="160" t="s">
        <v>5238</v>
      </c>
      <c r="C772" s="145" t="s">
        <v>3922</v>
      </c>
      <c r="D772" s="145" t="s">
        <v>44</v>
      </c>
      <c r="E772" s="144" t="s">
        <v>3923</v>
      </c>
      <c r="F772" s="145" t="s">
        <v>50</v>
      </c>
      <c r="G772" s="145">
        <v>95</v>
      </c>
      <c r="H772" s="146"/>
      <c r="I772" s="216"/>
      <c r="J772" s="216"/>
      <c r="K772" s="217"/>
      <c r="L772" s="216"/>
      <c r="M772" s="216"/>
      <c r="N772" s="217"/>
      <c r="O772" s="216"/>
      <c r="P772" s="216"/>
      <c r="Q772" s="154"/>
      <c r="S772" s="189">
        <f t="shared" ref="S772:S795" si="37">(G772 * L772)</f>
        <v>0</v>
      </c>
    </row>
    <row r="773" spans="2:19" s="60" customFormat="1" ht="51" outlineLevel="1">
      <c r="B773" s="160" t="s">
        <v>5239</v>
      </c>
      <c r="C773" s="145" t="s">
        <v>3920</v>
      </c>
      <c r="D773" s="145" t="s">
        <v>44</v>
      </c>
      <c r="E773" s="144" t="s">
        <v>3921</v>
      </c>
      <c r="F773" s="145" t="s">
        <v>50</v>
      </c>
      <c r="G773" s="145">
        <v>84</v>
      </c>
      <c r="H773" s="146"/>
      <c r="I773" s="216"/>
      <c r="J773" s="216"/>
      <c r="K773" s="217"/>
      <c r="L773" s="216"/>
      <c r="M773" s="216"/>
      <c r="N773" s="217"/>
      <c r="O773" s="216"/>
      <c r="P773" s="216"/>
      <c r="Q773" s="154"/>
      <c r="S773" s="189">
        <f t="shared" si="37"/>
        <v>0</v>
      </c>
    </row>
    <row r="774" spans="2:19" s="60" customFormat="1" ht="38.25" outlineLevel="1">
      <c r="B774" s="160" t="s">
        <v>5240</v>
      </c>
      <c r="C774" s="145" t="s">
        <v>3918</v>
      </c>
      <c r="D774" s="145" t="s">
        <v>44</v>
      </c>
      <c r="E774" s="144" t="s">
        <v>3919</v>
      </c>
      <c r="F774" s="145" t="s">
        <v>50</v>
      </c>
      <c r="G774" s="145">
        <v>296</v>
      </c>
      <c r="H774" s="146"/>
      <c r="I774" s="216"/>
      <c r="J774" s="216"/>
      <c r="K774" s="217"/>
      <c r="L774" s="216"/>
      <c r="M774" s="216"/>
      <c r="N774" s="217"/>
      <c r="O774" s="216"/>
      <c r="P774" s="216"/>
      <c r="Q774" s="154"/>
      <c r="S774" s="189">
        <f t="shared" si="37"/>
        <v>0</v>
      </c>
    </row>
    <row r="775" spans="2:19" s="60" customFormat="1" ht="38.25" outlineLevel="1">
      <c r="B775" s="160" t="s">
        <v>5241</v>
      </c>
      <c r="C775" s="145" t="s">
        <v>3950</v>
      </c>
      <c r="D775" s="145" t="s">
        <v>44</v>
      </c>
      <c r="E775" s="144" t="s">
        <v>3951</v>
      </c>
      <c r="F775" s="145" t="s">
        <v>12</v>
      </c>
      <c r="G775" s="145">
        <v>26</v>
      </c>
      <c r="H775" s="146"/>
      <c r="I775" s="216"/>
      <c r="J775" s="216"/>
      <c r="K775" s="217"/>
      <c r="L775" s="216"/>
      <c r="M775" s="216"/>
      <c r="N775" s="217"/>
      <c r="O775" s="216"/>
      <c r="P775" s="216"/>
      <c r="Q775" s="154"/>
      <c r="S775" s="189">
        <f t="shared" si="37"/>
        <v>0</v>
      </c>
    </row>
    <row r="776" spans="2:19" s="60" customFormat="1" ht="38.25" outlineLevel="1">
      <c r="B776" s="160" t="s">
        <v>5242</v>
      </c>
      <c r="C776" s="145" t="s">
        <v>3952</v>
      </c>
      <c r="D776" s="145" t="s">
        <v>44</v>
      </c>
      <c r="E776" s="144" t="s">
        <v>3953</v>
      </c>
      <c r="F776" s="145" t="s">
        <v>12</v>
      </c>
      <c r="G776" s="145">
        <v>26</v>
      </c>
      <c r="H776" s="146"/>
      <c r="I776" s="216"/>
      <c r="J776" s="216"/>
      <c r="K776" s="217"/>
      <c r="L776" s="216"/>
      <c r="M776" s="216"/>
      <c r="N776" s="217"/>
      <c r="O776" s="216"/>
      <c r="P776" s="216"/>
      <c r="Q776" s="154"/>
      <c r="S776" s="189">
        <f t="shared" si="37"/>
        <v>0</v>
      </c>
    </row>
    <row r="777" spans="2:19" s="60" customFormat="1" ht="38.25" outlineLevel="1">
      <c r="B777" s="160" t="s">
        <v>5243</v>
      </c>
      <c r="C777" s="145" t="s">
        <v>3954</v>
      </c>
      <c r="D777" s="145" t="s">
        <v>44</v>
      </c>
      <c r="E777" s="144" t="s">
        <v>3955</v>
      </c>
      <c r="F777" s="145" t="s">
        <v>12</v>
      </c>
      <c r="G777" s="145">
        <v>26</v>
      </c>
      <c r="H777" s="146"/>
      <c r="I777" s="216"/>
      <c r="J777" s="216"/>
      <c r="K777" s="217"/>
      <c r="L777" s="216"/>
      <c r="M777" s="216"/>
      <c r="N777" s="217"/>
      <c r="O777" s="216"/>
      <c r="P777" s="216"/>
      <c r="Q777" s="154"/>
      <c r="S777" s="189">
        <f t="shared" si="37"/>
        <v>0</v>
      </c>
    </row>
    <row r="778" spans="2:19" s="60" customFormat="1" ht="25.5" outlineLevel="1">
      <c r="B778" s="160" t="s">
        <v>5244</v>
      </c>
      <c r="C778" s="145" t="s">
        <v>1110</v>
      </c>
      <c r="D778" s="145" t="s">
        <v>5</v>
      </c>
      <c r="E778" s="144" t="s">
        <v>1111</v>
      </c>
      <c r="F778" s="145" t="s">
        <v>12</v>
      </c>
      <c r="G778" s="145">
        <v>52</v>
      </c>
      <c r="H778" s="146"/>
      <c r="I778" s="216"/>
      <c r="J778" s="216"/>
      <c r="K778" s="217"/>
      <c r="L778" s="216"/>
      <c r="M778" s="216"/>
      <c r="N778" s="217"/>
      <c r="O778" s="216"/>
      <c r="P778" s="216"/>
      <c r="Q778" s="154"/>
      <c r="S778" s="189">
        <f t="shared" si="37"/>
        <v>0</v>
      </c>
    </row>
    <row r="779" spans="2:19" s="60" customFormat="1" ht="38.25" outlineLevel="1">
      <c r="B779" s="160" t="s">
        <v>5245</v>
      </c>
      <c r="C779" s="145" t="s">
        <v>3956</v>
      </c>
      <c r="D779" s="145" t="s">
        <v>44</v>
      </c>
      <c r="E779" s="144" t="s">
        <v>3957</v>
      </c>
      <c r="F779" s="145" t="s">
        <v>12</v>
      </c>
      <c r="G779" s="145">
        <v>20</v>
      </c>
      <c r="H779" s="146"/>
      <c r="I779" s="216"/>
      <c r="J779" s="216"/>
      <c r="K779" s="217"/>
      <c r="L779" s="216"/>
      <c r="M779" s="216"/>
      <c r="N779" s="217"/>
      <c r="O779" s="216"/>
      <c r="P779" s="216"/>
      <c r="Q779" s="154"/>
      <c r="S779" s="189">
        <f t="shared" si="37"/>
        <v>0</v>
      </c>
    </row>
    <row r="780" spans="2:19" s="60" customFormat="1" ht="38.25" outlineLevel="1">
      <c r="B780" s="160" t="s">
        <v>5246</v>
      </c>
      <c r="C780" s="145" t="s">
        <v>3958</v>
      </c>
      <c r="D780" s="145" t="s">
        <v>44</v>
      </c>
      <c r="E780" s="144" t="s">
        <v>3959</v>
      </c>
      <c r="F780" s="145" t="s">
        <v>12</v>
      </c>
      <c r="G780" s="145">
        <v>10</v>
      </c>
      <c r="H780" s="146"/>
      <c r="I780" s="216"/>
      <c r="J780" s="216"/>
      <c r="K780" s="217"/>
      <c r="L780" s="216"/>
      <c r="M780" s="216"/>
      <c r="N780" s="217"/>
      <c r="O780" s="216"/>
      <c r="P780" s="216"/>
      <c r="Q780" s="154"/>
      <c r="S780" s="189">
        <f t="shared" si="37"/>
        <v>0</v>
      </c>
    </row>
    <row r="781" spans="2:19" s="60" customFormat="1" ht="25.5" outlineLevel="1">
      <c r="B781" s="160" t="s">
        <v>5247</v>
      </c>
      <c r="C781" s="145" t="s">
        <v>3960</v>
      </c>
      <c r="D781" s="145" t="s">
        <v>5</v>
      </c>
      <c r="E781" s="144" t="s">
        <v>3961</v>
      </c>
      <c r="F781" s="145" t="s">
        <v>12</v>
      </c>
      <c r="G781" s="145">
        <v>2345</v>
      </c>
      <c r="H781" s="146"/>
      <c r="I781" s="216"/>
      <c r="J781" s="216"/>
      <c r="K781" s="217"/>
      <c r="L781" s="216"/>
      <c r="M781" s="216"/>
      <c r="N781" s="217"/>
      <c r="O781" s="216"/>
      <c r="P781" s="216"/>
      <c r="Q781" s="154"/>
      <c r="S781" s="189">
        <f t="shared" si="37"/>
        <v>0</v>
      </c>
    </row>
    <row r="782" spans="2:19" s="60" customFormat="1" ht="38.25" outlineLevel="1">
      <c r="B782" s="160" t="s">
        <v>5248</v>
      </c>
      <c r="C782" s="145" t="s">
        <v>3962</v>
      </c>
      <c r="D782" s="145" t="s">
        <v>44</v>
      </c>
      <c r="E782" s="144" t="s">
        <v>3963</v>
      </c>
      <c r="F782" s="145" t="s">
        <v>12</v>
      </c>
      <c r="G782" s="145">
        <v>89</v>
      </c>
      <c r="H782" s="146"/>
      <c r="I782" s="216"/>
      <c r="J782" s="216"/>
      <c r="K782" s="217"/>
      <c r="L782" s="216"/>
      <c r="M782" s="216"/>
      <c r="N782" s="217"/>
      <c r="O782" s="216"/>
      <c r="P782" s="216"/>
      <c r="Q782" s="154"/>
      <c r="S782" s="189">
        <f t="shared" si="37"/>
        <v>0</v>
      </c>
    </row>
    <row r="783" spans="2:19" s="60" customFormat="1" ht="38.25" outlineLevel="1">
      <c r="B783" s="160" t="s">
        <v>5249</v>
      </c>
      <c r="C783" s="145" t="s">
        <v>3964</v>
      </c>
      <c r="D783" s="145" t="s">
        <v>44</v>
      </c>
      <c r="E783" s="144" t="s">
        <v>3965</v>
      </c>
      <c r="F783" s="145" t="s">
        <v>12</v>
      </c>
      <c r="G783" s="145">
        <v>4</v>
      </c>
      <c r="H783" s="146"/>
      <c r="I783" s="216"/>
      <c r="J783" s="216"/>
      <c r="K783" s="217"/>
      <c r="L783" s="216"/>
      <c r="M783" s="216"/>
      <c r="N783" s="217"/>
      <c r="O783" s="216"/>
      <c r="P783" s="216"/>
      <c r="Q783" s="154"/>
      <c r="S783" s="189">
        <f t="shared" si="37"/>
        <v>0</v>
      </c>
    </row>
    <row r="784" spans="2:19" s="60" customFormat="1" ht="38.25" outlineLevel="1">
      <c r="B784" s="160" t="s">
        <v>5250</v>
      </c>
      <c r="C784" s="145" t="s">
        <v>3966</v>
      </c>
      <c r="D784" s="145" t="s">
        <v>44</v>
      </c>
      <c r="E784" s="144" t="s">
        <v>3967</v>
      </c>
      <c r="F784" s="145" t="s">
        <v>12</v>
      </c>
      <c r="G784" s="145">
        <v>91</v>
      </c>
      <c r="H784" s="146"/>
      <c r="I784" s="216"/>
      <c r="J784" s="216"/>
      <c r="K784" s="217"/>
      <c r="L784" s="216"/>
      <c r="M784" s="216"/>
      <c r="N784" s="217"/>
      <c r="O784" s="216"/>
      <c r="P784" s="216"/>
      <c r="Q784" s="154"/>
      <c r="S784" s="189">
        <f t="shared" si="37"/>
        <v>0</v>
      </c>
    </row>
    <row r="785" spans="2:19" s="60" customFormat="1" ht="25.5" outlineLevel="1">
      <c r="B785" s="160" t="s">
        <v>5251</v>
      </c>
      <c r="C785" s="145" t="s">
        <v>3968</v>
      </c>
      <c r="D785" s="145" t="s">
        <v>5</v>
      </c>
      <c r="E785" s="144" t="s">
        <v>3969</v>
      </c>
      <c r="F785" s="145" t="s">
        <v>12</v>
      </c>
      <c r="G785" s="145">
        <v>262</v>
      </c>
      <c r="H785" s="146"/>
      <c r="I785" s="216"/>
      <c r="J785" s="216"/>
      <c r="K785" s="217"/>
      <c r="L785" s="216"/>
      <c r="M785" s="216"/>
      <c r="N785" s="217"/>
      <c r="O785" s="216"/>
      <c r="P785" s="216"/>
      <c r="Q785" s="154"/>
      <c r="S785" s="189">
        <f t="shared" si="37"/>
        <v>0</v>
      </c>
    </row>
    <row r="786" spans="2:19" s="60" customFormat="1" ht="38.25" outlineLevel="1">
      <c r="B786" s="160" t="s">
        <v>5252</v>
      </c>
      <c r="C786" s="145" t="s">
        <v>3970</v>
      </c>
      <c r="D786" s="145" t="s">
        <v>5</v>
      </c>
      <c r="E786" s="144" t="s">
        <v>3971</v>
      </c>
      <c r="F786" s="145" t="s">
        <v>12</v>
      </c>
      <c r="G786" s="145">
        <v>20</v>
      </c>
      <c r="H786" s="146"/>
      <c r="I786" s="216"/>
      <c r="J786" s="216"/>
      <c r="K786" s="217"/>
      <c r="L786" s="216"/>
      <c r="M786" s="216"/>
      <c r="N786" s="217"/>
      <c r="O786" s="216"/>
      <c r="P786" s="216"/>
      <c r="Q786" s="154"/>
      <c r="S786" s="189">
        <f t="shared" si="37"/>
        <v>0</v>
      </c>
    </row>
    <row r="787" spans="2:19" s="60" customFormat="1" ht="25.5" outlineLevel="1">
      <c r="B787" s="160" t="s">
        <v>5253</v>
      </c>
      <c r="C787" s="145" t="s">
        <v>3972</v>
      </c>
      <c r="D787" s="145" t="s">
        <v>44</v>
      </c>
      <c r="E787" s="144" t="s">
        <v>3973</v>
      </c>
      <c r="F787" s="145" t="s">
        <v>12</v>
      </c>
      <c r="G787" s="145">
        <v>3</v>
      </c>
      <c r="H787" s="146"/>
      <c r="I787" s="216"/>
      <c r="J787" s="216"/>
      <c r="K787" s="217"/>
      <c r="L787" s="216"/>
      <c r="M787" s="216"/>
      <c r="N787" s="217"/>
      <c r="O787" s="216"/>
      <c r="P787" s="216"/>
      <c r="Q787" s="154"/>
      <c r="S787" s="189">
        <f t="shared" si="37"/>
        <v>0</v>
      </c>
    </row>
    <row r="788" spans="2:19" s="60" customFormat="1" ht="38.25" outlineLevel="1">
      <c r="B788" s="160" t="s">
        <v>5254</v>
      </c>
      <c r="C788" s="145" t="s">
        <v>3974</v>
      </c>
      <c r="D788" s="145" t="s">
        <v>5</v>
      </c>
      <c r="E788" s="144" t="s">
        <v>3975</v>
      </c>
      <c r="F788" s="145" t="s">
        <v>12</v>
      </c>
      <c r="G788" s="145">
        <v>5</v>
      </c>
      <c r="H788" s="146"/>
      <c r="I788" s="216"/>
      <c r="J788" s="216"/>
      <c r="K788" s="217"/>
      <c r="L788" s="216"/>
      <c r="M788" s="216"/>
      <c r="N788" s="217"/>
      <c r="O788" s="216"/>
      <c r="P788" s="216"/>
      <c r="Q788" s="154"/>
      <c r="S788" s="189">
        <f t="shared" si="37"/>
        <v>0</v>
      </c>
    </row>
    <row r="789" spans="2:19" s="60" customFormat="1" ht="25.5" outlineLevel="1">
      <c r="B789" s="160" t="s">
        <v>5255</v>
      </c>
      <c r="C789" s="145" t="s">
        <v>3976</v>
      </c>
      <c r="D789" s="145" t="s">
        <v>44</v>
      </c>
      <c r="E789" s="144" t="s">
        <v>3977</v>
      </c>
      <c r="F789" s="145" t="s">
        <v>12</v>
      </c>
      <c r="G789" s="145">
        <v>8</v>
      </c>
      <c r="H789" s="146"/>
      <c r="I789" s="216"/>
      <c r="J789" s="216"/>
      <c r="K789" s="217"/>
      <c r="L789" s="216"/>
      <c r="M789" s="216"/>
      <c r="N789" s="217"/>
      <c r="O789" s="216"/>
      <c r="P789" s="216"/>
      <c r="Q789" s="154"/>
      <c r="S789" s="189">
        <f t="shared" si="37"/>
        <v>0</v>
      </c>
    </row>
    <row r="790" spans="2:19" s="60" customFormat="1" ht="25.5" outlineLevel="1">
      <c r="B790" s="160" t="s">
        <v>5256</v>
      </c>
      <c r="C790" s="145" t="s">
        <v>3978</v>
      </c>
      <c r="D790" s="145" t="s">
        <v>44</v>
      </c>
      <c r="E790" s="144" t="s">
        <v>3979</v>
      </c>
      <c r="F790" s="145" t="s">
        <v>12</v>
      </c>
      <c r="G790" s="145">
        <v>8</v>
      </c>
      <c r="H790" s="146"/>
      <c r="I790" s="216"/>
      <c r="J790" s="216"/>
      <c r="K790" s="217"/>
      <c r="L790" s="216"/>
      <c r="M790" s="216"/>
      <c r="N790" s="217"/>
      <c r="O790" s="216"/>
      <c r="P790" s="216"/>
      <c r="Q790" s="154"/>
      <c r="S790" s="189">
        <f t="shared" si="37"/>
        <v>0</v>
      </c>
    </row>
    <row r="791" spans="2:19" s="60" customFormat="1" ht="38.25" outlineLevel="1">
      <c r="B791" s="160" t="s">
        <v>5257</v>
      </c>
      <c r="C791" s="145" t="s">
        <v>3980</v>
      </c>
      <c r="D791" s="145" t="s">
        <v>5</v>
      </c>
      <c r="E791" s="144" t="s">
        <v>3981</v>
      </c>
      <c r="F791" s="145" t="s">
        <v>12</v>
      </c>
      <c r="G791" s="145">
        <v>16</v>
      </c>
      <c r="H791" s="146"/>
      <c r="I791" s="216"/>
      <c r="J791" s="216"/>
      <c r="K791" s="217"/>
      <c r="L791" s="216"/>
      <c r="M791" s="216"/>
      <c r="N791" s="217"/>
      <c r="O791" s="216"/>
      <c r="P791" s="216"/>
      <c r="Q791" s="154"/>
      <c r="S791" s="189">
        <f t="shared" si="37"/>
        <v>0</v>
      </c>
    </row>
    <row r="792" spans="2:19" s="60" customFormat="1" ht="38.25" outlineLevel="1">
      <c r="B792" s="160" t="s">
        <v>5258</v>
      </c>
      <c r="C792" s="145" t="s">
        <v>3982</v>
      </c>
      <c r="D792" s="145" t="s">
        <v>5</v>
      </c>
      <c r="E792" s="144" t="s">
        <v>3983</v>
      </c>
      <c r="F792" s="145" t="s">
        <v>12</v>
      </c>
      <c r="G792" s="145">
        <v>5</v>
      </c>
      <c r="H792" s="146"/>
      <c r="I792" s="216"/>
      <c r="J792" s="216"/>
      <c r="K792" s="217"/>
      <c r="L792" s="216"/>
      <c r="M792" s="216"/>
      <c r="N792" s="217"/>
      <c r="O792" s="216"/>
      <c r="P792" s="216"/>
      <c r="Q792" s="154"/>
      <c r="S792" s="189">
        <f t="shared" si="37"/>
        <v>0</v>
      </c>
    </row>
    <row r="793" spans="2:19" s="60" customFormat="1" ht="38.25" outlineLevel="1">
      <c r="B793" s="160" t="s">
        <v>5259</v>
      </c>
      <c r="C793" s="145" t="s">
        <v>3984</v>
      </c>
      <c r="D793" s="145" t="s">
        <v>5</v>
      </c>
      <c r="E793" s="144" t="s">
        <v>3985</v>
      </c>
      <c r="F793" s="145" t="s">
        <v>12</v>
      </c>
      <c r="G793" s="145">
        <v>52</v>
      </c>
      <c r="H793" s="146"/>
      <c r="I793" s="216"/>
      <c r="J793" s="216"/>
      <c r="K793" s="217"/>
      <c r="L793" s="216"/>
      <c r="M793" s="216"/>
      <c r="N793" s="217"/>
      <c r="O793" s="216"/>
      <c r="P793" s="216"/>
      <c r="Q793" s="154"/>
      <c r="S793" s="189">
        <f t="shared" si="37"/>
        <v>0</v>
      </c>
    </row>
    <row r="794" spans="2:19" s="60" customFormat="1" ht="38.25" outlineLevel="1">
      <c r="B794" s="160" t="s">
        <v>5260</v>
      </c>
      <c r="C794" s="145" t="s">
        <v>3986</v>
      </c>
      <c r="D794" s="145" t="s">
        <v>5</v>
      </c>
      <c r="E794" s="144" t="s">
        <v>3987</v>
      </c>
      <c r="F794" s="145" t="s">
        <v>12</v>
      </c>
      <c r="G794" s="145">
        <v>20</v>
      </c>
      <c r="H794" s="146"/>
      <c r="I794" s="216"/>
      <c r="J794" s="216"/>
      <c r="K794" s="217"/>
      <c r="L794" s="216"/>
      <c r="M794" s="216"/>
      <c r="N794" s="217"/>
      <c r="O794" s="216"/>
      <c r="P794" s="216"/>
      <c r="Q794" s="154"/>
      <c r="S794" s="189">
        <f t="shared" si="37"/>
        <v>0</v>
      </c>
    </row>
    <row r="795" spans="2:19" s="60" customFormat="1" ht="38.25" outlineLevel="1">
      <c r="B795" s="160" t="s">
        <v>5261</v>
      </c>
      <c r="C795" s="145" t="s">
        <v>3988</v>
      </c>
      <c r="D795" s="145" t="s">
        <v>5</v>
      </c>
      <c r="E795" s="144" t="s">
        <v>3989</v>
      </c>
      <c r="F795" s="145" t="s">
        <v>12</v>
      </c>
      <c r="G795" s="145">
        <v>208</v>
      </c>
      <c r="H795" s="146"/>
      <c r="I795" s="216"/>
      <c r="J795" s="216"/>
      <c r="K795" s="217"/>
      <c r="L795" s="216"/>
      <c r="M795" s="216"/>
      <c r="N795" s="217"/>
      <c r="O795" s="216"/>
      <c r="P795" s="216"/>
      <c r="Q795" s="154"/>
      <c r="S795" s="189">
        <f t="shared" si="37"/>
        <v>0</v>
      </c>
    </row>
    <row r="796" spans="2:19" s="60" customFormat="1" ht="12.75" outlineLevel="1">
      <c r="B796" s="155" t="s">
        <v>5262</v>
      </c>
      <c r="C796" s="141"/>
      <c r="D796" s="141"/>
      <c r="E796" s="142" t="s">
        <v>3990</v>
      </c>
      <c r="F796" s="141"/>
      <c r="G796" s="141"/>
      <c r="H796" s="143"/>
      <c r="I796" s="218"/>
      <c r="J796" s="218"/>
      <c r="K796" s="219"/>
      <c r="L796" s="218"/>
      <c r="M796" s="218"/>
      <c r="N796" s="219"/>
      <c r="O796" s="218"/>
      <c r="P796" s="218"/>
      <c r="Q796" s="156"/>
      <c r="S796" s="188"/>
    </row>
    <row r="797" spans="2:19" s="60" customFormat="1" ht="12.75" outlineLevel="1">
      <c r="B797" s="155" t="s">
        <v>5263</v>
      </c>
      <c r="C797" s="141"/>
      <c r="D797" s="141"/>
      <c r="E797" s="142" t="s">
        <v>5264</v>
      </c>
      <c r="F797" s="141"/>
      <c r="G797" s="141"/>
      <c r="H797" s="143"/>
      <c r="I797" s="218"/>
      <c r="J797" s="218"/>
      <c r="K797" s="219"/>
      <c r="L797" s="218"/>
      <c r="M797" s="218"/>
      <c r="N797" s="219"/>
      <c r="O797" s="218"/>
      <c r="P797" s="218"/>
      <c r="Q797" s="156"/>
      <c r="S797" s="188"/>
    </row>
    <row r="798" spans="2:19" s="60" customFormat="1" ht="38.25" outlineLevel="1">
      <c r="B798" s="160" t="s">
        <v>5265</v>
      </c>
      <c r="C798" s="145" t="s">
        <v>3991</v>
      </c>
      <c r="D798" s="145" t="s">
        <v>5</v>
      </c>
      <c r="E798" s="144" t="s">
        <v>3992</v>
      </c>
      <c r="F798" s="145" t="s">
        <v>45</v>
      </c>
      <c r="G798" s="145">
        <v>1</v>
      </c>
      <c r="H798" s="146"/>
      <c r="I798" s="216"/>
      <c r="J798" s="216"/>
      <c r="K798" s="217"/>
      <c r="L798" s="216"/>
      <c r="M798" s="216"/>
      <c r="N798" s="217"/>
      <c r="O798" s="216"/>
      <c r="P798" s="216"/>
      <c r="Q798" s="154"/>
      <c r="S798" s="189">
        <f>(G798 * L798)</f>
        <v>0</v>
      </c>
    </row>
    <row r="799" spans="2:19" s="60" customFormat="1" ht="25.5" outlineLevel="1">
      <c r="B799" s="160" t="s">
        <v>5266</v>
      </c>
      <c r="C799" s="145" t="s">
        <v>3995</v>
      </c>
      <c r="D799" s="145" t="s">
        <v>5</v>
      </c>
      <c r="E799" s="144" t="s">
        <v>3996</v>
      </c>
      <c r="F799" s="145" t="s">
        <v>45</v>
      </c>
      <c r="G799" s="145">
        <v>1</v>
      </c>
      <c r="H799" s="146"/>
      <c r="I799" s="216"/>
      <c r="J799" s="216"/>
      <c r="K799" s="217"/>
      <c r="L799" s="216"/>
      <c r="M799" s="216"/>
      <c r="N799" s="217"/>
      <c r="O799" s="216"/>
      <c r="P799" s="216"/>
      <c r="Q799" s="154"/>
      <c r="S799" s="189">
        <f>(G799 * L799)</f>
        <v>0</v>
      </c>
    </row>
    <row r="800" spans="2:19" s="60" customFormat="1" ht="25.5" outlineLevel="1">
      <c r="B800" s="160" t="s">
        <v>5267</v>
      </c>
      <c r="C800" s="145" t="s">
        <v>3997</v>
      </c>
      <c r="D800" s="145" t="s">
        <v>5</v>
      </c>
      <c r="E800" s="144" t="s">
        <v>3998</v>
      </c>
      <c r="F800" s="145" t="s">
        <v>45</v>
      </c>
      <c r="G800" s="145">
        <v>2</v>
      </c>
      <c r="H800" s="146"/>
      <c r="I800" s="216"/>
      <c r="J800" s="216"/>
      <c r="K800" s="217"/>
      <c r="L800" s="216"/>
      <c r="M800" s="216"/>
      <c r="N800" s="217"/>
      <c r="O800" s="216"/>
      <c r="P800" s="216"/>
      <c r="Q800" s="154"/>
      <c r="S800" s="189">
        <f>(G800 * L800)</f>
        <v>0</v>
      </c>
    </row>
    <row r="801" spans="2:19" s="60" customFormat="1" ht="12.75" outlineLevel="1">
      <c r="B801" s="155" t="s">
        <v>5268</v>
      </c>
      <c r="C801" s="141"/>
      <c r="D801" s="141"/>
      <c r="E801" s="142" t="s">
        <v>5269</v>
      </c>
      <c r="F801" s="141"/>
      <c r="G801" s="141"/>
      <c r="H801" s="143"/>
      <c r="I801" s="218"/>
      <c r="J801" s="218"/>
      <c r="K801" s="219"/>
      <c r="L801" s="218"/>
      <c r="M801" s="218"/>
      <c r="N801" s="219"/>
      <c r="O801" s="218"/>
      <c r="P801" s="218"/>
      <c r="Q801" s="156"/>
      <c r="S801" s="188"/>
    </row>
    <row r="802" spans="2:19" s="60" customFormat="1" ht="38.25" outlineLevel="1">
      <c r="B802" s="160" t="s">
        <v>5270</v>
      </c>
      <c r="C802" s="145" t="s">
        <v>3993</v>
      </c>
      <c r="D802" s="145" t="s">
        <v>5</v>
      </c>
      <c r="E802" s="144" t="s">
        <v>3994</v>
      </c>
      <c r="F802" s="145" t="s">
        <v>45</v>
      </c>
      <c r="G802" s="145">
        <v>1</v>
      </c>
      <c r="H802" s="146"/>
      <c r="I802" s="216"/>
      <c r="J802" s="216"/>
      <c r="K802" s="217"/>
      <c r="L802" s="216"/>
      <c r="M802" s="216"/>
      <c r="N802" s="217"/>
      <c r="O802" s="216"/>
      <c r="P802" s="216"/>
      <c r="Q802" s="154"/>
      <c r="S802" s="189">
        <f>(G802 * L802)</f>
        <v>0</v>
      </c>
    </row>
    <row r="803" spans="2:19" s="60" customFormat="1" ht="25.5" outlineLevel="1">
      <c r="B803" s="160" t="s">
        <v>5271</v>
      </c>
      <c r="C803" s="145" t="s">
        <v>3999</v>
      </c>
      <c r="D803" s="145" t="s">
        <v>5</v>
      </c>
      <c r="E803" s="144" t="s">
        <v>4000</v>
      </c>
      <c r="F803" s="145" t="s">
        <v>45</v>
      </c>
      <c r="G803" s="145">
        <v>1</v>
      </c>
      <c r="H803" s="146"/>
      <c r="I803" s="216"/>
      <c r="J803" s="216"/>
      <c r="K803" s="217"/>
      <c r="L803" s="216"/>
      <c r="M803" s="216"/>
      <c r="N803" s="217"/>
      <c r="O803" s="216"/>
      <c r="P803" s="216"/>
      <c r="Q803" s="154"/>
      <c r="S803" s="189">
        <f>(G803 * L803)</f>
        <v>0</v>
      </c>
    </row>
    <row r="804" spans="2:19" s="60" customFormat="1" ht="25.5" outlineLevel="1">
      <c r="B804" s="160" t="s">
        <v>5272</v>
      </c>
      <c r="C804" s="145" t="s">
        <v>4001</v>
      </c>
      <c r="D804" s="145" t="s">
        <v>5</v>
      </c>
      <c r="E804" s="144" t="s">
        <v>4002</v>
      </c>
      <c r="F804" s="145" t="s">
        <v>45</v>
      </c>
      <c r="G804" s="145">
        <v>2</v>
      </c>
      <c r="H804" s="146"/>
      <c r="I804" s="216"/>
      <c r="J804" s="216"/>
      <c r="K804" s="217"/>
      <c r="L804" s="216"/>
      <c r="M804" s="216"/>
      <c r="N804" s="217"/>
      <c r="O804" s="216"/>
      <c r="P804" s="216"/>
      <c r="Q804" s="154"/>
      <c r="S804" s="189">
        <f>(G804 * L804)</f>
        <v>0</v>
      </c>
    </row>
    <row r="805" spans="2:19" s="60" customFormat="1" ht="25.5" outlineLevel="1">
      <c r="B805" s="160" t="s">
        <v>5273</v>
      </c>
      <c r="C805" s="145" t="s">
        <v>4003</v>
      </c>
      <c r="D805" s="145" t="s">
        <v>5</v>
      </c>
      <c r="E805" s="144" t="s">
        <v>4004</v>
      </c>
      <c r="F805" s="145" t="s">
        <v>45</v>
      </c>
      <c r="G805" s="145">
        <v>1</v>
      </c>
      <c r="H805" s="146"/>
      <c r="I805" s="216"/>
      <c r="J805" s="216"/>
      <c r="K805" s="217"/>
      <c r="L805" s="216"/>
      <c r="M805" s="216"/>
      <c r="N805" s="217"/>
      <c r="O805" s="216"/>
      <c r="P805" s="216"/>
      <c r="Q805" s="154"/>
      <c r="S805" s="189">
        <f>(G805 * L805)</f>
        <v>0</v>
      </c>
    </row>
    <row r="806" spans="2:19" s="60" customFormat="1" ht="12.75" outlineLevel="1">
      <c r="B806" s="155" t="s">
        <v>5274</v>
      </c>
      <c r="C806" s="141"/>
      <c r="D806" s="141"/>
      <c r="E806" s="142" t="s">
        <v>5275</v>
      </c>
      <c r="F806" s="141"/>
      <c r="G806" s="141"/>
      <c r="H806" s="143"/>
      <c r="I806" s="218"/>
      <c r="J806" s="218"/>
      <c r="K806" s="219"/>
      <c r="L806" s="218"/>
      <c r="M806" s="218"/>
      <c r="N806" s="219"/>
      <c r="O806" s="218"/>
      <c r="P806" s="218"/>
      <c r="Q806" s="156"/>
      <c r="S806" s="188"/>
    </row>
    <row r="807" spans="2:19" s="60" customFormat="1" ht="38.25" outlineLevel="1">
      <c r="B807" s="160" t="s">
        <v>5276</v>
      </c>
      <c r="C807" s="145" t="s">
        <v>3993</v>
      </c>
      <c r="D807" s="145" t="s">
        <v>5</v>
      </c>
      <c r="E807" s="144" t="s">
        <v>3994</v>
      </c>
      <c r="F807" s="145" t="s">
        <v>45</v>
      </c>
      <c r="G807" s="145">
        <v>1</v>
      </c>
      <c r="H807" s="146"/>
      <c r="I807" s="216"/>
      <c r="J807" s="216"/>
      <c r="K807" s="217"/>
      <c r="L807" s="216"/>
      <c r="M807" s="216"/>
      <c r="N807" s="217"/>
      <c r="O807" s="216"/>
      <c r="P807" s="216"/>
      <c r="Q807" s="154"/>
      <c r="S807" s="189">
        <f>(G807 * L807)</f>
        <v>0</v>
      </c>
    </row>
    <row r="808" spans="2:19" s="60" customFormat="1" ht="25.5" outlineLevel="1">
      <c r="B808" s="160" t="s">
        <v>5277</v>
      </c>
      <c r="C808" s="145" t="s">
        <v>3999</v>
      </c>
      <c r="D808" s="145" t="s">
        <v>5</v>
      </c>
      <c r="E808" s="144" t="s">
        <v>4000</v>
      </c>
      <c r="F808" s="145" t="s">
        <v>45</v>
      </c>
      <c r="G808" s="145">
        <v>1</v>
      </c>
      <c r="H808" s="146"/>
      <c r="I808" s="216"/>
      <c r="J808" s="216"/>
      <c r="K808" s="217"/>
      <c r="L808" s="216"/>
      <c r="M808" s="216"/>
      <c r="N808" s="217"/>
      <c r="O808" s="216"/>
      <c r="P808" s="216"/>
      <c r="Q808" s="154"/>
      <c r="S808" s="189">
        <f>(G808 * L808)</f>
        <v>0</v>
      </c>
    </row>
    <row r="809" spans="2:19" s="60" customFormat="1" ht="25.5" outlineLevel="1">
      <c r="B809" s="160" t="s">
        <v>5278</v>
      </c>
      <c r="C809" s="145" t="s">
        <v>3997</v>
      </c>
      <c r="D809" s="145" t="s">
        <v>5</v>
      </c>
      <c r="E809" s="144" t="s">
        <v>3998</v>
      </c>
      <c r="F809" s="145" t="s">
        <v>45</v>
      </c>
      <c r="G809" s="145">
        <v>4</v>
      </c>
      <c r="H809" s="146"/>
      <c r="I809" s="216"/>
      <c r="J809" s="216"/>
      <c r="K809" s="217"/>
      <c r="L809" s="216"/>
      <c r="M809" s="216"/>
      <c r="N809" s="217"/>
      <c r="O809" s="216"/>
      <c r="P809" s="216"/>
      <c r="Q809" s="154"/>
      <c r="S809" s="189">
        <f>(G809 * L809)</f>
        <v>0</v>
      </c>
    </row>
    <row r="810" spans="2:19" s="60" customFormat="1" ht="12.75" outlineLevel="1">
      <c r="B810" s="155" t="s">
        <v>5279</v>
      </c>
      <c r="C810" s="141"/>
      <c r="D810" s="141"/>
      <c r="E810" s="142" t="s">
        <v>5280</v>
      </c>
      <c r="F810" s="141"/>
      <c r="G810" s="141"/>
      <c r="H810" s="143"/>
      <c r="I810" s="218"/>
      <c r="J810" s="218"/>
      <c r="K810" s="219"/>
      <c r="L810" s="218"/>
      <c r="M810" s="218"/>
      <c r="N810" s="219"/>
      <c r="O810" s="218"/>
      <c r="P810" s="218"/>
      <c r="Q810" s="156"/>
      <c r="S810" s="188"/>
    </row>
    <row r="811" spans="2:19" s="60" customFormat="1" ht="38.25" outlineLevel="1">
      <c r="B811" s="160" t="s">
        <v>5281</v>
      </c>
      <c r="C811" s="145" t="s">
        <v>3991</v>
      </c>
      <c r="D811" s="145" t="s">
        <v>5</v>
      </c>
      <c r="E811" s="144" t="s">
        <v>3992</v>
      </c>
      <c r="F811" s="145" t="s">
        <v>45</v>
      </c>
      <c r="G811" s="145">
        <v>1</v>
      </c>
      <c r="H811" s="146"/>
      <c r="I811" s="216"/>
      <c r="J811" s="216"/>
      <c r="K811" s="217"/>
      <c r="L811" s="216"/>
      <c r="M811" s="216"/>
      <c r="N811" s="217"/>
      <c r="O811" s="216"/>
      <c r="P811" s="216"/>
      <c r="Q811" s="154"/>
      <c r="S811" s="189">
        <f>(G811 * L811)</f>
        <v>0</v>
      </c>
    </row>
    <row r="812" spans="2:19" s="60" customFormat="1" ht="25.5" outlineLevel="1">
      <c r="B812" s="160" t="s">
        <v>5282</v>
      </c>
      <c r="C812" s="145" t="s">
        <v>3995</v>
      </c>
      <c r="D812" s="145" t="s">
        <v>5</v>
      </c>
      <c r="E812" s="144" t="s">
        <v>3996</v>
      </c>
      <c r="F812" s="145" t="s">
        <v>45</v>
      </c>
      <c r="G812" s="145">
        <v>1</v>
      </c>
      <c r="H812" s="146"/>
      <c r="I812" s="216"/>
      <c r="J812" s="216"/>
      <c r="K812" s="217"/>
      <c r="L812" s="216"/>
      <c r="M812" s="216"/>
      <c r="N812" s="217"/>
      <c r="O812" s="216"/>
      <c r="P812" s="216"/>
      <c r="Q812" s="154"/>
      <c r="S812" s="189">
        <f>(G812 * L812)</f>
        <v>0</v>
      </c>
    </row>
    <row r="813" spans="2:19" s="60" customFormat="1" ht="25.5" outlineLevel="1">
      <c r="B813" s="160" t="s">
        <v>5283</v>
      </c>
      <c r="C813" s="145" t="s">
        <v>4005</v>
      </c>
      <c r="D813" s="145" t="s">
        <v>5</v>
      </c>
      <c r="E813" s="144" t="s">
        <v>4006</v>
      </c>
      <c r="F813" s="145" t="s">
        <v>45</v>
      </c>
      <c r="G813" s="145">
        <v>1</v>
      </c>
      <c r="H813" s="146"/>
      <c r="I813" s="216"/>
      <c r="J813" s="216"/>
      <c r="K813" s="217"/>
      <c r="L813" s="216"/>
      <c r="M813" s="216"/>
      <c r="N813" s="217"/>
      <c r="O813" s="216"/>
      <c r="P813" s="216"/>
      <c r="Q813" s="154"/>
      <c r="S813" s="189">
        <f>(G813 * L813)</f>
        <v>0</v>
      </c>
    </row>
    <row r="814" spans="2:19" s="60" customFormat="1" ht="12.75" outlineLevel="1">
      <c r="B814" s="155" t="s">
        <v>5284</v>
      </c>
      <c r="C814" s="141"/>
      <c r="D814" s="141"/>
      <c r="E814" s="142" t="s">
        <v>5285</v>
      </c>
      <c r="F814" s="141"/>
      <c r="G814" s="141"/>
      <c r="H814" s="143"/>
      <c r="I814" s="218"/>
      <c r="J814" s="218"/>
      <c r="K814" s="219"/>
      <c r="L814" s="218"/>
      <c r="M814" s="218"/>
      <c r="N814" s="219"/>
      <c r="O814" s="218"/>
      <c r="P814" s="218"/>
      <c r="Q814" s="156"/>
      <c r="S814" s="188"/>
    </row>
    <row r="815" spans="2:19" s="60" customFormat="1" ht="38.25" outlineLevel="1">
      <c r="B815" s="160" t="s">
        <v>5286</v>
      </c>
      <c r="C815" s="145" t="s">
        <v>3991</v>
      </c>
      <c r="D815" s="145" t="s">
        <v>5</v>
      </c>
      <c r="E815" s="144" t="s">
        <v>3992</v>
      </c>
      <c r="F815" s="145" t="s">
        <v>45</v>
      </c>
      <c r="G815" s="145">
        <v>1</v>
      </c>
      <c r="H815" s="146"/>
      <c r="I815" s="216"/>
      <c r="J815" s="216"/>
      <c r="K815" s="217"/>
      <c r="L815" s="216"/>
      <c r="M815" s="216"/>
      <c r="N815" s="217"/>
      <c r="O815" s="216"/>
      <c r="P815" s="216"/>
      <c r="Q815" s="154"/>
      <c r="S815" s="189">
        <f>(G815 * L815)</f>
        <v>0</v>
      </c>
    </row>
    <row r="816" spans="2:19" s="60" customFormat="1" ht="25.5" outlineLevel="1">
      <c r="B816" s="160" t="s">
        <v>5287</v>
      </c>
      <c r="C816" s="145" t="s">
        <v>6917</v>
      </c>
      <c r="D816" s="145" t="s">
        <v>44</v>
      </c>
      <c r="E816" s="144" t="s">
        <v>6918</v>
      </c>
      <c r="F816" s="145" t="s">
        <v>61</v>
      </c>
      <c r="G816" s="145">
        <v>2</v>
      </c>
      <c r="H816" s="146"/>
      <c r="I816" s="216"/>
      <c r="J816" s="216"/>
      <c r="K816" s="217"/>
      <c r="L816" s="216"/>
      <c r="M816" s="216"/>
      <c r="N816" s="217"/>
      <c r="O816" s="216"/>
      <c r="P816" s="216"/>
      <c r="Q816" s="154"/>
      <c r="S816" s="189">
        <f>(G816 * L816)</f>
        <v>0</v>
      </c>
    </row>
    <row r="817" spans="2:19" s="60" customFormat="1" ht="25.5" outlineLevel="1">
      <c r="B817" s="160" t="s">
        <v>5288</v>
      </c>
      <c r="C817" s="145" t="s">
        <v>6919</v>
      </c>
      <c r="D817" s="145" t="s">
        <v>44</v>
      </c>
      <c r="E817" s="144" t="s">
        <v>6920</v>
      </c>
      <c r="F817" s="145" t="s">
        <v>61</v>
      </c>
      <c r="G817" s="145">
        <v>1</v>
      </c>
      <c r="H817" s="146"/>
      <c r="I817" s="216"/>
      <c r="J817" s="216"/>
      <c r="K817" s="217"/>
      <c r="L817" s="216"/>
      <c r="M817" s="216"/>
      <c r="N817" s="217"/>
      <c r="O817" s="216"/>
      <c r="P817" s="216"/>
      <c r="Q817" s="154"/>
      <c r="S817" s="189">
        <f>(G817 * L817)</f>
        <v>0</v>
      </c>
    </row>
    <row r="818" spans="2:19" s="60" customFormat="1" ht="12.75" outlineLevel="1">
      <c r="B818" s="155" t="s">
        <v>5289</v>
      </c>
      <c r="C818" s="141"/>
      <c r="D818" s="141"/>
      <c r="E818" s="142" t="s">
        <v>5290</v>
      </c>
      <c r="F818" s="141"/>
      <c r="G818" s="141"/>
      <c r="H818" s="143"/>
      <c r="I818" s="218"/>
      <c r="J818" s="218"/>
      <c r="K818" s="219"/>
      <c r="L818" s="218"/>
      <c r="M818" s="218"/>
      <c r="N818" s="219"/>
      <c r="O818" s="218"/>
      <c r="P818" s="218"/>
      <c r="Q818" s="156"/>
      <c r="S818" s="188"/>
    </row>
    <row r="819" spans="2:19" s="60" customFormat="1" ht="38.25" outlineLevel="1">
      <c r="B819" s="160" t="s">
        <v>5291</v>
      </c>
      <c r="C819" s="145" t="s">
        <v>3991</v>
      </c>
      <c r="D819" s="145" t="s">
        <v>5</v>
      </c>
      <c r="E819" s="144" t="s">
        <v>3992</v>
      </c>
      <c r="F819" s="145" t="s">
        <v>45</v>
      </c>
      <c r="G819" s="145">
        <v>1</v>
      </c>
      <c r="H819" s="146"/>
      <c r="I819" s="216"/>
      <c r="J819" s="216"/>
      <c r="K819" s="217"/>
      <c r="L819" s="216"/>
      <c r="M819" s="216"/>
      <c r="N819" s="217"/>
      <c r="O819" s="216"/>
      <c r="P819" s="216"/>
      <c r="Q819" s="154"/>
      <c r="S819" s="189">
        <f>(G819 * L819)</f>
        <v>0</v>
      </c>
    </row>
    <row r="820" spans="2:19" s="60" customFormat="1" ht="25.5" outlineLevel="1">
      <c r="B820" s="160" t="s">
        <v>5292</v>
      </c>
      <c r="C820" s="145" t="s">
        <v>6919</v>
      </c>
      <c r="D820" s="145" t="s">
        <v>44</v>
      </c>
      <c r="E820" s="144" t="s">
        <v>6920</v>
      </c>
      <c r="F820" s="145" t="s">
        <v>61</v>
      </c>
      <c r="G820" s="145">
        <v>1</v>
      </c>
      <c r="H820" s="146"/>
      <c r="I820" s="216"/>
      <c r="J820" s="216"/>
      <c r="K820" s="217"/>
      <c r="L820" s="216"/>
      <c r="M820" s="216"/>
      <c r="N820" s="217"/>
      <c r="O820" s="216"/>
      <c r="P820" s="216"/>
      <c r="Q820" s="154"/>
      <c r="S820" s="189">
        <f>(G820 * L820)</f>
        <v>0</v>
      </c>
    </row>
    <row r="821" spans="2:19" s="60" customFormat="1" ht="25.5" outlineLevel="1">
      <c r="B821" s="160" t="s">
        <v>5293</v>
      </c>
      <c r="C821" s="145" t="s">
        <v>4007</v>
      </c>
      <c r="D821" s="145" t="s">
        <v>5</v>
      </c>
      <c r="E821" s="144" t="s">
        <v>4008</v>
      </c>
      <c r="F821" s="145" t="s">
        <v>45</v>
      </c>
      <c r="G821" s="145">
        <v>2</v>
      </c>
      <c r="H821" s="146"/>
      <c r="I821" s="216"/>
      <c r="J821" s="216"/>
      <c r="K821" s="217"/>
      <c r="L821" s="216"/>
      <c r="M821" s="216"/>
      <c r="N821" s="217"/>
      <c r="O821" s="216"/>
      <c r="P821" s="216"/>
      <c r="Q821" s="154"/>
      <c r="S821" s="189">
        <f>(G821 * L821)</f>
        <v>0</v>
      </c>
    </row>
    <row r="822" spans="2:19" s="60" customFormat="1" ht="12.75" outlineLevel="1">
      <c r="B822" s="155" t="s">
        <v>5294</v>
      </c>
      <c r="C822" s="141"/>
      <c r="D822" s="141"/>
      <c r="E822" s="142" t="s">
        <v>5295</v>
      </c>
      <c r="F822" s="141"/>
      <c r="G822" s="141"/>
      <c r="H822" s="143"/>
      <c r="I822" s="218"/>
      <c r="J822" s="218"/>
      <c r="K822" s="219"/>
      <c r="L822" s="218"/>
      <c r="M822" s="218"/>
      <c r="N822" s="219"/>
      <c r="O822" s="218"/>
      <c r="P822" s="218"/>
      <c r="Q822" s="156"/>
      <c r="S822" s="188"/>
    </row>
    <row r="823" spans="2:19" s="60" customFormat="1" ht="38.25" outlineLevel="1">
      <c r="B823" s="160" t="s">
        <v>5296</v>
      </c>
      <c r="C823" s="145" t="s">
        <v>3991</v>
      </c>
      <c r="D823" s="145" t="s">
        <v>5</v>
      </c>
      <c r="E823" s="144" t="s">
        <v>3992</v>
      </c>
      <c r="F823" s="145" t="s">
        <v>45</v>
      </c>
      <c r="G823" s="145">
        <v>1</v>
      </c>
      <c r="H823" s="146"/>
      <c r="I823" s="216"/>
      <c r="J823" s="216"/>
      <c r="K823" s="217"/>
      <c r="L823" s="216"/>
      <c r="M823" s="216"/>
      <c r="N823" s="217"/>
      <c r="O823" s="216"/>
      <c r="P823" s="216"/>
      <c r="Q823" s="154"/>
      <c r="S823" s="189">
        <f>(G823 * L823)</f>
        <v>0</v>
      </c>
    </row>
    <row r="824" spans="2:19" s="60" customFormat="1" ht="25.5" outlineLevel="1">
      <c r="B824" s="160" t="s">
        <v>5297</v>
      </c>
      <c r="C824" s="145" t="s">
        <v>6917</v>
      </c>
      <c r="D824" s="145" t="s">
        <v>44</v>
      </c>
      <c r="E824" s="144" t="s">
        <v>6918</v>
      </c>
      <c r="F824" s="145" t="s">
        <v>61</v>
      </c>
      <c r="G824" s="145">
        <v>2</v>
      </c>
      <c r="H824" s="146"/>
      <c r="I824" s="216"/>
      <c r="J824" s="216"/>
      <c r="K824" s="217"/>
      <c r="L824" s="216"/>
      <c r="M824" s="216"/>
      <c r="N824" s="217"/>
      <c r="O824" s="216"/>
      <c r="P824" s="216"/>
      <c r="Q824" s="154"/>
      <c r="S824" s="189">
        <f>(G824 * L824)</f>
        <v>0</v>
      </c>
    </row>
    <row r="825" spans="2:19" s="60" customFormat="1" ht="12.75" outlineLevel="1">
      <c r="B825" s="155" t="s">
        <v>5298</v>
      </c>
      <c r="C825" s="141"/>
      <c r="D825" s="141"/>
      <c r="E825" s="142" t="s">
        <v>5299</v>
      </c>
      <c r="F825" s="141"/>
      <c r="G825" s="141"/>
      <c r="H825" s="143"/>
      <c r="I825" s="218"/>
      <c r="J825" s="218"/>
      <c r="K825" s="219"/>
      <c r="L825" s="218"/>
      <c r="M825" s="218"/>
      <c r="N825" s="219"/>
      <c r="O825" s="218"/>
      <c r="P825" s="218"/>
      <c r="Q825" s="156"/>
      <c r="S825" s="188"/>
    </row>
    <row r="826" spans="2:19" s="60" customFormat="1" ht="38.25" outlineLevel="1">
      <c r="B826" s="160" t="s">
        <v>5300</v>
      </c>
      <c r="C826" s="145" t="s">
        <v>3991</v>
      </c>
      <c r="D826" s="145" t="s">
        <v>5</v>
      </c>
      <c r="E826" s="144" t="s">
        <v>3992</v>
      </c>
      <c r="F826" s="145" t="s">
        <v>45</v>
      </c>
      <c r="G826" s="145">
        <v>1</v>
      </c>
      <c r="H826" s="146"/>
      <c r="I826" s="216"/>
      <c r="J826" s="216"/>
      <c r="K826" s="217"/>
      <c r="L826" s="216"/>
      <c r="M826" s="216"/>
      <c r="N826" s="217"/>
      <c r="O826" s="216"/>
      <c r="P826" s="216"/>
      <c r="Q826" s="154"/>
      <c r="S826" s="189">
        <f>(G826 * L826)</f>
        <v>0</v>
      </c>
    </row>
    <row r="827" spans="2:19" s="60" customFormat="1" ht="25.5" outlineLevel="1">
      <c r="B827" s="160" t="s">
        <v>5301</v>
      </c>
      <c r="C827" s="145" t="s">
        <v>4009</v>
      </c>
      <c r="D827" s="145" t="s">
        <v>5</v>
      </c>
      <c r="E827" s="144" t="s">
        <v>4010</v>
      </c>
      <c r="F827" s="145" t="s">
        <v>45</v>
      </c>
      <c r="G827" s="145">
        <v>1</v>
      </c>
      <c r="H827" s="146"/>
      <c r="I827" s="216"/>
      <c r="J827" s="216"/>
      <c r="K827" s="217"/>
      <c r="L827" s="216"/>
      <c r="M827" s="216"/>
      <c r="N827" s="217"/>
      <c r="O827" s="216"/>
      <c r="P827" s="216"/>
      <c r="Q827" s="154"/>
      <c r="S827" s="189">
        <f>(G827 * L827)</f>
        <v>0</v>
      </c>
    </row>
    <row r="828" spans="2:19" s="60" customFormat="1" ht="25.5" outlineLevel="1">
      <c r="B828" s="160" t="s">
        <v>5302</v>
      </c>
      <c r="C828" s="145" t="s">
        <v>3995</v>
      </c>
      <c r="D828" s="145" t="s">
        <v>5</v>
      </c>
      <c r="E828" s="144" t="s">
        <v>3996</v>
      </c>
      <c r="F828" s="145" t="s">
        <v>45</v>
      </c>
      <c r="G828" s="145">
        <v>1</v>
      </c>
      <c r="H828" s="146"/>
      <c r="I828" s="216"/>
      <c r="J828" s="216"/>
      <c r="K828" s="217"/>
      <c r="L828" s="216"/>
      <c r="M828" s="216"/>
      <c r="N828" s="217"/>
      <c r="O828" s="216"/>
      <c r="P828" s="216"/>
      <c r="Q828" s="154"/>
      <c r="S828" s="189">
        <f>(G828 * L828)</f>
        <v>0</v>
      </c>
    </row>
    <row r="829" spans="2:19" s="60" customFormat="1" ht="12.75" outlineLevel="1">
      <c r="B829" s="155" t="s">
        <v>5303</v>
      </c>
      <c r="C829" s="141"/>
      <c r="D829" s="141"/>
      <c r="E829" s="142" t="s">
        <v>5304</v>
      </c>
      <c r="F829" s="141"/>
      <c r="G829" s="141"/>
      <c r="H829" s="143"/>
      <c r="I829" s="218"/>
      <c r="J829" s="218"/>
      <c r="K829" s="219"/>
      <c r="L829" s="218"/>
      <c r="M829" s="218"/>
      <c r="N829" s="219"/>
      <c r="O829" s="218"/>
      <c r="P829" s="218"/>
      <c r="Q829" s="156"/>
      <c r="S829" s="188"/>
    </row>
    <row r="830" spans="2:19" s="60" customFormat="1" ht="38.25" outlineLevel="1">
      <c r="B830" s="160" t="s">
        <v>5305</v>
      </c>
      <c r="C830" s="145" t="s">
        <v>3991</v>
      </c>
      <c r="D830" s="145" t="s">
        <v>5</v>
      </c>
      <c r="E830" s="144" t="s">
        <v>3992</v>
      </c>
      <c r="F830" s="145" t="s">
        <v>45</v>
      </c>
      <c r="G830" s="145">
        <v>1</v>
      </c>
      <c r="H830" s="146"/>
      <c r="I830" s="216"/>
      <c r="J830" s="216"/>
      <c r="K830" s="217"/>
      <c r="L830" s="216"/>
      <c r="M830" s="216"/>
      <c r="N830" s="217"/>
      <c r="O830" s="216"/>
      <c r="P830" s="216"/>
      <c r="Q830" s="154"/>
      <c r="S830" s="189">
        <f>(G830 * L830)</f>
        <v>0</v>
      </c>
    </row>
    <row r="831" spans="2:19" s="60" customFormat="1" ht="25.5" outlineLevel="1">
      <c r="B831" s="160" t="s">
        <v>5306</v>
      </c>
      <c r="C831" s="145" t="s">
        <v>3997</v>
      </c>
      <c r="D831" s="145" t="s">
        <v>5</v>
      </c>
      <c r="E831" s="144" t="s">
        <v>3998</v>
      </c>
      <c r="F831" s="145" t="s">
        <v>45</v>
      </c>
      <c r="G831" s="145">
        <v>1</v>
      </c>
      <c r="H831" s="146"/>
      <c r="I831" s="216"/>
      <c r="J831" s="216"/>
      <c r="K831" s="217"/>
      <c r="L831" s="216"/>
      <c r="M831" s="216"/>
      <c r="N831" s="217"/>
      <c r="O831" s="216"/>
      <c r="P831" s="216"/>
      <c r="Q831" s="154"/>
      <c r="S831" s="189">
        <f>(G831 * L831)</f>
        <v>0</v>
      </c>
    </row>
    <row r="832" spans="2:19" s="60" customFormat="1" ht="25.5" outlineLevel="1">
      <c r="B832" s="160" t="s">
        <v>5307</v>
      </c>
      <c r="C832" s="145" t="s">
        <v>4009</v>
      </c>
      <c r="D832" s="145" t="s">
        <v>5</v>
      </c>
      <c r="E832" s="144" t="s">
        <v>4010</v>
      </c>
      <c r="F832" s="145" t="s">
        <v>45</v>
      </c>
      <c r="G832" s="145">
        <v>1</v>
      </c>
      <c r="H832" s="146"/>
      <c r="I832" s="216"/>
      <c r="J832" s="216"/>
      <c r="K832" s="217"/>
      <c r="L832" s="216"/>
      <c r="M832" s="216"/>
      <c r="N832" s="217"/>
      <c r="O832" s="216"/>
      <c r="P832" s="216"/>
      <c r="Q832" s="154"/>
      <c r="S832" s="189">
        <f>(G832 * L832)</f>
        <v>0</v>
      </c>
    </row>
    <row r="833" spans="2:19" s="60" customFormat="1" ht="12.75" outlineLevel="1">
      <c r="B833" s="155" t="s">
        <v>5308</v>
      </c>
      <c r="C833" s="141"/>
      <c r="D833" s="141"/>
      <c r="E833" s="142" t="s">
        <v>5309</v>
      </c>
      <c r="F833" s="141"/>
      <c r="G833" s="141"/>
      <c r="H833" s="143"/>
      <c r="I833" s="218"/>
      <c r="J833" s="218"/>
      <c r="K833" s="219"/>
      <c r="L833" s="218"/>
      <c r="M833" s="218"/>
      <c r="N833" s="219"/>
      <c r="O833" s="218"/>
      <c r="P833" s="218"/>
      <c r="Q833" s="156"/>
      <c r="S833" s="188"/>
    </row>
    <row r="834" spans="2:19" s="60" customFormat="1" ht="25.5" outlineLevel="1">
      <c r="B834" s="160" t="s">
        <v>5310</v>
      </c>
      <c r="C834" s="145" t="s">
        <v>3999</v>
      </c>
      <c r="D834" s="145" t="s">
        <v>5</v>
      </c>
      <c r="E834" s="144" t="s">
        <v>4000</v>
      </c>
      <c r="F834" s="145" t="s">
        <v>45</v>
      </c>
      <c r="G834" s="145">
        <v>2</v>
      </c>
      <c r="H834" s="146"/>
      <c r="I834" s="216"/>
      <c r="J834" s="216"/>
      <c r="K834" s="217"/>
      <c r="L834" s="216"/>
      <c r="M834" s="216"/>
      <c r="N834" s="217"/>
      <c r="O834" s="216"/>
      <c r="P834" s="216"/>
      <c r="Q834" s="154"/>
      <c r="S834" s="189">
        <f>(G834 * L834)</f>
        <v>0</v>
      </c>
    </row>
    <row r="835" spans="2:19" s="60" customFormat="1" ht="25.5" outlineLevel="1">
      <c r="B835" s="160" t="s">
        <v>5311</v>
      </c>
      <c r="C835" s="145" t="s">
        <v>4011</v>
      </c>
      <c r="D835" s="145" t="s">
        <v>5</v>
      </c>
      <c r="E835" s="144" t="s">
        <v>4012</v>
      </c>
      <c r="F835" s="145" t="s">
        <v>45</v>
      </c>
      <c r="G835" s="145">
        <v>2</v>
      </c>
      <c r="H835" s="146"/>
      <c r="I835" s="216"/>
      <c r="J835" s="216"/>
      <c r="K835" s="217"/>
      <c r="L835" s="216"/>
      <c r="M835" s="216"/>
      <c r="N835" s="217"/>
      <c r="O835" s="216"/>
      <c r="P835" s="216"/>
      <c r="Q835" s="154"/>
      <c r="S835" s="189">
        <f>(G835 * L835)</f>
        <v>0</v>
      </c>
    </row>
    <row r="836" spans="2:19" s="60" customFormat="1" ht="25.5" outlineLevel="1">
      <c r="B836" s="160" t="s">
        <v>5312</v>
      </c>
      <c r="C836" s="145" t="s">
        <v>4013</v>
      </c>
      <c r="D836" s="145" t="s">
        <v>5</v>
      </c>
      <c r="E836" s="144" t="s">
        <v>4014</v>
      </c>
      <c r="F836" s="145" t="s">
        <v>45</v>
      </c>
      <c r="G836" s="145">
        <v>3</v>
      </c>
      <c r="H836" s="146"/>
      <c r="I836" s="216"/>
      <c r="J836" s="216"/>
      <c r="K836" s="217"/>
      <c r="L836" s="216"/>
      <c r="M836" s="216"/>
      <c r="N836" s="217"/>
      <c r="O836" s="216"/>
      <c r="P836" s="216"/>
      <c r="Q836" s="154"/>
      <c r="S836" s="189">
        <f>(G836 * L836)</f>
        <v>0</v>
      </c>
    </row>
    <row r="837" spans="2:19" s="60" customFormat="1" ht="25.5" outlineLevel="1">
      <c r="B837" s="160" t="s">
        <v>5313</v>
      </c>
      <c r="C837" s="145" t="s">
        <v>4015</v>
      </c>
      <c r="D837" s="145" t="s">
        <v>44</v>
      </c>
      <c r="E837" s="144" t="s">
        <v>4016</v>
      </c>
      <c r="F837" s="145" t="s">
        <v>45</v>
      </c>
      <c r="G837" s="145">
        <v>1</v>
      </c>
      <c r="H837" s="146"/>
      <c r="I837" s="216"/>
      <c r="J837" s="216"/>
      <c r="K837" s="217"/>
      <c r="L837" s="216"/>
      <c r="M837" s="216"/>
      <c r="N837" s="217"/>
      <c r="O837" s="216"/>
      <c r="P837" s="216"/>
      <c r="Q837" s="154"/>
      <c r="S837" s="189">
        <f>(G837 * L837)</f>
        <v>0</v>
      </c>
    </row>
    <row r="838" spans="2:19" s="60" customFormat="1" ht="51" outlineLevel="1">
      <c r="B838" s="160" t="s">
        <v>5314</v>
      </c>
      <c r="C838" s="145" t="s">
        <v>6921</v>
      </c>
      <c r="D838" s="145" t="s">
        <v>44</v>
      </c>
      <c r="E838" s="144" t="s">
        <v>6922</v>
      </c>
      <c r="F838" s="145" t="s">
        <v>61</v>
      </c>
      <c r="G838" s="145">
        <v>1</v>
      </c>
      <c r="H838" s="146"/>
      <c r="I838" s="216"/>
      <c r="J838" s="216"/>
      <c r="K838" s="217"/>
      <c r="L838" s="216"/>
      <c r="M838" s="216"/>
      <c r="N838" s="217"/>
      <c r="O838" s="216"/>
      <c r="P838" s="216"/>
      <c r="Q838" s="154"/>
      <c r="S838" s="189">
        <f>(G838 * L838)</f>
        <v>0</v>
      </c>
    </row>
    <row r="839" spans="2:19" s="60" customFormat="1" ht="12.75" outlineLevel="1">
      <c r="B839" s="155" t="s">
        <v>5315</v>
      </c>
      <c r="C839" s="141"/>
      <c r="D839" s="141"/>
      <c r="E839" s="142" t="s">
        <v>659</v>
      </c>
      <c r="F839" s="141"/>
      <c r="G839" s="141"/>
      <c r="H839" s="143"/>
      <c r="I839" s="218"/>
      <c r="J839" s="218"/>
      <c r="K839" s="219"/>
      <c r="L839" s="218"/>
      <c r="M839" s="218"/>
      <c r="N839" s="219"/>
      <c r="O839" s="218"/>
      <c r="P839" s="218"/>
      <c r="Q839" s="156"/>
      <c r="S839" s="188"/>
    </row>
    <row r="840" spans="2:19" s="60" customFormat="1" ht="25.5" outlineLevel="1">
      <c r="B840" s="160" t="s">
        <v>5316</v>
      </c>
      <c r="C840" s="145" t="s">
        <v>4017</v>
      </c>
      <c r="D840" s="145" t="s">
        <v>44</v>
      </c>
      <c r="E840" s="144" t="s">
        <v>4018</v>
      </c>
      <c r="F840" s="145" t="s">
        <v>45</v>
      </c>
      <c r="G840" s="145">
        <v>9</v>
      </c>
      <c r="H840" s="146"/>
      <c r="I840" s="216"/>
      <c r="J840" s="216"/>
      <c r="K840" s="217"/>
      <c r="L840" s="216"/>
      <c r="M840" s="216"/>
      <c r="N840" s="217"/>
      <c r="O840" s="216"/>
      <c r="P840" s="216"/>
      <c r="Q840" s="154"/>
      <c r="S840" s="189">
        <f>(G840 * L840)</f>
        <v>0</v>
      </c>
    </row>
    <row r="841" spans="2:19" s="60" customFormat="1" ht="12.75" outlineLevel="1">
      <c r="B841" s="155" t="s">
        <v>1731</v>
      </c>
      <c r="C841" s="141"/>
      <c r="D841" s="141"/>
      <c r="E841" s="142" t="s">
        <v>4020</v>
      </c>
      <c r="F841" s="141"/>
      <c r="G841" s="141"/>
      <c r="H841" s="143"/>
      <c r="I841" s="218"/>
      <c r="J841" s="218"/>
      <c r="K841" s="219"/>
      <c r="L841" s="218"/>
      <c r="M841" s="218"/>
      <c r="N841" s="219"/>
      <c r="O841" s="218"/>
      <c r="P841" s="218"/>
      <c r="Q841" s="156"/>
      <c r="S841" s="188"/>
    </row>
    <row r="842" spans="2:19" s="60" customFormat="1" ht="12.75" outlineLevel="1">
      <c r="B842" s="155" t="s">
        <v>1732</v>
      </c>
      <c r="C842" s="141"/>
      <c r="D842" s="141"/>
      <c r="E842" s="142" t="s">
        <v>3903</v>
      </c>
      <c r="F842" s="141"/>
      <c r="G842" s="141"/>
      <c r="H842" s="143"/>
      <c r="I842" s="218"/>
      <c r="J842" s="218"/>
      <c r="K842" s="219"/>
      <c r="L842" s="218"/>
      <c r="M842" s="218"/>
      <c r="N842" s="219"/>
      <c r="O842" s="218"/>
      <c r="P842" s="218"/>
      <c r="Q842" s="156"/>
      <c r="S842" s="188"/>
    </row>
    <row r="843" spans="2:19" s="60" customFormat="1" ht="25.5" outlineLevel="1">
      <c r="B843" s="160" t="s">
        <v>1733</v>
      </c>
      <c r="C843" s="145" t="s">
        <v>3904</v>
      </c>
      <c r="D843" s="145" t="s">
        <v>44</v>
      </c>
      <c r="E843" s="144" t="s">
        <v>3905</v>
      </c>
      <c r="F843" s="145" t="s">
        <v>12</v>
      </c>
      <c r="G843" s="145">
        <v>115.32</v>
      </c>
      <c r="H843" s="146"/>
      <c r="I843" s="216"/>
      <c r="J843" s="216"/>
      <c r="K843" s="217"/>
      <c r="L843" s="216"/>
      <c r="M843" s="216"/>
      <c r="N843" s="217"/>
      <c r="O843" s="216"/>
      <c r="P843" s="216"/>
      <c r="Q843" s="154"/>
      <c r="S843" s="189">
        <f>(G843 * L843)</f>
        <v>0</v>
      </c>
    </row>
    <row r="844" spans="2:19" s="60" customFormat="1" ht="38.25" outlineLevel="1">
      <c r="B844" s="160" t="s">
        <v>1734</v>
      </c>
      <c r="C844" s="145" t="s">
        <v>4021</v>
      </c>
      <c r="D844" s="145" t="s">
        <v>5</v>
      </c>
      <c r="E844" s="144" t="s">
        <v>4022</v>
      </c>
      <c r="F844" s="145" t="s">
        <v>12</v>
      </c>
      <c r="G844" s="145">
        <v>118.61</v>
      </c>
      <c r="H844" s="146"/>
      <c r="I844" s="216"/>
      <c r="J844" s="216"/>
      <c r="K844" s="217"/>
      <c r="L844" s="216"/>
      <c r="M844" s="216"/>
      <c r="N844" s="217"/>
      <c r="O844" s="216"/>
      <c r="P844" s="216"/>
      <c r="Q844" s="154"/>
      <c r="S844" s="189">
        <f>(G844 * L844)</f>
        <v>0</v>
      </c>
    </row>
    <row r="845" spans="2:19" s="60" customFormat="1" ht="12.75" outlineLevel="1">
      <c r="B845" s="155" t="s">
        <v>1735</v>
      </c>
      <c r="C845" s="141"/>
      <c r="D845" s="141"/>
      <c r="E845" s="142" t="s">
        <v>3908</v>
      </c>
      <c r="F845" s="141"/>
      <c r="G845" s="141"/>
      <c r="H845" s="143"/>
      <c r="I845" s="218"/>
      <c r="J845" s="218"/>
      <c r="K845" s="219"/>
      <c r="L845" s="218"/>
      <c r="M845" s="218"/>
      <c r="N845" s="219"/>
      <c r="O845" s="218"/>
      <c r="P845" s="218"/>
      <c r="Q845" s="156"/>
      <c r="S845" s="188"/>
    </row>
    <row r="846" spans="2:19" s="60" customFormat="1" ht="38.25" outlineLevel="1">
      <c r="B846" s="160" t="s">
        <v>5317</v>
      </c>
      <c r="C846" s="145" t="s">
        <v>654</v>
      </c>
      <c r="D846" s="145" t="s">
        <v>5</v>
      </c>
      <c r="E846" s="144" t="s">
        <v>655</v>
      </c>
      <c r="F846" s="145" t="s">
        <v>45</v>
      </c>
      <c r="G846" s="145">
        <v>8</v>
      </c>
      <c r="H846" s="146"/>
      <c r="I846" s="216"/>
      <c r="J846" s="216"/>
      <c r="K846" s="217"/>
      <c r="L846" s="216"/>
      <c r="M846" s="216"/>
      <c r="N846" s="217"/>
      <c r="O846" s="216"/>
      <c r="P846" s="216"/>
      <c r="Q846" s="154"/>
      <c r="S846" s="189">
        <f>(G846 * L846)</f>
        <v>0</v>
      </c>
    </row>
    <row r="847" spans="2:19" s="60" customFormat="1" ht="12.75" outlineLevel="1">
      <c r="B847" s="160" t="s">
        <v>5318</v>
      </c>
      <c r="C847" s="145" t="s">
        <v>3948</v>
      </c>
      <c r="D847" s="145" t="s">
        <v>358</v>
      </c>
      <c r="E847" s="144" t="s">
        <v>3949</v>
      </c>
      <c r="F847" s="145" t="s">
        <v>45</v>
      </c>
      <c r="G847" s="145">
        <v>11</v>
      </c>
      <c r="H847" s="146"/>
      <c r="I847" s="216"/>
      <c r="J847" s="216"/>
      <c r="K847" s="217"/>
      <c r="L847" s="216"/>
      <c r="M847" s="216"/>
      <c r="N847" s="217"/>
      <c r="O847" s="216"/>
      <c r="P847" s="216"/>
      <c r="Q847" s="154"/>
      <c r="S847" s="189">
        <f>(G847 * L847)</f>
        <v>0</v>
      </c>
    </row>
    <row r="848" spans="2:19" s="60" customFormat="1" ht="12.75" outlineLevel="1">
      <c r="B848" s="155" t="s">
        <v>1736</v>
      </c>
      <c r="C848" s="141"/>
      <c r="D848" s="141"/>
      <c r="E848" s="142" t="s">
        <v>3911</v>
      </c>
      <c r="F848" s="141"/>
      <c r="G848" s="141"/>
      <c r="H848" s="143"/>
      <c r="I848" s="218"/>
      <c r="J848" s="218"/>
      <c r="K848" s="219"/>
      <c r="L848" s="218"/>
      <c r="M848" s="218"/>
      <c r="N848" s="219"/>
      <c r="O848" s="218"/>
      <c r="P848" s="218"/>
      <c r="Q848" s="156"/>
      <c r="S848" s="188"/>
    </row>
    <row r="849" spans="2:19" s="60" customFormat="1" ht="25.5" outlineLevel="1">
      <c r="B849" s="160" t="s">
        <v>5319</v>
      </c>
      <c r="C849" s="145" t="s">
        <v>3912</v>
      </c>
      <c r="D849" s="145" t="s">
        <v>44</v>
      </c>
      <c r="E849" s="144" t="s">
        <v>3913</v>
      </c>
      <c r="F849" s="145" t="s">
        <v>45</v>
      </c>
      <c r="G849" s="145">
        <v>121</v>
      </c>
      <c r="H849" s="146"/>
      <c r="I849" s="216"/>
      <c r="J849" s="216"/>
      <c r="K849" s="217"/>
      <c r="L849" s="216"/>
      <c r="M849" s="216"/>
      <c r="N849" s="217"/>
      <c r="O849" s="216"/>
      <c r="P849" s="216"/>
      <c r="Q849" s="154"/>
      <c r="S849" s="189">
        <f>(G849 * L849)</f>
        <v>0</v>
      </c>
    </row>
    <row r="850" spans="2:19" s="60" customFormat="1" ht="12.75" outlineLevel="1">
      <c r="B850" s="160" t="s">
        <v>5320</v>
      </c>
      <c r="C850" s="145" t="s">
        <v>4023</v>
      </c>
      <c r="D850" s="145" t="s">
        <v>358</v>
      </c>
      <c r="E850" s="144" t="s">
        <v>4024</v>
      </c>
      <c r="F850" s="145" t="s">
        <v>45</v>
      </c>
      <c r="G850" s="145">
        <v>4</v>
      </c>
      <c r="H850" s="146"/>
      <c r="I850" s="216"/>
      <c r="J850" s="216"/>
      <c r="K850" s="217"/>
      <c r="L850" s="216"/>
      <c r="M850" s="216"/>
      <c r="N850" s="217"/>
      <c r="O850" s="216"/>
      <c r="P850" s="216"/>
      <c r="Q850" s="154"/>
      <c r="S850" s="189">
        <f>(G850 * L850)</f>
        <v>0</v>
      </c>
    </row>
    <row r="851" spans="2:19" s="60" customFormat="1" ht="38.25" outlineLevel="1">
      <c r="B851" s="160" t="s">
        <v>5321</v>
      </c>
      <c r="C851" s="145" t="s">
        <v>211</v>
      </c>
      <c r="D851" s="145" t="s">
        <v>5</v>
      </c>
      <c r="E851" s="144" t="s">
        <v>656</v>
      </c>
      <c r="F851" s="145" t="s">
        <v>45</v>
      </c>
      <c r="G851" s="145">
        <v>61</v>
      </c>
      <c r="H851" s="146"/>
      <c r="I851" s="216"/>
      <c r="J851" s="216"/>
      <c r="K851" s="217"/>
      <c r="L851" s="216"/>
      <c r="M851" s="216"/>
      <c r="N851" s="217"/>
      <c r="O851" s="216"/>
      <c r="P851" s="216"/>
      <c r="Q851" s="154"/>
      <c r="S851" s="189">
        <f>(G851 * L851)</f>
        <v>0</v>
      </c>
    </row>
    <row r="852" spans="2:19" s="60" customFormat="1" ht="25.5" outlineLevel="1">
      <c r="B852" s="160" t="s">
        <v>5322</v>
      </c>
      <c r="C852" s="145" t="s">
        <v>4025</v>
      </c>
      <c r="D852" s="145" t="s">
        <v>5</v>
      </c>
      <c r="E852" s="144" t="s">
        <v>4026</v>
      </c>
      <c r="F852" s="145" t="s">
        <v>45</v>
      </c>
      <c r="G852" s="145">
        <v>60</v>
      </c>
      <c r="H852" s="146"/>
      <c r="I852" s="216"/>
      <c r="J852" s="216"/>
      <c r="K852" s="217"/>
      <c r="L852" s="216"/>
      <c r="M852" s="216"/>
      <c r="N852" s="217"/>
      <c r="O852" s="216"/>
      <c r="P852" s="216"/>
      <c r="Q852" s="154"/>
      <c r="S852" s="189">
        <f>(G852 * L852)</f>
        <v>0</v>
      </c>
    </row>
    <row r="853" spans="2:19" s="60" customFormat="1" ht="12.75" outlineLevel="1">
      <c r="B853" s="155" t="s">
        <v>1737</v>
      </c>
      <c r="C853" s="141"/>
      <c r="D853" s="141"/>
      <c r="E853" s="142" t="s">
        <v>784</v>
      </c>
      <c r="F853" s="141"/>
      <c r="G853" s="141"/>
      <c r="H853" s="143"/>
      <c r="I853" s="218"/>
      <c r="J853" s="218"/>
      <c r="K853" s="219"/>
      <c r="L853" s="218"/>
      <c r="M853" s="218"/>
      <c r="N853" s="219"/>
      <c r="O853" s="218"/>
      <c r="P853" s="218"/>
      <c r="Q853" s="156"/>
      <c r="S853" s="188"/>
    </row>
    <row r="854" spans="2:19" s="60" customFormat="1" ht="25.5" outlineLevel="1">
      <c r="B854" s="160" t="s">
        <v>5323</v>
      </c>
      <c r="C854" s="145" t="s">
        <v>4027</v>
      </c>
      <c r="D854" s="145" t="s">
        <v>5</v>
      </c>
      <c r="E854" s="144" t="s">
        <v>4028</v>
      </c>
      <c r="F854" s="145" t="s">
        <v>12</v>
      </c>
      <c r="G854" s="145">
        <v>2004</v>
      </c>
      <c r="H854" s="146"/>
      <c r="I854" s="216"/>
      <c r="J854" s="216"/>
      <c r="K854" s="217"/>
      <c r="L854" s="216"/>
      <c r="M854" s="216"/>
      <c r="N854" s="217"/>
      <c r="O854" s="216"/>
      <c r="P854" s="216"/>
      <c r="Q854" s="154"/>
      <c r="S854" s="189">
        <f>(G854 * L854)</f>
        <v>0</v>
      </c>
    </row>
    <row r="855" spans="2:19" s="60" customFormat="1" ht="12.75" outlineLevel="1">
      <c r="B855" s="155" t="s">
        <v>1738</v>
      </c>
      <c r="C855" s="141"/>
      <c r="D855" s="141"/>
      <c r="E855" s="142" t="s">
        <v>4029</v>
      </c>
      <c r="F855" s="141"/>
      <c r="G855" s="141"/>
      <c r="H855" s="143"/>
      <c r="I855" s="218"/>
      <c r="J855" s="218"/>
      <c r="K855" s="219"/>
      <c r="L855" s="218"/>
      <c r="M855" s="218"/>
      <c r="N855" s="219"/>
      <c r="O855" s="218"/>
      <c r="P855" s="218"/>
      <c r="Q855" s="156"/>
      <c r="S855" s="188"/>
    </row>
    <row r="856" spans="2:19" s="60" customFormat="1" ht="12.75" outlineLevel="1">
      <c r="B856" s="155" t="s">
        <v>1739</v>
      </c>
      <c r="C856" s="141"/>
      <c r="D856" s="141"/>
      <c r="E856" s="142" t="s">
        <v>3900</v>
      </c>
      <c r="F856" s="141"/>
      <c r="G856" s="141"/>
      <c r="H856" s="143"/>
      <c r="I856" s="218"/>
      <c r="J856" s="218"/>
      <c r="K856" s="219"/>
      <c r="L856" s="218"/>
      <c r="M856" s="218"/>
      <c r="N856" s="219"/>
      <c r="O856" s="218"/>
      <c r="P856" s="218"/>
      <c r="Q856" s="156"/>
      <c r="S856" s="188"/>
    </row>
    <row r="857" spans="2:19" s="60" customFormat="1" ht="51" outlineLevel="1">
      <c r="B857" s="160" t="s">
        <v>5324</v>
      </c>
      <c r="C857" s="145" t="s">
        <v>752</v>
      </c>
      <c r="D857" s="145" t="s">
        <v>44</v>
      </c>
      <c r="E857" s="144" t="s">
        <v>6704</v>
      </c>
      <c r="F857" s="145" t="s">
        <v>50</v>
      </c>
      <c r="G857" s="145">
        <v>8.74</v>
      </c>
      <c r="H857" s="146"/>
      <c r="I857" s="216"/>
      <c r="J857" s="216"/>
      <c r="K857" s="217"/>
      <c r="L857" s="216"/>
      <c r="M857" s="216"/>
      <c r="N857" s="217"/>
      <c r="O857" s="216"/>
      <c r="P857" s="216"/>
      <c r="Q857" s="154"/>
      <c r="S857" s="189">
        <f t="shared" ref="S857:S872" si="38">(G857 * L857)</f>
        <v>0</v>
      </c>
    </row>
    <row r="858" spans="2:19" s="60" customFormat="1" ht="51" outlineLevel="1">
      <c r="B858" s="160" t="s">
        <v>5325</v>
      </c>
      <c r="C858" s="145" t="s">
        <v>753</v>
      </c>
      <c r="D858" s="145" t="s">
        <v>44</v>
      </c>
      <c r="E858" s="144" t="s">
        <v>3895</v>
      </c>
      <c r="F858" s="145" t="s">
        <v>50</v>
      </c>
      <c r="G858" s="145">
        <v>4.09</v>
      </c>
      <c r="H858" s="146"/>
      <c r="I858" s="216"/>
      <c r="J858" s="216"/>
      <c r="K858" s="217"/>
      <c r="L858" s="216"/>
      <c r="M858" s="216"/>
      <c r="N858" s="217"/>
      <c r="O858" s="216"/>
      <c r="P858" s="216"/>
      <c r="Q858" s="154"/>
      <c r="S858" s="189">
        <f t="shared" si="38"/>
        <v>0</v>
      </c>
    </row>
    <row r="859" spans="2:19" s="60" customFormat="1" ht="51" outlineLevel="1">
      <c r="B859" s="160" t="s">
        <v>5326</v>
      </c>
      <c r="C859" s="145" t="s">
        <v>4030</v>
      </c>
      <c r="D859" s="145" t="s">
        <v>44</v>
      </c>
      <c r="E859" s="144" t="s">
        <v>4031</v>
      </c>
      <c r="F859" s="145" t="s">
        <v>50</v>
      </c>
      <c r="G859" s="145">
        <v>212</v>
      </c>
      <c r="H859" s="146"/>
      <c r="I859" s="216"/>
      <c r="J859" s="216"/>
      <c r="K859" s="217"/>
      <c r="L859" s="216"/>
      <c r="M859" s="216"/>
      <c r="N859" s="217"/>
      <c r="O859" s="216"/>
      <c r="P859" s="216"/>
      <c r="Q859" s="154"/>
      <c r="S859" s="189">
        <f t="shared" si="38"/>
        <v>0</v>
      </c>
    </row>
    <row r="860" spans="2:19" s="60" customFormat="1" ht="38.25" outlineLevel="1">
      <c r="B860" s="160" t="s">
        <v>5327</v>
      </c>
      <c r="C860" s="145" t="s">
        <v>6923</v>
      </c>
      <c r="D860" s="145" t="s">
        <v>44</v>
      </c>
      <c r="E860" s="144" t="s">
        <v>6924</v>
      </c>
      <c r="F860" s="145" t="s">
        <v>50</v>
      </c>
      <c r="G860" s="145">
        <v>205.56</v>
      </c>
      <c r="H860" s="146"/>
      <c r="I860" s="216"/>
      <c r="J860" s="216"/>
      <c r="K860" s="217"/>
      <c r="L860" s="216"/>
      <c r="M860" s="216"/>
      <c r="N860" s="217"/>
      <c r="O860" s="216"/>
      <c r="P860" s="216"/>
      <c r="Q860" s="154"/>
      <c r="S860" s="189">
        <f t="shared" si="38"/>
        <v>0</v>
      </c>
    </row>
    <row r="861" spans="2:19" s="60" customFormat="1" ht="25.5" outlineLevel="1">
      <c r="B861" s="160" t="s">
        <v>5328</v>
      </c>
      <c r="C861" s="145" t="s">
        <v>4124</v>
      </c>
      <c r="D861" s="145" t="s">
        <v>44</v>
      </c>
      <c r="E861" s="144" t="s">
        <v>4125</v>
      </c>
      <c r="F861" s="145" t="s">
        <v>45</v>
      </c>
      <c r="G861" s="145">
        <v>2</v>
      </c>
      <c r="H861" s="146"/>
      <c r="I861" s="216"/>
      <c r="J861" s="216"/>
      <c r="K861" s="217"/>
      <c r="L861" s="216"/>
      <c r="M861" s="216"/>
      <c r="N861" s="217"/>
      <c r="O861" s="216"/>
      <c r="P861" s="216"/>
      <c r="Q861" s="154"/>
      <c r="S861" s="189">
        <f t="shared" si="38"/>
        <v>0</v>
      </c>
    </row>
    <row r="862" spans="2:19" s="60" customFormat="1" ht="25.5" outlineLevel="1">
      <c r="B862" s="160" t="s">
        <v>5329</v>
      </c>
      <c r="C862" s="145" t="s">
        <v>4175</v>
      </c>
      <c r="D862" s="145" t="s">
        <v>44</v>
      </c>
      <c r="E862" s="144" t="s">
        <v>4176</v>
      </c>
      <c r="F862" s="145" t="s">
        <v>45</v>
      </c>
      <c r="G862" s="145">
        <v>1</v>
      </c>
      <c r="H862" s="146"/>
      <c r="I862" s="216"/>
      <c r="J862" s="216"/>
      <c r="K862" s="217"/>
      <c r="L862" s="216"/>
      <c r="M862" s="216"/>
      <c r="N862" s="217"/>
      <c r="O862" s="216"/>
      <c r="P862" s="216"/>
      <c r="Q862" s="154"/>
      <c r="S862" s="189">
        <f t="shared" si="38"/>
        <v>0</v>
      </c>
    </row>
    <row r="863" spans="2:19" s="60" customFormat="1" ht="38.25" outlineLevel="1">
      <c r="B863" s="160" t="s">
        <v>5330</v>
      </c>
      <c r="C863" s="145" t="s">
        <v>756</v>
      </c>
      <c r="D863" s="145" t="s">
        <v>44</v>
      </c>
      <c r="E863" s="144" t="s">
        <v>757</v>
      </c>
      <c r="F863" s="145" t="s">
        <v>45</v>
      </c>
      <c r="G863" s="145">
        <v>2</v>
      </c>
      <c r="H863" s="146"/>
      <c r="I863" s="216"/>
      <c r="J863" s="216"/>
      <c r="K863" s="217"/>
      <c r="L863" s="216"/>
      <c r="M863" s="216"/>
      <c r="N863" s="217"/>
      <c r="O863" s="216"/>
      <c r="P863" s="216"/>
      <c r="Q863" s="154"/>
      <c r="S863" s="189">
        <f t="shared" si="38"/>
        <v>0</v>
      </c>
    </row>
    <row r="864" spans="2:19" s="60" customFormat="1" ht="25.5" outlineLevel="1">
      <c r="B864" s="160" t="s">
        <v>5331</v>
      </c>
      <c r="C864" s="145" t="s">
        <v>4191</v>
      </c>
      <c r="D864" s="145" t="s">
        <v>44</v>
      </c>
      <c r="E864" s="144" t="s">
        <v>4192</v>
      </c>
      <c r="F864" s="145" t="s">
        <v>45</v>
      </c>
      <c r="G864" s="145">
        <v>1</v>
      </c>
      <c r="H864" s="146"/>
      <c r="I864" s="216"/>
      <c r="J864" s="216"/>
      <c r="K864" s="217"/>
      <c r="L864" s="216"/>
      <c r="M864" s="216"/>
      <c r="N864" s="217"/>
      <c r="O864" s="216"/>
      <c r="P864" s="216"/>
      <c r="Q864" s="154"/>
      <c r="S864" s="189">
        <f t="shared" si="38"/>
        <v>0</v>
      </c>
    </row>
    <row r="865" spans="2:19" s="60" customFormat="1" ht="38.25" outlineLevel="1">
      <c r="B865" s="160" t="s">
        <v>5332</v>
      </c>
      <c r="C865" s="145" t="s">
        <v>773</v>
      </c>
      <c r="D865" s="145" t="s">
        <v>44</v>
      </c>
      <c r="E865" s="144" t="s">
        <v>774</v>
      </c>
      <c r="F865" s="145" t="s">
        <v>45</v>
      </c>
      <c r="G865" s="145">
        <v>1</v>
      </c>
      <c r="H865" s="146"/>
      <c r="I865" s="216"/>
      <c r="J865" s="216"/>
      <c r="K865" s="217"/>
      <c r="L865" s="216"/>
      <c r="M865" s="216"/>
      <c r="N865" s="217"/>
      <c r="O865" s="216"/>
      <c r="P865" s="216"/>
      <c r="Q865" s="154"/>
      <c r="S865" s="189">
        <f t="shared" si="38"/>
        <v>0</v>
      </c>
    </row>
    <row r="866" spans="2:19" s="60" customFormat="1" ht="25.5" outlineLevel="1">
      <c r="B866" s="160" t="s">
        <v>5333</v>
      </c>
      <c r="C866" s="145" t="s">
        <v>5334</v>
      </c>
      <c r="D866" s="145" t="s">
        <v>44</v>
      </c>
      <c r="E866" s="144" t="s">
        <v>5335</v>
      </c>
      <c r="F866" s="145" t="s">
        <v>45</v>
      </c>
      <c r="G866" s="145">
        <v>411</v>
      </c>
      <c r="H866" s="146"/>
      <c r="I866" s="216"/>
      <c r="J866" s="216"/>
      <c r="K866" s="217"/>
      <c r="L866" s="216"/>
      <c r="M866" s="216"/>
      <c r="N866" s="217"/>
      <c r="O866" s="216"/>
      <c r="P866" s="216"/>
      <c r="Q866" s="154"/>
      <c r="S866" s="189">
        <f t="shared" si="38"/>
        <v>0</v>
      </c>
    </row>
    <row r="867" spans="2:19" s="60" customFormat="1" ht="25.5" outlineLevel="1">
      <c r="B867" s="160" t="s">
        <v>5336</v>
      </c>
      <c r="C867" s="145" t="s">
        <v>775</v>
      </c>
      <c r="D867" s="145" t="s">
        <v>44</v>
      </c>
      <c r="E867" s="144" t="s">
        <v>776</v>
      </c>
      <c r="F867" s="145" t="s">
        <v>45</v>
      </c>
      <c r="G867" s="145">
        <v>114</v>
      </c>
      <c r="H867" s="146"/>
      <c r="I867" s="216"/>
      <c r="J867" s="216"/>
      <c r="K867" s="217"/>
      <c r="L867" s="216"/>
      <c r="M867" s="216"/>
      <c r="N867" s="217"/>
      <c r="O867" s="216"/>
      <c r="P867" s="216"/>
      <c r="Q867" s="154"/>
      <c r="S867" s="189">
        <f t="shared" si="38"/>
        <v>0</v>
      </c>
    </row>
    <row r="868" spans="2:19" s="60" customFormat="1" ht="25.5" outlineLevel="1">
      <c r="B868" s="160" t="s">
        <v>5337</v>
      </c>
      <c r="C868" s="145" t="s">
        <v>5338</v>
      </c>
      <c r="D868" s="145" t="s">
        <v>44</v>
      </c>
      <c r="E868" s="144" t="s">
        <v>5339</v>
      </c>
      <c r="F868" s="145" t="s">
        <v>45</v>
      </c>
      <c r="G868" s="145">
        <v>27</v>
      </c>
      <c r="H868" s="146"/>
      <c r="I868" s="216"/>
      <c r="J868" s="216"/>
      <c r="K868" s="217"/>
      <c r="L868" s="216"/>
      <c r="M868" s="216"/>
      <c r="N868" s="217"/>
      <c r="O868" s="216"/>
      <c r="P868" s="216"/>
      <c r="Q868" s="154"/>
      <c r="S868" s="189">
        <f t="shared" si="38"/>
        <v>0</v>
      </c>
    </row>
    <row r="869" spans="2:19" s="60" customFormat="1" ht="25.5" outlineLevel="1">
      <c r="B869" s="160" t="s">
        <v>5340</v>
      </c>
      <c r="C869" s="145" t="s">
        <v>5341</v>
      </c>
      <c r="D869" s="145" t="s">
        <v>44</v>
      </c>
      <c r="E869" s="144" t="s">
        <v>5342</v>
      </c>
      <c r="F869" s="145" t="s">
        <v>45</v>
      </c>
      <c r="G869" s="145">
        <v>3</v>
      </c>
      <c r="H869" s="146"/>
      <c r="I869" s="216"/>
      <c r="J869" s="216"/>
      <c r="K869" s="217"/>
      <c r="L869" s="216"/>
      <c r="M869" s="216"/>
      <c r="N869" s="217"/>
      <c r="O869" s="216"/>
      <c r="P869" s="216"/>
      <c r="Q869" s="154"/>
      <c r="S869" s="189">
        <f t="shared" si="38"/>
        <v>0</v>
      </c>
    </row>
    <row r="870" spans="2:19" s="60" customFormat="1" ht="25.5" outlineLevel="1">
      <c r="B870" s="160" t="s">
        <v>5343</v>
      </c>
      <c r="C870" s="145" t="s">
        <v>5344</v>
      </c>
      <c r="D870" s="145" t="s">
        <v>44</v>
      </c>
      <c r="E870" s="144" t="s">
        <v>5345</v>
      </c>
      <c r="F870" s="145" t="s">
        <v>45</v>
      </c>
      <c r="G870" s="145">
        <v>86</v>
      </c>
      <c r="H870" s="146"/>
      <c r="I870" s="216"/>
      <c r="J870" s="216"/>
      <c r="K870" s="217"/>
      <c r="L870" s="216"/>
      <c r="M870" s="216"/>
      <c r="N870" s="217"/>
      <c r="O870" s="216"/>
      <c r="P870" s="216"/>
      <c r="Q870" s="154"/>
      <c r="S870" s="189">
        <f t="shared" si="38"/>
        <v>0</v>
      </c>
    </row>
    <row r="871" spans="2:19" s="60" customFormat="1" ht="25.5" outlineLevel="1">
      <c r="B871" s="160" t="s">
        <v>5346</v>
      </c>
      <c r="C871" s="145" t="s">
        <v>5347</v>
      </c>
      <c r="D871" s="145" t="s">
        <v>44</v>
      </c>
      <c r="E871" s="144" t="s">
        <v>5348</v>
      </c>
      <c r="F871" s="145" t="s">
        <v>45</v>
      </c>
      <c r="G871" s="145">
        <v>25</v>
      </c>
      <c r="H871" s="146"/>
      <c r="I871" s="216"/>
      <c r="J871" s="216"/>
      <c r="K871" s="217"/>
      <c r="L871" s="216"/>
      <c r="M871" s="216"/>
      <c r="N871" s="217"/>
      <c r="O871" s="216"/>
      <c r="P871" s="216"/>
      <c r="Q871" s="154"/>
      <c r="S871" s="189">
        <f t="shared" si="38"/>
        <v>0</v>
      </c>
    </row>
    <row r="872" spans="2:19" s="60" customFormat="1" ht="25.5" outlineLevel="1">
      <c r="B872" s="160" t="s">
        <v>5349</v>
      </c>
      <c r="C872" s="145" t="s">
        <v>5350</v>
      </c>
      <c r="D872" s="145" t="s">
        <v>44</v>
      </c>
      <c r="E872" s="144" t="s">
        <v>5351</v>
      </c>
      <c r="F872" s="145" t="s">
        <v>45</v>
      </c>
      <c r="G872" s="145">
        <v>31</v>
      </c>
      <c r="H872" s="146"/>
      <c r="I872" s="216"/>
      <c r="J872" s="216"/>
      <c r="K872" s="217"/>
      <c r="L872" s="216"/>
      <c r="M872" s="216"/>
      <c r="N872" s="217"/>
      <c r="O872" s="216"/>
      <c r="P872" s="216"/>
      <c r="Q872" s="154"/>
      <c r="S872" s="189">
        <f t="shared" si="38"/>
        <v>0</v>
      </c>
    </row>
    <row r="873" spans="2:19" s="60" customFormat="1" ht="12.75" outlineLevel="1">
      <c r="B873" s="155" t="s">
        <v>1740</v>
      </c>
      <c r="C873" s="141"/>
      <c r="D873" s="141"/>
      <c r="E873" s="142" t="s">
        <v>3903</v>
      </c>
      <c r="F873" s="141"/>
      <c r="G873" s="141"/>
      <c r="H873" s="143"/>
      <c r="I873" s="218"/>
      <c r="J873" s="218"/>
      <c r="K873" s="219"/>
      <c r="L873" s="218"/>
      <c r="M873" s="218"/>
      <c r="N873" s="219"/>
      <c r="O873" s="218"/>
      <c r="P873" s="218"/>
      <c r="Q873" s="156"/>
      <c r="S873" s="188"/>
    </row>
    <row r="874" spans="2:19" s="60" customFormat="1" ht="25.5" outlineLevel="1">
      <c r="B874" s="160" t="s">
        <v>5352</v>
      </c>
      <c r="C874" s="145" t="s">
        <v>3904</v>
      </c>
      <c r="D874" s="145" t="s">
        <v>44</v>
      </c>
      <c r="E874" s="144" t="s">
        <v>3905</v>
      </c>
      <c r="F874" s="145" t="s">
        <v>12</v>
      </c>
      <c r="G874" s="145">
        <v>1407.17</v>
      </c>
      <c r="H874" s="146"/>
      <c r="I874" s="216"/>
      <c r="J874" s="216"/>
      <c r="K874" s="217"/>
      <c r="L874" s="216"/>
      <c r="M874" s="216"/>
      <c r="N874" s="217"/>
      <c r="O874" s="216"/>
      <c r="P874" s="216"/>
      <c r="Q874" s="154"/>
      <c r="S874" s="189">
        <f>(G874 * L874)</f>
        <v>0</v>
      </c>
    </row>
    <row r="875" spans="2:19" s="60" customFormat="1" ht="51" outlineLevel="1">
      <c r="B875" s="160" t="s">
        <v>5353</v>
      </c>
      <c r="C875" s="145" t="s">
        <v>896</v>
      </c>
      <c r="D875" s="145" t="s">
        <v>44</v>
      </c>
      <c r="E875" s="144" t="s">
        <v>897</v>
      </c>
      <c r="F875" s="145" t="s">
        <v>12</v>
      </c>
      <c r="G875" s="145">
        <v>0.99</v>
      </c>
      <c r="H875" s="146"/>
      <c r="I875" s="216"/>
      <c r="J875" s="216"/>
      <c r="K875" s="217"/>
      <c r="L875" s="216"/>
      <c r="M875" s="216"/>
      <c r="N875" s="217"/>
      <c r="O875" s="216"/>
      <c r="P875" s="216"/>
      <c r="Q875" s="154"/>
      <c r="S875" s="189">
        <f>(G875 * L875)</f>
        <v>0</v>
      </c>
    </row>
    <row r="876" spans="2:19" s="60" customFormat="1" ht="38.25" outlineLevel="1">
      <c r="B876" s="160" t="s">
        <v>5354</v>
      </c>
      <c r="C876" s="145" t="s">
        <v>4021</v>
      </c>
      <c r="D876" s="145" t="s">
        <v>5</v>
      </c>
      <c r="E876" s="144" t="s">
        <v>4022</v>
      </c>
      <c r="F876" s="145" t="s">
        <v>12</v>
      </c>
      <c r="G876" s="145">
        <v>931.77</v>
      </c>
      <c r="H876" s="146"/>
      <c r="I876" s="216"/>
      <c r="J876" s="216"/>
      <c r="K876" s="217"/>
      <c r="L876" s="216"/>
      <c r="M876" s="216"/>
      <c r="N876" s="217"/>
      <c r="O876" s="216"/>
      <c r="P876" s="216"/>
      <c r="Q876" s="154"/>
      <c r="S876" s="189">
        <f>(G876 * L876)</f>
        <v>0</v>
      </c>
    </row>
    <row r="877" spans="2:19" s="60" customFormat="1" ht="38.25" outlineLevel="1">
      <c r="B877" s="160" t="s">
        <v>5355</v>
      </c>
      <c r="C877" s="145" t="s">
        <v>3940</v>
      </c>
      <c r="D877" s="145" t="s">
        <v>5</v>
      </c>
      <c r="E877" s="144" t="s">
        <v>3941</v>
      </c>
      <c r="F877" s="145" t="s">
        <v>12</v>
      </c>
      <c r="G877" s="145">
        <v>998.36</v>
      </c>
      <c r="H877" s="146"/>
      <c r="I877" s="216"/>
      <c r="J877" s="216"/>
      <c r="K877" s="217"/>
      <c r="L877" s="216"/>
      <c r="M877" s="216"/>
      <c r="N877" s="217"/>
      <c r="O877" s="216"/>
      <c r="P877" s="216"/>
      <c r="Q877" s="154"/>
      <c r="S877" s="189">
        <f>(G877 * L877)</f>
        <v>0</v>
      </c>
    </row>
    <row r="878" spans="2:19" s="60" customFormat="1" ht="12.75" outlineLevel="1">
      <c r="B878" s="160" t="s">
        <v>5356</v>
      </c>
      <c r="C878" s="145" t="s">
        <v>4032</v>
      </c>
      <c r="D878" s="145" t="s">
        <v>358</v>
      </c>
      <c r="E878" s="144" t="s">
        <v>4033</v>
      </c>
      <c r="F878" s="145" t="s">
        <v>12</v>
      </c>
      <c r="G878" s="145">
        <v>366.55</v>
      </c>
      <c r="H878" s="146"/>
      <c r="I878" s="216"/>
      <c r="J878" s="216"/>
      <c r="K878" s="217"/>
      <c r="L878" s="216"/>
      <c r="M878" s="216"/>
      <c r="N878" s="217"/>
      <c r="O878" s="216"/>
      <c r="P878" s="216"/>
      <c r="Q878" s="154"/>
      <c r="S878" s="189">
        <f>(G878 * L878)</f>
        <v>0</v>
      </c>
    </row>
    <row r="879" spans="2:19" s="60" customFormat="1" ht="12.75" outlineLevel="1">
      <c r="B879" s="155" t="s">
        <v>5357</v>
      </c>
      <c r="C879" s="141"/>
      <c r="D879" s="141"/>
      <c r="E879" s="142" t="s">
        <v>3908</v>
      </c>
      <c r="F879" s="141"/>
      <c r="G879" s="141"/>
      <c r="H879" s="143"/>
      <c r="I879" s="218"/>
      <c r="J879" s="218"/>
      <c r="K879" s="219"/>
      <c r="L879" s="218"/>
      <c r="M879" s="218"/>
      <c r="N879" s="219"/>
      <c r="O879" s="218"/>
      <c r="P879" s="218"/>
      <c r="Q879" s="156"/>
      <c r="S879" s="188"/>
    </row>
    <row r="880" spans="2:19" s="60" customFormat="1" ht="38.25" outlineLevel="1">
      <c r="B880" s="160" t="s">
        <v>5358</v>
      </c>
      <c r="C880" s="145" t="s">
        <v>654</v>
      </c>
      <c r="D880" s="145" t="s">
        <v>5</v>
      </c>
      <c r="E880" s="144" t="s">
        <v>655</v>
      </c>
      <c r="F880" s="145" t="s">
        <v>45</v>
      </c>
      <c r="G880" s="145">
        <v>1</v>
      </c>
      <c r="H880" s="146"/>
      <c r="I880" s="216"/>
      <c r="J880" s="216"/>
      <c r="K880" s="217"/>
      <c r="L880" s="216"/>
      <c r="M880" s="216"/>
      <c r="N880" s="217"/>
      <c r="O880" s="216"/>
      <c r="P880" s="216"/>
      <c r="Q880" s="154"/>
      <c r="S880" s="189">
        <f>(G880 * L880)</f>
        <v>0</v>
      </c>
    </row>
    <row r="881" spans="2:19" s="60" customFormat="1" ht="12.75" outlineLevel="1">
      <c r="B881" s="160" t="s">
        <v>5359</v>
      </c>
      <c r="C881" s="145" t="s">
        <v>3948</v>
      </c>
      <c r="D881" s="145" t="s">
        <v>358</v>
      </c>
      <c r="E881" s="144" t="s">
        <v>3949</v>
      </c>
      <c r="F881" s="145" t="s">
        <v>45</v>
      </c>
      <c r="G881" s="145">
        <v>2</v>
      </c>
      <c r="H881" s="146"/>
      <c r="I881" s="216"/>
      <c r="J881" s="216"/>
      <c r="K881" s="217"/>
      <c r="L881" s="216"/>
      <c r="M881" s="216"/>
      <c r="N881" s="217"/>
      <c r="O881" s="216"/>
      <c r="P881" s="216"/>
      <c r="Q881" s="154"/>
      <c r="S881" s="189">
        <f>(G881 * L881)</f>
        <v>0</v>
      </c>
    </row>
    <row r="882" spans="2:19" s="60" customFormat="1" ht="38.25" outlineLevel="1">
      <c r="B882" s="160" t="s">
        <v>5360</v>
      </c>
      <c r="C882" s="145" t="s">
        <v>657</v>
      </c>
      <c r="D882" s="145" t="s">
        <v>5</v>
      </c>
      <c r="E882" s="144" t="s">
        <v>658</v>
      </c>
      <c r="F882" s="145" t="s">
        <v>45</v>
      </c>
      <c r="G882" s="145">
        <v>1</v>
      </c>
      <c r="H882" s="146"/>
      <c r="I882" s="216"/>
      <c r="J882" s="216"/>
      <c r="K882" s="217"/>
      <c r="L882" s="216"/>
      <c r="M882" s="216"/>
      <c r="N882" s="217"/>
      <c r="O882" s="216"/>
      <c r="P882" s="216"/>
      <c r="Q882" s="154"/>
      <c r="S882" s="189">
        <f>(G882 * L882)</f>
        <v>0</v>
      </c>
    </row>
    <row r="883" spans="2:19" s="60" customFormat="1" ht="25.5" outlineLevel="1">
      <c r="B883" s="160" t="s">
        <v>5361</v>
      </c>
      <c r="C883" s="145" t="s">
        <v>3909</v>
      </c>
      <c r="D883" s="145" t="s">
        <v>44</v>
      </c>
      <c r="E883" s="144" t="s">
        <v>3910</v>
      </c>
      <c r="F883" s="145" t="s">
        <v>45</v>
      </c>
      <c r="G883" s="145">
        <v>87</v>
      </c>
      <c r="H883" s="146"/>
      <c r="I883" s="216"/>
      <c r="J883" s="216"/>
      <c r="K883" s="217"/>
      <c r="L883" s="216"/>
      <c r="M883" s="216"/>
      <c r="N883" s="217"/>
      <c r="O883" s="216"/>
      <c r="P883" s="216"/>
      <c r="Q883" s="154"/>
      <c r="S883" s="189">
        <f>(G883 * L883)</f>
        <v>0</v>
      </c>
    </row>
    <row r="884" spans="2:19" s="60" customFormat="1" ht="12.75" outlineLevel="1">
      <c r="B884" s="155" t="s">
        <v>5362</v>
      </c>
      <c r="C884" s="141"/>
      <c r="D884" s="141"/>
      <c r="E884" s="142" t="s">
        <v>4034</v>
      </c>
      <c r="F884" s="141"/>
      <c r="G884" s="141"/>
      <c r="H884" s="143"/>
      <c r="I884" s="218"/>
      <c r="J884" s="218"/>
      <c r="K884" s="219"/>
      <c r="L884" s="218"/>
      <c r="M884" s="218"/>
      <c r="N884" s="219"/>
      <c r="O884" s="218"/>
      <c r="P884" s="218"/>
      <c r="Q884" s="156"/>
      <c r="S884" s="188"/>
    </row>
    <row r="885" spans="2:19" s="60" customFormat="1" ht="25.5" outlineLevel="1">
      <c r="B885" s="160" t="s">
        <v>5363</v>
      </c>
      <c r="C885" s="145" t="s">
        <v>4035</v>
      </c>
      <c r="D885" s="145" t="s">
        <v>44</v>
      </c>
      <c r="E885" s="144" t="s">
        <v>4036</v>
      </c>
      <c r="F885" s="145" t="s">
        <v>45</v>
      </c>
      <c r="G885" s="145">
        <v>8</v>
      </c>
      <c r="H885" s="146"/>
      <c r="I885" s="216"/>
      <c r="J885" s="216"/>
      <c r="K885" s="217"/>
      <c r="L885" s="216"/>
      <c r="M885" s="216"/>
      <c r="N885" s="217"/>
      <c r="O885" s="216"/>
      <c r="P885" s="216"/>
      <c r="Q885" s="154"/>
      <c r="S885" s="189">
        <f t="shared" ref="S885:S904" si="39">(G885 * L885)</f>
        <v>0</v>
      </c>
    </row>
    <row r="886" spans="2:19" s="60" customFormat="1" ht="12.75" outlineLevel="1">
      <c r="B886" s="160" t="s">
        <v>5364</v>
      </c>
      <c r="C886" s="145" t="s">
        <v>4037</v>
      </c>
      <c r="D886" s="145" t="s">
        <v>358</v>
      </c>
      <c r="E886" s="144" t="s">
        <v>4038</v>
      </c>
      <c r="F886" s="145" t="s">
        <v>45</v>
      </c>
      <c r="G886" s="145">
        <v>4</v>
      </c>
      <c r="H886" s="146"/>
      <c r="I886" s="216"/>
      <c r="J886" s="216"/>
      <c r="K886" s="217"/>
      <c r="L886" s="216"/>
      <c r="M886" s="216"/>
      <c r="N886" s="217"/>
      <c r="O886" s="216"/>
      <c r="P886" s="216"/>
      <c r="Q886" s="154"/>
      <c r="S886" s="189">
        <f t="shared" si="39"/>
        <v>0</v>
      </c>
    </row>
    <row r="887" spans="2:19" s="60" customFormat="1" ht="25.5" outlineLevel="1">
      <c r="B887" s="160" t="s">
        <v>5365</v>
      </c>
      <c r="C887" s="145" t="s">
        <v>4039</v>
      </c>
      <c r="D887" s="145" t="s">
        <v>44</v>
      </c>
      <c r="E887" s="144" t="s">
        <v>4040</v>
      </c>
      <c r="F887" s="145" t="s">
        <v>45</v>
      </c>
      <c r="G887" s="145">
        <v>89</v>
      </c>
      <c r="H887" s="146"/>
      <c r="I887" s="216"/>
      <c r="J887" s="216"/>
      <c r="K887" s="217"/>
      <c r="L887" s="216"/>
      <c r="M887" s="216"/>
      <c r="N887" s="217"/>
      <c r="O887" s="216"/>
      <c r="P887" s="216"/>
      <c r="Q887" s="154"/>
      <c r="S887" s="189">
        <f t="shared" si="39"/>
        <v>0</v>
      </c>
    </row>
    <row r="888" spans="2:19" s="60" customFormat="1" ht="38.25" outlineLevel="1">
      <c r="B888" s="160" t="s">
        <v>5366</v>
      </c>
      <c r="C888" s="145" t="s">
        <v>4041</v>
      </c>
      <c r="D888" s="145" t="s">
        <v>5</v>
      </c>
      <c r="E888" s="144" t="s">
        <v>4042</v>
      </c>
      <c r="F888" s="145" t="s">
        <v>45</v>
      </c>
      <c r="G888" s="145">
        <v>3</v>
      </c>
      <c r="H888" s="146"/>
      <c r="I888" s="216"/>
      <c r="J888" s="216"/>
      <c r="K888" s="217"/>
      <c r="L888" s="216"/>
      <c r="M888" s="216"/>
      <c r="N888" s="217"/>
      <c r="O888" s="216"/>
      <c r="P888" s="216"/>
      <c r="Q888" s="154"/>
      <c r="S888" s="189">
        <f t="shared" si="39"/>
        <v>0</v>
      </c>
    </row>
    <row r="889" spans="2:19" s="60" customFormat="1" ht="12.75" outlineLevel="1">
      <c r="B889" s="160" t="s">
        <v>5367</v>
      </c>
      <c r="C889" s="145" t="s">
        <v>4043</v>
      </c>
      <c r="D889" s="145" t="s">
        <v>358</v>
      </c>
      <c r="E889" s="144" t="s">
        <v>4044</v>
      </c>
      <c r="F889" s="145" t="s">
        <v>45</v>
      </c>
      <c r="G889" s="145">
        <v>18</v>
      </c>
      <c r="H889" s="146"/>
      <c r="I889" s="216"/>
      <c r="J889" s="216"/>
      <c r="K889" s="217"/>
      <c r="L889" s="216"/>
      <c r="M889" s="216"/>
      <c r="N889" s="217"/>
      <c r="O889" s="216"/>
      <c r="P889" s="216"/>
      <c r="Q889" s="154"/>
      <c r="S889" s="189">
        <f t="shared" si="39"/>
        <v>0</v>
      </c>
    </row>
    <row r="890" spans="2:19" s="60" customFormat="1" ht="25.5" outlineLevel="1">
      <c r="B890" s="160" t="s">
        <v>5368</v>
      </c>
      <c r="C890" s="145" t="s">
        <v>4045</v>
      </c>
      <c r="D890" s="145" t="s">
        <v>44</v>
      </c>
      <c r="E890" s="144" t="s">
        <v>4046</v>
      </c>
      <c r="F890" s="145" t="s">
        <v>45</v>
      </c>
      <c r="G890" s="145">
        <v>94</v>
      </c>
      <c r="H890" s="146"/>
      <c r="I890" s="216"/>
      <c r="J890" s="216"/>
      <c r="K890" s="217"/>
      <c r="L890" s="216"/>
      <c r="M890" s="216"/>
      <c r="N890" s="217"/>
      <c r="O890" s="216"/>
      <c r="P890" s="216"/>
      <c r="Q890" s="154"/>
      <c r="S890" s="189">
        <f t="shared" si="39"/>
        <v>0</v>
      </c>
    </row>
    <row r="891" spans="2:19" s="60" customFormat="1" ht="25.5" outlineLevel="1">
      <c r="B891" s="160" t="s">
        <v>5369</v>
      </c>
      <c r="C891" s="145" t="s">
        <v>4047</v>
      </c>
      <c r="D891" s="145" t="s">
        <v>44</v>
      </c>
      <c r="E891" s="144" t="s">
        <v>4048</v>
      </c>
      <c r="F891" s="145" t="s">
        <v>45</v>
      </c>
      <c r="G891" s="145">
        <v>108</v>
      </c>
      <c r="H891" s="146"/>
      <c r="I891" s="216"/>
      <c r="J891" s="216"/>
      <c r="K891" s="217"/>
      <c r="L891" s="216"/>
      <c r="M891" s="216"/>
      <c r="N891" s="217"/>
      <c r="O891" s="216"/>
      <c r="P891" s="216"/>
      <c r="Q891" s="154"/>
      <c r="S891" s="189">
        <f t="shared" si="39"/>
        <v>0</v>
      </c>
    </row>
    <row r="892" spans="2:19" s="60" customFormat="1" ht="25.5" outlineLevel="1">
      <c r="B892" s="160" t="s">
        <v>5370</v>
      </c>
      <c r="C892" s="145" t="s">
        <v>4049</v>
      </c>
      <c r="D892" s="145" t="s">
        <v>44</v>
      </c>
      <c r="E892" s="144" t="s">
        <v>4050</v>
      </c>
      <c r="F892" s="145" t="s">
        <v>45</v>
      </c>
      <c r="G892" s="145">
        <v>94</v>
      </c>
      <c r="H892" s="146"/>
      <c r="I892" s="216"/>
      <c r="J892" s="216"/>
      <c r="K892" s="217"/>
      <c r="L892" s="216"/>
      <c r="M892" s="216"/>
      <c r="N892" s="217"/>
      <c r="O892" s="216"/>
      <c r="P892" s="216"/>
      <c r="Q892" s="154"/>
      <c r="S892" s="189">
        <f t="shared" si="39"/>
        <v>0</v>
      </c>
    </row>
    <row r="893" spans="2:19" s="60" customFormat="1" ht="25.5" outlineLevel="1">
      <c r="B893" s="160" t="s">
        <v>5371</v>
      </c>
      <c r="C893" s="145" t="s">
        <v>4051</v>
      </c>
      <c r="D893" s="145" t="s">
        <v>44</v>
      </c>
      <c r="E893" s="144" t="s">
        <v>4052</v>
      </c>
      <c r="F893" s="145" t="s">
        <v>45</v>
      </c>
      <c r="G893" s="145">
        <v>120</v>
      </c>
      <c r="H893" s="146"/>
      <c r="I893" s="216"/>
      <c r="J893" s="216"/>
      <c r="K893" s="217"/>
      <c r="L893" s="216"/>
      <c r="M893" s="216"/>
      <c r="N893" s="217"/>
      <c r="O893" s="216"/>
      <c r="P893" s="216"/>
      <c r="Q893" s="154"/>
      <c r="S893" s="189">
        <f t="shared" si="39"/>
        <v>0</v>
      </c>
    </row>
    <row r="894" spans="2:19" s="60" customFormat="1" ht="25.5" outlineLevel="1">
      <c r="B894" s="160" t="s">
        <v>5372</v>
      </c>
      <c r="C894" s="145" t="s">
        <v>4053</v>
      </c>
      <c r="D894" s="145" t="s">
        <v>44</v>
      </c>
      <c r="E894" s="144" t="s">
        <v>4054</v>
      </c>
      <c r="F894" s="145" t="s">
        <v>45</v>
      </c>
      <c r="G894" s="145">
        <v>127</v>
      </c>
      <c r="H894" s="146"/>
      <c r="I894" s="216"/>
      <c r="J894" s="216"/>
      <c r="K894" s="217"/>
      <c r="L894" s="216"/>
      <c r="M894" s="216"/>
      <c r="N894" s="217"/>
      <c r="O894" s="216"/>
      <c r="P894" s="216"/>
      <c r="Q894" s="154"/>
      <c r="S894" s="189">
        <f t="shared" si="39"/>
        <v>0</v>
      </c>
    </row>
    <row r="895" spans="2:19" s="60" customFormat="1" ht="25.5" outlineLevel="1">
      <c r="B895" s="160" t="s">
        <v>5373</v>
      </c>
      <c r="C895" s="145" t="s">
        <v>4055</v>
      </c>
      <c r="D895" s="145" t="s">
        <v>44</v>
      </c>
      <c r="E895" s="144" t="s">
        <v>4056</v>
      </c>
      <c r="F895" s="145" t="s">
        <v>45</v>
      </c>
      <c r="G895" s="145">
        <v>37</v>
      </c>
      <c r="H895" s="146"/>
      <c r="I895" s="216"/>
      <c r="J895" s="216"/>
      <c r="K895" s="217"/>
      <c r="L895" s="216"/>
      <c r="M895" s="216"/>
      <c r="N895" s="217"/>
      <c r="O895" s="216"/>
      <c r="P895" s="216"/>
      <c r="Q895" s="154"/>
      <c r="S895" s="189">
        <f t="shared" si="39"/>
        <v>0</v>
      </c>
    </row>
    <row r="896" spans="2:19" s="60" customFormat="1" ht="25.5" outlineLevel="1">
      <c r="B896" s="160" t="s">
        <v>5374</v>
      </c>
      <c r="C896" s="145" t="s">
        <v>4057</v>
      </c>
      <c r="D896" s="145" t="s">
        <v>44</v>
      </c>
      <c r="E896" s="144" t="s">
        <v>4058</v>
      </c>
      <c r="F896" s="145" t="s">
        <v>45</v>
      </c>
      <c r="G896" s="145">
        <v>64</v>
      </c>
      <c r="H896" s="146"/>
      <c r="I896" s="216"/>
      <c r="J896" s="216"/>
      <c r="K896" s="217"/>
      <c r="L896" s="216"/>
      <c r="M896" s="216"/>
      <c r="N896" s="217"/>
      <c r="O896" s="216"/>
      <c r="P896" s="216"/>
      <c r="Q896" s="154"/>
      <c r="S896" s="189">
        <f t="shared" si="39"/>
        <v>0</v>
      </c>
    </row>
    <row r="897" spans="2:19" s="60" customFormat="1" ht="25.5" outlineLevel="1">
      <c r="B897" s="160" t="s">
        <v>5375</v>
      </c>
      <c r="C897" s="145" t="s">
        <v>4059</v>
      </c>
      <c r="D897" s="145" t="s">
        <v>44</v>
      </c>
      <c r="E897" s="144" t="s">
        <v>4060</v>
      </c>
      <c r="F897" s="145" t="s">
        <v>45</v>
      </c>
      <c r="G897" s="145">
        <v>16</v>
      </c>
      <c r="H897" s="146"/>
      <c r="I897" s="216"/>
      <c r="J897" s="216"/>
      <c r="K897" s="217"/>
      <c r="L897" s="216"/>
      <c r="M897" s="216"/>
      <c r="N897" s="217"/>
      <c r="O897" s="216"/>
      <c r="P897" s="216"/>
      <c r="Q897" s="154"/>
      <c r="S897" s="189">
        <f t="shared" si="39"/>
        <v>0</v>
      </c>
    </row>
    <row r="898" spans="2:19" s="60" customFormat="1" ht="38.25" outlineLevel="1">
      <c r="B898" s="160" t="s">
        <v>5376</v>
      </c>
      <c r="C898" s="145" t="s">
        <v>4061</v>
      </c>
      <c r="D898" s="145" t="s">
        <v>44</v>
      </c>
      <c r="E898" s="144" t="s">
        <v>4062</v>
      </c>
      <c r="F898" s="145" t="s">
        <v>45</v>
      </c>
      <c r="G898" s="145">
        <v>99</v>
      </c>
      <c r="H898" s="146"/>
      <c r="I898" s="216"/>
      <c r="J898" s="216"/>
      <c r="K898" s="217"/>
      <c r="L898" s="216"/>
      <c r="M898" s="216"/>
      <c r="N898" s="217"/>
      <c r="O898" s="216"/>
      <c r="P898" s="216"/>
      <c r="Q898" s="154"/>
      <c r="S898" s="189">
        <f t="shared" si="39"/>
        <v>0</v>
      </c>
    </row>
    <row r="899" spans="2:19" s="60" customFormat="1" ht="12.75" outlineLevel="1">
      <c r="B899" s="160" t="s">
        <v>5377</v>
      </c>
      <c r="C899" s="145" t="s">
        <v>4063</v>
      </c>
      <c r="D899" s="145" t="s">
        <v>358</v>
      </c>
      <c r="E899" s="144" t="s">
        <v>4064</v>
      </c>
      <c r="F899" s="145" t="s">
        <v>45</v>
      </c>
      <c r="G899" s="145">
        <v>26</v>
      </c>
      <c r="H899" s="146"/>
      <c r="I899" s="216"/>
      <c r="J899" s="216"/>
      <c r="K899" s="217"/>
      <c r="L899" s="216"/>
      <c r="M899" s="216"/>
      <c r="N899" s="217"/>
      <c r="O899" s="216"/>
      <c r="P899" s="216"/>
      <c r="Q899" s="154"/>
      <c r="S899" s="189">
        <f t="shared" si="39"/>
        <v>0</v>
      </c>
    </row>
    <row r="900" spans="2:19" s="60" customFormat="1" ht="25.5" outlineLevel="1">
      <c r="B900" s="160" t="s">
        <v>5378</v>
      </c>
      <c r="C900" s="145" t="s">
        <v>4065</v>
      </c>
      <c r="D900" s="145" t="s">
        <v>44</v>
      </c>
      <c r="E900" s="144" t="s">
        <v>4066</v>
      </c>
      <c r="F900" s="145" t="s">
        <v>45</v>
      </c>
      <c r="G900" s="145">
        <v>68</v>
      </c>
      <c r="H900" s="146"/>
      <c r="I900" s="216"/>
      <c r="J900" s="216"/>
      <c r="K900" s="217"/>
      <c r="L900" s="216"/>
      <c r="M900" s="216"/>
      <c r="N900" s="217"/>
      <c r="O900" s="216"/>
      <c r="P900" s="216"/>
      <c r="Q900" s="154"/>
      <c r="S900" s="189">
        <f t="shared" si="39"/>
        <v>0</v>
      </c>
    </row>
    <row r="901" spans="2:19" s="60" customFormat="1" ht="25.5" outlineLevel="1">
      <c r="B901" s="160" t="s">
        <v>5379</v>
      </c>
      <c r="C901" s="145" t="s">
        <v>4067</v>
      </c>
      <c r="D901" s="145" t="s">
        <v>44</v>
      </c>
      <c r="E901" s="144" t="s">
        <v>4068</v>
      </c>
      <c r="F901" s="145" t="s">
        <v>45</v>
      </c>
      <c r="G901" s="145">
        <v>9</v>
      </c>
      <c r="H901" s="146"/>
      <c r="I901" s="216"/>
      <c r="J901" s="216"/>
      <c r="K901" s="217"/>
      <c r="L901" s="216"/>
      <c r="M901" s="216"/>
      <c r="N901" s="217"/>
      <c r="O901" s="216"/>
      <c r="P901" s="216"/>
      <c r="Q901" s="154"/>
      <c r="S901" s="189">
        <f t="shared" si="39"/>
        <v>0</v>
      </c>
    </row>
    <row r="902" spans="2:19" s="60" customFormat="1" ht="25.5" outlineLevel="1">
      <c r="B902" s="160" t="s">
        <v>5380</v>
      </c>
      <c r="C902" s="145" t="s">
        <v>4069</v>
      </c>
      <c r="D902" s="145" t="s">
        <v>44</v>
      </c>
      <c r="E902" s="144" t="s">
        <v>4070</v>
      </c>
      <c r="F902" s="145" t="s">
        <v>45</v>
      </c>
      <c r="G902" s="145">
        <v>7</v>
      </c>
      <c r="H902" s="146"/>
      <c r="I902" s="216"/>
      <c r="J902" s="216"/>
      <c r="K902" s="217"/>
      <c r="L902" s="216"/>
      <c r="M902" s="216"/>
      <c r="N902" s="217"/>
      <c r="O902" s="216"/>
      <c r="P902" s="216"/>
      <c r="Q902" s="154"/>
      <c r="S902" s="189">
        <f t="shared" si="39"/>
        <v>0</v>
      </c>
    </row>
    <row r="903" spans="2:19" s="60" customFormat="1" ht="25.5" outlineLevel="1">
      <c r="B903" s="160" t="s">
        <v>5381</v>
      </c>
      <c r="C903" s="145" t="s">
        <v>4071</v>
      </c>
      <c r="D903" s="145" t="s">
        <v>44</v>
      </c>
      <c r="E903" s="144" t="s">
        <v>4072</v>
      </c>
      <c r="F903" s="145" t="s">
        <v>45</v>
      </c>
      <c r="G903" s="145">
        <v>1161</v>
      </c>
      <c r="H903" s="146"/>
      <c r="I903" s="216"/>
      <c r="J903" s="216"/>
      <c r="K903" s="217"/>
      <c r="L903" s="216"/>
      <c r="M903" s="216"/>
      <c r="N903" s="217"/>
      <c r="O903" s="216"/>
      <c r="P903" s="216"/>
      <c r="Q903" s="154"/>
      <c r="S903" s="189">
        <f t="shared" si="39"/>
        <v>0</v>
      </c>
    </row>
    <row r="904" spans="2:19" s="60" customFormat="1" ht="25.5" outlineLevel="1">
      <c r="B904" s="160" t="s">
        <v>5382</v>
      </c>
      <c r="C904" s="145" t="s">
        <v>4073</v>
      </c>
      <c r="D904" s="145" t="s">
        <v>44</v>
      </c>
      <c r="E904" s="144" t="s">
        <v>4074</v>
      </c>
      <c r="F904" s="145" t="s">
        <v>45</v>
      </c>
      <c r="G904" s="145">
        <v>24</v>
      </c>
      <c r="H904" s="146"/>
      <c r="I904" s="216"/>
      <c r="J904" s="216"/>
      <c r="K904" s="217"/>
      <c r="L904" s="216"/>
      <c r="M904" s="216"/>
      <c r="N904" s="217"/>
      <c r="O904" s="216"/>
      <c r="P904" s="216"/>
      <c r="Q904" s="154"/>
      <c r="S904" s="189">
        <f t="shared" si="39"/>
        <v>0</v>
      </c>
    </row>
    <row r="905" spans="2:19" s="60" customFormat="1" ht="12.75" outlineLevel="1">
      <c r="B905" s="155" t="s">
        <v>5383</v>
      </c>
      <c r="C905" s="141"/>
      <c r="D905" s="141"/>
      <c r="E905" s="142" t="s">
        <v>4075</v>
      </c>
      <c r="F905" s="141"/>
      <c r="G905" s="141"/>
      <c r="H905" s="143"/>
      <c r="I905" s="218"/>
      <c r="J905" s="218"/>
      <c r="K905" s="219"/>
      <c r="L905" s="218"/>
      <c r="M905" s="218"/>
      <c r="N905" s="219"/>
      <c r="O905" s="218"/>
      <c r="P905" s="218"/>
      <c r="Q905" s="156"/>
      <c r="S905" s="188"/>
    </row>
    <row r="906" spans="2:19" s="60" customFormat="1" ht="25.5" outlineLevel="1">
      <c r="B906" s="160" t="s">
        <v>5384</v>
      </c>
      <c r="C906" s="145" t="s">
        <v>4076</v>
      </c>
      <c r="D906" s="145" t="s">
        <v>44</v>
      </c>
      <c r="E906" s="144" t="s">
        <v>4077</v>
      </c>
      <c r="F906" s="145" t="s">
        <v>45</v>
      </c>
      <c r="G906" s="145">
        <v>3</v>
      </c>
      <c r="H906" s="146"/>
      <c r="I906" s="216"/>
      <c r="J906" s="216"/>
      <c r="K906" s="217"/>
      <c r="L906" s="216"/>
      <c r="M906" s="216"/>
      <c r="N906" s="217"/>
      <c r="O906" s="216"/>
      <c r="P906" s="216"/>
      <c r="Q906" s="154"/>
      <c r="S906" s="189">
        <f>(G906 * L906)</f>
        <v>0</v>
      </c>
    </row>
    <row r="907" spans="2:19" s="60" customFormat="1" ht="25.5" outlineLevel="1">
      <c r="B907" s="160" t="s">
        <v>5385</v>
      </c>
      <c r="C907" s="145" t="s">
        <v>4078</v>
      </c>
      <c r="D907" s="145" t="s">
        <v>44</v>
      </c>
      <c r="E907" s="144" t="s">
        <v>4079</v>
      </c>
      <c r="F907" s="145" t="s">
        <v>45</v>
      </c>
      <c r="G907" s="145">
        <v>118</v>
      </c>
      <c r="H907" s="146"/>
      <c r="I907" s="216"/>
      <c r="J907" s="216"/>
      <c r="K907" s="217"/>
      <c r="L907" s="216"/>
      <c r="M907" s="216"/>
      <c r="N907" s="217"/>
      <c r="O907" s="216"/>
      <c r="P907" s="216"/>
      <c r="Q907" s="154"/>
      <c r="S907" s="189">
        <f>(G907 * L907)</f>
        <v>0</v>
      </c>
    </row>
    <row r="908" spans="2:19" s="60" customFormat="1" ht="12.75" outlineLevel="1">
      <c r="B908" s="160" t="s">
        <v>5386</v>
      </c>
      <c r="C908" s="145" t="s">
        <v>4080</v>
      </c>
      <c r="D908" s="145" t="s">
        <v>358</v>
      </c>
      <c r="E908" s="144" t="s">
        <v>4081</v>
      </c>
      <c r="F908" s="145" t="s">
        <v>45</v>
      </c>
      <c r="G908" s="145">
        <v>10</v>
      </c>
      <c r="H908" s="146"/>
      <c r="I908" s="216"/>
      <c r="J908" s="216"/>
      <c r="K908" s="217"/>
      <c r="L908" s="216"/>
      <c r="M908" s="216"/>
      <c r="N908" s="217"/>
      <c r="O908" s="216"/>
      <c r="P908" s="216"/>
      <c r="Q908" s="154"/>
      <c r="S908" s="189">
        <f>(G908 * L908)</f>
        <v>0</v>
      </c>
    </row>
    <row r="909" spans="2:19" s="60" customFormat="1" ht="25.5" outlineLevel="1">
      <c r="B909" s="160" t="s">
        <v>5387</v>
      </c>
      <c r="C909" s="145" t="s">
        <v>4082</v>
      </c>
      <c r="D909" s="145" t="s">
        <v>5</v>
      </c>
      <c r="E909" s="144" t="s">
        <v>4083</v>
      </c>
      <c r="F909" s="145" t="s">
        <v>45</v>
      </c>
      <c r="G909" s="145">
        <v>55</v>
      </c>
      <c r="H909" s="146"/>
      <c r="I909" s="216"/>
      <c r="J909" s="216"/>
      <c r="K909" s="217"/>
      <c r="L909" s="216"/>
      <c r="M909" s="216"/>
      <c r="N909" s="217"/>
      <c r="O909" s="216"/>
      <c r="P909" s="216"/>
      <c r="Q909" s="154"/>
      <c r="S909" s="189">
        <f>(G909 * L909)</f>
        <v>0</v>
      </c>
    </row>
    <row r="910" spans="2:19" s="60" customFormat="1" ht="25.5" outlineLevel="1">
      <c r="B910" s="160" t="s">
        <v>5388</v>
      </c>
      <c r="C910" s="145" t="s">
        <v>4025</v>
      </c>
      <c r="D910" s="145" t="s">
        <v>5</v>
      </c>
      <c r="E910" s="144" t="s">
        <v>4026</v>
      </c>
      <c r="F910" s="145" t="s">
        <v>45</v>
      </c>
      <c r="G910" s="145">
        <v>333</v>
      </c>
      <c r="H910" s="146"/>
      <c r="I910" s="216"/>
      <c r="J910" s="216"/>
      <c r="K910" s="217"/>
      <c r="L910" s="216"/>
      <c r="M910" s="216"/>
      <c r="N910" s="217"/>
      <c r="O910" s="216"/>
      <c r="P910" s="216"/>
      <c r="Q910" s="154"/>
      <c r="S910" s="189">
        <f>(G910 * L910)</f>
        <v>0</v>
      </c>
    </row>
    <row r="911" spans="2:19" s="60" customFormat="1" ht="12.75" outlineLevel="1">
      <c r="B911" s="155" t="s">
        <v>5389</v>
      </c>
      <c r="C911" s="141"/>
      <c r="D911" s="141"/>
      <c r="E911" s="142" t="s">
        <v>3911</v>
      </c>
      <c r="F911" s="141"/>
      <c r="G911" s="141"/>
      <c r="H911" s="143"/>
      <c r="I911" s="218"/>
      <c r="J911" s="218"/>
      <c r="K911" s="219"/>
      <c r="L911" s="218"/>
      <c r="M911" s="218"/>
      <c r="N911" s="219"/>
      <c r="O911" s="218"/>
      <c r="P911" s="218"/>
      <c r="Q911" s="156"/>
      <c r="S911" s="188"/>
    </row>
    <row r="912" spans="2:19" s="60" customFormat="1" ht="12.75" outlineLevel="1">
      <c r="B912" s="160" t="s">
        <v>5390</v>
      </c>
      <c r="C912" s="145" t="s">
        <v>4023</v>
      </c>
      <c r="D912" s="145" t="s">
        <v>358</v>
      </c>
      <c r="E912" s="144" t="s">
        <v>4024</v>
      </c>
      <c r="F912" s="145" t="s">
        <v>45</v>
      </c>
      <c r="G912" s="145">
        <v>887</v>
      </c>
      <c r="H912" s="146"/>
      <c r="I912" s="216"/>
      <c r="J912" s="216"/>
      <c r="K912" s="217"/>
      <c r="L912" s="216"/>
      <c r="M912" s="216"/>
      <c r="N912" s="217"/>
      <c r="O912" s="216"/>
      <c r="P912" s="216"/>
      <c r="Q912" s="154"/>
      <c r="S912" s="189">
        <f t="shared" ref="S912:S927" si="40">(G912 * L912)</f>
        <v>0</v>
      </c>
    </row>
    <row r="913" spans="2:19" s="60" customFormat="1" ht="25.5" outlineLevel="1">
      <c r="B913" s="160" t="s">
        <v>5391</v>
      </c>
      <c r="C913" s="145" t="s">
        <v>4084</v>
      </c>
      <c r="D913" s="145" t="s">
        <v>5</v>
      </c>
      <c r="E913" s="144" t="s">
        <v>4085</v>
      </c>
      <c r="F913" s="145" t="s">
        <v>45</v>
      </c>
      <c r="G913" s="145">
        <v>153</v>
      </c>
      <c r="H913" s="146"/>
      <c r="I913" s="216"/>
      <c r="J913" s="216"/>
      <c r="K913" s="217"/>
      <c r="L913" s="216"/>
      <c r="M913" s="216"/>
      <c r="N913" s="217"/>
      <c r="O913" s="216"/>
      <c r="P913" s="216"/>
      <c r="Q913" s="154"/>
      <c r="S913" s="189">
        <f t="shared" si="40"/>
        <v>0</v>
      </c>
    </row>
    <row r="914" spans="2:19" s="60" customFormat="1" ht="25.5" outlineLevel="1">
      <c r="B914" s="160" t="s">
        <v>5392</v>
      </c>
      <c r="C914" s="145" t="s">
        <v>4086</v>
      </c>
      <c r="D914" s="145" t="s">
        <v>5</v>
      </c>
      <c r="E914" s="144" t="s">
        <v>4087</v>
      </c>
      <c r="F914" s="145" t="s">
        <v>45</v>
      </c>
      <c r="G914" s="145">
        <v>62</v>
      </c>
      <c r="H914" s="146"/>
      <c r="I914" s="216"/>
      <c r="J914" s="216"/>
      <c r="K914" s="217"/>
      <c r="L914" s="216"/>
      <c r="M914" s="216"/>
      <c r="N914" s="217"/>
      <c r="O914" s="216"/>
      <c r="P914" s="216"/>
      <c r="Q914" s="154"/>
      <c r="S914" s="189">
        <f t="shared" si="40"/>
        <v>0</v>
      </c>
    </row>
    <row r="915" spans="2:19" s="60" customFormat="1" ht="25.5" outlineLevel="1">
      <c r="B915" s="160" t="s">
        <v>5393</v>
      </c>
      <c r="C915" s="145" t="s">
        <v>4088</v>
      </c>
      <c r="D915" s="145" t="s">
        <v>5</v>
      </c>
      <c r="E915" s="144" t="s">
        <v>4089</v>
      </c>
      <c r="F915" s="145" t="s">
        <v>45</v>
      </c>
      <c r="G915" s="145">
        <v>26</v>
      </c>
      <c r="H915" s="146"/>
      <c r="I915" s="216"/>
      <c r="J915" s="216"/>
      <c r="K915" s="217"/>
      <c r="L915" s="216"/>
      <c r="M915" s="216"/>
      <c r="N915" s="217"/>
      <c r="O915" s="216"/>
      <c r="P915" s="216"/>
      <c r="Q915" s="154"/>
      <c r="S915" s="189">
        <f t="shared" si="40"/>
        <v>0</v>
      </c>
    </row>
    <row r="916" spans="2:19" s="60" customFormat="1" ht="25.5" outlineLevel="1">
      <c r="B916" s="160" t="s">
        <v>5394</v>
      </c>
      <c r="C916" s="145" t="s">
        <v>4090</v>
      </c>
      <c r="D916" s="145" t="s">
        <v>5</v>
      </c>
      <c r="E916" s="144" t="s">
        <v>4091</v>
      </c>
      <c r="F916" s="145" t="s">
        <v>45</v>
      </c>
      <c r="G916" s="145">
        <v>7</v>
      </c>
      <c r="H916" s="146"/>
      <c r="I916" s="216"/>
      <c r="J916" s="216"/>
      <c r="K916" s="217"/>
      <c r="L916" s="216"/>
      <c r="M916" s="216"/>
      <c r="N916" s="217"/>
      <c r="O916" s="216"/>
      <c r="P916" s="216"/>
      <c r="Q916" s="154"/>
      <c r="S916" s="189">
        <f t="shared" si="40"/>
        <v>0</v>
      </c>
    </row>
    <row r="917" spans="2:19" s="60" customFormat="1" ht="25.5" outlineLevel="1">
      <c r="B917" s="160" t="s">
        <v>5395</v>
      </c>
      <c r="C917" s="145" t="s">
        <v>4092</v>
      </c>
      <c r="D917" s="145" t="s">
        <v>44</v>
      </c>
      <c r="E917" s="144" t="s">
        <v>4093</v>
      </c>
      <c r="F917" s="145" t="s">
        <v>45</v>
      </c>
      <c r="G917" s="145">
        <v>11</v>
      </c>
      <c r="H917" s="146"/>
      <c r="I917" s="216"/>
      <c r="J917" s="216"/>
      <c r="K917" s="217"/>
      <c r="L917" s="216"/>
      <c r="M917" s="216"/>
      <c r="N917" s="217"/>
      <c r="O917" s="216"/>
      <c r="P917" s="216"/>
      <c r="Q917" s="154"/>
      <c r="S917" s="189">
        <f t="shared" si="40"/>
        <v>0</v>
      </c>
    </row>
    <row r="918" spans="2:19" s="60" customFormat="1" ht="25.5" outlineLevel="1">
      <c r="B918" s="160" t="s">
        <v>5396</v>
      </c>
      <c r="C918" s="145" t="s">
        <v>3912</v>
      </c>
      <c r="D918" s="145" t="s">
        <v>44</v>
      </c>
      <c r="E918" s="144" t="s">
        <v>3913</v>
      </c>
      <c r="F918" s="145" t="s">
        <v>45</v>
      </c>
      <c r="G918" s="145">
        <v>248</v>
      </c>
      <c r="H918" s="146"/>
      <c r="I918" s="216"/>
      <c r="J918" s="216"/>
      <c r="K918" s="217"/>
      <c r="L918" s="216"/>
      <c r="M918" s="216"/>
      <c r="N918" s="217"/>
      <c r="O918" s="216"/>
      <c r="P918" s="216"/>
      <c r="Q918" s="154"/>
      <c r="S918" s="189">
        <f t="shared" si="40"/>
        <v>0</v>
      </c>
    </row>
    <row r="919" spans="2:19" s="60" customFormat="1" ht="25.5" outlineLevel="1">
      <c r="B919" s="160" t="s">
        <v>5397</v>
      </c>
      <c r="C919" s="145" t="s">
        <v>4094</v>
      </c>
      <c r="D919" s="145" t="s">
        <v>5</v>
      </c>
      <c r="E919" s="144" t="s">
        <v>4095</v>
      </c>
      <c r="F919" s="145" t="s">
        <v>45</v>
      </c>
      <c r="G919" s="145">
        <v>6</v>
      </c>
      <c r="H919" s="146"/>
      <c r="I919" s="216"/>
      <c r="J919" s="216"/>
      <c r="K919" s="217"/>
      <c r="L919" s="216"/>
      <c r="M919" s="216"/>
      <c r="N919" s="217"/>
      <c r="O919" s="216"/>
      <c r="P919" s="216"/>
      <c r="Q919" s="154"/>
      <c r="S919" s="189">
        <f t="shared" si="40"/>
        <v>0</v>
      </c>
    </row>
    <row r="920" spans="2:19" s="60" customFormat="1" ht="25.5" outlineLevel="1">
      <c r="B920" s="160" t="s">
        <v>5398</v>
      </c>
      <c r="C920" s="145" t="s">
        <v>4096</v>
      </c>
      <c r="D920" s="145" t="s">
        <v>5</v>
      </c>
      <c r="E920" s="144" t="s">
        <v>4097</v>
      </c>
      <c r="F920" s="145" t="s">
        <v>45</v>
      </c>
      <c r="G920" s="145">
        <v>6</v>
      </c>
      <c r="H920" s="146"/>
      <c r="I920" s="216"/>
      <c r="J920" s="216"/>
      <c r="K920" s="217"/>
      <c r="L920" s="216"/>
      <c r="M920" s="216"/>
      <c r="N920" s="217"/>
      <c r="O920" s="216"/>
      <c r="P920" s="216"/>
      <c r="Q920" s="154"/>
      <c r="S920" s="189">
        <f t="shared" si="40"/>
        <v>0</v>
      </c>
    </row>
    <row r="921" spans="2:19" s="60" customFormat="1" ht="38.25" outlineLevel="1">
      <c r="B921" s="160" t="s">
        <v>5399</v>
      </c>
      <c r="C921" s="145" t="s">
        <v>6925</v>
      </c>
      <c r="D921" s="145" t="s">
        <v>44</v>
      </c>
      <c r="E921" s="144" t="s">
        <v>6926</v>
      </c>
      <c r="F921" s="145" t="s">
        <v>61</v>
      </c>
      <c r="G921" s="145">
        <v>2</v>
      </c>
      <c r="H921" s="146"/>
      <c r="I921" s="216"/>
      <c r="J921" s="216"/>
      <c r="K921" s="217"/>
      <c r="L921" s="216"/>
      <c r="M921" s="216"/>
      <c r="N921" s="217"/>
      <c r="O921" s="216"/>
      <c r="P921" s="216"/>
      <c r="Q921" s="154"/>
      <c r="S921" s="189">
        <f t="shared" si="40"/>
        <v>0</v>
      </c>
    </row>
    <row r="922" spans="2:19" s="60" customFormat="1" ht="25.5" outlineLevel="1">
      <c r="B922" s="160" t="s">
        <v>5400</v>
      </c>
      <c r="C922" s="145" t="s">
        <v>4098</v>
      </c>
      <c r="D922" s="145" t="s">
        <v>5</v>
      </c>
      <c r="E922" s="144" t="s">
        <v>4099</v>
      </c>
      <c r="F922" s="145" t="s">
        <v>45</v>
      </c>
      <c r="G922" s="145">
        <v>4</v>
      </c>
      <c r="H922" s="146"/>
      <c r="I922" s="216"/>
      <c r="J922" s="216"/>
      <c r="K922" s="217"/>
      <c r="L922" s="216"/>
      <c r="M922" s="216"/>
      <c r="N922" s="217"/>
      <c r="O922" s="216"/>
      <c r="P922" s="216"/>
      <c r="Q922" s="154"/>
      <c r="S922" s="189">
        <f t="shared" si="40"/>
        <v>0</v>
      </c>
    </row>
    <row r="923" spans="2:19" s="60" customFormat="1" ht="25.5" outlineLevel="1">
      <c r="B923" s="160" t="s">
        <v>5401</v>
      </c>
      <c r="C923" s="145" t="s">
        <v>4100</v>
      </c>
      <c r="D923" s="145" t="s">
        <v>5</v>
      </c>
      <c r="E923" s="144" t="s">
        <v>4101</v>
      </c>
      <c r="F923" s="145" t="s">
        <v>45</v>
      </c>
      <c r="G923" s="145">
        <v>9</v>
      </c>
      <c r="H923" s="146"/>
      <c r="I923" s="216"/>
      <c r="J923" s="216"/>
      <c r="K923" s="217"/>
      <c r="L923" s="216"/>
      <c r="M923" s="216"/>
      <c r="N923" s="217"/>
      <c r="O923" s="216"/>
      <c r="P923" s="216"/>
      <c r="Q923" s="154"/>
      <c r="S923" s="189">
        <f t="shared" si="40"/>
        <v>0</v>
      </c>
    </row>
    <row r="924" spans="2:19" s="60" customFormat="1" ht="25.5" outlineLevel="1">
      <c r="B924" s="160" t="s">
        <v>5402</v>
      </c>
      <c r="C924" s="145" t="s">
        <v>4102</v>
      </c>
      <c r="D924" s="145" t="s">
        <v>5</v>
      </c>
      <c r="E924" s="144" t="s">
        <v>4103</v>
      </c>
      <c r="F924" s="145" t="s">
        <v>45</v>
      </c>
      <c r="G924" s="145">
        <v>3</v>
      </c>
      <c r="H924" s="146"/>
      <c r="I924" s="216"/>
      <c r="J924" s="216"/>
      <c r="K924" s="217"/>
      <c r="L924" s="216"/>
      <c r="M924" s="216"/>
      <c r="N924" s="217"/>
      <c r="O924" s="216"/>
      <c r="P924" s="216"/>
      <c r="Q924" s="154"/>
      <c r="S924" s="189">
        <f t="shared" si="40"/>
        <v>0</v>
      </c>
    </row>
    <row r="925" spans="2:19" s="60" customFormat="1" ht="25.5" outlineLevel="1">
      <c r="B925" s="160" t="s">
        <v>5403</v>
      </c>
      <c r="C925" s="145" t="s">
        <v>4104</v>
      </c>
      <c r="D925" s="145" t="s">
        <v>5</v>
      </c>
      <c r="E925" s="144" t="s">
        <v>4105</v>
      </c>
      <c r="F925" s="145" t="s">
        <v>45</v>
      </c>
      <c r="G925" s="145">
        <v>7</v>
      </c>
      <c r="H925" s="146"/>
      <c r="I925" s="216"/>
      <c r="J925" s="216"/>
      <c r="K925" s="217"/>
      <c r="L925" s="216"/>
      <c r="M925" s="216"/>
      <c r="N925" s="217"/>
      <c r="O925" s="216"/>
      <c r="P925" s="216"/>
      <c r="Q925" s="154"/>
      <c r="S925" s="189">
        <f t="shared" si="40"/>
        <v>0</v>
      </c>
    </row>
    <row r="926" spans="2:19" s="60" customFormat="1" ht="38.25" outlineLevel="1">
      <c r="B926" s="160" t="s">
        <v>5404</v>
      </c>
      <c r="C926" s="145" t="s">
        <v>4106</v>
      </c>
      <c r="D926" s="145" t="s">
        <v>5</v>
      </c>
      <c r="E926" s="144" t="s">
        <v>4107</v>
      </c>
      <c r="F926" s="145" t="s">
        <v>45</v>
      </c>
      <c r="G926" s="145">
        <v>39</v>
      </c>
      <c r="H926" s="146"/>
      <c r="I926" s="216"/>
      <c r="J926" s="216"/>
      <c r="K926" s="217"/>
      <c r="L926" s="216"/>
      <c r="M926" s="216"/>
      <c r="N926" s="217"/>
      <c r="O926" s="216"/>
      <c r="P926" s="216"/>
      <c r="Q926" s="154"/>
      <c r="S926" s="189">
        <f t="shared" si="40"/>
        <v>0</v>
      </c>
    </row>
    <row r="927" spans="2:19" s="60" customFormat="1" ht="38.25" outlineLevel="1">
      <c r="B927" s="160" t="s">
        <v>5405</v>
      </c>
      <c r="C927" s="145" t="s">
        <v>211</v>
      </c>
      <c r="D927" s="145" t="s">
        <v>5</v>
      </c>
      <c r="E927" s="144" t="s">
        <v>656</v>
      </c>
      <c r="F927" s="145" t="s">
        <v>45</v>
      </c>
      <c r="G927" s="145">
        <v>128</v>
      </c>
      <c r="H927" s="146"/>
      <c r="I927" s="216"/>
      <c r="J927" s="216"/>
      <c r="K927" s="217"/>
      <c r="L927" s="216"/>
      <c r="M927" s="216"/>
      <c r="N927" s="217"/>
      <c r="O927" s="216"/>
      <c r="P927" s="216"/>
      <c r="Q927" s="154"/>
      <c r="S927" s="189">
        <f t="shared" si="40"/>
        <v>0</v>
      </c>
    </row>
    <row r="928" spans="2:19" s="60" customFormat="1" ht="12.75" outlineLevel="1">
      <c r="B928" s="155" t="s">
        <v>5406</v>
      </c>
      <c r="C928" s="141"/>
      <c r="D928" s="141"/>
      <c r="E928" s="142" t="s">
        <v>784</v>
      </c>
      <c r="F928" s="141"/>
      <c r="G928" s="141"/>
      <c r="H928" s="143"/>
      <c r="I928" s="218"/>
      <c r="J928" s="218"/>
      <c r="K928" s="219"/>
      <c r="L928" s="218"/>
      <c r="M928" s="218"/>
      <c r="N928" s="219"/>
      <c r="O928" s="218"/>
      <c r="P928" s="218"/>
      <c r="Q928" s="156"/>
      <c r="S928" s="188"/>
    </row>
    <row r="929" spans="2:19" s="60" customFormat="1" ht="25.5" outlineLevel="1">
      <c r="B929" s="160" t="s">
        <v>5407</v>
      </c>
      <c r="C929" s="145" t="s">
        <v>4027</v>
      </c>
      <c r="D929" s="145" t="s">
        <v>5</v>
      </c>
      <c r="E929" s="144" t="s">
        <v>4028</v>
      </c>
      <c r="F929" s="145" t="s">
        <v>12</v>
      </c>
      <c r="G929" s="145">
        <v>6891</v>
      </c>
      <c r="H929" s="146"/>
      <c r="I929" s="216"/>
      <c r="J929" s="216"/>
      <c r="K929" s="217"/>
      <c r="L929" s="216"/>
      <c r="M929" s="216"/>
      <c r="N929" s="217"/>
      <c r="O929" s="216"/>
      <c r="P929" s="216"/>
      <c r="Q929" s="154"/>
      <c r="S929" s="189">
        <f>(G929 * L929)</f>
        <v>0</v>
      </c>
    </row>
    <row r="930" spans="2:19" s="60" customFormat="1" ht="38.25" outlineLevel="1">
      <c r="B930" s="160" t="s">
        <v>5408</v>
      </c>
      <c r="C930" s="145" t="s">
        <v>4108</v>
      </c>
      <c r="D930" s="145" t="s">
        <v>44</v>
      </c>
      <c r="E930" s="144" t="s">
        <v>4109</v>
      </c>
      <c r="F930" s="145" t="s">
        <v>12</v>
      </c>
      <c r="G930" s="145">
        <v>900</v>
      </c>
      <c r="H930" s="146"/>
      <c r="I930" s="216"/>
      <c r="J930" s="216"/>
      <c r="K930" s="217"/>
      <c r="L930" s="216"/>
      <c r="M930" s="216"/>
      <c r="N930" s="217"/>
      <c r="O930" s="216"/>
      <c r="P930" s="216"/>
      <c r="Q930" s="154"/>
      <c r="S930" s="189">
        <f>(G930 * L930)</f>
        <v>0</v>
      </c>
    </row>
    <row r="931" spans="2:19" s="60" customFormat="1" ht="25.5" outlineLevel="1">
      <c r="B931" s="160" t="s">
        <v>5409</v>
      </c>
      <c r="C931" s="145" t="s">
        <v>1108</v>
      </c>
      <c r="D931" s="145" t="s">
        <v>5</v>
      </c>
      <c r="E931" s="144" t="s">
        <v>1109</v>
      </c>
      <c r="F931" s="145" t="s">
        <v>12</v>
      </c>
      <c r="G931" s="145">
        <v>1777</v>
      </c>
      <c r="H931" s="146"/>
      <c r="I931" s="216"/>
      <c r="J931" s="216"/>
      <c r="K931" s="217"/>
      <c r="L931" s="216"/>
      <c r="M931" s="216"/>
      <c r="N931" s="217"/>
      <c r="O931" s="216"/>
      <c r="P931" s="216"/>
      <c r="Q931" s="154"/>
      <c r="S931" s="189">
        <f>(G931 * L931)</f>
        <v>0</v>
      </c>
    </row>
    <row r="932" spans="2:19" s="60" customFormat="1" ht="12.75" outlineLevel="1">
      <c r="B932" s="155" t="s">
        <v>1741</v>
      </c>
      <c r="C932" s="141"/>
      <c r="D932" s="141"/>
      <c r="E932" s="142" t="s">
        <v>4110</v>
      </c>
      <c r="F932" s="141"/>
      <c r="G932" s="141"/>
      <c r="H932" s="143"/>
      <c r="I932" s="218"/>
      <c r="J932" s="218"/>
      <c r="K932" s="219"/>
      <c r="L932" s="218"/>
      <c r="M932" s="218"/>
      <c r="N932" s="219"/>
      <c r="O932" s="218"/>
      <c r="P932" s="218"/>
      <c r="Q932" s="156"/>
      <c r="S932" s="188"/>
    </row>
    <row r="933" spans="2:19" s="60" customFormat="1" ht="12.75" outlineLevel="1">
      <c r="B933" s="155" t="s">
        <v>1742</v>
      </c>
      <c r="C933" s="141"/>
      <c r="D933" s="141"/>
      <c r="E933" s="142" t="s">
        <v>3900</v>
      </c>
      <c r="F933" s="141"/>
      <c r="G933" s="141"/>
      <c r="H933" s="143"/>
      <c r="I933" s="218"/>
      <c r="J933" s="218"/>
      <c r="K933" s="219"/>
      <c r="L933" s="218"/>
      <c r="M933" s="218"/>
      <c r="N933" s="219"/>
      <c r="O933" s="218"/>
      <c r="P933" s="218"/>
      <c r="Q933" s="156"/>
      <c r="S933" s="188"/>
    </row>
    <row r="934" spans="2:19" s="60" customFormat="1" ht="51" outlineLevel="1">
      <c r="B934" s="160" t="s">
        <v>5410</v>
      </c>
      <c r="C934" s="145" t="s">
        <v>752</v>
      </c>
      <c r="D934" s="145" t="s">
        <v>44</v>
      </c>
      <c r="E934" s="144" t="s">
        <v>6704</v>
      </c>
      <c r="F934" s="145" t="s">
        <v>50</v>
      </c>
      <c r="G934" s="145">
        <v>412.82</v>
      </c>
      <c r="H934" s="146"/>
      <c r="I934" s="216"/>
      <c r="J934" s="216"/>
      <c r="K934" s="217"/>
      <c r="L934" s="216"/>
      <c r="M934" s="216"/>
      <c r="N934" s="217"/>
      <c r="O934" s="216"/>
      <c r="P934" s="216"/>
      <c r="Q934" s="154"/>
      <c r="S934" s="189">
        <f t="shared" ref="S934:S964" si="41">(G934 * L934)</f>
        <v>0</v>
      </c>
    </row>
    <row r="935" spans="2:19" s="60" customFormat="1" ht="12.75" outlineLevel="1">
      <c r="B935" s="160" t="s">
        <v>5411</v>
      </c>
      <c r="C935" s="145" t="s">
        <v>4111</v>
      </c>
      <c r="D935" s="145" t="s">
        <v>358</v>
      </c>
      <c r="E935" s="144" t="s">
        <v>4112</v>
      </c>
      <c r="F935" s="145" t="s">
        <v>12</v>
      </c>
      <c r="G935" s="145">
        <v>859.47</v>
      </c>
      <c r="H935" s="146"/>
      <c r="I935" s="216"/>
      <c r="J935" s="216"/>
      <c r="K935" s="217"/>
      <c r="L935" s="216"/>
      <c r="M935" s="216"/>
      <c r="N935" s="217"/>
      <c r="O935" s="216"/>
      <c r="P935" s="216"/>
      <c r="Q935" s="154"/>
      <c r="S935" s="189">
        <f t="shared" si="41"/>
        <v>0</v>
      </c>
    </row>
    <row r="936" spans="2:19" s="60" customFormat="1" ht="51" outlineLevel="1">
      <c r="B936" s="160" t="s">
        <v>5412</v>
      </c>
      <c r="C936" s="145" t="s">
        <v>6927</v>
      </c>
      <c r="D936" s="145" t="s">
        <v>44</v>
      </c>
      <c r="E936" s="144" t="s">
        <v>6928</v>
      </c>
      <c r="F936" s="145" t="s">
        <v>50</v>
      </c>
      <c r="G936" s="145">
        <v>101.09</v>
      </c>
      <c r="H936" s="146"/>
      <c r="I936" s="216"/>
      <c r="J936" s="216"/>
      <c r="K936" s="217"/>
      <c r="L936" s="216"/>
      <c r="M936" s="216"/>
      <c r="N936" s="217"/>
      <c r="O936" s="216"/>
      <c r="P936" s="216"/>
      <c r="Q936" s="154"/>
      <c r="S936" s="189">
        <f t="shared" si="41"/>
        <v>0</v>
      </c>
    </row>
    <row r="937" spans="2:19" s="60" customFormat="1" ht="38.25" outlineLevel="1">
      <c r="B937" s="160" t="s">
        <v>5413</v>
      </c>
      <c r="C937" s="145" t="s">
        <v>4113</v>
      </c>
      <c r="D937" s="145" t="s">
        <v>44</v>
      </c>
      <c r="E937" s="144" t="s">
        <v>4114</v>
      </c>
      <c r="F937" s="145" t="s">
        <v>50</v>
      </c>
      <c r="G937" s="145">
        <v>18.22</v>
      </c>
      <c r="H937" s="146"/>
      <c r="I937" s="216"/>
      <c r="J937" s="216"/>
      <c r="K937" s="217"/>
      <c r="L937" s="216"/>
      <c r="M937" s="216"/>
      <c r="N937" s="217"/>
      <c r="O937" s="216"/>
      <c r="P937" s="216"/>
      <c r="Q937" s="154"/>
      <c r="S937" s="189">
        <f t="shared" si="41"/>
        <v>0</v>
      </c>
    </row>
    <row r="938" spans="2:19" s="60" customFormat="1" ht="38.25" outlineLevel="1">
      <c r="B938" s="160" t="s">
        <v>5414</v>
      </c>
      <c r="C938" s="145" t="s">
        <v>3901</v>
      </c>
      <c r="D938" s="145" t="s">
        <v>44</v>
      </c>
      <c r="E938" s="144" t="s">
        <v>3902</v>
      </c>
      <c r="F938" s="145" t="s">
        <v>50</v>
      </c>
      <c r="G938" s="145">
        <v>63.52</v>
      </c>
      <c r="H938" s="146"/>
      <c r="I938" s="216"/>
      <c r="J938" s="216"/>
      <c r="K938" s="217"/>
      <c r="L938" s="216"/>
      <c r="M938" s="216"/>
      <c r="N938" s="217"/>
      <c r="O938" s="216"/>
      <c r="P938" s="216"/>
      <c r="Q938" s="154"/>
      <c r="S938" s="189">
        <f t="shared" si="41"/>
        <v>0</v>
      </c>
    </row>
    <row r="939" spans="2:19" s="60" customFormat="1" ht="38.25" outlineLevel="1">
      <c r="B939" s="160" t="s">
        <v>5415</v>
      </c>
      <c r="C939" s="145" t="s">
        <v>4115</v>
      </c>
      <c r="D939" s="145" t="s">
        <v>44</v>
      </c>
      <c r="E939" s="144" t="s">
        <v>4116</v>
      </c>
      <c r="F939" s="145" t="s">
        <v>50</v>
      </c>
      <c r="G939" s="145">
        <v>129.08000000000001</v>
      </c>
      <c r="H939" s="146"/>
      <c r="I939" s="216"/>
      <c r="J939" s="216"/>
      <c r="K939" s="217"/>
      <c r="L939" s="216"/>
      <c r="M939" s="216"/>
      <c r="N939" s="217"/>
      <c r="O939" s="216"/>
      <c r="P939" s="216"/>
      <c r="Q939" s="154"/>
      <c r="S939" s="189">
        <f t="shared" si="41"/>
        <v>0</v>
      </c>
    </row>
    <row r="940" spans="2:19" s="60" customFormat="1" ht="25.5" outlineLevel="1">
      <c r="B940" s="160" t="s">
        <v>5416</v>
      </c>
      <c r="C940" s="145" t="s">
        <v>4117</v>
      </c>
      <c r="D940" s="145" t="s">
        <v>44</v>
      </c>
      <c r="E940" s="144" t="s">
        <v>4118</v>
      </c>
      <c r="F940" s="145" t="s">
        <v>50</v>
      </c>
      <c r="G940" s="145">
        <v>428.22</v>
      </c>
      <c r="H940" s="146"/>
      <c r="I940" s="216"/>
      <c r="J940" s="216"/>
      <c r="K940" s="217"/>
      <c r="L940" s="216"/>
      <c r="M940" s="216"/>
      <c r="N940" s="217"/>
      <c r="O940" s="216"/>
      <c r="P940" s="216"/>
      <c r="Q940" s="154"/>
      <c r="S940" s="189">
        <f t="shared" si="41"/>
        <v>0</v>
      </c>
    </row>
    <row r="941" spans="2:19" s="60" customFormat="1" ht="25.5" outlineLevel="1">
      <c r="B941" s="160" t="s">
        <v>5417</v>
      </c>
      <c r="C941" s="145" t="s">
        <v>4124</v>
      </c>
      <c r="D941" s="145" t="s">
        <v>44</v>
      </c>
      <c r="E941" s="144" t="s">
        <v>4125</v>
      </c>
      <c r="F941" s="145" t="s">
        <v>45</v>
      </c>
      <c r="G941" s="145">
        <v>60</v>
      </c>
      <c r="H941" s="146"/>
      <c r="I941" s="216"/>
      <c r="J941" s="216"/>
      <c r="K941" s="217"/>
      <c r="L941" s="216"/>
      <c r="M941" s="216"/>
      <c r="N941" s="217"/>
      <c r="O941" s="216"/>
      <c r="P941" s="216"/>
      <c r="Q941" s="154"/>
      <c r="S941" s="189">
        <f t="shared" si="41"/>
        <v>0</v>
      </c>
    </row>
    <row r="942" spans="2:19" s="60" customFormat="1" ht="38.25" outlineLevel="1">
      <c r="B942" s="160" t="s">
        <v>5418</v>
      </c>
      <c r="C942" s="145" t="s">
        <v>4159</v>
      </c>
      <c r="D942" s="145" t="s">
        <v>44</v>
      </c>
      <c r="E942" s="144" t="s">
        <v>4160</v>
      </c>
      <c r="F942" s="145" t="s">
        <v>45</v>
      </c>
      <c r="G942" s="145">
        <v>5</v>
      </c>
      <c r="H942" s="146"/>
      <c r="I942" s="216"/>
      <c r="J942" s="216"/>
      <c r="K942" s="217"/>
      <c r="L942" s="216"/>
      <c r="M942" s="216"/>
      <c r="N942" s="217"/>
      <c r="O942" s="216"/>
      <c r="P942" s="216"/>
      <c r="Q942" s="154"/>
      <c r="S942" s="189">
        <f t="shared" si="41"/>
        <v>0</v>
      </c>
    </row>
    <row r="943" spans="2:19" s="60" customFormat="1" ht="38.25" outlineLevel="1">
      <c r="B943" s="160" t="s">
        <v>5419</v>
      </c>
      <c r="C943" s="145" t="s">
        <v>4181</v>
      </c>
      <c r="D943" s="145" t="s">
        <v>44</v>
      </c>
      <c r="E943" s="144" t="s">
        <v>4182</v>
      </c>
      <c r="F943" s="145" t="s">
        <v>45</v>
      </c>
      <c r="G943" s="145">
        <v>1</v>
      </c>
      <c r="H943" s="146"/>
      <c r="I943" s="216"/>
      <c r="J943" s="216"/>
      <c r="K943" s="217"/>
      <c r="L943" s="216"/>
      <c r="M943" s="216"/>
      <c r="N943" s="217"/>
      <c r="O943" s="216"/>
      <c r="P943" s="216"/>
      <c r="Q943" s="154"/>
      <c r="S943" s="189">
        <f t="shared" si="41"/>
        <v>0</v>
      </c>
    </row>
    <row r="944" spans="2:19" s="60" customFormat="1" ht="25.5" outlineLevel="1">
      <c r="B944" s="160" t="s">
        <v>5420</v>
      </c>
      <c r="C944" s="145" t="s">
        <v>5421</v>
      </c>
      <c r="D944" s="145" t="s">
        <v>44</v>
      </c>
      <c r="E944" s="144" t="s">
        <v>5422</v>
      </c>
      <c r="F944" s="145" t="s">
        <v>45</v>
      </c>
      <c r="G944" s="145">
        <v>1</v>
      </c>
      <c r="H944" s="146"/>
      <c r="I944" s="216"/>
      <c r="J944" s="216"/>
      <c r="K944" s="217"/>
      <c r="L944" s="216"/>
      <c r="M944" s="216"/>
      <c r="N944" s="217"/>
      <c r="O944" s="216"/>
      <c r="P944" s="216"/>
      <c r="Q944" s="154"/>
      <c r="S944" s="189">
        <f t="shared" si="41"/>
        <v>0</v>
      </c>
    </row>
    <row r="945" spans="2:19" s="60" customFormat="1" ht="25.5" outlineLevel="1">
      <c r="B945" s="160" t="s">
        <v>5423</v>
      </c>
      <c r="C945" s="145" t="s">
        <v>4187</v>
      </c>
      <c r="D945" s="145" t="s">
        <v>44</v>
      </c>
      <c r="E945" s="144" t="s">
        <v>4188</v>
      </c>
      <c r="F945" s="145" t="s">
        <v>45</v>
      </c>
      <c r="G945" s="145">
        <v>16</v>
      </c>
      <c r="H945" s="146"/>
      <c r="I945" s="216"/>
      <c r="J945" s="216"/>
      <c r="K945" s="217"/>
      <c r="L945" s="216"/>
      <c r="M945" s="216"/>
      <c r="N945" s="217"/>
      <c r="O945" s="216"/>
      <c r="P945" s="216"/>
      <c r="Q945" s="154"/>
      <c r="S945" s="189">
        <f t="shared" si="41"/>
        <v>0</v>
      </c>
    </row>
    <row r="946" spans="2:19" s="60" customFormat="1" ht="25.5" outlineLevel="1">
      <c r="B946" s="160" t="s">
        <v>5424</v>
      </c>
      <c r="C946" s="145" t="s">
        <v>4173</v>
      </c>
      <c r="D946" s="145" t="s">
        <v>44</v>
      </c>
      <c r="E946" s="144" t="s">
        <v>4174</v>
      </c>
      <c r="F946" s="145" t="s">
        <v>45</v>
      </c>
      <c r="G946" s="145">
        <v>2</v>
      </c>
      <c r="H946" s="146"/>
      <c r="I946" s="216"/>
      <c r="J946" s="216"/>
      <c r="K946" s="217"/>
      <c r="L946" s="216"/>
      <c r="M946" s="216"/>
      <c r="N946" s="217"/>
      <c r="O946" s="216"/>
      <c r="P946" s="216"/>
      <c r="Q946" s="154"/>
      <c r="S946" s="189">
        <f t="shared" si="41"/>
        <v>0</v>
      </c>
    </row>
    <row r="947" spans="2:19" s="60" customFormat="1" ht="25.5" outlineLevel="1">
      <c r="B947" s="160" t="s">
        <v>5425</v>
      </c>
      <c r="C947" s="145" t="s">
        <v>5426</v>
      </c>
      <c r="D947" s="145" t="s">
        <v>44</v>
      </c>
      <c r="E947" s="144" t="s">
        <v>5427</v>
      </c>
      <c r="F947" s="145" t="s">
        <v>45</v>
      </c>
      <c r="G947" s="145">
        <v>4</v>
      </c>
      <c r="H947" s="146"/>
      <c r="I947" s="216"/>
      <c r="J947" s="216"/>
      <c r="K947" s="217"/>
      <c r="L947" s="216"/>
      <c r="M947" s="216"/>
      <c r="N947" s="217"/>
      <c r="O947" s="216"/>
      <c r="P947" s="216"/>
      <c r="Q947" s="154"/>
      <c r="S947" s="189">
        <f t="shared" si="41"/>
        <v>0</v>
      </c>
    </row>
    <row r="948" spans="2:19" s="60" customFormat="1" ht="38.25" outlineLevel="1">
      <c r="B948" s="160" t="s">
        <v>5428</v>
      </c>
      <c r="C948" s="145" t="s">
        <v>769</v>
      </c>
      <c r="D948" s="145" t="s">
        <v>44</v>
      </c>
      <c r="E948" s="144" t="s">
        <v>770</v>
      </c>
      <c r="F948" s="145" t="s">
        <v>45</v>
      </c>
      <c r="G948" s="145">
        <v>2</v>
      </c>
      <c r="H948" s="146"/>
      <c r="I948" s="216"/>
      <c r="J948" s="216"/>
      <c r="K948" s="217"/>
      <c r="L948" s="216"/>
      <c r="M948" s="216"/>
      <c r="N948" s="217"/>
      <c r="O948" s="216"/>
      <c r="P948" s="216"/>
      <c r="Q948" s="154"/>
      <c r="S948" s="189">
        <f t="shared" si="41"/>
        <v>0</v>
      </c>
    </row>
    <row r="949" spans="2:19" s="60" customFormat="1" ht="12.75" outlineLevel="1">
      <c r="B949" s="160" t="s">
        <v>5429</v>
      </c>
      <c r="C949" s="145" t="s">
        <v>5430</v>
      </c>
      <c r="D949" s="145" t="s">
        <v>358</v>
      </c>
      <c r="E949" s="144" t="s">
        <v>5431</v>
      </c>
      <c r="F949" s="145" t="s">
        <v>45</v>
      </c>
      <c r="G949" s="145">
        <v>3</v>
      </c>
      <c r="H949" s="146"/>
      <c r="I949" s="216"/>
      <c r="J949" s="216"/>
      <c r="K949" s="217"/>
      <c r="L949" s="216"/>
      <c r="M949" s="216"/>
      <c r="N949" s="217"/>
      <c r="O949" s="216"/>
      <c r="P949" s="216"/>
      <c r="Q949" s="154"/>
      <c r="S949" s="189">
        <f t="shared" si="41"/>
        <v>0</v>
      </c>
    </row>
    <row r="950" spans="2:19" s="60" customFormat="1" ht="38.25" outlineLevel="1">
      <c r="B950" s="160" t="s">
        <v>5432</v>
      </c>
      <c r="C950" s="145" t="s">
        <v>4179</v>
      </c>
      <c r="D950" s="145" t="s">
        <v>44</v>
      </c>
      <c r="E950" s="144" t="s">
        <v>4180</v>
      </c>
      <c r="F950" s="145" t="s">
        <v>45</v>
      </c>
      <c r="G950" s="145">
        <v>5</v>
      </c>
      <c r="H950" s="146"/>
      <c r="I950" s="216"/>
      <c r="J950" s="216"/>
      <c r="K950" s="217"/>
      <c r="L950" s="216"/>
      <c r="M950" s="216"/>
      <c r="N950" s="217"/>
      <c r="O950" s="216"/>
      <c r="P950" s="216"/>
      <c r="Q950" s="154"/>
      <c r="S950" s="189">
        <f t="shared" si="41"/>
        <v>0</v>
      </c>
    </row>
    <row r="951" spans="2:19" s="60" customFormat="1" ht="25.5" outlineLevel="1">
      <c r="B951" s="160" t="s">
        <v>5433</v>
      </c>
      <c r="C951" s="145" t="s">
        <v>4183</v>
      </c>
      <c r="D951" s="145" t="s">
        <v>44</v>
      </c>
      <c r="E951" s="144" t="s">
        <v>4184</v>
      </c>
      <c r="F951" s="145" t="s">
        <v>45</v>
      </c>
      <c r="G951" s="145">
        <v>5</v>
      </c>
      <c r="H951" s="146"/>
      <c r="I951" s="216"/>
      <c r="J951" s="216"/>
      <c r="K951" s="217"/>
      <c r="L951" s="216"/>
      <c r="M951" s="216"/>
      <c r="N951" s="217"/>
      <c r="O951" s="216"/>
      <c r="P951" s="216"/>
      <c r="Q951" s="154"/>
      <c r="S951" s="189">
        <f t="shared" si="41"/>
        <v>0</v>
      </c>
    </row>
    <row r="952" spans="2:19" s="60" customFormat="1" ht="25.5" outlineLevel="1">
      <c r="B952" s="160" t="s">
        <v>5434</v>
      </c>
      <c r="C952" s="145" t="s">
        <v>4185</v>
      </c>
      <c r="D952" s="145" t="s">
        <v>44</v>
      </c>
      <c r="E952" s="144" t="s">
        <v>4186</v>
      </c>
      <c r="F952" s="145" t="s">
        <v>45</v>
      </c>
      <c r="G952" s="145">
        <v>7</v>
      </c>
      <c r="H952" s="146"/>
      <c r="I952" s="216"/>
      <c r="J952" s="216"/>
      <c r="K952" s="217"/>
      <c r="L952" s="216"/>
      <c r="M952" s="216"/>
      <c r="N952" s="217"/>
      <c r="O952" s="216"/>
      <c r="P952" s="216"/>
      <c r="Q952" s="154"/>
      <c r="S952" s="189">
        <f t="shared" si="41"/>
        <v>0</v>
      </c>
    </row>
    <row r="953" spans="2:19" s="60" customFormat="1" ht="25.5" outlineLevel="1">
      <c r="B953" s="160" t="s">
        <v>5435</v>
      </c>
      <c r="C953" s="145" t="s">
        <v>4185</v>
      </c>
      <c r="D953" s="145" t="s">
        <v>44</v>
      </c>
      <c r="E953" s="144" t="s">
        <v>4186</v>
      </c>
      <c r="F953" s="145" t="s">
        <v>45</v>
      </c>
      <c r="G953" s="145">
        <v>1</v>
      </c>
      <c r="H953" s="146"/>
      <c r="I953" s="216"/>
      <c r="J953" s="216"/>
      <c r="K953" s="217"/>
      <c r="L953" s="216"/>
      <c r="M953" s="216"/>
      <c r="N953" s="217"/>
      <c r="O953" s="216"/>
      <c r="P953" s="216"/>
      <c r="Q953" s="154"/>
      <c r="S953" s="189">
        <f t="shared" si="41"/>
        <v>0</v>
      </c>
    </row>
    <row r="954" spans="2:19" s="60" customFormat="1" ht="25.5" outlineLevel="1">
      <c r="B954" s="160" t="s">
        <v>5436</v>
      </c>
      <c r="C954" s="145" t="s">
        <v>4208</v>
      </c>
      <c r="D954" s="145" t="s">
        <v>44</v>
      </c>
      <c r="E954" s="144" t="s">
        <v>4209</v>
      </c>
      <c r="F954" s="145" t="s">
        <v>45</v>
      </c>
      <c r="G954" s="145">
        <v>94</v>
      </c>
      <c r="H954" s="146"/>
      <c r="I954" s="216"/>
      <c r="J954" s="216"/>
      <c r="K954" s="217"/>
      <c r="L954" s="216"/>
      <c r="M954" s="216"/>
      <c r="N954" s="217"/>
      <c r="O954" s="216"/>
      <c r="P954" s="216"/>
      <c r="Q954" s="154"/>
      <c r="S954" s="189">
        <f t="shared" si="41"/>
        <v>0</v>
      </c>
    </row>
    <row r="955" spans="2:19" s="60" customFormat="1" ht="25.5" outlineLevel="1">
      <c r="B955" s="160" t="s">
        <v>5437</v>
      </c>
      <c r="C955" s="145" t="s">
        <v>4208</v>
      </c>
      <c r="D955" s="145" t="s">
        <v>44</v>
      </c>
      <c r="E955" s="144" t="s">
        <v>4209</v>
      </c>
      <c r="F955" s="145" t="s">
        <v>45</v>
      </c>
      <c r="G955" s="145">
        <v>15</v>
      </c>
      <c r="H955" s="146"/>
      <c r="I955" s="216"/>
      <c r="J955" s="216"/>
      <c r="K955" s="217"/>
      <c r="L955" s="216"/>
      <c r="M955" s="216"/>
      <c r="N955" s="217"/>
      <c r="O955" s="216"/>
      <c r="P955" s="216"/>
      <c r="Q955" s="154"/>
      <c r="S955" s="189">
        <f t="shared" si="41"/>
        <v>0</v>
      </c>
    </row>
    <row r="956" spans="2:19" s="60" customFormat="1" ht="25.5" outlineLevel="1">
      <c r="B956" s="160" t="s">
        <v>5438</v>
      </c>
      <c r="C956" s="145" t="s">
        <v>4208</v>
      </c>
      <c r="D956" s="145" t="s">
        <v>44</v>
      </c>
      <c r="E956" s="144" t="s">
        <v>4209</v>
      </c>
      <c r="F956" s="145" t="s">
        <v>45</v>
      </c>
      <c r="G956" s="145">
        <v>1</v>
      </c>
      <c r="H956" s="146"/>
      <c r="I956" s="216"/>
      <c r="J956" s="216"/>
      <c r="K956" s="217"/>
      <c r="L956" s="216"/>
      <c r="M956" s="216"/>
      <c r="N956" s="217"/>
      <c r="O956" s="216"/>
      <c r="P956" s="216"/>
      <c r="Q956" s="154"/>
      <c r="S956" s="189">
        <f t="shared" si="41"/>
        <v>0</v>
      </c>
    </row>
    <row r="957" spans="2:19" s="60" customFormat="1" ht="25.5" outlineLevel="1">
      <c r="B957" s="160" t="s">
        <v>5439</v>
      </c>
      <c r="C957" s="145" t="s">
        <v>4208</v>
      </c>
      <c r="D957" s="145" t="s">
        <v>44</v>
      </c>
      <c r="E957" s="144" t="s">
        <v>4209</v>
      </c>
      <c r="F957" s="145" t="s">
        <v>45</v>
      </c>
      <c r="G957" s="145">
        <v>6</v>
      </c>
      <c r="H957" s="146"/>
      <c r="I957" s="216"/>
      <c r="J957" s="216"/>
      <c r="K957" s="217"/>
      <c r="L957" s="216"/>
      <c r="M957" s="216"/>
      <c r="N957" s="217"/>
      <c r="O957" s="216"/>
      <c r="P957" s="216"/>
      <c r="Q957" s="154"/>
      <c r="S957" s="189">
        <f t="shared" si="41"/>
        <v>0</v>
      </c>
    </row>
    <row r="958" spans="2:19" s="60" customFormat="1" ht="25.5" outlineLevel="1">
      <c r="B958" s="160" t="s">
        <v>5440</v>
      </c>
      <c r="C958" s="145" t="s">
        <v>4191</v>
      </c>
      <c r="D958" s="145" t="s">
        <v>44</v>
      </c>
      <c r="E958" s="144" t="s">
        <v>4192</v>
      </c>
      <c r="F958" s="145" t="s">
        <v>45</v>
      </c>
      <c r="G958" s="145">
        <v>22</v>
      </c>
      <c r="H958" s="146"/>
      <c r="I958" s="216"/>
      <c r="J958" s="216"/>
      <c r="K958" s="217"/>
      <c r="L958" s="216"/>
      <c r="M958" s="216"/>
      <c r="N958" s="217"/>
      <c r="O958" s="216"/>
      <c r="P958" s="216"/>
      <c r="Q958" s="154"/>
      <c r="S958" s="189">
        <f t="shared" si="41"/>
        <v>0</v>
      </c>
    </row>
    <row r="959" spans="2:19" s="60" customFormat="1" ht="25.5" outlineLevel="1">
      <c r="B959" s="160" t="s">
        <v>5441</v>
      </c>
      <c r="C959" s="145" t="s">
        <v>4210</v>
      </c>
      <c r="D959" s="145" t="s">
        <v>44</v>
      </c>
      <c r="E959" s="144" t="s">
        <v>4211</v>
      </c>
      <c r="F959" s="145" t="s">
        <v>45</v>
      </c>
      <c r="G959" s="145">
        <v>3</v>
      </c>
      <c r="H959" s="146"/>
      <c r="I959" s="216"/>
      <c r="J959" s="216"/>
      <c r="K959" s="217"/>
      <c r="L959" s="216"/>
      <c r="M959" s="216"/>
      <c r="N959" s="217"/>
      <c r="O959" s="216"/>
      <c r="P959" s="216"/>
      <c r="Q959" s="154"/>
      <c r="S959" s="189">
        <f t="shared" si="41"/>
        <v>0</v>
      </c>
    </row>
    <row r="960" spans="2:19" s="60" customFormat="1" ht="25.5" outlineLevel="1">
      <c r="B960" s="160" t="s">
        <v>5442</v>
      </c>
      <c r="C960" s="145" t="s">
        <v>4212</v>
      </c>
      <c r="D960" s="145" t="s">
        <v>44</v>
      </c>
      <c r="E960" s="144" t="s">
        <v>4213</v>
      </c>
      <c r="F960" s="145" t="s">
        <v>45</v>
      </c>
      <c r="G960" s="145">
        <v>5</v>
      </c>
      <c r="H960" s="146"/>
      <c r="I960" s="216"/>
      <c r="J960" s="216"/>
      <c r="K960" s="217"/>
      <c r="L960" s="216"/>
      <c r="M960" s="216"/>
      <c r="N960" s="217"/>
      <c r="O960" s="216"/>
      <c r="P960" s="216"/>
      <c r="Q960" s="154"/>
      <c r="S960" s="189">
        <f t="shared" si="41"/>
        <v>0</v>
      </c>
    </row>
    <row r="961" spans="2:19" s="60" customFormat="1" ht="25.5" outlineLevel="1">
      <c r="B961" s="160" t="s">
        <v>5443</v>
      </c>
      <c r="C961" s="145" t="s">
        <v>4197</v>
      </c>
      <c r="D961" s="145" t="s">
        <v>44</v>
      </c>
      <c r="E961" s="144" t="s">
        <v>4198</v>
      </c>
      <c r="F961" s="145" t="s">
        <v>45</v>
      </c>
      <c r="G961" s="145">
        <v>7</v>
      </c>
      <c r="H961" s="146"/>
      <c r="I961" s="216"/>
      <c r="J961" s="216"/>
      <c r="K961" s="217"/>
      <c r="L961" s="216"/>
      <c r="M961" s="216"/>
      <c r="N961" s="217"/>
      <c r="O961" s="216"/>
      <c r="P961" s="216"/>
      <c r="Q961" s="154"/>
      <c r="S961" s="189">
        <f t="shared" si="41"/>
        <v>0</v>
      </c>
    </row>
    <row r="962" spans="2:19" s="60" customFormat="1" ht="25.5" outlineLevel="1">
      <c r="B962" s="160" t="s">
        <v>5444</v>
      </c>
      <c r="C962" s="145" t="s">
        <v>4214</v>
      </c>
      <c r="D962" s="145" t="s">
        <v>44</v>
      </c>
      <c r="E962" s="144" t="s">
        <v>4215</v>
      </c>
      <c r="F962" s="145" t="s">
        <v>45</v>
      </c>
      <c r="G962" s="145">
        <v>115</v>
      </c>
      <c r="H962" s="146"/>
      <c r="I962" s="216"/>
      <c r="J962" s="216"/>
      <c r="K962" s="217"/>
      <c r="L962" s="216"/>
      <c r="M962" s="216"/>
      <c r="N962" s="217"/>
      <c r="O962" s="216"/>
      <c r="P962" s="216"/>
      <c r="Q962" s="154"/>
      <c r="S962" s="189">
        <f t="shared" si="41"/>
        <v>0</v>
      </c>
    </row>
    <row r="963" spans="2:19" s="60" customFormat="1" ht="25.5" outlineLevel="1">
      <c r="B963" s="160" t="s">
        <v>5445</v>
      </c>
      <c r="C963" s="145" t="s">
        <v>5334</v>
      </c>
      <c r="D963" s="145" t="s">
        <v>44</v>
      </c>
      <c r="E963" s="144" t="s">
        <v>5335</v>
      </c>
      <c r="F963" s="145" t="s">
        <v>45</v>
      </c>
      <c r="G963" s="145">
        <v>1204</v>
      </c>
      <c r="H963" s="146"/>
      <c r="I963" s="216"/>
      <c r="J963" s="216"/>
      <c r="K963" s="217"/>
      <c r="L963" s="216"/>
      <c r="M963" s="216"/>
      <c r="N963" s="217"/>
      <c r="O963" s="216"/>
      <c r="P963" s="216"/>
      <c r="Q963" s="154"/>
      <c r="S963" s="189">
        <f t="shared" si="41"/>
        <v>0</v>
      </c>
    </row>
    <row r="964" spans="2:19" s="60" customFormat="1" ht="25.5" outlineLevel="1">
      <c r="B964" s="160" t="s">
        <v>5446</v>
      </c>
      <c r="C964" s="145" t="s">
        <v>4205</v>
      </c>
      <c r="D964" s="145" t="s">
        <v>44</v>
      </c>
      <c r="E964" s="144" t="s">
        <v>5222</v>
      </c>
      <c r="F964" s="145" t="s">
        <v>45</v>
      </c>
      <c r="G964" s="145">
        <v>98</v>
      </c>
      <c r="H964" s="146"/>
      <c r="I964" s="216"/>
      <c r="J964" s="216"/>
      <c r="K964" s="217"/>
      <c r="L964" s="216"/>
      <c r="M964" s="216"/>
      <c r="N964" s="217"/>
      <c r="O964" s="216"/>
      <c r="P964" s="216"/>
      <c r="Q964" s="154"/>
      <c r="S964" s="189">
        <f t="shared" si="41"/>
        <v>0</v>
      </c>
    </row>
    <row r="965" spans="2:19" s="60" customFormat="1" ht="12.75" outlineLevel="1">
      <c r="B965" s="155" t="s">
        <v>5447</v>
      </c>
      <c r="C965" s="141"/>
      <c r="D965" s="141"/>
      <c r="E965" s="142" t="s">
        <v>3903</v>
      </c>
      <c r="F965" s="141"/>
      <c r="G965" s="141"/>
      <c r="H965" s="143"/>
      <c r="I965" s="218"/>
      <c r="J965" s="218"/>
      <c r="K965" s="219"/>
      <c r="L965" s="218"/>
      <c r="M965" s="218"/>
      <c r="N965" s="219"/>
      <c r="O965" s="218"/>
      <c r="P965" s="218"/>
      <c r="Q965" s="156"/>
      <c r="S965" s="188"/>
    </row>
    <row r="966" spans="2:19" s="60" customFormat="1" ht="38.25" outlineLevel="1">
      <c r="B966" s="160" t="s">
        <v>5448</v>
      </c>
      <c r="C966" s="145" t="s">
        <v>4021</v>
      </c>
      <c r="D966" s="145" t="s">
        <v>5</v>
      </c>
      <c r="E966" s="144" t="s">
        <v>4022</v>
      </c>
      <c r="F966" s="145" t="s">
        <v>12</v>
      </c>
      <c r="G966" s="145">
        <v>1453.53</v>
      </c>
      <c r="H966" s="146"/>
      <c r="I966" s="216"/>
      <c r="J966" s="216"/>
      <c r="K966" s="217"/>
      <c r="L966" s="216"/>
      <c r="M966" s="216"/>
      <c r="N966" s="217"/>
      <c r="O966" s="216"/>
      <c r="P966" s="216"/>
      <c r="Q966" s="154"/>
      <c r="S966" s="189">
        <f>(G966 * L966)</f>
        <v>0</v>
      </c>
    </row>
    <row r="967" spans="2:19" s="60" customFormat="1" ht="12.75" outlineLevel="1">
      <c r="B967" s="155" t="s">
        <v>5449</v>
      </c>
      <c r="C967" s="141"/>
      <c r="D967" s="141"/>
      <c r="E967" s="142" t="s">
        <v>3908</v>
      </c>
      <c r="F967" s="141"/>
      <c r="G967" s="141"/>
      <c r="H967" s="143"/>
      <c r="I967" s="218"/>
      <c r="J967" s="218"/>
      <c r="K967" s="219"/>
      <c r="L967" s="218"/>
      <c r="M967" s="218"/>
      <c r="N967" s="219"/>
      <c r="O967" s="218"/>
      <c r="P967" s="218"/>
      <c r="Q967" s="156"/>
      <c r="S967" s="188"/>
    </row>
    <row r="968" spans="2:19" s="60" customFormat="1" ht="38.25" outlineLevel="1">
      <c r="B968" s="160" t="s">
        <v>5450</v>
      </c>
      <c r="C968" s="145" t="s">
        <v>657</v>
      </c>
      <c r="D968" s="145" t="s">
        <v>5</v>
      </c>
      <c r="E968" s="144" t="s">
        <v>658</v>
      </c>
      <c r="F968" s="145" t="s">
        <v>45</v>
      </c>
      <c r="G968" s="145">
        <v>12</v>
      </c>
      <c r="H968" s="146"/>
      <c r="I968" s="216"/>
      <c r="J968" s="216"/>
      <c r="K968" s="217"/>
      <c r="L968" s="216"/>
      <c r="M968" s="216"/>
      <c r="N968" s="217"/>
      <c r="O968" s="216"/>
      <c r="P968" s="216"/>
      <c r="Q968" s="154"/>
      <c r="S968" s="189">
        <f>(G968 * L968)</f>
        <v>0</v>
      </c>
    </row>
    <row r="969" spans="2:19" s="60" customFormat="1" ht="38.25" outlineLevel="1">
      <c r="B969" s="160" t="s">
        <v>5451</v>
      </c>
      <c r="C969" s="145" t="s">
        <v>211</v>
      </c>
      <c r="D969" s="145" t="s">
        <v>5</v>
      </c>
      <c r="E969" s="144" t="s">
        <v>656</v>
      </c>
      <c r="F969" s="145" t="s">
        <v>45</v>
      </c>
      <c r="G969" s="145">
        <v>1</v>
      </c>
      <c r="H969" s="146"/>
      <c r="I969" s="216"/>
      <c r="J969" s="216"/>
      <c r="K969" s="217"/>
      <c r="L969" s="216"/>
      <c r="M969" s="216"/>
      <c r="N969" s="217"/>
      <c r="O969" s="216"/>
      <c r="P969" s="216"/>
      <c r="Q969" s="154"/>
      <c r="S969" s="189">
        <f>(G969 * L969)</f>
        <v>0</v>
      </c>
    </row>
    <row r="970" spans="2:19" s="60" customFormat="1" ht="12.75" outlineLevel="1">
      <c r="B970" s="155" t="s">
        <v>5452</v>
      </c>
      <c r="C970" s="141"/>
      <c r="D970" s="141"/>
      <c r="E970" s="142" t="s">
        <v>4075</v>
      </c>
      <c r="F970" s="141"/>
      <c r="G970" s="141"/>
      <c r="H970" s="143"/>
      <c r="I970" s="218"/>
      <c r="J970" s="218"/>
      <c r="K970" s="219"/>
      <c r="L970" s="218"/>
      <c r="M970" s="218"/>
      <c r="N970" s="219"/>
      <c r="O970" s="218"/>
      <c r="P970" s="218"/>
      <c r="Q970" s="156"/>
      <c r="S970" s="188"/>
    </row>
    <row r="971" spans="2:19" s="60" customFormat="1" ht="25.5" outlineLevel="1">
      <c r="B971" s="160" t="s">
        <v>5453</v>
      </c>
      <c r="C971" s="145" t="s">
        <v>6929</v>
      </c>
      <c r="D971" s="145" t="s">
        <v>44</v>
      </c>
      <c r="E971" s="144" t="s">
        <v>6930</v>
      </c>
      <c r="F971" s="145" t="s">
        <v>61</v>
      </c>
      <c r="G971" s="145">
        <v>950</v>
      </c>
      <c r="H971" s="146"/>
      <c r="I971" s="216"/>
      <c r="J971" s="216"/>
      <c r="K971" s="217"/>
      <c r="L971" s="216"/>
      <c r="M971" s="216"/>
      <c r="N971" s="217"/>
      <c r="O971" s="216"/>
      <c r="P971" s="216"/>
      <c r="Q971" s="154"/>
      <c r="S971" s="189">
        <f>(G971 * L971)</f>
        <v>0</v>
      </c>
    </row>
    <row r="972" spans="2:19" s="60" customFormat="1" ht="12.75" outlineLevel="1">
      <c r="B972" s="155" t="s">
        <v>5454</v>
      </c>
      <c r="C972" s="141"/>
      <c r="D972" s="141"/>
      <c r="E972" s="142" t="s">
        <v>3911</v>
      </c>
      <c r="F972" s="141"/>
      <c r="G972" s="141"/>
      <c r="H972" s="143"/>
      <c r="I972" s="218"/>
      <c r="J972" s="218"/>
      <c r="K972" s="219"/>
      <c r="L972" s="218"/>
      <c r="M972" s="218"/>
      <c r="N972" s="219"/>
      <c r="O972" s="218"/>
      <c r="P972" s="218"/>
      <c r="Q972" s="156"/>
      <c r="S972" s="188"/>
    </row>
    <row r="973" spans="2:19" s="60" customFormat="1" ht="25.5" outlineLevel="1">
      <c r="B973" s="160" t="s">
        <v>5455</v>
      </c>
      <c r="C973" s="145" t="s">
        <v>3912</v>
      </c>
      <c r="D973" s="145" t="s">
        <v>44</v>
      </c>
      <c r="E973" s="144" t="s">
        <v>3913</v>
      </c>
      <c r="F973" s="145" t="s">
        <v>45</v>
      </c>
      <c r="G973" s="145">
        <v>3</v>
      </c>
      <c r="H973" s="146"/>
      <c r="I973" s="216"/>
      <c r="J973" s="216"/>
      <c r="K973" s="217"/>
      <c r="L973" s="216"/>
      <c r="M973" s="216"/>
      <c r="N973" s="217"/>
      <c r="O973" s="216"/>
      <c r="P973" s="216"/>
      <c r="Q973" s="154"/>
      <c r="S973" s="189">
        <f>(G973 * L973)</f>
        <v>0</v>
      </c>
    </row>
    <row r="974" spans="2:19" s="60" customFormat="1" ht="25.5" outlineLevel="1">
      <c r="B974" s="160" t="s">
        <v>5456</v>
      </c>
      <c r="C974" s="145" t="s">
        <v>4104</v>
      </c>
      <c r="D974" s="145" t="s">
        <v>5</v>
      </c>
      <c r="E974" s="144" t="s">
        <v>4105</v>
      </c>
      <c r="F974" s="145" t="s">
        <v>45</v>
      </c>
      <c r="G974" s="145">
        <v>3</v>
      </c>
      <c r="H974" s="146"/>
      <c r="I974" s="216"/>
      <c r="J974" s="216"/>
      <c r="K974" s="217"/>
      <c r="L974" s="216"/>
      <c r="M974" s="216"/>
      <c r="N974" s="217"/>
      <c r="O974" s="216"/>
      <c r="P974" s="216"/>
      <c r="Q974" s="154"/>
      <c r="S974" s="189">
        <f>(G974 * L974)</f>
        <v>0</v>
      </c>
    </row>
    <row r="975" spans="2:19" s="60" customFormat="1" ht="25.5" outlineLevel="1">
      <c r="B975" s="160" t="s">
        <v>5457</v>
      </c>
      <c r="C975" s="145" t="s">
        <v>4102</v>
      </c>
      <c r="D975" s="145" t="s">
        <v>5</v>
      </c>
      <c r="E975" s="144" t="s">
        <v>4103</v>
      </c>
      <c r="F975" s="145" t="s">
        <v>45</v>
      </c>
      <c r="G975" s="145">
        <v>225</v>
      </c>
      <c r="H975" s="146"/>
      <c r="I975" s="216"/>
      <c r="J975" s="216"/>
      <c r="K975" s="217"/>
      <c r="L975" s="216"/>
      <c r="M975" s="216"/>
      <c r="N975" s="217"/>
      <c r="O975" s="216"/>
      <c r="P975" s="216"/>
      <c r="Q975" s="154"/>
      <c r="S975" s="189">
        <f>(G975 * L975)</f>
        <v>0</v>
      </c>
    </row>
    <row r="976" spans="2:19" s="60" customFormat="1" ht="25.5" outlineLevel="1">
      <c r="B976" s="160" t="s">
        <v>5458</v>
      </c>
      <c r="C976" s="145" t="s">
        <v>4025</v>
      </c>
      <c r="D976" s="145" t="s">
        <v>5</v>
      </c>
      <c r="E976" s="144" t="s">
        <v>4026</v>
      </c>
      <c r="F976" s="145" t="s">
        <v>45</v>
      </c>
      <c r="G976" s="145">
        <v>231</v>
      </c>
      <c r="H976" s="146"/>
      <c r="I976" s="216"/>
      <c r="J976" s="216"/>
      <c r="K976" s="217"/>
      <c r="L976" s="216"/>
      <c r="M976" s="216"/>
      <c r="N976" s="217"/>
      <c r="O976" s="216"/>
      <c r="P976" s="216"/>
      <c r="Q976" s="154"/>
      <c r="S976" s="189">
        <f>(G976 * L976)</f>
        <v>0</v>
      </c>
    </row>
    <row r="977" spans="2:19" s="60" customFormat="1" ht="12.75" outlineLevel="1">
      <c r="B977" s="155" t="s">
        <v>5459</v>
      </c>
      <c r="C977" s="141"/>
      <c r="D977" s="141"/>
      <c r="E977" s="142" t="s">
        <v>784</v>
      </c>
      <c r="F977" s="141"/>
      <c r="G977" s="141"/>
      <c r="H977" s="143"/>
      <c r="I977" s="218"/>
      <c r="J977" s="218"/>
      <c r="K977" s="219"/>
      <c r="L977" s="218"/>
      <c r="M977" s="218"/>
      <c r="N977" s="219"/>
      <c r="O977" s="218"/>
      <c r="P977" s="218"/>
      <c r="Q977" s="156"/>
      <c r="S977" s="188"/>
    </row>
    <row r="978" spans="2:19" s="60" customFormat="1" ht="25.5" outlineLevel="1">
      <c r="B978" s="160" t="s">
        <v>5460</v>
      </c>
      <c r="C978" s="145" t="s">
        <v>1108</v>
      </c>
      <c r="D978" s="145" t="s">
        <v>5</v>
      </c>
      <c r="E978" s="144" t="s">
        <v>1109</v>
      </c>
      <c r="F978" s="145" t="s">
        <v>12</v>
      </c>
      <c r="G978" s="145">
        <v>16509</v>
      </c>
      <c r="H978" s="146"/>
      <c r="I978" s="216"/>
      <c r="J978" s="216"/>
      <c r="K978" s="217"/>
      <c r="L978" s="216"/>
      <c r="M978" s="216"/>
      <c r="N978" s="217"/>
      <c r="O978" s="216"/>
      <c r="P978" s="216"/>
      <c r="Q978" s="154"/>
      <c r="S978" s="189">
        <f>(G978 * L978)</f>
        <v>0</v>
      </c>
    </row>
    <row r="979" spans="2:19" s="60" customFormat="1" ht="12.75" outlineLevel="1">
      <c r="B979" s="155" t="s">
        <v>5461</v>
      </c>
      <c r="C979" s="141"/>
      <c r="D979" s="141"/>
      <c r="E979" s="142" t="s">
        <v>507</v>
      </c>
      <c r="F979" s="141"/>
      <c r="G979" s="141"/>
      <c r="H979" s="143"/>
      <c r="I979" s="218"/>
      <c r="J979" s="218"/>
      <c r="K979" s="219"/>
      <c r="L979" s="218"/>
      <c r="M979" s="218"/>
      <c r="N979" s="219"/>
      <c r="O979" s="218"/>
      <c r="P979" s="218"/>
      <c r="Q979" s="156"/>
      <c r="S979" s="188"/>
    </row>
    <row r="980" spans="2:19" s="60" customFormat="1" ht="12.75" outlineLevel="1">
      <c r="B980" s="155" t="s">
        <v>5462</v>
      </c>
      <c r="C980" s="141"/>
      <c r="D980" s="141"/>
      <c r="E980" s="142" t="s">
        <v>1261</v>
      </c>
      <c r="F980" s="141"/>
      <c r="G980" s="141"/>
      <c r="H980" s="143"/>
      <c r="I980" s="218"/>
      <c r="J980" s="218"/>
      <c r="K980" s="219"/>
      <c r="L980" s="218"/>
      <c r="M980" s="218"/>
      <c r="N980" s="219"/>
      <c r="O980" s="218"/>
      <c r="P980" s="218"/>
      <c r="Q980" s="156"/>
      <c r="S980" s="188"/>
    </row>
    <row r="981" spans="2:19" s="60" customFormat="1" ht="12.75" outlineLevel="1">
      <c r="B981" s="155" t="s">
        <v>5463</v>
      </c>
      <c r="C981" s="141"/>
      <c r="D981" s="141"/>
      <c r="E981" s="142" t="s">
        <v>3900</v>
      </c>
      <c r="F981" s="141"/>
      <c r="G981" s="141"/>
      <c r="H981" s="143"/>
      <c r="I981" s="218"/>
      <c r="J981" s="218"/>
      <c r="K981" s="219"/>
      <c r="L981" s="218"/>
      <c r="M981" s="218"/>
      <c r="N981" s="219"/>
      <c r="O981" s="218"/>
      <c r="P981" s="218"/>
      <c r="Q981" s="156"/>
      <c r="S981" s="188"/>
    </row>
    <row r="982" spans="2:19" s="60" customFormat="1" ht="25.5" outlineLevel="1">
      <c r="B982" s="160" t="s">
        <v>5464</v>
      </c>
      <c r="C982" s="145" t="s">
        <v>775</v>
      </c>
      <c r="D982" s="145" t="s">
        <v>44</v>
      </c>
      <c r="E982" s="144" t="s">
        <v>776</v>
      </c>
      <c r="F982" s="145" t="s">
        <v>45</v>
      </c>
      <c r="G982" s="145">
        <v>6</v>
      </c>
      <c r="H982" s="146"/>
      <c r="I982" s="216"/>
      <c r="J982" s="216"/>
      <c r="K982" s="217"/>
      <c r="L982" s="216"/>
      <c r="M982" s="216"/>
      <c r="N982" s="217"/>
      <c r="O982" s="216"/>
      <c r="P982" s="216"/>
      <c r="Q982" s="154"/>
      <c r="S982" s="189">
        <f>(G982 * L982)</f>
        <v>0</v>
      </c>
    </row>
    <row r="983" spans="2:19" s="60" customFormat="1" ht="12.75" outlineLevel="1">
      <c r="B983" s="155" t="s">
        <v>5465</v>
      </c>
      <c r="C983" s="141"/>
      <c r="D983" s="141"/>
      <c r="E983" s="142" t="s">
        <v>3903</v>
      </c>
      <c r="F983" s="141"/>
      <c r="G983" s="141"/>
      <c r="H983" s="143"/>
      <c r="I983" s="218"/>
      <c r="J983" s="218"/>
      <c r="K983" s="219"/>
      <c r="L983" s="218"/>
      <c r="M983" s="218"/>
      <c r="N983" s="219"/>
      <c r="O983" s="218"/>
      <c r="P983" s="218"/>
      <c r="Q983" s="156"/>
      <c r="S983" s="188"/>
    </row>
    <row r="984" spans="2:19" s="60" customFormat="1" ht="25.5" outlineLevel="1">
      <c r="B984" s="160" t="s">
        <v>5466</v>
      </c>
      <c r="C984" s="145" t="s">
        <v>3904</v>
      </c>
      <c r="D984" s="145" t="s">
        <v>44</v>
      </c>
      <c r="E984" s="144" t="s">
        <v>3905</v>
      </c>
      <c r="F984" s="145" t="s">
        <v>12</v>
      </c>
      <c r="G984" s="145">
        <v>17.920000000000002</v>
      </c>
      <c r="H984" s="146"/>
      <c r="I984" s="216"/>
      <c r="J984" s="216"/>
      <c r="K984" s="217"/>
      <c r="L984" s="216"/>
      <c r="M984" s="216"/>
      <c r="N984" s="217"/>
      <c r="O984" s="216"/>
      <c r="P984" s="216"/>
      <c r="Q984" s="154"/>
      <c r="S984" s="189">
        <f>(G984 * L984)</f>
        <v>0</v>
      </c>
    </row>
    <row r="985" spans="2:19" s="60" customFormat="1" ht="38.25" outlineLevel="1">
      <c r="B985" s="160" t="s">
        <v>5467</v>
      </c>
      <c r="C985" s="145" t="s">
        <v>996</v>
      </c>
      <c r="D985" s="145" t="s">
        <v>5</v>
      </c>
      <c r="E985" s="144" t="s">
        <v>997</v>
      </c>
      <c r="F985" s="145" t="s">
        <v>12</v>
      </c>
      <c r="G985" s="145">
        <v>12.86</v>
      </c>
      <c r="H985" s="146"/>
      <c r="I985" s="216"/>
      <c r="J985" s="216"/>
      <c r="K985" s="217"/>
      <c r="L985" s="216"/>
      <c r="M985" s="216"/>
      <c r="N985" s="217"/>
      <c r="O985" s="216"/>
      <c r="P985" s="216"/>
      <c r="Q985" s="154"/>
      <c r="S985" s="189">
        <f>(G985 * L985)</f>
        <v>0</v>
      </c>
    </row>
    <row r="986" spans="2:19" s="60" customFormat="1" ht="12.75" outlineLevel="1">
      <c r="B986" s="155" t="s">
        <v>5468</v>
      </c>
      <c r="C986" s="141"/>
      <c r="D986" s="141"/>
      <c r="E986" s="142" t="s">
        <v>3908</v>
      </c>
      <c r="F986" s="141"/>
      <c r="G986" s="141"/>
      <c r="H986" s="143"/>
      <c r="I986" s="218"/>
      <c r="J986" s="218"/>
      <c r="K986" s="219"/>
      <c r="L986" s="218"/>
      <c r="M986" s="218"/>
      <c r="N986" s="219"/>
      <c r="O986" s="218"/>
      <c r="P986" s="218"/>
      <c r="Q986" s="156"/>
      <c r="S986" s="188"/>
    </row>
    <row r="987" spans="2:19" s="60" customFormat="1" ht="25.5" outlineLevel="1">
      <c r="B987" s="160" t="s">
        <v>5469</v>
      </c>
      <c r="C987" s="145" t="s">
        <v>1010</v>
      </c>
      <c r="D987" s="145" t="s">
        <v>44</v>
      </c>
      <c r="E987" s="144" t="s">
        <v>1011</v>
      </c>
      <c r="F987" s="145" t="s">
        <v>45</v>
      </c>
      <c r="G987" s="145">
        <v>6</v>
      </c>
      <c r="H987" s="146"/>
      <c r="I987" s="216"/>
      <c r="J987" s="216"/>
      <c r="K987" s="217"/>
      <c r="L987" s="216"/>
      <c r="M987" s="216"/>
      <c r="N987" s="217"/>
      <c r="O987" s="216"/>
      <c r="P987" s="216"/>
      <c r="Q987" s="154"/>
      <c r="S987" s="189">
        <f>(G987 * L987)</f>
        <v>0</v>
      </c>
    </row>
    <row r="988" spans="2:19" s="60" customFormat="1" ht="25.5" outlineLevel="1">
      <c r="B988" s="160" t="s">
        <v>5470</v>
      </c>
      <c r="C988" s="145" t="s">
        <v>973</v>
      </c>
      <c r="D988" s="145" t="s">
        <v>44</v>
      </c>
      <c r="E988" s="144" t="s">
        <v>974</v>
      </c>
      <c r="F988" s="145" t="s">
        <v>45</v>
      </c>
      <c r="G988" s="145">
        <v>5</v>
      </c>
      <c r="H988" s="146"/>
      <c r="I988" s="216"/>
      <c r="J988" s="216"/>
      <c r="K988" s="217"/>
      <c r="L988" s="216"/>
      <c r="M988" s="216"/>
      <c r="N988" s="217"/>
      <c r="O988" s="216"/>
      <c r="P988" s="216"/>
      <c r="Q988" s="154"/>
      <c r="S988" s="189">
        <f>(G988 * L988)</f>
        <v>0</v>
      </c>
    </row>
    <row r="989" spans="2:19" s="60" customFormat="1" ht="38.25" outlineLevel="1">
      <c r="B989" s="160" t="s">
        <v>5471</v>
      </c>
      <c r="C989" s="145" t="s">
        <v>657</v>
      </c>
      <c r="D989" s="145" t="s">
        <v>5</v>
      </c>
      <c r="E989" s="144" t="s">
        <v>658</v>
      </c>
      <c r="F989" s="145" t="s">
        <v>45</v>
      </c>
      <c r="G989" s="145">
        <v>1</v>
      </c>
      <c r="H989" s="146"/>
      <c r="I989" s="216"/>
      <c r="J989" s="216"/>
      <c r="K989" s="217"/>
      <c r="L989" s="216"/>
      <c r="M989" s="216"/>
      <c r="N989" s="217"/>
      <c r="O989" s="216"/>
      <c r="P989" s="216"/>
      <c r="Q989" s="154"/>
      <c r="S989" s="189">
        <f>(G989 * L989)</f>
        <v>0</v>
      </c>
    </row>
    <row r="990" spans="2:19" s="60" customFormat="1" ht="12.75" outlineLevel="1">
      <c r="B990" s="155" t="s">
        <v>5472</v>
      </c>
      <c r="C990" s="141"/>
      <c r="D990" s="141"/>
      <c r="E990" s="142" t="s">
        <v>3911</v>
      </c>
      <c r="F990" s="141"/>
      <c r="G990" s="141"/>
      <c r="H990" s="143"/>
      <c r="I990" s="218"/>
      <c r="J990" s="218"/>
      <c r="K990" s="219"/>
      <c r="L990" s="218"/>
      <c r="M990" s="218"/>
      <c r="N990" s="219"/>
      <c r="O990" s="218"/>
      <c r="P990" s="218"/>
      <c r="Q990" s="156"/>
      <c r="S990" s="188"/>
    </row>
    <row r="991" spans="2:19" s="60" customFormat="1" ht="25.5" outlineLevel="1">
      <c r="B991" s="160" t="s">
        <v>5473</v>
      </c>
      <c r="C991" s="145" t="s">
        <v>3912</v>
      </c>
      <c r="D991" s="145" t="s">
        <v>44</v>
      </c>
      <c r="E991" s="144" t="s">
        <v>3913</v>
      </c>
      <c r="F991" s="145" t="s">
        <v>45</v>
      </c>
      <c r="G991" s="145">
        <v>12</v>
      </c>
      <c r="H991" s="146"/>
      <c r="I991" s="216"/>
      <c r="J991" s="216"/>
      <c r="K991" s="217"/>
      <c r="L991" s="216"/>
      <c r="M991" s="216"/>
      <c r="N991" s="217"/>
      <c r="O991" s="216"/>
      <c r="P991" s="216"/>
      <c r="Q991" s="154"/>
      <c r="S991" s="189">
        <f>(G991 * L991)</f>
        <v>0</v>
      </c>
    </row>
    <row r="992" spans="2:19" s="60" customFormat="1" ht="38.25" outlineLevel="1">
      <c r="B992" s="160" t="s">
        <v>5474</v>
      </c>
      <c r="C992" s="145" t="s">
        <v>211</v>
      </c>
      <c r="D992" s="145" t="s">
        <v>5</v>
      </c>
      <c r="E992" s="144" t="s">
        <v>656</v>
      </c>
      <c r="F992" s="145" t="s">
        <v>45</v>
      </c>
      <c r="G992" s="145">
        <v>12</v>
      </c>
      <c r="H992" s="146"/>
      <c r="I992" s="216"/>
      <c r="J992" s="216"/>
      <c r="K992" s="217"/>
      <c r="L992" s="216"/>
      <c r="M992" s="216"/>
      <c r="N992" s="217"/>
      <c r="O992" s="216"/>
      <c r="P992" s="216"/>
      <c r="Q992" s="154"/>
      <c r="S992" s="189">
        <f>(G992 * L992)</f>
        <v>0</v>
      </c>
    </row>
    <row r="993" spans="2:19" s="60" customFormat="1" ht="12.75" outlineLevel="1">
      <c r="B993" s="155" t="s">
        <v>5475</v>
      </c>
      <c r="C993" s="141"/>
      <c r="D993" s="141"/>
      <c r="E993" s="142" t="s">
        <v>784</v>
      </c>
      <c r="F993" s="141"/>
      <c r="G993" s="141"/>
      <c r="H993" s="143"/>
      <c r="I993" s="218"/>
      <c r="J993" s="218"/>
      <c r="K993" s="219"/>
      <c r="L993" s="218"/>
      <c r="M993" s="218"/>
      <c r="N993" s="219"/>
      <c r="O993" s="218"/>
      <c r="P993" s="218"/>
      <c r="Q993" s="156"/>
      <c r="S993" s="188"/>
    </row>
    <row r="994" spans="2:19" s="60" customFormat="1" ht="38.25" outlineLevel="1">
      <c r="B994" s="160" t="s">
        <v>5476</v>
      </c>
      <c r="C994" s="145" t="s">
        <v>3918</v>
      </c>
      <c r="D994" s="145" t="s">
        <v>44</v>
      </c>
      <c r="E994" s="144" t="s">
        <v>3919</v>
      </c>
      <c r="F994" s="145" t="s">
        <v>50</v>
      </c>
      <c r="G994" s="145">
        <v>30</v>
      </c>
      <c r="H994" s="146"/>
      <c r="I994" s="216"/>
      <c r="J994" s="216"/>
      <c r="K994" s="217"/>
      <c r="L994" s="216"/>
      <c r="M994" s="216"/>
      <c r="N994" s="217"/>
      <c r="O994" s="216"/>
      <c r="P994" s="216"/>
      <c r="Q994" s="154"/>
      <c r="S994" s="189">
        <f>(G994 * L994)</f>
        <v>0</v>
      </c>
    </row>
    <row r="995" spans="2:19" s="60" customFormat="1" ht="12.75" outlineLevel="1">
      <c r="B995" s="155" t="s">
        <v>5477</v>
      </c>
      <c r="C995" s="141"/>
      <c r="D995" s="141"/>
      <c r="E995" s="142" t="s">
        <v>3935</v>
      </c>
      <c r="F995" s="141"/>
      <c r="G995" s="141"/>
      <c r="H995" s="143"/>
      <c r="I995" s="218"/>
      <c r="J995" s="218"/>
      <c r="K995" s="219"/>
      <c r="L995" s="218"/>
      <c r="M995" s="218"/>
      <c r="N995" s="219"/>
      <c r="O995" s="218"/>
      <c r="P995" s="218"/>
      <c r="Q995" s="156"/>
      <c r="S995" s="188"/>
    </row>
    <row r="996" spans="2:19" s="60" customFormat="1" ht="12.75" outlineLevel="1">
      <c r="B996" s="155" t="s">
        <v>5478</v>
      </c>
      <c r="C996" s="141"/>
      <c r="D996" s="141"/>
      <c r="E996" s="142" t="s">
        <v>3900</v>
      </c>
      <c r="F996" s="141"/>
      <c r="G996" s="141"/>
      <c r="H996" s="143"/>
      <c r="I996" s="218"/>
      <c r="J996" s="218"/>
      <c r="K996" s="219"/>
      <c r="L996" s="218"/>
      <c r="M996" s="218"/>
      <c r="N996" s="219"/>
      <c r="O996" s="218"/>
      <c r="P996" s="218"/>
      <c r="Q996" s="156"/>
      <c r="S996" s="188"/>
    </row>
    <row r="997" spans="2:19" s="60" customFormat="1" ht="51" outlineLevel="1">
      <c r="B997" s="160" t="s">
        <v>5479</v>
      </c>
      <c r="C997" s="145" t="s">
        <v>752</v>
      </c>
      <c r="D997" s="145" t="s">
        <v>44</v>
      </c>
      <c r="E997" s="144" t="s">
        <v>6704</v>
      </c>
      <c r="F997" s="145" t="s">
        <v>50</v>
      </c>
      <c r="G997" s="145">
        <v>14.31</v>
      </c>
      <c r="H997" s="146"/>
      <c r="I997" s="216"/>
      <c r="J997" s="216"/>
      <c r="K997" s="217"/>
      <c r="L997" s="216"/>
      <c r="M997" s="216"/>
      <c r="N997" s="217"/>
      <c r="O997" s="216"/>
      <c r="P997" s="216"/>
      <c r="Q997" s="154"/>
      <c r="S997" s="189">
        <f t="shared" ref="S997:S1006" si="42">(G997 * L997)</f>
        <v>0</v>
      </c>
    </row>
    <row r="998" spans="2:19" s="60" customFormat="1" ht="38.25" outlineLevel="1">
      <c r="B998" s="160" t="s">
        <v>5480</v>
      </c>
      <c r="C998" s="145" t="s">
        <v>4122</v>
      </c>
      <c r="D998" s="145" t="s">
        <v>44</v>
      </c>
      <c r="E998" s="144" t="s">
        <v>4123</v>
      </c>
      <c r="F998" s="145" t="s">
        <v>50</v>
      </c>
      <c r="G998" s="145">
        <v>1.3</v>
      </c>
      <c r="H998" s="146"/>
      <c r="I998" s="216"/>
      <c r="J998" s="216"/>
      <c r="K998" s="217"/>
      <c r="L998" s="216"/>
      <c r="M998" s="216"/>
      <c r="N998" s="217"/>
      <c r="O998" s="216"/>
      <c r="P998" s="216"/>
      <c r="Q998" s="154"/>
      <c r="S998" s="189">
        <f t="shared" si="42"/>
        <v>0</v>
      </c>
    </row>
    <row r="999" spans="2:19" s="60" customFormat="1" ht="25.5" outlineLevel="1">
      <c r="B999" s="160" t="s">
        <v>5481</v>
      </c>
      <c r="C999" s="145" t="s">
        <v>4124</v>
      </c>
      <c r="D999" s="145" t="s">
        <v>44</v>
      </c>
      <c r="E999" s="144" t="s">
        <v>4125</v>
      </c>
      <c r="F999" s="145" t="s">
        <v>45</v>
      </c>
      <c r="G999" s="145">
        <v>5</v>
      </c>
      <c r="H999" s="146"/>
      <c r="I999" s="216"/>
      <c r="J999" s="216"/>
      <c r="K999" s="217"/>
      <c r="L999" s="216"/>
      <c r="M999" s="216"/>
      <c r="N999" s="217"/>
      <c r="O999" s="216"/>
      <c r="P999" s="216"/>
      <c r="Q999" s="154"/>
      <c r="S999" s="189">
        <f t="shared" si="42"/>
        <v>0</v>
      </c>
    </row>
    <row r="1000" spans="2:19" s="60" customFormat="1" ht="25.5" outlineLevel="1">
      <c r="B1000" s="160" t="s">
        <v>5482</v>
      </c>
      <c r="C1000" s="145" t="s">
        <v>5483</v>
      </c>
      <c r="D1000" s="145" t="s">
        <v>44</v>
      </c>
      <c r="E1000" s="144" t="s">
        <v>5484</v>
      </c>
      <c r="F1000" s="145" t="s">
        <v>45</v>
      </c>
      <c r="G1000" s="145">
        <v>2</v>
      </c>
      <c r="H1000" s="146"/>
      <c r="I1000" s="216"/>
      <c r="J1000" s="216"/>
      <c r="K1000" s="217"/>
      <c r="L1000" s="216"/>
      <c r="M1000" s="216"/>
      <c r="N1000" s="217"/>
      <c r="O1000" s="216"/>
      <c r="P1000" s="216"/>
      <c r="Q1000" s="154"/>
      <c r="S1000" s="189">
        <f t="shared" si="42"/>
        <v>0</v>
      </c>
    </row>
    <row r="1001" spans="2:19" s="60" customFormat="1" ht="38.25" outlineLevel="1">
      <c r="B1001" s="160" t="s">
        <v>5485</v>
      </c>
      <c r="C1001" s="145" t="s">
        <v>4199</v>
      </c>
      <c r="D1001" s="145" t="s">
        <v>44</v>
      </c>
      <c r="E1001" s="144" t="s">
        <v>4200</v>
      </c>
      <c r="F1001" s="145" t="s">
        <v>45</v>
      </c>
      <c r="G1001" s="145">
        <v>5</v>
      </c>
      <c r="H1001" s="146"/>
      <c r="I1001" s="216"/>
      <c r="J1001" s="216"/>
      <c r="K1001" s="217"/>
      <c r="L1001" s="216"/>
      <c r="M1001" s="216"/>
      <c r="N1001" s="217"/>
      <c r="O1001" s="216"/>
      <c r="P1001" s="216"/>
      <c r="Q1001" s="154"/>
      <c r="S1001" s="189">
        <f t="shared" si="42"/>
        <v>0</v>
      </c>
    </row>
    <row r="1002" spans="2:19" s="60" customFormat="1" ht="25.5" outlineLevel="1">
      <c r="B1002" s="160" t="s">
        <v>5486</v>
      </c>
      <c r="C1002" s="145" t="s">
        <v>5487</v>
      </c>
      <c r="D1002" s="145" t="s">
        <v>44</v>
      </c>
      <c r="E1002" s="144" t="s">
        <v>5488</v>
      </c>
      <c r="F1002" s="145" t="s">
        <v>45</v>
      </c>
      <c r="G1002" s="145">
        <v>2</v>
      </c>
      <c r="H1002" s="146"/>
      <c r="I1002" s="216"/>
      <c r="J1002" s="216"/>
      <c r="K1002" s="217"/>
      <c r="L1002" s="216"/>
      <c r="M1002" s="216"/>
      <c r="N1002" s="217"/>
      <c r="O1002" s="216"/>
      <c r="P1002" s="216"/>
      <c r="Q1002" s="154"/>
      <c r="S1002" s="189">
        <f t="shared" si="42"/>
        <v>0</v>
      </c>
    </row>
    <row r="1003" spans="2:19" s="60" customFormat="1" ht="25.5" outlineLevel="1">
      <c r="B1003" s="160" t="s">
        <v>5489</v>
      </c>
      <c r="C1003" s="145" t="s">
        <v>5202</v>
      </c>
      <c r="D1003" s="145" t="s">
        <v>44</v>
      </c>
      <c r="E1003" s="144" t="s">
        <v>5203</v>
      </c>
      <c r="F1003" s="145" t="s">
        <v>45</v>
      </c>
      <c r="G1003" s="145">
        <v>1</v>
      </c>
      <c r="H1003" s="146"/>
      <c r="I1003" s="216"/>
      <c r="J1003" s="216"/>
      <c r="K1003" s="217"/>
      <c r="L1003" s="216"/>
      <c r="M1003" s="216"/>
      <c r="N1003" s="217"/>
      <c r="O1003" s="216"/>
      <c r="P1003" s="216"/>
      <c r="Q1003" s="154"/>
      <c r="S1003" s="189">
        <f t="shared" si="42"/>
        <v>0</v>
      </c>
    </row>
    <row r="1004" spans="2:19" s="60" customFormat="1" ht="25.5" outlineLevel="1">
      <c r="B1004" s="160" t="s">
        <v>5490</v>
      </c>
      <c r="C1004" s="145" t="s">
        <v>4191</v>
      </c>
      <c r="D1004" s="145" t="s">
        <v>44</v>
      </c>
      <c r="E1004" s="144" t="s">
        <v>4192</v>
      </c>
      <c r="F1004" s="145" t="s">
        <v>45</v>
      </c>
      <c r="G1004" s="145">
        <v>3</v>
      </c>
      <c r="H1004" s="146"/>
      <c r="I1004" s="216"/>
      <c r="J1004" s="216"/>
      <c r="K1004" s="217"/>
      <c r="L1004" s="216"/>
      <c r="M1004" s="216"/>
      <c r="N1004" s="217"/>
      <c r="O1004" s="216"/>
      <c r="P1004" s="216"/>
      <c r="Q1004" s="154"/>
      <c r="S1004" s="189">
        <f t="shared" si="42"/>
        <v>0</v>
      </c>
    </row>
    <row r="1005" spans="2:19" s="60" customFormat="1" ht="25.5" outlineLevel="1">
      <c r="B1005" s="160" t="s">
        <v>5491</v>
      </c>
      <c r="C1005" s="145" t="s">
        <v>5492</v>
      </c>
      <c r="D1005" s="145" t="s">
        <v>44</v>
      </c>
      <c r="E1005" s="144" t="s">
        <v>5493</v>
      </c>
      <c r="F1005" s="145" t="s">
        <v>45</v>
      </c>
      <c r="G1005" s="145">
        <v>1</v>
      </c>
      <c r="H1005" s="146"/>
      <c r="I1005" s="216"/>
      <c r="J1005" s="216"/>
      <c r="K1005" s="217"/>
      <c r="L1005" s="216"/>
      <c r="M1005" s="216"/>
      <c r="N1005" s="217"/>
      <c r="O1005" s="216"/>
      <c r="P1005" s="216"/>
      <c r="Q1005" s="154"/>
      <c r="S1005" s="189">
        <f t="shared" si="42"/>
        <v>0</v>
      </c>
    </row>
    <row r="1006" spans="2:19" s="60" customFormat="1" ht="25.5" outlineLevel="1">
      <c r="B1006" s="160" t="s">
        <v>5494</v>
      </c>
      <c r="C1006" s="145" t="s">
        <v>5495</v>
      </c>
      <c r="D1006" s="145" t="s">
        <v>44</v>
      </c>
      <c r="E1006" s="144" t="s">
        <v>5496</v>
      </c>
      <c r="F1006" s="145" t="s">
        <v>45</v>
      </c>
      <c r="G1006" s="145">
        <v>1</v>
      </c>
      <c r="H1006" s="146"/>
      <c r="I1006" s="216"/>
      <c r="J1006" s="216"/>
      <c r="K1006" s="217"/>
      <c r="L1006" s="216"/>
      <c r="M1006" s="216"/>
      <c r="N1006" s="217"/>
      <c r="O1006" s="216"/>
      <c r="P1006" s="216"/>
      <c r="Q1006" s="154"/>
      <c r="S1006" s="189">
        <f t="shared" si="42"/>
        <v>0</v>
      </c>
    </row>
    <row r="1007" spans="2:19" s="60" customFormat="1" ht="12.75" outlineLevel="1">
      <c r="B1007" s="155" t="s">
        <v>5497</v>
      </c>
      <c r="C1007" s="141"/>
      <c r="D1007" s="141"/>
      <c r="E1007" s="142" t="s">
        <v>3903</v>
      </c>
      <c r="F1007" s="141"/>
      <c r="G1007" s="141"/>
      <c r="H1007" s="143"/>
      <c r="I1007" s="218"/>
      <c r="J1007" s="218"/>
      <c r="K1007" s="219"/>
      <c r="L1007" s="218"/>
      <c r="M1007" s="218"/>
      <c r="N1007" s="219"/>
      <c r="O1007" s="218"/>
      <c r="P1007" s="218"/>
      <c r="Q1007" s="156"/>
      <c r="S1007" s="188"/>
    </row>
    <row r="1008" spans="2:19" s="60" customFormat="1" ht="25.5" outlineLevel="1">
      <c r="B1008" s="160" t="s">
        <v>5498</v>
      </c>
      <c r="C1008" s="145" t="s">
        <v>3904</v>
      </c>
      <c r="D1008" s="145" t="s">
        <v>44</v>
      </c>
      <c r="E1008" s="144" t="s">
        <v>3905</v>
      </c>
      <c r="F1008" s="145" t="s">
        <v>12</v>
      </c>
      <c r="G1008" s="145">
        <v>2.0099999999999998</v>
      </c>
      <c r="H1008" s="146"/>
      <c r="I1008" s="216"/>
      <c r="J1008" s="216"/>
      <c r="K1008" s="217"/>
      <c r="L1008" s="216"/>
      <c r="M1008" s="216"/>
      <c r="N1008" s="217"/>
      <c r="O1008" s="216"/>
      <c r="P1008" s="216"/>
      <c r="Q1008" s="154"/>
      <c r="S1008" s="189">
        <f>(G1008 * L1008)</f>
        <v>0</v>
      </c>
    </row>
    <row r="1009" spans="2:19" s="60" customFormat="1" ht="12.75" outlineLevel="1">
      <c r="B1009" s="155" t="s">
        <v>5499</v>
      </c>
      <c r="C1009" s="141"/>
      <c r="D1009" s="141"/>
      <c r="E1009" s="142" t="s">
        <v>784</v>
      </c>
      <c r="F1009" s="141"/>
      <c r="G1009" s="141"/>
      <c r="H1009" s="143"/>
      <c r="I1009" s="218"/>
      <c r="J1009" s="218"/>
      <c r="K1009" s="219"/>
      <c r="L1009" s="218"/>
      <c r="M1009" s="218"/>
      <c r="N1009" s="219"/>
      <c r="O1009" s="218"/>
      <c r="P1009" s="218"/>
      <c r="Q1009" s="156"/>
      <c r="S1009" s="188"/>
    </row>
    <row r="1010" spans="2:19" s="60" customFormat="1" ht="51" outlineLevel="1">
      <c r="B1010" s="160" t="s">
        <v>5500</v>
      </c>
      <c r="C1010" s="145" t="s">
        <v>3922</v>
      </c>
      <c r="D1010" s="145" t="s">
        <v>44</v>
      </c>
      <c r="E1010" s="144" t="s">
        <v>3923</v>
      </c>
      <c r="F1010" s="145" t="s">
        <v>50</v>
      </c>
      <c r="G1010" s="145">
        <v>3</v>
      </c>
      <c r="H1010" s="146"/>
      <c r="I1010" s="216"/>
      <c r="J1010" s="216"/>
      <c r="K1010" s="217"/>
      <c r="L1010" s="216"/>
      <c r="M1010" s="216"/>
      <c r="N1010" s="217"/>
      <c r="O1010" s="216"/>
      <c r="P1010" s="216"/>
      <c r="Q1010" s="154"/>
      <c r="S1010" s="189">
        <f t="shared" ref="S1010:S1017" si="43">(G1010 * L1010)</f>
        <v>0</v>
      </c>
    </row>
    <row r="1011" spans="2:19" s="60" customFormat="1" ht="38.25" outlineLevel="1">
      <c r="B1011" s="160" t="s">
        <v>5501</v>
      </c>
      <c r="C1011" s="145" t="s">
        <v>3918</v>
      </c>
      <c r="D1011" s="145" t="s">
        <v>44</v>
      </c>
      <c r="E1011" s="144" t="s">
        <v>3919</v>
      </c>
      <c r="F1011" s="145" t="s">
        <v>50</v>
      </c>
      <c r="G1011" s="145">
        <v>12</v>
      </c>
      <c r="H1011" s="146"/>
      <c r="I1011" s="216"/>
      <c r="J1011" s="216"/>
      <c r="K1011" s="217"/>
      <c r="L1011" s="216"/>
      <c r="M1011" s="216"/>
      <c r="N1011" s="217"/>
      <c r="O1011" s="216"/>
      <c r="P1011" s="216"/>
      <c r="Q1011" s="154"/>
      <c r="S1011" s="189">
        <f t="shared" si="43"/>
        <v>0</v>
      </c>
    </row>
    <row r="1012" spans="2:19" s="60" customFormat="1" ht="25.5" outlineLevel="1">
      <c r="B1012" s="160" t="s">
        <v>5502</v>
      </c>
      <c r="C1012" s="145" t="s">
        <v>3960</v>
      </c>
      <c r="D1012" s="145" t="s">
        <v>5</v>
      </c>
      <c r="E1012" s="144" t="s">
        <v>3961</v>
      </c>
      <c r="F1012" s="145" t="s">
        <v>12</v>
      </c>
      <c r="G1012" s="145">
        <v>135</v>
      </c>
      <c r="H1012" s="146"/>
      <c r="I1012" s="216"/>
      <c r="J1012" s="216"/>
      <c r="K1012" s="217"/>
      <c r="L1012" s="216"/>
      <c r="M1012" s="216"/>
      <c r="N1012" s="217"/>
      <c r="O1012" s="216"/>
      <c r="P1012" s="216"/>
      <c r="Q1012" s="154"/>
      <c r="S1012" s="189">
        <f t="shared" si="43"/>
        <v>0</v>
      </c>
    </row>
    <row r="1013" spans="2:19" s="60" customFormat="1" ht="38.25" outlineLevel="1">
      <c r="B1013" s="160" t="s">
        <v>5503</v>
      </c>
      <c r="C1013" s="145" t="s">
        <v>3962</v>
      </c>
      <c r="D1013" s="145" t="s">
        <v>44</v>
      </c>
      <c r="E1013" s="144" t="s">
        <v>3963</v>
      </c>
      <c r="F1013" s="145" t="s">
        <v>12</v>
      </c>
      <c r="G1013" s="145">
        <v>17</v>
      </c>
      <c r="H1013" s="146"/>
      <c r="I1013" s="216"/>
      <c r="J1013" s="216"/>
      <c r="K1013" s="217"/>
      <c r="L1013" s="216"/>
      <c r="M1013" s="216"/>
      <c r="N1013" s="217"/>
      <c r="O1013" s="216"/>
      <c r="P1013" s="216"/>
      <c r="Q1013" s="154"/>
      <c r="S1013" s="189">
        <f t="shared" si="43"/>
        <v>0</v>
      </c>
    </row>
    <row r="1014" spans="2:19" s="60" customFormat="1" ht="38.25" outlineLevel="1">
      <c r="B1014" s="160" t="s">
        <v>5504</v>
      </c>
      <c r="C1014" s="145" t="s">
        <v>3966</v>
      </c>
      <c r="D1014" s="145" t="s">
        <v>44</v>
      </c>
      <c r="E1014" s="144" t="s">
        <v>3967</v>
      </c>
      <c r="F1014" s="145" t="s">
        <v>12</v>
      </c>
      <c r="G1014" s="145">
        <v>29</v>
      </c>
      <c r="H1014" s="146"/>
      <c r="I1014" s="216"/>
      <c r="J1014" s="216"/>
      <c r="K1014" s="217"/>
      <c r="L1014" s="216"/>
      <c r="M1014" s="216"/>
      <c r="N1014" s="217"/>
      <c r="O1014" s="216"/>
      <c r="P1014" s="216"/>
      <c r="Q1014" s="154"/>
      <c r="S1014" s="189">
        <f t="shared" si="43"/>
        <v>0</v>
      </c>
    </row>
    <row r="1015" spans="2:19" s="60" customFormat="1" ht="25.5" outlineLevel="1">
      <c r="B1015" s="160" t="s">
        <v>5505</v>
      </c>
      <c r="C1015" s="145" t="s">
        <v>3968</v>
      </c>
      <c r="D1015" s="145" t="s">
        <v>5</v>
      </c>
      <c r="E1015" s="144" t="s">
        <v>3969</v>
      </c>
      <c r="F1015" s="145" t="s">
        <v>12</v>
      </c>
      <c r="G1015" s="145">
        <v>51</v>
      </c>
      <c r="H1015" s="146"/>
      <c r="I1015" s="216"/>
      <c r="J1015" s="216"/>
      <c r="K1015" s="217"/>
      <c r="L1015" s="216"/>
      <c r="M1015" s="216"/>
      <c r="N1015" s="217"/>
      <c r="O1015" s="216"/>
      <c r="P1015" s="216"/>
      <c r="Q1015" s="154"/>
      <c r="S1015" s="189">
        <f t="shared" si="43"/>
        <v>0</v>
      </c>
    </row>
    <row r="1016" spans="2:19" s="60" customFormat="1" ht="38.25" outlineLevel="1">
      <c r="B1016" s="160" t="s">
        <v>5506</v>
      </c>
      <c r="C1016" s="145" t="s">
        <v>4128</v>
      </c>
      <c r="D1016" s="145" t="s">
        <v>44</v>
      </c>
      <c r="E1016" s="144" t="s">
        <v>4129</v>
      </c>
      <c r="F1016" s="145" t="s">
        <v>12</v>
      </c>
      <c r="G1016" s="145">
        <v>2</v>
      </c>
      <c r="H1016" s="146"/>
      <c r="I1016" s="216"/>
      <c r="J1016" s="216"/>
      <c r="K1016" s="217"/>
      <c r="L1016" s="216"/>
      <c r="M1016" s="216"/>
      <c r="N1016" s="217"/>
      <c r="O1016" s="216"/>
      <c r="P1016" s="216"/>
      <c r="Q1016" s="154"/>
      <c r="S1016" s="189">
        <f t="shared" si="43"/>
        <v>0</v>
      </c>
    </row>
    <row r="1017" spans="2:19" s="60" customFormat="1" ht="38.25" outlineLevel="1">
      <c r="B1017" s="160" t="s">
        <v>5507</v>
      </c>
      <c r="C1017" s="145" t="s">
        <v>3970</v>
      </c>
      <c r="D1017" s="145" t="s">
        <v>5</v>
      </c>
      <c r="E1017" s="144" t="s">
        <v>3971</v>
      </c>
      <c r="F1017" s="145" t="s">
        <v>12</v>
      </c>
      <c r="G1017" s="145">
        <v>88</v>
      </c>
      <c r="H1017" s="146"/>
      <c r="I1017" s="216"/>
      <c r="J1017" s="216"/>
      <c r="K1017" s="217"/>
      <c r="L1017" s="216"/>
      <c r="M1017" s="216"/>
      <c r="N1017" s="217"/>
      <c r="O1017" s="216"/>
      <c r="P1017" s="216"/>
      <c r="Q1017" s="154"/>
      <c r="S1017" s="189">
        <f t="shared" si="43"/>
        <v>0</v>
      </c>
    </row>
    <row r="1018" spans="2:19" s="60" customFormat="1" ht="12.75" outlineLevel="1">
      <c r="B1018" s="155" t="s">
        <v>5508</v>
      </c>
      <c r="C1018" s="141"/>
      <c r="D1018" s="141"/>
      <c r="E1018" s="142" t="s">
        <v>3990</v>
      </c>
      <c r="F1018" s="141"/>
      <c r="G1018" s="141"/>
      <c r="H1018" s="143"/>
      <c r="I1018" s="218"/>
      <c r="J1018" s="218"/>
      <c r="K1018" s="219"/>
      <c r="L1018" s="218"/>
      <c r="M1018" s="218"/>
      <c r="N1018" s="219"/>
      <c r="O1018" s="218"/>
      <c r="P1018" s="218"/>
      <c r="Q1018" s="156"/>
      <c r="S1018" s="188"/>
    </row>
    <row r="1019" spans="2:19" s="60" customFormat="1" ht="12.75" outlineLevel="1">
      <c r="B1019" s="155" t="s">
        <v>5509</v>
      </c>
      <c r="C1019" s="141"/>
      <c r="D1019" s="141"/>
      <c r="E1019" s="142" t="s">
        <v>5510</v>
      </c>
      <c r="F1019" s="141"/>
      <c r="G1019" s="141"/>
      <c r="H1019" s="143"/>
      <c r="I1019" s="218"/>
      <c r="J1019" s="218"/>
      <c r="K1019" s="219"/>
      <c r="L1019" s="218"/>
      <c r="M1019" s="218"/>
      <c r="N1019" s="219"/>
      <c r="O1019" s="218"/>
      <c r="P1019" s="218"/>
      <c r="Q1019" s="156"/>
      <c r="S1019" s="188"/>
    </row>
    <row r="1020" spans="2:19" s="60" customFormat="1" ht="38.25" outlineLevel="1">
      <c r="B1020" s="160" t="s">
        <v>5511</v>
      </c>
      <c r="C1020" s="145" t="s">
        <v>4130</v>
      </c>
      <c r="D1020" s="145" t="s">
        <v>44</v>
      </c>
      <c r="E1020" s="144" t="s">
        <v>4131</v>
      </c>
      <c r="F1020" s="145" t="s">
        <v>45</v>
      </c>
      <c r="G1020" s="145">
        <v>1</v>
      </c>
      <c r="H1020" s="146"/>
      <c r="I1020" s="216"/>
      <c r="J1020" s="216"/>
      <c r="K1020" s="217"/>
      <c r="L1020" s="216"/>
      <c r="M1020" s="216"/>
      <c r="N1020" s="217"/>
      <c r="O1020" s="216"/>
      <c r="P1020" s="216"/>
      <c r="Q1020" s="154"/>
      <c r="S1020" s="189">
        <f>(G1020 * L1020)</f>
        <v>0</v>
      </c>
    </row>
    <row r="1021" spans="2:19" s="60" customFormat="1" ht="25.5" outlineLevel="1">
      <c r="B1021" s="160" t="s">
        <v>5512</v>
      </c>
      <c r="C1021" s="145" t="s">
        <v>4134</v>
      </c>
      <c r="D1021" s="145" t="s">
        <v>44</v>
      </c>
      <c r="E1021" s="144" t="s">
        <v>4135</v>
      </c>
      <c r="F1021" s="145" t="s">
        <v>45</v>
      </c>
      <c r="G1021" s="145">
        <v>1</v>
      </c>
      <c r="H1021" s="146"/>
      <c r="I1021" s="216"/>
      <c r="J1021" s="216"/>
      <c r="K1021" s="217"/>
      <c r="L1021" s="216"/>
      <c r="M1021" s="216"/>
      <c r="N1021" s="217"/>
      <c r="O1021" s="216"/>
      <c r="P1021" s="216"/>
      <c r="Q1021" s="154"/>
      <c r="S1021" s="189">
        <f>(G1021 * L1021)</f>
        <v>0</v>
      </c>
    </row>
    <row r="1022" spans="2:19" s="60" customFormat="1" ht="25.5" outlineLevel="1">
      <c r="B1022" s="160" t="s">
        <v>5513</v>
      </c>
      <c r="C1022" s="145" t="s">
        <v>4005</v>
      </c>
      <c r="D1022" s="145" t="s">
        <v>5</v>
      </c>
      <c r="E1022" s="144" t="s">
        <v>4006</v>
      </c>
      <c r="F1022" s="145" t="s">
        <v>45</v>
      </c>
      <c r="G1022" s="145">
        <v>24</v>
      </c>
      <c r="H1022" s="146"/>
      <c r="I1022" s="216"/>
      <c r="J1022" s="216"/>
      <c r="K1022" s="217"/>
      <c r="L1022" s="216"/>
      <c r="M1022" s="216"/>
      <c r="N1022" s="217"/>
      <c r="O1022" s="216"/>
      <c r="P1022" s="216"/>
      <c r="Q1022" s="154"/>
      <c r="S1022" s="189">
        <f>(G1022 * L1022)</f>
        <v>0</v>
      </c>
    </row>
    <row r="1023" spans="2:19" s="60" customFormat="1" ht="12.75" outlineLevel="1">
      <c r="B1023" s="155" t="s">
        <v>5514</v>
      </c>
      <c r="C1023" s="141"/>
      <c r="D1023" s="141"/>
      <c r="E1023" s="142" t="s">
        <v>5515</v>
      </c>
      <c r="F1023" s="141"/>
      <c r="G1023" s="141"/>
      <c r="H1023" s="143"/>
      <c r="I1023" s="218"/>
      <c r="J1023" s="218"/>
      <c r="K1023" s="219"/>
      <c r="L1023" s="218"/>
      <c r="M1023" s="218"/>
      <c r="N1023" s="219"/>
      <c r="O1023" s="218"/>
      <c r="P1023" s="218"/>
      <c r="Q1023" s="156"/>
      <c r="S1023" s="188"/>
    </row>
    <row r="1024" spans="2:19" s="60" customFormat="1" ht="38.25" outlineLevel="1">
      <c r="B1024" s="160" t="s">
        <v>5516</v>
      </c>
      <c r="C1024" s="145" t="s">
        <v>4130</v>
      </c>
      <c r="D1024" s="145" t="s">
        <v>44</v>
      </c>
      <c r="E1024" s="144" t="s">
        <v>4131</v>
      </c>
      <c r="F1024" s="145" t="s">
        <v>45</v>
      </c>
      <c r="G1024" s="145">
        <v>1</v>
      </c>
      <c r="H1024" s="146"/>
      <c r="I1024" s="216"/>
      <c r="J1024" s="216"/>
      <c r="K1024" s="217"/>
      <c r="L1024" s="216"/>
      <c r="M1024" s="216"/>
      <c r="N1024" s="217"/>
      <c r="O1024" s="216"/>
      <c r="P1024" s="216"/>
      <c r="Q1024" s="154"/>
      <c r="S1024" s="189">
        <f>(G1024 * L1024)</f>
        <v>0</v>
      </c>
    </row>
    <row r="1025" spans="2:19" s="60" customFormat="1" ht="25.5" outlineLevel="1">
      <c r="B1025" s="160" t="s">
        <v>5517</v>
      </c>
      <c r="C1025" s="145" t="s">
        <v>4134</v>
      </c>
      <c r="D1025" s="145" t="s">
        <v>44</v>
      </c>
      <c r="E1025" s="144" t="s">
        <v>4135</v>
      </c>
      <c r="F1025" s="145" t="s">
        <v>45</v>
      </c>
      <c r="G1025" s="145">
        <v>1</v>
      </c>
      <c r="H1025" s="146"/>
      <c r="I1025" s="216"/>
      <c r="J1025" s="216"/>
      <c r="K1025" s="217"/>
      <c r="L1025" s="216"/>
      <c r="M1025" s="216"/>
      <c r="N1025" s="217"/>
      <c r="O1025" s="216"/>
      <c r="P1025" s="216"/>
      <c r="Q1025" s="154"/>
      <c r="S1025" s="189">
        <f>(G1025 * L1025)</f>
        <v>0</v>
      </c>
    </row>
    <row r="1026" spans="2:19" s="60" customFormat="1" ht="25.5" outlineLevel="1">
      <c r="B1026" s="160" t="s">
        <v>5518</v>
      </c>
      <c r="C1026" s="145" t="s">
        <v>4005</v>
      </c>
      <c r="D1026" s="145" t="s">
        <v>5</v>
      </c>
      <c r="E1026" s="144" t="s">
        <v>4006</v>
      </c>
      <c r="F1026" s="145" t="s">
        <v>45</v>
      </c>
      <c r="G1026" s="145">
        <v>24</v>
      </c>
      <c r="H1026" s="146"/>
      <c r="I1026" s="216"/>
      <c r="J1026" s="216"/>
      <c r="K1026" s="217"/>
      <c r="L1026" s="216"/>
      <c r="M1026" s="216"/>
      <c r="N1026" s="217"/>
      <c r="O1026" s="216"/>
      <c r="P1026" s="216"/>
      <c r="Q1026" s="154"/>
      <c r="S1026" s="189">
        <f>(G1026 * L1026)</f>
        <v>0</v>
      </c>
    </row>
    <row r="1027" spans="2:19" s="60" customFormat="1" ht="25.5" outlineLevel="1">
      <c r="B1027" s="160" t="s">
        <v>5519</v>
      </c>
      <c r="C1027" s="145" t="s">
        <v>4136</v>
      </c>
      <c r="D1027" s="145" t="s">
        <v>44</v>
      </c>
      <c r="E1027" s="144" t="s">
        <v>4137</v>
      </c>
      <c r="F1027" s="145" t="s">
        <v>45</v>
      </c>
      <c r="G1027" s="145">
        <v>1</v>
      </c>
      <c r="H1027" s="146"/>
      <c r="I1027" s="216"/>
      <c r="J1027" s="216"/>
      <c r="K1027" s="217"/>
      <c r="L1027" s="216"/>
      <c r="M1027" s="216"/>
      <c r="N1027" s="217"/>
      <c r="O1027" s="216"/>
      <c r="P1027" s="216"/>
      <c r="Q1027" s="154"/>
      <c r="S1027" s="189">
        <f>(G1027 * L1027)</f>
        <v>0</v>
      </c>
    </row>
    <row r="1028" spans="2:19" s="60" customFormat="1" ht="12.75" outlineLevel="1">
      <c r="B1028" s="155" t="s">
        <v>5520</v>
      </c>
      <c r="C1028" s="141"/>
      <c r="D1028" s="141"/>
      <c r="E1028" s="142" t="s">
        <v>5521</v>
      </c>
      <c r="F1028" s="141"/>
      <c r="G1028" s="141"/>
      <c r="H1028" s="143"/>
      <c r="I1028" s="218"/>
      <c r="J1028" s="218"/>
      <c r="K1028" s="219"/>
      <c r="L1028" s="218"/>
      <c r="M1028" s="218"/>
      <c r="N1028" s="219"/>
      <c r="O1028" s="218"/>
      <c r="P1028" s="218"/>
      <c r="Q1028" s="156"/>
      <c r="S1028" s="188"/>
    </row>
    <row r="1029" spans="2:19" s="60" customFormat="1" ht="38.25" outlineLevel="1">
      <c r="B1029" s="160" t="s">
        <v>5522</v>
      </c>
      <c r="C1029" s="145" t="s">
        <v>3991</v>
      </c>
      <c r="D1029" s="145" t="s">
        <v>5</v>
      </c>
      <c r="E1029" s="144" t="s">
        <v>3992</v>
      </c>
      <c r="F1029" s="145" t="s">
        <v>45</v>
      </c>
      <c r="G1029" s="145">
        <v>1</v>
      </c>
      <c r="H1029" s="146"/>
      <c r="I1029" s="216"/>
      <c r="J1029" s="216"/>
      <c r="K1029" s="217"/>
      <c r="L1029" s="216"/>
      <c r="M1029" s="216"/>
      <c r="N1029" s="217"/>
      <c r="O1029" s="216"/>
      <c r="P1029" s="216"/>
      <c r="Q1029" s="154"/>
      <c r="S1029" s="189">
        <f>(G1029 * L1029)</f>
        <v>0</v>
      </c>
    </row>
    <row r="1030" spans="2:19" s="60" customFormat="1" ht="25.5" outlineLevel="1">
      <c r="B1030" s="160" t="s">
        <v>5523</v>
      </c>
      <c r="C1030" s="145" t="s">
        <v>3999</v>
      </c>
      <c r="D1030" s="145" t="s">
        <v>5</v>
      </c>
      <c r="E1030" s="144" t="s">
        <v>4000</v>
      </c>
      <c r="F1030" s="145" t="s">
        <v>45</v>
      </c>
      <c r="G1030" s="145">
        <v>1</v>
      </c>
      <c r="H1030" s="146"/>
      <c r="I1030" s="216"/>
      <c r="J1030" s="216"/>
      <c r="K1030" s="217"/>
      <c r="L1030" s="216"/>
      <c r="M1030" s="216"/>
      <c r="N1030" s="217"/>
      <c r="O1030" s="216"/>
      <c r="P1030" s="216"/>
      <c r="Q1030" s="154"/>
      <c r="S1030" s="189">
        <f>(G1030 * L1030)</f>
        <v>0</v>
      </c>
    </row>
    <row r="1031" spans="2:19" s="60" customFormat="1" ht="25.5" outlineLevel="1">
      <c r="B1031" s="160" t="s">
        <v>5524</v>
      </c>
      <c r="C1031" s="145" t="s">
        <v>3997</v>
      </c>
      <c r="D1031" s="145" t="s">
        <v>5</v>
      </c>
      <c r="E1031" s="144" t="s">
        <v>3998</v>
      </c>
      <c r="F1031" s="145" t="s">
        <v>45</v>
      </c>
      <c r="G1031" s="145">
        <v>1</v>
      </c>
      <c r="H1031" s="146"/>
      <c r="I1031" s="216"/>
      <c r="J1031" s="216"/>
      <c r="K1031" s="217"/>
      <c r="L1031" s="216"/>
      <c r="M1031" s="216"/>
      <c r="N1031" s="217"/>
      <c r="O1031" s="216"/>
      <c r="P1031" s="216"/>
      <c r="Q1031" s="154"/>
      <c r="S1031" s="189">
        <f>(G1031 * L1031)</f>
        <v>0</v>
      </c>
    </row>
    <row r="1032" spans="2:19" s="60" customFormat="1" ht="12.75" outlineLevel="1">
      <c r="B1032" s="155" t="s">
        <v>5525</v>
      </c>
      <c r="C1032" s="141"/>
      <c r="D1032" s="141"/>
      <c r="E1032" s="142" t="s">
        <v>5526</v>
      </c>
      <c r="F1032" s="141"/>
      <c r="G1032" s="141"/>
      <c r="H1032" s="143"/>
      <c r="I1032" s="218"/>
      <c r="J1032" s="218"/>
      <c r="K1032" s="219"/>
      <c r="L1032" s="218"/>
      <c r="M1032" s="218"/>
      <c r="N1032" s="219"/>
      <c r="O1032" s="218"/>
      <c r="P1032" s="218"/>
      <c r="Q1032" s="156"/>
      <c r="S1032" s="188"/>
    </row>
    <row r="1033" spans="2:19" s="60" customFormat="1" ht="38.25" outlineLevel="1">
      <c r="B1033" s="160" t="s">
        <v>5527</v>
      </c>
      <c r="C1033" s="145" t="s">
        <v>3991</v>
      </c>
      <c r="D1033" s="145" t="s">
        <v>5</v>
      </c>
      <c r="E1033" s="144" t="s">
        <v>3992</v>
      </c>
      <c r="F1033" s="145" t="s">
        <v>45</v>
      </c>
      <c r="G1033" s="145">
        <v>1</v>
      </c>
      <c r="H1033" s="146"/>
      <c r="I1033" s="216"/>
      <c r="J1033" s="216"/>
      <c r="K1033" s="217"/>
      <c r="L1033" s="216"/>
      <c r="M1033" s="216"/>
      <c r="N1033" s="217"/>
      <c r="O1033" s="216"/>
      <c r="P1033" s="216"/>
      <c r="Q1033" s="154"/>
      <c r="S1033" s="189">
        <f>(G1033 * L1033)</f>
        <v>0</v>
      </c>
    </row>
    <row r="1034" spans="2:19" s="60" customFormat="1" ht="25.5" outlineLevel="1">
      <c r="B1034" s="160" t="s">
        <v>5528</v>
      </c>
      <c r="C1034" s="145" t="s">
        <v>6919</v>
      </c>
      <c r="D1034" s="145" t="s">
        <v>44</v>
      </c>
      <c r="E1034" s="144" t="s">
        <v>6920</v>
      </c>
      <c r="F1034" s="145" t="s">
        <v>61</v>
      </c>
      <c r="G1034" s="145">
        <v>2</v>
      </c>
      <c r="H1034" s="146"/>
      <c r="I1034" s="216"/>
      <c r="J1034" s="216"/>
      <c r="K1034" s="217"/>
      <c r="L1034" s="216"/>
      <c r="M1034" s="216"/>
      <c r="N1034" s="217"/>
      <c r="O1034" s="216"/>
      <c r="P1034" s="216"/>
      <c r="Q1034" s="154"/>
      <c r="S1034" s="189">
        <f>(G1034 * L1034)</f>
        <v>0</v>
      </c>
    </row>
    <row r="1035" spans="2:19" s="60" customFormat="1" ht="12.75" outlineLevel="1">
      <c r="B1035" s="155" t="s">
        <v>5529</v>
      </c>
      <c r="C1035" s="141"/>
      <c r="D1035" s="141"/>
      <c r="E1035" s="142" t="s">
        <v>659</v>
      </c>
      <c r="F1035" s="141"/>
      <c r="G1035" s="141"/>
      <c r="H1035" s="143"/>
      <c r="I1035" s="218"/>
      <c r="J1035" s="218"/>
      <c r="K1035" s="219"/>
      <c r="L1035" s="218"/>
      <c r="M1035" s="218"/>
      <c r="N1035" s="219"/>
      <c r="O1035" s="218"/>
      <c r="P1035" s="218"/>
      <c r="Q1035" s="156"/>
      <c r="S1035" s="188"/>
    </row>
    <row r="1036" spans="2:19" s="60" customFormat="1" ht="25.5" outlineLevel="1">
      <c r="B1036" s="160" t="s">
        <v>5530</v>
      </c>
      <c r="C1036" s="145" t="s">
        <v>4138</v>
      </c>
      <c r="D1036" s="145" t="s">
        <v>44</v>
      </c>
      <c r="E1036" s="144" t="s">
        <v>4139</v>
      </c>
      <c r="F1036" s="145" t="s">
        <v>45</v>
      </c>
      <c r="G1036" s="145">
        <v>1</v>
      </c>
      <c r="H1036" s="146"/>
      <c r="I1036" s="216"/>
      <c r="J1036" s="216"/>
      <c r="K1036" s="217"/>
      <c r="L1036" s="216"/>
      <c r="M1036" s="216"/>
      <c r="N1036" s="217"/>
      <c r="O1036" s="216"/>
      <c r="P1036" s="216"/>
      <c r="Q1036" s="154"/>
      <c r="S1036" s="189">
        <f>(G1036 * L1036)</f>
        <v>0</v>
      </c>
    </row>
    <row r="1037" spans="2:19" s="60" customFormat="1" ht="12.75" outlineLevel="1">
      <c r="B1037" s="155" t="s">
        <v>5531</v>
      </c>
      <c r="C1037" s="141"/>
      <c r="D1037" s="141"/>
      <c r="E1037" s="142" t="s">
        <v>4020</v>
      </c>
      <c r="F1037" s="141"/>
      <c r="G1037" s="141"/>
      <c r="H1037" s="143"/>
      <c r="I1037" s="218"/>
      <c r="J1037" s="218"/>
      <c r="K1037" s="219"/>
      <c r="L1037" s="218"/>
      <c r="M1037" s="218"/>
      <c r="N1037" s="219"/>
      <c r="O1037" s="218"/>
      <c r="P1037" s="218"/>
      <c r="Q1037" s="156"/>
      <c r="S1037" s="188"/>
    </row>
    <row r="1038" spans="2:19" s="60" customFormat="1" ht="12.75" outlineLevel="1">
      <c r="B1038" s="155" t="s">
        <v>5532</v>
      </c>
      <c r="C1038" s="141"/>
      <c r="D1038" s="141"/>
      <c r="E1038" s="142" t="s">
        <v>3903</v>
      </c>
      <c r="F1038" s="141"/>
      <c r="G1038" s="141"/>
      <c r="H1038" s="143"/>
      <c r="I1038" s="218"/>
      <c r="J1038" s="218"/>
      <c r="K1038" s="219"/>
      <c r="L1038" s="218"/>
      <c r="M1038" s="218"/>
      <c r="N1038" s="219"/>
      <c r="O1038" s="218"/>
      <c r="P1038" s="218"/>
      <c r="Q1038" s="156"/>
      <c r="S1038" s="188"/>
    </row>
    <row r="1039" spans="2:19" s="60" customFormat="1" ht="25.5" outlineLevel="1">
      <c r="B1039" s="160" t="s">
        <v>5533</v>
      </c>
      <c r="C1039" s="145" t="s">
        <v>3904</v>
      </c>
      <c r="D1039" s="145" t="s">
        <v>44</v>
      </c>
      <c r="E1039" s="144" t="s">
        <v>3905</v>
      </c>
      <c r="F1039" s="145" t="s">
        <v>12</v>
      </c>
      <c r="G1039" s="145">
        <v>8.4700000000000006</v>
      </c>
      <c r="H1039" s="146"/>
      <c r="I1039" s="216"/>
      <c r="J1039" s="216"/>
      <c r="K1039" s="217"/>
      <c r="L1039" s="216"/>
      <c r="M1039" s="216"/>
      <c r="N1039" s="217"/>
      <c r="O1039" s="216"/>
      <c r="P1039" s="216"/>
      <c r="Q1039" s="154"/>
      <c r="S1039" s="189">
        <f>(G1039 * L1039)</f>
        <v>0</v>
      </c>
    </row>
    <row r="1040" spans="2:19" s="60" customFormat="1" ht="38.25" outlineLevel="1">
      <c r="B1040" s="160" t="s">
        <v>5534</v>
      </c>
      <c r="C1040" s="145" t="s">
        <v>4021</v>
      </c>
      <c r="D1040" s="145" t="s">
        <v>5</v>
      </c>
      <c r="E1040" s="144" t="s">
        <v>4022</v>
      </c>
      <c r="F1040" s="145" t="s">
        <v>12</v>
      </c>
      <c r="G1040" s="145">
        <v>0.35</v>
      </c>
      <c r="H1040" s="146"/>
      <c r="I1040" s="216"/>
      <c r="J1040" s="216"/>
      <c r="K1040" s="217"/>
      <c r="L1040" s="216"/>
      <c r="M1040" s="216"/>
      <c r="N1040" s="217"/>
      <c r="O1040" s="216"/>
      <c r="P1040" s="216"/>
      <c r="Q1040" s="154"/>
      <c r="S1040" s="189">
        <f>(G1040 * L1040)</f>
        <v>0</v>
      </c>
    </row>
    <row r="1041" spans="2:19" s="60" customFormat="1" ht="12.75" outlineLevel="1">
      <c r="B1041" s="155" t="s">
        <v>5535</v>
      </c>
      <c r="C1041" s="141"/>
      <c r="D1041" s="141"/>
      <c r="E1041" s="142" t="s">
        <v>3908</v>
      </c>
      <c r="F1041" s="141"/>
      <c r="G1041" s="141"/>
      <c r="H1041" s="143"/>
      <c r="I1041" s="218"/>
      <c r="J1041" s="218"/>
      <c r="K1041" s="219"/>
      <c r="L1041" s="218"/>
      <c r="M1041" s="218"/>
      <c r="N1041" s="219"/>
      <c r="O1041" s="218"/>
      <c r="P1041" s="218"/>
      <c r="Q1041" s="156"/>
      <c r="S1041" s="188"/>
    </row>
    <row r="1042" spans="2:19" s="60" customFormat="1" ht="12.75" outlineLevel="1">
      <c r="B1042" s="160" t="s">
        <v>5536</v>
      </c>
      <c r="C1042" s="145" t="s">
        <v>3948</v>
      </c>
      <c r="D1042" s="145" t="s">
        <v>358</v>
      </c>
      <c r="E1042" s="144" t="s">
        <v>3949</v>
      </c>
      <c r="F1042" s="145" t="s">
        <v>45</v>
      </c>
      <c r="G1042" s="145">
        <v>2</v>
      </c>
      <c r="H1042" s="146"/>
      <c r="I1042" s="216"/>
      <c r="J1042" s="216"/>
      <c r="K1042" s="217"/>
      <c r="L1042" s="216"/>
      <c r="M1042" s="216"/>
      <c r="N1042" s="217"/>
      <c r="O1042" s="216"/>
      <c r="P1042" s="216"/>
      <c r="Q1042" s="154"/>
      <c r="S1042" s="189">
        <f>(G1042 * L1042)</f>
        <v>0</v>
      </c>
    </row>
    <row r="1043" spans="2:19" s="60" customFormat="1" ht="12.75" outlineLevel="1">
      <c r="B1043" s="155" t="s">
        <v>5537</v>
      </c>
      <c r="C1043" s="141"/>
      <c r="D1043" s="141"/>
      <c r="E1043" s="142" t="s">
        <v>3911</v>
      </c>
      <c r="F1043" s="141"/>
      <c r="G1043" s="141"/>
      <c r="H1043" s="143"/>
      <c r="I1043" s="218"/>
      <c r="J1043" s="218"/>
      <c r="K1043" s="219"/>
      <c r="L1043" s="218"/>
      <c r="M1043" s="218"/>
      <c r="N1043" s="219"/>
      <c r="O1043" s="218"/>
      <c r="P1043" s="218"/>
      <c r="Q1043" s="156"/>
      <c r="S1043" s="188"/>
    </row>
    <row r="1044" spans="2:19" s="60" customFormat="1" ht="25.5" outlineLevel="1">
      <c r="B1044" s="160" t="s">
        <v>5538</v>
      </c>
      <c r="C1044" s="145" t="s">
        <v>3912</v>
      </c>
      <c r="D1044" s="145" t="s">
        <v>44</v>
      </c>
      <c r="E1044" s="144" t="s">
        <v>3913</v>
      </c>
      <c r="F1044" s="145" t="s">
        <v>45</v>
      </c>
      <c r="G1044" s="145">
        <v>11</v>
      </c>
      <c r="H1044" s="146"/>
      <c r="I1044" s="216"/>
      <c r="J1044" s="216"/>
      <c r="K1044" s="217"/>
      <c r="L1044" s="216"/>
      <c r="M1044" s="216"/>
      <c r="N1044" s="217"/>
      <c r="O1044" s="216"/>
      <c r="P1044" s="216"/>
      <c r="Q1044" s="154"/>
      <c r="S1044" s="189">
        <f>(G1044 * L1044)</f>
        <v>0</v>
      </c>
    </row>
    <row r="1045" spans="2:19" s="60" customFormat="1" ht="38.25" outlineLevel="1">
      <c r="B1045" s="160" t="s">
        <v>5539</v>
      </c>
      <c r="C1045" s="145" t="s">
        <v>211</v>
      </c>
      <c r="D1045" s="145" t="s">
        <v>5</v>
      </c>
      <c r="E1045" s="144" t="s">
        <v>656</v>
      </c>
      <c r="F1045" s="145" t="s">
        <v>45</v>
      </c>
      <c r="G1045" s="145">
        <v>9</v>
      </c>
      <c r="H1045" s="146"/>
      <c r="I1045" s="216"/>
      <c r="J1045" s="216"/>
      <c r="K1045" s="217"/>
      <c r="L1045" s="216"/>
      <c r="M1045" s="216"/>
      <c r="N1045" s="217"/>
      <c r="O1045" s="216"/>
      <c r="P1045" s="216"/>
      <c r="Q1045" s="154"/>
      <c r="S1045" s="189">
        <f>(G1045 * L1045)</f>
        <v>0</v>
      </c>
    </row>
    <row r="1046" spans="2:19" s="60" customFormat="1" ht="25.5" outlineLevel="1">
      <c r="B1046" s="160" t="s">
        <v>5540</v>
      </c>
      <c r="C1046" s="145" t="s">
        <v>4025</v>
      </c>
      <c r="D1046" s="145" t="s">
        <v>5</v>
      </c>
      <c r="E1046" s="144" t="s">
        <v>4026</v>
      </c>
      <c r="F1046" s="145" t="s">
        <v>45</v>
      </c>
      <c r="G1046" s="145">
        <v>2</v>
      </c>
      <c r="H1046" s="146"/>
      <c r="I1046" s="216"/>
      <c r="J1046" s="216"/>
      <c r="K1046" s="217"/>
      <c r="L1046" s="216"/>
      <c r="M1046" s="216"/>
      <c r="N1046" s="217"/>
      <c r="O1046" s="216"/>
      <c r="P1046" s="216"/>
      <c r="Q1046" s="154"/>
      <c r="S1046" s="189">
        <f>(G1046 * L1046)</f>
        <v>0</v>
      </c>
    </row>
    <row r="1047" spans="2:19" s="60" customFormat="1" ht="12.75" outlineLevel="1">
      <c r="B1047" s="155" t="s">
        <v>5541</v>
      </c>
      <c r="C1047" s="141"/>
      <c r="D1047" s="141"/>
      <c r="E1047" s="142" t="s">
        <v>784</v>
      </c>
      <c r="F1047" s="141"/>
      <c r="G1047" s="141"/>
      <c r="H1047" s="143"/>
      <c r="I1047" s="218"/>
      <c r="J1047" s="218"/>
      <c r="K1047" s="219"/>
      <c r="L1047" s="218"/>
      <c r="M1047" s="218"/>
      <c r="N1047" s="219"/>
      <c r="O1047" s="218"/>
      <c r="P1047" s="218"/>
      <c r="Q1047" s="156"/>
      <c r="S1047" s="188"/>
    </row>
    <row r="1048" spans="2:19" s="60" customFormat="1" ht="25.5" outlineLevel="1">
      <c r="B1048" s="160" t="s">
        <v>5542</v>
      </c>
      <c r="C1048" s="145" t="s">
        <v>4027</v>
      </c>
      <c r="D1048" s="145" t="s">
        <v>5</v>
      </c>
      <c r="E1048" s="144" t="s">
        <v>4028</v>
      </c>
      <c r="F1048" s="145" t="s">
        <v>12</v>
      </c>
      <c r="G1048" s="145">
        <v>297</v>
      </c>
      <c r="H1048" s="146"/>
      <c r="I1048" s="216"/>
      <c r="J1048" s="216"/>
      <c r="K1048" s="217"/>
      <c r="L1048" s="216"/>
      <c r="M1048" s="216"/>
      <c r="N1048" s="217"/>
      <c r="O1048" s="216"/>
      <c r="P1048" s="216"/>
      <c r="Q1048" s="154"/>
      <c r="S1048" s="189">
        <f>(G1048 * L1048)</f>
        <v>0</v>
      </c>
    </row>
    <row r="1049" spans="2:19" s="60" customFormat="1" ht="12.75" outlineLevel="1">
      <c r="B1049" s="155" t="s">
        <v>5543</v>
      </c>
      <c r="C1049" s="141"/>
      <c r="D1049" s="141"/>
      <c r="E1049" s="142" t="s">
        <v>4029</v>
      </c>
      <c r="F1049" s="141"/>
      <c r="G1049" s="141"/>
      <c r="H1049" s="143"/>
      <c r="I1049" s="218"/>
      <c r="J1049" s="218"/>
      <c r="K1049" s="219"/>
      <c r="L1049" s="218"/>
      <c r="M1049" s="218"/>
      <c r="N1049" s="219"/>
      <c r="O1049" s="218"/>
      <c r="P1049" s="218"/>
      <c r="Q1049" s="156"/>
      <c r="S1049" s="188"/>
    </row>
    <row r="1050" spans="2:19" s="60" customFormat="1" ht="12.75" outlineLevel="1">
      <c r="B1050" s="155" t="s">
        <v>5544</v>
      </c>
      <c r="C1050" s="141"/>
      <c r="D1050" s="141"/>
      <c r="E1050" s="142" t="s">
        <v>3900</v>
      </c>
      <c r="F1050" s="141"/>
      <c r="G1050" s="141"/>
      <c r="H1050" s="143"/>
      <c r="I1050" s="218"/>
      <c r="J1050" s="218"/>
      <c r="K1050" s="219"/>
      <c r="L1050" s="218"/>
      <c r="M1050" s="218"/>
      <c r="N1050" s="219"/>
      <c r="O1050" s="218"/>
      <c r="P1050" s="218"/>
      <c r="Q1050" s="156"/>
      <c r="S1050" s="188"/>
    </row>
    <row r="1051" spans="2:19" s="60" customFormat="1" ht="51" outlineLevel="1">
      <c r="B1051" s="160" t="s">
        <v>5545</v>
      </c>
      <c r="C1051" s="145" t="s">
        <v>3936</v>
      </c>
      <c r="D1051" s="145" t="s">
        <v>44</v>
      </c>
      <c r="E1051" s="144" t="s">
        <v>3937</v>
      </c>
      <c r="F1051" s="145" t="s">
        <v>50</v>
      </c>
      <c r="G1051" s="145">
        <v>10.199999999999999</v>
      </c>
      <c r="H1051" s="146"/>
      <c r="I1051" s="216"/>
      <c r="J1051" s="216"/>
      <c r="K1051" s="217"/>
      <c r="L1051" s="216"/>
      <c r="M1051" s="216"/>
      <c r="N1051" s="217"/>
      <c r="O1051" s="216"/>
      <c r="P1051" s="216"/>
      <c r="Q1051" s="154"/>
      <c r="S1051" s="189">
        <f t="shared" ref="S1051:S1057" si="44">(G1051 * L1051)</f>
        <v>0</v>
      </c>
    </row>
    <row r="1052" spans="2:19" s="60" customFormat="1" ht="51" outlineLevel="1">
      <c r="B1052" s="160" t="s">
        <v>5546</v>
      </c>
      <c r="C1052" s="145" t="s">
        <v>6931</v>
      </c>
      <c r="D1052" s="145" t="s">
        <v>44</v>
      </c>
      <c r="E1052" s="144" t="s">
        <v>6932</v>
      </c>
      <c r="F1052" s="145" t="s">
        <v>50</v>
      </c>
      <c r="G1052" s="145">
        <v>54.83</v>
      </c>
      <c r="H1052" s="146"/>
      <c r="I1052" s="216"/>
      <c r="J1052" s="216"/>
      <c r="K1052" s="217"/>
      <c r="L1052" s="216"/>
      <c r="M1052" s="216"/>
      <c r="N1052" s="217"/>
      <c r="O1052" s="216"/>
      <c r="P1052" s="216"/>
      <c r="Q1052" s="154"/>
      <c r="S1052" s="189">
        <f t="shared" si="44"/>
        <v>0</v>
      </c>
    </row>
    <row r="1053" spans="2:19" s="60" customFormat="1" ht="25.5" outlineLevel="1">
      <c r="B1053" s="160" t="s">
        <v>5547</v>
      </c>
      <c r="C1053" s="145" t="s">
        <v>5548</v>
      </c>
      <c r="D1053" s="145" t="s">
        <v>44</v>
      </c>
      <c r="E1053" s="144" t="s">
        <v>5549</v>
      </c>
      <c r="F1053" s="145" t="s">
        <v>45</v>
      </c>
      <c r="G1053" s="145">
        <v>1</v>
      </c>
      <c r="H1053" s="146"/>
      <c r="I1053" s="216"/>
      <c r="J1053" s="216"/>
      <c r="K1053" s="217"/>
      <c r="L1053" s="216"/>
      <c r="M1053" s="216"/>
      <c r="N1053" s="217"/>
      <c r="O1053" s="216"/>
      <c r="P1053" s="216"/>
      <c r="Q1053" s="154"/>
      <c r="S1053" s="189">
        <f t="shared" si="44"/>
        <v>0</v>
      </c>
    </row>
    <row r="1054" spans="2:19" s="60" customFormat="1" ht="25.5" outlineLevel="1">
      <c r="B1054" s="160" t="s">
        <v>5550</v>
      </c>
      <c r="C1054" s="145" t="s">
        <v>5334</v>
      </c>
      <c r="D1054" s="145" t="s">
        <v>44</v>
      </c>
      <c r="E1054" s="144" t="s">
        <v>5335</v>
      </c>
      <c r="F1054" s="145" t="s">
        <v>45</v>
      </c>
      <c r="G1054" s="145">
        <v>33</v>
      </c>
      <c r="H1054" s="146"/>
      <c r="I1054" s="216"/>
      <c r="J1054" s="216"/>
      <c r="K1054" s="217"/>
      <c r="L1054" s="216"/>
      <c r="M1054" s="216"/>
      <c r="N1054" s="217"/>
      <c r="O1054" s="216"/>
      <c r="P1054" s="216"/>
      <c r="Q1054" s="154"/>
      <c r="S1054" s="189">
        <f t="shared" si="44"/>
        <v>0</v>
      </c>
    </row>
    <row r="1055" spans="2:19" s="60" customFormat="1" ht="25.5" outlineLevel="1">
      <c r="B1055" s="160" t="s">
        <v>5551</v>
      </c>
      <c r="C1055" s="145" t="s">
        <v>5338</v>
      </c>
      <c r="D1055" s="145" t="s">
        <v>44</v>
      </c>
      <c r="E1055" s="144" t="s">
        <v>5339</v>
      </c>
      <c r="F1055" s="145" t="s">
        <v>45</v>
      </c>
      <c r="G1055" s="145">
        <v>1</v>
      </c>
      <c r="H1055" s="146"/>
      <c r="I1055" s="216"/>
      <c r="J1055" s="216"/>
      <c r="K1055" s="217"/>
      <c r="L1055" s="216"/>
      <c r="M1055" s="216"/>
      <c r="N1055" s="217"/>
      <c r="O1055" s="216"/>
      <c r="P1055" s="216"/>
      <c r="Q1055" s="154"/>
      <c r="S1055" s="189">
        <f t="shared" si="44"/>
        <v>0</v>
      </c>
    </row>
    <row r="1056" spans="2:19" s="60" customFormat="1" ht="25.5" outlineLevel="1">
      <c r="B1056" s="160" t="s">
        <v>5552</v>
      </c>
      <c r="C1056" s="145" t="s">
        <v>5344</v>
      </c>
      <c r="D1056" s="145" t="s">
        <v>44</v>
      </c>
      <c r="E1056" s="144" t="s">
        <v>5345</v>
      </c>
      <c r="F1056" s="145" t="s">
        <v>45</v>
      </c>
      <c r="G1056" s="145">
        <v>8</v>
      </c>
      <c r="H1056" s="146"/>
      <c r="I1056" s="216"/>
      <c r="J1056" s="216"/>
      <c r="K1056" s="217"/>
      <c r="L1056" s="216"/>
      <c r="M1056" s="216"/>
      <c r="N1056" s="217"/>
      <c r="O1056" s="216"/>
      <c r="P1056" s="216"/>
      <c r="Q1056" s="154"/>
      <c r="S1056" s="189">
        <f t="shared" si="44"/>
        <v>0</v>
      </c>
    </row>
    <row r="1057" spans="2:19" s="60" customFormat="1" ht="25.5" outlineLevel="1">
      <c r="B1057" s="160" t="s">
        <v>5553</v>
      </c>
      <c r="C1057" s="145" t="s">
        <v>5347</v>
      </c>
      <c r="D1057" s="145" t="s">
        <v>44</v>
      </c>
      <c r="E1057" s="144" t="s">
        <v>5348</v>
      </c>
      <c r="F1057" s="145" t="s">
        <v>45</v>
      </c>
      <c r="G1057" s="145">
        <v>5</v>
      </c>
      <c r="H1057" s="146"/>
      <c r="I1057" s="216"/>
      <c r="J1057" s="216"/>
      <c r="K1057" s="217"/>
      <c r="L1057" s="216"/>
      <c r="M1057" s="216"/>
      <c r="N1057" s="217"/>
      <c r="O1057" s="216"/>
      <c r="P1057" s="216"/>
      <c r="Q1057" s="154"/>
      <c r="S1057" s="189">
        <f t="shared" si="44"/>
        <v>0</v>
      </c>
    </row>
    <row r="1058" spans="2:19" s="60" customFormat="1" ht="12.75" outlineLevel="1">
      <c r="B1058" s="155" t="s">
        <v>5554</v>
      </c>
      <c r="C1058" s="141"/>
      <c r="D1058" s="141"/>
      <c r="E1058" s="142" t="s">
        <v>3903</v>
      </c>
      <c r="F1058" s="141"/>
      <c r="G1058" s="141"/>
      <c r="H1058" s="143"/>
      <c r="I1058" s="218"/>
      <c r="J1058" s="218"/>
      <c r="K1058" s="219"/>
      <c r="L1058" s="218"/>
      <c r="M1058" s="218"/>
      <c r="N1058" s="219"/>
      <c r="O1058" s="218"/>
      <c r="P1058" s="218"/>
      <c r="Q1058" s="156"/>
      <c r="S1058" s="188"/>
    </row>
    <row r="1059" spans="2:19" s="60" customFormat="1" ht="25.5" outlineLevel="1">
      <c r="B1059" s="160" t="s">
        <v>5555</v>
      </c>
      <c r="C1059" s="145" t="s">
        <v>3904</v>
      </c>
      <c r="D1059" s="145" t="s">
        <v>44</v>
      </c>
      <c r="E1059" s="144" t="s">
        <v>3905</v>
      </c>
      <c r="F1059" s="145" t="s">
        <v>12</v>
      </c>
      <c r="G1059" s="145">
        <v>33.56</v>
      </c>
      <c r="H1059" s="146"/>
      <c r="I1059" s="216"/>
      <c r="J1059" s="216"/>
      <c r="K1059" s="217"/>
      <c r="L1059" s="216"/>
      <c r="M1059" s="216"/>
      <c r="N1059" s="217"/>
      <c r="O1059" s="216"/>
      <c r="P1059" s="216"/>
      <c r="Q1059" s="154"/>
      <c r="S1059" s="189">
        <f>(G1059 * L1059)</f>
        <v>0</v>
      </c>
    </row>
    <row r="1060" spans="2:19" s="60" customFormat="1" ht="38.25" outlineLevel="1">
      <c r="B1060" s="160" t="s">
        <v>5556</v>
      </c>
      <c r="C1060" s="145" t="s">
        <v>4021</v>
      </c>
      <c r="D1060" s="145" t="s">
        <v>5</v>
      </c>
      <c r="E1060" s="144" t="s">
        <v>4022</v>
      </c>
      <c r="F1060" s="145" t="s">
        <v>12</v>
      </c>
      <c r="G1060" s="145">
        <v>58.55</v>
      </c>
      <c r="H1060" s="146"/>
      <c r="I1060" s="216"/>
      <c r="J1060" s="216"/>
      <c r="K1060" s="217"/>
      <c r="L1060" s="216"/>
      <c r="M1060" s="216"/>
      <c r="N1060" s="217"/>
      <c r="O1060" s="216"/>
      <c r="P1060" s="216"/>
      <c r="Q1060" s="154"/>
      <c r="S1060" s="189">
        <f>(G1060 * L1060)</f>
        <v>0</v>
      </c>
    </row>
    <row r="1061" spans="2:19" s="60" customFormat="1" ht="38.25" outlineLevel="1">
      <c r="B1061" s="160" t="s">
        <v>5557</v>
      </c>
      <c r="C1061" s="145" t="s">
        <v>3940</v>
      </c>
      <c r="D1061" s="145" t="s">
        <v>5</v>
      </c>
      <c r="E1061" s="144" t="s">
        <v>3941</v>
      </c>
      <c r="F1061" s="145" t="s">
        <v>12</v>
      </c>
      <c r="G1061" s="145">
        <v>214.59</v>
      </c>
      <c r="H1061" s="146"/>
      <c r="I1061" s="216"/>
      <c r="J1061" s="216"/>
      <c r="K1061" s="217"/>
      <c r="L1061" s="216"/>
      <c r="M1061" s="216"/>
      <c r="N1061" s="217"/>
      <c r="O1061" s="216"/>
      <c r="P1061" s="216"/>
      <c r="Q1061" s="154"/>
      <c r="S1061" s="189">
        <f>(G1061 * L1061)</f>
        <v>0</v>
      </c>
    </row>
    <row r="1062" spans="2:19" s="60" customFormat="1" ht="12.75" outlineLevel="1">
      <c r="B1062" s="160" t="s">
        <v>5558</v>
      </c>
      <c r="C1062" s="145" t="s">
        <v>4032</v>
      </c>
      <c r="D1062" s="145" t="s">
        <v>358</v>
      </c>
      <c r="E1062" s="144" t="s">
        <v>4033</v>
      </c>
      <c r="F1062" s="145" t="s">
        <v>12</v>
      </c>
      <c r="G1062" s="145">
        <v>20.149999999999999</v>
      </c>
      <c r="H1062" s="146"/>
      <c r="I1062" s="216"/>
      <c r="J1062" s="216"/>
      <c r="K1062" s="217"/>
      <c r="L1062" s="216"/>
      <c r="M1062" s="216"/>
      <c r="N1062" s="217"/>
      <c r="O1062" s="216"/>
      <c r="P1062" s="216"/>
      <c r="Q1062" s="154"/>
      <c r="S1062" s="189">
        <f>(G1062 * L1062)</f>
        <v>0</v>
      </c>
    </row>
    <row r="1063" spans="2:19" s="60" customFormat="1" ht="12.75" outlineLevel="1">
      <c r="B1063" s="155" t="s">
        <v>5559</v>
      </c>
      <c r="C1063" s="141"/>
      <c r="D1063" s="141"/>
      <c r="E1063" s="142" t="s">
        <v>3908</v>
      </c>
      <c r="F1063" s="141"/>
      <c r="G1063" s="141"/>
      <c r="H1063" s="143"/>
      <c r="I1063" s="218"/>
      <c r="J1063" s="218"/>
      <c r="K1063" s="219"/>
      <c r="L1063" s="218"/>
      <c r="M1063" s="218"/>
      <c r="N1063" s="219"/>
      <c r="O1063" s="218"/>
      <c r="P1063" s="218"/>
      <c r="Q1063" s="156"/>
      <c r="S1063" s="188"/>
    </row>
    <row r="1064" spans="2:19" s="60" customFormat="1" ht="25.5" outlineLevel="1">
      <c r="B1064" s="160" t="s">
        <v>5560</v>
      </c>
      <c r="C1064" s="145" t="s">
        <v>3909</v>
      </c>
      <c r="D1064" s="145" t="s">
        <v>44</v>
      </c>
      <c r="E1064" s="144" t="s">
        <v>3910</v>
      </c>
      <c r="F1064" s="145" t="s">
        <v>45</v>
      </c>
      <c r="G1064" s="145">
        <v>26</v>
      </c>
      <c r="H1064" s="146"/>
      <c r="I1064" s="216"/>
      <c r="J1064" s="216"/>
      <c r="K1064" s="217"/>
      <c r="L1064" s="216"/>
      <c r="M1064" s="216"/>
      <c r="N1064" s="217"/>
      <c r="O1064" s="216"/>
      <c r="P1064" s="216"/>
      <c r="Q1064" s="154"/>
      <c r="S1064" s="189">
        <f>(G1064 * L1064)</f>
        <v>0</v>
      </c>
    </row>
    <row r="1065" spans="2:19" s="60" customFormat="1" ht="12.75" outlineLevel="1">
      <c r="B1065" s="155" t="s">
        <v>5561</v>
      </c>
      <c r="C1065" s="141"/>
      <c r="D1065" s="141"/>
      <c r="E1065" s="142" t="s">
        <v>4075</v>
      </c>
      <c r="F1065" s="141"/>
      <c r="G1065" s="141"/>
      <c r="H1065" s="143"/>
      <c r="I1065" s="218"/>
      <c r="J1065" s="218"/>
      <c r="K1065" s="219"/>
      <c r="L1065" s="218"/>
      <c r="M1065" s="218"/>
      <c r="N1065" s="219"/>
      <c r="O1065" s="218"/>
      <c r="P1065" s="218"/>
      <c r="Q1065" s="156"/>
      <c r="S1065" s="188"/>
    </row>
    <row r="1066" spans="2:19" s="60" customFormat="1" ht="12.75" outlineLevel="1">
      <c r="B1066" s="160" t="s">
        <v>5562</v>
      </c>
      <c r="C1066" s="145" t="s">
        <v>4080</v>
      </c>
      <c r="D1066" s="145" t="s">
        <v>358</v>
      </c>
      <c r="E1066" s="144" t="s">
        <v>4081</v>
      </c>
      <c r="F1066" s="145" t="s">
        <v>45</v>
      </c>
      <c r="G1066" s="145">
        <v>1</v>
      </c>
      <c r="H1066" s="146"/>
      <c r="I1066" s="216"/>
      <c r="J1066" s="216"/>
      <c r="K1066" s="217"/>
      <c r="L1066" s="216"/>
      <c r="M1066" s="216"/>
      <c r="N1066" s="217"/>
      <c r="O1066" s="216"/>
      <c r="P1066" s="216"/>
      <c r="Q1066" s="154"/>
      <c r="S1066" s="189">
        <f>(G1066 * L1066)</f>
        <v>0</v>
      </c>
    </row>
    <row r="1067" spans="2:19" s="60" customFormat="1" ht="12.75" outlineLevel="1">
      <c r="B1067" s="155" t="s">
        <v>5563</v>
      </c>
      <c r="C1067" s="141"/>
      <c r="D1067" s="141"/>
      <c r="E1067" s="142" t="s">
        <v>4034</v>
      </c>
      <c r="F1067" s="141"/>
      <c r="G1067" s="141"/>
      <c r="H1067" s="143"/>
      <c r="I1067" s="218"/>
      <c r="J1067" s="218"/>
      <c r="K1067" s="219"/>
      <c r="L1067" s="218"/>
      <c r="M1067" s="218"/>
      <c r="N1067" s="219"/>
      <c r="O1067" s="218"/>
      <c r="P1067" s="218"/>
      <c r="Q1067" s="156"/>
      <c r="S1067" s="188"/>
    </row>
    <row r="1068" spans="2:19" s="60" customFormat="1" ht="12.75" outlineLevel="1">
      <c r="B1068" s="160" t="s">
        <v>5564</v>
      </c>
      <c r="C1068" s="145" t="s">
        <v>4043</v>
      </c>
      <c r="D1068" s="145" t="s">
        <v>358</v>
      </c>
      <c r="E1068" s="144" t="s">
        <v>4044</v>
      </c>
      <c r="F1068" s="145" t="s">
        <v>45</v>
      </c>
      <c r="G1068" s="145">
        <v>17</v>
      </c>
      <c r="H1068" s="146"/>
      <c r="I1068" s="216"/>
      <c r="J1068" s="216"/>
      <c r="K1068" s="217"/>
      <c r="L1068" s="216"/>
      <c r="M1068" s="216"/>
      <c r="N1068" s="217"/>
      <c r="O1068" s="216"/>
      <c r="P1068" s="216"/>
      <c r="Q1068" s="154"/>
      <c r="S1068" s="189">
        <f t="shared" ref="S1068:S1074" si="45">(G1068 * L1068)</f>
        <v>0</v>
      </c>
    </row>
    <row r="1069" spans="2:19" s="60" customFormat="1" ht="25.5" outlineLevel="1">
      <c r="B1069" s="160" t="s">
        <v>5565</v>
      </c>
      <c r="C1069" s="145" t="s">
        <v>4045</v>
      </c>
      <c r="D1069" s="145" t="s">
        <v>44</v>
      </c>
      <c r="E1069" s="144" t="s">
        <v>4046</v>
      </c>
      <c r="F1069" s="145" t="s">
        <v>45</v>
      </c>
      <c r="G1069" s="145">
        <v>47</v>
      </c>
      <c r="H1069" s="146"/>
      <c r="I1069" s="216"/>
      <c r="J1069" s="216"/>
      <c r="K1069" s="217"/>
      <c r="L1069" s="216"/>
      <c r="M1069" s="216"/>
      <c r="N1069" s="217"/>
      <c r="O1069" s="216"/>
      <c r="P1069" s="216"/>
      <c r="Q1069" s="154"/>
      <c r="S1069" s="189">
        <f t="shared" si="45"/>
        <v>0</v>
      </c>
    </row>
    <row r="1070" spans="2:19" s="60" customFormat="1" ht="25.5" outlineLevel="1">
      <c r="B1070" s="160" t="s">
        <v>5566</v>
      </c>
      <c r="C1070" s="145" t="s">
        <v>4047</v>
      </c>
      <c r="D1070" s="145" t="s">
        <v>44</v>
      </c>
      <c r="E1070" s="144" t="s">
        <v>4048</v>
      </c>
      <c r="F1070" s="145" t="s">
        <v>45</v>
      </c>
      <c r="G1070" s="145">
        <v>74</v>
      </c>
      <c r="H1070" s="146"/>
      <c r="I1070" s="216"/>
      <c r="J1070" s="216"/>
      <c r="K1070" s="217"/>
      <c r="L1070" s="216"/>
      <c r="M1070" s="216"/>
      <c r="N1070" s="217"/>
      <c r="O1070" s="216"/>
      <c r="P1070" s="216"/>
      <c r="Q1070" s="154"/>
      <c r="S1070" s="189">
        <f t="shared" si="45"/>
        <v>0</v>
      </c>
    </row>
    <row r="1071" spans="2:19" s="60" customFormat="1" ht="25.5" outlineLevel="1">
      <c r="B1071" s="160" t="s">
        <v>5567</v>
      </c>
      <c r="C1071" s="145" t="s">
        <v>4051</v>
      </c>
      <c r="D1071" s="145" t="s">
        <v>44</v>
      </c>
      <c r="E1071" s="144" t="s">
        <v>4052</v>
      </c>
      <c r="F1071" s="145" t="s">
        <v>45</v>
      </c>
      <c r="G1071" s="145">
        <v>2</v>
      </c>
      <c r="H1071" s="146"/>
      <c r="I1071" s="216"/>
      <c r="J1071" s="216"/>
      <c r="K1071" s="217"/>
      <c r="L1071" s="216"/>
      <c r="M1071" s="216"/>
      <c r="N1071" s="217"/>
      <c r="O1071" s="216"/>
      <c r="P1071" s="216"/>
      <c r="Q1071" s="154"/>
      <c r="S1071" s="189">
        <f t="shared" si="45"/>
        <v>0</v>
      </c>
    </row>
    <row r="1072" spans="2:19" s="60" customFormat="1" ht="25.5" outlineLevel="1">
      <c r="B1072" s="160" t="s">
        <v>5568</v>
      </c>
      <c r="C1072" s="145" t="s">
        <v>4055</v>
      </c>
      <c r="D1072" s="145" t="s">
        <v>44</v>
      </c>
      <c r="E1072" s="144" t="s">
        <v>4056</v>
      </c>
      <c r="F1072" s="145" t="s">
        <v>45</v>
      </c>
      <c r="G1072" s="145">
        <v>10</v>
      </c>
      <c r="H1072" s="146"/>
      <c r="I1072" s="216"/>
      <c r="J1072" s="216"/>
      <c r="K1072" s="217"/>
      <c r="L1072" s="216"/>
      <c r="M1072" s="216"/>
      <c r="N1072" s="217"/>
      <c r="O1072" s="216"/>
      <c r="P1072" s="216"/>
      <c r="Q1072" s="154"/>
      <c r="S1072" s="189">
        <f t="shared" si="45"/>
        <v>0</v>
      </c>
    </row>
    <row r="1073" spans="2:19" s="60" customFormat="1" ht="25.5" outlineLevel="1">
      <c r="B1073" s="160" t="s">
        <v>5569</v>
      </c>
      <c r="C1073" s="145" t="s">
        <v>4057</v>
      </c>
      <c r="D1073" s="145" t="s">
        <v>44</v>
      </c>
      <c r="E1073" s="144" t="s">
        <v>4058</v>
      </c>
      <c r="F1073" s="145" t="s">
        <v>45</v>
      </c>
      <c r="G1073" s="145">
        <v>12</v>
      </c>
      <c r="H1073" s="146"/>
      <c r="I1073" s="216"/>
      <c r="J1073" s="216"/>
      <c r="K1073" s="217"/>
      <c r="L1073" s="216"/>
      <c r="M1073" s="216"/>
      <c r="N1073" s="217"/>
      <c r="O1073" s="216"/>
      <c r="P1073" s="216"/>
      <c r="Q1073" s="154"/>
      <c r="S1073" s="189">
        <f t="shared" si="45"/>
        <v>0</v>
      </c>
    </row>
    <row r="1074" spans="2:19" s="60" customFormat="1" ht="25.5" outlineLevel="1">
      <c r="B1074" s="160" t="s">
        <v>5570</v>
      </c>
      <c r="C1074" s="145" t="s">
        <v>4071</v>
      </c>
      <c r="D1074" s="145" t="s">
        <v>44</v>
      </c>
      <c r="E1074" s="144" t="s">
        <v>4072</v>
      </c>
      <c r="F1074" s="145" t="s">
        <v>45</v>
      </c>
      <c r="G1074" s="145">
        <v>78</v>
      </c>
      <c r="H1074" s="146"/>
      <c r="I1074" s="216"/>
      <c r="J1074" s="216"/>
      <c r="K1074" s="217"/>
      <c r="L1074" s="216"/>
      <c r="M1074" s="216"/>
      <c r="N1074" s="217"/>
      <c r="O1074" s="216"/>
      <c r="P1074" s="216"/>
      <c r="Q1074" s="154"/>
      <c r="S1074" s="189">
        <f t="shared" si="45"/>
        <v>0</v>
      </c>
    </row>
    <row r="1075" spans="2:19" s="60" customFormat="1" ht="12.75" outlineLevel="1">
      <c r="B1075" s="155" t="s">
        <v>5571</v>
      </c>
      <c r="C1075" s="141"/>
      <c r="D1075" s="141"/>
      <c r="E1075" s="142" t="s">
        <v>3911</v>
      </c>
      <c r="F1075" s="141"/>
      <c r="G1075" s="141"/>
      <c r="H1075" s="143"/>
      <c r="I1075" s="218"/>
      <c r="J1075" s="218"/>
      <c r="K1075" s="219"/>
      <c r="L1075" s="218"/>
      <c r="M1075" s="218"/>
      <c r="N1075" s="219"/>
      <c r="O1075" s="218"/>
      <c r="P1075" s="218"/>
      <c r="Q1075" s="156"/>
      <c r="S1075" s="188"/>
    </row>
    <row r="1076" spans="2:19" s="60" customFormat="1" ht="12.75" outlineLevel="1">
      <c r="B1076" s="160" t="s">
        <v>5572</v>
      </c>
      <c r="C1076" s="145" t="s">
        <v>4023</v>
      </c>
      <c r="D1076" s="145" t="s">
        <v>358</v>
      </c>
      <c r="E1076" s="144" t="s">
        <v>4024</v>
      </c>
      <c r="F1076" s="145" t="s">
        <v>45</v>
      </c>
      <c r="G1076" s="145">
        <v>80</v>
      </c>
      <c r="H1076" s="146"/>
      <c r="I1076" s="216"/>
      <c r="J1076" s="216"/>
      <c r="K1076" s="217"/>
      <c r="L1076" s="216"/>
      <c r="M1076" s="216"/>
      <c r="N1076" s="217"/>
      <c r="O1076" s="216"/>
      <c r="P1076" s="216"/>
      <c r="Q1076" s="154"/>
      <c r="S1076" s="189">
        <f t="shared" ref="S1076:S1086" si="46">(G1076 * L1076)</f>
        <v>0</v>
      </c>
    </row>
    <row r="1077" spans="2:19" s="60" customFormat="1" ht="25.5" outlineLevel="1">
      <c r="B1077" s="160" t="s">
        <v>5573</v>
      </c>
      <c r="C1077" s="145" t="s">
        <v>4084</v>
      </c>
      <c r="D1077" s="145" t="s">
        <v>5</v>
      </c>
      <c r="E1077" s="144" t="s">
        <v>4085</v>
      </c>
      <c r="F1077" s="145" t="s">
        <v>45</v>
      </c>
      <c r="G1077" s="145">
        <v>4</v>
      </c>
      <c r="H1077" s="146"/>
      <c r="I1077" s="216"/>
      <c r="J1077" s="216"/>
      <c r="K1077" s="217"/>
      <c r="L1077" s="216"/>
      <c r="M1077" s="216"/>
      <c r="N1077" s="217"/>
      <c r="O1077" s="216"/>
      <c r="P1077" s="216"/>
      <c r="Q1077" s="154"/>
      <c r="S1077" s="189">
        <f t="shared" si="46"/>
        <v>0</v>
      </c>
    </row>
    <row r="1078" spans="2:19" s="60" customFormat="1" ht="25.5" outlineLevel="1">
      <c r="B1078" s="160" t="s">
        <v>5574</v>
      </c>
      <c r="C1078" s="145" t="s">
        <v>4086</v>
      </c>
      <c r="D1078" s="145" t="s">
        <v>5</v>
      </c>
      <c r="E1078" s="144" t="s">
        <v>4087</v>
      </c>
      <c r="F1078" s="145" t="s">
        <v>45</v>
      </c>
      <c r="G1078" s="145">
        <v>5</v>
      </c>
      <c r="H1078" s="146"/>
      <c r="I1078" s="216"/>
      <c r="J1078" s="216"/>
      <c r="K1078" s="217"/>
      <c r="L1078" s="216"/>
      <c r="M1078" s="216"/>
      <c r="N1078" s="217"/>
      <c r="O1078" s="216"/>
      <c r="P1078" s="216"/>
      <c r="Q1078" s="154"/>
      <c r="S1078" s="189">
        <f t="shared" si="46"/>
        <v>0</v>
      </c>
    </row>
    <row r="1079" spans="2:19" s="60" customFormat="1" ht="25.5" outlineLevel="1">
      <c r="B1079" s="160" t="s">
        <v>5575</v>
      </c>
      <c r="C1079" s="145" t="s">
        <v>4088</v>
      </c>
      <c r="D1079" s="145" t="s">
        <v>5</v>
      </c>
      <c r="E1079" s="144" t="s">
        <v>4089</v>
      </c>
      <c r="F1079" s="145" t="s">
        <v>45</v>
      </c>
      <c r="G1079" s="145">
        <v>3</v>
      </c>
      <c r="H1079" s="146"/>
      <c r="I1079" s="216"/>
      <c r="J1079" s="216"/>
      <c r="K1079" s="217"/>
      <c r="L1079" s="216"/>
      <c r="M1079" s="216"/>
      <c r="N1079" s="217"/>
      <c r="O1079" s="216"/>
      <c r="P1079" s="216"/>
      <c r="Q1079" s="154"/>
      <c r="S1079" s="189">
        <f t="shared" si="46"/>
        <v>0</v>
      </c>
    </row>
    <row r="1080" spans="2:19" s="60" customFormat="1" ht="25.5" outlineLevel="1">
      <c r="B1080" s="160" t="s">
        <v>5576</v>
      </c>
      <c r="C1080" s="145" t="s">
        <v>3912</v>
      </c>
      <c r="D1080" s="145" t="s">
        <v>44</v>
      </c>
      <c r="E1080" s="144" t="s">
        <v>3913</v>
      </c>
      <c r="F1080" s="145" t="s">
        <v>45</v>
      </c>
      <c r="G1080" s="145">
        <v>11</v>
      </c>
      <c r="H1080" s="146"/>
      <c r="I1080" s="216"/>
      <c r="J1080" s="216"/>
      <c r="K1080" s="217"/>
      <c r="L1080" s="216"/>
      <c r="M1080" s="216"/>
      <c r="N1080" s="217"/>
      <c r="O1080" s="216"/>
      <c r="P1080" s="216"/>
      <c r="Q1080" s="154"/>
      <c r="S1080" s="189">
        <f t="shared" si="46"/>
        <v>0</v>
      </c>
    </row>
    <row r="1081" spans="2:19" s="60" customFormat="1" ht="25.5" outlineLevel="1">
      <c r="B1081" s="160" t="s">
        <v>5577</v>
      </c>
      <c r="C1081" s="145" t="s">
        <v>4098</v>
      </c>
      <c r="D1081" s="145" t="s">
        <v>5</v>
      </c>
      <c r="E1081" s="144" t="s">
        <v>4099</v>
      </c>
      <c r="F1081" s="145" t="s">
        <v>45</v>
      </c>
      <c r="G1081" s="145">
        <v>2</v>
      </c>
      <c r="H1081" s="146"/>
      <c r="I1081" s="216"/>
      <c r="J1081" s="216"/>
      <c r="K1081" s="217"/>
      <c r="L1081" s="216"/>
      <c r="M1081" s="216"/>
      <c r="N1081" s="217"/>
      <c r="O1081" s="216"/>
      <c r="P1081" s="216"/>
      <c r="Q1081" s="154"/>
      <c r="S1081" s="189">
        <f t="shared" si="46"/>
        <v>0</v>
      </c>
    </row>
    <row r="1082" spans="2:19" s="60" customFormat="1" ht="25.5" outlineLevel="1">
      <c r="B1082" s="160" t="s">
        <v>5578</v>
      </c>
      <c r="C1082" s="145" t="s">
        <v>4090</v>
      </c>
      <c r="D1082" s="145" t="s">
        <v>5</v>
      </c>
      <c r="E1082" s="144" t="s">
        <v>4091</v>
      </c>
      <c r="F1082" s="145" t="s">
        <v>45</v>
      </c>
      <c r="G1082" s="145">
        <v>2</v>
      </c>
      <c r="H1082" s="146"/>
      <c r="I1082" s="216"/>
      <c r="J1082" s="216"/>
      <c r="K1082" s="217"/>
      <c r="L1082" s="216"/>
      <c r="M1082" s="216"/>
      <c r="N1082" s="217"/>
      <c r="O1082" s="216"/>
      <c r="P1082" s="216"/>
      <c r="Q1082" s="154"/>
      <c r="S1082" s="189">
        <f t="shared" si="46"/>
        <v>0</v>
      </c>
    </row>
    <row r="1083" spans="2:19" s="60" customFormat="1" ht="25.5" outlineLevel="1">
      <c r="B1083" s="160" t="s">
        <v>5579</v>
      </c>
      <c r="C1083" s="145" t="s">
        <v>4096</v>
      </c>
      <c r="D1083" s="145" t="s">
        <v>5</v>
      </c>
      <c r="E1083" s="144" t="s">
        <v>4097</v>
      </c>
      <c r="F1083" s="145" t="s">
        <v>45</v>
      </c>
      <c r="G1083" s="145">
        <v>2</v>
      </c>
      <c r="H1083" s="146"/>
      <c r="I1083" s="216"/>
      <c r="J1083" s="216"/>
      <c r="K1083" s="217"/>
      <c r="L1083" s="216"/>
      <c r="M1083" s="216"/>
      <c r="N1083" s="217"/>
      <c r="O1083" s="216"/>
      <c r="P1083" s="216"/>
      <c r="Q1083" s="154"/>
      <c r="S1083" s="189">
        <f t="shared" si="46"/>
        <v>0</v>
      </c>
    </row>
    <row r="1084" spans="2:19" s="60" customFormat="1" ht="25.5" outlineLevel="1">
      <c r="B1084" s="160" t="s">
        <v>5580</v>
      </c>
      <c r="C1084" s="145" t="s">
        <v>4104</v>
      </c>
      <c r="D1084" s="145" t="s">
        <v>5</v>
      </c>
      <c r="E1084" s="144" t="s">
        <v>4105</v>
      </c>
      <c r="F1084" s="145" t="s">
        <v>45</v>
      </c>
      <c r="G1084" s="145">
        <v>2</v>
      </c>
      <c r="H1084" s="146"/>
      <c r="I1084" s="216"/>
      <c r="J1084" s="216"/>
      <c r="K1084" s="217"/>
      <c r="L1084" s="216"/>
      <c r="M1084" s="216"/>
      <c r="N1084" s="217"/>
      <c r="O1084" s="216"/>
      <c r="P1084" s="216"/>
      <c r="Q1084" s="154"/>
      <c r="S1084" s="189">
        <f t="shared" si="46"/>
        <v>0</v>
      </c>
    </row>
    <row r="1085" spans="2:19" s="60" customFormat="1" ht="25.5" outlineLevel="1">
      <c r="B1085" s="160" t="s">
        <v>5581</v>
      </c>
      <c r="C1085" s="145" t="s">
        <v>4025</v>
      </c>
      <c r="D1085" s="145" t="s">
        <v>5</v>
      </c>
      <c r="E1085" s="144" t="s">
        <v>4026</v>
      </c>
      <c r="F1085" s="145" t="s">
        <v>45</v>
      </c>
      <c r="G1085" s="145">
        <v>28</v>
      </c>
      <c r="H1085" s="146"/>
      <c r="I1085" s="216"/>
      <c r="J1085" s="216"/>
      <c r="K1085" s="217"/>
      <c r="L1085" s="216"/>
      <c r="M1085" s="216"/>
      <c r="N1085" s="217"/>
      <c r="O1085" s="216"/>
      <c r="P1085" s="216"/>
      <c r="Q1085" s="154"/>
      <c r="S1085" s="189">
        <f t="shared" si="46"/>
        <v>0</v>
      </c>
    </row>
    <row r="1086" spans="2:19" s="60" customFormat="1" ht="38.25" outlineLevel="1">
      <c r="B1086" s="160" t="s">
        <v>5582</v>
      </c>
      <c r="C1086" s="145" t="s">
        <v>4106</v>
      </c>
      <c r="D1086" s="145" t="s">
        <v>5</v>
      </c>
      <c r="E1086" s="144" t="s">
        <v>4107</v>
      </c>
      <c r="F1086" s="145" t="s">
        <v>45</v>
      </c>
      <c r="G1086" s="145">
        <v>3</v>
      </c>
      <c r="H1086" s="146"/>
      <c r="I1086" s="216"/>
      <c r="J1086" s="216"/>
      <c r="K1086" s="217"/>
      <c r="L1086" s="216"/>
      <c r="M1086" s="216"/>
      <c r="N1086" s="217"/>
      <c r="O1086" s="216"/>
      <c r="P1086" s="216"/>
      <c r="Q1086" s="154"/>
      <c r="S1086" s="189">
        <f t="shared" si="46"/>
        <v>0</v>
      </c>
    </row>
    <row r="1087" spans="2:19" s="60" customFormat="1" ht="12.75" outlineLevel="1">
      <c r="B1087" s="155" t="s">
        <v>5583</v>
      </c>
      <c r="C1087" s="141"/>
      <c r="D1087" s="141"/>
      <c r="E1087" s="142" t="s">
        <v>784</v>
      </c>
      <c r="F1087" s="141"/>
      <c r="G1087" s="141"/>
      <c r="H1087" s="143"/>
      <c r="I1087" s="218"/>
      <c r="J1087" s="218"/>
      <c r="K1087" s="219"/>
      <c r="L1087" s="218"/>
      <c r="M1087" s="218"/>
      <c r="N1087" s="219"/>
      <c r="O1087" s="218"/>
      <c r="P1087" s="218"/>
      <c r="Q1087" s="156"/>
      <c r="S1087" s="188"/>
    </row>
    <row r="1088" spans="2:19" s="60" customFormat="1" ht="25.5" outlineLevel="1">
      <c r="B1088" s="160" t="s">
        <v>5584</v>
      </c>
      <c r="C1088" s="145" t="s">
        <v>4027</v>
      </c>
      <c r="D1088" s="145" t="s">
        <v>5</v>
      </c>
      <c r="E1088" s="144" t="s">
        <v>4028</v>
      </c>
      <c r="F1088" s="145" t="s">
        <v>12</v>
      </c>
      <c r="G1088" s="145">
        <v>518</v>
      </c>
      <c r="H1088" s="146"/>
      <c r="I1088" s="216"/>
      <c r="J1088" s="216"/>
      <c r="K1088" s="217"/>
      <c r="L1088" s="216"/>
      <c r="M1088" s="216"/>
      <c r="N1088" s="217"/>
      <c r="O1088" s="216"/>
      <c r="P1088" s="216"/>
      <c r="Q1088" s="154"/>
      <c r="S1088" s="189">
        <f>(G1088 * L1088)</f>
        <v>0</v>
      </c>
    </row>
    <row r="1089" spans="2:19" s="60" customFormat="1" ht="25.5" outlineLevel="1">
      <c r="B1089" s="160" t="s">
        <v>5585</v>
      </c>
      <c r="C1089" s="145" t="s">
        <v>1108</v>
      </c>
      <c r="D1089" s="145" t="s">
        <v>5</v>
      </c>
      <c r="E1089" s="144" t="s">
        <v>1109</v>
      </c>
      <c r="F1089" s="145" t="s">
        <v>12</v>
      </c>
      <c r="G1089" s="145">
        <v>2</v>
      </c>
      <c r="H1089" s="146"/>
      <c r="I1089" s="216"/>
      <c r="J1089" s="216"/>
      <c r="K1089" s="217"/>
      <c r="L1089" s="216"/>
      <c r="M1089" s="216"/>
      <c r="N1089" s="217"/>
      <c r="O1089" s="216"/>
      <c r="P1089" s="216"/>
      <c r="Q1089" s="154"/>
      <c r="S1089" s="189">
        <f>(G1089 * L1089)</f>
        <v>0</v>
      </c>
    </row>
    <row r="1090" spans="2:19" s="60" customFormat="1" ht="12.75" outlineLevel="1">
      <c r="B1090" s="155" t="s">
        <v>5586</v>
      </c>
      <c r="C1090" s="141"/>
      <c r="D1090" s="141"/>
      <c r="E1090" s="142" t="s">
        <v>4110</v>
      </c>
      <c r="F1090" s="141"/>
      <c r="G1090" s="141"/>
      <c r="H1090" s="143"/>
      <c r="I1090" s="218"/>
      <c r="J1090" s="218"/>
      <c r="K1090" s="219"/>
      <c r="L1090" s="218"/>
      <c r="M1090" s="218"/>
      <c r="N1090" s="219"/>
      <c r="O1090" s="218"/>
      <c r="P1090" s="218"/>
      <c r="Q1090" s="156"/>
      <c r="S1090" s="188"/>
    </row>
    <row r="1091" spans="2:19" s="60" customFormat="1" ht="12.75" outlineLevel="1">
      <c r="B1091" s="155" t="s">
        <v>5587</v>
      </c>
      <c r="C1091" s="141"/>
      <c r="D1091" s="141"/>
      <c r="E1091" s="142" t="s">
        <v>3900</v>
      </c>
      <c r="F1091" s="141"/>
      <c r="G1091" s="141"/>
      <c r="H1091" s="143"/>
      <c r="I1091" s="218"/>
      <c r="J1091" s="218"/>
      <c r="K1091" s="219"/>
      <c r="L1091" s="218"/>
      <c r="M1091" s="218"/>
      <c r="N1091" s="219"/>
      <c r="O1091" s="218"/>
      <c r="P1091" s="218"/>
      <c r="Q1091" s="156"/>
      <c r="S1091" s="188"/>
    </row>
    <row r="1092" spans="2:19" s="60" customFormat="1" ht="51" outlineLevel="1">
      <c r="B1092" s="160" t="s">
        <v>5588</v>
      </c>
      <c r="C1092" s="145" t="s">
        <v>6927</v>
      </c>
      <c r="D1092" s="145" t="s">
        <v>44</v>
      </c>
      <c r="E1092" s="144" t="s">
        <v>6928</v>
      </c>
      <c r="F1092" s="145" t="s">
        <v>50</v>
      </c>
      <c r="G1092" s="145">
        <v>30.13</v>
      </c>
      <c r="H1092" s="146"/>
      <c r="I1092" s="216"/>
      <c r="J1092" s="216"/>
      <c r="K1092" s="217"/>
      <c r="L1092" s="216"/>
      <c r="M1092" s="216"/>
      <c r="N1092" s="217"/>
      <c r="O1092" s="216"/>
      <c r="P1092" s="216"/>
      <c r="Q1092" s="154"/>
      <c r="S1092" s="189">
        <f>(G1092 * L1092)</f>
        <v>0</v>
      </c>
    </row>
    <row r="1093" spans="2:19" s="60" customFormat="1" ht="25.5" outlineLevel="1">
      <c r="B1093" s="160" t="s">
        <v>5589</v>
      </c>
      <c r="C1093" s="145" t="s">
        <v>5590</v>
      </c>
      <c r="D1093" s="145" t="s">
        <v>44</v>
      </c>
      <c r="E1093" s="144" t="s">
        <v>5591</v>
      </c>
      <c r="F1093" s="145" t="s">
        <v>45</v>
      </c>
      <c r="G1093" s="145">
        <v>1</v>
      </c>
      <c r="H1093" s="146"/>
      <c r="I1093" s="216"/>
      <c r="J1093" s="216"/>
      <c r="K1093" s="217"/>
      <c r="L1093" s="216"/>
      <c r="M1093" s="216"/>
      <c r="N1093" s="217"/>
      <c r="O1093" s="216"/>
      <c r="P1093" s="216"/>
      <c r="Q1093" s="154"/>
      <c r="S1093" s="189">
        <f>(G1093 * L1093)</f>
        <v>0</v>
      </c>
    </row>
    <row r="1094" spans="2:19" s="60" customFormat="1" ht="38.25" outlineLevel="1">
      <c r="B1094" s="160" t="s">
        <v>5592</v>
      </c>
      <c r="C1094" s="145" t="s">
        <v>4159</v>
      </c>
      <c r="D1094" s="145" t="s">
        <v>44</v>
      </c>
      <c r="E1094" s="144" t="s">
        <v>4160</v>
      </c>
      <c r="F1094" s="145" t="s">
        <v>45</v>
      </c>
      <c r="G1094" s="145">
        <v>3</v>
      </c>
      <c r="H1094" s="146"/>
      <c r="I1094" s="216"/>
      <c r="J1094" s="216"/>
      <c r="K1094" s="217"/>
      <c r="L1094" s="216"/>
      <c r="M1094" s="216"/>
      <c r="N1094" s="217"/>
      <c r="O1094" s="216"/>
      <c r="P1094" s="216"/>
      <c r="Q1094" s="154"/>
      <c r="S1094" s="189">
        <f>(G1094 * L1094)</f>
        <v>0</v>
      </c>
    </row>
    <row r="1095" spans="2:19" s="60" customFormat="1" ht="25.5" outlineLevel="1">
      <c r="B1095" s="160" t="s">
        <v>5593</v>
      </c>
      <c r="C1095" s="145" t="s">
        <v>4210</v>
      </c>
      <c r="D1095" s="145" t="s">
        <v>44</v>
      </c>
      <c r="E1095" s="144" t="s">
        <v>4211</v>
      </c>
      <c r="F1095" s="145" t="s">
        <v>45</v>
      </c>
      <c r="G1095" s="145">
        <v>4</v>
      </c>
      <c r="H1095" s="146"/>
      <c r="I1095" s="216"/>
      <c r="J1095" s="216"/>
      <c r="K1095" s="217"/>
      <c r="L1095" s="216"/>
      <c r="M1095" s="216"/>
      <c r="N1095" s="217"/>
      <c r="O1095" s="216"/>
      <c r="P1095" s="216"/>
      <c r="Q1095" s="154"/>
      <c r="S1095" s="189">
        <f>(G1095 * L1095)</f>
        <v>0</v>
      </c>
    </row>
    <row r="1096" spans="2:19" s="60" customFormat="1" ht="25.5" outlineLevel="1">
      <c r="B1096" s="160" t="s">
        <v>5594</v>
      </c>
      <c r="C1096" s="145" t="s">
        <v>5334</v>
      </c>
      <c r="D1096" s="145" t="s">
        <v>44</v>
      </c>
      <c r="E1096" s="144" t="s">
        <v>5335</v>
      </c>
      <c r="F1096" s="145" t="s">
        <v>45</v>
      </c>
      <c r="G1096" s="145">
        <v>21</v>
      </c>
      <c r="H1096" s="146"/>
      <c r="I1096" s="216"/>
      <c r="J1096" s="216"/>
      <c r="K1096" s="217"/>
      <c r="L1096" s="216"/>
      <c r="M1096" s="216"/>
      <c r="N1096" s="217"/>
      <c r="O1096" s="216"/>
      <c r="P1096" s="216"/>
      <c r="Q1096" s="154"/>
      <c r="S1096" s="189">
        <f>(G1096 * L1096)</f>
        <v>0</v>
      </c>
    </row>
    <row r="1097" spans="2:19" s="60" customFormat="1" ht="12.75" outlineLevel="1">
      <c r="B1097" s="155" t="s">
        <v>5595</v>
      </c>
      <c r="C1097" s="141"/>
      <c r="D1097" s="141"/>
      <c r="E1097" s="142" t="s">
        <v>3903</v>
      </c>
      <c r="F1097" s="141"/>
      <c r="G1097" s="141"/>
      <c r="H1097" s="143"/>
      <c r="I1097" s="218"/>
      <c r="J1097" s="218"/>
      <c r="K1097" s="219"/>
      <c r="L1097" s="218"/>
      <c r="M1097" s="218"/>
      <c r="N1097" s="219"/>
      <c r="O1097" s="218"/>
      <c r="P1097" s="218"/>
      <c r="Q1097" s="156"/>
      <c r="S1097" s="188"/>
    </row>
    <row r="1098" spans="2:19" s="60" customFormat="1" ht="38.25" outlineLevel="1">
      <c r="B1098" s="160" t="s">
        <v>5596</v>
      </c>
      <c r="C1098" s="145" t="s">
        <v>4021</v>
      </c>
      <c r="D1098" s="145" t="s">
        <v>5</v>
      </c>
      <c r="E1098" s="144" t="s">
        <v>4022</v>
      </c>
      <c r="F1098" s="145" t="s">
        <v>12</v>
      </c>
      <c r="G1098" s="145">
        <v>25.98</v>
      </c>
      <c r="H1098" s="146"/>
      <c r="I1098" s="216"/>
      <c r="J1098" s="216"/>
      <c r="K1098" s="217"/>
      <c r="L1098" s="216"/>
      <c r="M1098" s="216"/>
      <c r="N1098" s="217"/>
      <c r="O1098" s="216"/>
      <c r="P1098" s="216"/>
      <c r="Q1098" s="154"/>
      <c r="S1098" s="189">
        <f>(G1098 * L1098)</f>
        <v>0</v>
      </c>
    </row>
    <row r="1099" spans="2:19" s="60" customFormat="1" ht="12.75" outlineLevel="1">
      <c r="B1099" s="155" t="s">
        <v>5597</v>
      </c>
      <c r="C1099" s="141"/>
      <c r="D1099" s="141"/>
      <c r="E1099" s="142" t="s">
        <v>4075</v>
      </c>
      <c r="F1099" s="141"/>
      <c r="G1099" s="141"/>
      <c r="H1099" s="143"/>
      <c r="I1099" s="218"/>
      <c r="J1099" s="218"/>
      <c r="K1099" s="219"/>
      <c r="L1099" s="218"/>
      <c r="M1099" s="218"/>
      <c r="N1099" s="219"/>
      <c r="O1099" s="218"/>
      <c r="P1099" s="218"/>
      <c r="Q1099" s="156"/>
      <c r="S1099" s="188"/>
    </row>
    <row r="1100" spans="2:19" s="60" customFormat="1" ht="25.5" outlineLevel="1">
      <c r="B1100" s="160" t="s">
        <v>5598</v>
      </c>
      <c r="C1100" s="145" t="s">
        <v>6929</v>
      </c>
      <c r="D1100" s="145" t="s">
        <v>44</v>
      </c>
      <c r="E1100" s="144" t="s">
        <v>6930</v>
      </c>
      <c r="F1100" s="145" t="s">
        <v>61</v>
      </c>
      <c r="G1100" s="145">
        <v>18</v>
      </c>
      <c r="H1100" s="146"/>
      <c r="I1100" s="216"/>
      <c r="J1100" s="216"/>
      <c r="K1100" s="217"/>
      <c r="L1100" s="216"/>
      <c r="M1100" s="216"/>
      <c r="N1100" s="217"/>
      <c r="O1100" s="216"/>
      <c r="P1100" s="216"/>
      <c r="Q1100" s="154"/>
      <c r="S1100" s="189">
        <f>(G1100 * L1100)</f>
        <v>0</v>
      </c>
    </row>
    <row r="1101" spans="2:19" s="60" customFormat="1" ht="12.75" outlineLevel="1">
      <c r="B1101" s="155" t="s">
        <v>5599</v>
      </c>
      <c r="C1101" s="141"/>
      <c r="D1101" s="141"/>
      <c r="E1101" s="142" t="s">
        <v>3911</v>
      </c>
      <c r="F1101" s="141"/>
      <c r="G1101" s="141"/>
      <c r="H1101" s="143"/>
      <c r="I1101" s="218"/>
      <c r="J1101" s="218"/>
      <c r="K1101" s="219"/>
      <c r="L1101" s="218"/>
      <c r="M1101" s="218"/>
      <c r="N1101" s="219"/>
      <c r="O1101" s="218"/>
      <c r="P1101" s="218"/>
      <c r="Q1101" s="156"/>
      <c r="S1101" s="188"/>
    </row>
    <row r="1102" spans="2:19" s="60" customFormat="1" ht="25.5" outlineLevel="1">
      <c r="B1102" s="160" t="s">
        <v>5600</v>
      </c>
      <c r="C1102" s="145" t="s">
        <v>4102</v>
      </c>
      <c r="D1102" s="145" t="s">
        <v>5</v>
      </c>
      <c r="E1102" s="144" t="s">
        <v>4103</v>
      </c>
      <c r="F1102" s="145" t="s">
        <v>45</v>
      </c>
      <c r="G1102" s="145">
        <v>2</v>
      </c>
      <c r="H1102" s="146"/>
      <c r="I1102" s="216"/>
      <c r="J1102" s="216"/>
      <c r="K1102" s="217"/>
      <c r="L1102" s="216"/>
      <c r="M1102" s="216"/>
      <c r="N1102" s="217"/>
      <c r="O1102" s="216"/>
      <c r="P1102" s="216"/>
      <c r="Q1102" s="154"/>
      <c r="S1102" s="189">
        <f>(G1102 * L1102)</f>
        <v>0</v>
      </c>
    </row>
    <row r="1103" spans="2:19" s="60" customFormat="1" ht="25.5" outlineLevel="1">
      <c r="B1103" s="160" t="s">
        <v>5601</v>
      </c>
      <c r="C1103" s="145" t="s">
        <v>4025</v>
      </c>
      <c r="D1103" s="145" t="s">
        <v>5</v>
      </c>
      <c r="E1103" s="144" t="s">
        <v>4026</v>
      </c>
      <c r="F1103" s="145" t="s">
        <v>45</v>
      </c>
      <c r="G1103" s="145">
        <v>2</v>
      </c>
      <c r="H1103" s="146"/>
      <c r="I1103" s="216"/>
      <c r="J1103" s="216"/>
      <c r="K1103" s="217"/>
      <c r="L1103" s="216"/>
      <c r="M1103" s="216"/>
      <c r="N1103" s="217"/>
      <c r="O1103" s="216"/>
      <c r="P1103" s="216"/>
      <c r="Q1103" s="154"/>
      <c r="S1103" s="189">
        <f>(G1103 * L1103)</f>
        <v>0</v>
      </c>
    </row>
    <row r="1104" spans="2:19" s="60" customFormat="1" ht="12.75" outlineLevel="1">
      <c r="B1104" s="155" t="s">
        <v>5602</v>
      </c>
      <c r="C1104" s="141"/>
      <c r="D1104" s="141"/>
      <c r="E1104" s="142" t="s">
        <v>784</v>
      </c>
      <c r="F1104" s="141"/>
      <c r="G1104" s="141"/>
      <c r="H1104" s="143"/>
      <c r="I1104" s="218"/>
      <c r="J1104" s="218"/>
      <c r="K1104" s="219"/>
      <c r="L1104" s="218"/>
      <c r="M1104" s="218"/>
      <c r="N1104" s="219"/>
      <c r="O1104" s="218"/>
      <c r="P1104" s="218"/>
      <c r="Q1104" s="156"/>
      <c r="S1104" s="188"/>
    </row>
    <row r="1105" spans="2:19" s="60" customFormat="1" ht="25.5" outlineLevel="1">
      <c r="B1105" s="160" t="s">
        <v>5603</v>
      </c>
      <c r="C1105" s="145" t="s">
        <v>1108</v>
      </c>
      <c r="D1105" s="145" t="s">
        <v>5</v>
      </c>
      <c r="E1105" s="144" t="s">
        <v>1109</v>
      </c>
      <c r="F1105" s="145" t="s">
        <v>12</v>
      </c>
      <c r="G1105" s="145">
        <v>185</v>
      </c>
      <c r="H1105" s="146"/>
      <c r="I1105" s="216"/>
      <c r="J1105" s="216"/>
      <c r="K1105" s="217"/>
      <c r="L1105" s="216"/>
      <c r="M1105" s="216"/>
      <c r="N1105" s="217"/>
      <c r="O1105" s="216"/>
      <c r="P1105" s="216"/>
      <c r="Q1105" s="154"/>
      <c r="S1105" s="189">
        <f>(G1105 * L1105)</f>
        <v>0</v>
      </c>
    </row>
    <row r="1106" spans="2:19" s="60" customFormat="1" ht="12.75" outlineLevel="1">
      <c r="B1106" s="155" t="s">
        <v>6933</v>
      </c>
      <c r="C1106" s="141"/>
      <c r="D1106" s="141"/>
      <c r="E1106" s="142" t="s">
        <v>886</v>
      </c>
      <c r="F1106" s="141"/>
      <c r="G1106" s="141"/>
      <c r="H1106" s="143"/>
      <c r="I1106" s="218"/>
      <c r="J1106" s="218"/>
      <c r="K1106" s="219"/>
      <c r="L1106" s="218"/>
      <c r="M1106" s="218"/>
      <c r="N1106" s="219"/>
      <c r="O1106" s="218"/>
      <c r="P1106" s="218"/>
      <c r="Q1106" s="156"/>
      <c r="S1106" s="188"/>
    </row>
    <row r="1107" spans="2:19" s="60" customFormat="1" ht="12.75" outlineLevel="1">
      <c r="B1107" s="155" t="s">
        <v>887</v>
      </c>
      <c r="C1107" s="141"/>
      <c r="D1107" s="141"/>
      <c r="E1107" s="142" t="s">
        <v>310</v>
      </c>
      <c r="F1107" s="141"/>
      <c r="G1107" s="141"/>
      <c r="H1107" s="143"/>
      <c r="I1107" s="218"/>
      <c r="J1107" s="218"/>
      <c r="K1107" s="219"/>
      <c r="L1107" s="218"/>
      <c r="M1107" s="218"/>
      <c r="N1107" s="219"/>
      <c r="O1107" s="218"/>
      <c r="P1107" s="218"/>
      <c r="Q1107" s="156"/>
      <c r="S1107" s="188"/>
    </row>
    <row r="1108" spans="2:19" s="60" customFormat="1" ht="12.75" outlineLevel="1">
      <c r="B1108" s="155" t="s">
        <v>888</v>
      </c>
      <c r="C1108" s="141"/>
      <c r="D1108" s="141"/>
      <c r="E1108" s="142" t="s">
        <v>889</v>
      </c>
      <c r="F1108" s="141"/>
      <c r="G1108" s="141"/>
      <c r="H1108" s="143"/>
      <c r="I1108" s="218"/>
      <c r="J1108" s="218"/>
      <c r="K1108" s="219"/>
      <c r="L1108" s="218"/>
      <c r="M1108" s="218"/>
      <c r="N1108" s="219"/>
      <c r="O1108" s="218"/>
      <c r="P1108" s="218"/>
      <c r="Q1108" s="156"/>
      <c r="S1108" s="188"/>
    </row>
    <row r="1109" spans="2:19" s="60" customFormat="1" ht="38.25" outlineLevel="1">
      <c r="B1109" s="160" t="s">
        <v>890</v>
      </c>
      <c r="C1109" s="145" t="s">
        <v>631</v>
      </c>
      <c r="D1109" s="145" t="s">
        <v>44</v>
      </c>
      <c r="E1109" s="144" t="s">
        <v>632</v>
      </c>
      <c r="F1109" s="145" t="s">
        <v>12</v>
      </c>
      <c r="G1109" s="145">
        <v>66</v>
      </c>
      <c r="H1109" s="146"/>
      <c r="I1109" s="216"/>
      <c r="J1109" s="216"/>
      <c r="K1109" s="217"/>
      <c r="L1109" s="216"/>
      <c r="M1109" s="216"/>
      <c r="N1109" s="217"/>
      <c r="O1109" s="216"/>
      <c r="P1109" s="216"/>
      <c r="Q1109" s="154"/>
      <c r="S1109" s="189">
        <f t="shared" ref="S1109:S1135" si="47">(G1109 * L1109)</f>
        <v>0</v>
      </c>
    </row>
    <row r="1110" spans="2:19" s="60" customFormat="1" ht="38.25" outlineLevel="1">
      <c r="B1110" s="160" t="s">
        <v>891</v>
      </c>
      <c r="C1110" s="145" t="s">
        <v>633</v>
      </c>
      <c r="D1110" s="145" t="s">
        <v>5</v>
      </c>
      <c r="E1110" s="144" t="s">
        <v>634</v>
      </c>
      <c r="F1110" s="145" t="s">
        <v>12</v>
      </c>
      <c r="G1110" s="145">
        <v>19.53</v>
      </c>
      <c r="H1110" s="146"/>
      <c r="I1110" s="216"/>
      <c r="J1110" s="216"/>
      <c r="K1110" s="217"/>
      <c r="L1110" s="216"/>
      <c r="M1110" s="216"/>
      <c r="N1110" s="217"/>
      <c r="O1110" s="216"/>
      <c r="P1110" s="216"/>
      <c r="Q1110" s="154"/>
      <c r="S1110" s="189">
        <f t="shared" si="47"/>
        <v>0</v>
      </c>
    </row>
    <row r="1111" spans="2:19" s="60" customFormat="1" ht="38.25" outlineLevel="1">
      <c r="B1111" s="160" t="s">
        <v>892</v>
      </c>
      <c r="C1111" s="145" t="s">
        <v>893</v>
      </c>
      <c r="D1111" s="145" t="s">
        <v>44</v>
      </c>
      <c r="E1111" s="144" t="s">
        <v>894</v>
      </c>
      <c r="F1111" s="145" t="s">
        <v>12</v>
      </c>
      <c r="G1111" s="145">
        <v>24.67</v>
      </c>
      <c r="H1111" s="146"/>
      <c r="I1111" s="216"/>
      <c r="J1111" s="216"/>
      <c r="K1111" s="217"/>
      <c r="L1111" s="216"/>
      <c r="M1111" s="216"/>
      <c r="N1111" s="217"/>
      <c r="O1111" s="216"/>
      <c r="P1111" s="216"/>
      <c r="Q1111" s="154"/>
      <c r="S1111" s="189">
        <f t="shared" si="47"/>
        <v>0</v>
      </c>
    </row>
    <row r="1112" spans="2:19" s="60" customFormat="1" ht="51" outlineLevel="1">
      <c r="B1112" s="160" t="s">
        <v>895</v>
      </c>
      <c r="C1112" s="145" t="s">
        <v>896</v>
      </c>
      <c r="D1112" s="145" t="s">
        <v>44</v>
      </c>
      <c r="E1112" s="144" t="s">
        <v>897</v>
      </c>
      <c r="F1112" s="145" t="s">
        <v>12</v>
      </c>
      <c r="G1112" s="145">
        <v>48.52</v>
      </c>
      <c r="H1112" s="146"/>
      <c r="I1112" s="216"/>
      <c r="J1112" s="216"/>
      <c r="K1112" s="217"/>
      <c r="L1112" s="216"/>
      <c r="M1112" s="216"/>
      <c r="N1112" s="217"/>
      <c r="O1112" s="216"/>
      <c r="P1112" s="216"/>
      <c r="Q1112" s="154"/>
      <c r="S1112" s="189">
        <f t="shared" si="47"/>
        <v>0</v>
      </c>
    </row>
    <row r="1113" spans="2:19" s="60" customFormat="1" ht="51" outlineLevel="1">
      <c r="B1113" s="160" t="s">
        <v>898</v>
      </c>
      <c r="C1113" s="145" t="s">
        <v>629</v>
      </c>
      <c r="D1113" s="145" t="s">
        <v>44</v>
      </c>
      <c r="E1113" s="144" t="s">
        <v>630</v>
      </c>
      <c r="F1113" s="145" t="s">
        <v>12</v>
      </c>
      <c r="G1113" s="145">
        <v>75.12</v>
      </c>
      <c r="H1113" s="146"/>
      <c r="I1113" s="216"/>
      <c r="J1113" s="216"/>
      <c r="K1113" s="217"/>
      <c r="L1113" s="216"/>
      <c r="M1113" s="216"/>
      <c r="N1113" s="217"/>
      <c r="O1113" s="216"/>
      <c r="P1113" s="216"/>
      <c r="Q1113" s="154"/>
      <c r="S1113" s="189">
        <f t="shared" si="47"/>
        <v>0</v>
      </c>
    </row>
    <row r="1114" spans="2:19" s="60" customFormat="1" ht="38.25" outlineLevel="1">
      <c r="B1114" s="160" t="s">
        <v>899</v>
      </c>
      <c r="C1114" s="145" t="s">
        <v>900</v>
      </c>
      <c r="D1114" s="145" t="s">
        <v>44</v>
      </c>
      <c r="E1114" s="144" t="s">
        <v>901</v>
      </c>
      <c r="F1114" s="145" t="s">
        <v>12</v>
      </c>
      <c r="G1114" s="145">
        <v>15.04</v>
      </c>
      <c r="H1114" s="146"/>
      <c r="I1114" s="216"/>
      <c r="J1114" s="216"/>
      <c r="K1114" s="217"/>
      <c r="L1114" s="216"/>
      <c r="M1114" s="216"/>
      <c r="N1114" s="217"/>
      <c r="O1114" s="216"/>
      <c r="P1114" s="216"/>
      <c r="Q1114" s="154"/>
      <c r="S1114" s="189">
        <f t="shared" si="47"/>
        <v>0</v>
      </c>
    </row>
    <row r="1115" spans="2:19" s="60" customFormat="1" ht="38.25" outlineLevel="1">
      <c r="B1115" s="160" t="s">
        <v>902</v>
      </c>
      <c r="C1115" s="145" t="s">
        <v>903</v>
      </c>
      <c r="D1115" s="145" t="s">
        <v>44</v>
      </c>
      <c r="E1115" s="144" t="s">
        <v>904</v>
      </c>
      <c r="F1115" s="145" t="s">
        <v>12</v>
      </c>
      <c r="G1115" s="145">
        <v>1080</v>
      </c>
      <c r="H1115" s="146"/>
      <c r="I1115" s="216"/>
      <c r="J1115" s="216"/>
      <c r="K1115" s="217"/>
      <c r="L1115" s="216"/>
      <c r="M1115" s="216"/>
      <c r="N1115" s="217"/>
      <c r="O1115" s="216"/>
      <c r="P1115" s="216"/>
      <c r="Q1115" s="154"/>
      <c r="S1115" s="189">
        <f t="shared" si="47"/>
        <v>0</v>
      </c>
    </row>
    <row r="1116" spans="2:19" s="60" customFormat="1" ht="25.5" outlineLevel="1">
      <c r="B1116" s="160" t="s">
        <v>905</v>
      </c>
      <c r="C1116" s="145" t="s">
        <v>906</v>
      </c>
      <c r="D1116" s="145" t="s">
        <v>44</v>
      </c>
      <c r="E1116" s="144" t="s">
        <v>907</v>
      </c>
      <c r="F1116" s="145" t="s">
        <v>12</v>
      </c>
      <c r="G1116" s="145">
        <v>132</v>
      </c>
      <c r="H1116" s="146"/>
      <c r="I1116" s="216"/>
      <c r="J1116" s="216"/>
      <c r="K1116" s="217"/>
      <c r="L1116" s="216"/>
      <c r="M1116" s="216"/>
      <c r="N1116" s="217"/>
      <c r="O1116" s="216"/>
      <c r="P1116" s="216"/>
      <c r="Q1116" s="154"/>
      <c r="S1116" s="189">
        <f t="shared" si="47"/>
        <v>0</v>
      </c>
    </row>
    <row r="1117" spans="2:19" s="60" customFormat="1" ht="25.5" outlineLevel="1">
      <c r="B1117" s="160" t="s">
        <v>5604</v>
      </c>
      <c r="C1117" s="145" t="s">
        <v>908</v>
      </c>
      <c r="D1117" s="145" t="s">
        <v>5</v>
      </c>
      <c r="E1117" s="144" t="s">
        <v>909</v>
      </c>
      <c r="F1117" s="145" t="s">
        <v>12</v>
      </c>
      <c r="G1117" s="145">
        <v>238</v>
      </c>
      <c r="H1117" s="146"/>
      <c r="I1117" s="216"/>
      <c r="J1117" s="216"/>
      <c r="K1117" s="217"/>
      <c r="L1117" s="216"/>
      <c r="M1117" s="216"/>
      <c r="N1117" s="217"/>
      <c r="O1117" s="216"/>
      <c r="P1117" s="216"/>
      <c r="Q1117" s="154"/>
      <c r="S1117" s="189">
        <f t="shared" si="47"/>
        <v>0</v>
      </c>
    </row>
    <row r="1118" spans="2:19" s="60" customFormat="1" ht="25.5" outlineLevel="1">
      <c r="B1118" s="160" t="s">
        <v>5605</v>
      </c>
      <c r="C1118" s="145" t="s">
        <v>910</v>
      </c>
      <c r="D1118" s="145" t="s">
        <v>44</v>
      </c>
      <c r="E1118" s="144" t="s">
        <v>911</v>
      </c>
      <c r="F1118" s="145" t="s">
        <v>12</v>
      </c>
      <c r="G1118" s="145">
        <v>246</v>
      </c>
      <c r="H1118" s="146"/>
      <c r="I1118" s="216"/>
      <c r="J1118" s="216"/>
      <c r="K1118" s="217"/>
      <c r="L1118" s="216"/>
      <c r="M1118" s="216"/>
      <c r="N1118" s="217"/>
      <c r="O1118" s="216"/>
      <c r="P1118" s="216"/>
      <c r="Q1118" s="154"/>
      <c r="S1118" s="189">
        <f t="shared" si="47"/>
        <v>0</v>
      </c>
    </row>
    <row r="1119" spans="2:19" s="60" customFormat="1" ht="25.5" outlineLevel="1">
      <c r="B1119" s="160" t="s">
        <v>5606</v>
      </c>
      <c r="C1119" s="145" t="s">
        <v>912</v>
      </c>
      <c r="D1119" s="145" t="s">
        <v>44</v>
      </c>
      <c r="E1119" s="144" t="s">
        <v>913</v>
      </c>
      <c r="F1119" s="145" t="s">
        <v>45</v>
      </c>
      <c r="G1119" s="145">
        <v>96</v>
      </c>
      <c r="H1119" s="146"/>
      <c r="I1119" s="216"/>
      <c r="J1119" s="216"/>
      <c r="K1119" s="217"/>
      <c r="L1119" s="216"/>
      <c r="M1119" s="216"/>
      <c r="N1119" s="217"/>
      <c r="O1119" s="216"/>
      <c r="P1119" s="216"/>
      <c r="Q1119" s="154"/>
      <c r="S1119" s="189">
        <f t="shared" si="47"/>
        <v>0</v>
      </c>
    </row>
    <row r="1120" spans="2:19" s="60" customFormat="1" ht="38.25" outlineLevel="1">
      <c r="B1120" s="160" t="s">
        <v>5607</v>
      </c>
      <c r="C1120" s="145" t="s">
        <v>914</v>
      </c>
      <c r="D1120" s="145" t="s">
        <v>44</v>
      </c>
      <c r="E1120" s="144" t="s">
        <v>915</v>
      </c>
      <c r="F1120" s="145" t="s">
        <v>45</v>
      </c>
      <c r="G1120" s="145">
        <v>2</v>
      </c>
      <c r="H1120" s="146"/>
      <c r="I1120" s="216"/>
      <c r="J1120" s="216"/>
      <c r="K1120" s="217"/>
      <c r="L1120" s="216"/>
      <c r="M1120" s="216"/>
      <c r="N1120" s="217"/>
      <c r="O1120" s="216"/>
      <c r="P1120" s="216"/>
      <c r="Q1120" s="154"/>
      <c r="S1120" s="189">
        <f t="shared" si="47"/>
        <v>0</v>
      </c>
    </row>
    <row r="1121" spans="2:19" s="60" customFormat="1" ht="38.25" outlineLevel="1">
      <c r="B1121" s="160" t="s">
        <v>5608</v>
      </c>
      <c r="C1121" s="145" t="s">
        <v>916</v>
      </c>
      <c r="D1121" s="145" t="s">
        <v>44</v>
      </c>
      <c r="E1121" s="144" t="s">
        <v>917</v>
      </c>
      <c r="F1121" s="145" t="s">
        <v>45</v>
      </c>
      <c r="G1121" s="145">
        <v>1</v>
      </c>
      <c r="H1121" s="146"/>
      <c r="I1121" s="216"/>
      <c r="J1121" s="216"/>
      <c r="K1121" s="217"/>
      <c r="L1121" s="216"/>
      <c r="M1121" s="216"/>
      <c r="N1121" s="217"/>
      <c r="O1121" s="216"/>
      <c r="P1121" s="216"/>
      <c r="Q1121" s="154"/>
      <c r="S1121" s="189">
        <f t="shared" si="47"/>
        <v>0</v>
      </c>
    </row>
    <row r="1122" spans="2:19" s="60" customFormat="1" ht="38.25" outlineLevel="1">
      <c r="B1122" s="160" t="s">
        <v>5609</v>
      </c>
      <c r="C1122" s="145" t="s">
        <v>637</v>
      </c>
      <c r="D1122" s="145" t="s">
        <v>44</v>
      </c>
      <c r="E1122" s="144" t="s">
        <v>638</v>
      </c>
      <c r="F1122" s="145" t="s">
        <v>45</v>
      </c>
      <c r="G1122" s="145">
        <v>5</v>
      </c>
      <c r="H1122" s="146"/>
      <c r="I1122" s="216"/>
      <c r="J1122" s="216"/>
      <c r="K1122" s="217"/>
      <c r="L1122" s="216"/>
      <c r="M1122" s="216"/>
      <c r="N1122" s="217"/>
      <c r="O1122" s="216"/>
      <c r="P1122" s="216"/>
      <c r="Q1122" s="154"/>
      <c r="S1122" s="189">
        <f t="shared" si="47"/>
        <v>0</v>
      </c>
    </row>
    <row r="1123" spans="2:19" s="60" customFormat="1" ht="38.25" outlineLevel="1">
      <c r="B1123" s="160" t="s">
        <v>5610</v>
      </c>
      <c r="C1123" s="145" t="s">
        <v>918</v>
      </c>
      <c r="D1123" s="145" t="s">
        <v>44</v>
      </c>
      <c r="E1123" s="144" t="s">
        <v>919</v>
      </c>
      <c r="F1123" s="145" t="s">
        <v>45</v>
      </c>
      <c r="G1123" s="145">
        <v>2</v>
      </c>
      <c r="H1123" s="146"/>
      <c r="I1123" s="216"/>
      <c r="J1123" s="216"/>
      <c r="K1123" s="217"/>
      <c r="L1123" s="216"/>
      <c r="M1123" s="216"/>
      <c r="N1123" s="217"/>
      <c r="O1123" s="216"/>
      <c r="P1123" s="216"/>
      <c r="Q1123" s="154"/>
      <c r="S1123" s="189">
        <f t="shared" si="47"/>
        <v>0</v>
      </c>
    </row>
    <row r="1124" spans="2:19" s="60" customFormat="1" ht="25.5" outlineLevel="1">
      <c r="B1124" s="160" t="s">
        <v>5611</v>
      </c>
      <c r="C1124" s="145" t="s">
        <v>920</v>
      </c>
      <c r="D1124" s="145" t="s">
        <v>44</v>
      </c>
      <c r="E1124" s="144" t="s">
        <v>921</v>
      </c>
      <c r="F1124" s="145" t="s">
        <v>45</v>
      </c>
      <c r="G1124" s="145">
        <v>1</v>
      </c>
      <c r="H1124" s="146"/>
      <c r="I1124" s="216"/>
      <c r="J1124" s="216"/>
      <c r="K1124" s="217"/>
      <c r="L1124" s="216"/>
      <c r="M1124" s="216"/>
      <c r="N1124" s="217"/>
      <c r="O1124" s="216"/>
      <c r="P1124" s="216"/>
      <c r="Q1124" s="154"/>
      <c r="S1124" s="189">
        <f t="shared" si="47"/>
        <v>0</v>
      </c>
    </row>
    <row r="1125" spans="2:19" s="60" customFormat="1" ht="25.5" outlineLevel="1">
      <c r="B1125" s="160" t="s">
        <v>5612</v>
      </c>
      <c r="C1125" s="145" t="s">
        <v>922</v>
      </c>
      <c r="D1125" s="145" t="s">
        <v>44</v>
      </c>
      <c r="E1125" s="144" t="s">
        <v>923</v>
      </c>
      <c r="F1125" s="145" t="s">
        <v>45</v>
      </c>
      <c r="G1125" s="145">
        <v>4</v>
      </c>
      <c r="H1125" s="146"/>
      <c r="I1125" s="216"/>
      <c r="J1125" s="216"/>
      <c r="K1125" s="217"/>
      <c r="L1125" s="216"/>
      <c r="M1125" s="216"/>
      <c r="N1125" s="217"/>
      <c r="O1125" s="216"/>
      <c r="P1125" s="216"/>
      <c r="Q1125" s="154"/>
      <c r="S1125" s="189">
        <f t="shared" si="47"/>
        <v>0</v>
      </c>
    </row>
    <row r="1126" spans="2:19" s="60" customFormat="1" ht="25.5" outlineLevel="1">
      <c r="B1126" s="160" t="s">
        <v>5613</v>
      </c>
      <c r="C1126" s="145" t="s">
        <v>924</v>
      </c>
      <c r="D1126" s="145" t="s">
        <v>44</v>
      </c>
      <c r="E1126" s="144" t="s">
        <v>925</v>
      </c>
      <c r="F1126" s="145" t="s">
        <v>45</v>
      </c>
      <c r="G1126" s="145">
        <v>1</v>
      </c>
      <c r="H1126" s="146"/>
      <c r="I1126" s="216"/>
      <c r="J1126" s="216"/>
      <c r="K1126" s="217"/>
      <c r="L1126" s="216"/>
      <c r="M1126" s="216"/>
      <c r="N1126" s="217"/>
      <c r="O1126" s="216"/>
      <c r="P1126" s="216"/>
      <c r="Q1126" s="154"/>
      <c r="S1126" s="189">
        <f t="shared" si="47"/>
        <v>0</v>
      </c>
    </row>
    <row r="1127" spans="2:19" s="60" customFormat="1" ht="38.25" outlineLevel="1">
      <c r="B1127" s="160" t="s">
        <v>5614</v>
      </c>
      <c r="C1127" s="145" t="s">
        <v>926</v>
      </c>
      <c r="D1127" s="145" t="s">
        <v>44</v>
      </c>
      <c r="E1127" s="144" t="s">
        <v>927</v>
      </c>
      <c r="F1127" s="145" t="s">
        <v>45</v>
      </c>
      <c r="G1127" s="145">
        <v>1</v>
      </c>
      <c r="H1127" s="146"/>
      <c r="I1127" s="216"/>
      <c r="J1127" s="216"/>
      <c r="K1127" s="217"/>
      <c r="L1127" s="216"/>
      <c r="M1127" s="216"/>
      <c r="N1127" s="217"/>
      <c r="O1127" s="216"/>
      <c r="P1127" s="216"/>
      <c r="Q1127" s="154"/>
      <c r="S1127" s="189">
        <f t="shared" si="47"/>
        <v>0</v>
      </c>
    </row>
    <row r="1128" spans="2:19" s="60" customFormat="1" ht="38.25" outlineLevel="1">
      <c r="B1128" s="160" t="s">
        <v>5615</v>
      </c>
      <c r="C1128" s="145" t="s">
        <v>928</v>
      </c>
      <c r="D1128" s="145" t="s">
        <v>44</v>
      </c>
      <c r="E1128" s="144" t="s">
        <v>929</v>
      </c>
      <c r="F1128" s="145" t="s">
        <v>45</v>
      </c>
      <c r="G1128" s="145">
        <v>90</v>
      </c>
      <c r="H1128" s="146"/>
      <c r="I1128" s="216"/>
      <c r="J1128" s="216"/>
      <c r="K1128" s="217"/>
      <c r="L1128" s="216"/>
      <c r="M1128" s="216"/>
      <c r="N1128" s="217"/>
      <c r="O1128" s="216"/>
      <c r="P1128" s="216"/>
      <c r="Q1128" s="154"/>
      <c r="S1128" s="189">
        <f t="shared" si="47"/>
        <v>0</v>
      </c>
    </row>
    <row r="1129" spans="2:19" s="60" customFormat="1" ht="12.75" outlineLevel="1">
      <c r="B1129" s="160" t="s">
        <v>5616</v>
      </c>
      <c r="C1129" s="145" t="s">
        <v>930</v>
      </c>
      <c r="D1129" s="145" t="s">
        <v>358</v>
      </c>
      <c r="E1129" s="144" t="s">
        <v>931</v>
      </c>
      <c r="F1129" s="145" t="s">
        <v>932</v>
      </c>
      <c r="G1129" s="145">
        <v>180</v>
      </c>
      <c r="H1129" s="146"/>
      <c r="I1129" s="216"/>
      <c r="J1129" s="216"/>
      <c r="K1129" s="217"/>
      <c r="L1129" s="216"/>
      <c r="M1129" s="216"/>
      <c r="N1129" s="217"/>
      <c r="O1129" s="216"/>
      <c r="P1129" s="216"/>
      <c r="Q1129" s="154"/>
      <c r="S1129" s="189">
        <f t="shared" si="47"/>
        <v>0</v>
      </c>
    </row>
    <row r="1130" spans="2:19" s="60" customFormat="1" ht="51" outlineLevel="1">
      <c r="B1130" s="160" t="s">
        <v>5617</v>
      </c>
      <c r="C1130" s="145" t="s">
        <v>933</v>
      </c>
      <c r="D1130" s="145" t="s">
        <v>5</v>
      </c>
      <c r="E1130" s="144" t="s">
        <v>934</v>
      </c>
      <c r="F1130" s="145" t="s">
        <v>45</v>
      </c>
      <c r="G1130" s="145">
        <v>5</v>
      </c>
      <c r="H1130" s="146"/>
      <c r="I1130" s="216"/>
      <c r="J1130" s="216"/>
      <c r="K1130" s="217"/>
      <c r="L1130" s="216"/>
      <c r="M1130" s="216"/>
      <c r="N1130" s="217"/>
      <c r="O1130" s="216"/>
      <c r="P1130" s="216"/>
      <c r="Q1130" s="154"/>
      <c r="S1130" s="189">
        <f t="shared" si="47"/>
        <v>0</v>
      </c>
    </row>
    <row r="1131" spans="2:19" s="60" customFormat="1" ht="38.25" outlineLevel="1">
      <c r="B1131" s="160" t="s">
        <v>5618</v>
      </c>
      <c r="C1131" s="145" t="s">
        <v>935</v>
      </c>
      <c r="D1131" s="145" t="s">
        <v>44</v>
      </c>
      <c r="E1131" s="144" t="s">
        <v>936</v>
      </c>
      <c r="F1131" s="145" t="s">
        <v>45</v>
      </c>
      <c r="G1131" s="145">
        <v>28</v>
      </c>
      <c r="H1131" s="146"/>
      <c r="I1131" s="216"/>
      <c r="J1131" s="216"/>
      <c r="K1131" s="217"/>
      <c r="L1131" s="216"/>
      <c r="M1131" s="216"/>
      <c r="N1131" s="217"/>
      <c r="O1131" s="216"/>
      <c r="P1131" s="216"/>
      <c r="Q1131" s="154"/>
      <c r="S1131" s="189">
        <f t="shared" si="47"/>
        <v>0</v>
      </c>
    </row>
    <row r="1132" spans="2:19" s="60" customFormat="1" ht="38.25" outlineLevel="1">
      <c r="B1132" s="160" t="s">
        <v>5619</v>
      </c>
      <c r="C1132" s="145" t="s">
        <v>937</v>
      </c>
      <c r="D1132" s="145" t="s">
        <v>44</v>
      </c>
      <c r="E1132" s="144" t="s">
        <v>938</v>
      </c>
      <c r="F1132" s="145" t="s">
        <v>45</v>
      </c>
      <c r="G1132" s="145">
        <v>9</v>
      </c>
      <c r="H1132" s="146"/>
      <c r="I1132" s="216"/>
      <c r="J1132" s="216"/>
      <c r="K1132" s="217"/>
      <c r="L1132" s="216"/>
      <c r="M1132" s="216"/>
      <c r="N1132" s="217"/>
      <c r="O1132" s="216"/>
      <c r="P1132" s="216"/>
      <c r="Q1132" s="154"/>
      <c r="S1132" s="189">
        <f t="shared" si="47"/>
        <v>0</v>
      </c>
    </row>
    <row r="1133" spans="2:19" s="60" customFormat="1" ht="38.25" outlineLevel="1">
      <c r="B1133" s="160" t="s">
        <v>5620</v>
      </c>
      <c r="C1133" s="145" t="s">
        <v>939</v>
      </c>
      <c r="D1133" s="145" t="s">
        <v>44</v>
      </c>
      <c r="E1133" s="144" t="s">
        <v>940</v>
      </c>
      <c r="F1133" s="145" t="s">
        <v>45</v>
      </c>
      <c r="G1133" s="145">
        <v>16</v>
      </c>
      <c r="H1133" s="146"/>
      <c r="I1133" s="216"/>
      <c r="J1133" s="216"/>
      <c r="K1133" s="217"/>
      <c r="L1133" s="216"/>
      <c r="M1133" s="216"/>
      <c r="N1133" s="217"/>
      <c r="O1133" s="216"/>
      <c r="P1133" s="216"/>
      <c r="Q1133" s="154"/>
      <c r="S1133" s="189">
        <f t="shared" si="47"/>
        <v>0</v>
      </c>
    </row>
    <row r="1134" spans="2:19" s="60" customFormat="1" ht="38.25" outlineLevel="1">
      <c r="B1134" s="160" t="s">
        <v>5621</v>
      </c>
      <c r="C1134" s="145" t="s">
        <v>941</v>
      </c>
      <c r="D1134" s="145" t="s">
        <v>44</v>
      </c>
      <c r="E1134" s="144" t="s">
        <v>942</v>
      </c>
      <c r="F1134" s="145" t="s">
        <v>45</v>
      </c>
      <c r="G1134" s="145">
        <v>25</v>
      </c>
      <c r="H1134" s="146"/>
      <c r="I1134" s="216"/>
      <c r="J1134" s="216"/>
      <c r="K1134" s="217"/>
      <c r="L1134" s="216"/>
      <c r="M1134" s="216"/>
      <c r="N1134" s="217"/>
      <c r="O1134" s="216"/>
      <c r="P1134" s="216"/>
      <c r="Q1134" s="154"/>
      <c r="S1134" s="189">
        <f t="shared" si="47"/>
        <v>0</v>
      </c>
    </row>
    <row r="1135" spans="2:19" s="60" customFormat="1" ht="38.25" outlineLevel="1">
      <c r="B1135" s="160" t="s">
        <v>5622</v>
      </c>
      <c r="C1135" s="145" t="s">
        <v>943</v>
      </c>
      <c r="D1135" s="145" t="s">
        <v>44</v>
      </c>
      <c r="E1135" s="144" t="s">
        <v>944</v>
      </c>
      <c r="F1135" s="145" t="s">
        <v>45</v>
      </c>
      <c r="G1135" s="145">
        <v>5</v>
      </c>
      <c r="H1135" s="146"/>
      <c r="I1135" s="216"/>
      <c r="J1135" s="216"/>
      <c r="K1135" s="217"/>
      <c r="L1135" s="216"/>
      <c r="M1135" s="216"/>
      <c r="N1135" s="217"/>
      <c r="O1135" s="216"/>
      <c r="P1135" s="216"/>
      <c r="Q1135" s="154"/>
      <c r="S1135" s="189">
        <f t="shared" si="47"/>
        <v>0</v>
      </c>
    </row>
    <row r="1136" spans="2:19" s="60" customFormat="1" ht="12.75" outlineLevel="1">
      <c r="B1136" s="155" t="s">
        <v>945</v>
      </c>
      <c r="C1136" s="141"/>
      <c r="D1136" s="141"/>
      <c r="E1136" s="142" t="s">
        <v>659</v>
      </c>
      <c r="F1136" s="141"/>
      <c r="G1136" s="141"/>
      <c r="H1136" s="143"/>
      <c r="I1136" s="218"/>
      <c r="J1136" s="218"/>
      <c r="K1136" s="219"/>
      <c r="L1136" s="218"/>
      <c r="M1136" s="218"/>
      <c r="N1136" s="219"/>
      <c r="O1136" s="218"/>
      <c r="P1136" s="218"/>
      <c r="Q1136" s="156"/>
      <c r="S1136" s="188"/>
    </row>
    <row r="1137" spans="2:19" s="60" customFormat="1" ht="38.25" outlineLevel="1">
      <c r="B1137" s="160" t="s">
        <v>946</v>
      </c>
      <c r="C1137" s="145" t="s">
        <v>947</v>
      </c>
      <c r="D1137" s="145" t="s">
        <v>44</v>
      </c>
      <c r="E1137" s="144" t="s">
        <v>948</v>
      </c>
      <c r="F1137" s="145" t="s">
        <v>45</v>
      </c>
      <c r="G1137" s="145">
        <v>1</v>
      </c>
      <c r="H1137" s="146"/>
      <c r="I1137" s="216"/>
      <c r="J1137" s="216"/>
      <c r="K1137" s="217"/>
      <c r="L1137" s="216"/>
      <c r="M1137" s="216"/>
      <c r="N1137" s="217"/>
      <c r="O1137" s="216"/>
      <c r="P1137" s="216"/>
      <c r="Q1137" s="154"/>
      <c r="S1137" s="189">
        <f>(G1137 * L1137)</f>
        <v>0</v>
      </c>
    </row>
    <row r="1138" spans="2:19" s="60" customFormat="1" ht="51" outlineLevel="1">
      <c r="B1138" s="160" t="s">
        <v>949</v>
      </c>
      <c r="C1138" s="145" t="s">
        <v>950</v>
      </c>
      <c r="D1138" s="145" t="s">
        <v>44</v>
      </c>
      <c r="E1138" s="144" t="s">
        <v>951</v>
      </c>
      <c r="F1138" s="145" t="s">
        <v>61</v>
      </c>
      <c r="G1138" s="145">
        <v>8</v>
      </c>
      <c r="H1138" s="146"/>
      <c r="I1138" s="216"/>
      <c r="J1138" s="216"/>
      <c r="K1138" s="217"/>
      <c r="L1138" s="216"/>
      <c r="M1138" s="216"/>
      <c r="N1138" s="217"/>
      <c r="O1138" s="216"/>
      <c r="P1138" s="216"/>
      <c r="Q1138" s="154"/>
      <c r="S1138" s="189">
        <f>(G1138 * L1138)</f>
        <v>0</v>
      </c>
    </row>
    <row r="1139" spans="2:19" s="60" customFormat="1" ht="12.75" outlineLevel="1">
      <c r="B1139" s="155" t="s">
        <v>952</v>
      </c>
      <c r="C1139" s="141"/>
      <c r="D1139" s="141"/>
      <c r="E1139" s="142" t="s">
        <v>647</v>
      </c>
      <c r="F1139" s="141"/>
      <c r="G1139" s="141"/>
      <c r="H1139" s="143"/>
      <c r="I1139" s="218"/>
      <c r="J1139" s="218"/>
      <c r="K1139" s="219"/>
      <c r="L1139" s="218"/>
      <c r="M1139" s="218"/>
      <c r="N1139" s="219"/>
      <c r="O1139" s="218"/>
      <c r="P1139" s="218"/>
      <c r="Q1139" s="156"/>
      <c r="S1139" s="188"/>
    </row>
    <row r="1140" spans="2:19" s="60" customFormat="1" ht="25.5" outlineLevel="1">
      <c r="B1140" s="160" t="s">
        <v>953</v>
      </c>
      <c r="C1140" s="145" t="s">
        <v>648</v>
      </c>
      <c r="D1140" s="145" t="s">
        <v>44</v>
      </c>
      <c r="E1140" s="144" t="s">
        <v>649</v>
      </c>
      <c r="F1140" s="145" t="s">
        <v>45</v>
      </c>
      <c r="G1140" s="145">
        <v>10</v>
      </c>
      <c r="H1140" s="146"/>
      <c r="I1140" s="216"/>
      <c r="J1140" s="216"/>
      <c r="K1140" s="217"/>
      <c r="L1140" s="216"/>
      <c r="M1140" s="216"/>
      <c r="N1140" s="217"/>
      <c r="O1140" s="216"/>
      <c r="P1140" s="216"/>
      <c r="Q1140" s="154"/>
      <c r="S1140" s="189">
        <f t="shared" ref="S1140:S1154" si="48">(G1140 * L1140)</f>
        <v>0</v>
      </c>
    </row>
    <row r="1141" spans="2:19" s="60" customFormat="1" ht="25.5" outlineLevel="1">
      <c r="B1141" s="160" t="s">
        <v>954</v>
      </c>
      <c r="C1141" s="145" t="s">
        <v>955</v>
      </c>
      <c r="D1141" s="145" t="s">
        <v>44</v>
      </c>
      <c r="E1141" s="144" t="s">
        <v>956</v>
      </c>
      <c r="F1141" s="145" t="s">
        <v>45</v>
      </c>
      <c r="G1141" s="145">
        <v>3</v>
      </c>
      <c r="H1141" s="146"/>
      <c r="I1141" s="216"/>
      <c r="J1141" s="216"/>
      <c r="K1141" s="217"/>
      <c r="L1141" s="216"/>
      <c r="M1141" s="216"/>
      <c r="N1141" s="217"/>
      <c r="O1141" s="216"/>
      <c r="P1141" s="216"/>
      <c r="Q1141" s="154"/>
      <c r="S1141" s="189">
        <f t="shared" si="48"/>
        <v>0</v>
      </c>
    </row>
    <row r="1142" spans="2:19" s="60" customFormat="1" ht="38.25" outlineLevel="1">
      <c r="B1142" s="160" t="s">
        <v>957</v>
      </c>
      <c r="C1142" s="145" t="s">
        <v>958</v>
      </c>
      <c r="D1142" s="145" t="s">
        <v>44</v>
      </c>
      <c r="E1142" s="144" t="s">
        <v>959</v>
      </c>
      <c r="F1142" s="145" t="s">
        <v>45</v>
      </c>
      <c r="G1142" s="145">
        <v>12</v>
      </c>
      <c r="H1142" s="146"/>
      <c r="I1142" s="216"/>
      <c r="J1142" s="216"/>
      <c r="K1142" s="217"/>
      <c r="L1142" s="216"/>
      <c r="M1142" s="216"/>
      <c r="N1142" s="217"/>
      <c r="O1142" s="216"/>
      <c r="P1142" s="216"/>
      <c r="Q1142" s="154"/>
      <c r="S1142" s="189">
        <f t="shared" si="48"/>
        <v>0</v>
      </c>
    </row>
    <row r="1143" spans="2:19" s="60" customFormat="1" ht="38.25" outlineLevel="1">
      <c r="B1143" s="160" t="s">
        <v>960</v>
      </c>
      <c r="C1143" s="145" t="s">
        <v>961</v>
      </c>
      <c r="D1143" s="145" t="s">
        <v>44</v>
      </c>
      <c r="E1143" s="144" t="s">
        <v>962</v>
      </c>
      <c r="F1143" s="145" t="s">
        <v>45</v>
      </c>
      <c r="G1143" s="145">
        <v>7</v>
      </c>
      <c r="H1143" s="146"/>
      <c r="I1143" s="216"/>
      <c r="J1143" s="216"/>
      <c r="K1143" s="217"/>
      <c r="L1143" s="216"/>
      <c r="M1143" s="216"/>
      <c r="N1143" s="217"/>
      <c r="O1143" s="216"/>
      <c r="P1143" s="216"/>
      <c r="Q1143" s="154"/>
      <c r="S1143" s="189">
        <f t="shared" si="48"/>
        <v>0</v>
      </c>
    </row>
    <row r="1144" spans="2:19" s="60" customFormat="1" ht="38.25" outlineLevel="1">
      <c r="B1144" s="160" t="s">
        <v>5623</v>
      </c>
      <c r="C1144" s="145" t="s">
        <v>963</v>
      </c>
      <c r="D1144" s="145" t="s">
        <v>44</v>
      </c>
      <c r="E1144" s="144" t="s">
        <v>964</v>
      </c>
      <c r="F1144" s="145" t="s">
        <v>45</v>
      </c>
      <c r="G1144" s="145">
        <v>8</v>
      </c>
      <c r="H1144" s="146"/>
      <c r="I1144" s="216"/>
      <c r="J1144" s="216"/>
      <c r="K1144" s="217"/>
      <c r="L1144" s="216"/>
      <c r="M1144" s="216"/>
      <c r="N1144" s="217"/>
      <c r="O1144" s="216"/>
      <c r="P1144" s="216"/>
      <c r="Q1144" s="154"/>
      <c r="S1144" s="189">
        <f t="shared" si="48"/>
        <v>0</v>
      </c>
    </row>
    <row r="1145" spans="2:19" s="60" customFormat="1" ht="25.5" outlineLevel="1">
      <c r="B1145" s="160" t="s">
        <v>5624</v>
      </c>
      <c r="C1145" s="145" t="s">
        <v>965</v>
      </c>
      <c r="D1145" s="145" t="s">
        <v>44</v>
      </c>
      <c r="E1145" s="144" t="s">
        <v>966</v>
      </c>
      <c r="F1145" s="145" t="s">
        <v>45</v>
      </c>
      <c r="G1145" s="145">
        <v>2</v>
      </c>
      <c r="H1145" s="146"/>
      <c r="I1145" s="216"/>
      <c r="J1145" s="216"/>
      <c r="K1145" s="217"/>
      <c r="L1145" s="216"/>
      <c r="M1145" s="216"/>
      <c r="N1145" s="217"/>
      <c r="O1145" s="216"/>
      <c r="P1145" s="216"/>
      <c r="Q1145" s="154"/>
      <c r="S1145" s="189">
        <f t="shared" si="48"/>
        <v>0</v>
      </c>
    </row>
    <row r="1146" spans="2:19" s="60" customFormat="1" ht="38.25" outlineLevel="1">
      <c r="B1146" s="160" t="s">
        <v>5625</v>
      </c>
      <c r="C1146" s="145" t="s">
        <v>654</v>
      </c>
      <c r="D1146" s="145" t="s">
        <v>5</v>
      </c>
      <c r="E1146" s="144" t="s">
        <v>655</v>
      </c>
      <c r="F1146" s="145" t="s">
        <v>45</v>
      </c>
      <c r="G1146" s="145">
        <v>9</v>
      </c>
      <c r="H1146" s="146"/>
      <c r="I1146" s="216"/>
      <c r="J1146" s="216"/>
      <c r="K1146" s="217"/>
      <c r="L1146" s="216"/>
      <c r="M1146" s="216"/>
      <c r="N1146" s="217"/>
      <c r="O1146" s="216"/>
      <c r="P1146" s="216"/>
      <c r="Q1146" s="154"/>
      <c r="S1146" s="189">
        <f t="shared" si="48"/>
        <v>0</v>
      </c>
    </row>
    <row r="1147" spans="2:19" s="60" customFormat="1" ht="25.5" outlineLevel="1">
      <c r="B1147" s="160" t="s">
        <v>5626</v>
      </c>
      <c r="C1147" s="145" t="s">
        <v>967</v>
      </c>
      <c r="D1147" s="145" t="s">
        <v>44</v>
      </c>
      <c r="E1147" s="144" t="s">
        <v>968</v>
      </c>
      <c r="F1147" s="145" t="s">
        <v>45</v>
      </c>
      <c r="G1147" s="145">
        <v>8</v>
      </c>
      <c r="H1147" s="146"/>
      <c r="I1147" s="216"/>
      <c r="J1147" s="216"/>
      <c r="K1147" s="217"/>
      <c r="L1147" s="216"/>
      <c r="M1147" s="216"/>
      <c r="N1147" s="217"/>
      <c r="O1147" s="216"/>
      <c r="P1147" s="216"/>
      <c r="Q1147" s="154"/>
      <c r="S1147" s="189">
        <f t="shared" si="48"/>
        <v>0</v>
      </c>
    </row>
    <row r="1148" spans="2:19" s="60" customFormat="1" ht="38.25" outlineLevel="1">
      <c r="B1148" s="160" t="s">
        <v>5627</v>
      </c>
      <c r="C1148" s="145" t="s">
        <v>969</v>
      </c>
      <c r="D1148" s="145" t="s">
        <v>5</v>
      </c>
      <c r="E1148" s="144" t="s">
        <v>970</v>
      </c>
      <c r="F1148" s="145" t="s">
        <v>45</v>
      </c>
      <c r="G1148" s="145">
        <v>6</v>
      </c>
      <c r="H1148" s="146"/>
      <c r="I1148" s="216"/>
      <c r="J1148" s="216"/>
      <c r="K1148" s="217"/>
      <c r="L1148" s="216"/>
      <c r="M1148" s="216"/>
      <c r="N1148" s="217"/>
      <c r="O1148" s="216"/>
      <c r="P1148" s="216"/>
      <c r="Q1148" s="154"/>
      <c r="S1148" s="189">
        <f t="shared" si="48"/>
        <v>0</v>
      </c>
    </row>
    <row r="1149" spans="2:19" s="60" customFormat="1" ht="38.25" outlineLevel="1">
      <c r="B1149" s="160" t="s">
        <v>5628</v>
      </c>
      <c r="C1149" s="145" t="s">
        <v>971</v>
      </c>
      <c r="D1149" s="145" t="s">
        <v>44</v>
      </c>
      <c r="E1149" s="144" t="s">
        <v>972</v>
      </c>
      <c r="F1149" s="145" t="s">
        <v>45</v>
      </c>
      <c r="G1149" s="145">
        <v>2</v>
      </c>
      <c r="H1149" s="146"/>
      <c r="I1149" s="216"/>
      <c r="J1149" s="216"/>
      <c r="K1149" s="217"/>
      <c r="L1149" s="216"/>
      <c r="M1149" s="216"/>
      <c r="N1149" s="217"/>
      <c r="O1149" s="216"/>
      <c r="P1149" s="216"/>
      <c r="Q1149" s="154"/>
      <c r="S1149" s="189">
        <f t="shared" si="48"/>
        <v>0</v>
      </c>
    </row>
    <row r="1150" spans="2:19" s="60" customFormat="1" ht="25.5" outlineLevel="1">
      <c r="B1150" s="160" t="s">
        <v>5629</v>
      </c>
      <c r="C1150" s="145" t="s">
        <v>973</v>
      </c>
      <c r="D1150" s="145" t="s">
        <v>44</v>
      </c>
      <c r="E1150" s="144" t="s">
        <v>974</v>
      </c>
      <c r="F1150" s="145" t="s">
        <v>45</v>
      </c>
      <c r="G1150" s="145">
        <v>2</v>
      </c>
      <c r="H1150" s="146"/>
      <c r="I1150" s="216"/>
      <c r="J1150" s="216"/>
      <c r="K1150" s="217"/>
      <c r="L1150" s="216"/>
      <c r="M1150" s="216"/>
      <c r="N1150" s="217"/>
      <c r="O1150" s="216"/>
      <c r="P1150" s="216"/>
      <c r="Q1150" s="154"/>
      <c r="S1150" s="189">
        <f t="shared" si="48"/>
        <v>0</v>
      </c>
    </row>
    <row r="1151" spans="2:19" s="60" customFormat="1" ht="38.25" outlineLevel="1">
      <c r="B1151" s="160" t="s">
        <v>5630</v>
      </c>
      <c r="C1151" s="145" t="s">
        <v>975</v>
      </c>
      <c r="D1151" s="145" t="s">
        <v>44</v>
      </c>
      <c r="E1151" s="144" t="s">
        <v>976</v>
      </c>
      <c r="F1151" s="145" t="s">
        <v>45</v>
      </c>
      <c r="G1151" s="145">
        <v>2</v>
      </c>
      <c r="H1151" s="146"/>
      <c r="I1151" s="216"/>
      <c r="J1151" s="216"/>
      <c r="K1151" s="217"/>
      <c r="L1151" s="216"/>
      <c r="M1151" s="216"/>
      <c r="N1151" s="217"/>
      <c r="O1151" s="216"/>
      <c r="P1151" s="216"/>
      <c r="Q1151" s="154"/>
      <c r="S1151" s="189">
        <f t="shared" si="48"/>
        <v>0</v>
      </c>
    </row>
    <row r="1152" spans="2:19" s="60" customFormat="1" ht="38.25" outlineLevel="1">
      <c r="B1152" s="160" t="s">
        <v>5631</v>
      </c>
      <c r="C1152" s="145" t="s">
        <v>977</v>
      </c>
      <c r="D1152" s="145" t="s">
        <v>44</v>
      </c>
      <c r="E1152" s="144" t="s">
        <v>978</v>
      </c>
      <c r="F1152" s="145" t="s">
        <v>45</v>
      </c>
      <c r="G1152" s="145">
        <v>4</v>
      </c>
      <c r="H1152" s="146"/>
      <c r="I1152" s="216"/>
      <c r="J1152" s="216"/>
      <c r="K1152" s="217"/>
      <c r="L1152" s="216"/>
      <c r="M1152" s="216"/>
      <c r="N1152" s="217"/>
      <c r="O1152" s="216"/>
      <c r="P1152" s="216"/>
      <c r="Q1152" s="154"/>
      <c r="S1152" s="189">
        <f t="shared" si="48"/>
        <v>0</v>
      </c>
    </row>
    <row r="1153" spans="2:19" s="60" customFormat="1" ht="51" outlineLevel="1">
      <c r="B1153" s="160" t="s">
        <v>5632</v>
      </c>
      <c r="C1153" s="145" t="s">
        <v>979</v>
      </c>
      <c r="D1153" s="145" t="s">
        <v>44</v>
      </c>
      <c r="E1153" s="144" t="s">
        <v>980</v>
      </c>
      <c r="F1153" s="145" t="s">
        <v>45</v>
      </c>
      <c r="G1153" s="145">
        <v>1</v>
      </c>
      <c r="H1153" s="146"/>
      <c r="I1153" s="216"/>
      <c r="J1153" s="216"/>
      <c r="K1153" s="217"/>
      <c r="L1153" s="216"/>
      <c r="M1153" s="216"/>
      <c r="N1153" s="217"/>
      <c r="O1153" s="216"/>
      <c r="P1153" s="216"/>
      <c r="Q1153" s="154"/>
      <c r="S1153" s="189">
        <f t="shared" si="48"/>
        <v>0</v>
      </c>
    </row>
    <row r="1154" spans="2:19" s="60" customFormat="1" ht="38.25" outlineLevel="1">
      <c r="B1154" s="160" t="s">
        <v>5633</v>
      </c>
      <c r="C1154" s="145" t="s">
        <v>211</v>
      </c>
      <c r="D1154" s="145" t="s">
        <v>5</v>
      </c>
      <c r="E1154" s="144" t="s">
        <v>656</v>
      </c>
      <c r="F1154" s="145" t="s">
        <v>45</v>
      </c>
      <c r="G1154" s="145">
        <v>27</v>
      </c>
      <c r="H1154" s="146"/>
      <c r="I1154" s="216"/>
      <c r="J1154" s="216"/>
      <c r="K1154" s="217"/>
      <c r="L1154" s="216"/>
      <c r="M1154" s="216"/>
      <c r="N1154" s="217"/>
      <c r="O1154" s="216"/>
      <c r="P1154" s="216"/>
      <c r="Q1154" s="154"/>
      <c r="S1154" s="189">
        <f t="shared" si="48"/>
        <v>0</v>
      </c>
    </row>
    <row r="1155" spans="2:19" s="60" customFormat="1" ht="12.75" outlineLevel="1">
      <c r="B1155" s="155" t="s">
        <v>981</v>
      </c>
      <c r="C1155" s="141"/>
      <c r="D1155" s="141"/>
      <c r="E1155" s="142" t="s">
        <v>982</v>
      </c>
      <c r="F1155" s="141"/>
      <c r="G1155" s="141"/>
      <c r="H1155" s="143"/>
      <c r="I1155" s="218"/>
      <c r="J1155" s="218"/>
      <c r="K1155" s="219"/>
      <c r="L1155" s="218"/>
      <c r="M1155" s="218"/>
      <c r="N1155" s="219"/>
      <c r="O1155" s="218"/>
      <c r="P1155" s="218"/>
      <c r="Q1155" s="156"/>
      <c r="S1155" s="188"/>
    </row>
    <row r="1156" spans="2:19" s="60" customFormat="1" ht="25.5" outlineLevel="1">
      <c r="B1156" s="160" t="s">
        <v>983</v>
      </c>
      <c r="C1156" s="145" t="s">
        <v>984</v>
      </c>
      <c r="D1156" s="145" t="s">
        <v>44</v>
      </c>
      <c r="E1156" s="144" t="s">
        <v>985</v>
      </c>
      <c r="F1156" s="145" t="s">
        <v>45</v>
      </c>
      <c r="G1156" s="145">
        <v>246</v>
      </c>
      <c r="H1156" s="146"/>
      <c r="I1156" s="216"/>
      <c r="J1156" s="216"/>
      <c r="K1156" s="217"/>
      <c r="L1156" s="216"/>
      <c r="M1156" s="216"/>
      <c r="N1156" s="217"/>
      <c r="O1156" s="216"/>
      <c r="P1156" s="216"/>
      <c r="Q1156" s="154"/>
      <c r="S1156" s="189">
        <f t="shared" ref="S1156:S1161" si="49">(G1156 * L1156)</f>
        <v>0</v>
      </c>
    </row>
    <row r="1157" spans="2:19" s="60" customFormat="1" ht="38.25" outlineLevel="1">
      <c r="B1157" s="160" t="s">
        <v>5634</v>
      </c>
      <c r="C1157" s="145" t="s">
        <v>986</v>
      </c>
      <c r="D1157" s="145" t="s">
        <v>44</v>
      </c>
      <c r="E1157" s="144" t="s">
        <v>987</v>
      </c>
      <c r="F1157" s="145" t="s">
        <v>45</v>
      </c>
      <c r="G1157" s="145">
        <v>246</v>
      </c>
      <c r="H1157" s="146"/>
      <c r="I1157" s="216"/>
      <c r="J1157" s="216"/>
      <c r="K1157" s="217"/>
      <c r="L1157" s="216"/>
      <c r="M1157" s="216"/>
      <c r="N1157" s="217"/>
      <c r="O1157" s="216"/>
      <c r="P1157" s="216"/>
      <c r="Q1157" s="154"/>
      <c r="S1157" s="189">
        <f t="shared" si="49"/>
        <v>0</v>
      </c>
    </row>
    <row r="1158" spans="2:19" s="60" customFormat="1" ht="38.25" outlineLevel="1">
      <c r="B1158" s="160" t="s">
        <v>5635</v>
      </c>
      <c r="C1158" s="145" t="s">
        <v>988</v>
      </c>
      <c r="D1158" s="145" t="s">
        <v>44</v>
      </c>
      <c r="E1158" s="144" t="s">
        <v>989</v>
      </c>
      <c r="F1158" s="145" t="s">
        <v>45</v>
      </c>
      <c r="G1158" s="145">
        <v>78</v>
      </c>
      <c r="H1158" s="146"/>
      <c r="I1158" s="216"/>
      <c r="J1158" s="216"/>
      <c r="K1158" s="217"/>
      <c r="L1158" s="216"/>
      <c r="M1158" s="216"/>
      <c r="N1158" s="217"/>
      <c r="O1158" s="216"/>
      <c r="P1158" s="216"/>
      <c r="Q1158" s="154"/>
      <c r="S1158" s="189">
        <f t="shared" si="49"/>
        <v>0</v>
      </c>
    </row>
    <row r="1159" spans="2:19" s="60" customFormat="1" ht="38.25" outlineLevel="1">
      <c r="B1159" s="160" t="s">
        <v>5636</v>
      </c>
      <c r="C1159" s="145" t="s">
        <v>990</v>
      </c>
      <c r="D1159" s="145" t="s">
        <v>44</v>
      </c>
      <c r="E1159" s="144" t="s">
        <v>991</v>
      </c>
      <c r="F1159" s="145" t="s">
        <v>45</v>
      </c>
      <c r="G1159" s="145">
        <v>82</v>
      </c>
      <c r="H1159" s="146"/>
      <c r="I1159" s="216"/>
      <c r="J1159" s="216"/>
      <c r="K1159" s="217"/>
      <c r="L1159" s="216"/>
      <c r="M1159" s="216"/>
      <c r="N1159" s="217"/>
      <c r="O1159" s="216"/>
      <c r="P1159" s="216"/>
      <c r="Q1159" s="154"/>
      <c r="S1159" s="189">
        <f t="shared" si="49"/>
        <v>0</v>
      </c>
    </row>
    <row r="1160" spans="2:19" s="60" customFormat="1" ht="38.25" outlineLevel="1">
      <c r="B1160" s="160" t="s">
        <v>5637</v>
      </c>
      <c r="C1160" s="145" t="s">
        <v>992</v>
      </c>
      <c r="D1160" s="145" t="s">
        <v>44</v>
      </c>
      <c r="E1160" s="144" t="s">
        <v>993</v>
      </c>
      <c r="F1160" s="145" t="s">
        <v>12</v>
      </c>
      <c r="G1160" s="145">
        <v>424.08</v>
      </c>
      <c r="H1160" s="146"/>
      <c r="I1160" s="216"/>
      <c r="J1160" s="216"/>
      <c r="K1160" s="217"/>
      <c r="L1160" s="216"/>
      <c r="M1160" s="216"/>
      <c r="N1160" s="217"/>
      <c r="O1160" s="216"/>
      <c r="P1160" s="216"/>
      <c r="Q1160" s="154"/>
      <c r="S1160" s="189">
        <f t="shared" si="49"/>
        <v>0</v>
      </c>
    </row>
    <row r="1161" spans="2:19" s="60" customFormat="1" ht="25.5" outlineLevel="1">
      <c r="B1161" s="160" t="s">
        <v>5638</v>
      </c>
      <c r="C1161" s="145" t="s">
        <v>994</v>
      </c>
      <c r="D1161" s="145" t="s">
        <v>44</v>
      </c>
      <c r="E1161" s="144" t="s">
        <v>995</v>
      </c>
      <c r="F1161" s="145" t="s">
        <v>12</v>
      </c>
      <c r="G1161" s="145">
        <v>317</v>
      </c>
      <c r="H1161" s="146"/>
      <c r="I1161" s="216"/>
      <c r="J1161" s="216"/>
      <c r="K1161" s="217"/>
      <c r="L1161" s="216"/>
      <c r="M1161" s="216"/>
      <c r="N1161" s="217"/>
      <c r="O1161" s="216"/>
      <c r="P1161" s="216"/>
      <c r="Q1161" s="154"/>
      <c r="S1161" s="189">
        <f t="shared" si="49"/>
        <v>0</v>
      </c>
    </row>
    <row r="1162" spans="2:19" s="60" customFormat="1" ht="12.75" outlineLevel="1">
      <c r="B1162" s="155" t="s">
        <v>5639</v>
      </c>
      <c r="C1162" s="141"/>
      <c r="D1162" s="141"/>
      <c r="E1162" s="142" t="s">
        <v>507</v>
      </c>
      <c r="F1162" s="141"/>
      <c r="G1162" s="141"/>
      <c r="H1162" s="143"/>
      <c r="I1162" s="218"/>
      <c r="J1162" s="218"/>
      <c r="K1162" s="219"/>
      <c r="L1162" s="218"/>
      <c r="M1162" s="218"/>
      <c r="N1162" s="219"/>
      <c r="O1162" s="218"/>
      <c r="P1162" s="218"/>
      <c r="Q1162" s="156"/>
      <c r="S1162" s="188"/>
    </row>
    <row r="1163" spans="2:19" s="60" customFormat="1" ht="12.75" outlineLevel="1">
      <c r="B1163" s="155" t="s">
        <v>5640</v>
      </c>
      <c r="C1163" s="141"/>
      <c r="D1163" s="141"/>
      <c r="E1163" s="142" t="s">
        <v>628</v>
      </c>
      <c r="F1163" s="141"/>
      <c r="G1163" s="141"/>
      <c r="H1163" s="143"/>
      <c r="I1163" s="218"/>
      <c r="J1163" s="218"/>
      <c r="K1163" s="219"/>
      <c r="L1163" s="218"/>
      <c r="M1163" s="218"/>
      <c r="N1163" s="219"/>
      <c r="O1163" s="218"/>
      <c r="P1163" s="218"/>
      <c r="Q1163" s="156"/>
      <c r="S1163" s="188"/>
    </row>
    <row r="1164" spans="2:19" s="60" customFormat="1" ht="38.25" outlineLevel="1">
      <c r="B1164" s="160" t="s">
        <v>5641</v>
      </c>
      <c r="C1164" s="145" t="s">
        <v>633</v>
      </c>
      <c r="D1164" s="145" t="s">
        <v>5</v>
      </c>
      <c r="E1164" s="144" t="s">
        <v>634</v>
      </c>
      <c r="F1164" s="145" t="s">
        <v>12</v>
      </c>
      <c r="G1164" s="145">
        <v>50.86</v>
      </c>
      <c r="H1164" s="146"/>
      <c r="I1164" s="216"/>
      <c r="J1164" s="216"/>
      <c r="K1164" s="217"/>
      <c r="L1164" s="216"/>
      <c r="M1164" s="216"/>
      <c r="N1164" s="217"/>
      <c r="O1164" s="216"/>
      <c r="P1164" s="216"/>
      <c r="Q1164" s="154"/>
      <c r="S1164" s="189">
        <f t="shared" ref="S1164:S1183" si="50">(G1164 * L1164)</f>
        <v>0</v>
      </c>
    </row>
    <row r="1165" spans="2:19" s="60" customFormat="1" ht="38.25" outlineLevel="1">
      <c r="B1165" s="160" t="s">
        <v>5642</v>
      </c>
      <c r="C1165" s="145" t="s">
        <v>893</v>
      </c>
      <c r="D1165" s="145" t="s">
        <v>44</v>
      </c>
      <c r="E1165" s="144" t="s">
        <v>894</v>
      </c>
      <c r="F1165" s="145" t="s">
        <v>12</v>
      </c>
      <c r="G1165" s="145">
        <v>18.559999999999999</v>
      </c>
      <c r="H1165" s="146"/>
      <c r="I1165" s="216"/>
      <c r="J1165" s="216"/>
      <c r="K1165" s="217"/>
      <c r="L1165" s="216"/>
      <c r="M1165" s="216"/>
      <c r="N1165" s="217"/>
      <c r="O1165" s="216"/>
      <c r="P1165" s="216"/>
      <c r="Q1165" s="154"/>
      <c r="S1165" s="189">
        <f t="shared" si="50"/>
        <v>0</v>
      </c>
    </row>
    <row r="1166" spans="2:19" s="60" customFormat="1" ht="51" outlineLevel="1">
      <c r="B1166" s="160" t="s">
        <v>5643</v>
      </c>
      <c r="C1166" s="145" t="s">
        <v>896</v>
      </c>
      <c r="D1166" s="145" t="s">
        <v>44</v>
      </c>
      <c r="E1166" s="144" t="s">
        <v>897</v>
      </c>
      <c r="F1166" s="145" t="s">
        <v>12</v>
      </c>
      <c r="G1166" s="145">
        <v>8.6</v>
      </c>
      <c r="H1166" s="146"/>
      <c r="I1166" s="216"/>
      <c r="J1166" s="216"/>
      <c r="K1166" s="217"/>
      <c r="L1166" s="216"/>
      <c r="M1166" s="216"/>
      <c r="N1166" s="217"/>
      <c r="O1166" s="216"/>
      <c r="P1166" s="216"/>
      <c r="Q1166" s="154"/>
      <c r="S1166" s="189">
        <f t="shared" si="50"/>
        <v>0</v>
      </c>
    </row>
    <row r="1167" spans="2:19" s="60" customFormat="1" ht="38.25" outlineLevel="1">
      <c r="B1167" s="160" t="s">
        <v>5644</v>
      </c>
      <c r="C1167" s="145" t="s">
        <v>900</v>
      </c>
      <c r="D1167" s="145" t="s">
        <v>44</v>
      </c>
      <c r="E1167" s="144" t="s">
        <v>901</v>
      </c>
      <c r="F1167" s="145" t="s">
        <v>12</v>
      </c>
      <c r="G1167" s="145">
        <v>11.96</v>
      </c>
      <c r="H1167" s="146"/>
      <c r="I1167" s="216"/>
      <c r="J1167" s="216"/>
      <c r="K1167" s="217"/>
      <c r="L1167" s="216"/>
      <c r="M1167" s="216"/>
      <c r="N1167" s="217"/>
      <c r="O1167" s="216"/>
      <c r="P1167" s="216"/>
      <c r="Q1167" s="154"/>
      <c r="S1167" s="189">
        <f t="shared" si="50"/>
        <v>0</v>
      </c>
    </row>
    <row r="1168" spans="2:19" s="60" customFormat="1" ht="38.25" outlineLevel="1">
      <c r="B1168" s="160" t="s">
        <v>5645</v>
      </c>
      <c r="C1168" s="145" t="s">
        <v>996</v>
      </c>
      <c r="D1168" s="145" t="s">
        <v>5</v>
      </c>
      <c r="E1168" s="144" t="s">
        <v>997</v>
      </c>
      <c r="F1168" s="145" t="s">
        <v>12</v>
      </c>
      <c r="G1168" s="145">
        <v>12.23</v>
      </c>
      <c r="H1168" s="146"/>
      <c r="I1168" s="216"/>
      <c r="J1168" s="216"/>
      <c r="K1168" s="217"/>
      <c r="L1168" s="216"/>
      <c r="M1168" s="216"/>
      <c r="N1168" s="217"/>
      <c r="O1168" s="216"/>
      <c r="P1168" s="216"/>
      <c r="Q1168" s="154"/>
      <c r="S1168" s="189">
        <f t="shared" si="50"/>
        <v>0</v>
      </c>
    </row>
    <row r="1169" spans="2:19" s="60" customFormat="1" ht="38.25" outlineLevel="1">
      <c r="B1169" s="160" t="s">
        <v>5646</v>
      </c>
      <c r="C1169" s="145" t="s">
        <v>918</v>
      </c>
      <c r="D1169" s="145" t="s">
        <v>44</v>
      </c>
      <c r="E1169" s="144" t="s">
        <v>919</v>
      </c>
      <c r="F1169" s="145" t="s">
        <v>45</v>
      </c>
      <c r="G1169" s="145">
        <v>1</v>
      </c>
      <c r="H1169" s="146"/>
      <c r="I1169" s="216"/>
      <c r="J1169" s="216"/>
      <c r="K1169" s="217"/>
      <c r="L1169" s="216"/>
      <c r="M1169" s="216"/>
      <c r="N1169" s="217"/>
      <c r="O1169" s="216"/>
      <c r="P1169" s="216"/>
      <c r="Q1169" s="154"/>
      <c r="S1169" s="189">
        <f t="shared" si="50"/>
        <v>0</v>
      </c>
    </row>
    <row r="1170" spans="2:19" s="60" customFormat="1" ht="25.5" outlineLevel="1">
      <c r="B1170" s="160" t="s">
        <v>5647</v>
      </c>
      <c r="C1170" s="145" t="s">
        <v>920</v>
      </c>
      <c r="D1170" s="145" t="s">
        <v>44</v>
      </c>
      <c r="E1170" s="144" t="s">
        <v>921</v>
      </c>
      <c r="F1170" s="145" t="s">
        <v>45</v>
      </c>
      <c r="G1170" s="145">
        <v>2</v>
      </c>
      <c r="H1170" s="146"/>
      <c r="I1170" s="216"/>
      <c r="J1170" s="216"/>
      <c r="K1170" s="217"/>
      <c r="L1170" s="216"/>
      <c r="M1170" s="216"/>
      <c r="N1170" s="217"/>
      <c r="O1170" s="216"/>
      <c r="P1170" s="216"/>
      <c r="Q1170" s="154"/>
      <c r="S1170" s="189">
        <f t="shared" si="50"/>
        <v>0</v>
      </c>
    </row>
    <row r="1171" spans="2:19" s="60" customFormat="1" ht="25.5" outlineLevel="1">
      <c r="B1171" s="160" t="s">
        <v>5648</v>
      </c>
      <c r="C1171" s="145" t="s">
        <v>922</v>
      </c>
      <c r="D1171" s="145" t="s">
        <v>44</v>
      </c>
      <c r="E1171" s="144" t="s">
        <v>923</v>
      </c>
      <c r="F1171" s="145" t="s">
        <v>45</v>
      </c>
      <c r="G1171" s="145">
        <v>4</v>
      </c>
      <c r="H1171" s="146"/>
      <c r="I1171" s="216"/>
      <c r="J1171" s="216"/>
      <c r="K1171" s="217"/>
      <c r="L1171" s="216"/>
      <c r="M1171" s="216"/>
      <c r="N1171" s="217"/>
      <c r="O1171" s="216"/>
      <c r="P1171" s="216"/>
      <c r="Q1171" s="154"/>
      <c r="S1171" s="189">
        <f t="shared" si="50"/>
        <v>0</v>
      </c>
    </row>
    <row r="1172" spans="2:19" s="60" customFormat="1" ht="25.5" outlineLevel="1">
      <c r="B1172" s="160" t="s">
        <v>5649</v>
      </c>
      <c r="C1172" s="145" t="s">
        <v>998</v>
      </c>
      <c r="D1172" s="145" t="s">
        <v>44</v>
      </c>
      <c r="E1172" s="144" t="s">
        <v>999</v>
      </c>
      <c r="F1172" s="145" t="s">
        <v>45</v>
      </c>
      <c r="G1172" s="145">
        <v>1</v>
      </c>
      <c r="H1172" s="146"/>
      <c r="I1172" s="216"/>
      <c r="J1172" s="216"/>
      <c r="K1172" s="217"/>
      <c r="L1172" s="216"/>
      <c r="M1172" s="216"/>
      <c r="N1172" s="217"/>
      <c r="O1172" s="216"/>
      <c r="P1172" s="216"/>
      <c r="Q1172" s="154"/>
      <c r="S1172" s="189">
        <f t="shared" si="50"/>
        <v>0</v>
      </c>
    </row>
    <row r="1173" spans="2:19" s="60" customFormat="1" ht="25.5" outlineLevel="1">
      <c r="B1173" s="160" t="s">
        <v>5650</v>
      </c>
      <c r="C1173" s="145" t="s">
        <v>1000</v>
      </c>
      <c r="D1173" s="145" t="s">
        <v>44</v>
      </c>
      <c r="E1173" s="144" t="s">
        <v>1001</v>
      </c>
      <c r="F1173" s="145" t="s">
        <v>45</v>
      </c>
      <c r="G1173" s="145">
        <v>2</v>
      </c>
      <c r="H1173" s="146"/>
      <c r="I1173" s="216"/>
      <c r="J1173" s="216"/>
      <c r="K1173" s="217"/>
      <c r="L1173" s="216"/>
      <c r="M1173" s="216"/>
      <c r="N1173" s="217"/>
      <c r="O1173" s="216"/>
      <c r="P1173" s="216"/>
      <c r="Q1173" s="154"/>
      <c r="S1173" s="189">
        <f t="shared" si="50"/>
        <v>0</v>
      </c>
    </row>
    <row r="1174" spans="2:19" s="60" customFormat="1" ht="38.25" outlineLevel="1">
      <c r="B1174" s="160" t="s">
        <v>5651</v>
      </c>
      <c r="C1174" s="145" t="s">
        <v>928</v>
      </c>
      <c r="D1174" s="145" t="s">
        <v>44</v>
      </c>
      <c r="E1174" s="144" t="s">
        <v>929</v>
      </c>
      <c r="F1174" s="145" t="s">
        <v>45</v>
      </c>
      <c r="G1174" s="145">
        <v>6</v>
      </c>
      <c r="H1174" s="146"/>
      <c r="I1174" s="216"/>
      <c r="J1174" s="216"/>
      <c r="K1174" s="217"/>
      <c r="L1174" s="216"/>
      <c r="M1174" s="216"/>
      <c r="N1174" s="217"/>
      <c r="O1174" s="216"/>
      <c r="P1174" s="216"/>
      <c r="Q1174" s="154"/>
      <c r="S1174" s="189">
        <f t="shared" si="50"/>
        <v>0</v>
      </c>
    </row>
    <row r="1175" spans="2:19" s="60" customFormat="1" ht="12.75" outlineLevel="1">
      <c r="B1175" s="160" t="s">
        <v>5652</v>
      </c>
      <c r="C1175" s="145" t="s">
        <v>930</v>
      </c>
      <c r="D1175" s="145" t="s">
        <v>358</v>
      </c>
      <c r="E1175" s="144" t="s">
        <v>931</v>
      </c>
      <c r="F1175" s="145" t="s">
        <v>932</v>
      </c>
      <c r="G1175" s="145">
        <v>12</v>
      </c>
      <c r="H1175" s="146"/>
      <c r="I1175" s="216"/>
      <c r="J1175" s="216"/>
      <c r="K1175" s="217"/>
      <c r="L1175" s="216"/>
      <c r="M1175" s="216"/>
      <c r="N1175" s="217"/>
      <c r="O1175" s="216"/>
      <c r="P1175" s="216"/>
      <c r="Q1175" s="154"/>
      <c r="S1175" s="189">
        <f t="shared" si="50"/>
        <v>0</v>
      </c>
    </row>
    <row r="1176" spans="2:19" s="60" customFormat="1" ht="25.5" outlineLevel="1">
      <c r="B1176" s="160" t="s">
        <v>5653</v>
      </c>
      <c r="C1176" s="145" t="s">
        <v>1002</v>
      </c>
      <c r="D1176" s="145" t="s">
        <v>44</v>
      </c>
      <c r="E1176" s="144" t="s">
        <v>1003</v>
      </c>
      <c r="F1176" s="145" t="s">
        <v>13</v>
      </c>
      <c r="G1176" s="145">
        <v>2</v>
      </c>
      <c r="H1176" s="146"/>
      <c r="I1176" s="216"/>
      <c r="J1176" s="216"/>
      <c r="K1176" s="217"/>
      <c r="L1176" s="216"/>
      <c r="M1176" s="216"/>
      <c r="N1176" s="217"/>
      <c r="O1176" s="216"/>
      <c r="P1176" s="216"/>
      <c r="Q1176" s="154"/>
      <c r="S1176" s="189">
        <f t="shared" si="50"/>
        <v>0</v>
      </c>
    </row>
    <row r="1177" spans="2:19" s="60" customFormat="1" ht="25.5" outlineLevel="1">
      <c r="B1177" s="160" t="s">
        <v>5654</v>
      </c>
      <c r="C1177" s="145" t="s">
        <v>906</v>
      </c>
      <c r="D1177" s="145" t="s">
        <v>44</v>
      </c>
      <c r="E1177" s="144" t="s">
        <v>907</v>
      </c>
      <c r="F1177" s="145" t="s">
        <v>12</v>
      </c>
      <c r="G1177" s="145">
        <v>331</v>
      </c>
      <c r="H1177" s="146"/>
      <c r="I1177" s="216"/>
      <c r="J1177" s="216"/>
      <c r="K1177" s="217"/>
      <c r="L1177" s="216"/>
      <c r="M1177" s="216"/>
      <c r="N1177" s="217"/>
      <c r="O1177" s="216"/>
      <c r="P1177" s="216"/>
      <c r="Q1177" s="154"/>
      <c r="S1177" s="189">
        <f t="shared" si="50"/>
        <v>0</v>
      </c>
    </row>
    <row r="1178" spans="2:19" s="60" customFormat="1" ht="25.5" outlineLevel="1">
      <c r="B1178" s="160" t="s">
        <v>5655</v>
      </c>
      <c r="C1178" s="145" t="s">
        <v>912</v>
      </c>
      <c r="D1178" s="145" t="s">
        <v>44</v>
      </c>
      <c r="E1178" s="144" t="s">
        <v>913</v>
      </c>
      <c r="F1178" s="145" t="s">
        <v>45</v>
      </c>
      <c r="G1178" s="145">
        <v>148</v>
      </c>
      <c r="H1178" s="146"/>
      <c r="I1178" s="216"/>
      <c r="J1178" s="216"/>
      <c r="K1178" s="217"/>
      <c r="L1178" s="216"/>
      <c r="M1178" s="216"/>
      <c r="N1178" s="217"/>
      <c r="O1178" s="216"/>
      <c r="P1178" s="216"/>
      <c r="Q1178" s="154"/>
      <c r="S1178" s="189">
        <f t="shared" si="50"/>
        <v>0</v>
      </c>
    </row>
    <row r="1179" spans="2:19" s="60" customFormat="1" ht="25.5" outlineLevel="1">
      <c r="B1179" s="160" t="s">
        <v>5656</v>
      </c>
      <c r="C1179" s="145" t="s">
        <v>908</v>
      </c>
      <c r="D1179" s="145" t="s">
        <v>5</v>
      </c>
      <c r="E1179" s="144" t="s">
        <v>909</v>
      </c>
      <c r="F1179" s="145" t="s">
        <v>12</v>
      </c>
      <c r="G1179" s="145">
        <v>105</v>
      </c>
      <c r="H1179" s="146"/>
      <c r="I1179" s="216"/>
      <c r="J1179" s="216"/>
      <c r="K1179" s="217"/>
      <c r="L1179" s="216"/>
      <c r="M1179" s="216"/>
      <c r="N1179" s="217"/>
      <c r="O1179" s="216"/>
      <c r="P1179" s="216"/>
      <c r="Q1179" s="154"/>
      <c r="S1179" s="189">
        <f t="shared" si="50"/>
        <v>0</v>
      </c>
    </row>
    <row r="1180" spans="2:19" s="60" customFormat="1" ht="25.5" outlineLevel="1">
      <c r="B1180" s="160" t="s">
        <v>5657</v>
      </c>
      <c r="C1180" s="145" t="s">
        <v>910</v>
      </c>
      <c r="D1180" s="145" t="s">
        <v>44</v>
      </c>
      <c r="E1180" s="144" t="s">
        <v>911</v>
      </c>
      <c r="F1180" s="145" t="s">
        <v>12</v>
      </c>
      <c r="G1180" s="145">
        <v>100</v>
      </c>
      <c r="H1180" s="146"/>
      <c r="I1180" s="216"/>
      <c r="J1180" s="216"/>
      <c r="K1180" s="217"/>
      <c r="L1180" s="216"/>
      <c r="M1180" s="216"/>
      <c r="N1180" s="217"/>
      <c r="O1180" s="216"/>
      <c r="P1180" s="216"/>
      <c r="Q1180" s="154"/>
      <c r="S1180" s="189">
        <f t="shared" si="50"/>
        <v>0</v>
      </c>
    </row>
    <row r="1181" spans="2:19" s="60" customFormat="1" ht="38.25" outlineLevel="1">
      <c r="B1181" s="160" t="s">
        <v>5658</v>
      </c>
      <c r="C1181" s="145" t="s">
        <v>935</v>
      </c>
      <c r="D1181" s="145" t="s">
        <v>44</v>
      </c>
      <c r="E1181" s="144" t="s">
        <v>936</v>
      </c>
      <c r="F1181" s="145" t="s">
        <v>45</v>
      </c>
      <c r="G1181" s="145">
        <v>9</v>
      </c>
      <c r="H1181" s="146"/>
      <c r="I1181" s="216"/>
      <c r="J1181" s="216"/>
      <c r="K1181" s="217"/>
      <c r="L1181" s="216"/>
      <c r="M1181" s="216"/>
      <c r="N1181" s="217"/>
      <c r="O1181" s="216"/>
      <c r="P1181" s="216"/>
      <c r="Q1181" s="154"/>
      <c r="S1181" s="189">
        <f t="shared" si="50"/>
        <v>0</v>
      </c>
    </row>
    <row r="1182" spans="2:19" s="60" customFormat="1" ht="38.25" outlineLevel="1">
      <c r="B1182" s="160" t="s">
        <v>5659</v>
      </c>
      <c r="C1182" s="145" t="s">
        <v>937</v>
      </c>
      <c r="D1182" s="145" t="s">
        <v>44</v>
      </c>
      <c r="E1182" s="144" t="s">
        <v>938</v>
      </c>
      <c r="F1182" s="145" t="s">
        <v>45</v>
      </c>
      <c r="G1182" s="145">
        <v>10</v>
      </c>
      <c r="H1182" s="146"/>
      <c r="I1182" s="216"/>
      <c r="J1182" s="216"/>
      <c r="K1182" s="217"/>
      <c r="L1182" s="216"/>
      <c r="M1182" s="216"/>
      <c r="N1182" s="217"/>
      <c r="O1182" s="216"/>
      <c r="P1182" s="216"/>
      <c r="Q1182" s="154"/>
      <c r="S1182" s="189">
        <f t="shared" si="50"/>
        <v>0</v>
      </c>
    </row>
    <row r="1183" spans="2:19" s="60" customFormat="1" ht="38.25" outlineLevel="1">
      <c r="B1183" s="160" t="s">
        <v>5660</v>
      </c>
      <c r="C1183" s="145" t="s">
        <v>941</v>
      </c>
      <c r="D1183" s="145" t="s">
        <v>44</v>
      </c>
      <c r="E1183" s="144" t="s">
        <v>942</v>
      </c>
      <c r="F1183" s="145" t="s">
        <v>45</v>
      </c>
      <c r="G1183" s="145">
        <v>3</v>
      </c>
      <c r="H1183" s="146"/>
      <c r="I1183" s="216"/>
      <c r="J1183" s="216"/>
      <c r="K1183" s="217"/>
      <c r="L1183" s="216"/>
      <c r="M1183" s="216"/>
      <c r="N1183" s="217"/>
      <c r="O1183" s="216"/>
      <c r="P1183" s="216"/>
      <c r="Q1183" s="154"/>
      <c r="S1183" s="189">
        <f t="shared" si="50"/>
        <v>0</v>
      </c>
    </row>
    <row r="1184" spans="2:19" s="60" customFormat="1" ht="12.75" outlineLevel="1">
      <c r="B1184" s="155" t="s">
        <v>5661</v>
      </c>
      <c r="C1184" s="141"/>
      <c r="D1184" s="141"/>
      <c r="E1184" s="142" t="s">
        <v>659</v>
      </c>
      <c r="F1184" s="141"/>
      <c r="G1184" s="141"/>
      <c r="H1184" s="143"/>
      <c r="I1184" s="218"/>
      <c r="J1184" s="218"/>
      <c r="K1184" s="219"/>
      <c r="L1184" s="218"/>
      <c r="M1184" s="218"/>
      <c r="N1184" s="219"/>
      <c r="O1184" s="218"/>
      <c r="P1184" s="218"/>
      <c r="Q1184" s="156"/>
      <c r="S1184" s="188"/>
    </row>
    <row r="1185" spans="2:19" s="60" customFormat="1" ht="38.25" outlineLevel="1">
      <c r="B1185" s="160" t="s">
        <v>5662</v>
      </c>
      <c r="C1185" s="145" t="s">
        <v>1004</v>
      </c>
      <c r="D1185" s="145" t="s">
        <v>44</v>
      </c>
      <c r="E1185" s="144" t="s">
        <v>1005</v>
      </c>
      <c r="F1185" s="145" t="s">
        <v>45</v>
      </c>
      <c r="G1185" s="145">
        <v>1</v>
      </c>
      <c r="H1185" s="146"/>
      <c r="I1185" s="216"/>
      <c r="J1185" s="216"/>
      <c r="K1185" s="217"/>
      <c r="L1185" s="216"/>
      <c r="M1185" s="216"/>
      <c r="N1185" s="217"/>
      <c r="O1185" s="216"/>
      <c r="P1185" s="216"/>
      <c r="Q1185" s="154"/>
      <c r="S1185" s="189">
        <f>(G1185 * L1185)</f>
        <v>0</v>
      </c>
    </row>
    <row r="1186" spans="2:19" s="60" customFormat="1" ht="51" outlineLevel="1">
      <c r="B1186" s="160" t="s">
        <v>5663</v>
      </c>
      <c r="C1186" s="145" t="s">
        <v>950</v>
      </c>
      <c r="D1186" s="145" t="s">
        <v>44</v>
      </c>
      <c r="E1186" s="144" t="s">
        <v>951</v>
      </c>
      <c r="F1186" s="145" t="s">
        <v>61</v>
      </c>
      <c r="G1186" s="145">
        <v>4</v>
      </c>
      <c r="H1186" s="146"/>
      <c r="I1186" s="216"/>
      <c r="J1186" s="216"/>
      <c r="K1186" s="217"/>
      <c r="L1186" s="216"/>
      <c r="M1186" s="216"/>
      <c r="N1186" s="217"/>
      <c r="O1186" s="216"/>
      <c r="P1186" s="216"/>
      <c r="Q1186" s="154"/>
      <c r="S1186" s="189">
        <f>(G1186 * L1186)</f>
        <v>0</v>
      </c>
    </row>
    <row r="1187" spans="2:19" s="60" customFormat="1" ht="12.75" outlineLevel="1">
      <c r="B1187" s="155" t="s">
        <v>5664</v>
      </c>
      <c r="C1187" s="141"/>
      <c r="D1187" s="141"/>
      <c r="E1187" s="142" t="s">
        <v>647</v>
      </c>
      <c r="F1187" s="141"/>
      <c r="G1187" s="141"/>
      <c r="H1187" s="143"/>
      <c r="I1187" s="218"/>
      <c r="J1187" s="218"/>
      <c r="K1187" s="219"/>
      <c r="L1187" s="218"/>
      <c r="M1187" s="218"/>
      <c r="N1187" s="219"/>
      <c r="O1187" s="218"/>
      <c r="P1187" s="218"/>
      <c r="Q1187" s="156"/>
      <c r="S1187" s="188"/>
    </row>
    <row r="1188" spans="2:19" s="60" customFormat="1" ht="38.25" outlineLevel="1">
      <c r="B1188" s="160" t="s">
        <v>5665</v>
      </c>
      <c r="C1188" s="145" t="s">
        <v>969</v>
      </c>
      <c r="D1188" s="145" t="s">
        <v>5</v>
      </c>
      <c r="E1188" s="144" t="s">
        <v>970</v>
      </c>
      <c r="F1188" s="145" t="s">
        <v>45</v>
      </c>
      <c r="G1188" s="145">
        <v>1</v>
      </c>
      <c r="H1188" s="146"/>
      <c r="I1188" s="216"/>
      <c r="J1188" s="216"/>
      <c r="K1188" s="217"/>
      <c r="L1188" s="216"/>
      <c r="M1188" s="216"/>
      <c r="N1188" s="217"/>
      <c r="O1188" s="216"/>
      <c r="P1188" s="216"/>
      <c r="Q1188" s="154"/>
      <c r="S1188" s="189">
        <f t="shared" ref="S1188:S1197" si="51">(G1188 * L1188)</f>
        <v>0</v>
      </c>
    </row>
    <row r="1189" spans="2:19" s="60" customFormat="1" ht="25.5" outlineLevel="1">
      <c r="B1189" s="160" t="s">
        <v>5666</v>
      </c>
      <c r="C1189" s="145" t="s">
        <v>973</v>
      </c>
      <c r="D1189" s="145" t="s">
        <v>44</v>
      </c>
      <c r="E1189" s="144" t="s">
        <v>974</v>
      </c>
      <c r="F1189" s="145" t="s">
        <v>45</v>
      </c>
      <c r="G1189" s="145">
        <v>2</v>
      </c>
      <c r="H1189" s="146"/>
      <c r="I1189" s="216"/>
      <c r="J1189" s="216"/>
      <c r="K1189" s="217"/>
      <c r="L1189" s="216"/>
      <c r="M1189" s="216"/>
      <c r="N1189" s="217"/>
      <c r="O1189" s="216"/>
      <c r="P1189" s="216"/>
      <c r="Q1189" s="154"/>
      <c r="S1189" s="189">
        <f t="shared" si="51"/>
        <v>0</v>
      </c>
    </row>
    <row r="1190" spans="2:19" s="60" customFormat="1" ht="38.25" outlineLevel="1">
      <c r="B1190" s="160" t="s">
        <v>5667</v>
      </c>
      <c r="C1190" s="145" t="s">
        <v>975</v>
      </c>
      <c r="D1190" s="145" t="s">
        <v>44</v>
      </c>
      <c r="E1190" s="144" t="s">
        <v>976</v>
      </c>
      <c r="F1190" s="145" t="s">
        <v>45</v>
      </c>
      <c r="G1190" s="145">
        <v>6</v>
      </c>
      <c r="H1190" s="146"/>
      <c r="I1190" s="216"/>
      <c r="J1190" s="216"/>
      <c r="K1190" s="217"/>
      <c r="L1190" s="216"/>
      <c r="M1190" s="216"/>
      <c r="N1190" s="217"/>
      <c r="O1190" s="216"/>
      <c r="P1190" s="216"/>
      <c r="Q1190" s="154"/>
      <c r="S1190" s="189">
        <f t="shared" si="51"/>
        <v>0</v>
      </c>
    </row>
    <row r="1191" spans="2:19" s="60" customFormat="1" ht="38.25" outlineLevel="1">
      <c r="B1191" s="160" t="s">
        <v>5668</v>
      </c>
      <c r="C1191" s="145" t="s">
        <v>1006</v>
      </c>
      <c r="D1191" s="145" t="s">
        <v>5</v>
      </c>
      <c r="E1191" s="144" t="s">
        <v>1007</v>
      </c>
      <c r="F1191" s="145" t="s">
        <v>45</v>
      </c>
      <c r="G1191" s="145">
        <v>1</v>
      </c>
      <c r="H1191" s="146"/>
      <c r="I1191" s="216"/>
      <c r="J1191" s="216"/>
      <c r="K1191" s="217"/>
      <c r="L1191" s="216"/>
      <c r="M1191" s="216"/>
      <c r="N1191" s="217"/>
      <c r="O1191" s="216"/>
      <c r="P1191" s="216"/>
      <c r="Q1191" s="154"/>
      <c r="S1191" s="189">
        <f t="shared" si="51"/>
        <v>0</v>
      </c>
    </row>
    <row r="1192" spans="2:19" s="60" customFormat="1" ht="25.5" outlineLevel="1">
      <c r="B1192" s="160" t="s">
        <v>5669</v>
      </c>
      <c r="C1192" s="145" t="s">
        <v>1008</v>
      </c>
      <c r="D1192" s="145" t="s">
        <v>44</v>
      </c>
      <c r="E1192" s="144" t="s">
        <v>1009</v>
      </c>
      <c r="F1192" s="145" t="s">
        <v>45</v>
      </c>
      <c r="G1192" s="145">
        <v>1</v>
      </c>
      <c r="H1192" s="146"/>
      <c r="I1192" s="216"/>
      <c r="J1192" s="216"/>
      <c r="K1192" s="217"/>
      <c r="L1192" s="216"/>
      <c r="M1192" s="216"/>
      <c r="N1192" s="217"/>
      <c r="O1192" s="216"/>
      <c r="P1192" s="216"/>
      <c r="Q1192" s="154"/>
      <c r="S1192" s="189">
        <f t="shared" si="51"/>
        <v>0</v>
      </c>
    </row>
    <row r="1193" spans="2:19" s="60" customFormat="1" ht="38.25" outlineLevel="1">
      <c r="B1193" s="160" t="s">
        <v>5670</v>
      </c>
      <c r="C1193" s="145" t="s">
        <v>211</v>
      </c>
      <c r="D1193" s="145" t="s">
        <v>5</v>
      </c>
      <c r="E1193" s="144" t="s">
        <v>656</v>
      </c>
      <c r="F1193" s="145" t="s">
        <v>45</v>
      </c>
      <c r="G1193" s="145">
        <v>15</v>
      </c>
      <c r="H1193" s="146"/>
      <c r="I1193" s="216"/>
      <c r="J1193" s="216"/>
      <c r="K1193" s="217"/>
      <c r="L1193" s="216"/>
      <c r="M1193" s="216"/>
      <c r="N1193" s="217"/>
      <c r="O1193" s="216"/>
      <c r="P1193" s="216"/>
      <c r="Q1193" s="154"/>
      <c r="S1193" s="189">
        <f t="shared" si="51"/>
        <v>0</v>
      </c>
    </row>
    <row r="1194" spans="2:19" s="60" customFormat="1" ht="38.25" outlineLevel="1">
      <c r="B1194" s="160" t="s">
        <v>5671</v>
      </c>
      <c r="C1194" s="145" t="s">
        <v>958</v>
      </c>
      <c r="D1194" s="145" t="s">
        <v>44</v>
      </c>
      <c r="E1194" s="144" t="s">
        <v>959</v>
      </c>
      <c r="F1194" s="145" t="s">
        <v>45</v>
      </c>
      <c r="G1194" s="145">
        <v>3</v>
      </c>
      <c r="H1194" s="146"/>
      <c r="I1194" s="216"/>
      <c r="J1194" s="216"/>
      <c r="K1194" s="217"/>
      <c r="L1194" s="216"/>
      <c r="M1194" s="216"/>
      <c r="N1194" s="217"/>
      <c r="O1194" s="216"/>
      <c r="P1194" s="216"/>
      <c r="Q1194" s="154"/>
      <c r="S1194" s="189">
        <f t="shared" si="51"/>
        <v>0</v>
      </c>
    </row>
    <row r="1195" spans="2:19" s="60" customFormat="1" ht="38.25" outlineLevel="1">
      <c r="B1195" s="160" t="s">
        <v>5672</v>
      </c>
      <c r="C1195" s="145" t="s">
        <v>961</v>
      </c>
      <c r="D1195" s="145" t="s">
        <v>44</v>
      </c>
      <c r="E1195" s="144" t="s">
        <v>962</v>
      </c>
      <c r="F1195" s="145" t="s">
        <v>45</v>
      </c>
      <c r="G1195" s="145">
        <v>3</v>
      </c>
      <c r="H1195" s="146"/>
      <c r="I1195" s="216"/>
      <c r="J1195" s="216"/>
      <c r="K1195" s="217"/>
      <c r="L1195" s="216"/>
      <c r="M1195" s="216"/>
      <c r="N1195" s="217"/>
      <c r="O1195" s="216"/>
      <c r="P1195" s="216"/>
      <c r="Q1195" s="154"/>
      <c r="S1195" s="189">
        <f t="shared" si="51"/>
        <v>0</v>
      </c>
    </row>
    <row r="1196" spans="2:19" s="60" customFormat="1" ht="25.5" outlineLevel="1">
      <c r="B1196" s="160" t="s">
        <v>5673</v>
      </c>
      <c r="C1196" s="145" t="s">
        <v>1010</v>
      </c>
      <c r="D1196" s="145" t="s">
        <v>44</v>
      </c>
      <c r="E1196" s="144" t="s">
        <v>1011</v>
      </c>
      <c r="F1196" s="145" t="s">
        <v>45</v>
      </c>
      <c r="G1196" s="145">
        <v>4</v>
      </c>
      <c r="H1196" s="146"/>
      <c r="I1196" s="216"/>
      <c r="J1196" s="216"/>
      <c r="K1196" s="217"/>
      <c r="L1196" s="216"/>
      <c r="M1196" s="216"/>
      <c r="N1196" s="217"/>
      <c r="O1196" s="216"/>
      <c r="P1196" s="216"/>
      <c r="Q1196" s="154"/>
      <c r="S1196" s="189">
        <f t="shared" si="51"/>
        <v>0</v>
      </c>
    </row>
    <row r="1197" spans="2:19" s="60" customFormat="1" ht="38.25" outlineLevel="1">
      <c r="B1197" s="160" t="s">
        <v>5674</v>
      </c>
      <c r="C1197" s="145" t="s">
        <v>654</v>
      </c>
      <c r="D1197" s="145" t="s">
        <v>5</v>
      </c>
      <c r="E1197" s="144" t="s">
        <v>655</v>
      </c>
      <c r="F1197" s="145" t="s">
        <v>45</v>
      </c>
      <c r="G1197" s="145">
        <v>21</v>
      </c>
      <c r="H1197" s="146"/>
      <c r="I1197" s="216"/>
      <c r="J1197" s="216"/>
      <c r="K1197" s="217"/>
      <c r="L1197" s="216"/>
      <c r="M1197" s="216"/>
      <c r="N1197" s="217"/>
      <c r="O1197" s="216"/>
      <c r="P1197" s="216"/>
      <c r="Q1197" s="154"/>
      <c r="S1197" s="189">
        <f t="shared" si="51"/>
        <v>0</v>
      </c>
    </row>
    <row r="1198" spans="2:19" s="60" customFormat="1" ht="12.75" outlineLevel="1">
      <c r="B1198" s="155" t="s">
        <v>5675</v>
      </c>
      <c r="C1198" s="141"/>
      <c r="D1198" s="141"/>
      <c r="E1198" s="142" t="s">
        <v>982</v>
      </c>
      <c r="F1198" s="141"/>
      <c r="G1198" s="141"/>
      <c r="H1198" s="143"/>
      <c r="I1198" s="218"/>
      <c r="J1198" s="218"/>
      <c r="K1198" s="219"/>
      <c r="L1198" s="218"/>
      <c r="M1198" s="218"/>
      <c r="N1198" s="219"/>
      <c r="O1198" s="218"/>
      <c r="P1198" s="218"/>
      <c r="Q1198" s="156"/>
      <c r="S1198" s="188"/>
    </row>
    <row r="1199" spans="2:19" s="60" customFormat="1" ht="25.5" outlineLevel="1">
      <c r="B1199" s="160" t="s">
        <v>5676</v>
      </c>
      <c r="C1199" s="145" t="s">
        <v>984</v>
      </c>
      <c r="D1199" s="145" t="s">
        <v>44</v>
      </c>
      <c r="E1199" s="144" t="s">
        <v>985</v>
      </c>
      <c r="F1199" s="145" t="s">
        <v>45</v>
      </c>
      <c r="G1199" s="145">
        <v>100</v>
      </c>
      <c r="H1199" s="146"/>
      <c r="I1199" s="216"/>
      <c r="J1199" s="216"/>
      <c r="K1199" s="217"/>
      <c r="L1199" s="216"/>
      <c r="M1199" s="216"/>
      <c r="N1199" s="217"/>
      <c r="O1199" s="216"/>
      <c r="P1199" s="216"/>
      <c r="Q1199" s="154"/>
      <c r="S1199" s="189">
        <f>(G1199 * L1199)</f>
        <v>0</v>
      </c>
    </row>
    <row r="1200" spans="2:19" s="60" customFormat="1" ht="38.25" outlineLevel="1">
      <c r="B1200" s="160" t="s">
        <v>5677</v>
      </c>
      <c r="C1200" s="145" t="s">
        <v>986</v>
      </c>
      <c r="D1200" s="145" t="s">
        <v>44</v>
      </c>
      <c r="E1200" s="144" t="s">
        <v>987</v>
      </c>
      <c r="F1200" s="145" t="s">
        <v>45</v>
      </c>
      <c r="G1200" s="145">
        <v>100</v>
      </c>
      <c r="H1200" s="146"/>
      <c r="I1200" s="216"/>
      <c r="J1200" s="216"/>
      <c r="K1200" s="217"/>
      <c r="L1200" s="216"/>
      <c r="M1200" s="216"/>
      <c r="N1200" s="217"/>
      <c r="O1200" s="216"/>
      <c r="P1200" s="216"/>
      <c r="Q1200" s="154"/>
      <c r="S1200" s="189">
        <f>(G1200 * L1200)</f>
        <v>0</v>
      </c>
    </row>
    <row r="1201" spans="2:19" s="60" customFormat="1" ht="38.25" outlineLevel="1">
      <c r="B1201" s="160" t="s">
        <v>5678</v>
      </c>
      <c r="C1201" s="145" t="s">
        <v>990</v>
      </c>
      <c r="D1201" s="145" t="s">
        <v>44</v>
      </c>
      <c r="E1201" s="144" t="s">
        <v>991</v>
      </c>
      <c r="F1201" s="145" t="s">
        <v>45</v>
      </c>
      <c r="G1201" s="145">
        <v>66</v>
      </c>
      <c r="H1201" s="146"/>
      <c r="I1201" s="216"/>
      <c r="J1201" s="216"/>
      <c r="K1201" s="217"/>
      <c r="L1201" s="216"/>
      <c r="M1201" s="216"/>
      <c r="N1201" s="217"/>
      <c r="O1201" s="216"/>
      <c r="P1201" s="216"/>
      <c r="Q1201" s="154"/>
      <c r="S1201" s="189">
        <f>(G1201 * L1201)</f>
        <v>0</v>
      </c>
    </row>
    <row r="1202" spans="2:19" s="60" customFormat="1" ht="25.5" outlineLevel="1">
      <c r="B1202" s="160" t="s">
        <v>5679</v>
      </c>
      <c r="C1202" s="145" t="s">
        <v>1012</v>
      </c>
      <c r="D1202" s="145" t="s">
        <v>44</v>
      </c>
      <c r="E1202" s="144" t="s">
        <v>1013</v>
      </c>
      <c r="F1202" s="145" t="s">
        <v>45</v>
      </c>
      <c r="G1202" s="145">
        <v>24</v>
      </c>
      <c r="H1202" s="146"/>
      <c r="I1202" s="216"/>
      <c r="J1202" s="216"/>
      <c r="K1202" s="217"/>
      <c r="L1202" s="216"/>
      <c r="M1202" s="216"/>
      <c r="N1202" s="217"/>
      <c r="O1202" s="216"/>
      <c r="P1202" s="216"/>
      <c r="Q1202" s="154"/>
      <c r="S1202" s="189">
        <f>(G1202 * L1202)</f>
        <v>0</v>
      </c>
    </row>
    <row r="1203" spans="2:19" s="60" customFormat="1" ht="25.5" outlineLevel="1">
      <c r="B1203" s="160" t="s">
        <v>5680</v>
      </c>
      <c r="C1203" s="145" t="s">
        <v>994</v>
      </c>
      <c r="D1203" s="145" t="s">
        <v>44</v>
      </c>
      <c r="E1203" s="144" t="s">
        <v>995</v>
      </c>
      <c r="F1203" s="145" t="s">
        <v>12</v>
      </c>
      <c r="G1203" s="145">
        <v>445</v>
      </c>
      <c r="H1203" s="146"/>
      <c r="I1203" s="216"/>
      <c r="J1203" s="216"/>
      <c r="K1203" s="217"/>
      <c r="L1203" s="216"/>
      <c r="M1203" s="216"/>
      <c r="N1203" s="217"/>
      <c r="O1203" s="216"/>
      <c r="P1203" s="216"/>
      <c r="Q1203" s="154"/>
      <c r="S1203" s="189">
        <f>(G1203 * L1203)</f>
        <v>0</v>
      </c>
    </row>
    <row r="1204" spans="2:19" s="60" customFormat="1" ht="12.75" outlineLevel="1">
      <c r="B1204" s="155" t="s">
        <v>6934</v>
      </c>
      <c r="C1204" s="141"/>
      <c r="D1204" s="141"/>
      <c r="E1204" s="142" t="s">
        <v>267</v>
      </c>
      <c r="F1204" s="141"/>
      <c r="G1204" s="141"/>
      <c r="H1204" s="143"/>
      <c r="I1204" s="218"/>
      <c r="J1204" s="218"/>
      <c r="K1204" s="219"/>
      <c r="L1204" s="218"/>
      <c r="M1204" s="218"/>
      <c r="N1204" s="219"/>
      <c r="O1204" s="218"/>
      <c r="P1204" s="218"/>
      <c r="Q1204" s="156"/>
      <c r="S1204" s="188"/>
    </row>
    <row r="1205" spans="2:19" s="60" customFormat="1" ht="12.75" outlineLevel="1">
      <c r="B1205" s="155" t="s">
        <v>1015</v>
      </c>
      <c r="C1205" s="141"/>
      <c r="D1205" s="141"/>
      <c r="E1205" s="142" t="s">
        <v>507</v>
      </c>
      <c r="F1205" s="141"/>
      <c r="G1205" s="141"/>
      <c r="H1205" s="143"/>
      <c r="I1205" s="218"/>
      <c r="J1205" s="218"/>
      <c r="K1205" s="219"/>
      <c r="L1205" s="218"/>
      <c r="M1205" s="218"/>
      <c r="N1205" s="219"/>
      <c r="O1205" s="218"/>
      <c r="P1205" s="218"/>
      <c r="Q1205" s="156"/>
      <c r="S1205" s="188"/>
    </row>
    <row r="1206" spans="2:19" s="60" customFormat="1" ht="12.75" outlineLevel="1">
      <c r="B1206" s="155" t="s">
        <v>1016</v>
      </c>
      <c r="C1206" s="141"/>
      <c r="D1206" s="141"/>
      <c r="E1206" s="142" t="s">
        <v>784</v>
      </c>
      <c r="F1206" s="141"/>
      <c r="G1206" s="141"/>
      <c r="H1206" s="143"/>
      <c r="I1206" s="218"/>
      <c r="J1206" s="218"/>
      <c r="K1206" s="219"/>
      <c r="L1206" s="218"/>
      <c r="M1206" s="218"/>
      <c r="N1206" s="219"/>
      <c r="O1206" s="218"/>
      <c r="P1206" s="218"/>
      <c r="Q1206" s="156"/>
      <c r="S1206" s="188"/>
    </row>
    <row r="1207" spans="2:19" s="60" customFormat="1" ht="38.25" outlineLevel="1">
      <c r="B1207" s="160" t="s">
        <v>1018</v>
      </c>
      <c r="C1207" s="145" t="s">
        <v>1100</v>
      </c>
      <c r="D1207" s="145" t="s">
        <v>44</v>
      </c>
      <c r="E1207" s="144" t="s">
        <v>1101</v>
      </c>
      <c r="F1207" s="145" t="s">
        <v>12</v>
      </c>
      <c r="G1207" s="145">
        <v>2</v>
      </c>
      <c r="H1207" s="146"/>
      <c r="I1207" s="216"/>
      <c r="J1207" s="216"/>
      <c r="K1207" s="217"/>
      <c r="L1207" s="216"/>
      <c r="M1207" s="216"/>
      <c r="N1207" s="217"/>
      <c r="O1207" s="216"/>
      <c r="P1207" s="216"/>
      <c r="Q1207" s="154"/>
      <c r="S1207" s="189">
        <f t="shared" ref="S1207:S1216" si="52">(G1207 * L1207)</f>
        <v>0</v>
      </c>
    </row>
    <row r="1208" spans="2:19" s="60" customFormat="1" ht="25.5" outlineLevel="1">
      <c r="B1208" s="160" t="s">
        <v>1019</v>
      </c>
      <c r="C1208" s="145" t="s">
        <v>1103</v>
      </c>
      <c r="D1208" s="145" t="s">
        <v>44</v>
      </c>
      <c r="E1208" s="144" t="s">
        <v>1104</v>
      </c>
      <c r="F1208" s="145" t="s">
        <v>12</v>
      </c>
      <c r="G1208" s="145">
        <v>165</v>
      </c>
      <c r="H1208" s="146"/>
      <c r="I1208" s="216"/>
      <c r="J1208" s="216"/>
      <c r="K1208" s="217"/>
      <c r="L1208" s="216"/>
      <c r="M1208" s="216"/>
      <c r="N1208" s="217"/>
      <c r="O1208" s="216"/>
      <c r="P1208" s="216"/>
      <c r="Q1208" s="154"/>
      <c r="S1208" s="189">
        <f t="shared" si="52"/>
        <v>0</v>
      </c>
    </row>
    <row r="1209" spans="2:19" s="60" customFormat="1" ht="25.5" outlineLevel="1">
      <c r="B1209" s="160" t="s">
        <v>1022</v>
      </c>
      <c r="C1209" s="145" t="s">
        <v>1106</v>
      </c>
      <c r="D1209" s="145" t="s">
        <v>44</v>
      </c>
      <c r="E1209" s="144" t="s">
        <v>1107</v>
      </c>
      <c r="F1209" s="145" t="s">
        <v>12</v>
      </c>
      <c r="G1209" s="145">
        <v>140</v>
      </c>
      <c r="H1209" s="146"/>
      <c r="I1209" s="216"/>
      <c r="J1209" s="216"/>
      <c r="K1209" s="217"/>
      <c r="L1209" s="216"/>
      <c r="M1209" s="216"/>
      <c r="N1209" s="217"/>
      <c r="O1209" s="216"/>
      <c r="P1209" s="216"/>
      <c r="Q1209" s="154"/>
      <c r="S1209" s="189">
        <f t="shared" si="52"/>
        <v>0</v>
      </c>
    </row>
    <row r="1210" spans="2:19" s="60" customFormat="1" ht="25.5" outlineLevel="1">
      <c r="B1210" s="160" t="s">
        <v>1023</v>
      </c>
      <c r="C1210" s="145" t="s">
        <v>1108</v>
      </c>
      <c r="D1210" s="145" t="s">
        <v>5</v>
      </c>
      <c r="E1210" s="144" t="s">
        <v>1109</v>
      </c>
      <c r="F1210" s="145" t="s">
        <v>12</v>
      </c>
      <c r="G1210" s="145">
        <v>216</v>
      </c>
      <c r="H1210" s="146"/>
      <c r="I1210" s="216"/>
      <c r="J1210" s="216"/>
      <c r="K1210" s="217"/>
      <c r="L1210" s="216"/>
      <c r="M1210" s="216"/>
      <c r="N1210" s="217"/>
      <c r="O1210" s="216"/>
      <c r="P1210" s="216"/>
      <c r="Q1210" s="154"/>
      <c r="S1210" s="189">
        <f t="shared" si="52"/>
        <v>0</v>
      </c>
    </row>
    <row r="1211" spans="2:19" s="60" customFormat="1" ht="25.5" outlineLevel="1">
      <c r="B1211" s="160" t="s">
        <v>1743</v>
      </c>
      <c r="C1211" s="145" t="s">
        <v>1110</v>
      </c>
      <c r="D1211" s="145" t="s">
        <v>5</v>
      </c>
      <c r="E1211" s="144" t="s">
        <v>1111</v>
      </c>
      <c r="F1211" s="145" t="s">
        <v>12</v>
      </c>
      <c r="G1211" s="145">
        <v>12</v>
      </c>
      <c r="H1211" s="146"/>
      <c r="I1211" s="216"/>
      <c r="J1211" s="216"/>
      <c r="K1211" s="217"/>
      <c r="L1211" s="216"/>
      <c r="M1211" s="216"/>
      <c r="N1211" s="217"/>
      <c r="O1211" s="216"/>
      <c r="P1211" s="216"/>
      <c r="Q1211" s="154"/>
      <c r="S1211" s="189">
        <f t="shared" si="52"/>
        <v>0</v>
      </c>
    </row>
    <row r="1212" spans="2:19" s="60" customFormat="1" ht="25.5" outlineLevel="1">
      <c r="B1212" s="160" t="s">
        <v>5681</v>
      </c>
      <c r="C1212" s="145" t="s">
        <v>1112</v>
      </c>
      <c r="D1212" s="145" t="s">
        <v>5</v>
      </c>
      <c r="E1212" s="144" t="s">
        <v>1113</v>
      </c>
      <c r="F1212" s="145" t="s">
        <v>12</v>
      </c>
      <c r="G1212" s="145">
        <v>52</v>
      </c>
      <c r="H1212" s="146"/>
      <c r="I1212" s="216"/>
      <c r="J1212" s="216"/>
      <c r="K1212" s="217"/>
      <c r="L1212" s="216"/>
      <c r="M1212" s="216"/>
      <c r="N1212" s="217"/>
      <c r="O1212" s="216"/>
      <c r="P1212" s="216"/>
      <c r="Q1212" s="154"/>
      <c r="S1212" s="189">
        <f t="shared" si="52"/>
        <v>0</v>
      </c>
    </row>
    <row r="1213" spans="2:19" s="60" customFormat="1" ht="38.25" outlineLevel="1">
      <c r="B1213" s="160" t="s">
        <v>5682</v>
      </c>
      <c r="C1213" s="145" t="s">
        <v>1114</v>
      </c>
      <c r="D1213" s="145" t="s">
        <v>44</v>
      </c>
      <c r="E1213" s="144" t="s">
        <v>1115</v>
      </c>
      <c r="F1213" s="145" t="s">
        <v>12</v>
      </c>
      <c r="G1213" s="145">
        <v>26</v>
      </c>
      <c r="H1213" s="146"/>
      <c r="I1213" s="216"/>
      <c r="J1213" s="216"/>
      <c r="K1213" s="217"/>
      <c r="L1213" s="216"/>
      <c r="M1213" s="216"/>
      <c r="N1213" s="217"/>
      <c r="O1213" s="216"/>
      <c r="P1213" s="216"/>
      <c r="Q1213" s="154"/>
      <c r="S1213" s="189">
        <f t="shared" si="52"/>
        <v>0</v>
      </c>
    </row>
    <row r="1214" spans="2:19" s="60" customFormat="1" ht="38.25" outlineLevel="1">
      <c r="B1214" s="160" t="s">
        <v>5683</v>
      </c>
      <c r="C1214" s="145" t="s">
        <v>1116</v>
      </c>
      <c r="D1214" s="145" t="s">
        <v>44</v>
      </c>
      <c r="E1214" s="144" t="s">
        <v>1117</v>
      </c>
      <c r="F1214" s="145" t="s">
        <v>12</v>
      </c>
      <c r="G1214" s="145">
        <v>26</v>
      </c>
      <c r="H1214" s="146"/>
      <c r="I1214" s="216"/>
      <c r="J1214" s="216"/>
      <c r="K1214" s="217"/>
      <c r="L1214" s="216"/>
      <c r="M1214" s="216"/>
      <c r="N1214" s="217"/>
      <c r="O1214" s="216"/>
      <c r="P1214" s="216"/>
      <c r="Q1214" s="154"/>
      <c r="S1214" s="189">
        <f t="shared" si="52"/>
        <v>0</v>
      </c>
    </row>
    <row r="1215" spans="2:19" s="60" customFormat="1" ht="38.25" outlineLevel="1">
      <c r="B1215" s="160" t="s">
        <v>5684</v>
      </c>
      <c r="C1215" s="145" t="s">
        <v>1118</v>
      </c>
      <c r="D1215" s="145" t="s">
        <v>44</v>
      </c>
      <c r="E1215" s="144" t="s">
        <v>1119</v>
      </c>
      <c r="F1215" s="145" t="s">
        <v>12</v>
      </c>
      <c r="G1215" s="145">
        <v>46</v>
      </c>
      <c r="H1215" s="146"/>
      <c r="I1215" s="216"/>
      <c r="J1215" s="216"/>
      <c r="K1215" s="217"/>
      <c r="L1215" s="216"/>
      <c r="M1215" s="216"/>
      <c r="N1215" s="217"/>
      <c r="O1215" s="216"/>
      <c r="P1215" s="216"/>
      <c r="Q1215" s="154"/>
      <c r="S1215" s="189">
        <f t="shared" si="52"/>
        <v>0</v>
      </c>
    </row>
    <row r="1216" spans="2:19" s="60" customFormat="1" ht="38.25" outlineLevel="1">
      <c r="B1216" s="160" t="s">
        <v>5685</v>
      </c>
      <c r="C1216" s="145" t="s">
        <v>5686</v>
      </c>
      <c r="D1216" s="145" t="s">
        <v>5</v>
      </c>
      <c r="E1216" s="144" t="s">
        <v>5687</v>
      </c>
      <c r="F1216" s="145" t="s">
        <v>12</v>
      </c>
      <c r="G1216" s="145">
        <v>80</v>
      </c>
      <c r="H1216" s="146"/>
      <c r="I1216" s="216"/>
      <c r="J1216" s="216"/>
      <c r="K1216" s="217"/>
      <c r="L1216" s="216"/>
      <c r="M1216" s="216"/>
      <c r="N1216" s="217"/>
      <c r="O1216" s="216"/>
      <c r="P1216" s="216"/>
      <c r="Q1216" s="154"/>
      <c r="S1216" s="189">
        <f t="shared" si="52"/>
        <v>0</v>
      </c>
    </row>
    <row r="1217" spans="2:19" s="60" customFormat="1" ht="12.75" outlineLevel="1">
      <c r="B1217" s="155" t="s">
        <v>1026</v>
      </c>
      <c r="C1217" s="141"/>
      <c r="D1217" s="141"/>
      <c r="E1217" s="142" t="s">
        <v>647</v>
      </c>
      <c r="F1217" s="141"/>
      <c r="G1217" s="141"/>
      <c r="H1217" s="143"/>
      <c r="I1217" s="218"/>
      <c r="J1217" s="218"/>
      <c r="K1217" s="219"/>
      <c r="L1217" s="218"/>
      <c r="M1217" s="218"/>
      <c r="N1217" s="219"/>
      <c r="O1217" s="218"/>
      <c r="P1217" s="218"/>
      <c r="Q1217" s="156"/>
      <c r="S1217" s="188"/>
    </row>
    <row r="1218" spans="2:19" s="60" customFormat="1" ht="38.25" outlineLevel="1">
      <c r="B1218" s="160" t="s">
        <v>1027</v>
      </c>
      <c r="C1218" s="145" t="s">
        <v>961</v>
      </c>
      <c r="D1218" s="145" t="s">
        <v>44</v>
      </c>
      <c r="E1218" s="144" t="s">
        <v>962</v>
      </c>
      <c r="F1218" s="145" t="s">
        <v>45</v>
      </c>
      <c r="G1218" s="145">
        <v>6</v>
      </c>
      <c r="H1218" s="146"/>
      <c r="I1218" s="216"/>
      <c r="J1218" s="216"/>
      <c r="K1218" s="217"/>
      <c r="L1218" s="216"/>
      <c r="M1218" s="216"/>
      <c r="N1218" s="217"/>
      <c r="O1218" s="216"/>
      <c r="P1218" s="216"/>
      <c r="Q1218" s="154"/>
      <c r="S1218" s="189">
        <f t="shared" ref="S1218:S1224" si="53">(G1218 * L1218)</f>
        <v>0</v>
      </c>
    </row>
    <row r="1219" spans="2:19" s="60" customFormat="1" ht="25.5" outlineLevel="1">
      <c r="B1219" s="160" t="s">
        <v>5688</v>
      </c>
      <c r="C1219" s="145" t="s">
        <v>1010</v>
      </c>
      <c r="D1219" s="145" t="s">
        <v>44</v>
      </c>
      <c r="E1219" s="144" t="s">
        <v>1011</v>
      </c>
      <c r="F1219" s="145" t="s">
        <v>45</v>
      </c>
      <c r="G1219" s="145">
        <v>3</v>
      </c>
      <c r="H1219" s="146"/>
      <c r="I1219" s="216"/>
      <c r="J1219" s="216"/>
      <c r="K1219" s="217"/>
      <c r="L1219" s="216"/>
      <c r="M1219" s="216"/>
      <c r="N1219" s="217"/>
      <c r="O1219" s="216"/>
      <c r="P1219" s="216"/>
      <c r="Q1219" s="154"/>
      <c r="S1219" s="189">
        <f t="shared" si="53"/>
        <v>0</v>
      </c>
    </row>
    <row r="1220" spans="2:19" s="60" customFormat="1" ht="38.25" outlineLevel="1">
      <c r="B1220" s="160" t="s">
        <v>5689</v>
      </c>
      <c r="C1220" s="145" t="s">
        <v>971</v>
      </c>
      <c r="D1220" s="145" t="s">
        <v>44</v>
      </c>
      <c r="E1220" s="144" t="s">
        <v>972</v>
      </c>
      <c r="F1220" s="145" t="s">
        <v>45</v>
      </c>
      <c r="G1220" s="145">
        <v>2</v>
      </c>
      <c r="H1220" s="146"/>
      <c r="I1220" s="216"/>
      <c r="J1220" s="216"/>
      <c r="K1220" s="217"/>
      <c r="L1220" s="216"/>
      <c r="M1220" s="216"/>
      <c r="N1220" s="217"/>
      <c r="O1220" s="216"/>
      <c r="P1220" s="216"/>
      <c r="Q1220" s="154"/>
      <c r="S1220" s="189">
        <f t="shared" si="53"/>
        <v>0</v>
      </c>
    </row>
    <row r="1221" spans="2:19" s="60" customFormat="1" ht="51" outlineLevel="1">
      <c r="B1221" s="160" t="s">
        <v>5690</v>
      </c>
      <c r="C1221" s="145" t="s">
        <v>979</v>
      </c>
      <c r="D1221" s="145" t="s">
        <v>44</v>
      </c>
      <c r="E1221" s="144" t="s">
        <v>980</v>
      </c>
      <c r="F1221" s="145" t="s">
        <v>45</v>
      </c>
      <c r="G1221" s="145">
        <v>4</v>
      </c>
      <c r="H1221" s="146"/>
      <c r="I1221" s="216"/>
      <c r="J1221" s="216"/>
      <c r="K1221" s="217"/>
      <c r="L1221" s="216"/>
      <c r="M1221" s="216"/>
      <c r="N1221" s="217"/>
      <c r="O1221" s="216"/>
      <c r="P1221" s="216"/>
      <c r="Q1221" s="154"/>
      <c r="S1221" s="189">
        <f t="shared" si="53"/>
        <v>0</v>
      </c>
    </row>
    <row r="1222" spans="2:19" s="60" customFormat="1" ht="25.5" outlineLevel="1">
      <c r="B1222" s="160" t="s">
        <v>5691</v>
      </c>
      <c r="C1222" s="145" t="s">
        <v>1008</v>
      </c>
      <c r="D1222" s="145" t="s">
        <v>44</v>
      </c>
      <c r="E1222" s="144" t="s">
        <v>1009</v>
      </c>
      <c r="F1222" s="145" t="s">
        <v>45</v>
      </c>
      <c r="G1222" s="145">
        <v>4</v>
      </c>
      <c r="H1222" s="146"/>
      <c r="I1222" s="216"/>
      <c r="J1222" s="216"/>
      <c r="K1222" s="217"/>
      <c r="L1222" s="216"/>
      <c r="M1222" s="216"/>
      <c r="N1222" s="217"/>
      <c r="O1222" s="216"/>
      <c r="P1222" s="216"/>
      <c r="Q1222" s="154"/>
      <c r="S1222" s="189">
        <f t="shared" si="53"/>
        <v>0</v>
      </c>
    </row>
    <row r="1223" spans="2:19" s="60" customFormat="1" ht="25.5" outlineLevel="1">
      <c r="B1223" s="160" t="s">
        <v>5692</v>
      </c>
      <c r="C1223" s="145" t="s">
        <v>958</v>
      </c>
      <c r="D1223" s="145" t="s">
        <v>44</v>
      </c>
      <c r="E1223" s="144" t="s">
        <v>5693</v>
      </c>
      <c r="F1223" s="145" t="s">
        <v>45</v>
      </c>
      <c r="G1223" s="145">
        <v>3</v>
      </c>
      <c r="H1223" s="146"/>
      <c r="I1223" s="216"/>
      <c r="J1223" s="216"/>
      <c r="K1223" s="217"/>
      <c r="L1223" s="216"/>
      <c r="M1223" s="216"/>
      <c r="N1223" s="217"/>
      <c r="O1223" s="216"/>
      <c r="P1223" s="216"/>
      <c r="Q1223" s="154"/>
      <c r="S1223" s="189">
        <f t="shared" si="53"/>
        <v>0</v>
      </c>
    </row>
    <row r="1224" spans="2:19" s="60" customFormat="1" ht="25.5" outlineLevel="1">
      <c r="B1224" s="160" t="s">
        <v>5694</v>
      </c>
      <c r="C1224" s="145" t="s">
        <v>969</v>
      </c>
      <c r="D1224" s="145" t="s">
        <v>5</v>
      </c>
      <c r="E1224" s="144" t="s">
        <v>5695</v>
      </c>
      <c r="F1224" s="145" t="s">
        <v>45</v>
      </c>
      <c r="G1224" s="145">
        <v>1</v>
      </c>
      <c r="H1224" s="146"/>
      <c r="I1224" s="216"/>
      <c r="J1224" s="216"/>
      <c r="K1224" s="217"/>
      <c r="L1224" s="216"/>
      <c r="M1224" s="216"/>
      <c r="N1224" s="217"/>
      <c r="O1224" s="216"/>
      <c r="P1224" s="216"/>
      <c r="Q1224" s="154"/>
      <c r="S1224" s="189">
        <f t="shared" si="53"/>
        <v>0</v>
      </c>
    </row>
    <row r="1225" spans="2:19" s="60" customFormat="1" ht="12.75" outlineLevel="1">
      <c r="B1225" s="155" t="s">
        <v>5696</v>
      </c>
      <c r="C1225" s="141"/>
      <c r="D1225" s="141"/>
      <c r="E1225" s="142" t="s">
        <v>1124</v>
      </c>
      <c r="F1225" s="141"/>
      <c r="G1225" s="141"/>
      <c r="H1225" s="143"/>
      <c r="I1225" s="218"/>
      <c r="J1225" s="218"/>
      <c r="K1225" s="219"/>
      <c r="L1225" s="218"/>
      <c r="M1225" s="218"/>
      <c r="N1225" s="219"/>
      <c r="O1225" s="218"/>
      <c r="P1225" s="218"/>
      <c r="Q1225" s="156"/>
      <c r="S1225" s="188"/>
    </row>
    <row r="1226" spans="2:19" s="60" customFormat="1" ht="51" outlineLevel="1">
      <c r="B1226" s="160" t="s">
        <v>5697</v>
      </c>
      <c r="C1226" s="145" t="s">
        <v>1126</v>
      </c>
      <c r="D1226" s="145" t="s">
        <v>44</v>
      </c>
      <c r="E1226" s="144" t="s">
        <v>3897</v>
      </c>
      <c r="F1226" s="145" t="s">
        <v>12</v>
      </c>
      <c r="G1226" s="145">
        <v>52.24</v>
      </c>
      <c r="H1226" s="146"/>
      <c r="I1226" s="216"/>
      <c r="J1226" s="216"/>
      <c r="K1226" s="217"/>
      <c r="L1226" s="216"/>
      <c r="M1226" s="216"/>
      <c r="N1226" s="217"/>
      <c r="O1226" s="216"/>
      <c r="P1226" s="216"/>
      <c r="Q1226" s="154"/>
      <c r="S1226" s="189">
        <f t="shared" ref="S1226:S1231" si="54">(G1226 * L1226)</f>
        <v>0</v>
      </c>
    </row>
    <row r="1227" spans="2:19" s="60" customFormat="1" ht="38.25" outlineLevel="1">
      <c r="B1227" s="160" t="s">
        <v>5698</v>
      </c>
      <c r="C1227" s="145" t="s">
        <v>1128</v>
      </c>
      <c r="D1227" s="145" t="s">
        <v>44</v>
      </c>
      <c r="E1227" s="144" t="s">
        <v>1129</v>
      </c>
      <c r="F1227" s="145" t="s">
        <v>45</v>
      </c>
      <c r="G1227" s="145">
        <v>8</v>
      </c>
      <c r="H1227" s="146"/>
      <c r="I1227" s="216"/>
      <c r="J1227" s="216"/>
      <c r="K1227" s="217"/>
      <c r="L1227" s="216"/>
      <c r="M1227" s="216"/>
      <c r="N1227" s="217"/>
      <c r="O1227" s="216"/>
      <c r="P1227" s="216"/>
      <c r="Q1227" s="154"/>
      <c r="S1227" s="189">
        <f t="shared" si="54"/>
        <v>0</v>
      </c>
    </row>
    <row r="1228" spans="2:19" s="60" customFormat="1" ht="38.25" outlineLevel="1">
      <c r="B1228" s="160" t="s">
        <v>5699</v>
      </c>
      <c r="C1228" s="145" t="s">
        <v>1131</v>
      </c>
      <c r="D1228" s="145" t="s">
        <v>44</v>
      </c>
      <c r="E1228" s="144" t="s">
        <v>1132</v>
      </c>
      <c r="F1228" s="145" t="s">
        <v>45</v>
      </c>
      <c r="G1228" s="145">
        <v>5</v>
      </c>
      <c r="H1228" s="146"/>
      <c r="I1228" s="216"/>
      <c r="J1228" s="216"/>
      <c r="K1228" s="217"/>
      <c r="L1228" s="216"/>
      <c r="M1228" s="216"/>
      <c r="N1228" s="217"/>
      <c r="O1228" s="216"/>
      <c r="P1228" s="216"/>
      <c r="Q1228" s="154"/>
      <c r="S1228" s="189">
        <f t="shared" si="54"/>
        <v>0</v>
      </c>
    </row>
    <row r="1229" spans="2:19" s="60" customFormat="1" ht="38.25" outlineLevel="1">
      <c r="B1229" s="160" t="s">
        <v>5700</v>
      </c>
      <c r="C1229" s="145" t="s">
        <v>1134</v>
      </c>
      <c r="D1229" s="145" t="s">
        <v>44</v>
      </c>
      <c r="E1229" s="144" t="s">
        <v>1135</v>
      </c>
      <c r="F1229" s="145" t="s">
        <v>45</v>
      </c>
      <c r="G1229" s="145">
        <v>2</v>
      </c>
      <c r="H1229" s="146"/>
      <c r="I1229" s="216"/>
      <c r="J1229" s="216"/>
      <c r="K1229" s="217"/>
      <c r="L1229" s="216"/>
      <c r="M1229" s="216"/>
      <c r="N1229" s="217"/>
      <c r="O1229" s="216"/>
      <c r="P1229" s="216"/>
      <c r="Q1229" s="154"/>
      <c r="S1229" s="189">
        <f t="shared" si="54"/>
        <v>0</v>
      </c>
    </row>
    <row r="1230" spans="2:19" s="60" customFormat="1" ht="38.25" outlineLevel="1">
      <c r="B1230" s="160" t="s">
        <v>5701</v>
      </c>
      <c r="C1230" s="145" t="s">
        <v>1137</v>
      </c>
      <c r="D1230" s="145" t="s">
        <v>44</v>
      </c>
      <c r="E1230" s="144" t="s">
        <v>1138</v>
      </c>
      <c r="F1230" s="145" t="s">
        <v>12</v>
      </c>
      <c r="G1230" s="145">
        <v>1.24</v>
      </c>
      <c r="H1230" s="146"/>
      <c r="I1230" s="216"/>
      <c r="J1230" s="216"/>
      <c r="K1230" s="217"/>
      <c r="L1230" s="216"/>
      <c r="M1230" s="216"/>
      <c r="N1230" s="217"/>
      <c r="O1230" s="216"/>
      <c r="P1230" s="216"/>
      <c r="Q1230" s="154"/>
      <c r="S1230" s="189">
        <f t="shared" si="54"/>
        <v>0</v>
      </c>
    </row>
    <row r="1231" spans="2:19" s="60" customFormat="1" ht="25.5" outlineLevel="1">
      <c r="B1231" s="160" t="s">
        <v>5702</v>
      </c>
      <c r="C1231" s="145" t="s">
        <v>1140</v>
      </c>
      <c r="D1231" s="145" t="s">
        <v>44</v>
      </c>
      <c r="E1231" s="144" t="s">
        <v>1141</v>
      </c>
      <c r="F1231" s="145" t="s">
        <v>662</v>
      </c>
      <c r="G1231" s="145">
        <v>1</v>
      </c>
      <c r="H1231" s="146"/>
      <c r="I1231" s="216"/>
      <c r="J1231" s="216"/>
      <c r="K1231" s="217"/>
      <c r="L1231" s="216"/>
      <c r="M1231" s="216"/>
      <c r="N1231" s="217"/>
      <c r="O1231" s="216"/>
      <c r="P1231" s="216"/>
      <c r="Q1231" s="154"/>
      <c r="S1231" s="189">
        <f t="shared" si="54"/>
        <v>0</v>
      </c>
    </row>
    <row r="1232" spans="2:19" s="60" customFormat="1" ht="12.75" outlineLevel="1">
      <c r="B1232" s="155" t="s">
        <v>5703</v>
      </c>
      <c r="C1232" s="141"/>
      <c r="D1232" s="141"/>
      <c r="E1232" s="142" t="s">
        <v>1143</v>
      </c>
      <c r="F1232" s="141"/>
      <c r="G1232" s="141"/>
      <c r="H1232" s="143"/>
      <c r="I1232" s="218"/>
      <c r="J1232" s="218"/>
      <c r="K1232" s="219"/>
      <c r="L1232" s="218"/>
      <c r="M1232" s="218"/>
      <c r="N1232" s="219"/>
      <c r="O1232" s="218"/>
      <c r="P1232" s="218"/>
      <c r="Q1232" s="156"/>
      <c r="S1232" s="188"/>
    </row>
    <row r="1233" spans="2:19" s="60" customFormat="1" ht="38.25" outlineLevel="1">
      <c r="B1233" s="160" t="s">
        <v>5704</v>
      </c>
      <c r="C1233" s="145" t="s">
        <v>893</v>
      </c>
      <c r="D1233" s="145" t="s">
        <v>44</v>
      </c>
      <c r="E1233" s="144" t="s">
        <v>894</v>
      </c>
      <c r="F1233" s="145" t="s">
        <v>12</v>
      </c>
      <c r="G1233" s="145">
        <v>26.15</v>
      </c>
      <c r="H1233" s="146"/>
      <c r="I1233" s="216"/>
      <c r="J1233" s="216"/>
      <c r="K1233" s="217"/>
      <c r="L1233" s="216"/>
      <c r="M1233" s="216"/>
      <c r="N1233" s="217"/>
      <c r="O1233" s="216"/>
      <c r="P1233" s="216"/>
      <c r="Q1233" s="154"/>
      <c r="S1233" s="189">
        <f>(G1233 * L1233)</f>
        <v>0</v>
      </c>
    </row>
    <row r="1234" spans="2:19" s="60" customFormat="1" ht="38.25" outlineLevel="1">
      <c r="B1234" s="160" t="s">
        <v>5705</v>
      </c>
      <c r="C1234" s="145" t="s">
        <v>996</v>
      </c>
      <c r="D1234" s="145" t="s">
        <v>5</v>
      </c>
      <c r="E1234" s="144" t="s">
        <v>997</v>
      </c>
      <c r="F1234" s="145" t="s">
        <v>12</v>
      </c>
      <c r="G1234" s="145">
        <v>10.43</v>
      </c>
      <c r="H1234" s="146"/>
      <c r="I1234" s="216"/>
      <c r="J1234" s="216"/>
      <c r="K1234" s="217"/>
      <c r="L1234" s="216"/>
      <c r="M1234" s="216"/>
      <c r="N1234" s="217"/>
      <c r="O1234" s="216"/>
      <c r="P1234" s="216"/>
      <c r="Q1234" s="154"/>
      <c r="S1234" s="189">
        <f>(G1234 * L1234)</f>
        <v>0</v>
      </c>
    </row>
    <row r="1235" spans="2:19" s="60" customFormat="1" ht="38.25" outlineLevel="1">
      <c r="B1235" s="160" t="s">
        <v>5706</v>
      </c>
      <c r="C1235" s="145" t="s">
        <v>4126</v>
      </c>
      <c r="D1235" s="145" t="s">
        <v>5</v>
      </c>
      <c r="E1235" s="144" t="s">
        <v>4127</v>
      </c>
      <c r="F1235" s="145" t="s">
        <v>12</v>
      </c>
      <c r="G1235" s="145">
        <v>17.190000000000001</v>
      </c>
      <c r="H1235" s="146"/>
      <c r="I1235" s="216"/>
      <c r="J1235" s="216"/>
      <c r="K1235" s="217"/>
      <c r="L1235" s="216"/>
      <c r="M1235" s="216"/>
      <c r="N1235" s="217"/>
      <c r="O1235" s="216"/>
      <c r="P1235" s="216"/>
      <c r="Q1235" s="154"/>
      <c r="S1235" s="189">
        <f>(G1235 * L1235)</f>
        <v>0</v>
      </c>
    </row>
    <row r="1236" spans="2:19" s="60" customFormat="1" ht="12.75" outlineLevel="1">
      <c r="B1236" s="155" t="s">
        <v>5707</v>
      </c>
      <c r="C1236" s="141"/>
      <c r="D1236" s="141"/>
      <c r="E1236" s="142" t="s">
        <v>3990</v>
      </c>
      <c r="F1236" s="141"/>
      <c r="G1236" s="141"/>
      <c r="H1236" s="143"/>
      <c r="I1236" s="218"/>
      <c r="J1236" s="218"/>
      <c r="K1236" s="219"/>
      <c r="L1236" s="218"/>
      <c r="M1236" s="218"/>
      <c r="N1236" s="219"/>
      <c r="O1236" s="218"/>
      <c r="P1236" s="218"/>
      <c r="Q1236" s="156"/>
      <c r="S1236" s="188"/>
    </row>
    <row r="1237" spans="2:19" s="60" customFormat="1" ht="12.75" outlineLevel="1">
      <c r="B1237" s="155" t="s">
        <v>5708</v>
      </c>
      <c r="C1237" s="141"/>
      <c r="D1237" s="141"/>
      <c r="E1237" s="142" t="s">
        <v>5709</v>
      </c>
      <c r="F1237" s="141"/>
      <c r="G1237" s="141"/>
      <c r="H1237" s="143"/>
      <c r="I1237" s="218"/>
      <c r="J1237" s="218"/>
      <c r="K1237" s="219"/>
      <c r="L1237" s="218"/>
      <c r="M1237" s="218"/>
      <c r="N1237" s="219"/>
      <c r="O1237" s="218"/>
      <c r="P1237" s="218"/>
      <c r="Q1237" s="156"/>
      <c r="S1237" s="188"/>
    </row>
    <row r="1238" spans="2:19" s="60" customFormat="1" ht="38.25" outlineLevel="1">
      <c r="B1238" s="160" t="s">
        <v>5710</v>
      </c>
      <c r="C1238" s="145" t="s">
        <v>3991</v>
      </c>
      <c r="D1238" s="145" t="s">
        <v>5</v>
      </c>
      <c r="E1238" s="144" t="s">
        <v>3992</v>
      </c>
      <c r="F1238" s="145" t="s">
        <v>45</v>
      </c>
      <c r="G1238" s="145">
        <v>1</v>
      </c>
      <c r="H1238" s="146"/>
      <c r="I1238" s="216"/>
      <c r="J1238" s="216"/>
      <c r="K1238" s="217"/>
      <c r="L1238" s="216"/>
      <c r="M1238" s="216"/>
      <c r="N1238" s="217"/>
      <c r="O1238" s="216"/>
      <c r="P1238" s="216"/>
      <c r="Q1238" s="154"/>
      <c r="S1238" s="189">
        <f>(G1238 * L1238)</f>
        <v>0</v>
      </c>
    </row>
    <row r="1239" spans="2:19" s="60" customFormat="1" ht="25.5" outlineLevel="1">
      <c r="B1239" s="160" t="s">
        <v>5711</v>
      </c>
      <c r="C1239" s="145" t="s">
        <v>6919</v>
      </c>
      <c r="D1239" s="145" t="s">
        <v>44</v>
      </c>
      <c r="E1239" s="144" t="s">
        <v>6920</v>
      </c>
      <c r="F1239" s="145" t="s">
        <v>61</v>
      </c>
      <c r="G1239" s="145">
        <v>3</v>
      </c>
      <c r="H1239" s="146"/>
      <c r="I1239" s="216"/>
      <c r="J1239" s="216"/>
      <c r="K1239" s="217"/>
      <c r="L1239" s="216"/>
      <c r="M1239" s="216"/>
      <c r="N1239" s="217"/>
      <c r="O1239" s="216"/>
      <c r="P1239" s="216"/>
      <c r="Q1239" s="154"/>
      <c r="S1239" s="189">
        <f>(G1239 * L1239)</f>
        <v>0</v>
      </c>
    </row>
    <row r="1240" spans="2:19" s="60" customFormat="1" ht="12.75" outlineLevel="1">
      <c r="B1240" s="155" t="s">
        <v>5712</v>
      </c>
      <c r="C1240" s="141"/>
      <c r="D1240" s="141"/>
      <c r="E1240" s="142" t="s">
        <v>5713</v>
      </c>
      <c r="F1240" s="141"/>
      <c r="G1240" s="141"/>
      <c r="H1240" s="143"/>
      <c r="I1240" s="218"/>
      <c r="J1240" s="218"/>
      <c r="K1240" s="219"/>
      <c r="L1240" s="218"/>
      <c r="M1240" s="218"/>
      <c r="N1240" s="219"/>
      <c r="O1240" s="218"/>
      <c r="P1240" s="218"/>
      <c r="Q1240" s="156"/>
      <c r="S1240" s="188"/>
    </row>
    <row r="1241" spans="2:19" s="60" customFormat="1" ht="38.25" outlineLevel="1">
      <c r="B1241" s="160" t="s">
        <v>5714</v>
      </c>
      <c r="C1241" s="145" t="s">
        <v>5715</v>
      </c>
      <c r="D1241" s="145" t="s">
        <v>5</v>
      </c>
      <c r="E1241" s="144" t="s">
        <v>5716</v>
      </c>
      <c r="F1241" s="145" t="s">
        <v>45</v>
      </c>
      <c r="G1241" s="145">
        <v>1</v>
      </c>
      <c r="H1241" s="146"/>
      <c r="I1241" s="216"/>
      <c r="J1241" s="216"/>
      <c r="K1241" s="217"/>
      <c r="L1241" s="216"/>
      <c r="M1241" s="216"/>
      <c r="N1241" s="217"/>
      <c r="O1241" s="216"/>
      <c r="P1241" s="216"/>
      <c r="Q1241" s="154"/>
      <c r="S1241" s="189">
        <f>(G1241 * L1241)</f>
        <v>0</v>
      </c>
    </row>
    <row r="1242" spans="2:19" s="60" customFormat="1" ht="25.5" outlineLevel="1">
      <c r="B1242" s="160" t="s">
        <v>5717</v>
      </c>
      <c r="C1242" s="145" t="s">
        <v>6935</v>
      </c>
      <c r="D1242" s="145" t="s">
        <v>44</v>
      </c>
      <c r="E1242" s="144" t="s">
        <v>6936</v>
      </c>
      <c r="F1242" s="145" t="s">
        <v>61</v>
      </c>
      <c r="G1242" s="145">
        <v>1</v>
      </c>
      <c r="H1242" s="146"/>
      <c r="I1242" s="216"/>
      <c r="J1242" s="216"/>
      <c r="K1242" s="217"/>
      <c r="L1242" s="216"/>
      <c r="M1242" s="216"/>
      <c r="N1242" s="217"/>
      <c r="O1242" s="216"/>
      <c r="P1242" s="216"/>
      <c r="Q1242" s="154"/>
      <c r="S1242" s="189">
        <f>(G1242 * L1242)</f>
        <v>0</v>
      </c>
    </row>
    <row r="1243" spans="2:19" s="60" customFormat="1" ht="25.5" outlineLevel="1">
      <c r="B1243" s="160" t="s">
        <v>5718</v>
      </c>
      <c r="C1243" s="145" t="s">
        <v>4005</v>
      </c>
      <c r="D1243" s="145" t="s">
        <v>5</v>
      </c>
      <c r="E1243" s="144" t="s">
        <v>4006</v>
      </c>
      <c r="F1243" s="145" t="s">
        <v>45</v>
      </c>
      <c r="G1243" s="145">
        <v>5</v>
      </c>
      <c r="H1243" s="146"/>
      <c r="I1243" s="216"/>
      <c r="J1243" s="216"/>
      <c r="K1243" s="217"/>
      <c r="L1243" s="216"/>
      <c r="M1243" s="216"/>
      <c r="N1243" s="217"/>
      <c r="O1243" s="216"/>
      <c r="P1243" s="216"/>
      <c r="Q1243" s="154"/>
      <c r="S1243" s="189">
        <f>(G1243 * L1243)</f>
        <v>0</v>
      </c>
    </row>
    <row r="1244" spans="2:19" s="60" customFormat="1" ht="25.5" outlineLevel="1">
      <c r="B1244" s="160" t="s">
        <v>5719</v>
      </c>
      <c r="C1244" s="145" t="s">
        <v>4013</v>
      </c>
      <c r="D1244" s="145" t="s">
        <v>5</v>
      </c>
      <c r="E1244" s="144" t="s">
        <v>4014</v>
      </c>
      <c r="F1244" s="145" t="s">
        <v>45</v>
      </c>
      <c r="G1244" s="145">
        <v>1</v>
      </c>
      <c r="H1244" s="146"/>
      <c r="I1244" s="216"/>
      <c r="J1244" s="216"/>
      <c r="K1244" s="217"/>
      <c r="L1244" s="216"/>
      <c r="M1244" s="216"/>
      <c r="N1244" s="217"/>
      <c r="O1244" s="216"/>
      <c r="P1244" s="216"/>
      <c r="Q1244" s="154"/>
      <c r="S1244" s="189">
        <f>(G1244 * L1244)</f>
        <v>0</v>
      </c>
    </row>
    <row r="1245" spans="2:19" s="60" customFormat="1" ht="25.5" outlineLevel="1">
      <c r="B1245" s="160" t="s">
        <v>5720</v>
      </c>
      <c r="C1245" s="145" t="s">
        <v>4132</v>
      </c>
      <c r="D1245" s="145" t="s">
        <v>5</v>
      </c>
      <c r="E1245" s="144" t="s">
        <v>4133</v>
      </c>
      <c r="F1245" s="145" t="s">
        <v>45</v>
      </c>
      <c r="G1245" s="145">
        <v>5</v>
      </c>
      <c r="H1245" s="146"/>
      <c r="I1245" s="216"/>
      <c r="J1245" s="216"/>
      <c r="K1245" s="217"/>
      <c r="L1245" s="216"/>
      <c r="M1245" s="216"/>
      <c r="N1245" s="217"/>
      <c r="O1245" s="216"/>
      <c r="P1245" s="216"/>
      <c r="Q1245" s="154"/>
      <c r="S1245" s="189">
        <f>(G1245 * L1245)</f>
        <v>0</v>
      </c>
    </row>
    <row r="1246" spans="2:19" s="60" customFormat="1" ht="12.75" outlineLevel="1">
      <c r="B1246" s="155" t="s">
        <v>5721</v>
      </c>
      <c r="C1246" s="141"/>
      <c r="D1246" s="141"/>
      <c r="E1246" s="142" t="s">
        <v>1254</v>
      </c>
      <c r="F1246" s="141"/>
      <c r="G1246" s="141"/>
      <c r="H1246" s="143"/>
      <c r="I1246" s="218"/>
      <c r="J1246" s="218"/>
      <c r="K1246" s="219"/>
      <c r="L1246" s="218"/>
      <c r="M1246" s="218"/>
      <c r="N1246" s="219"/>
      <c r="O1246" s="218"/>
      <c r="P1246" s="218"/>
      <c r="Q1246" s="156"/>
      <c r="S1246" s="188"/>
    </row>
    <row r="1247" spans="2:19" s="60" customFormat="1" ht="25.5" outlineLevel="1">
      <c r="B1247" s="160" t="s">
        <v>5722</v>
      </c>
      <c r="C1247" s="145" t="s">
        <v>1259</v>
      </c>
      <c r="D1247" s="145" t="s">
        <v>44</v>
      </c>
      <c r="E1247" s="144" t="s">
        <v>1260</v>
      </c>
      <c r="F1247" s="145" t="s">
        <v>809</v>
      </c>
      <c r="G1247" s="145">
        <v>1</v>
      </c>
      <c r="H1247" s="146"/>
      <c r="I1247" s="216"/>
      <c r="J1247" s="216"/>
      <c r="K1247" s="217"/>
      <c r="L1247" s="216"/>
      <c r="M1247" s="216"/>
      <c r="N1247" s="217"/>
      <c r="O1247" s="216"/>
      <c r="P1247" s="216"/>
      <c r="Q1247" s="154"/>
      <c r="S1247" s="189">
        <f>(G1247 * L1247)</f>
        <v>0</v>
      </c>
    </row>
    <row r="1248" spans="2:19" s="60" customFormat="1" ht="12.75" outlineLevel="1">
      <c r="B1248" s="155" t="s">
        <v>6937</v>
      </c>
      <c r="C1248" s="141"/>
      <c r="D1248" s="141"/>
      <c r="E1248" s="142" t="s">
        <v>4140</v>
      </c>
      <c r="F1248" s="141"/>
      <c r="G1248" s="141"/>
      <c r="H1248" s="143"/>
      <c r="I1248" s="218"/>
      <c r="J1248" s="218"/>
      <c r="K1248" s="219"/>
      <c r="L1248" s="218"/>
      <c r="M1248" s="218"/>
      <c r="N1248" s="219"/>
      <c r="O1248" s="218"/>
      <c r="P1248" s="218"/>
      <c r="Q1248" s="156"/>
      <c r="S1248" s="188"/>
    </row>
    <row r="1249" spans="2:19" s="60" customFormat="1" ht="12.75" outlineLevel="1">
      <c r="B1249" s="155" t="s">
        <v>1097</v>
      </c>
      <c r="C1249" s="141"/>
      <c r="D1249" s="141"/>
      <c r="E1249" s="142" t="s">
        <v>310</v>
      </c>
      <c r="F1249" s="141"/>
      <c r="G1249" s="141"/>
      <c r="H1249" s="143"/>
      <c r="I1249" s="218"/>
      <c r="J1249" s="218"/>
      <c r="K1249" s="219"/>
      <c r="L1249" s="218"/>
      <c r="M1249" s="218"/>
      <c r="N1249" s="219"/>
      <c r="O1249" s="218"/>
      <c r="P1249" s="218"/>
      <c r="Q1249" s="156"/>
      <c r="S1249" s="188"/>
    </row>
    <row r="1250" spans="2:19" s="60" customFormat="1" ht="12.75" outlineLevel="1">
      <c r="B1250" s="155" t="s">
        <v>1098</v>
      </c>
      <c r="C1250" s="141"/>
      <c r="D1250" s="141"/>
      <c r="E1250" s="142" t="s">
        <v>4143</v>
      </c>
      <c r="F1250" s="141"/>
      <c r="G1250" s="141"/>
      <c r="H1250" s="143"/>
      <c r="I1250" s="218"/>
      <c r="J1250" s="218"/>
      <c r="K1250" s="219"/>
      <c r="L1250" s="218"/>
      <c r="M1250" s="218"/>
      <c r="N1250" s="219"/>
      <c r="O1250" s="218"/>
      <c r="P1250" s="218"/>
      <c r="Q1250" s="156"/>
      <c r="S1250" s="188"/>
    </row>
    <row r="1251" spans="2:19" s="60" customFormat="1" ht="38.25" outlineLevel="1">
      <c r="B1251" s="160" t="s">
        <v>1099</v>
      </c>
      <c r="C1251" s="145" t="s">
        <v>4106</v>
      </c>
      <c r="D1251" s="145" t="s">
        <v>5</v>
      </c>
      <c r="E1251" s="144" t="s">
        <v>4107</v>
      </c>
      <c r="F1251" s="145" t="s">
        <v>45</v>
      </c>
      <c r="G1251" s="145">
        <v>47</v>
      </c>
      <c r="H1251" s="146"/>
      <c r="I1251" s="216"/>
      <c r="J1251" s="216"/>
      <c r="K1251" s="217"/>
      <c r="L1251" s="216"/>
      <c r="M1251" s="216"/>
      <c r="N1251" s="217"/>
      <c r="O1251" s="216"/>
      <c r="P1251" s="216"/>
      <c r="Q1251" s="154"/>
      <c r="S1251" s="189">
        <f>(G1251 * L1251)</f>
        <v>0</v>
      </c>
    </row>
    <row r="1252" spans="2:19" s="60" customFormat="1" ht="38.25" outlineLevel="1">
      <c r="B1252" s="160" t="s">
        <v>1102</v>
      </c>
      <c r="C1252" s="145" t="s">
        <v>975</v>
      </c>
      <c r="D1252" s="145" t="s">
        <v>44</v>
      </c>
      <c r="E1252" s="144" t="s">
        <v>976</v>
      </c>
      <c r="F1252" s="145" t="s">
        <v>45</v>
      </c>
      <c r="G1252" s="145">
        <v>5</v>
      </c>
      <c r="H1252" s="146"/>
      <c r="I1252" s="216"/>
      <c r="J1252" s="216"/>
      <c r="K1252" s="217"/>
      <c r="L1252" s="216"/>
      <c r="M1252" s="216"/>
      <c r="N1252" s="217"/>
      <c r="O1252" s="216"/>
      <c r="P1252" s="216"/>
      <c r="Q1252" s="154"/>
      <c r="S1252" s="189">
        <f>(G1252 * L1252)</f>
        <v>0</v>
      </c>
    </row>
    <row r="1253" spans="2:19" s="60" customFormat="1" ht="25.5" outlineLevel="1">
      <c r="B1253" s="160" t="s">
        <v>1105</v>
      </c>
      <c r="C1253" s="145" t="s">
        <v>4025</v>
      </c>
      <c r="D1253" s="145" t="s">
        <v>5</v>
      </c>
      <c r="E1253" s="144" t="s">
        <v>4026</v>
      </c>
      <c r="F1253" s="145" t="s">
        <v>45</v>
      </c>
      <c r="G1253" s="145">
        <v>129</v>
      </c>
      <c r="H1253" s="146"/>
      <c r="I1253" s="216"/>
      <c r="J1253" s="216"/>
      <c r="K1253" s="217"/>
      <c r="L1253" s="216"/>
      <c r="M1253" s="216"/>
      <c r="N1253" s="217"/>
      <c r="O1253" s="216"/>
      <c r="P1253" s="216"/>
      <c r="Q1253" s="154"/>
      <c r="S1253" s="189">
        <f>(G1253 * L1253)</f>
        <v>0</v>
      </c>
    </row>
    <row r="1254" spans="2:19" s="60" customFormat="1" ht="12.75" outlineLevel="1">
      <c r="B1254" s="155" t="s">
        <v>1120</v>
      </c>
      <c r="C1254" s="141"/>
      <c r="D1254" s="141"/>
      <c r="E1254" s="142" t="s">
        <v>3911</v>
      </c>
      <c r="F1254" s="141"/>
      <c r="G1254" s="141"/>
      <c r="H1254" s="143"/>
      <c r="I1254" s="218"/>
      <c r="J1254" s="218"/>
      <c r="K1254" s="219"/>
      <c r="L1254" s="218"/>
      <c r="M1254" s="218"/>
      <c r="N1254" s="219"/>
      <c r="O1254" s="218"/>
      <c r="P1254" s="218"/>
      <c r="Q1254" s="156"/>
      <c r="S1254" s="188"/>
    </row>
    <row r="1255" spans="2:19" s="60" customFormat="1" ht="12.75" outlineLevel="1">
      <c r="B1255" s="160" t="s">
        <v>1121</v>
      </c>
      <c r="C1255" s="145" t="s">
        <v>4149</v>
      </c>
      <c r="D1255" s="145" t="s">
        <v>5</v>
      </c>
      <c r="E1255" s="144" t="s">
        <v>4150</v>
      </c>
      <c r="F1255" s="145" t="s">
        <v>45</v>
      </c>
      <c r="G1255" s="145">
        <v>46</v>
      </c>
      <c r="H1255" s="146"/>
      <c r="I1255" s="216"/>
      <c r="J1255" s="216"/>
      <c r="K1255" s="217"/>
      <c r="L1255" s="216"/>
      <c r="M1255" s="216"/>
      <c r="N1255" s="217"/>
      <c r="O1255" s="216"/>
      <c r="P1255" s="216"/>
      <c r="Q1255" s="154"/>
      <c r="S1255" s="189">
        <f>(G1255 * L1255)</f>
        <v>0</v>
      </c>
    </row>
    <row r="1256" spans="2:19" s="60" customFormat="1" ht="25.5" outlineLevel="1">
      <c r="B1256" s="160" t="s">
        <v>1122</v>
      </c>
      <c r="C1256" s="145" t="s">
        <v>4152</v>
      </c>
      <c r="D1256" s="145" t="s">
        <v>44</v>
      </c>
      <c r="E1256" s="144" t="s">
        <v>4153</v>
      </c>
      <c r="F1256" s="145" t="s">
        <v>45</v>
      </c>
      <c r="G1256" s="145">
        <v>1</v>
      </c>
      <c r="H1256" s="146"/>
      <c r="I1256" s="216"/>
      <c r="J1256" s="216"/>
      <c r="K1256" s="217"/>
      <c r="L1256" s="216"/>
      <c r="M1256" s="216"/>
      <c r="N1256" s="217"/>
      <c r="O1256" s="216"/>
      <c r="P1256" s="216"/>
      <c r="Q1256" s="154"/>
      <c r="S1256" s="189">
        <f>(G1256 * L1256)</f>
        <v>0</v>
      </c>
    </row>
    <row r="1257" spans="2:19" s="60" customFormat="1" ht="12.75" outlineLevel="1">
      <c r="B1257" s="155" t="s">
        <v>1123</v>
      </c>
      <c r="C1257" s="141"/>
      <c r="D1257" s="141"/>
      <c r="E1257" s="142" t="s">
        <v>4154</v>
      </c>
      <c r="F1257" s="141"/>
      <c r="G1257" s="141"/>
      <c r="H1257" s="143"/>
      <c r="I1257" s="218"/>
      <c r="J1257" s="218"/>
      <c r="K1257" s="219"/>
      <c r="L1257" s="218"/>
      <c r="M1257" s="218"/>
      <c r="N1257" s="219"/>
      <c r="O1257" s="218"/>
      <c r="P1257" s="218"/>
      <c r="Q1257" s="156"/>
      <c r="S1257" s="188"/>
    </row>
    <row r="1258" spans="2:19" s="60" customFormat="1" ht="51" outlineLevel="1">
      <c r="B1258" s="160" t="s">
        <v>1125</v>
      </c>
      <c r="C1258" s="145" t="s">
        <v>1126</v>
      </c>
      <c r="D1258" s="145" t="s">
        <v>44</v>
      </c>
      <c r="E1258" s="144" t="s">
        <v>3897</v>
      </c>
      <c r="F1258" s="145" t="s">
        <v>12</v>
      </c>
      <c r="G1258" s="145">
        <v>10.87</v>
      </c>
      <c r="H1258" s="146"/>
      <c r="I1258" s="216"/>
      <c r="J1258" s="216"/>
      <c r="K1258" s="217"/>
      <c r="L1258" s="216"/>
      <c r="M1258" s="216"/>
      <c r="N1258" s="217"/>
      <c r="O1258" s="216"/>
      <c r="P1258" s="216"/>
      <c r="Q1258" s="154"/>
      <c r="S1258" s="189">
        <f t="shared" ref="S1258:S1303" si="55">(G1258 * L1258)</f>
        <v>0</v>
      </c>
    </row>
    <row r="1259" spans="2:19" s="60" customFormat="1" ht="25.5" outlineLevel="1">
      <c r="B1259" s="160" t="s">
        <v>1127</v>
      </c>
      <c r="C1259" s="145" t="s">
        <v>4155</v>
      </c>
      <c r="D1259" s="145" t="s">
        <v>44</v>
      </c>
      <c r="E1259" s="144" t="s">
        <v>4156</v>
      </c>
      <c r="F1259" s="145" t="s">
        <v>12</v>
      </c>
      <c r="G1259" s="145">
        <v>2.78</v>
      </c>
      <c r="H1259" s="146"/>
      <c r="I1259" s="216"/>
      <c r="J1259" s="216"/>
      <c r="K1259" s="217"/>
      <c r="L1259" s="216"/>
      <c r="M1259" s="216"/>
      <c r="N1259" s="217"/>
      <c r="O1259" s="216"/>
      <c r="P1259" s="216"/>
      <c r="Q1259" s="154"/>
      <c r="S1259" s="189">
        <f t="shared" si="55"/>
        <v>0</v>
      </c>
    </row>
    <row r="1260" spans="2:19" s="60" customFormat="1" ht="38.25" outlineLevel="1">
      <c r="B1260" s="160" t="s">
        <v>1130</v>
      </c>
      <c r="C1260" s="145" t="s">
        <v>1137</v>
      </c>
      <c r="D1260" s="145" t="s">
        <v>44</v>
      </c>
      <c r="E1260" s="144" t="s">
        <v>1138</v>
      </c>
      <c r="F1260" s="145" t="s">
        <v>12</v>
      </c>
      <c r="G1260" s="145">
        <v>28.76</v>
      </c>
      <c r="H1260" s="146"/>
      <c r="I1260" s="216"/>
      <c r="J1260" s="216"/>
      <c r="K1260" s="217"/>
      <c r="L1260" s="216"/>
      <c r="M1260" s="216"/>
      <c r="N1260" s="217"/>
      <c r="O1260" s="216"/>
      <c r="P1260" s="216"/>
      <c r="Q1260" s="154"/>
      <c r="S1260" s="189">
        <f t="shared" si="55"/>
        <v>0</v>
      </c>
    </row>
    <row r="1261" spans="2:19" s="60" customFormat="1" ht="51" outlineLevel="1">
      <c r="B1261" s="160" t="s">
        <v>1133</v>
      </c>
      <c r="C1261" s="145" t="s">
        <v>752</v>
      </c>
      <c r="D1261" s="145" t="s">
        <v>44</v>
      </c>
      <c r="E1261" s="144" t="s">
        <v>6704</v>
      </c>
      <c r="F1261" s="145" t="s">
        <v>50</v>
      </c>
      <c r="G1261" s="145">
        <v>955.94</v>
      </c>
      <c r="H1261" s="146"/>
      <c r="I1261" s="216"/>
      <c r="J1261" s="216"/>
      <c r="K1261" s="217"/>
      <c r="L1261" s="216"/>
      <c r="M1261" s="216"/>
      <c r="N1261" s="217"/>
      <c r="O1261" s="216"/>
      <c r="P1261" s="216"/>
      <c r="Q1261" s="154"/>
      <c r="S1261" s="189">
        <f t="shared" si="55"/>
        <v>0</v>
      </c>
    </row>
    <row r="1262" spans="2:19" s="60" customFormat="1" ht="38.25" outlineLevel="1">
      <c r="B1262" s="160" t="s">
        <v>1136</v>
      </c>
      <c r="C1262" s="145" t="s">
        <v>4115</v>
      </c>
      <c r="D1262" s="145" t="s">
        <v>44</v>
      </c>
      <c r="E1262" s="144" t="s">
        <v>4116</v>
      </c>
      <c r="F1262" s="145" t="s">
        <v>50</v>
      </c>
      <c r="G1262" s="145">
        <v>590.91999999999996</v>
      </c>
      <c r="H1262" s="146"/>
      <c r="I1262" s="216"/>
      <c r="J1262" s="216"/>
      <c r="K1262" s="217"/>
      <c r="L1262" s="216"/>
      <c r="M1262" s="216"/>
      <c r="N1262" s="217"/>
      <c r="O1262" s="216"/>
      <c r="P1262" s="216"/>
      <c r="Q1262" s="154"/>
      <c r="S1262" s="189">
        <f t="shared" si="55"/>
        <v>0</v>
      </c>
    </row>
    <row r="1263" spans="2:19" s="60" customFormat="1" ht="38.25" outlineLevel="1">
      <c r="B1263" s="160" t="s">
        <v>1139</v>
      </c>
      <c r="C1263" s="145" t="s">
        <v>4157</v>
      </c>
      <c r="D1263" s="145" t="s">
        <v>44</v>
      </c>
      <c r="E1263" s="144" t="s">
        <v>4158</v>
      </c>
      <c r="F1263" s="145" t="s">
        <v>50</v>
      </c>
      <c r="G1263" s="145">
        <v>18</v>
      </c>
      <c r="H1263" s="146"/>
      <c r="I1263" s="216"/>
      <c r="J1263" s="216"/>
      <c r="K1263" s="217"/>
      <c r="L1263" s="216"/>
      <c r="M1263" s="216"/>
      <c r="N1263" s="217"/>
      <c r="O1263" s="216"/>
      <c r="P1263" s="216"/>
      <c r="Q1263" s="154"/>
      <c r="S1263" s="189">
        <f t="shared" si="55"/>
        <v>0</v>
      </c>
    </row>
    <row r="1264" spans="2:19" s="60" customFormat="1" ht="38.25" outlineLevel="1">
      <c r="B1264" s="160" t="s">
        <v>1744</v>
      </c>
      <c r="C1264" s="145" t="s">
        <v>6938</v>
      </c>
      <c r="D1264" s="145" t="s">
        <v>44</v>
      </c>
      <c r="E1264" s="144" t="s">
        <v>6939</v>
      </c>
      <c r="F1264" s="145" t="s">
        <v>50</v>
      </c>
      <c r="G1264" s="145">
        <v>638.86</v>
      </c>
      <c r="H1264" s="146"/>
      <c r="I1264" s="216"/>
      <c r="J1264" s="216"/>
      <c r="K1264" s="217"/>
      <c r="L1264" s="216"/>
      <c r="M1264" s="216"/>
      <c r="N1264" s="217"/>
      <c r="O1264" s="216"/>
      <c r="P1264" s="216"/>
      <c r="Q1264" s="154"/>
      <c r="S1264" s="189">
        <f t="shared" si="55"/>
        <v>0</v>
      </c>
    </row>
    <row r="1265" spans="2:19" s="60" customFormat="1" ht="38.25" outlineLevel="1">
      <c r="B1265" s="160" t="s">
        <v>1745</v>
      </c>
      <c r="C1265" s="145" t="s">
        <v>6940</v>
      </c>
      <c r="D1265" s="145" t="s">
        <v>44</v>
      </c>
      <c r="E1265" s="144" t="s">
        <v>6941</v>
      </c>
      <c r="F1265" s="145" t="s">
        <v>50</v>
      </c>
      <c r="G1265" s="145">
        <v>136.18</v>
      </c>
      <c r="H1265" s="146"/>
      <c r="I1265" s="216"/>
      <c r="J1265" s="216"/>
      <c r="K1265" s="217"/>
      <c r="L1265" s="216"/>
      <c r="M1265" s="216"/>
      <c r="N1265" s="217"/>
      <c r="O1265" s="216"/>
      <c r="P1265" s="216"/>
      <c r="Q1265" s="154"/>
      <c r="S1265" s="189">
        <f t="shared" si="55"/>
        <v>0</v>
      </c>
    </row>
    <row r="1266" spans="2:19" s="60" customFormat="1" ht="38.25" outlineLevel="1">
      <c r="B1266" s="160" t="s">
        <v>1746</v>
      </c>
      <c r="C1266" s="145" t="s">
        <v>763</v>
      </c>
      <c r="D1266" s="145" t="s">
        <v>44</v>
      </c>
      <c r="E1266" s="144" t="s">
        <v>764</v>
      </c>
      <c r="F1266" s="145" t="s">
        <v>45</v>
      </c>
      <c r="G1266" s="145">
        <v>13</v>
      </c>
      <c r="H1266" s="146"/>
      <c r="I1266" s="216"/>
      <c r="J1266" s="216"/>
      <c r="K1266" s="217"/>
      <c r="L1266" s="216"/>
      <c r="M1266" s="216"/>
      <c r="N1266" s="217"/>
      <c r="O1266" s="216"/>
      <c r="P1266" s="216"/>
      <c r="Q1266" s="154"/>
      <c r="S1266" s="189">
        <f t="shared" si="55"/>
        <v>0</v>
      </c>
    </row>
    <row r="1267" spans="2:19" s="60" customFormat="1" ht="51" outlineLevel="1">
      <c r="B1267" s="160" t="s">
        <v>1747</v>
      </c>
      <c r="C1267" s="145" t="s">
        <v>753</v>
      </c>
      <c r="D1267" s="145" t="s">
        <v>44</v>
      </c>
      <c r="E1267" s="144" t="s">
        <v>3895</v>
      </c>
      <c r="F1267" s="145" t="s">
        <v>50</v>
      </c>
      <c r="G1267" s="145">
        <v>2.4900000000000002</v>
      </c>
      <c r="H1267" s="146"/>
      <c r="I1267" s="216"/>
      <c r="J1267" s="216"/>
      <c r="K1267" s="217"/>
      <c r="L1267" s="216"/>
      <c r="M1267" s="216"/>
      <c r="N1267" s="217"/>
      <c r="O1267" s="216"/>
      <c r="P1267" s="216"/>
      <c r="Q1267" s="154"/>
      <c r="S1267" s="189">
        <f t="shared" si="55"/>
        <v>0</v>
      </c>
    </row>
    <row r="1268" spans="2:19" s="60" customFormat="1" ht="38.25" outlineLevel="1">
      <c r="B1268" s="160" t="s">
        <v>1748</v>
      </c>
      <c r="C1268" s="145" t="s">
        <v>4159</v>
      </c>
      <c r="D1268" s="145" t="s">
        <v>44</v>
      </c>
      <c r="E1268" s="144" t="s">
        <v>4160</v>
      </c>
      <c r="F1268" s="145" t="s">
        <v>45</v>
      </c>
      <c r="G1268" s="145">
        <v>38</v>
      </c>
      <c r="H1268" s="146"/>
      <c r="I1268" s="216"/>
      <c r="J1268" s="216"/>
      <c r="K1268" s="217"/>
      <c r="L1268" s="216"/>
      <c r="M1268" s="216"/>
      <c r="N1268" s="217"/>
      <c r="O1268" s="216"/>
      <c r="P1268" s="216"/>
      <c r="Q1268" s="154"/>
      <c r="S1268" s="189">
        <f t="shared" si="55"/>
        <v>0</v>
      </c>
    </row>
    <row r="1269" spans="2:19" s="60" customFormat="1" ht="12.75" outlineLevel="1">
      <c r="B1269" s="160" t="s">
        <v>1749</v>
      </c>
      <c r="C1269" s="145" t="s">
        <v>4161</v>
      </c>
      <c r="D1269" s="145" t="s">
        <v>16</v>
      </c>
      <c r="E1269" s="144" t="s">
        <v>4162</v>
      </c>
      <c r="F1269" s="145" t="s">
        <v>45</v>
      </c>
      <c r="G1269" s="145">
        <v>13</v>
      </c>
      <c r="H1269" s="146"/>
      <c r="I1269" s="216"/>
      <c r="J1269" s="216"/>
      <c r="K1269" s="217"/>
      <c r="L1269" s="216"/>
      <c r="M1269" s="216"/>
      <c r="N1269" s="217"/>
      <c r="O1269" s="216"/>
      <c r="P1269" s="216"/>
      <c r="Q1269" s="154"/>
      <c r="S1269" s="189">
        <f t="shared" si="55"/>
        <v>0</v>
      </c>
    </row>
    <row r="1270" spans="2:19" s="60" customFormat="1" ht="51" outlineLevel="1">
      <c r="B1270" s="160" t="s">
        <v>1750</v>
      </c>
      <c r="C1270" s="145" t="s">
        <v>6942</v>
      </c>
      <c r="D1270" s="145" t="s">
        <v>44</v>
      </c>
      <c r="E1270" s="144" t="s">
        <v>6943</v>
      </c>
      <c r="F1270" s="145" t="s">
        <v>50</v>
      </c>
      <c r="G1270" s="145">
        <v>182.86</v>
      </c>
      <c r="H1270" s="146"/>
      <c r="I1270" s="216"/>
      <c r="J1270" s="216"/>
      <c r="K1270" s="217"/>
      <c r="L1270" s="216"/>
      <c r="M1270" s="216"/>
      <c r="N1270" s="217"/>
      <c r="O1270" s="216"/>
      <c r="P1270" s="216"/>
      <c r="Q1270" s="154"/>
      <c r="S1270" s="189">
        <f t="shared" si="55"/>
        <v>0</v>
      </c>
    </row>
    <row r="1271" spans="2:19" s="60" customFormat="1" ht="25.5" outlineLevel="1">
      <c r="B1271" s="160" t="s">
        <v>1751</v>
      </c>
      <c r="C1271" s="145" t="s">
        <v>4163</v>
      </c>
      <c r="D1271" s="145" t="s">
        <v>44</v>
      </c>
      <c r="E1271" s="144" t="s">
        <v>4164</v>
      </c>
      <c r="F1271" s="145" t="s">
        <v>45</v>
      </c>
      <c r="G1271" s="145">
        <v>12</v>
      </c>
      <c r="H1271" s="146"/>
      <c r="I1271" s="216"/>
      <c r="J1271" s="216"/>
      <c r="K1271" s="217"/>
      <c r="L1271" s="216"/>
      <c r="M1271" s="216"/>
      <c r="N1271" s="217"/>
      <c r="O1271" s="216"/>
      <c r="P1271" s="216"/>
      <c r="Q1271" s="154"/>
      <c r="S1271" s="189">
        <f t="shared" si="55"/>
        <v>0</v>
      </c>
    </row>
    <row r="1272" spans="2:19" s="60" customFormat="1" ht="38.25" outlineLevel="1">
      <c r="B1272" s="160" t="s">
        <v>1752</v>
      </c>
      <c r="C1272" s="145" t="s">
        <v>1128</v>
      </c>
      <c r="D1272" s="145" t="s">
        <v>44</v>
      </c>
      <c r="E1272" s="144" t="s">
        <v>1129</v>
      </c>
      <c r="F1272" s="145" t="s">
        <v>45</v>
      </c>
      <c r="G1272" s="145">
        <v>5</v>
      </c>
      <c r="H1272" s="146"/>
      <c r="I1272" s="216"/>
      <c r="J1272" s="216"/>
      <c r="K1272" s="217"/>
      <c r="L1272" s="216"/>
      <c r="M1272" s="216"/>
      <c r="N1272" s="217"/>
      <c r="O1272" s="216"/>
      <c r="P1272" s="216"/>
      <c r="Q1272" s="154"/>
      <c r="S1272" s="189">
        <f t="shared" si="55"/>
        <v>0</v>
      </c>
    </row>
    <row r="1273" spans="2:19" s="60" customFormat="1" ht="38.25" outlineLevel="1">
      <c r="B1273" s="160" t="s">
        <v>5723</v>
      </c>
      <c r="C1273" s="145" t="s">
        <v>4165</v>
      </c>
      <c r="D1273" s="145" t="s">
        <v>44</v>
      </c>
      <c r="E1273" s="144" t="s">
        <v>4166</v>
      </c>
      <c r="F1273" s="145" t="s">
        <v>50</v>
      </c>
      <c r="G1273" s="145">
        <v>22.11</v>
      </c>
      <c r="H1273" s="146"/>
      <c r="I1273" s="216"/>
      <c r="J1273" s="216"/>
      <c r="K1273" s="217"/>
      <c r="L1273" s="216"/>
      <c r="M1273" s="216"/>
      <c r="N1273" s="217"/>
      <c r="O1273" s="216"/>
      <c r="P1273" s="216"/>
      <c r="Q1273" s="154"/>
      <c r="S1273" s="189">
        <f t="shared" si="55"/>
        <v>0</v>
      </c>
    </row>
    <row r="1274" spans="2:19" s="60" customFormat="1" ht="25.5" outlineLevel="1">
      <c r="B1274" s="160" t="s">
        <v>5724</v>
      </c>
      <c r="C1274" s="145" t="s">
        <v>4167</v>
      </c>
      <c r="D1274" s="145" t="s">
        <v>44</v>
      </c>
      <c r="E1274" s="144" t="s">
        <v>4168</v>
      </c>
      <c r="F1274" s="145" t="s">
        <v>45</v>
      </c>
      <c r="G1274" s="145">
        <v>1</v>
      </c>
      <c r="H1274" s="146"/>
      <c r="I1274" s="216"/>
      <c r="J1274" s="216"/>
      <c r="K1274" s="217"/>
      <c r="L1274" s="216"/>
      <c r="M1274" s="216"/>
      <c r="N1274" s="217"/>
      <c r="O1274" s="216"/>
      <c r="P1274" s="216"/>
      <c r="Q1274" s="154"/>
      <c r="S1274" s="189">
        <f t="shared" si="55"/>
        <v>0</v>
      </c>
    </row>
    <row r="1275" spans="2:19" s="60" customFormat="1" ht="25.5" outlineLevel="1">
      <c r="B1275" s="160" t="s">
        <v>5725</v>
      </c>
      <c r="C1275" s="145" t="s">
        <v>4169</v>
      </c>
      <c r="D1275" s="145" t="s">
        <v>44</v>
      </c>
      <c r="E1275" s="144" t="s">
        <v>4170</v>
      </c>
      <c r="F1275" s="145" t="s">
        <v>45</v>
      </c>
      <c r="G1275" s="145">
        <v>1</v>
      </c>
      <c r="H1275" s="146"/>
      <c r="I1275" s="216"/>
      <c r="J1275" s="216"/>
      <c r="K1275" s="217"/>
      <c r="L1275" s="216"/>
      <c r="M1275" s="216"/>
      <c r="N1275" s="217"/>
      <c r="O1275" s="216"/>
      <c r="P1275" s="216"/>
      <c r="Q1275" s="154"/>
      <c r="S1275" s="189">
        <f t="shared" si="55"/>
        <v>0</v>
      </c>
    </row>
    <row r="1276" spans="2:19" s="60" customFormat="1" ht="25.5" outlineLevel="1">
      <c r="B1276" s="160" t="s">
        <v>5726</v>
      </c>
      <c r="C1276" s="145" t="s">
        <v>4124</v>
      </c>
      <c r="D1276" s="145" t="s">
        <v>44</v>
      </c>
      <c r="E1276" s="144" t="s">
        <v>4125</v>
      </c>
      <c r="F1276" s="145" t="s">
        <v>45</v>
      </c>
      <c r="G1276" s="145">
        <v>22</v>
      </c>
      <c r="H1276" s="146"/>
      <c r="I1276" s="216"/>
      <c r="J1276" s="216"/>
      <c r="K1276" s="217"/>
      <c r="L1276" s="216"/>
      <c r="M1276" s="216"/>
      <c r="N1276" s="217"/>
      <c r="O1276" s="216"/>
      <c r="P1276" s="216"/>
      <c r="Q1276" s="154"/>
      <c r="S1276" s="189">
        <f t="shared" si="55"/>
        <v>0</v>
      </c>
    </row>
    <row r="1277" spans="2:19" s="60" customFormat="1" ht="25.5" outlineLevel="1">
      <c r="B1277" s="160" t="s">
        <v>5727</v>
      </c>
      <c r="C1277" s="145" t="s">
        <v>4171</v>
      </c>
      <c r="D1277" s="145" t="s">
        <v>44</v>
      </c>
      <c r="E1277" s="144" t="s">
        <v>4172</v>
      </c>
      <c r="F1277" s="145" t="s">
        <v>45</v>
      </c>
      <c r="G1277" s="145">
        <v>5</v>
      </c>
      <c r="H1277" s="146"/>
      <c r="I1277" s="216"/>
      <c r="J1277" s="216"/>
      <c r="K1277" s="217"/>
      <c r="L1277" s="216"/>
      <c r="M1277" s="216"/>
      <c r="N1277" s="217"/>
      <c r="O1277" s="216"/>
      <c r="P1277" s="216"/>
      <c r="Q1277" s="154"/>
      <c r="S1277" s="189">
        <f t="shared" si="55"/>
        <v>0</v>
      </c>
    </row>
    <row r="1278" spans="2:19" s="60" customFormat="1" ht="25.5" outlineLevel="1">
      <c r="B1278" s="160" t="s">
        <v>5728</v>
      </c>
      <c r="C1278" s="145" t="s">
        <v>4173</v>
      </c>
      <c r="D1278" s="145" t="s">
        <v>44</v>
      </c>
      <c r="E1278" s="144" t="s">
        <v>4174</v>
      </c>
      <c r="F1278" s="145" t="s">
        <v>45</v>
      </c>
      <c r="G1278" s="145">
        <v>1</v>
      </c>
      <c r="H1278" s="146"/>
      <c r="I1278" s="216"/>
      <c r="J1278" s="216"/>
      <c r="K1278" s="217"/>
      <c r="L1278" s="216"/>
      <c r="M1278" s="216"/>
      <c r="N1278" s="217"/>
      <c r="O1278" s="216"/>
      <c r="P1278" s="216"/>
      <c r="Q1278" s="154"/>
      <c r="S1278" s="189">
        <f t="shared" si="55"/>
        <v>0</v>
      </c>
    </row>
    <row r="1279" spans="2:19" s="60" customFormat="1" ht="25.5" outlineLevel="1">
      <c r="B1279" s="160" t="s">
        <v>5729</v>
      </c>
      <c r="C1279" s="145" t="s">
        <v>4175</v>
      </c>
      <c r="D1279" s="145" t="s">
        <v>44</v>
      </c>
      <c r="E1279" s="144" t="s">
        <v>4176</v>
      </c>
      <c r="F1279" s="145" t="s">
        <v>45</v>
      </c>
      <c r="G1279" s="145">
        <v>2</v>
      </c>
      <c r="H1279" s="146"/>
      <c r="I1279" s="216"/>
      <c r="J1279" s="216"/>
      <c r="K1279" s="217"/>
      <c r="L1279" s="216"/>
      <c r="M1279" s="216"/>
      <c r="N1279" s="217"/>
      <c r="O1279" s="216"/>
      <c r="P1279" s="216"/>
      <c r="Q1279" s="154"/>
      <c r="S1279" s="189">
        <f t="shared" si="55"/>
        <v>0</v>
      </c>
    </row>
    <row r="1280" spans="2:19" s="60" customFormat="1" ht="25.5" outlineLevel="1">
      <c r="B1280" s="160" t="s">
        <v>5730</v>
      </c>
      <c r="C1280" s="145" t="s">
        <v>4177</v>
      </c>
      <c r="D1280" s="145" t="s">
        <v>44</v>
      </c>
      <c r="E1280" s="144" t="s">
        <v>4178</v>
      </c>
      <c r="F1280" s="145" t="s">
        <v>45</v>
      </c>
      <c r="G1280" s="145">
        <v>2</v>
      </c>
      <c r="H1280" s="146"/>
      <c r="I1280" s="216"/>
      <c r="J1280" s="216"/>
      <c r="K1280" s="217"/>
      <c r="L1280" s="216"/>
      <c r="M1280" s="216"/>
      <c r="N1280" s="217"/>
      <c r="O1280" s="216"/>
      <c r="P1280" s="216"/>
      <c r="Q1280" s="154"/>
      <c r="S1280" s="189">
        <f t="shared" si="55"/>
        <v>0</v>
      </c>
    </row>
    <row r="1281" spans="2:19" s="60" customFormat="1" ht="38.25" outlineLevel="1">
      <c r="B1281" s="160" t="s">
        <v>5731</v>
      </c>
      <c r="C1281" s="145" t="s">
        <v>4179</v>
      </c>
      <c r="D1281" s="145" t="s">
        <v>44</v>
      </c>
      <c r="E1281" s="144" t="s">
        <v>4180</v>
      </c>
      <c r="F1281" s="145" t="s">
        <v>45</v>
      </c>
      <c r="G1281" s="145">
        <v>47</v>
      </c>
      <c r="H1281" s="146"/>
      <c r="I1281" s="216"/>
      <c r="J1281" s="216"/>
      <c r="K1281" s="217"/>
      <c r="L1281" s="216"/>
      <c r="M1281" s="216"/>
      <c r="N1281" s="217"/>
      <c r="O1281" s="216"/>
      <c r="P1281" s="216"/>
      <c r="Q1281" s="154"/>
      <c r="S1281" s="189">
        <f t="shared" si="55"/>
        <v>0</v>
      </c>
    </row>
    <row r="1282" spans="2:19" s="60" customFormat="1" ht="38.25" outlineLevel="1">
      <c r="B1282" s="160" t="s">
        <v>5732</v>
      </c>
      <c r="C1282" s="145" t="s">
        <v>4181</v>
      </c>
      <c r="D1282" s="145" t="s">
        <v>44</v>
      </c>
      <c r="E1282" s="144" t="s">
        <v>4182</v>
      </c>
      <c r="F1282" s="145" t="s">
        <v>45</v>
      </c>
      <c r="G1282" s="145">
        <v>8</v>
      </c>
      <c r="H1282" s="146"/>
      <c r="I1282" s="216"/>
      <c r="J1282" s="216"/>
      <c r="K1282" s="217"/>
      <c r="L1282" s="216"/>
      <c r="M1282" s="216"/>
      <c r="N1282" s="217"/>
      <c r="O1282" s="216"/>
      <c r="P1282" s="216"/>
      <c r="Q1282" s="154"/>
      <c r="S1282" s="189">
        <f t="shared" si="55"/>
        <v>0</v>
      </c>
    </row>
    <row r="1283" spans="2:19" s="60" customFormat="1" ht="25.5" outlineLevel="1">
      <c r="B1283" s="160" t="s">
        <v>5733</v>
      </c>
      <c r="C1283" s="145" t="s">
        <v>4183</v>
      </c>
      <c r="D1283" s="145" t="s">
        <v>44</v>
      </c>
      <c r="E1283" s="144" t="s">
        <v>4184</v>
      </c>
      <c r="F1283" s="145" t="s">
        <v>45</v>
      </c>
      <c r="G1283" s="145">
        <v>67</v>
      </c>
      <c r="H1283" s="146"/>
      <c r="I1283" s="216"/>
      <c r="J1283" s="216"/>
      <c r="K1283" s="217"/>
      <c r="L1283" s="216"/>
      <c r="M1283" s="216"/>
      <c r="N1283" s="217"/>
      <c r="O1283" s="216"/>
      <c r="P1283" s="216"/>
      <c r="Q1283" s="154"/>
      <c r="S1283" s="189">
        <f t="shared" si="55"/>
        <v>0</v>
      </c>
    </row>
    <row r="1284" spans="2:19" s="60" customFormat="1" ht="25.5" outlineLevel="1">
      <c r="B1284" s="160" t="s">
        <v>5734</v>
      </c>
      <c r="C1284" s="145" t="s">
        <v>4185</v>
      </c>
      <c r="D1284" s="145" t="s">
        <v>44</v>
      </c>
      <c r="E1284" s="144" t="s">
        <v>4186</v>
      </c>
      <c r="F1284" s="145" t="s">
        <v>45</v>
      </c>
      <c r="G1284" s="145">
        <v>1</v>
      </c>
      <c r="H1284" s="146"/>
      <c r="I1284" s="216"/>
      <c r="J1284" s="216"/>
      <c r="K1284" s="217"/>
      <c r="L1284" s="216"/>
      <c r="M1284" s="216"/>
      <c r="N1284" s="217"/>
      <c r="O1284" s="216"/>
      <c r="P1284" s="216"/>
      <c r="Q1284" s="154"/>
      <c r="S1284" s="189">
        <f t="shared" si="55"/>
        <v>0</v>
      </c>
    </row>
    <row r="1285" spans="2:19" s="60" customFormat="1" ht="25.5" outlineLevel="1">
      <c r="B1285" s="160" t="s">
        <v>5735</v>
      </c>
      <c r="C1285" s="145" t="s">
        <v>4187</v>
      </c>
      <c r="D1285" s="145" t="s">
        <v>44</v>
      </c>
      <c r="E1285" s="144" t="s">
        <v>4188</v>
      </c>
      <c r="F1285" s="145" t="s">
        <v>45</v>
      </c>
      <c r="G1285" s="145">
        <v>14</v>
      </c>
      <c r="H1285" s="146"/>
      <c r="I1285" s="216"/>
      <c r="J1285" s="216"/>
      <c r="K1285" s="217"/>
      <c r="L1285" s="216"/>
      <c r="M1285" s="216"/>
      <c r="N1285" s="217"/>
      <c r="O1285" s="216"/>
      <c r="P1285" s="216"/>
      <c r="Q1285" s="154"/>
      <c r="S1285" s="189">
        <f t="shared" si="55"/>
        <v>0</v>
      </c>
    </row>
    <row r="1286" spans="2:19" s="60" customFormat="1" ht="25.5" outlineLevel="1">
      <c r="B1286" s="160" t="s">
        <v>5736</v>
      </c>
      <c r="C1286" s="145" t="s">
        <v>4189</v>
      </c>
      <c r="D1286" s="145" t="s">
        <v>44</v>
      </c>
      <c r="E1286" s="144" t="s">
        <v>4190</v>
      </c>
      <c r="F1286" s="145" t="s">
        <v>45</v>
      </c>
      <c r="G1286" s="145">
        <v>1</v>
      </c>
      <c r="H1286" s="146"/>
      <c r="I1286" s="216"/>
      <c r="J1286" s="216"/>
      <c r="K1286" s="217"/>
      <c r="L1286" s="216"/>
      <c r="M1286" s="216"/>
      <c r="N1286" s="217"/>
      <c r="O1286" s="216"/>
      <c r="P1286" s="216"/>
      <c r="Q1286" s="154"/>
      <c r="S1286" s="189">
        <f t="shared" si="55"/>
        <v>0</v>
      </c>
    </row>
    <row r="1287" spans="2:19" s="60" customFormat="1" ht="25.5" outlineLevel="1">
      <c r="B1287" s="160" t="s">
        <v>5737</v>
      </c>
      <c r="C1287" s="145" t="s">
        <v>4191</v>
      </c>
      <c r="D1287" s="145" t="s">
        <v>44</v>
      </c>
      <c r="E1287" s="144" t="s">
        <v>4192</v>
      </c>
      <c r="F1287" s="145" t="s">
        <v>45</v>
      </c>
      <c r="G1287" s="145">
        <v>8</v>
      </c>
      <c r="H1287" s="146"/>
      <c r="I1287" s="216"/>
      <c r="J1287" s="216"/>
      <c r="K1287" s="217"/>
      <c r="L1287" s="216"/>
      <c r="M1287" s="216"/>
      <c r="N1287" s="217"/>
      <c r="O1287" s="216"/>
      <c r="P1287" s="216"/>
      <c r="Q1287" s="154"/>
      <c r="S1287" s="189">
        <f t="shared" si="55"/>
        <v>0</v>
      </c>
    </row>
    <row r="1288" spans="2:19" s="60" customFormat="1" ht="38.25" outlineLevel="1">
      <c r="B1288" s="160" t="s">
        <v>5738</v>
      </c>
      <c r="C1288" s="145" t="s">
        <v>4193</v>
      </c>
      <c r="D1288" s="145" t="s">
        <v>44</v>
      </c>
      <c r="E1288" s="144" t="s">
        <v>4194</v>
      </c>
      <c r="F1288" s="145" t="s">
        <v>45</v>
      </c>
      <c r="G1288" s="145">
        <v>1</v>
      </c>
      <c r="H1288" s="146"/>
      <c r="I1288" s="216"/>
      <c r="J1288" s="216"/>
      <c r="K1288" s="217"/>
      <c r="L1288" s="216"/>
      <c r="M1288" s="216"/>
      <c r="N1288" s="217"/>
      <c r="O1288" s="216"/>
      <c r="P1288" s="216"/>
      <c r="Q1288" s="154"/>
      <c r="S1288" s="189">
        <f t="shared" si="55"/>
        <v>0</v>
      </c>
    </row>
    <row r="1289" spans="2:19" s="60" customFormat="1" ht="25.5" outlineLevel="1">
      <c r="B1289" s="160" t="s">
        <v>5739</v>
      </c>
      <c r="C1289" s="145" t="s">
        <v>4195</v>
      </c>
      <c r="D1289" s="145" t="s">
        <v>44</v>
      </c>
      <c r="E1289" s="144" t="s">
        <v>4196</v>
      </c>
      <c r="F1289" s="145" t="s">
        <v>45</v>
      </c>
      <c r="G1289" s="145">
        <v>2</v>
      </c>
      <c r="H1289" s="146"/>
      <c r="I1289" s="216"/>
      <c r="J1289" s="216"/>
      <c r="K1289" s="217"/>
      <c r="L1289" s="216"/>
      <c r="M1289" s="216"/>
      <c r="N1289" s="217"/>
      <c r="O1289" s="216"/>
      <c r="P1289" s="216"/>
      <c r="Q1289" s="154"/>
      <c r="S1289" s="189">
        <f t="shared" si="55"/>
        <v>0</v>
      </c>
    </row>
    <row r="1290" spans="2:19" s="60" customFormat="1" ht="25.5" outlineLevel="1">
      <c r="B1290" s="160" t="s">
        <v>5740</v>
      </c>
      <c r="C1290" s="145" t="s">
        <v>4197</v>
      </c>
      <c r="D1290" s="145" t="s">
        <v>44</v>
      </c>
      <c r="E1290" s="144" t="s">
        <v>4198</v>
      </c>
      <c r="F1290" s="145" t="s">
        <v>45</v>
      </c>
      <c r="G1290" s="145">
        <v>10</v>
      </c>
      <c r="H1290" s="146"/>
      <c r="I1290" s="216"/>
      <c r="J1290" s="216"/>
      <c r="K1290" s="217"/>
      <c r="L1290" s="216"/>
      <c r="M1290" s="216"/>
      <c r="N1290" s="217"/>
      <c r="O1290" s="216"/>
      <c r="P1290" s="216"/>
      <c r="Q1290" s="154"/>
      <c r="S1290" s="189">
        <f t="shared" si="55"/>
        <v>0</v>
      </c>
    </row>
    <row r="1291" spans="2:19" s="60" customFormat="1" ht="38.25" outlineLevel="1">
      <c r="B1291" s="160" t="s">
        <v>5741</v>
      </c>
      <c r="C1291" s="145" t="s">
        <v>4199</v>
      </c>
      <c r="D1291" s="145" t="s">
        <v>44</v>
      </c>
      <c r="E1291" s="144" t="s">
        <v>4200</v>
      </c>
      <c r="F1291" s="145" t="s">
        <v>45</v>
      </c>
      <c r="G1291" s="145">
        <v>1</v>
      </c>
      <c r="H1291" s="146"/>
      <c r="I1291" s="216"/>
      <c r="J1291" s="216"/>
      <c r="K1291" s="217"/>
      <c r="L1291" s="216"/>
      <c r="M1291" s="216"/>
      <c r="N1291" s="217"/>
      <c r="O1291" s="216"/>
      <c r="P1291" s="216"/>
      <c r="Q1291" s="154"/>
      <c r="S1291" s="189">
        <f t="shared" si="55"/>
        <v>0</v>
      </c>
    </row>
    <row r="1292" spans="2:19" s="60" customFormat="1" ht="25.5" outlineLevel="1">
      <c r="B1292" s="160" t="s">
        <v>5742</v>
      </c>
      <c r="C1292" s="145" t="s">
        <v>4201</v>
      </c>
      <c r="D1292" s="145" t="s">
        <v>44</v>
      </c>
      <c r="E1292" s="144" t="s">
        <v>4202</v>
      </c>
      <c r="F1292" s="145" t="s">
        <v>45</v>
      </c>
      <c r="G1292" s="145">
        <v>2</v>
      </c>
      <c r="H1292" s="146"/>
      <c r="I1292" s="216"/>
      <c r="J1292" s="216"/>
      <c r="K1292" s="217"/>
      <c r="L1292" s="216"/>
      <c r="M1292" s="216"/>
      <c r="N1292" s="217"/>
      <c r="O1292" s="216"/>
      <c r="P1292" s="216"/>
      <c r="Q1292" s="154"/>
      <c r="S1292" s="189">
        <f t="shared" si="55"/>
        <v>0</v>
      </c>
    </row>
    <row r="1293" spans="2:19" s="60" customFormat="1" ht="12.75" outlineLevel="1">
      <c r="B1293" s="160" t="s">
        <v>5743</v>
      </c>
      <c r="C1293" s="145" t="s">
        <v>4203</v>
      </c>
      <c r="D1293" s="145" t="s">
        <v>16</v>
      </c>
      <c r="E1293" s="144" t="s">
        <v>4204</v>
      </c>
      <c r="F1293" s="145" t="s">
        <v>45</v>
      </c>
      <c r="G1293" s="145">
        <v>53</v>
      </c>
      <c r="H1293" s="146"/>
      <c r="I1293" s="216"/>
      <c r="J1293" s="216"/>
      <c r="K1293" s="217"/>
      <c r="L1293" s="216"/>
      <c r="M1293" s="216"/>
      <c r="N1293" s="217"/>
      <c r="O1293" s="216"/>
      <c r="P1293" s="216"/>
      <c r="Q1293" s="154"/>
      <c r="S1293" s="189">
        <f t="shared" si="55"/>
        <v>0</v>
      </c>
    </row>
    <row r="1294" spans="2:19" s="60" customFormat="1" ht="38.25" outlineLevel="1">
      <c r="B1294" s="160" t="s">
        <v>5744</v>
      </c>
      <c r="C1294" s="145" t="s">
        <v>756</v>
      </c>
      <c r="D1294" s="145" t="s">
        <v>44</v>
      </c>
      <c r="E1294" s="144" t="s">
        <v>757</v>
      </c>
      <c r="F1294" s="145" t="s">
        <v>45</v>
      </c>
      <c r="G1294" s="145">
        <v>2</v>
      </c>
      <c r="H1294" s="146"/>
      <c r="I1294" s="216"/>
      <c r="J1294" s="216"/>
      <c r="K1294" s="217"/>
      <c r="L1294" s="216"/>
      <c r="M1294" s="216"/>
      <c r="N1294" s="217"/>
      <c r="O1294" s="216"/>
      <c r="P1294" s="216"/>
      <c r="Q1294" s="154"/>
      <c r="S1294" s="189">
        <f t="shared" si="55"/>
        <v>0</v>
      </c>
    </row>
    <row r="1295" spans="2:19" s="60" customFormat="1" ht="38.25" outlineLevel="1">
      <c r="B1295" s="160" t="s">
        <v>5745</v>
      </c>
      <c r="C1295" s="145" t="s">
        <v>1131</v>
      </c>
      <c r="D1295" s="145" t="s">
        <v>44</v>
      </c>
      <c r="E1295" s="144" t="s">
        <v>1132</v>
      </c>
      <c r="F1295" s="145" t="s">
        <v>45</v>
      </c>
      <c r="G1295" s="145">
        <v>6</v>
      </c>
      <c r="H1295" s="146"/>
      <c r="I1295" s="216"/>
      <c r="J1295" s="216"/>
      <c r="K1295" s="217"/>
      <c r="L1295" s="216"/>
      <c r="M1295" s="216"/>
      <c r="N1295" s="217"/>
      <c r="O1295" s="216"/>
      <c r="P1295" s="216"/>
      <c r="Q1295" s="154"/>
      <c r="S1295" s="189">
        <f t="shared" si="55"/>
        <v>0</v>
      </c>
    </row>
    <row r="1296" spans="2:19" s="60" customFormat="1" ht="25.5" outlineLevel="1">
      <c r="B1296" s="160" t="s">
        <v>5746</v>
      </c>
      <c r="C1296" s="145" t="s">
        <v>4205</v>
      </c>
      <c r="D1296" s="145" t="s">
        <v>44</v>
      </c>
      <c r="E1296" s="144" t="s">
        <v>5222</v>
      </c>
      <c r="F1296" s="145" t="s">
        <v>45</v>
      </c>
      <c r="G1296" s="145">
        <v>88</v>
      </c>
      <c r="H1296" s="146"/>
      <c r="I1296" s="216"/>
      <c r="J1296" s="216"/>
      <c r="K1296" s="217"/>
      <c r="L1296" s="216"/>
      <c r="M1296" s="216"/>
      <c r="N1296" s="217"/>
      <c r="O1296" s="216"/>
      <c r="P1296" s="216"/>
      <c r="Q1296" s="154"/>
      <c r="S1296" s="189">
        <f t="shared" si="55"/>
        <v>0</v>
      </c>
    </row>
    <row r="1297" spans="2:19" s="60" customFormat="1" ht="25.5" outlineLevel="1">
      <c r="B1297" s="160" t="s">
        <v>5747</v>
      </c>
      <c r="C1297" s="145" t="s">
        <v>4206</v>
      </c>
      <c r="D1297" s="145" t="s">
        <v>44</v>
      </c>
      <c r="E1297" s="144" t="s">
        <v>4207</v>
      </c>
      <c r="F1297" s="145" t="s">
        <v>45</v>
      </c>
      <c r="G1297" s="145">
        <v>2</v>
      </c>
      <c r="H1297" s="146"/>
      <c r="I1297" s="216"/>
      <c r="J1297" s="216"/>
      <c r="K1297" s="217"/>
      <c r="L1297" s="216"/>
      <c r="M1297" s="216"/>
      <c r="N1297" s="217"/>
      <c r="O1297" s="216"/>
      <c r="P1297" s="216"/>
      <c r="Q1297" s="154"/>
      <c r="S1297" s="189">
        <f t="shared" si="55"/>
        <v>0</v>
      </c>
    </row>
    <row r="1298" spans="2:19" s="60" customFormat="1" ht="25.5" outlineLevel="1">
      <c r="B1298" s="160" t="s">
        <v>5748</v>
      </c>
      <c r="C1298" s="145" t="s">
        <v>4208</v>
      </c>
      <c r="D1298" s="145" t="s">
        <v>44</v>
      </c>
      <c r="E1298" s="144" t="s">
        <v>4209</v>
      </c>
      <c r="F1298" s="145" t="s">
        <v>45</v>
      </c>
      <c r="G1298" s="145">
        <v>9</v>
      </c>
      <c r="H1298" s="146"/>
      <c r="I1298" s="216"/>
      <c r="J1298" s="216"/>
      <c r="K1298" s="217"/>
      <c r="L1298" s="216"/>
      <c r="M1298" s="216"/>
      <c r="N1298" s="217"/>
      <c r="O1298" s="216"/>
      <c r="P1298" s="216"/>
      <c r="Q1298" s="154"/>
      <c r="S1298" s="189">
        <f t="shared" si="55"/>
        <v>0</v>
      </c>
    </row>
    <row r="1299" spans="2:19" s="60" customFormat="1" ht="25.5" outlineLevel="1">
      <c r="B1299" s="160" t="s">
        <v>5749</v>
      </c>
      <c r="C1299" s="145" t="s">
        <v>4208</v>
      </c>
      <c r="D1299" s="145" t="s">
        <v>44</v>
      </c>
      <c r="E1299" s="144" t="s">
        <v>4209</v>
      </c>
      <c r="F1299" s="145" t="s">
        <v>45</v>
      </c>
      <c r="G1299" s="145">
        <v>9</v>
      </c>
      <c r="H1299" s="146"/>
      <c r="I1299" s="216"/>
      <c r="J1299" s="216"/>
      <c r="K1299" s="217"/>
      <c r="L1299" s="216"/>
      <c r="M1299" s="216"/>
      <c r="N1299" s="217"/>
      <c r="O1299" s="216"/>
      <c r="P1299" s="216"/>
      <c r="Q1299" s="154"/>
      <c r="S1299" s="189">
        <f t="shared" si="55"/>
        <v>0</v>
      </c>
    </row>
    <row r="1300" spans="2:19" s="60" customFormat="1" ht="25.5" outlineLevel="1">
      <c r="B1300" s="160" t="s">
        <v>5750</v>
      </c>
      <c r="C1300" s="145" t="s">
        <v>775</v>
      </c>
      <c r="D1300" s="145" t="s">
        <v>44</v>
      </c>
      <c r="E1300" s="144" t="s">
        <v>776</v>
      </c>
      <c r="F1300" s="145" t="s">
        <v>45</v>
      </c>
      <c r="G1300" s="145">
        <v>1236</v>
      </c>
      <c r="H1300" s="146"/>
      <c r="I1300" s="216"/>
      <c r="J1300" s="216"/>
      <c r="K1300" s="217"/>
      <c r="L1300" s="216"/>
      <c r="M1300" s="216"/>
      <c r="N1300" s="217"/>
      <c r="O1300" s="216"/>
      <c r="P1300" s="216"/>
      <c r="Q1300" s="154"/>
      <c r="S1300" s="189">
        <f t="shared" si="55"/>
        <v>0</v>
      </c>
    </row>
    <row r="1301" spans="2:19" s="60" customFormat="1" ht="25.5" outlineLevel="1">
      <c r="B1301" s="160" t="s">
        <v>5751</v>
      </c>
      <c r="C1301" s="145" t="s">
        <v>4210</v>
      </c>
      <c r="D1301" s="145" t="s">
        <v>44</v>
      </c>
      <c r="E1301" s="144" t="s">
        <v>4211</v>
      </c>
      <c r="F1301" s="145" t="s">
        <v>45</v>
      </c>
      <c r="G1301" s="145">
        <v>46</v>
      </c>
      <c r="H1301" s="146"/>
      <c r="I1301" s="216"/>
      <c r="J1301" s="216"/>
      <c r="K1301" s="217"/>
      <c r="L1301" s="216"/>
      <c r="M1301" s="216"/>
      <c r="N1301" s="217"/>
      <c r="O1301" s="216"/>
      <c r="P1301" s="216"/>
      <c r="Q1301" s="154"/>
      <c r="S1301" s="189">
        <f t="shared" si="55"/>
        <v>0</v>
      </c>
    </row>
    <row r="1302" spans="2:19" s="60" customFormat="1" ht="25.5" outlineLevel="1">
      <c r="B1302" s="160" t="s">
        <v>5752</v>
      </c>
      <c r="C1302" s="145" t="s">
        <v>4212</v>
      </c>
      <c r="D1302" s="145" t="s">
        <v>44</v>
      </c>
      <c r="E1302" s="144" t="s">
        <v>4213</v>
      </c>
      <c r="F1302" s="145" t="s">
        <v>45</v>
      </c>
      <c r="G1302" s="145">
        <v>36</v>
      </c>
      <c r="H1302" s="146"/>
      <c r="I1302" s="216"/>
      <c r="J1302" s="216"/>
      <c r="K1302" s="217"/>
      <c r="L1302" s="216"/>
      <c r="M1302" s="216"/>
      <c r="N1302" s="217"/>
      <c r="O1302" s="216"/>
      <c r="P1302" s="216"/>
      <c r="Q1302" s="154"/>
      <c r="S1302" s="189">
        <f t="shared" si="55"/>
        <v>0</v>
      </c>
    </row>
    <row r="1303" spans="2:19" s="60" customFormat="1" ht="25.5" outlineLevel="1">
      <c r="B1303" s="160" t="s">
        <v>5753</v>
      </c>
      <c r="C1303" s="145" t="s">
        <v>4214</v>
      </c>
      <c r="D1303" s="145" t="s">
        <v>44</v>
      </c>
      <c r="E1303" s="144" t="s">
        <v>4215</v>
      </c>
      <c r="F1303" s="145" t="s">
        <v>45</v>
      </c>
      <c r="G1303" s="145">
        <v>61</v>
      </c>
      <c r="H1303" s="146"/>
      <c r="I1303" s="216"/>
      <c r="J1303" s="216"/>
      <c r="K1303" s="217"/>
      <c r="L1303" s="216"/>
      <c r="M1303" s="216"/>
      <c r="N1303" s="217"/>
      <c r="O1303" s="216"/>
      <c r="P1303" s="216"/>
      <c r="Q1303" s="154"/>
      <c r="S1303" s="189">
        <f t="shared" si="55"/>
        <v>0</v>
      </c>
    </row>
    <row r="1304" spans="2:19" s="60" customFormat="1" ht="12.75" outlineLevel="1">
      <c r="B1304" s="155" t="s">
        <v>1142</v>
      </c>
      <c r="C1304" s="141"/>
      <c r="D1304" s="141"/>
      <c r="E1304" s="142" t="s">
        <v>4216</v>
      </c>
      <c r="F1304" s="141"/>
      <c r="G1304" s="141"/>
      <c r="H1304" s="143"/>
      <c r="I1304" s="218"/>
      <c r="J1304" s="218"/>
      <c r="K1304" s="219"/>
      <c r="L1304" s="218"/>
      <c r="M1304" s="218"/>
      <c r="N1304" s="219"/>
      <c r="O1304" s="218"/>
      <c r="P1304" s="218"/>
      <c r="Q1304" s="156"/>
      <c r="S1304" s="188"/>
    </row>
    <row r="1305" spans="2:19" s="60" customFormat="1" ht="25.5" outlineLevel="1">
      <c r="B1305" s="160" t="s">
        <v>1144</v>
      </c>
      <c r="C1305" s="145" t="s">
        <v>4217</v>
      </c>
      <c r="D1305" s="145" t="s">
        <v>44</v>
      </c>
      <c r="E1305" s="144" t="s">
        <v>4218</v>
      </c>
      <c r="F1305" s="145" t="s">
        <v>45</v>
      </c>
      <c r="G1305" s="145">
        <v>5</v>
      </c>
      <c r="H1305" s="146"/>
      <c r="I1305" s="216"/>
      <c r="J1305" s="216"/>
      <c r="K1305" s="217"/>
      <c r="L1305" s="216"/>
      <c r="M1305" s="216"/>
      <c r="N1305" s="217"/>
      <c r="O1305" s="216"/>
      <c r="P1305" s="216"/>
      <c r="Q1305" s="154"/>
      <c r="S1305" s="189">
        <f t="shared" ref="S1305:S1320" si="56">(G1305 * L1305)</f>
        <v>0</v>
      </c>
    </row>
    <row r="1306" spans="2:19" s="60" customFormat="1" ht="25.5" outlineLevel="1">
      <c r="B1306" s="160" t="s">
        <v>1145</v>
      </c>
      <c r="C1306" s="145" t="s">
        <v>4219</v>
      </c>
      <c r="D1306" s="145" t="s">
        <v>44</v>
      </c>
      <c r="E1306" s="144" t="s">
        <v>4220</v>
      </c>
      <c r="F1306" s="145" t="s">
        <v>45</v>
      </c>
      <c r="G1306" s="145">
        <v>3</v>
      </c>
      <c r="H1306" s="146"/>
      <c r="I1306" s="216"/>
      <c r="J1306" s="216"/>
      <c r="K1306" s="217"/>
      <c r="L1306" s="216"/>
      <c r="M1306" s="216"/>
      <c r="N1306" s="217"/>
      <c r="O1306" s="216"/>
      <c r="P1306" s="216"/>
      <c r="Q1306" s="154"/>
      <c r="S1306" s="189">
        <f t="shared" si="56"/>
        <v>0</v>
      </c>
    </row>
    <row r="1307" spans="2:19" s="60" customFormat="1" ht="25.5" outlineLevel="1">
      <c r="B1307" s="160" t="s">
        <v>1753</v>
      </c>
      <c r="C1307" s="145" t="s">
        <v>4221</v>
      </c>
      <c r="D1307" s="145" t="s">
        <v>44</v>
      </c>
      <c r="E1307" s="144" t="s">
        <v>4222</v>
      </c>
      <c r="F1307" s="145" t="s">
        <v>4223</v>
      </c>
      <c r="G1307" s="145">
        <v>120</v>
      </c>
      <c r="H1307" s="146"/>
      <c r="I1307" s="216"/>
      <c r="J1307" s="216"/>
      <c r="K1307" s="217"/>
      <c r="L1307" s="216"/>
      <c r="M1307" s="216"/>
      <c r="N1307" s="217"/>
      <c r="O1307" s="216"/>
      <c r="P1307" s="216"/>
      <c r="Q1307" s="154"/>
      <c r="S1307" s="189">
        <f t="shared" si="56"/>
        <v>0</v>
      </c>
    </row>
    <row r="1308" spans="2:19" s="60" customFormat="1" ht="25.5" outlineLevel="1">
      <c r="B1308" s="160" t="s">
        <v>1754</v>
      </c>
      <c r="C1308" s="145" t="s">
        <v>4224</v>
      </c>
      <c r="D1308" s="145" t="s">
        <v>44</v>
      </c>
      <c r="E1308" s="144" t="s">
        <v>4225</v>
      </c>
      <c r="F1308" s="145" t="s">
        <v>45</v>
      </c>
      <c r="G1308" s="145">
        <v>1</v>
      </c>
      <c r="H1308" s="146"/>
      <c r="I1308" s="216"/>
      <c r="J1308" s="216"/>
      <c r="K1308" s="217"/>
      <c r="L1308" s="216"/>
      <c r="M1308" s="216"/>
      <c r="N1308" s="217"/>
      <c r="O1308" s="216"/>
      <c r="P1308" s="216"/>
      <c r="Q1308" s="154"/>
      <c r="S1308" s="189">
        <f t="shared" si="56"/>
        <v>0</v>
      </c>
    </row>
    <row r="1309" spans="2:19" s="60" customFormat="1" ht="25.5" outlineLevel="1">
      <c r="B1309" s="160" t="s">
        <v>1755</v>
      </c>
      <c r="C1309" s="145" t="s">
        <v>4226</v>
      </c>
      <c r="D1309" s="145" t="s">
        <v>44</v>
      </c>
      <c r="E1309" s="144" t="s">
        <v>4227</v>
      </c>
      <c r="F1309" s="145" t="s">
        <v>45</v>
      </c>
      <c r="G1309" s="145">
        <v>80</v>
      </c>
      <c r="H1309" s="146"/>
      <c r="I1309" s="216"/>
      <c r="J1309" s="216"/>
      <c r="K1309" s="217"/>
      <c r="L1309" s="216"/>
      <c r="M1309" s="216"/>
      <c r="N1309" s="217"/>
      <c r="O1309" s="216"/>
      <c r="P1309" s="216"/>
      <c r="Q1309" s="154"/>
      <c r="S1309" s="189">
        <f t="shared" si="56"/>
        <v>0</v>
      </c>
    </row>
    <row r="1310" spans="2:19" s="60" customFormat="1" ht="12.75" outlineLevel="1">
      <c r="B1310" s="160" t="s">
        <v>1756</v>
      </c>
      <c r="C1310" s="145" t="s">
        <v>4228</v>
      </c>
      <c r="D1310" s="145" t="s">
        <v>358</v>
      </c>
      <c r="E1310" s="144" t="s">
        <v>4229</v>
      </c>
      <c r="F1310" s="145" t="s">
        <v>45</v>
      </c>
      <c r="G1310" s="145">
        <v>8</v>
      </c>
      <c r="H1310" s="146"/>
      <c r="I1310" s="216"/>
      <c r="J1310" s="216"/>
      <c r="K1310" s="217"/>
      <c r="L1310" s="216"/>
      <c r="M1310" s="216"/>
      <c r="N1310" s="217"/>
      <c r="O1310" s="216"/>
      <c r="P1310" s="216"/>
      <c r="Q1310" s="154"/>
      <c r="S1310" s="189">
        <f t="shared" si="56"/>
        <v>0</v>
      </c>
    </row>
    <row r="1311" spans="2:19" s="60" customFormat="1" ht="25.5" outlineLevel="1">
      <c r="B1311" s="160" t="s">
        <v>5754</v>
      </c>
      <c r="C1311" s="145" t="s">
        <v>4230</v>
      </c>
      <c r="D1311" s="145" t="s">
        <v>44</v>
      </c>
      <c r="E1311" s="144" t="s">
        <v>4231</v>
      </c>
      <c r="F1311" s="145" t="s">
        <v>68</v>
      </c>
      <c r="G1311" s="145">
        <v>1</v>
      </c>
      <c r="H1311" s="146"/>
      <c r="I1311" s="216"/>
      <c r="J1311" s="216"/>
      <c r="K1311" s="217"/>
      <c r="L1311" s="216"/>
      <c r="M1311" s="216"/>
      <c r="N1311" s="217"/>
      <c r="O1311" s="216"/>
      <c r="P1311" s="216"/>
      <c r="Q1311" s="154"/>
      <c r="S1311" s="189">
        <f t="shared" si="56"/>
        <v>0</v>
      </c>
    </row>
    <row r="1312" spans="2:19" s="60" customFormat="1" ht="25.5" outlineLevel="1">
      <c r="B1312" s="160" t="s">
        <v>5755</v>
      </c>
      <c r="C1312" s="145" t="s">
        <v>6944</v>
      </c>
      <c r="D1312" s="145" t="s">
        <v>44</v>
      </c>
      <c r="E1312" s="144" t="s">
        <v>6945</v>
      </c>
      <c r="F1312" s="145" t="s">
        <v>61</v>
      </c>
      <c r="G1312" s="145">
        <v>8</v>
      </c>
      <c r="H1312" s="146"/>
      <c r="I1312" s="216"/>
      <c r="J1312" s="216"/>
      <c r="K1312" s="217"/>
      <c r="L1312" s="216"/>
      <c r="M1312" s="216"/>
      <c r="N1312" s="217"/>
      <c r="O1312" s="216"/>
      <c r="P1312" s="216"/>
      <c r="Q1312" s="154"/>
      <c r="S1312" s="189">
        <f t="shared" si="56"/>
        <v>0</v>
      </c>
    </row>
    <row r="1313" spans="2:19" s="60" customFormat="1" ht="25.5" outlineLevel="1">
      <c r="B1313" s="160" t="s">
        <v>5756</v>
      </c>
      <c r="C1313" s="145" t="s">
        <v>4232</v>
      </c>
      <c r="D1313" s="145" t="s">
        <v>44</v>
      </c>
      <c r="E1313" s="144" t="s">
        <v>4233</v>
      </c>
      <c r="F1313" s="145" t="s">
        <v>45</v>
      </c>
      <c r="G1313" s="145">
        <v>8</v>
      </c>
      <c r="H1313" s="146"/>
      <c r="I1313" s="216"/>
      <c r="J1313" s="216"/>
      <c r="K1313" s="217"/>
      <c r="L1313" s="216"/>
      <c r="M1313" s="216"/>
      <c r="N1313" s="217"/>
      <c r="O1313" s="216"/>
      <c r="P1313" s="216"/>
      <c r="Q1313" s="154"/>
      <c r="S1313" s="189">
        <f t="shared" si="56"/>
        <v>0</v>
      </c>
    </row>
    <row r="1314" spans="2:19" s="60" customFormat="1" ht="25.5" outlineLevel="1">
      <c r="B1314" s="160" t="s">
        <v>5757</v>
      </c>
      <c r="C1314" s="145" t="s">
        <v>4234</v>
      </c>
      <c r="D1314" s="145" t="s">
        <v>5</v>
      </c>
      <c r="E1314" s="144" t="s">
        <v>4235</v>
      </c>
      <c r="F1314" s="145" t="s">
        <v>45</v>
      </c>
      <c r="G1314" s="145">
        <v>23</v>
      </c>
      <c r="H1314" s="146"/>
      <c r="I1314" s="216"/>
      <c r="J1314" s="216"/>
      <c r="K1314" s="217"/>
      <c r="L1314" s="216"/>
      <c r="M1314" s="216"/>
      <c r="N1314" s="217"/>
      <c r="O1314" s="216"/>
      <c r="P1314" s="216"/>
      <c r="Q1314" s="154"/>
      <c r="S1314" s="189">
        <f t="shared" si="56"/>
        <v>0</v>
      </c>
    </row>
    <row r="1315" spans="2:19" s="60" customFormat="1" ht="12.75" outlineLevel="1">
      <c r="B1315" s="160" t="s">
        <v>5758</v>
      </c>
      <c r="C1315" s="145" t="s">
        <v>4236</v>
      </c>
      <c r="D1315" s="145" t="s">
        <v>358</v>
      </c>
      <c r="E1315" s="144" t="s">
        <v>4237</v>
      </c>
      <c r="F1315" s="145" t="s">
        <v>45</v>
      </c>
      <c r="G1315" s="145">
        <v>74</v>
      </c>
      <c r="H1315" s="146"/>
      <c r="I1315" s="216"/>
      <c r="J1315" s="216"/>
      <c r="K1315" s="217"/>
      <c r="L1315" s="216"/>
      <c r="M1315" s="216"/>
      <c r="N1315" s="217"/>
      <c r="O1315" s="216"/>
      <c r="P1315" s="216"/>
      <c r="Q1315" s="154"/>
      <c r="S1315" s="189">
        <f t="shared" si="56"/>
        <v>0</v>
      </c>
    </row>
    <row r="1316" spans="2:19" s="60" customFormat="1" ht="25.5" outlineLevel="1">
      <c r="B1316" s="160" t="s">
        <v>5759</v>
      </c>
      <c r="C1316" s="145" t="s">
        <v>6946</v>
      </c>
      <c r="D1316" s="145" t="s">
        <v>44</v>
      </c>
      <c r="E1316" s="144" t="s">
        <v>6947</v>
      </c>
      <c r="F1316" s="145" t="s">
        <v>4223</v>
      </c>
      <c r="G1316" s="145">
        <v>4944</v>
      </c>
      <c r="H1316" s="146"/>
      <c r="I1316" s="216"/>
      <c r="J1316" s="216"/>
      <c r="K1316" s="217"/>
      <c r="L1316" s="216"/>
      <c r="M1316" s="216"/>
      <c r="N1316" s="217"/>
      <c r="O1316" s="216"/>
      <c r="P1316" s="216"/>
      <c r="Q1316" s="154"/>
      <c r="S1316" s="189">
        <f t="shared" si="56"/>
        <v>0</v>
      </c>
    </row>
    <row r="1317" spans="2:19" s="60" customFormat="1" ht="25.5" outlineLevel="1">
      <c r="B1317" s="160" t="s">
        <v>5760</v>
      </c>
      <c r="C1317" s="145" t="s">
        <v>4238</v>
      </c>
      <c r="D1317" s="145" t="s">
        <v>44</v>
      </c>
      <c r="E1317" s="144" t="s">
        <v>4239</v>
      </c>
      <c r="F1317" s="145" t="s">
        <v>68</v>
      </c>
      <c r="G1317" s="145">
        <v>2243</v>
      </c>
      <c r="H1317" s="146"/>
      <c r="I1317" s="216"/>
      <c r="J1317" s="216"/>
      <c r="K1317" s="217"/>
      <c r="L1317" s="216"/>
      <c r="M1317" s="216"/>
      <c r="N1317" s="217"/>
      <c r="O1317" s="216"/>
      <c r="P1317" s="216"/>
      <c r="Q1317" s="154"/>
      <c r="S1317" s="189">
        <f t="shared" si="56"/>
        <v>0</v>
      </c>
    </row>
    <row r="1318" spans="2:19" s="60" customFormat="1" ht="25.5" outlineLevel="1">
      <c r="B1318" s="160" t="s">
        <v>5761</v>
      </c>
      <c r="C1318" s="145" t="s">
        <v>4240</v>
      </c>
      <c r="D1318" s="145" t="s">
        <v>44</v>
      </c>
      <c r="E1318" s="144" t="s">
        <v>4241</v>
      </c>
      <c r="F1318" s="145" t="s">
        <v>45</v>
      </c>
      <c r="G1318" s="145">
        <v>13</v>
      </c>
      <c r="H1318" s="146"/>
      <c r="I1318" s="216"/>
      <c r="J1318" s="216"/>
      <c r="K1318" s="217"/>
      <c r="L1318" s="216"/>
      <c r="M1318" s="216"/>
      <c r="N1318" s="217"/>
      <c r="O1318" s="216"/>
      <c r="P1318" s="216"/>
      <c r="Q1318" s="154"/>
      <c r="S1318" s="189">
        <f t="shared" si="56"/>
        <v>0</v>
      </c>
    </row>
    <row r="1319" spans="2:19" s="60" customFormat="1" ht="25.5" outlineLevel="1">
      <c r="B1319" s="160" t="s">
        <v>5762</v>
      </c>
      <c r="C1319" s="145" t="s">
        <v>4242</v>
      </c>
      <c r="D1319" s="145" t="s">
        <v>44</v>
      </c>
      <c r="E1319" s="144" t="s">
        <v>4243</v>
      </c>
      <c r="F1319" s="145" t="s">
        <v>45</v>
      </c>
      <c r="G1319" s="145">
        <v>32</v>
      </c>
      <c r="H1319" s="146"/>
      <c r="I1319" s="216"/>
      <c r="J1319" s="216"/>
      <c r="K1319" s="217"/>
      <c r="L1319" s="216"/>
      <c r="M1319" s="216"/>
      <c r="N1319" s="217"/>
      <c r="O1319" s="216"/>
      <c r="P1319" s="216"/>
      <c r="Q1319" s="154"/>
      <c r="S1319" s="189">
        <f t="shared" si="56"/>
        <v>0</v>
      </c>
    </row>
    <row r="1320" spans="2:19" s="60" customFormat="1" ht="63.75" outlineLevel="1">
      <c r="B1320" s="160" t="s">
        <v>5763</v>
      </c>
      <c r="C1320" s="145" t="s">
        <v>6948</v>
      </c>
      <c r="D1320" s="145" t="s">
        <v>44</v>
      </c>
      <c r="E1320" s="144" t="s">
        <v>6949</v>
      </c>
      <c r="F1320" s="145" t="s">
        <v>61</v>
      </c>
      <c r="G1320" s="145">
        <v>2</v>
      </c>
      <c r="H1320" s="146"/>
      <c r="I1320" s="216"/>
      <c r="J1320" s="216"/>
      <c r="K1320" s="217"/>
      <c r="L1320" s="216"/>
      <c r="M1320" s="216"/>
      <c r="N1320" s="217"/>
      <c r="O1320" s="216"/>
      <c r="P1320" s="216"/>
      <c r="Q1320" s="154"/>
      <c r="S1320" s="189">
        <f t="shared" si="56"/>
        <v>0</v>
      </c>
    </row>
    <row r="1321" spans="2:19" s="60" customFormat="1" ht="12.75" outlineLevel="1">
      <c r="B1321" s="155" t="s">
        <v>5764</v>
      </c>
      <c r="C1321" s="141"/>
      <c r="D1321" s="141"/>
      <c r="E1321" s="142" t="s">
        <v>784</v>
      </c>
      <c r="F1321" s="141"/>
      <c r="G1321" s="141"/>
      <c r="H1321" s="143"/>
      <c r="I1321" s="218"/>
      <c r="J1321" s="218"/>
      <c r="K1321" s="219"/>
      <c r="L1321" s="218"/>
      <c r="M1321" s="218"/>
      <c r="N1321" s="219"/>
      <c r="O1321" s="218"/>
      <c r="P1321" s="218"/>
      <c r="Q1321" s="156"/>
      <c r="S1321" s="188"/>
    </row>
    <row r="1322" spans="2:19" s="60" customFormat="1" ht="38.25" outlineLevel="1">
      <c r="B1322" s="160" t="s">
        <v>5765</v>
      </c>
      <c r="C1322" s="145" t="s">
        <v>1100</v>
      </c>
      <c r="D1322" s="145" t="s">
        <v>44</v>
      </c>
      <c r="E1322" s="144" t="s">
        <v>1101</v>
      </c>
      <c r="F1322" s="145" t="s">
        <v>12</v>
      </c>
      <c r="G1322" s="145">
        <v>76248</v>
      </c>
      <c r="H1322" s="146"/>
      <c r="I1322" s="216"/>
      <c r="J1322" s="216"/>
      <c r="K1322" s="217"/>
      <c r="L1322" s="216"/>
      <c r="M1322" s="216"/>
      <c r="N1322" s="217"/>
      <c r="O1322" s="216"/>
      <c r="P1322" s="216"/>
      <c r="Q1322" s="154"/>
      <c r="S1322" s="189">
        <f>(G1322 * L1322)</f>
        <v>0</v>
      </c>
    </row>
    <row r="1323" spans="2:19" s="60" customFormat="1" ht="25.5" outlineLevel="1">
      <c r="B1323" s="160" t="s">
        <v>5766</v>
      </c>
      <c r="C1323" s="145" t="s">
        <v>4244</v>
      </c>
      <c r="D1323" s="145" t="s">
        <v>5</v>
      </c>
      <c r="E1323" s="144" t="s">
        <v>4245</v>
      </c>
      <c r="F1323" s="145" t="s">
        <v>12</v>
      </c>
      <c r="G1323" s="145">
        <v>20040</v>
      </c>
      <c r="H1323" s="146"/>
      <c r="I1323" s="216"/>
      <c r="J1323" s="216"/>
      <c r="K1323" s="217"/>
      <c r="L1323" s="216"/>
      <c r="M1323" s="216"/>
      <c r="N1323" s="217"/>
      <c r="O1323" s="216"/>
      <c r="P1323" s="216"/>
      <c r="Q1323" s="154"/>
      <c r="S1323" s="189">
        <f>(G1323 * L1323)</f>
        <v>0</v>
      </c>
    </row>
    <row r="1324" spans="2:19" s="60" customFormat="1" ht="25.5" outlineLevel="1">
      <c r="B1324" s="160" t="s">
        <v>5767</v>
      </c>
      <c r="C1324" s="145" t="s">
        <v>1106</v>
      </c>
      <c r="D1324" s="145" t="s">
        <v>44</v>
      </c>
      <c r="E1324" s="144" t="s">
        <v>1107</v>
      </c>
      <c r="F1324" s="145" t="s">
        <v>12</v>
      </c>
      <c r="G1324" s="145">
        <v>160</v>
      </c>
      <c r="H1324" s="146"/>
      <c r="I1324" s="216"/>
      <c r="J1324" s="216"/>
      <c r="K1324" s="217"/>
      <c r="L1324" s="216"/>
      <c r="M1324" s="216"/>
      <c r="N1324" s="217"/>
      <c r="O1324" s="216"/>
      <c r="P1324" s="216"/>
      <c r="Q1324" s="154"/>
      <c r="S1324" s="189">
        <f>(G1324 * L1324)</f>
        <v>0</v>
      </c>
    </row>
    <row r="1325" spans="2:19" s="60" customFormat="1" ht="25.5" outlineLevel="1">
      <c r="B1325" s="160" t="s">
        <v>5768</v>
      </c>
      <c r="C1325" s="145" t="s">
        <v>1103</v>
      </c>
      <c r="D1325" s="145" t="s">
        <v>44</v>
      </c>
      <c r="E1325" s="144" t="s">
        <v>1104</v>
      </c>
      <c r="F1325" s="145" t="s">
        <v>12</v>
      </c>
      <c r="G1325" s="145">
        <v>891</v>
      </c>
      <c r="H1325" s="146"/>
      <c r="I1325" s="216"/>
      <c r="J1325" s="216"/>
      <c r="K1325" s="217"/>
      <c r="L1325" s="216"/>
      <c r="M1325" s="216"/>
      <c r="N1325" s="217"/>
      <c r="O1325" s="216"/>
      <c r="P1325" s="216"/>
      <c r="Q1325" s="154"/>
      <c r="S1325" s="189">
        <f>(G1325 * L1325)</f>
        <v>0</v>
      </c>
    </row>
    <row r="1326" spans="2:19" s="60" customFormat="1" ht="12.75" outlineLevel="1">
      <c r="B1326" s="155" t="s">
        <v>5769</v>
      </c>
      <c r="C1326" s="141"/>
      <c r="D1326" s="141"/>
      <c r="E1326" s="142" t="s">
        <v>1143</v>
      </c>
      <c r="F1326" s="141"/>
      <c r="G1326" s="141"/>
      <c r="H1326" s="143"/>
      <c r="I1326" s="218"/>
      <c r="J1326" s="218"/>
      <c r="K1326" s="219"/>
      <c r="L1326" s="218"/>
      <c r="M1326" s="218"/>
      <c r="N1326" s="219"/>
      <c r="O1326" s="218"/>
      <c r="P1326" s="218"/>
      <c r="Q1326" s="156"/>
      <c r="S1326" s="188"/>
    </row>
    <row r="1327" spans="2:19" s="60" customFormat="1" ht="38.25" outlineLevel="1">
      <c r="B1327" s="160" t="s">
        <v>5770</v>
      </c>
      <c r="C1327" s="145" t="s">
        <v>588</v>
      </c>
      <c r="D1327" s="145" t="s">
        <v>5</v>
      </c>
      <c r="E1327" s="144" t="s">
        <v>589</v>
      </c>
      <c r="F1327" s="145" t="s">
        <v>12</v>
      </c>
      <c r="G1327" s="145">
        <v>78.67</v>
      </c>
      <c r="H1327" s="146"/>
      <c r="I1327" s="216"/>
      <c r="J1327" s="216"/>
      <c r="K1327" s="217"/>
      <c r="L1327" s="216"/>
      <c r="M1327" s="216"/>
      <c r="N1327" s="217"/>
      <c r="O1327" s="216"/>
      <c r="P1327" s="216"/>
      <c r="Q1327" s="154"/>
      <c r="S1327" s="189">
        <f>(G1327 * L1327)</f>
        <v>0</v>
      </c>
    </row>
    <row r="1328" spans="2:19" s="60" customFormat="1" ht="25.5" outlineLevel="1">
      <c r="B1328" s="160" t="s">
        <v>5771</v>
      </c>
      <c r="C1328" s="145" t="s">
        <v>4246</v>
      </c>
      <c r="D1328" s="145" t="s">
        <v>44</v>
      </c>
      <c r="E1328" s="144" t="s">
        <v>4247</v>
      </c>
      <c r="F1328" s="145" t="s">
        <v>12</v>
      </c>
      <c r="G1328" s="145">
        <v>1383.79</v>
      </c>
      <c r="H1328" s="146"/>
      <c r="I1328" s="216"/>
      <c r="J1328" s="216"/>
      <c r="K1328" s="217"/>
      <c r="L1328" s="216"/>
      <c r="M1328" s="216"/>
      <c r="N1328" s="217"/>
      <c r="O1328" s="216"/>
      <c r="P1328" s="216"/>
      <c r="Q1328" s="154"/>
      <c r="S1328" s="189">
        <f>(G1328 * L1328)</f>
        <v>0</v>
      </c>
    </row>
    <row r="1329" spans="2:19" s="60" customFormat="1" ht="38.25" outlineLevel="1">
      <c r="B1329" s="160" t="s">
        <v>5772</v>
      </c>
      <c r="C1329" s="145" t="s">
        <v>4248</v>
      </c>
      <c r="D1329" s="145" t="s">
        <v>5</v>
      </c>
      <c r="E1329" s="144" t="s">
        <v>4249</v>
      </c>
      <c r="F1329" s="145" t="s">
        <v>12</v>
      </c>
      <c r="G1329" s="145">
        <v>2.06</v>
      </c>
      <c r="H1329" s="146"/>
      <c r="I1329" s="216"/>
      <c r="J1329" s="216"/>
      <c r="K1329" s="217"/>
      <c r="L1329" s="216"/>
      <c r="M1329" s="216"/>
      <c r="N1329" s="217"/>
      <c r="O1329" s="216"/>
      <c r="P1329" s="216"/>
      <c r="Q1329" s="154"/>
      <c r="S1329" s="189">
        <f>(G1329 * L1329)</f>
        <v>0</v>
      </c>
    </row>
    <row r="1330" spans="2:19" s="60" customFormat="1" ht="38.25" outlineLevel="1">
      <c r="B1330" s="160" t="s">
        <v>5773</v>
      </c>
      <c r="C1330" s="145" t="s">
        <v>3938</v>
      </c>
      <c r="D1330" s="145" t="s">
        <v>5</v>
      </c>
      <c r="E1330" s="144" t="s">
        <v>3939</v>
      </c>
      <c r="F1330" s="145" t="s">
        <v>12</v>
      </c>
      <c r="G1330" s="145">
        <v>1.06</v>
      </c>
      <c r="H1330" s="146"/>
      <c r="I1330" s="216"/>
      <c r="J1330" s="216"/>
      <c r="K1330" s="217"/>
      <c r="L1330" s="216"/>
      <c r="M1330" s="216"/>
      <c r="N1330" s="217"/>
      <c r="O1330" s="216"/>
      <c r="P1330" s="216"/>
      <c r="Q1330" s="154"/>
      <c r="S1330" s="189">
        <f>(G1330 * L1330)</f>
        <v>0</v>
      </c>
    </row>
    <row r="1331" spans="2:19" s="60" customFormat="1" ht="12.75" outlineLevel="1">
      <c r="B1331" s="155" t="s">
        <v>1757</v>
      </c>
      <c r="C1331" s="141"/>
      <c r="D1331" s="141"/>
      <c r="E1331" s="142" t="s">
        <v>507</v>
      </c>
      <c r="F1331" s="141"/>
      <c r="G1331" s="141"/>
      <c r="H1331" s="143"/>
      <c r="I1331" s="218"/>
      <c r="J1331" s="218"/>
      <c r="K1331" s="219"/>
      <c r="L1331" s="218"/>
      <c r="M1331" s="218"/>
      <c r="N1331" s="219"/>
      <c r="O1331" s="218"/>
      <c r="P1331" s="218"/>
      <c r="Q1331" s="156"/>
      <c r="S1331" s="188"/>
    </row>
    <row r="1332" spans="2:19" s="60" customFormat="1" ht="12.75" outlineLevel="1">
      <c r="B1332" s="155" t="s">
        <v>1758</v>
      </c>
      <c r="C1332" s="141"/>
      <c r="D1332" s="141"/>
      <c r="E1332" s="142" t="s">
        <v>4143</v>
      </c>
      <c r="F1332" s="141"/>
      <c r="G1332" s="141"/>
      <c r="H1332" s="143"/>
      <c r="I1332" s="218"/>
      <c r="J1332" s="218"/>
      <c r="K1332" s="219"/>
      <c r="L1332" s="218"/>
      <c r="M1332" s="218"/>
      <c r="N1332" s="219"/>
      <c r="O1332" s="218"/>
      <c r="P1332" s="218"/>
      <c r="Q1332" s="156"/>
      <c r="S1332" s="188"/>
    </row>
    <row r="1333" spans="2:19" s="60" customFormat="1" ht="38.25" outlineLevel="1">
      <c r="B1333" s="160" t="s">
        <v>1759</v>
      </c>
      <c r="C1333" s="145" t="s">
        <v>4106</v>
      </c>
      <c r="D1333" s="145" t="s">
        <v>5</v>
      </c>
      <c r="E1333" s="144" t="s">
        <v>4107</v>
      </c>
      <c r="F1333" s="145" t="s">
        <v>45</v>
      </c>
      <c r="G1333" s="145">
        <v>3</v>
      </c>
      <c r="H1333" s="146"/>
      <c r="I1333" s="216"/>
      <c r="J1333" s="216"/>
      <c r="K1333" s="217"/>
      <c r="L1333" s="216"/>
      <c r="M1333" s="216"/>
      <c r="N1333" s="217"/>
      <c r="O1333" s="216"/>
      <c r="P1333" s="216"/>
      <c r="Q1333" s="154"/>
      <c r="S1333" s="189">
        <f>(G1333 * L1333)</f>
        <v>0</v>
      </c>
    </row>
    <row r="1334" spans="2:19" s="60" customFormat="1" ht="25.5" outlineLevel="1">
      <c r="B1334" s="160" t="s">
        <v>1760</v>
      </c>
      <c r="C1334" s="145" t="s">
        <v>4025</v>
      </c>
      <c r="D1334" s="145" t="s">
        <v>5</v>
      </c>
      <c r="E1334" s="144" t="s">
        <v>4026</v>
      </c>
      <c r="F1334" s="145" t="s">
        <v>45</v>
      </c>
      <c r="G1334" s="145">
        <v>6</v>
      </c>
      <c r="H1334" s="146"/>
      <c r="I1334" s="216"/>
      <c r="J1334" s="216"/>
      <c r="K1334" s="217"/>
      <c r="L1334" s="216"/>
      <c r="M1334" s="216"/>
      <c r="N1334" s="217"/>
      <c r="O1334" s="216"/>
      <c r="P1334" s="216"/>
      <c r="Q1334" s="154"/>
      <c r="S1334" s="189">
        <f>(G1334 * L1334)</f>
        <v>0</v>
      </c>
    </row>
    <row r="1335" spans="2:19" s="60" customFormat="1" ht="12.75" outlineLevel="1">
      <c r="B1335" s="155" t="s">
        <v>1761</v>
      </c>
      <c r="C1335" s="141"/>
      <c r="D1335" s="141"/>
      <c r="E1335" s="142" t="s">
        <v>3911</v>
      </c>
      <c r="F1335" s="141"/>
      <c r="G1335" s="141"/>
      <c r="H1335" s="143"/>
      <c r="I1335" s="218"/>
      <c r="J1335" s="218"/>
      <c r="K1335" s="219"/>
      <c r="L1335" s="218"/>
      <c r="M1335" s="218"/>
      <c r="N1335" s="219"/>
      <c r="O1335" s="218"/>
      <c r="P1335" s="218"/>
      <c r="Q1335" s="156"/>
      <c r="S1335" s="188"/>
    </row>
    <row r="1336" spans="2:19" s="60" customFormat="1" ht="12.75" outlineLevel="1">
      <c r="B1336" s="160" t="s">
        <v>1762</v>
      </c>
      <c r="C1336" s="145" t="s">
        <v>4149</v>
      </c>
      <c r="D1336" s="145" t="s">
        <v>5</v>
      </c>
      <c r="E1336" s="144" t="s">
        <v>4150</v>
      </c>
      <c r="F1336" s="145" t="s">
        <v>45</v>
      </c>
      <c r="G1336" s="145">
        <v>3</v>
      </c>
      <c r="H1336" s="146"/>
      <c r="I1336" s="216"/>
      <c r="J1336" s="216"/>
      <c r="K1336" s="217"/>
      <c r="L1336" s="216"/>
      <c r="M1336" s="216"/>
      <c r="N1336" s="217"/>
      <c r="O1336" s="216"/>
      <c r="P1336" s="216"/>
      <c r="Q1336" s="154"/>
      <c r="S1336" s="189">
        <f>(G1336 * L1336)</f>
        <v>0</v>
      </c>
    </row>
    <row r="1337" spans="2:19" s="60" customFormat="1" ht="12.75" outlineLevel="1">
      <c r="B1337" s="155" t="s">
        <v>1763</v>
      </c>
      <c r="C1337" s="141"/>
      <c r="D1337" s="141"/>
      <c r="E1337" s="142" t="s">
        <v>4154</v>
      </c>
      <c r="F1337" s="141"/>
      <c r="G1337" s="141"/>
      <c r="H1337" s="143"/>
      <c r="I1337" s="218"/>
      <c r="J1337" s="218"/>
      <c r="K1337" s="219"/>
      <c r="L1337" s="218"/>
      <c r="M1337" s="218"/>
      <c r="N1337" s="219"/>
      <c r="O1337" s="218"/>
      <c r="P1337" s="218"/>
      <c r="Q1337" s="156"/>
      <c r="S1337" s="188"/>
    </row>
    <row r="1338" spans="2:19" s="60" customFormat="1" ht="51" outlineLevel="1">
      <c r="B1338" s="160" t="s">
        <v>1764</v>
      </c>
      <c r="C1338" s="145" t="s">
        <v>752</v>
      </c>
      <c r="D1338" s="145" t="s">
        <v>44</v>
      </c>
      <c r="E1338" s="144" t="s">
        <v>6704</v>
      </c>
      <c r="F1338" s="145" t="s">
        <v>50</v>
      </c>
      <c r="G1338" s="145">
        <v>8.7200000000000006</v>
      </c>
      <c r="H1338" s="146"/>
      <c r="I1338" s="216"/>
      <c r="J1338" s="216"/>
      <c r="K1338" s="217"/>
      <c r="L1338" s="216"/>
      <c r="M1338" s="216"/>
      <c r="N1338" s="217"/>
      <c r="O1338" s="216"/>
      <c r="P1338" s="216"/>
      <c r="Q1338" s="154"/>
      <c r="S1338" s="189">
        <f t="shared" ref="S1338:S1344" si="57">(G1338 * L1338)</f>
        <v>0</v>
      </c>
    </row>
    <row r="1339" spans="2:19" s="60" customFormat="1" ht="38.25" outlineLevel="1">
      <c r="B1339" s="160" t="s">
        <v>1765</v>
      </c>
      <c r="C1339" s="145" t="s">
        <v>6938</v>
      </c>
      <c r="D1339" s="145" t="s">
        <v>44</v>
      </c>
      <c r="E1339" s="144" t="s">
        <v>6939</v>
      </c>
      <c r="F1339" s="145" t="s">
        <v>50</v>
      </c>
      <c r="G1339" s="145">
        <v>16.260000000000002</v>
      </c>
      <c r="H1339" s="146"/>
      <c r="I1339" s="216"/>
      <c r="J1339" s="216"/>
      <c r="K1339" s="217"/>
      <c r="L1339" s="216"/>
      <c r="M1339" s="216"/>
      <c r="N1339" s="217"/>
      <c r="O1339" s="216"/>
      <c r="P1339" s="216"/>
      <c r="Q1339" s="154"/>
      <c r="S1339" s="189">
        <f t="shared" si="57"/>
        <v>0</v>
      </c>
    </row>
    <row r="1340" spans="2:19" s="60" customFormat="1" ht="12.75" outlineLevel="1">
      <c r="B1340" s="160" t="s">
        <v>1766</v>
      </c>
      <c r="C1340" s="145" t="s">
        <v>4203</v>
      </c>
      <c r="D1340" s="145" t="s">
        <v>16</v>
      </c>
      <c r="E1340" s="144" t="s">
        <v>4204</v>
      </c>
      <c r="F1340" s="145" t="s">
        <v>45</v>
      </c>
      <c r="G1340" s="145">
        <v>3</v>
      </c>
      <c r="H1340" s="146"/>
      <c r="I1340" s="216"/>
      <c r="J1340" s="216"/>
      <c r="K1340" s="217"/>
      <c r="L1340" s="216"/>
      <c r="M1340" s="216"/>
      <c r="N1340" s="217"/>
      <c r="O1340" s="216"/>
      <c r="P1340" s="216"/>
      <c r="Q1340" s="154"/>
      <c r="S1340" s="189">
        <f t="shared" si="57"/>
        <v>0</v>
      </c>
    </row>
    <row r="1341" spans="2:19" s="60" customFormat="1" ht="38.25" outlineLevel="1">
      <c r="B1341" s="160" t="s">
        <v>1767</v>
      </c>
      <c r="C1341" s="145" t="s">
        <v>4159</v>
      </c>
      <c r="D1341" s="145" t="s">
        <v>44</v>
      </c>
      <c r="E1341" s="144" t="s">
        <v>4160</v>
      </c>
      <c r="F1341" s="145" t="s">
        <v>45</v>
      </c>
      <c r="G1341" s="145">
        <v>2</v>
      </c>
      <c r="H1341" s="146"/>
      <c r="I1341" s="216"/>
      <c r="J1341" s="216"/>
      <c r="K1341" s="217"/>
      <c r="L1341" s="216"/>
      <c r="M1341" s="216"/>
      <c r="N1341" s="217"/>
      <c r="O1341" s="216"/>
      <c r="P1341" s="216"/>
      <c r="Q1341" s="154"/>
      <c r="S1341" s="189">
        <f t="shared" si="57"/>
        <v>0</v>
      </c>
    </row>
    <row r="1342" spans="2:19" s="60" customFormat="1" ht="25.5" outlineLevel="1">
      <c r="B1342" s="160" t="s">
        <v>1768</v>
      </c>
      <c r="C1342" s="145" t="s">
        <v>775</v>
      </c>
      <c r="D1342" s="145" t="s">
        <v>44</v>
      </c>
      <c r="E1342" s="144" t="s">
        <v>776</v>
      </c>
      <c r="F1342" s="145" t="s">
        <v>45</v>
      </c>
      <c r="G1342" s="145">
        <v>20</v>
      </c>
      <c r="H1342" s="146"/>
      <c r="I1342" s="216"/>
      <c r="J1342" s="216"/>
      <c r="K1342" s="217"/>
      <c r="L1342" s="216"/>
      <c r="M1342" s="216"/>
      <c r="N1342" s="217"/>
      <c r="O1342" s="216"/>
      <c r="P1342" s="216"/>
      <c r="Q1342" s="154"/>
      <c r="S1342" s="189">
        <f t="shared" si="57"/>
        <v>0</v>
      </c>
    </row>
    <row r="1343" spans="2:19" s="60" customFormat="1" ht="38.25" outlineLevel="1">
      <c r="B1343" s="160" t="s">
        <v>1769</v>
      </c>
      <c r="C1343" s="145" t="s">
        <v>4179</v>
      </c>
      <c r="D1343" s="145" t="s">
        <v>44</v>
      </c>
      <c r="E1343" s="144" t="s">
        <v>4180</v>
      </c>
      <c r="F1343" s="145" t="s">
        <v>45</v>
      </c>
      <c r="G1343" s="145">
        <v>3</v>
      </c>
      <c r="H1343" s="146"/>
      <c r="I1343" s="216"/>
      <c r="J1343" s="216"/>
      <c r="K1343" s="217"/>
      <c r="L1343" s="216"/>
      <c r="M1343" s="216"/>
      <c r="N1343" s="217"/>
      <c r="O1343" s="216"/>
      <c r="P1343" s="216"/>
      <c r="Q1343" s="154"/>
      <c r="S1343" s="189">
        <f t="shared" si="57"/>
        <v>0</v>
      </c>
    </row>
    <row r="1344" spans="2:19" s="60" customFormat="1" ht="25.5" outlineLevel="1">
      <c r="B1344" s="160" t="s">
        <v>1770</v>
      </c>
      <c r="C1344" s="145" t="s">
        <v>4210</v>
      </c>
      <c r="D1344" s="145" t="s">
        <v>44</v>
      </c>
      <c r="E1344" s="144" t="s">
        <v>4211</v>
      </c>
      <c r="F1344" s="145" t="s">
        <v>45</v>
      </c>
      <c r="G1344" s="145">
        <v>2</v>
      </c>
      <c r="H1344" s="146"/>
      <c r="I1344" s="216"/>
      <c r="J1344" s="216"/>
      <c r="K1344" s="217"/>
      <c r="L1344" s="216"/>
      <c r="M1344" s="216"/>
      <c r="N1344" s="217"/>
      <c r="O1344" s="216"/>
      <c r="P1344" s="216"/>
      <c r="Q1344" s="154"/>
      <c r="S1344" s="189">
        <f t="shared" si="57"/>
        <v>0</v>
      </c>
    </row>
    <row r="1345" spans="2:19" s="60" customFormat="1" ht="12.75" outlineLevel="1">
      <c r="B1345" s="155" t="s">
        <v>1771</v>
      </c>
      <c r="C1345" s="141"/>
      <c r="D1345" s="141"/>
      <c r="E1345" s="142" t="s">
        <v>784</v>
      </c>
      <c r="F1345" s="141"/>
      <c r="G1345" s="141"/>
      <c r="H1345" s="143"/>
      <c r="I1345" s="218"/>
      <c r="J1345" s="218"/>
      <c r="K1345" s="219"/>
      <c r="L1345" s="218"/>
      <c r="M1345" s="218"/>
      <c r="N1345" s="219"/>
      <c r="O1345" s="218"/>
      <c r="P1345" s="218"/>
      <c r="Q1345" s="156"/>
      <c r="S1345" s="188"/>
    </row>
    <row r="1346" spans="2:19" s="60" customFormat="1" ht="25.5" outlineLevel="1">
      <c r="B1346" s="160" t="s">
        <v>1772</v>
      </c>
      <c r="C1346" s="145" t="s">
        <v>4244</v>
      </c>
      <c r="D1346" s="145" t="s">
        <v>5</v>
      </c>
      <c r="E1346" s="144" t="s">
        <v>4245</v>
      </c>
      <c r="F1346" s="145" t="s">
        <v>12</v>
      </c>
      <c r="G1346" s="145">
        <v>878</v>
      </c>
      <c r="H1346" s="146"/>
      <c r="I1346" s="216"/>
      <c r="J1346" s="216"/>
      <c r="K1346" s="217"/>
      <c r="L1346" s="216"/>
      <c r="M1346" s="216"/>
      <c r="N1346" s="217"/>
      <c r="O1346" s="216"/>
      <c r="P1346" s="216"/>
      <c r="Q1346" s="154"/>
      <c r="S1346" s="189">
        <f>(G1346 * L1346)</f>
        <v>0</v>
      </c>
    </row>
    <row r="1347" spans="2:19" s="60" customFormat="1" ht="25.5" outlineLevel="1">
      <c r="B1347" s="160" t="s">
        <v>1773</v>
      </c>
      <c r="C1347" s="145" t="s">
        <v>1103</v>
      </c>
      <c r="D1347" s="145" t="s">
        <v>44</v>
      </c>
      <c r="E1347" s="144" t="s">
        <v>1104</v>
      </c>
      <c r="F1347" s="145" t="s">
        <v>12</v>
      </c>
      <c r="G1347" s="145">
        <v>177</v>
      </c>
      <c r="H1347" s="146"/>
      <c r="I1347" s="216"/>
      <c r="J1347" s="216"/>
      <c r="K1347" s="217"/>
      <c r="L1347" s="216"/>
      <c r="M1347" s="216"/>
      <c r="N1347" s="217"/>
      <c r="O1347" s="216"/>
      <c r="P1347" s="216"/>
      <c r="Q1347" s="154"/>
      <c r="S1347" s="189">
        <f>(G1347 * L1347)</f>
        <v>0</v>
      </c>
    </row>
    <row r="1348" spans="2:19" s="60" customFormat="1" ht="12.75" outlineLevel="1">
      <c r="B1348" s="155" t="s">
        <v>5774</v>
      </c>
      <c r="C1348" s="141"/>
      <c r="D1348" s="141"/>
      <c r="E1348" s="142" t="s">
        <v>4256</v>
      </c>
      <c r="F1348" s="141"/>
      <c r="G1348" s="141"/>
      <c r="H1348" s="143"/>
      <c r="I1348" s="218"/>
      <c r="J1348" s="218"/>
      <c r="K1348" s="219"/>
      <c r="L1348" s="218"/>
      <c r="M1348" s="218"/>
      <c r="N1348" s="219"/>
      <c r="O1348" s="218"/>
      <c r="P1348" s="218"/>
      <c r="Q1348" s="156"/>
      <c r="S1348" s="188"/>
    </row>
    <row r="1349" spans="2:19" s="60" customFormat="1" ht="25.5" outlineLevel="1">
      <c r="B1349" s="160" t="s">
        <v>5775</v>
      </c>
      <c r="C1349" s="145" t="s">
        <v>4224</v>
      </c>
      <c r="D1349" s="145" t="s">
        <v>44</v>
      </c>
      <c r="E1349" s="144" t="s">
        <v>4225</v>
      </c>
      <c r="F1349" s="145" t="s">
        <v>45</v>
      </c>
      <c r="G1349" s="145">
        <v>1</v>
      </c>
      <c r="H1349" s="146"/>
      <c r="I1349" s="216"/>
      <c r="J1349" s="216"/>
      <c r="K1349" s="217"/>
      <c r="L1349" s="216"/>
      <c r="M1349" s="216"/>
      <c r="N1349" s="217"/>
      <c r="O1349" s="216"/>
      <c r="P1349" s="216"/>
      <c r="Q1349" s="154"/>
      <c r="S1349" s="189">
        <f t="shared" ref="S1349:S1358" si="58">(G1349 * L1349)</f>
        <v>0</v>
      </c>
    </row>
    <row r="1350" spans="2:19" s="60" customFormat="1" ht="25.5" outlineLevel="1">
      <c r="B1350" s="160" t="s">
        <v>5776</v>
      </c>
      <c r="C1350" s="145" t="s">
        <v>4221</v>
      </c>
      <c r="D1350" s="145" t="s">
        <v>44</v>
      </c>
      <c r="E1350" s="144" t="s">
        <v>4222</v>
      </c>
      <c r="F1350" s="145" t="s">
        <v>4223</v>
      </c>
      <c r="G1350" s="145">
        <v>7</v>
      </c>
      <c r="H1350" s="146"/>
      <c r="I1350" s="216"/>
      <c r="J1350" s="216"/>
      <c r="K1350" s="217"/>
      <c r="L1350" s="216"/>
      <c r="M1350" s="216"/>
      <c r="N1350" s="217"/>
      <c r="O1350" s="216"/>
      <c r="P1350" s="216"/>
      <c r="Q1350" s="154"/>
      <c r="S1350" s="189">
        <f t="shared" si="58"/>
        <v>0</v>
      </c>
    </row>
    <row r="1351" spans="2:19" s="60" customFormat="1" ht="12.75" outlineLevel="1">
      <c r="B1351" s="160" t="s">
        <v>5777</v>
      </c>
      <c r="C1351" s="145" t="s">
        <v>4228</v>
      </c>
      <c r="D1351" s="145" t="s">
        <v>358</v>
      </c>
      <c r="E1351" s="144" t="s">
        <v>4229</v>
      </c>
      <c r="F1351" s="145" t="s">
        <v>45</v>
      </c>
      <c r="G1351" s="145">
        <v>1</v>
      </c>
      <c r="H1351" s="146"/>
      <c r="I1351" s="216"/>
      <c r="J1351" s="216"/>
      <c r="K1351" s="217"/>
      <c r="L1351" s="216"/>
      <c r="M1351" s="216"/>
      <c r="N1351" s="217"/>
      <c r="O1351" s="216"/>
      <c r="P1351" s="216"/>
      <c r="Q1351" s="154"/>
      <c r="S1351" s="189">
        <f t="shared" si="58"/>
        <v>0</v>
      </c>
    </row>
    <row r="1352" spans="2:19" s="60" customFormat="1" ht="25.5" outlineLevel="1">
      <c r="B1352" s="160" t="s">
        <v>5778</v>
      </c>
      <c r="C1352" s="145" t="s">
        <v>4234</v>
      </c>
      <c r="D1352" s="145" t="s">
        <v>5</v>
      </c>
      <c r="E1352" s="144" t="s">
        <v>4235</v>
      </c>
      <c r="F1352" s="145" t="s">
        <v>45</v>
      </c>
      <c r="G1352" s="145">
        <v>4</v>
      </c>
      <c r="H1352" s="146"/>
      <c r="I1352" s="216"/>
      <c r="J1352" s="216"/>
      <c r="K1352" s="217"/>
      <c r="L1352" s="216"/>
      <c r="M1352" s="216"/>
      <c r="N1352" s="217"/>
      <c r="O1352" s="216"/>
      <c r="P1352" s="216"/>
      <c r="Q1352" s="154"/>
      <c r="S1352" s="189">
        <f t="shared" si="58"/>
        <v>0</v>
      </c>
    </row>
    <row r="1353" spans="2:19" s="60" customFormat="1" ht="25.5" outlineLevel="1">
      <c r="B1353" s="160" t="s">
        <v>5779</v>
      </c>
      <c r="C1353" s="145" t="s">
        <v>4240</v>
      </c>
      <c r="D1353" s="145" t="s">
        <v>44</v>
      </c>
      <c r="E1353" s="144" t="s">
        <v>4241</v>
      </c>
      <c r="F1353" s="145" t="s">
        <v>45</v>
      </c>
      <c r="G1353" s="145">
        <v>2</v>
      </c>
      <c r="H1353" s="146"/>
      <c r="I1353" s="216"/>
      <c r="J1353" s="216"/>
      <c r="K1353" s="217"/>
      <c r="L1353" s="216"/>
      <c r="M1353" s="216"/>
      <c r="N1353" s="217"/>
      <c r="O1353" s="216"/>
      <c r="P1353" s="216"/>
      <c r="Q1353" s="154"/>
      <c r="S1353" s="189">
        <f t="shared" si="58"/>
        <v>0</v>
      </c>
    </row>
    <row r="1354" spans="2:19" s="60" customFormat="1" ht="12.75" outlineLevel="1">
      <c r="B1354" s="160" t="s">
        <v>5780</v>
      </c>
      <c r="C1354" s="145" t="s">
        <v>4236</v>
      </c>
      <c r="D1354" s="145" t="s">
        <v>358</v>
      </c>
      <c r="E1354" s="144" t="s">
        <v>4237</v>
      </c>
      <c r="F1354" s="145" t="s">
        <v>45</v>
      </c>
      <c r="G1354" s="145">
        <v>4</v>
      </c>
      <c r="H1354" s="146"/>
      <c r="I1354" s="216"/>
      <c r="J1354" s="216"/>
      <c r="K1354" s="217"/>
      <c r="L1354" s="216"/>
      <c r="M1354" s="216"/>
      <c r="N1354" s="217"/>
      <c r="O1354" s="216"/>
      <c r="P1354" s="216"/>
      <c r="Q1354" s="154"/>
      <c r="S1354" s="189">
        <f t="shared" si="58"/>
        <v>0</v>
      </c>
    </row>
    <row r="1355" spans="2:19" s="60" customFormat="1" ht="25.5" outlineLevel="1">
      <c r="B1355" s="160" t="s">
        <v>5781</v>
      </c>
      <c r="C1355" s="145" t="s">
        <v>6944</v>
      </c>
      <c r="D1355" s="145" t="s">
        <v>44</v>
      </c>
      <c r="E1355" s="144" t="s">
        <v>6945</v>
      </c>
      <c r="F1355" s="145" t="s">
        <v>61</v>
      </c>
      <c r="G1355" s="145">
        <v>1</v>
      </c>
      <c r="H1355" s="146"/>
      <c r="I1355" s="216"/>
      <c r="J1355" s="216"/>
      <c r="K1355" s="217"/>
      <c r="L1355" s="216"/>
      <c r="M1355" s="216"/>
      <c r="N1355" s="217"/>
      <c r="O1355" s="216"/>
      <c r="P1355" s="216"/>
      <c r="Q1355" s="154"/>
      <c r="S1355" s="189">
        <f t="shared" si="58"/>
        <v>0</v>
      </c>
    </row>
    <row r="1356" spans="2:19" s="60" customFormat="1" ht="25.5" outlineLevel="1">
      <c r="B1356" s="160" t="s">
        <v>5782</v>
      </c>
      <c r="C1356" s="145" t="s">
        <v>6946</v>
      </c>
      <c r="D1356" s="145" t="s">
        <v>44</v>
      </c>
      <c r="E1356" s="144" t="s">
        <v>6947</v>
      </c>
      <c r="F1356" s="145" t="s">
        <v>4223</v>
      </c>
      <c r="G1356" s="145">
        <v>192</v>
      </c>
      <c r="H1356" s="146"/>
      <c r="I1356" s="216"/>
      <c r="J1356" s="216"/>
      <c r="K1356" s="217"/>
      <c r="L1356" s="216"/>
      <c r="M1356" s="216"/>
      <c r="N1356" s="217"/>
      <c r="O1356" s="216"/>
      <c r="P1356" s="216"/>
      <c r="Q1356" s="154"/>
      <c r="S1356" s="189">
        <f t="shared" si="58"/>
        <v>0</v>
      </c>
    </row>
    <row r="1357" spans="2:19" s="60" customFormat="1" ht="25.5" outlineLevel="1">
      <c r="B1357" s="160" t="s">
        <v>5783</v>
      </c>
      <c r="C1357" s="145" t="s">
        <v>4232</v>
      </c>
      <c r="D1357" s="145" t="s">
        <v>44</v>
      </c>
      <c r="E1357" s="144" t="s">
        <v>4233</v>
      </c>
      <c r="F1357" s="145" t="s">
        <v>45</v>
      </c>
      <c r="G1357" s="145">
        <v>1</v>
      </c>
      <c r="H1357" s="146"/>
      <c r="I1357" s="216"/>
      <c r="J1357" s="216"/>
      <c r="K1357" s="217"/>
      <c r="L1357" s="216"/>
      <c r="M1357" s="216"/>
      <c r="N1357" s="217"/>
      <c r="O1357" s="216"/>
      <c r="P1357" s="216"/>
      <c r="Q1357" s="154"/>
      <c r="S1357" s="189">
        <f t="shared" si="58"/>
        <v>0</v>
      </c>
    </row>
    <row r="1358" spans="2:19" s="60" customFormat="1" ht="38.25" outlineLevel="1">
      <c r="B1358" s="160" t="s">
        <v>5784</v>
      </c>
      <c r="C1358" s="145" t="s">
        <v>6950</v>
      </c>
      <c r="D1358" s="145" t="s">
        <v>44</v>
      </c>
      <c r="E1358" s="144" t="s">
        <v>6951</v>
      </c>
      <c r="F1358" s="145" t="s">
        <v>45</v>
      </c>
      <c r="G1358" s="145">
        <v>3</v>
      </c>
      <c r="H1358" s="146"/>
      <c r="I1358" s="216"/>
      <c r="J1358" s="216"/>
      <c r="K1358" s="217"/>
      <c r="L1358" s="216"/>
      <c r="M1358" s="216"/>
      <c r="N1358" s="217"/>
      <c r="O1358" s="216"/>
      <c r="P1358" s="216"/>
      <c r="Q1358" s="154"/>
      <c r="S1358" s="189">
        <f t="shared" si="58"/>
        <v>0</v>
      </c>
    </row>
    <row r="1359" spans="2:19" s="60" customFormat="1" ht="12.75" outlineLevel="1">
      <c r="B1359" s="155" t="s">
        <v>5785</v>
      </c>
      <c r="C1359" s="141"/>
      <c r="D1359" s="141"/>
      <c r="E1359" s="142" t="s">
        <v>1143</v>
      </c>
      <c r="F1359" s="141"/>
      <c r="G1359" s="141"/>
      <c r="H1359" s="143"/>
      <c r="I1359" s="218"/>
      <c r="J1359" s="218"/>
      <c r="K1359" s="219"/>
      <c r="L1359" s="218"/>
      <c r="M1359" s="218"/>
      <c r="N1359" s="219"/>
      <c r="O1359" s="218"/>
      <c r="P1359" s="218"/>
      <c r="Q1359" s="156"/>
      <c r="S1359" s="188"/>
    </row>
    <row r="1360" spans="2:19" s="60" customFormat="1" ht="38.25" outlineLevel="1">
      <c r="B1360" s="160" t="s">
        <v>5786</v>
      </c>
      <c r="C1360" s="145" t="s">
        <v>588</v>
      </c>
      <c r="D1360" s="145" t="s">
        <v>5</v>
      </c>
      <c r="E1360" s="144" t="s">
        <v>589</v>
      </c>
      <c r="F1360" s="145" t="s">
        <v>12</v>
      </c>
      <c r="G1360" s="145">
        <v>8.7200000000000006</v>
      </c>
      <c r="H1360" s="146"/>
      <c r="I1360" s="216"/>
      <c r="J1360" s="216"/>
      <c r="K1360" s="217"/>
      <c r="L1360" s="216"/>
      <c r="M1360" s="216"/>
      <c r="N1360" s="217"/>
      <c r="O1360" s="216"/>
      <c r="P1360" s="216"/>
      <c r="Q1360" s="154"/>
      <c r="S1360" s="189">
        <f>(G1360 * L1360)</f>
        <v>0</v>
      </c>
    </row>
    <row r="1361" spans="2:19" s="60" customFormat="1" ht="25.5" outlineLevel="1">
      <c r="B1361" s="160" t="s">
        <v>5787</v>
      </c>
      <c r="C1361" s="145" t="s">
        <v>4246</v>
      </c>
      <c r="D1361" s="145" t="s">
        <v>44</v>
      </c>
      <c r="E1361" s="144" t="s">
        <v>4247</v>
      </c>
      <c r="F1361" s="145" t="s">
        <v>12</v>
      </c>
      <c r="G1361" s="145">
        <v>23.63</v>
      </c>
      <c r="H1361" s="146"/>
      <c r="I1361" s="216"/>
      <c r="J1361" s="216"/>
      <c r="K1361" s="217"/>
      <c r="L1361" s="216"/>
      <c r="M1361" s="216"/>
      <c r="N1361" s="217"/>
      <c r="O1361" s="216"/>
      <c r="P1361" s="216"/>
      <c r="Q1361" s="154"/>
      <c r="S1361" s="189">
        <f>(G1361 * L1361)</f>
        <v>0</v>
      </c>
    </row>
    <row r="1362" spans="2:19" s="60" customFormat="1" ht="12.75" outlineLevel="1">
      <c r="B1362" s="155" t="s">
        <v>6952</v>
      </c>
      <c r="C1362" s="141"/>
      <c r="D1362" s="141"/>
      <c r="E1362" s="142" t="s">
        <v>627</v>
      </c>
      <c r="F1362" s="141"/>
      <c r="G1362" s="141"/>
      <c r="H1362" s="143"/>
      <c r="I1362" s="218"/>
      <c r="J1362" s="218"/>
      <c r="K1362" s="219"/>
      <c r="L1362" s="218"/>
      <c r="M1362" s="218"/>
      <c r="N1362" s="219"/>
      <c r="O1362" s="218"/>
      <c r="P1362" s="218"/>
      <c r="Q1362" s="156"/>
      <c r="S1362" s="188"/>
    </row>
    <row r="1363" spans="2:19" s="60" customFormat="1" ht="12.75" outlineLevel="1">
      <c r="B1363" s="155" t="s">
        <v>1147</v>
      </c>
      <c r="C1363" s="141"/>
      <c r="D1363" s="141"/>
      <c r="E1363" s="142" t="s">
        <v>310</v>
      </c>
      <c r="F1363" s="141"/>
      <c r="G1363" s="141"/>
      <c r="H1363" s="143"/>
      <c r="I1363" s="218"/>
      <c r="J1363" s="218"/>
      <c r="K1363" s="219"/>
      <c r="L1363" s="218"/>
      <c r="M1363" s="218"/>
      <c r="N1363" s="219"/>
      <c r="O1363" s="218"/>
      <c r="P1363" s="218"/>
      <c r="Q1363" s="156"/>
      <c r="S1363" s="188"/>
    </row>
    <row r="1364" spans="2:19" s="60" customFormat="1" ht="12.75" outlineLevel="1">
      <c r="B1364" s="155" t="s">
        <v>1148</v>
      </c>
      <c r="C1364" s="141"/>
      <c r="D1364" s="141"/>
      <c r="E1364" s="142" t="s">
        <v>628</v>
      </c>
      <c r="F1364" s="141"/>
      <c r="G1364" s="141"/>
      <c r="H1364" s="143"/>
      <c r="I1364" s="218"/>
      <c r="J1364" s="218"/>
      <c r="K1364" s="219"/>
      <c r="L1364" s="218"/>
      <c r="M1364" s="218"/>
      <c r="N1364" s="219"/>
      <c r="O1364" s="218"/>
      <c r="P1364" s="218"/>
      <c r="Q1364" s="156"/>
      <c r="S1364" s="188"/>
    </row>
    <row r="1365" spans="2:19" s="60" customFormat="1" ht="51" outlineLevel="1">
      <c r="B1365" s="160" t="s">
        <v>1150</v>
      </c>
      <c r="C1365" s="145" t="s">
        <v>629</v>
      </c>
      <c r="D1365" s="145" t="s">
        <v>44</v>
      </c>
      <c r="E1365" s="144" t="s">
        <v>630</v>
      </c>
      <c r="F1365" s="145" t="s">
        <v>12</v>
      </c>
      <c r="G1365" s="145">
        <v>51.51</v>
      </c>
      <c r="H1365" s="146"/>
      <c r="I1365" s="216"/>
      <c r="J1365" s="216"/>
      <c r="K1365" s="217"/>
      <c r="L1365" s="216"/>
      <c r="M1365" s="216"/>
      <c r="N1365" s="217"/>
      <c r="O1365" s="216"/>
      <c r="P1365" s="216"/>
      <c r="Q1365" s="154"/>
      <c r="S1365" s="189">
        <f t="shared" ref="S1365:S1373" si="59">(G1365 * L1365)</f>
        <v>0</v>
      </c>
    </row>
    <row r="1366" spans="2:19" s="60" customFormat="1" ht="38.25" outlineLevel="1">
      <c r="B1366" s="160" t="s">
        <v>1151</v>
      </c>
      <c r="C1366" s="145" t="s">
        <v>631</v>
      </c>
      <c r="D1366" s="145" t="s">
        <v>44</v>
      </c>
      <c r="E1366" s="144" t="s">
        <v>632</v>
      </c>
      <c r="F1366" s="145" t="s">
        <v>12</v>
      </c>
      <c r="G1366" s="145">
        <v>57</v>
      </c>
      <c r="H1366" s="146"/>
      <c r="I1366" s="216"/>
      <c r="J1366" s="216"/>
      <c r="K1366" s="217"/>
      <c r="L1366" s="216"/>
      <c r="M1366" s="216"/>
      <c r="N1366" s="217"/>
      <c r="O1366" s="216"/>
      <c r="P1366" s="216"/>
      <c r="Q1366" s="154"/>
      <c r="S1366" s="189">
        <f t="shared" si="59"/>
        <v>0</v>
      </c>
    </row>
    <row r="1367" spans="2:19" s="60" customFormat="1" ht="38.25" outlineLevel="1">
      <c r="B1367" s="160" t="s">
        <v>1154</v>
      </c>
      <c r="C1367" s="145" t="s">
        <v>633</v>
      </c>
      <c r="D1367" s="145" t="s">
        <v>5</v>
      </c>
      <c r="E1367" s="144" t="s">
        <v>634</v>
      </c>
      <c r="F1367" s="145" t="s">
        <v>12</v>
      </c>
      <c r="G1367" s="145">
        <v>1249.93</v>
      </c>
      <c r="H1367" s="146"/>
      <c r="I1367" s="216"/>
      <c r="J1367" s="216"/>
      <c r="K1367" s="217"/>
      <c r="L1367" s="216"/>
      <c r="M1367" s="216"/>
      <c r="N1367" s="217"/>
      <c r="O1367" s="216"/>
      <c r="P1367" s="216"/>
      <c r="Q1367" s="154"/>
      <c r="S1367" s="189">
        <f t="shared" si="59"/>
        <v>0</v>
      </c>
    </row>
    <row r="1368" spans="2:19" s="60" customFormat="1" ht="38.25" outlineLevel="1">
      <c r="B1368" s="160" t="s">
        <v>1157</v>
      </c>
      <c r="C1368" s="145" t="s">
        <v>635</v>
      </c>
      <c r="D1368" s="145" t="s">
        <v>44</v>
      </c>
      <c r="E1368" s="144" t="s">
        <v>636</v>
      </c>
      <c r="F1368" s="145" t="s">
        <v>12</v>
      </c>
      <c r="G1368" s="145">
        <v>9.8699999999999992</v>
      </c>
      <c r="H1368" s="146"/>
      <c r="I1368" s="216"/>
      <c r="J1368" s="216"/>
      <c r="K1368" s="217"/>
      <c r="L1368" s="216"/>
      <c r="M1368" s="216"/>
      <c r="N1368" s="217"/>
      <c r="O1368" s="216"/>
      <c r="P1368" s="216"/>
      <c r="Q1368" s="154"/>
      <c r="S1368" s="189">
        <f t="shared" si="59"/>
        <v>0</v>
      </c>
    </row>
    <row r="1369" spans="2:19" s="60" customFormat="1" ht="38.25" outlineLevel="1">
      <c r="B1369" s="160" t="s">
        <v>5788</v>
      </c>
      <c r="C1369" s="145" t="s">
        <v>637</v>
      </c>
      <c r="D1369" s="145" t="s">
        <v>44</v>
      </c>
      <c r="E1369" s="144" t="s">
        <v>638</v>
      </c>
      <c r="F1369" s="145" t="s">
        <v>45</v>
      </c>
      <c r="G1369" s="145">
        <v>2</v>
      </c>
      <c r="H1369" s="146"/>
      <c r="I1369" s="216"/>
      <c r="J1369" s="216"/>
      <c r="K1369" s="217"/>
      <c r="L1369" s="216"/>
      <c r="M1369" s="216"/>
      <c r="N1369" s="217"/>
      <c r="O1369" s="216"/>
      <c r="P1369" s="216"/>
      <c r="Q1369" s="154"/>
      <c r="S1369" s="189">
        <f t="shared" si="59"/>
        <v>0</v>
      </c>
    </row>
    <row r="1370" spans="2:19" s="60" customFormat="1" ht="25.5" outlineLevel="1">
      <c r="B1370" s="160" t="s">
        <v>5789</v>
      </c>
      <c r="C1370" s="145" t="s">
        <v>639</v>
      </c>
      <c r="D1370" s="145" t="s">
        <v>44</v>
      </c>
      <c r="E1370" s="144" t="s">
        <v>640</v>
      </c>
      <c r="F1370" s="145" t="s">
        <v>45</v>
      </c>
      <c r="G1370" s="145">
        <v>2</v>
      </c>
      <c r="H1370" s="146"/>
      <c r="I1370" s="216"/>
      <c r="J1370" s="216"/>
      <c r="K1370" s="217"/>
      <c r="L1370" s="216"/>
      <c r="M1370" s="216"/>
      <c r="N1370" s="217"/>
      <c r="O1370" s="216"/>
      <c r="P1370" s="216"/>
      <c r="Q1370" s="154"/>
      <c r="S1370" s="189">
        <f t="shared" si="59"/>
        <v>0</v>
      </c>
    </row>
    <row r="1371" spans="2:19" s="60" customFormat="1" ht="38.25" outlineLevel="1">
      <c r="B1371" s="160" t="s">
        <v>5790</v>
      </c>
      <c r="C1371" s="145" t="s">
        <v>641</v>
      </c>
      <c r="D1371" s="145" t="s">
        <v>5</v>
      </c>
      <c r="E1371" s="144" t="s">
        <v>642</v>
      </c>
      <c r="F1371" s="145" t="s">
        <v>45</v>
      </c>
      <c r="G1371" s="145">
        <v>5</v>
      </c>
      <c r="H1371" s="146"/>
      <c r="I1371" s="216"/>
      <c r="J1371" s="216"/>
      <c r="K1371" s="217"/>
      <c r="L1371" s="216"/>
      <c r="M1371" s="216"/>
      <c r="N1371" s="217"/>
      <c r="O1371" s="216"/>
      <c r="P1371" s="216"/>
      <c r="Q1371" s="154"/>
      <c r="S1371" s="189">
        <f t="shared" si="59"/>
        <v>0</v>
      </c>
    </row>
    <row r="1372" spans="2:19" s="60" customFormat="1" ht="38.25" outlineLevel="1">
      <c r="B1372" s="160" t="s">
        <v>5791</v>
      </c>
      <c r="C1372" s="145" t="s">
        <v>643</v>
      </c>
      <c r="D1372" s="145" t="s">
        <v>44</v>
      </c>
      <c r="E1372" s="144" t="s">
        <v>644</v>
      </c>
      <c r="F1372" s="145" t="s">
        <v>12</v>
      </c>
      <c r="G1372" s="145">
        <v>6506</v>
      </c>
      <c r="H1372" s="146"/>
      <c r="I1372" s="216"/>
      <c r="J1372" s="216"/>
      <c r="K1372" s="217"/>
      <c r="L1372" s="216"/>
      <c r="M1372" s="216"/>
      <c r="N1372" s="217"/>
      <c r="O1372" s="216"/>
      <c r="P1372" s="216"/>
      <c r="Q1372" s="154"/>
      <c r="S1372" s="189">
        <f t="shared" si="59"/>
        <v>0</v>
      </c>
    </row>
    <row r="1373" spans="2:19" s="60" customFormat="1" ht="25.5" outlineLevel="1">
      <c r="B1373" s="160" t="s">
        <v>5792</v>
      </c>
      <c r="C1373" s="145" t="s">
        <v>645</v>
      </c>
      <c r="D1373" s="145" t="s">
        <v>44</v>
      </c>
      <c r="E1373" s="144" t="s">
        <v>646</v>
      </c>
      <c r="F1373" s="145" t="s">
        <v>12</v>
      </c>
      <c r="G1373" s="145">
        <v>802</v>
      </c>
      <c r="H1373" s="146"/>
      <c r="I1373" s="216"/>
      <c r="J1373" s="216"/>
      <c r="K1373" s="217"/>
      <c r="L1373" s="216"/>
      <c r="M1373" s="216"/>
      <c r="N1373" s="217"/>
      <c r="O1373" s="216"/>
      <c r="P1373" s="216"/>
      <c r="Q1373" s="154"/>
      <c r="S1373" s="189">
        <f t="shared" si="59"/>
        <v>0</v>
      </c>
    </row>
    <row r="1374" spans="2:19" s="60" customFormat="1" ht="12.75" outlineLevel="1">
      <c r="B1374" s="155" t="s">
        <v>1774</v>
      </c>
      <c r="C1374" s="141"/>
      <c r="D1374" s="141"/>
      <c r="E1374" s="142" t="s">
        <v>647</v>
      </c>
      <c r="F1374" s="141"/>
      <c r="G1374" s="141"/>
      <c r="H1374" s="143"/>
      <c r="I1374" s="218"/>
      <c r="J1374" s="218"/>
      <c r="K1374" s="219"/>
      <c r="L1374" s="218"/>
      <c r="M1374" s="218"/>
      <c r="N1374" s="219"/>
      <c r="O1374" s="218"/>
      <c r="P1374" s="218"/>
      <c r="Q1374" s="156"/>
      <c r="S1374" s="188"/>
    </row>
    <row r="1375" spans="2:19" s="60" customFormat="1" ht="25.5" outlineLevel="1">
      <c r="B1375" s="160" t="s">
        <v>1775</v>
      </c>
      <c r="C1375" s="145" t="s">
        <v>648</v>
      </c>
      <c r="D1375" s="145" t="s">
        <v>44</v>
      </c>
      <c r="E1375" s="144" t="s">
        <v>649</v>
      </c>
      <c r="F1375" s="145" t="s">
        <v>45</v>
      </c>
      <c r="G1375" s="145">
        <v>3</v>
      </c>
      <c r="H1375" s="146"/>
      <c r="I1375" s="216"/>
      <c r="J1375" s="216"/>
      <c r="K1375" s="217"/>
      <c r="L1375" s="216"/>
      <c r="M1375" s="216"/>
      <c r="N1375" s="217"/>
      <c r="O1375" s="216"/>
      <c r="P1375" s="216"/>
      <c r="Q1375" s="154"/>
      <c r="S1375" s="189">
        <f t="shared" ref="S1375:S1380" si="60">(G1375 * L1375)</f>
        <v>0</v>
      </c>
    </row>
    <row r="1376" spans="2:19" s="60" customFormat="1" ht="12.75" outlineLevel="1">
      <c r="B1376" s="160" t="s">
        <v>1776</v>
      </c>
      <c r="C1376" s="145" t="s">
        <v>650</v>
      </c>
      <c r="D1376" s="145" t="s">
        <v>358</v>
      </c>
      <c r="E1376" s="144" t="s">
        <v>651</v>
      </c>
      <c r="F1376" s="145" t="s">
        <v>45</v>
      </c>
      <c r="G1376" s="145">
        <v>14</v>
      </c>
      <c r="H1376" s="146"/>
      <c r="I1376" s="216"/>
      <c r="J1376" s="216"/>
      <c r="K1376" s="217"/>
      <c r="L1376" s="216"/>
      <c r="M1376" s="216"/>
      <c r="N1376" s="217"/>
      <c r="O1376" s="216"/>
      <c r="P1376" s="216"/>
      <c r="Q1376" s="154"/>
      <c r="S1376" s="189">
        <f t="shared" si="60"/>
        <v>0</v>
      </c>
    </row>
    <row r="1377" spans="2:19" s="60" customFormat="1" ht="38.25" outlineLevel="1">
      <c r="B1377" s="160" t="s">
        <v>1777</v>
      </c>
      <c r="C1377" s="145" t="s">
        <v>652</v>
      </c>
      <c r="D1377" s="145" t="s">
        <v>44</v>
      </c>
      <c r="E1377" s="144" t="s">
        <v>653</v>
      </c>
      <c r="F1377" s="145" t="s">
        <v>45</v>
      </c>
      <c r="G1377" s="145">
        <v>29</v>
      </c>
      <c r="H1377" s="146"/>
      <c r="I1377" s="216"/>
      <c r="J1377" s="216"/>
      <c r="K1377" s="217"/>
      <c r="L1377" s="216"/>
      <c r="M1377" s="216"/>
      <c r="N1377" s="217"/>
      <c r="O1377" s="216"/>
      <c r="P1377" s="216"/>
      <c r="Q1377" s="154"/>
      <c r="S1377" s="189">
        <f t="shared" si="60"/>
        <v>0</v>
      </c>
    </row>
    <row r="1378" spans="2:19" s="60" customFormat="1" ht="38.25" outlineLevel="1">
      <c r="B1378" s="160" t="s">
        <v>1778</v>
      </c>
      <c r="C1378" s="145" t="s">
        <v>654</v>
      </c>
      <c r="D1378" s="145" t="s">
        <v>5</v>
      </c>
      <c r="E1378" s="144" t="s">
        <v>655</v>
      </c>
      <c r="F1378" s="145" t="s">
        <v>45</v>
      </c>
      <c r="G1378" s="145">
        <v>158</v>
      </c>
      <c r="H1378" s="146"/>
      <c r="I1378" s="216"/>
      <c r="J1378" s="216"/>
      <c r="K1378" s="217"/>
      <c r="L1378" s="216"/>
      <c r="M1378" s="216"/>
      <c r="N1378" s="217"/>
      <c r="O1378" s="216"/>
      <c r="P1378" s="216"/>
      <c r="Q1378" s="154"/>
      <c r="S1378" s="189">
        <f t="shared" si="60"/>
        <v>0</v>
      </c>
    </row>
    <row r="1379" spans="2:19" s="60" customFormat="1" ht="38.25" outlineLevel="1">
      <c r="B1379" s="160" t="s">
        <v>1779</v>
      </c>
      <c r="C1379" s="145" t="s">
        <v>211</v>
      </c>
      <c r="D1379" s="145" t="s">
        <v>5</v>
      </c>
      <c r="E1379" s="144" t="s">
        <v>656</v>
      </c>
      <c r="F1379" s="145" t="s">
        <v>45</v>
      </c>
      <c r="G1379" s="145">
        <v>564</v>
      </c>
      <c r="H1379" s="146"/>
      <c r="I1379" s="216"/>
      <c r="J1379" s="216"/>
      <c r="K1379" s="217"/>
      <c r="L1379" s="216"/>
      <c r="M1379" s="216"/>
      <c r="N1379" s="217"/>
      <c r="O1379" s="216"/>
      <c r="P1379" s="216"/>
      <c r="Q1379" s="154"/>
      <c r="S1379" s="189">
        <f t="shared" si="60"/>
        <v>0</v>
      </c>
    </row>
    <row r="1380" spans="2:19" s="60" customFormat="1" ht="38.25" outlineLevel="1">
      <c r="B1380" s="160" t="s">
        <v>1780</v>
      </c>
      <c r="C1380" s="145" t="s">
        <v>657</v>
      </c>
      <c r="D1380" s="145" t="s">
        <v>5</v>
      </c>
      <c r="E1380" s="144" t="s">
        <v>658</v>
      </c>
      <c r="F1380" s="145" t="s">
        <v>45</v>
      </c>
      <c r="G1380" s="145">
        <v>533</v>
      </c>
      <c r="H1380" s="146"/>
      <c r="I1380" s="216"/>
      <c r="J1380" s="216"/>
      <c r="K1380" s="217"/>
      <c r="L1380" s="216"/>
      <c r="M1380" s="216"/>
      <c r="N1380" s="217"/>
      <c r="O1380" s="216"/>
      <c r="P1380" s="216"/>
      <c r="Q1380" s="154"/>
      <c r="S1380" s="189">
        <f t="shared" si="60"/>
        <v>0</v>
      </c>
    </row>
    <row r="1381" spans="2:19" s="60" customFormat="1" ht="12.75" outlineLevel="1">
      <c r="B1381" s="155" t="s">
        <v>1781</v>
      </c>
      <c r="C1381" s="141"/>
      <c r="D1381" s="141"/>
      <c r="E1381" s="142" t="s">
        <v>659</v>
      </c>
      <c r="F1381" s="141"/>
      <c r="G1381" s="141"/>
      <c r="H1381" s="143"/>
      <c r="I1381" s="218"/>
      <c r="J1381" s="218"/>
      <c r="K1381" s="219"/>
      <c r="L1381" s="218"/>
      <c r="M1381" s="218"/>
      <c r="N1381" s="219"/>
      <c r="O1381" s="218"/>
      <c r="P1381" s="218"/>
      <c r="Q1381" s="156"/>
      <c r="S1381" s="188"/>
    </row>
    <row r="1382" spans="2:19" s="60" customFormat="1" ht="63.75" outlineLevel="1">
      <c r="B1382" s="160" t="s">
        <v>1782</v>
      </c>
      <c r="C1382" s="145" t="s">
        <v>660</v>
      </c>
      <c r="D1382" s="145" t="s">
        <v>44</v>
      </c>
      <c r="E1382" s="144" t="s">
        <v>661</v>
      </c>
      <c r="F1382" s="145" t="s">
        <v>662</v>
      </c>
      <c r="G1382" s="145">
        <v>1</v>
      </c>
      <c r="H1382" s="146"/>
      <c r="I1382" s="216"/>
      <c r="J1382" s="216"/>
      <c r="K1382" s="217"/>
      <c r="L1382" s="216"/>
      <c r="M1382" s="216"/>
      <c r="N1382" s="217"/>
      <c r="O1382" s="216"/>
      <c r="P1382" s="216"/>
      <c r="Q1382" s="154"/>
      <c r="S1382" s="189">
        <f t="shared" ref="S1382:S1393" si="61">(G1382 * L1382)</f>
        <v>0</v>
      </c>
    </row>
    <row r="1383" spans="2:19" s="60" customFormat="1" ht="38.25" outlineLevel="1">
      <c r="B1383" s="160" t="s">
        <v>1783</v>
      </c>
      <c r="C1383" s="145" t="s">
        <v>663</v>
      </c>
      <c r="D1383" s="145" t="s">
        <v>44</v>
      </c>
      <c r="E1383" s="144" t="s">
        <v>664</v>
      </c>
      <c r="F1383" s="145" t="s">
        <v>45</v>
      </c>
      <c r="G1383" s="145">
        <v>362</v>
      </c>
      <c r="H1383" s="146"/>
      <c r="I1383" s="216"/>
      <c r="J1383" s="216"/>
      <c r="K1383" s="217"/>
      <c r="L1383" s="216"/>
      <c r="M1383" s="216"/>
      <c r="N1383" s="217"/>
      <c r="O1383" s="216"/>
      <c r="P1383" s="216"/>
      <c r="Q1383" s="154"/>
      <c r="S1383" s="189">
        <f t="shared" si="61"/>
        <v>0</v>
      </c>
    </row>
    <row r="1384" spans="2:19" s="60" customFormat="1" ht="63.75" outlineLevel="1">
      <c r="B1384" s="160" t="s">
        <v>5793</v>
      </c>
      <c r="C1384" s="145" t="s">
        <v>665</v>
      </c>
      <c r="D1384" s="145" t="s">
        <v>44</v>
      </c>
      <c r="E1384" s="144" t="s">
        <v>666</v>
      </c>
      <c r="F1384" s="145" t="s">
        <v>45</v>
      </c>
      <c r="G1384" s="145">
        <v>350</v>
      </c>
      <c r="H1384" s="146"/>
      <c r="I1384" s="216"/>
      <c r="J1384" s="216"/>
      <c r="K1384" s="217"/>
      <c r="L1384" s="216"/>
      <c r="M1384" s="216"/>
      <c r="N1384" s="217"/>
      <c r="O1384" s="216"/>
      <c r="P1384" s="216"/>
      <c r="Q1384" s="154"/>
      <c r="S1384" s="189">
        <f t="shared" si="61"/>
        <v>0</v>
      </c>
    </row>
    <row r="1385" spans="2:19" s="60" customFormat="1" ht="25.5" outlineLevel="1">
      <c r="B1385" s="160" t="s">
        <v>5794</v>
      </c>
      <c r="C1385" s="145" t="s">
        <v>667</v>
      </c>
      <c r="D1385" s="145" t="s">
        <v>44</v>
      </c>
      <c r="E1385" s="144" t="s">
        <v>668</v>
      </c>
      <c r="F1385" s="145" t="s">
        <v>45</v>
      </c>
      <c r="G1385" s="145">
        <v>2</v>
      </c>
      <c r="H1385" s="146"/>
      <c r="I1385" s="216"/>
      <c r="J1385" s="216"/>
      <c r="K1385" s="217"/>
      <c r="L1385" s="216"/>
      <c r="M1385" s="216"/>
      <c r="N1385" s="217"/>
      <c r="O1385" s="216"/>
      <c r="P1385" s="216"/>
      <c r="Q1385" s="154"/>
      <c r="S1385" s="189">
        <f t="shared" si="61"/>
        <v>0</v>
      </c>
    </row>
    <row r="1386" spans="2:19" s="60" customFormat="1" ht="38.25" outlineLevel="1">
      <c r="B1386" s="160" t="s">
        <v>5795</v>
      </c>
      <c r="C1386" s="145" t="s">
        <v>669</v>
      </c>
      <c r="D1386" s="145" t="s">
        <v>44</v>
      </c>
      <c r="E1386" s="144" t="s">
        <v>670</v>
      </c>
      <c r="F1386" s="145" t="s">
        <v>45</v>
      </c>
      <c r="G1386" s="145">
        <v>2</v>
      </c>
      <c r="H1386" s="146"/>
      <c r="I1386" s="216"/>
      <c r="J1386" s="216"/>
      <c r="K1386" s="217"/>
      <c r="L1386" s="216"/>
      <c r="M1386" s="216"/>
      <c r="N1386" s="217"/>
      <c r="O1386" s="216"/>
      <c r="P1386" s="216"/>
      <c r="Q1386" s="154"/>
      <c r="S1386" s="189">
        <f t="shared" si="61"/>
        <v>0</v>
      </c>
    </row>
    <row r="1387" spans="2:19" s="60" customFormat="1" ht="51" outlineLevel="1">
      <c r="B1387" s="160" t="s">
        <v>5796</v>
      </c>
      <c r="C1387" s="145" t="s">
        <v>671</v>
      </c>
      <c r="D1387" s="145" t="s">
        <v>44</v>
      </c>
      <c r="E1387" s="144" t="s">
        <v>672</v>
      </c>
      <c r="F1387" s="145" t="s">
        <v>45</v>
      </c>
      <c r="G1387" s="145">
        <v>1</v>
      </c>
      <c r="H1387" s="146"/>
      <c r="I1387" s="216"/>
      <c r="J1387" s="216"/>
      <c r="K1387" s="217"/>
      <c r="L1387" s="216"/>
      <c r="M1387" s="216"/>
      <c r="N1387" s="217"/>
      <c r="O1387" s="216"/>
      <c r="P1387" s="216"/>
      <c r="Q1387" s="154"/>
      <c r="S1387" s="189">
        <f t="shared" si="61"/>
        <v>0</v>
      </c>
    </row>
    <row r="1388" spans="2:19" s="60" customFormat="1" ht="25.5" outlineLevel="1">
      <c r="B1388" s="160" t="s">
        <v>5797</v>
      </c>
      <c r="C1388" s="145" t="s">
        <v>673</v>
      </c>
      <c r="D1388" s="145" t="s">
        <v>44</v>
      </c>
      <c r="E1388" s="144" t="s">
        <v>674</v>
      </c>
      <c r="F1388" s="145" t="s">
        <v>45</v>
      </c>
      <c r="G1388" s="145">
        <v>1</v>
      </c>
      <c r="H1388" s="146"/>
      <c r="I1388" s="216"/>
      <c r="J1388" s="216"/>
      <c r="K1388" s="217"/>
      <c r="L1388" s="216"/>
      <c r="M1388" s="216"/>
      <c r="N1388" s="217"/>
      <c r="O1388" s="216"/>
      <c r="P1388" s="216"/>
      <c r="Q1388" s="154"/>
      <c r="S1388" s="189">
        <f t="shared" si="61"/>
        <v>0</v>
      </c>
    </row>
    <row r="1389" spans="2:19" s="60" customFormat="1" ht="51" outlineLevel="1">
      <c r="B1389" s="160" t="s">
        <v>5798</v>
      </c>
      <c r="C1389" s="145" t="s">
        <v>675</v>
      </c>
      <c r="D1389" s="145" t="s">
        <v>44</v>
      </c>
      <c r="E1389" s="144" t="s">
        <v>676</v>
      </c>
      <c r="F1389" s="145" t="s">
        <v>45</v>
      </c>
      <c r="G1389" s="145">
        <v>1</v>
      </c>
      <c r="H1389" s="146"/>
      <c r="I1389" s="216"/>
      <c r="J1389" s="216"/>
      <c r="K1389" s="217"/>
      <c r="L1389" s="216"/>
      <c r="M1389" s="216"/>
      <c r="N1389" s="217"/>
      <c r="O1389" s="216"/>
      <c r="P1389" s="216"/>
      <c r="Q1389" s="154"/>
      <c r="S1389" s="189">
        <f t="shared" si="61"/>
        <v>0</v>
      </c>
    </row>
    <row r="1390" spans="2:19" s="60" customFormat="1" ht="51" outlineLevel="1">
      <c r="B1390" s="160" t="s">
        <v>5799</v>
      </c>
      <c r="C1390" s="145" t="s">
        <v>677</v>
      </c>
      <c r="D1390" s="145" t="s">
        <v>44</v>
      </c>
      <c r="E1390" s="144" t="s">
        <v>678</v>
      </c>
      <c r="F1390" s="145" t="s">
        <v>45</v>
      </c>
      <c r="G1390" s="145">
        <v>1</v>
      </c>
      <c r="H1390" s="146"/>
      <c r="I1390" s="216"/>
      <c r="J1390" s="216"/>
      <c r="K1390" s="217"/>
      <c r="L1390" s="216"/>
      <c r="M1390" s="216"/>
      <c r="N1390" s="217"/>
      <c r="O1390" s="216"/>
      <c r="P1390" s="216"/>
      <c r="Q1390" s="154"/>
      <c r="S1390" s="189">
        <f t="shared" si="61"/>
        <v>0</v>
      </c>
    </row>
    <row r="1391" spans="2:19" s="60" customFormat="1" ht="25.5" outlineLevel="1">
      <c r="B1391" s="160" t="s">
        <v>5800</v>
      </c>
      <c r="C1391" s="145" t="s">
        <v>679</v>
      </c>
      <c r="D1391" s="145" t="s">
        <v>44</v>
      </c>
      <c r="E1391" s="144" t="s">
        <v>680</v>
      </c>
      <c r="F1391" s="145" t="s">
        <v>45</v>
      </c>
      <c r="G1391" s="145">
        <v>38</v>
      </c>
      <c r="H1391" s="146"/>
      <c r="I1391" s="216"/>
      <c r="J1391" s="216"/>
      <c r="K1391" s="217"/>
      <c r="L1391" s="216"/>
      <c r="M1391" s="216"/>
      <c r="N1391" s="217"/>
      <c r="O1391" s="216"/>
      <c r="P1391" s="216"/>
      <c r="Q1391" s="154"/>
      <c r="S1391" s="189">
        <f t="shared" si="61"/>
        <v>0</v>
      </c>
    </row>
    <row r="1392" spans="2:19" s="60" customFormat="1" ht="51" outlineLevel="1">
      <c r="B1392" s="160" t="s">
        <v>5801</v>
      </c>
      <c r="C1392" s="145" t="s">
        <v>681</v>
      </c>
      <c r="D1392" s="145" t="s">
        <v>44</v>
      </c>
      <c r="E1392" s="144" t="s">
        <v>682</v>
      </c>
      <c r="F1392" s="145" t="s">
        <v>45</v>
      </c>
      <c r="G1392" s="145">
        <v>12</v>
      </c>
      <c r="H1392" s="146"/>
      <c r="I1392" s="216"/>
      <c r="J1392" s="216"/>
      <c r="K1392" s="217"/>
      <c r="L1392" s="216"/>
      <c r="M1392" s="216"/>
      <c r="N1392" s="217"/>
      <c r="O1392" s="216"/>
      <c r="P1392" s="216"/>
      <c r="Q1392" s="154"/>
      <c r="S1392" s="189">
        <f t="shared" si="61"/>
        <v>0</v>
      </c>
    </row>
    <row r="1393" spans="2:19" s="60" customFormat="1" ht="25.5" outlineLevel="1">
      <c r="B1393" s="160" t="s">
        <v>5802</v>
      </c>
      <c r="C1393" s="145" t="s">
        <v>683</v>
      </c>
      <c r="D1393" s="145" t="s">
        <v>44</v>
      </c>
      <c r="E1393" s="144" t="s">
        <v>684</v>
      </c>
      <c r="F1393" s="145" t="s">
        <v>45</v>
      </c>
      <c r="G1393" s="145">
        <v>2</v>
      </c>
      <c r="H1393" s="146"/>
      <c r="I1393" s="216"/>
      <c r="J1393" s="216"/>
      <c r="K1393" s="217"/>
      <c r="L1393" s="216"/>
      <c r="M1393" s="216"/>
      <c r="N1393" s="217"/>
      <c r="O1393" s="216"/>
      <c r="P1393" s="216"/>
      <c r="Q1393" s="154"/>
      <c r="S1393" s="189">
        <f t="shared" si="61"/>
        <v>0</v>
      </c>
    </row>
    <row r="1394" spans="2:19" s="60" customFormat="1" ht="12.75" outlineLevel="1">
      <c r="B1394" s="155" t="s">
        <v>1242</v>
      </c>
      <c r="C1394" s="141"/>
      <c r="D1394" s="141"/>
      <c r="E1394" s="142" t="s">
        <v>507</v>
      </c>
      <c r="F1394" s="141"/>
      <c r="G1394" s="141"/>
      <c r="H1394" s="143"/>
      <c r="I1394" s="218"/>
      <c r="J1394" s="218"/>
      <c r="K1394" s="219"/>
      <c r="L1394" s="218"/>
      <c r="M1394" s="218"/>
      <c r="N1394" s="219"/>
      <c r="O1394" s="218"/>
      <c r="P1394" s="218"/>
      <c r="Q1394" s="156"/>
      <c r="S1394" s="188"/>
    </row>
    <row r="1395" spans="2:19" s="60" customFormat="1" ht="12.75" outlineLevel="1">
      <c r="B1395" s="155" t="s">
        <v>1243</v>
      </c>
      <c r="C1395" s="141"/>
      <c r="D1395" s="141"/>
      <c r="E1395" s="142" t="s">
        <v>628</v>
      </c>
      <c r="F1395" s="141"/>
      <c r="G1395" s="141"/>
      <c r="H1395" s="143"/>
      <c r="I1395" s="218"/>
      <c r="J1395" s="218"/>
      <c r="K1395" s="219"/>
      <c r="L1395" s="218"/>
      <c r="M1395" s="218"/>
      <c r="N1395" s="219"/>
      <c r="O1395" s="218"/>
      <c r="P1395" s="218"/>
      <c r="Q1395" s="156"/>
      <c r="S1395" s="188"/>
    </row>
    <row r="1396" spans="2:19" s="60" customFormat="1" ht="38.25" outlineLevel="1">
      <c r="B1396" s="160" t="s">
        <v>1244</v>
      </c>
      <c r="C1396" s="145" t="s">
        <v>633</v>
      </c>
      <c r="D1396" s="145" t="s">
        <v>5</v>
      </c>
      <c r="E1396" s="144" t="s">
        <v>634</v>
      </c>
      <c r="F1396" s="145" t="s">
        <v>12</v>
      </c>
      <c r="G1396" s="145">
        <v>151.94</v>
      </c>
      <c r="H1396" s="146"/>
      <c r="I1396" s="216"/>
      <c r="J1396" s="216"/>
      <c r="K1396" s="217"/>
      <c r="L1396" s="216"/>
      <c r="M1396" s="216"/>
      <c r="N1396" s="217"/>
      <c r="O1396" s="216"/>
      <c r="P1396" s="216"/>
      <c r="Q1396" s="154"/>
      <c r="S1396" s="189">
        <f>(G1396 * L1396)</f>
        <v>0</v>
      </c>
    </row>
    <row r="1397" spans="2:19" s="60" customFormat="1" ht="38.25" outlineLevel="1">
      <c r="B1397" s="160" t="s">
        <v>1245</v>
      </c>
      <c r="C1397" s="145" t="s">
        <v>635</v>
      </c>
      <c r="D1397" s="145" t="s">
        <v>44</v>
      </c>
      <c r="E1397" s="144" t="s">
        <v>636</v>
      </c>
      <c r="F1397" s="145" t="s">
        <v>12</v>
      </c>
      <c r="G1397" s="145">
        <v>6.38</v>
      </c>
      <c r="H1397" s="146"/>
      <c r="I1397" s="216"/>
      <c r="J1397" s="216"/>
      <c r="K1397" s="217"/>
      <c r="L1397" s="216"/>
      <c r="M1397" s="216"/>
      <c r="N1397" s="217"/>
      <c r="O1397" s="216"/>
      <c r="P1397" s="216"/>
      <c r="Q1397" s="154"/>
      <c r="S1397" s="189">
        <f>(G1397 * L1397)</f>
        <v>0</v>
      </c>
    </row>
    <row r="1398" spans="2:19" s="60" customFormat="1" ht="12.75" outlineLevel="1">
      <c r="B1398" s="160" t="s">
        <v>1246</v>
      </c>
      <c r="C1398" s="145" t="s">
        <v>686</v>
      </c>
      <c r="D1398" s="145" t="s">
        <v>358</v>
      </c>
      <c r="E1398" s="144" t="s">
        <v>646</v>
      </c>
      <c r="F1398" s="145" t="s">
        <v>12</v>
      </c>
      <c r="G1398" s="145">
        <v>198</v>
      </c>
      <c r="H1398" s="146"/>
      <c r="I1398" s="216"/>
      <c r="J1398" s="216"/>
      <c r="K1398" s="217"/>
      <c r="L1398" s="216"/>
      <c r="M1398" s="216"/>
      <c r="N1398" s="217"/>
      <c r="O1398" s="216"/>
      <c r="P1398" s="216"/>
      <c r="Q1398" s="154"/>
      <c r="S1398" s="189">
        <f>(G1398 * L1398)</f>
        <v>0</v>
      </c>
    </row>
    <row r="1399" spans="2:19" s="60" customFormat="1" ht="12.75" outlineLevel="1">
      <c r="B1399" s="155" t="s">
        <v>1253</v>
      </c>
      <c r="C1399" s="141"/>
      <c r="D1399" s="141"/>
      <c r="E1399" s="142" t="s">
        <v>647</v>
      </c>
      <c r="F1399" s="141"/>
      <c r="G1399" s="141"/>
      <c r="H1399" s="143"/>
      <c r="I1399" s="218"/>
      <c r="J1399" s="218"/>
      <c r="K1399" s="219"/>
      <c r="L1399" s="218"/>
      <c r="M1399" s="218"/>
      <c r="N1399" s="219"/>
      <c r="O1399" s="218"/>
      <c r="P1399" s="218"/>
      <c r="Q1399" s="156"/>
      <c r="S1399" s="188"/>
    </row>
    <row r="1400" spans="2:19" s="60" customFormat="1" ht="38.25" outlineLevel="1">
      <c r="B1400" s="160" t="s">
        <v>1255</v>
      </c>
      <c r="C1400" s="145" t="s">
        <v>654</v>
      </c>
      <c r="D1400" s="145" t="s">
        <v>5</v>
      </c>
      <c r="E1400" s="144" t="s">
        <v>655</v>
      </c>
      <c r="F1400" s="145" t="s">
        <v>45</v>
      </c>
      <c r="G1400" s="145">
        <v>13</v>
      </c>
      <c r="H1400" s="146"/>
      <c r="I1400" s="216"/>
      <c r="J1400" s="216"/>
      <c r="K1400" s="217"/>
      <c r="L1400" s="216"/>
      <c r="M1400" s="216"/>
      <c r="N1400" s="217"/>
      <c r="O1400" s="216"/>
      <c r="P1400" s="216"/>
      <c r="Q1400" s="154"/>
      <c r="S1400" s="189">
        <f>(G1400 * L1400)</f>
        <v>0</v>
      </c>
    </row>
    <row r="1401" spans="2:19" s="60" customFormat="1" ht="38.25" outlineLevel="1">
      <c r="B1401" s="160" t="s">
        <v>1258</v>
      </c>
      <c r="C1401" s="145" t="s">
        <v>211</v>
      </c>
      <c r="D1401" s="145" t="s">
        <v>5</v>
      </c>
      <c r="E1401" s="144" t="s">
        <v>656</v>
      </c>
      <c r="F1401" s="145" t="s">
        <v>45</v>
      </c>
      <c r="G1401" s="145">
        <v>22</v>
      </c>
      <c r="H1401" s="146"/>
      <c r="I1401" s="216"/>
      <c r="J1401" s="216"/>
      <c r="K1401" s="217"/>
      <c r="L1401" s="216"/>
      <c r="M1401" s="216"/>
      <c r="N1401" s="217"/>
      <c r="O1401" s="216"/>
      <c r="P1401" s="216"/>
      <c r="Q1401" s="154"/>
      <c r="S1401" s="189">
        <f>(G1401 * L1401)</f>
        <v>0</v>
      </c>
    </row>
    <row r="1402" spans="2:19" s="60" customFormat="1" ht="38.25" outlineLevel="1">
      <c r="B1402" s="160" t="s">
        <v>1784</v>
      </c>
      <c r="C1402" s="145" t="s">
        <v>657</v>
      </c>
      <c r="D1402" s="145" t="s">
        <v>5</v>
      </c>
      <c r="E1402" s="144" t="s">
        <v>658</v>
      </c>
      <c r="F1402" s="145" t="s">
        <v>45</v>
      </c>
      <c r="G1402" s="145">
        <v>8</v>
      </c>
      <c r="H1402" s="146"/>
      <c r="I1402" s="216"/>
      <c r="J1402" s="216"/>
      <c r="K1402" s="217"/>
      <c r="L1402" s="216"/>
      <c r="M1402" s="216"/>
      <c r="N1402" s="217"/>
      <c r="O1402" s="216"/>
      <c r="P1402" s="216"/>
      <c r="Q1402" s="154"/>
      <c r="S1402" s="189">
        <f>(G1402 * L1402)</f>
        <v>0</v>
      </c>
    </row>
    <row r="1403" spans="2:19" s="60" customFormat="1" ht="12.75" outlineLevel="1">
      <c r="B1403" s="155" t="s">
        <v>1785</v>
      </c>
      <c r="C1403" s="141"/>
      <c r="D1403" s="141"/>
      <c r="E1403" s="142" t="s">
        <v>659</v>
      </c>
      <c r="F1403" s="141"/>
      <c r="G1403" s="141"/>
      <c r="H1403" s="143"/>
      <c r="I1403" s="218"/>
      <c r="J1403" s="218"/>
      <c r="K1403" s="219"/>
      <c r="L1403" s="218"/>
      <c r="M1403" s="218"/>
      <c r="N1403" s="219"/>
      <c r="O1403" s="218"/>
      <c r="P1403" s="218"/>
      <c r="Q1403" s="156"/>
      <c r="S1403" s="188"/>
    </row>
    <row r="1404" spans="2:19" s="60" customFormat="1" ht="38.25" outlineLevel="1">
      <c r="B1404" s="160" t="s">
        <v>1786</v>
      </c>
      <c r="C1404" s="145" t="s">
        <v>687</v>
      </c>
      <c r="D1404" s="145" t="s">
        <v>44</v>
      </c>
      <c r="E1404" s="144" t="s">
        <v>688</v>
      </c>
      <c r="F1404" s="145" t="s">
        <v>45</v>
      </c>
      <c r="G1404" s="145">
        <v>1</v>
      </c>
      <c r="H1404" s="146"/>
      <c r="I1404" s="216"/>
      <c r="J1404" s="216"/>
      <c r="K1404" s="217"/>
      <c r="L1404" s="216"/>
      <c r="M1404" s="216"/>
      <c r="N1404" s="217"/>
      <c r="O1404" s="216"/>
      <c r="P1404" s="216"/>
      <c r="Q1404" s="154"/>
      <c r="S1404" s="189">
        <f>(G1404 * L1404)</f>
        <v>0</v>
      </c>
    </row>
    <row r="1405" spans="2:19" s="60" customFormat="1" ht="38.25" outlineLevel="1">
      <c r="B1405" s="160" t="s">
        <v>1787</v>
      </c>
      <c r="C1405" s="145" t="s">
        <v>663</v>
      </c>
      <c r="D1405" s="145" t="s">
        <v>44</v>
      </c>
      <c r="E1405" s="144" t="s">
        <v>664</v>
      </c>
      <c r="F1405" s="145" t="s">
        <v>45</v>
      </c>
      <c r="G1405" s="145">
        <v>22</v>
      </c>
      <c r="H1405" s="146"/>
      <c r="I1405" s="216"/>
      <c r="J1405" s="216"/>
      <c r="K1405" s="217"/>
      <c r="L1405" s="216"/>
      <c r="M1405" s="216"/>
      <c r="N1405" s="217"/>
      <c r="O1405" s="216"/>
      <c r="P1405" s="216"/>
      <c r="Q1405" s="154"/>
      <c r="S1405" s="189">
        <f>(G1405 * L1405)</f>
        <v>0</v>
      </c>
    </row>
    <row r="1406" spans="2:19" s="60" customFormat="1" ht="25.5" outlineLevel="1">
      <c r="B1406" s="160" t="s">
        <v>5803</v>
      </c>
      <c r="C1406" s="145" t="s">
        <v>683</v>
      </c>
      <c r="D1406" s="145" t="s">
        <v>44</v>
      </c>
      <c r="E1406" s="144" t="s">
        <v>684</v>
      </c>
      <c r="F1406" s="145" t="s">
        <v>45</v>
      </c>
      <c r="G1406" s="145">
        <v>1</v>
      </c>
      <c r="H1406" s="146"/>
      <c r="I1406" s="216"/>
      <c r="J1406" s="216"/>
      <c r="K1406" s="217"/>
      <c r="L1406" s="216"/>
      <c r="M1406" s="216"/>
      <c r="N1406" s="217"/>
      <c r="O1406" s="216"/>
      <c r="P1406" s="216"/>
      <c r="Q1406" s="154"/>
      <c r="S1406" s="189">
        <f>(G1406 * L1406)</f>
        <v>0</v>
      </c>
    </row>
    <row r="1407" spans="2:19" s="60" customFormat="1" ht="12.75" outlineLevel="1">
      <c r="B1407" s="155" t="s">
        <v>6953</v>
      </c>
      <c r="C1407" s="141"/>
      <c r="D1407" s="141"/>
      <c r="E1407" s="142" t="s">
        <v>689</v>
      </c>
      <c r="F1407" s="141"/>
      <c r="G1407" s="141"/>
      <c r="H1407" s="143"/>
      <c r="I1407" s="218"/>
      <c r="J1407" s="218"/>
      <c r="K1407" s="219"/>
      <c r="L1407" s="218"/>
      <c r="M1407" s="218"/>
      <c r="N1407" s="219"/>
      <c r="O1407" s="218"/>
      <c r="P1407" s="218"/>
      <c r="Q1407" s="156"/>
      <c r="S1407" s="188"/>
    </row>
    <row r="1408" spans="2:19" s="60" customFormat="1" ht="12.75" outlineLevel="1">
      <c r="B1408" s="155" t="s">
        <v>1262</v>
      </c>
      <c r="C1408" s="141"/>
      <c r="D1408" s="141"/>
      <c r="E1408" s="142" t="s">
        <v>310</v>
      </c>
      <c r="F1408" s="141"/>
      <c r="G1408" s="141"/>
      <c r="H1408" s="143"/>
      <c r="I1408" s="218"/>
      <c r="J1408" s="218"/>
      <c r="K1408" s="219"/>
      <c r="L1408" s="218"/>
      <c r="M1408" s="218"/>
      <c r="N1408" s="219"/>
      <c r="O1408" s="218"/>
      <c r="P1408" s="218"/>
      <c r="Q1408" s="156"/>
      <c r="S1408" s="188"/>
    </row>
    <row r="1409" spans="2:19" s="60" customFormat="1" ht="12.75" outlineLevel="1">
      <c r="B1409" s="155" t="s">
        <v>1263</v>
      </c>
      <c r="C1409" s="141"/>
      <c r="D1409" s="141"/>
      <c r="E1409" s="142" t="s">
        <v>692</v>
      </c>
      <c r="F1409" s="141"/>
      <c r="G1409" s="141"/>
      <c r="H1409" s="143"/>
      <c r="I1409" s="218"/>
      <c r="J1409" s="218"/>
      <c r="K1409" s="219"/>
      <c r="L1409" s="218"/>
      <c r="M1409" s="218"/>
      <c r="N1409" s="219"/>
      <c r="O1409" s="218"/>
      <c r="P1409" s="218"/>
      <c r="Q1409" s="156"/>
      <c r="S1409" s="188"/>
    </row>
    <row r="1410" spans="2:19" s="60" customFormat="1" ht="25.5" outlineLevel="1">
      <c r="B1410" s="160" t="s">
        <v>1265</v>
      </c>
      <c r="C1410" s="145" t="s">
        <v>694</v>
      </c>
      <c r="D1410" s="145" t="s">
        <v>5</v>
      </c>
      <c r="E1410" s="144" t="s">
        <v>695</v>
      </c>
      <c r="F1410" s="145" t="s">
        <v>45</v>
      </c>
      <c r="G1410" s="145">
        <v>54</v>
      </c>
      <c r="H1410" s="146"/>
      <c r="I1410" s="216"/>
      <c r="J1410" s="216"/>
      <c r="K1410" s="217"/>
      <c r="L1410" s="216"/>
      <c r="M1410" s="216"/>
      <c r="N1410" s="217"/>
      <c r="O1410" s="216"/>
      <c r="P1410" s="216"/>
      <c r="Q1410" s="154"/>
      <c r="S1410" s="189">
        <f>(G1410 * L1410)</f>
        <v>0</v>
      </c>
    </row>
    <row r="1411" spans="2:19" s="60" customFormat="1" ht="25.5" outlineLevel="1">
      <c r="B1411" s="160" t="s">
        <v>1268</v>
      </c>
      <c r="C1411" s="145" t="s">
        <v>697</v>
      </c>
      <c r="D1411" s="145" t="s">
        <v>5</v>
      </c>
      <c r="E1411" s="144" t="s">
        <v>698</v>
      </c>
      <c r="F1411" s="145" t="s">
        <v>45</v>
      </c>
      <c r="G1411" s="145">
        <v>23</v>
      </c>
      <c r="H1411" s="146"/>
      <c r="I1411" s="216"/>
      <c r="J1411" s="216"/>
      <c r="K1411" s="217"/>
      <c r="L1411" s="216"/>
      <c r="M1411" s="216"/>
      <c r="N1411" s="217"/>
      <c r="O1411" s="216"/>
      <c r="P1411" s="216"/>
      <c r="Q1411" s="154"/>
      <c r="S1411" s="189">
        <f>(G1411 * L1411)</f>
        <v>0</v>
      </c>
    </row>
    <row r="1412" spans="2:19" s="60" customFormat="1" ht="12.75" outlineLevel="1">
      <c r="B1412" s="155" t="s">
        <v>1278</v>
      </c>
      <c r="C1412" s="141"/>
      <c r="D1412" s="141"/>
      <c r="E1412" s="142" t="s">
        <v>700</v>
      </c>
      <c r="F1412" s="141"/>
      <c r="G1412" s="141"/>
      <c r="H1412" s="143"/>
      <c r="I1412" s="218"/>
      <c r="J1412" s="218"/>
      <c r="K1412" s="219"/>
      <c r="L1412" s="218"/>
      <c r="M1412" s="218"/>
      <c r="N1412" s="219"/>
      <c r="O1412" s="218"/>
      <c r="P1412" s="218"/>
      <c r="Q1412" s="156"/>
      <c r="S1412" s="188"/>
    </row>
    <row r="1413" spans="2:19" s="60" customFormat="1" ht="25.5" outlineLevel="1">
      <c r="B1413" s="160" t="s">
        <v>1280</v>
      </c>
      <c r="C1413" s="145" t="s">
        <v>702</v>
      </c>
      <c r="D1413" s="145" t="s">
        <v>44</v>
      </c>
      <c r="E1413" s="144" t="s">
        <v>703</v>
      </c>
      <c r="F1413" s="145" t="s">
        <v>68</v>
      </c>
      <c r="G1413" s="145">
        <v>1</v>
      </c>
      <c r="H1413" s="146"/>
      <c r="I1413" s="216"/>
      <c r="J1413" s="216"/>
      <c r="K1413" s="217"/>
      <c r="L1413" s="216"/>
      <c r="M1413" s="216"/>
      <c r="N1413" s="217"/>
      <c r="O1413" s="216"/>
      <c r="P1413" s="216"/>
      <c r="Q1413" s="154"/>
      <c r="S1413" s="189">
        <f>(G1413 * L1413)</f>
        <v>0</v>
      </c>
    </row>
    <row r="1414" spans="2:19" s="60" customFormat="1" ht="12.75" outlineLevel="1">
      <c r="B1414" s="155" t="s">
        <v>1311</v>
      </c>
      <c r="C1414" s="141"/>
      <c r="D1414" s="141"/>
      <c r="E1414" s="142" t="s">
        <v>659</v>
      </c>
      <c r="F1414" s="141"/>
      <c r="G1414" s="141"/>
      <c r="H1414" s="143"/>
      <c r="I1414" s="218"/>
      <c r="J1414" s="218"/>
      <c r="K1414" s="219"/>
      <c r="L1414" s="218"/>
      <c r="M1414" s="218"/>
      <c r="N1414" s="219"/>
      <c r="O1414" s="218"/>
      <c r="P1414" s="218"/>
      <c r="Q1414" s="156"/>
      <c r="S1414" s="188"/>
    </row>
    <row r="1415" spans="2:19" s="60" customFormat="1" ht="38.25" outlineLevel="1">
      <c r="B1415" s="160" t="s">
        <v>1313</v>
      </c>
      <c r="C1415" s="145" t="s">
        <v>706</v>
      </c>
      <c r="D1415" s="145" t="s">
        <v>44</v>
      </c>
      <c r="E1415" s="144" t="s">
        <v>707</v>
      </c>
      <c r="F1415" s="145" t="s">
        <v>45</v>
      </c>
      <c r="G1415" s="145">
        <v>28</v>
      </c>
      <c r="H1415" s="146"/>
      <c r="I1415" s="216"/>
      <c r="J1415" s="216"/>
      <c r="K1415" s="217"/>
      <c r="L1415" s="216"/>
      <c r="M1415" s="216"/>
      <c r="N1415" s="217"/>
      <c r="O1415" s="216"/>
      <c r="P1415" s="216"/>
      <c r="Q1415" s="154"/>
      <c r="S1415" s="189">
        <f t="shared" ref="S1415:S1420" si="62">(G1415 * L1415)</f>
        <v>0</v>
      </c>
    </row>
    <row r="1416" spans="2:19" s="60" customFormat="1" ht="12.75" outlineLevel="1">
      <c r="B1416" s="160" t="s">
        <v>1316</v>
      </c>
      <c r="C1416" s="145" t="s">
        <v>709</v>
      </c>
      <c r="D1416" s="145" t="s">
        <v>358</v>
      </c>
      <c r="E1416" s="144" t="s">
        <v>710</v>
      </c>
      <c r="F1416" s="145" t="s">
        <v>45</v>
      </c>
      <c r="G1416" s="145">
        <v>24</v>
      </c>
      <c r="H1416" s="146"/>
      <c r="I1416" s="216"/>
      <c r="J1416" s="216"/>
      <c r="K1416" s="217"/>
      <c r="L1416" s="216"/>
      <c r="M1416" s="216"/>
      <c r="N1416" s="217"/>
      <c r="O1416" s="216"/>
      <c r="P1416" s="216"/>
      <c r="Q1416" s="154"/>
      <c r="S1416" s="189">
        <f t="shared" si="62"/>
        <v>0</v>
      </c>
    </row>
    <row r="1417" spans="2:19" s="60" customFormat="1" ht="38.25" outlineLevel="1">
      <c r="B1417" s="160" t="s">
        <v>1319</v>
      </c>
      <c r="C1417" s="145" t="s">
        <v>712</v>
      </c>
      <c r="D1417" s="145" t="s">
        <v>44</v>
      </c>
      <c r="E1417" s="144" t="s">
        <v>713</v>
      </c>
      <c r="F1417" s="145" t="s">
        <v>45</v>
      </c>
      <c r="G1417" s="145">
        <v>26</v>
      </c>
      <c r="H1417" s="146"/>
      <c r="I1417" s="216"/>
      <c r="J1417" s="216"/>
      <c r="K1417" s="217"/>
      <c r="L1417" s="216"/>
      <c r="M1417" s="216"/>
      <c r="N1417" s="217"/>
      <c r="O1417" s="216"/>
      <c r="P1417" s="216"/>
      <c r="Q1417" s="154"/>
      <c r="S1417" s="189">
        <f t="shared" si="62"/>
        <v>0</v>
      </c>
    </row>
    <row r="1418" spans="2:19" s="60" customFormat="1" ht="51" outlineLevel="1">
      <c r="B1418" s="160" t="s">
        <v>1322</v>
      </c>
      <c r="C1418" s="145" t="s">
        <v>715</v>
      </c>
      <c r="D1418" s="145" t="s">
        <v>44</v>
      </c>
      <c r="E1418" s="144" t="s">
        <v>716</v>
      </c>
      <c r="F1418" s="145" t="s">
        <v>45</v>
      </c>
      <c r="G1418" s="145">
        <v>25</v>
      </c>
      <c r="H1418" s="146"/>
      <c r="I1418" s="216"/>
      <c r="J1418" s="216"/>
      <c r="K1418" s="217"/>
      <c r="L1418" s="216"/>
      <c r="M1418" s="216"/>
      <c r="N1418" s="217"/>
      <c r="O1418" s="216"/>
      <c r="P1418" s="216"/>
      <c r="Q1418" s="154"/>
      <c r="S1418" s="189">
        <f t="shared" si="62"/>
        <v>0</v>
      </c>
    </row>
    <row r="1419" spans="2:19" s="60" customFormat="1" ht="25.5" outlineLevel="1">
      <c r="B1419" s="160" t="s">
        <v>1325</v>
      </c>
      <c r="C1419" s="145" t="s">
        <v>717</v>
      </c>
      <c r="D1419" s="145" t="s">
        <v>5</v>
      </c>
      <c r="E1419" s="144" t="s">
        <v>718</v>
      </c>
      <c r="F1419" s="145" t="s">
        <v>45</v>
      </c>
      <c r="G1419" s="145">
        <v>132</v>
      </c>
      <c r="H1419" s="146"/>
      <c r="I1419" s="216"/>
      <c r="J1419" s="216"/>
      <c r="K1419" s="217"/>
      <c r="L1419" s="216"/>
      <c r="M1419" s="216"/>
      <c r="N1419" s="217"/>
      <c r="O1419" s="216"/>
      <c r="P1419" s="216"/>
      <c r="Q1419" s="154"/>
      <c r="S1419" s="189">
        <f t="shared" si="62"/>
        <v>0</v>
      </c>
    </row>
    <row r="1420" spans="2:19" s="60" customFormat="1" ht="38.25" outlineLevel="1">
      <c r="B1420" s="160" t="s">
        <v>1788</v>
      </c>
      <c r="C1420" s="145" t="s">
        <v>719</v>
      </c>
      <c r="D1420" s="145" t="s">
        <v>44</v>
      </c>
      <c r="E1420" s="144" t="s">
        <v>720</v>
      </c>
      <c r="F1420" s="145" t="s">
        <v>45</v>
      </c>
      <c r="G1420" s="145">
        <v>1</v>
      </c>
      <c r="H1420" s="146"/>
      <c r="I1420" s="216"/>
      <c r="J1420" s="216"/>
      <c r="K1420" s="217"/>
      <c r="L1420" s="216"/>
      <c r="M1420" s="216"/>
      <c r="N1420" s="217"/>
      <c r="O1420" s="216"/>
      <c r="P1420" s="216"/>
      <c r="Q1420" s="154"/>
      <c r="S1420" s="189">
        <f t="shared" si="62"/>
        <v>0</v>
      </c>
    </row>
    <row r="1421" spans="2:19" s="60" customFormat="1" ht="12.75" outlineLevel="1">
      <c r="B1421" s="155" t="s">
        <v>1328</v>
      </c>
      <c r="C1421" s="141"/>
      <c r="D1421" s="141"/>
      <c r="E1421" s="142" t="s">
        <v>721</v>
      </c>
      <c r="F1421" s="141"/>
      <c r="G1421" s="141"/>
      <c r="H1421" s="143"/>
      <c r="I1421" s="218"/>
      <c r="J1421" s="218"/>
      <c r="K1421" s="219"/>
      <c r="L1421" s="218"/>
      <c r="M1421" s="218"/>
      <c r="N1421" s="219"/>
      <c r="O1421" s="218"/>
      <c r="P1421" s="218"/>
      <c r="Q1421" s="156"/>
      <c r="S1421" s="188"/>
    </row>
    <row r="1422" spans="2:19" s="60" customFormat="1" ht="25.5" outlineLevel="1">
      <c r="B1422" s="160" t="s">
        <v>1330</v>
      </c>
      <c r="C1422" s="145" t="s">
        <v>722</v>
      </c>
      <c r="D1422" s="145" t="s">
        <v>44</v>
      </c>
      <c r="E1422" s="144" t="s">
        <v>723</v>
      </c>
      <c r="F1422" s="145" t="s">
        <v>45</v>
      </c>
      <c r="G1422" s="145">
        <v>75</v>
      </c>
      <c r="H1422" s="146"/>
      <c r="I1422" s="216"/>
      <c r="J1422" s="216"/>
      <c r="K1422" s="217"/>
      <c r="L1422" s="216"/>
      <c r="M1422" s="216"/>
      <c r="N1422" s="217"/>
      <c r="O1422" s="216"/>
      <c r="P1422" s="216"/>
      <c r="Q1422" s="154"/>
      <c r="S1422" s="189">
        <f t="shared" ref="S1422:S1432" si="63">(G1422 * L1422)</f>
        <v>0</v>
      </c>
    </row>
    <row r="1423" spans="2:19" s="60" customFormat="1" ht="25.5" outlineLevel="1">
      <c r="B1423" s="160" t="s">
        <v>1333</v>
      </c>
      <c r="C1423" s="145" t="s">
        <v>724</v>
      </c>
      <c r="D1423" s="145" t="s">
        <v>44</v>
      </c>
      <c r="E1423" s="144" t="s">
        <v>725</v>
      </c>
      <c r="F1423" s="145" t="s">
        <v>45</v>
      </c>
      <c r="G1423" s="145">
        <v>112</v>
      </c>
      <c r="H1423" s="146"/>
      <c r="I1423" s="216"/>
      <c r="J1423" s="216"/>
      <c r="K1423" s="217"/>
      <c r="L1423" s="216"/>
      <c r="M1423" s="216"/>
      <c r="N1423" s="217"/>
      <c r="O1423" s="216"/>
      <c r="P1423" s="216"/>
      <c r="Q1423" s="154"/>
      <c r="S1423" s="189">
        <f t="shared" si="63"/>
        <v>0</v>
      </c>
    </row>
    <row r="1424" spans="2:19" s="60" customFormat="1" ht="25.5" outlineLevel="1">
      <c r="B1424" s="160" t="s">
        <v>5804</v>
      </c>
      <c r="C1424" s="145" t="s">
        <v>726</v>
      </c>
      <c r="D1424" s="145" t="s">
        <v>44</v>
      </c>
      <c r="E1424" s="144" t="s">
        <v>727</v>
      </c>
      <c r="F1424" s="145" t="s">
        <v>45</v>
      </c>
      <c r="G1424" s="145">
        <v>3</v>
      </c>
      <c r="H1424" s="146"/>
      <c r="I1424" s="216"/>
      <c r="J1424" s="216"/>
      <c r="K1424" s="217"/>
      <c r="L1424" s="216"/>
      <c r="M1424" s="216"/>
      <c r="N1424" s="217"/>
      <c r="O1424" s="216"/>
      <c r="P1424" s="216"/>
      <c r="Q1424" s="154"/>
      <c r="S1424" s="189">
        <f t="shared" si="63"/>
        <v>0</v>
      </c>
    </row>
    <row r="1425" spans="2:19" s="60" customFormat="1" ht="25.5" outlineLevel="1">
      <c r="B1425" s="160" t="s">
        <v>5805</v>
      </c>
      <c r="C1425" s="145" t="s">
        <v>728</v>
      </c>
      <c r="D1425" s="145" t="s">
        <v>44</v>
      </c>
      <c r="E1425" s="144" t="s">
        <v>729</v>
      </c>
      <c r="F1425" s="145" t="s">
        <v>45</v>
      </c>
      <c r="G1425" s="145">
        <v>23</v>
      </c>
      <c r="H1425" s="146"/>
      <c r="I1425" s="216"/>
      <c r="J1425" s="216"/>
      <c r="K1425" s="217"/>
      <c r="L1425" s="216"/>
      <c r="M1425" s="216"/>
      <c r="N1425" s="217"/>
      <c r="O1425" s="216"/>
      <c r="P1425" s="216"/>
      <c r="Q1425" s="154"/>
      <c r="S1425" s="189">
        <f t="shared" si="63"/>
        <v>0</v>
      </c>
    </row>
    <row r="1426" spans="2:19" s="60" customFormat="1" ht="25.5" outlineLevel="1">
      <c r="B1426" s="160" t="s">
        <v>5806</v>
      </c>
      <c r="C1426" s="145" t="s">
        <v>730</v>
      </c>
      <c r="D1426" s="145" t="s">
        <v>44</v>
      </c>
      <c r="E1426" s="144" t="s">
        <v>731</v>
      </c>
      <c r="F1426" s="145" t="s">
        <v>45</v>
      </c>
      <c r="G1426" s="145">
        <v>3</v>
      </c>
      <c r="H1426" s="146"/>
      <c r="I1426" s="216"/>
      <c r="J1426" s="216"/>
      <c r="K1426" s="217"/>
      <c r="L1426" s="216"/>
      <c r="M1426" s="216"/>
      <c r="N1426" s="217"/>
      <c r="O1426" s="216"/>
      <c r="P1426" s="216"/>
      <c r="Q1426" s="154"/>
      <c r="S1426" s="189">
        <f t="shared" si="63"/>
        <v>0</v>
      </c>
    </row>
    <row r="1427" spans="2:19" s="60" customFormat="1" ht="25.5" outlineLevel="1">
      <c r="B1427" s="160" t="s">
        <v>5807</v>
      </c>
      <c r="C1427" s="145" t="s">
        <v>732</v>
      </c>
      <c r="D1427" s="145" t="s">
        <v>44</v>
      </c>
      <c r="E1427" s="144" t="s">
        <v>733</v>
      </c>
      <c r="F1427" s="145" t="s">
        <v>45</v>
      </c>
      <c r="G1427" s="145">
        <v>19</v>
      </c>
      <c r="H1427" s="146"/>
      <c r="I1427" s="216"/>
      <c r="J1427" s="216"/>
      <c r="K1427" s="217"/>
      <c r="L1427" s="216"/>
      <c r="M1427" s="216"/>
      <c r="N1427" s="217"/>
      <c r="O1427" s="216"/>
      <c r="P1427" s="216"/>
      <c r="Q1427" s="154"/>
      <c r="S1427" s="189">
        <f t="shared" si="63"/>
        <v>0</v>
      </c>
    </row>
    <row r="1428" spans="2:19" s="60" customFormat="1" ht="25.5" outlineLevel="1">
      <c r="B1428" s="160" t="s">
        <v>5808</v>
      </c>
      <c r="C1428" s="145" t="s">
        <v>734</v>
      </c>
      <c r="D1428" s="145" t="s">
        <v>44</v>
      </c>
      <c r="E1428" s="144" t="s">
        <v>735</v>
      </c>
      <c r="F1428" s="145" t="s">
        <v>45</v>
      </c>
      <c r="G1428" s="145">
        <v>31</v>
      </c>
      <c r="H1428" s="146"/>
      <c r="I1428" s="216"/>
      <c r="J1428" s="216"/>
      <c r="K1428" s="217"/>
      <c r="L1428" s="216"/>
      <c r="M1428" s="216"/>
      <c r="N1428" s="217"/>
      <c r="O1428" s="216"/>
      <c r="P1428" s="216"/>
      <c r="Q1428" s="154"/>
      <c r="S1428" s="189">
        <f t="shared" si="63"/>
        <v>0</v>
      </c>
    </row>
    <row r="1429" spans="2:19" s="60" customFormat="1" ht="25.5" outlineLevel="1">
      <c r="B1429" s="160" t="s">
        <v>5809</v>
      </c>
      <c r="C1429" s="145" t="s">
        <v>736</v>
      </c>
      <c r="D1429" s="145" t="s">
        <v>44</v>
      </c>
      <c r="E1429" s="144" t="s">
        <v>737</v>
      </c>
      <c r="F1429" s="145" t="s">
        <v>45</v>
      </c>
      <c r="G1429" s="145">
        <v>77</v>
      </c>
      <c r="H1429" s="146"/>
      <c r="I1429" s="216"/>
      <c r="J1429" s="216"/>
      <c r="K1429" s="217"/>
      <c r="L1429" s="216"/>
      <c r="M1429" s="216"/>
      <c r="N1429" s="217"/>
      <c r="O1429" s="216"/>
      <c r="P1429" s="216"/>
      <c r="Q1429" s="154"/>
      <c r="S1429" s="189">
        <f t="shared" si="63"/>
        <v>0</v>
      </c>
    </row>
    <row r="1430" spans="2:19" s="60" customFormat="1" ht="25.5" outlineLevel="1">
      <c r="B1430" s="160" t="s">
        <v>5810</v>
      </c>
      <c r="C1430" s="145" t="s">
        <v>738</v>
      </c>
      <c r="D1430" s="145" t="s">
        <v>44</v>
      </c>
      <c r="E1430" s="144" t="s">
        <v>739</v>
      </c>
      <c r="F1430" s="145" t="s">
        <v>45</v>
      </c>
      <c r="G1430" s="145">
        <v>2</v>
      </c>
      <c r="H1430" s="146"/>
      <c r="I1430" s="216"/>
      <c r="J1430" s="216"/>
      <c r="K1430" s="217"/>
      <c r="L1430" s="216"/>
      <c r="M1430" s="216"/>
      <c r="N1430" s="217"/>
      <c r="O1430" s="216"/>
      <c r="P1430" s="216"/>
      <c r="Q1430" s="154"/>
      <c r="S1430" s="189">
        <f t="shared" si="63"/>
        <v>0</v>
      </c>
    </row>
    <row r="1431" spans="2:19" s="60" customFormat="1" ht="25.5" outlineLevel="1">
      <c r="B1431" s="160" t="s">
        <v>5811</v>
      </c>
      <c r="C1431" s="145" t="s">
        <v>740</v>
      </c>
      <c r="D1431" s="145" t="s">
        <v>44</v>
      </c>
      <c r="E1431" s="144" t="s">
        <v>741</v>
      </c>
      <c r="F1431" s="145" t="s">
        <v>45</v>
      </c>
      <c r="G1431" s="145">
        <v>4</v>
      </c>
      <c r="H1431" s="146"/>
      <c r="I1431" s="216"/>
      <c r="J1431" s="216"/>
      <c r="K1431" s="217"/>
      <c r="L1431" s="216"/>
      <c r="M1431" s="216"/>
      <c r="N1431" s="217"/>
      <c r="O1431" s="216"/>
      <c r="P1431" s="216"/>
      <c r="Q1431" s="154"/>
      <c r="S1431" s="189">
        <f t="shared" si="63"/>
        <v>0</v>
      </c>
    </row>
    <row r="1432" spans="2:19" s="60" customFormat="1" ht="25.5" outlineLevel="1">
      <c r="B1432" s="160" t="s">
        <v>5812</v>
      </c>
      <c r="C1432" s="145" t="s">
        <v>742</v>
      </c>
      <c r="D1432" s="145" t="s">
        <v>44</v>
      </c>
      <c r="E1432" s="144" t="s">
        <v>743</v>
      </c>
      <c r="F1432" s="145" t="s">
        <v>45</v>
      </c>
      <c r="G1432" s="145">
        <v>4</v>
      </c>
      <c r="H1432" s="146"/>
      <c r="I1432" s="216"/>
      <c r="J1432" s="216"/>
      <c r="K1432" s="217"/>
      <c r="L1432" s="216"/>
      <c r="M1432" s="216"/>
      <c r="N1432" s="217"/>
      <c r="O1432" s="216"/>
      <c r="P1432" s="216"/>
      <c r="Q1432" s="154"/>
      <c r="S1432" s="189">
        <f t="shared" si="63"/>
        <v>0</v>
      </c>
    </row>
    <row r="1433" spans="2:19" s="60" customFormat="1" ht="12.75" outlineLevel="1">
      <c r="B1433" s="155" t="s">
        <v>5813</v>
      </c>
      <c r="C1433" s="141"/>
      <c r="D1433" s="141"/>
      <c r="E1433" s="142" t="s">
        <v>507</v>
      </c>
      <c r="F1433" s="141"/>
      <c r="G1433" s="141"/>
      <c r="H1433" s="143"/>
      <c r="I1433" s="218"/>
      <c r="J1433" s="218"/>
      <c r="K1433" s="219"/>
      <c r="L1433" s="218"/>
      <c r="M1433" s="218"/>
      <c r="N1433" s="219"/>
      <c r="O1433" s="218"/>
      <c r="P1433" s="218"/>
      <c r="Q1433" s="156"/>
      <c r="S1433" s="188"/>
    </row>
    <row r="1434" spans="2:19" s="60" customFormat="1" ht="12.75" outlineLevel="1">
      <c r="B1434" s="155" t="s">
        <v>5814</v>
      </c>
      <c r="C1434" s="141"/>
      <c r="D1434" s="141"/>
      <c r="E1434" s="142" t="s">
        <v>692</v>
      </c>
      <c r="F1434" s="141"/>
      <c r="G1434" s="141"/>
      <c r="H1434" s="143"/>
      <c r="I1434" s="218"/>
      <c r="J1434" s="218"/>
      <c r="K1434" s="219"/>
      <c r="L1434" s="218"/>
      <c r="M1434" s="218"/>
      <c r="N1434" s="219"/>
      <c r="O1434" s="218"/>
      <c r="P1434" s="218"/>
      <c r="Q1434" s="156"/>
      <c r="S1434" s="188"/>
    </row>
    <row r="1435" spans="2:19" s="60" customFormat="1" ht="25.5" outlineLevel="1">
      <c r="B1435" s="160" t="s">
        <v>5815</v>
      </c>
      <c r="C1435" s="145" t="s">
        <v>697</v>
      </c>
      <c r="D1435" s="145" t="s">
        <v>5</v>
      </c>
      <c r="E1435" s="144" t="s">
        <v>698</v>
      </c>
      <c r="F1435" s="145" t="s">
        <v>45</v>
      </c>
      <c r="G1435" s="145">
        <v>4</v>
      </c>
      <c r="H1435" s="146"/>
      <c r="I1435" s="216"/>
      <c r="J1435" s="216"/>
      <c r="K1435" s="217"/>
      <c r="L1435" s="216"/>
      <c r="M1435" s="216"/>
      <c r="N1435" s="217"/>
      <c r="O1435" s="216"/>
      <c r="P1435" s="216"/>
      <c r="Q1435" s="154"/>
      <c r="S1435" s="189">
        <f>(G1435 * L1435)</f>
        <v>0</v>
      </c>
    </row>
    <row r="1436" spans="2:19" s="60" customFormat="1" ht="25.5" outlineLevel="1">
      <c r="B1436" s="160" t="s">
        <v>5816</v>
      </c>
      <c r="C1436" s="145" t="s">
        <v>694</v>
      </c>
      <c r="D1436" s="145" t="s">
        <v>5</v>
      </c>
      <c r="E1436" s="144" t="s">
        <v>695</v>
      </c>
      <c r="F1436" s="145" t="s">
        <v>45</v>
      </c>
      <c r="G1436" s="145">
        <v>3</v>
      </c>
      <c r="H1436" s="146"/>
      <c r="I1436" s="216"/>
      <c r="J1436" s="216"/>
      <c r="K1436" s="217"/>
      <c r="L1436" s="216"/>
      <c r="M1436" s="216"/>
      <c r="N1436" s="217"/>
      <c r="O1436" s="216"/>
      <c r="P1436" s="216"/>
      <c r="Q1436" s="154"/>
      <c r="S1436" s="189">
        <f>(G1436 * L1436)</f>
        <v>0</v>
      </c>
    </row>
    <row r="1437" spans="2:19" s="60" customFormat="1" ht="12.75" outlineLevel="1">
      <c r="B1437" s="155" t="s">
        <v>5817</v>
      </c>
      <c r="C1437" s="141"/>
      <c r="D1437" s="141"/>
      <c r="E1437" s="142" t="s">
        <v>700</v>
      </c>
      <c r="F1437" s="141"/>
      <c r="G1437" s="141"/>
      <c r="H1437" s="143"/>
      <c r="I1437" s="218"/>
      <c r="J1437" s="218"/>
      <c r="K1437" s="219"/>
      <c r="L1437" s="218"/>
      <c r="M1437" s="218"/>
      <c r="N1437" s="219"/>
      <c r="O1437" s="218"/>
      <c r="P1437" s="218"/>
      <c r="Q1437" s="156"/>
      <c r="S1437" s="188"/>
    </row>
    <row r="1438" spans="2:19" s="60" customFormat="1" ht="51" outlineLevel="1">
      <c r="B1438" s="160" t="s">
        <v>5818</v>
      </c>
      <c r="C1438" s="145" t="s">
        <v>744</v>
      </c>
      <c r="D1438" s="145" t="s">
        <v>5</v>
      </c>
      <c r="E1438" s="144" t="s">
        <v>745</v>
      </c>
      <c r="F1438" s="145" t="s">
        <v>45</v>
      </c>
      <c r="G1438" s="145">
        <v>2</v>
      </c>
      <c r="H1438" s="146"/>
      <c r="I1438" s="216"/>
      <c r="J1438" s="216"/>
      <c r="K1438" s="217"/>
      <c r="L1438" s="216"/>
      <c r="M1438" s="216"/>
      <c r="N1438" s="217"/>
      <c r="O1438" s="216"/>
      <c r="P1438" s="216"/>
      <c r="Q1438" s="154"/>
      <c r="S1438" s="189">
        <f>(G1438 * L1438)</f>
        <v>0</v>
      </c>
    </row>
    <row r="1439" spans="2:19" s="60" customFormat="1" ht="12.75" outlineLevel="1">
      <c r="B1439" s="155" t="s">
        <v>5819</v>
      </c>
      <c r="C1439" s="141"/>
      <c r="D1439" s="141"/>
      <c r="E1439" s="142" t="s">
        <v>659</v>
      </c>
      <c r="F1439" s="141"/>
      <c r="G1439" s="141"/>
      <c r="H1439" s="143"/>
      <c r="I1439" s="218"/>
      <c r="J1439" s="218"/>
      <c r="K1439" s="219"/>
      <c r="L1439" s="218"/>
      <c r="M1439" s="218"/>
      <c r="N1439" s="219"/>
      <c r="O1439" s="218"/>
      <c r="P1439" s="218"/>
      <c r="Q1439" s="156"/>
      <c r="S1439" s="188"/>
    </row>
    <row r="1440" spans="2:19" s="60" customFormat="1" ht="12.75" outlineLevel="1">
      <c r="B1440" s="160" t="s">
        <v>5820</v>
      </c>
      <c r="C1440" s="145" t="s">
        <v>709</v>
      </c>
      <c r="D1440" s="145" t="s">
        <v>358</v>
      </c>
      <c r="E1440" s="144" t="s">
        <v>710</v>
      </c>
      <c r="F1440" s="145" t="s">
        <v>45</v>
      </c>
      <c r="G1440" s="145">
        <v>2</v>
      </c>
      <c r="H1440" s="146"/>
      <c r="I1440" s="216"/>
      <c r="J1440" s="216"/>
      <c r="K1440" s="217"/>
      <c r="L1440" s="216"/>
      <c r="M1440" s="216"/>
      <c r="N1440" s="217"/>
      <c r="O1440" s="216"/>
      <c r="P1440" s="216"/>
      <c r="Q1440" s="154"/>
      <c r="S1440" s="189">
        <f>(G1440 * L1440)</f>
        <v>0</v>
      </c>
    </row>
    <row r="1441" spans="2:19" s="60" customFormat="1" ht="38.25" outlineLevel="1">
      <c r="B1441" s="160" t="s">
        <v>5821</v>
      </c>
      <c r="C1441" s="145" t="s">
        <v>712</v>
      </c>
      <c r="D1441" s="145" t="s">
        <v>44</v>
      </c>
      <c r="E1441" s="144" t="s">
        <v>713</v>
      </c>
      <c r="F1441" s="145" t="s">
        <v>45</v>
      </c>
      <c r="G1441" s="145">
        <v>1</v>
      </c>
      <c r="H1441" s="146"/>
      <c r="I1441" s="216"/>
      <c r="J1441" s="216"/>
      <c r="K1441" s="217"/>
      <c r="L1441" s="216"/>
      <c r="M1441" s="216"/>
      <c r="N1441" s="217"/>
      <c r="O1441" s="216"/>
      <c r="P1441" s="216"/>
      <c r="Q1441" s="154"/>
      <c r="S1441" s="189">
        <f>(G1441 * L1441)</f>
        <v>0</v>
      </c>
    </row>
    <row r="1442" spans="2:19" s="60" customFormat="1" ht="25.5" outlineLevel="1">
      <c r="B1442" s="160" t="s">
        <v>5822</v>
      </c>
      <c r="C1442" s="145" t="s">
        <v>746</v>
      </c>
      <c r="D1442" s="145" t="s">
        <v>44</v>
      </c>
      <c r="E1442" s="144" t="s">
        <v>747</v>
      </c>
      <c r="F1442" s="145" t="s">
        <v>45</v>
      </c>
      <c r="G1442" s="145">
        <v>1</v>
      </c>
      <c r="H1442" s="146"/>
      <c r="I1442" s="216"/>
      <c r="J1442" s="216"/>
      <c r="K1442" s="217"/>
      <c r="L1442" s="216"/>
      <c r="M1442" s="216"/>
      <c r="N1442" s="217"/>
      <c r="O1442" s="216"/>
      <c r="P1442" s="216"/>
      <c r="Q1442" s="154"/>
      <c r="S1442" s="189">
        <f>(G1442 * L1442)</f>
        <v>0</v>
      </c>
    </row>
    <row r="1443" spans="2:19" s="60" customFormat="1" ht="25.5" outlineLevel="1">
      <c r="B1443" s="160" t="s">
        <v>5823</v>
      </c>
      <c r="C1443" s="145" t="s">
        <v>717</v>
      </c>
      <c r="D1443" s="145" t="s">
        <v>5</v>
      </c>
      <c r="E1443" s="144" t="s">
        <v>718</v>
      </c>
      <c r="F1443" s="145" t="s">
        <v>45</v>
      </c>
      <c r="G1443" s="145">
        <v>10</v>
      </c>
      <c r="H1443" s="146"/>
      <c r="I1443" s="216"/>
      <c r="J1443" s="216"/>
      <c r="K1443" s="217"/>
      <c r="L1443" s="216"/>
      <c r="M1443" s="216"/>
      <c r="N1443" s="217"/>
      <c r="O1443" s="216"/>
      <c r="P1443" s="216"/>
      <c r="Q1443" s="154"/>
      <c r="S1443" s="189">
        <f>(G1443 * L1443)</f>
        <v>0</v>
      </c>
    </row>
    <row r="1444" spans="2:19" s="60" customFormat="1" ht="12.75" outlineLevel="1">
      <c r="B1444" s="155" t="s">
        <v>5824</v>
      </c>
      <c r="C1444" s="141"/>
      <c r="D1444" s="141"/>
      <c r="E1444" s="142" t="s">
        <v>721</v>
      </c>
      <c r="F1444" s="141"/>
      <c r="G1444" s="141"/>
      <c r="H1444" s="143"/>
      <c r="I1444" s="218"/>
      <c r="J1444" s="218"/>
      <c r="K1444" s="219"/>
      <c r="L1444" s="218"/>
      <c r="M1444" s="218"/>
      <c r="N1444" s="219"/>
      <c r="O1444" s="218"/>
      <c r="P1444" s="218"/>
      <c r="Q1444" s="156"/>
      <c r="S1444" s="188"/>
    </row>
    <row r="1445" spans="2:19" s="60" customFormat="1" ht="25.5" outlineLevel="1">
      <c r="B1445" s="160" t="s">
        <v>5825</v>
      </c>
      <c r="C1445" s="145" t="s">
        <v>722</v>
      </c>
      <c r="D1445" s="145" t="s">
        <v>44</v>
      </c>
      <c r="E1445" s="144" t="s">
        <v>723</v>
      </c>
      <c r="F1445" s="145" t="s">
        <v>45</v>
      </c>
      <c r="G1445" s="145">
        <v>2</v>
      </c>
      <c r="H1445" s="146"/>
      <c r="I1445" s="216"/>
      <c r="J1445" s="216"/>
      <c r="K1445" s="217"/>
      <c r="L1445" s="216"/>
      <c r="M1445" s="216"/>
      <c r="N1445" s="217"/>
      <c r="O1445" s="216"/>
      <c r="P1445" s="216"/>
      <c r="Q1445" s="154"/>
      <c r="S1445" s="189">
        <f>(G1445 * L1445)</f>
        <v>0</v>
      </c>
    </row>
    <row r="1446" spans="2:19" s="60" customFormat="1" ht="25.5" outlineLevel="1">
      <c r="B1446" s="160" t="s">
        <v>5826</v>
      </c>
      <c r="C1446" s="145" t="s">
        <v>724</v>
      </c>
      <c r="D1446" s="145" t="s">
        <v>44</v>
      </c>
      <c r="E1446" s="144" t="s">
        <v>725</v>
      </c>
      <c r="F1446" s="145" t="s">
        <v>45</v>
      </c>
      <c r="G1446" s="145">
        <v>4</v>
      </c>
      <c r="H1446" s="146"/>
      <c r="I1446" s="216"/>
      <c r="J1446" s="216"/>
      <c r="K1446" s="217"/>
      <c r="L1446" s="216"/>
      <c r="M1446" s="216"/>
      <c r="N1446" s="217"/>
      <c r="O1446" s="216"/>
      <c r="P1446" s="216"/>
      <c r="Q1446" s="154"/>
      <c r="S1446" s="189">
        <f>(G1446 * L1446)</f>
        <v>0</v>
      </c>
    </row>
    <row r="1447" spans="2:19" s="60" customFormat="1" ht="25.5" outlineLevel="1">
      <c r="B1447" s="160" t="s">
        <v>5827</v>
      </c>
      <c r="C1447" s="145" t="s">
        <v>728</v>
      </c>
      <c r="D1447" s="145" t="s">
        <v>44</v>
      </c>
      <c r="E1447" s="144" t="s">
        <v>729</v>
      </c>
      <c r="F1447" s="145" t="s">
        <v>45</v>
      </c>
      <c r="G1447" s="145">
        <v>2</v>
      </c>
      <c r="H1447" s="146"/>
      <c r="I1447" s="216"/>
      <c r="J1447" s="216"/>
      <c r="K1447" s="217"/>
      <c r="L1447" s="216"/>
      <c r="M1447" s="216"/>
      <c r="N1447" s="217"/>
      <c r="O1447" s="216"/>
      <c r="P1447" s="216"/>
      <c r="Q1447" s="154"/>
      <c r="S1447" s="189">
        <f>(G1447 * L1447)</f>
        <v>0</v>
      </c>
    </row>
    <row r="1448" spans="2:19" s="60" customFormat="1" ht="25.5" outlineLevel="1">
      <c r="B1448" s="160" t="s">
        <v>5828</v>
      </c>
      <c r="C1448" s="145" t="s">
        <v>734</v>
      </c>
      <c r="D1448" s="145" t="s">
        <v>44</v>
      </c>
      <c r="E1448" s="144" t="s">
        <v>735</v>
      </c>
      <c r="F1448" s="145" t="s">
        <v>45</v>
      </c>
      <c r="G1448" s="145">
        <v>2</v>
      </c>
      <c r="H1448" s="146"/>
      <c r="I1448" s="216"/>
      <c r="J1448" s="216"/>
      <c r="K1448" s="217"/>
      <c r="L1448" s="216"/>
      <c r="M1448" s="216"/>
      <c r="N1448" s="217"/>
      <c r="O1448" s="216"/>
      <c r="P1448" s="216"/>
      <c r="Q1448" s="154"/>
      <c r="S1448" s="189">
        <f>(G1448 * L1448)</f>
        <v>0</v>
      </c>
    </row>
    <row r="1449" spans="2:19" s="60" customFormat="1" ht="25.5" outlineLevel="1">
      <c r="B1449" s="160" t="s">
        <v>5829</v>
      </c>
      <c r="C1449" s="145" t="s">
        <v>736</v>
      </c>
      <c r="D1449" s="145" t="s">
        <v>44</v>
      </c>
      <c r="E1449" s="144" t="s">
        <v>737</v>
      </c>
      <c r="F1449" s="145" t="s">
        <v>45</v>
      </c>
      <c r="G1449" s="145">
        <v>7</v>
      </c>
      <c r="H1449" s="146"/>
      <c r="I1449" s="216"/>
      <c r="J1449" s="216"/>
      <c r="K1449" s="217"/>
      <c r="L1449" s="216"/>
      <c r="M1449" s="216"/>
      <c r="N1449" s="217"/>
      <c r="O1449" s="216"/>
      <c r="P1449" s="216"/>
      <c r="Q1449" s="154"/>
      <c r="S1449" s="189">
        <f>(G1449 * L1449)</f>
        <v>0</v>
      </c>
    </row>
    <row r="1450" spans="2:19" s="60" customFormat="1" ht="12.75" outlineLevel="1">
      <c r="B1450" s="155" t="s">
        <v>6954</v>
      </c>
      <c r="C1450" s="141"/>
      <c r="D1450" s="141"/>
      <c r="E1450" s="142" t="s">
        <v>1146</v>
      </c>
      <c r="F1450" s="141"/>
      <c r="G1450" s="141"/>
      <c r="H1450" s="143"/>
      <c r="I1450" s="218"/>
      <c r="J1450" s="218"/>
      <c r="K1450" s="219"/>
      <c r="L1450" s="218"/>
      <c r="M1450" s="218"/>
      <c r="N1450" s="219"/>
      <c r="O1450" s="218"/>
      <c r="P1450" s="218"/>
      <c r="Q1450" s="156"/>
      <c r="S1450" s="188"/>
    </row>
    <row r="1451" spans="2:19" s="60" customFormat="1" ht="12.75" outlineLevel="1">
      <c r="B1451" s="155" t="s">
        <v>1414</v>
      </c>
      <c r="C1451" s="141"/>
      <c r="D1451" s="141"/>
      <c r="E1451" s="142" t="s">
        <v>310</v>
      </c>
      <c r="F1451" s="141"/>
      <c r="G1451" s="141"/>
      <c r="H1451" s="143"/>
      <c r="I1451" s="218"/>
      <c r="J1451" s="218"/>
      <c r="K1451" s="219"/>
      <c r="L1451" s="218"/>
      <c r="M1451" s="218"/>
      <c r="N1451" s="219"/>
      <c r="O1451" s="218"/>
      <c r="P1451" s="218"/>
      <c r="Q1451" s="156"/>
      <c r="S1451" s="188"/>
    </row>
    <row r="1452" spans="2:19" s="60" customFormat="1" ht="12.75" outlineLevel="1">
      <c r="B1452" s="155" t="s">
        <v>1415</v>
      </c>
      <c r="C1452" s="141"/>
      <c r="D1452" s="141"/>
      <c r="E1452" s="142" t="s">
        <v>1149</v>
      </c>
      <c r="F1452" s="141"/>
      <c r="G1452" s="141"/>
      <c r="H1452" s="143"/>
      <c r="I1452" s="218"/>
      <c r="J1452" s="218"/>
      <c r="K1452" s="219"/>
      <c r="L1452" s="218"/>
      <c r="M1452" s="218"/>
      <c r="N1452" s="219"/>
      <c r="O1452" s="218"/>
      <c r="P1452" s="218"/>
      <c r="Q1452" s="156"/>
      <c r="S1452" s="188"/>
    </row>
    <row r="1453" spans="2:19" s="60" customFormat="1" ht="38.25" outlineLevel="1">
      <c r="B1453" s="160" t="s">
        <v>1417</v>
      </c>
      <c r="C1453" s="145" t="s">
        <v>588</v>
      </c>
      <c r="D1453" s="145" t="s">
        <v>5</v>
      </c>
      <c r="E1453" s="144" t="s">
        <v>589</v>
      </c>
      <c r="F1453" s="145" t="s">
        <v>12</v>
      </c>
      <c r="G1453" s="145">
        <v>851.24</v>
      </c>
      <c r="H1453" s="146"/>
      <c r="I1453" s="216"/>
      <c r="J1453" s="216"/>
      <c r="K1453" s="217"/>
      <c r="L1453" s="216"/>
      <c r="M1453" s="216"/>
      <c r="N1453" s="217"/>
      <c r="O1453" s="216"/>
      <c r="P1453" s="216"/>
      <c r="Q1453" s="154"/>
      <c r="S1453" s="189">
        <f t="shared" ref="S1453:S1484" si="64">(G1453 * L1453)</f>
        <v>0</v>
      </c>
    </row>
    <row r="1454" spans="2:19" s="60" customFormat="1" ht="51" outlineLevel="1">
      <c r="B1454" s="160" t="s">
        <v>1418</v>
      </c>
      <c r="C1454" s="145" t="s">
        <v>1152</v>
      </c>
      <c r="D1454" s="145" t="s">
        <v>44</v>
      </c>
      <c r="E1454" s="144" t="s">
        <v>1153</v>
      </c>
      <c r="F1454" s="145" t="s">
        <v>12</v>
      </c>
      <c r="G1454" s="145">
        <v>118.6</v>
      </c>
      <c r="H1454" s="146"/>
      <c r="I1454" s="216"/>
      <c r="J1454" s="216"/>
      <c r="K1454" s="217"/>
      <c r="L1454" s="216"/>
      <c r="M1454" s="216"/>
      <c r="N1454" s="217"/>
      <c r="O1454" s="216"/>
      <c r="P1454" s="216"/>
      <c r="Q1454" s="154"/>
      <c r="S1454" s="189">
        <f t="shared" si="64"/>
        <v>0</v>
      </c>
    </row>
    <row r="1455" spans="2:19" s="60" customFormat="1" ht="38.25" outlineLevel="1">
      <c r="B1455" s="160" t="s">
        <v>1419</v>
      </c>
      <c r="C1455" s="145" t="s">
        <v>1155</v>
      </c>
      <c r="D1455" s="145" t="s">
        <v>5</v>
      </c>
      <c r="E1455" s="144" t="s">
        <v>1156</v>
      </c>
      <c r="F1455" s="145" t="s">
        <v>12</v>
      </c>
      <c r="G1455" s="145">
        <v>308.95</v>
      </c>
      <c r="H1455" s="146"/>
      <c r="I1455" s="216"/>
      <c r="J1455" s="216"/>
      <c r="K1455" s="217"/>
      <c r="L1455" s="216"/>
      <c r="M1455" s="216"/>
      <c r="N1455" s="217"/>
      <c r="O1455" s="216"/>
      <c r="P1455" s="216"/>
      <c r="Q1455" s="154"/>
      <c r="S1455" s="189">
        <f t="shared" si="64"/>
        <v>0</v>
      </c>
    </row>
    <row r="1456" spans="2:19" s="60" customFormat="1" ht="38.25" outlineLevel="1">
      <c r="B1456" s="160" t="s">
        <v>1420</v>
      </c>
      <c r="C1456" s="145" t="s">
        <v>1158</v>
      </c>
      <c r="D1456" s="145" t="s">
        <v>5</v>
      </c>
      <c r="E1456" s="144" t="s">
        <v>1159</v>
      </c>
      <c r="F1456" s="145" t="s">
        <v>12</v>
      </c>
      <c r="G1456" s="145">
        <v>146.19</v>
      </c>
      <c r="H1456" s="146"/>
      <c r="I1456" s="216"/>
      <c r="J1456" s="216"/>
      <c r="K1456" s="217"/>
      <c r="L1456" s="216"/>
      <c r="M1456" s="216"/>
      <c r="N1456" s="217"/>
      <c r="O1456" s="216"/>
      <c r="P1456" s="216"/>
      <c r="Q1456" s="154"/>
      <c r="S1456" s="189">
        <f t="shared" si="64"/>
        <v>0</v>
      </c>
    </row>
    <row r="1457" spans="2:19" s="60" customFormat="1" ht="51" outlineLevel="1">
      <c r="B1457" s="160" t="s">
        <v>1789</v>
      </c>
      <c r="C1457" s="145" t="s">
        <v>1160</v>
      </c>
      <c r="D1457" s="145" t="s">
        <v>44</v>
      </c>
      <c r="E1457" s="144" t="s">
        <v>1161</v>
      </c>
      <c r="F1457" s="145" t="s">
        <v>12</v>
      </c>
      <c r="G1457" s="145">
        <v>15.8</v>
      </c>
      <c r="H1457" s="146"/>
      <c r="I1457" s="216"/>
      <c r="J1457" s="216"/>
      <c r="K1457" s="217"/>
      <c r="L1457" s="216"/>
      <c r="M1457" s="216"/>
      <c r="N1457" s="217"/>
      <c r="O1457" s="216"/>
      <c r="P1457" s="216"/>
      <c r="Q1457" s="154"/>
      <c r="S1457" s="189">
        <f t="shared" si="64"/>
        <v>0</v>
      </c>
    </row>
    <row r="1458" spans="2:19" s="60" customFormat="1" ht="38.25" outlineLevel="1">
      <c r="B1458" s="160" t="s">
        <v>1790</v>
      </c>
      <c r="C1458" s="145" t="s">
        <v>1162</v>
      </c>
      <c r="D1458" s="145" t="s">
        <v>5</v>
      </c>
      <c r="E1458" s="144" t="s">
        <v>1163</v>
      </c>
      <c r="F1458" s="145" t="s">
        <v>12</v>
      </c>
      <c r="G1458" s="145">
        <v>4.0999999999999996</v>
      </c>
      <c r="H1458" s="146"/>
      <c r="I1458" s="216"/>
      <c r="J1458" s="216"/>
      <c r="K1458" s="217"/>
      <c r="L1458" s="216"/>
      <c r="M1458" s="216"/>
      <c r="N1458" s="217"/>
      <c r="O1458" s="216"/>
      <c r="P1458" s="216"/>
      <c r="Q1458" s="154"/>
      <c r="S1458" s="189">
        <f t="shared" si="64"/>
        <v>0</v>
      </c>
    </row>
    <row r="1459" spans="2:19" s="60" customFormat="1" ht="38.25" outlineLevel="1">
      <c r="B1459" s="160" t="s">
        <v>1791</v>
      </c>
      <c r="C1459" s="145" t="s">
        <v>1164</v>
      </c>
      <c r="D1459" s="145" t="s">
        <v>5</v>
      </c>
      <c r="E1459" s="144" t="s">
        <v>1165</v>
      </c>
      <c r="F1459" s="145" t="s">
        <v>12</v>
      </c>
      <c r="G1459" s="145">
        <v>5.67</v>
      </c>
      <c r="H1459" s="146"/>
      <c r="I1459" s="216"/>
      <c r="J1459" s="216"/>
      <c r="K1459" s="217"/>
      <c r="L1459" s="216"/>
      <c r="M1459" s="216"/>
      <c r="N1459" s="217"/>
      <c r="O1459" s="216"/>
      <c r="P1459" s="216"/>
      <c r="Q1459" s="154"/>
      <c r="S1459" s="189">
        <f t="shared" si="64"/>
        <v>0</v>
      </c>
    </row>
    <row r="1460" spans="2:19" s="60" customFormat="1" ht="38.25" outlineLevel="1">
      <c r="B1460" s="160" t="s">
        <v>1792</v>
      </c>
      <c r="C1460" s="145" t="s">
        <v>1166</v>
      </c>
      <c r="D1460" s="145" t="s">
        <v>5</v>
      </c>
      <c r="E1460" s="144" t="s">
        <v>1167</v>
      </c>
      <c r="F1460" s="145" t="s">
        <v>12</v>
      </c>
      <c r="G1460" s="145">
        <v>50.19</v>
      </c>
      <c r="H1460" s="146"/>
      <c r="I1460" s="216"/>
      <c r="J1460" s="216"/>
      <c r="K1460" s="217"/>
      <c r="L1460" s="216"/>
      <c r="M1460" s="216"/>
      <c r="N1460" s="217"/>
      <c r="O1460" s="216"/>
      <c r="P1460" s="216"/>
      <c r="Q1460" s="154"/>
      <c r="S1460" s="189">
        <f t="shared" si="64"/>
        <v>0</v>
      </c>
    </row>
    <row r="1461" spans="2:19" s="60" customFormat="1" ht="38.25" outlineLevel="1">
      <c r="B1461" s="160" t="s">
        <v>1793</v>
      </c>
      <c r="C1461" s="145" t="s">
        <v>1168</v>
      </c>
      <c r="D1461" s="145" t="s">
        <v>44</v>
      </c>
      <c r="E1461" s="144" t="s">
        <v>1169</v>
      </c>
      <c r="F1461" s="145" t="s">
        <v>12</v>
      </c>
      <c r="G1461" s="145">
        <v>8.2799999999999994</v>
      </c>
      <c r="H1461" s="146"/>
      <c r="I1461" s="216"/>
      <c r="J1461" s="216"/>
      <c r="K1461" s="217"/>
      <c r="L1461" s="216"/>
      <c r="M1461" s="216"/>
      <c r="N1461" s="217"/>
      <c r="O1461" s="216"/>
      <c r="P1461" s="216"/>
      <c r="Q1461" s="154"/>
      <c r="S1461" s="189">
        <f t="shared" si="64"/>
        <v>0</v>
      </c>
    </row>
    <row r="1462" spans="2:19" s="60" customFormat="1" ht="38.25" outlineLevel="1">
      <c r="B1462" s="160" t="s">
        <v>1794</v>
      </c>
      <c r="C1462" s="145" t="s">
        <v>1170</v>
      </c>
      <c r="D1462" s="145" t="s">
        <v>44</v>
      </c>
      <c r="E1462" s="144" t="s">
        <v>1171</v>
      </c>
      <c r="F1462" s="145" t="s">
        <v>12</v>
      </c>
      <c r="G1462" s="145">
        <v>0.34</v>
      </c>
      <c r="H1462" s="146"/>
      <c r="I1462" s="216"/>
      <c r="J1462" s="216"/>
      <c r="K1462" s="217"/>
      <c r="L1462" s="216"/>
      <c r="M1462" s="216"/>
      <c r="N1462" s="217"/>
      <c r="O1462" s="216"/>
      <c r="P1462" s="216"/>
      <c r="Q1462" s="154"/>
      <c r="S1462" s="189">
        <f t="shared" si="64"/>
        <v>0</v>
      </c>
    </row>
    <row r="1463" spans="2:19" s="60" customFormat="1" ht="38.25" outlineLevel="1">
      <c r="B1463" s="160" t="s">
        <v>1795</v>
      </c>
      <c r="C1463" s="145" t="s">
        <v>914</v>
      </c>
      <c r="D1463" s="145" t="s">
        <v>44</v>
      </c>
      <c r="E1463" s="144" t="s">
        <v>915</v>
      </c>
      <c r="F1463" s="145" t="s">
        <v>45</v>
      </c>
      <c r="G1463" s="145">
        <v>2</v>
      </c>
      <c r="H1463" s="146"/>
      <c r="I1463" s="216"/>
      <c r="J1463" s="216"/>
      <c r="K1463" s="217"/>
      <c r="L1463" s="216"/>
      <c r="M1463" s="216"/>
      <c r="N1463" s="217"/>
      <c r="O1463" s="216"/>
      <c r="P1463" s="216"/>
      <c r="Q1463" s="154"/>
      <c r="S1463" s="189">
        <f t="shared" si="64"/>
        <v>0</v>
      </c>
    </row>
    <row r="1464" spans="2:19" s="60" customFormat="1" ht="38.25" outlineLevel="1">
      <c r="B1464" s="160" t="s">
        <v>1796</v>
      </c>
      <c r="C1464" s="145" t="s">
        <v>637</v>
      </c>
      <c r="D1464" s="145" t="s">
        <v>44</v>
      </c>
      <c r="E1464" s="144" t="s">
        <v>638</v>
      </c>
      <c r="F1464" s="145" t="s">
        <v>45</v>
      </c>
      <c r="G1464" s="145">
        <v>12</v>
      </c>
      <c r="H1464" s="146"/>
      <c r="I1464" s="216"/>
      <c r="J1464" s="216"/>
      <c r="K1464" s="217"/>
      <c r="L1464" s="216"/>
      <c r="M1464" s="216"/>
      <c r="N1464" s="217"/>
      <c r="O1464" s="216"/>
      <c r="P1464" s="216"/>
      <c r="Q1464" s="154"/>
      <c r="S1464" s="189">
        <f t="shared" si="64"/>
        <v>0</v>
      </c>
    </row>
    <row r="1465" spans="2:19" s="60" customFormat="1" ht="38.25" outlineLevel="1">
      <c r="B1465" s="160" t="s">
        <v>1797</v>
      </c>
      <c r="C1465" s="145" t="s">
        <v>918</v>
      </c>
      <c r="D1465" s="145" t="s">
        <v>44</v>
      </c>
      <c r="E1465" s="144" t="s">
        <v>919</v>
      </c>
      <c r="F1465" s="145" t="s">
        <v>45</v>
      </c>
      <c r="G1465" s="145">
        <v>77</v>
      </c>
      <c r="H1465" s="146"/>
      <c r="I1465" s="216"/>
      <c r="J1465" s="216"/>
      <c r="K1465" s="217"/>
      <c r="L1465" s="216"/>
      <c r="M1465" s="216"/>
      <c r="N1465" s="217"/>
      <c r="O1465" s="216"/>
      <c r="P1465" s="216"/>
      <c r="Q1465" s="154"/>
      <c r="S1465" s="189">
        <f t="shared" si="64"/>
        <v>0</v>
      </c>
    </row>
    <row r="1466" spans="2:19" s="60" customFormat="1" ht="25.5" outlineLevel="1">
      <c r="B1466" s="160" t="s">
        <v>1798</v>
      </c>
      <c r="C1466" s="145" t="s">
        <v>920</v>
      </c>
      <c r="D1466" s="145" t="s">
        <v>44</v>
      </c>
      <c r="E1466" s="144" t="s">
        <v>921</v>
      </c>
      <c r="F1466" s="145" t="s">
        <v>45</v>
      </c>
      <c r="G1466" s="145">
        <v>18</v>
      </c>
      <c r="H1466" s="146"/>
      <c r="I1466" s="216"/>
      <c r="J1466" s="216"/>
      <c r="K1466" s="217"/>
      <c r="L1466" s="216"/>
      <c r="M1466" s="216"/>
      <c r="N1466" s="217"/>
      <c r="O1466" s="216"/>
      <c r="P1466" s="216"/>
      <c r="Q1466" s="154"/>
      <c r="S1466" s="189">
        <f t="shared" si="64"/>
        <v>0</v>
      </c>
    </row>
    <row r="1467" spans="2:19" s="60" customFormat="1" ht="25.5" outlineLevel="1">
      <c r="B1467" s="160" t="s">
        <v>1799</v>
      </c>
      <c r="C1467" s="145" t="s">
        <v>922</v>
      </c>
      <c r="D1467" s="145" t="s">
        <v>44</v>
      </c>
      <c r="E1467" s="144" t="s">
        <v>923</v>
      </c>
      <c r="F1467" s="145" t="s">
        <v>45</v>
      </c>
      <c r="G1467" s="145">
        <v>209</v>
      </c>
      <c r="H1467" s="146"/>
      <c r="I1467" s="216"/>
      <c r="J1467" s="216"/>
      <c r="K1467" s="217"/>
      <c r="L1467" s="216"/>
      <c r="M1467" s="216"/>
      <c r="N1467" s="217"/>
      <c r="O1467" s="216"/>
      <c r="P1467" s="216"/>
      <c r="Q1467" s="154"/>
      <c r="S1467" s="189">
        <f t="shared" si="64"/>
        <v>0</v>
      </c>
    </row>
    <row r="1468" spans="2:19" s="60" customFormat="1" ht="25.5" outlineLevel="1">
      <c r="B1468" s="160" t="s">
        <v>1800</v>
      </c>
      <c r="C1468" s="145" t="s">
        <v>1172</v>
      </c>
      <c r="D1468" s="145" t="s">
        <v>44</v>
      </c>
      <c r="E1468" s="144" t="s">
        <v>1173</v>
      </c>
      <c r="F1468" s="145" t="s">
        <v>45</v>
      </c>
      <c r="G1468" s="145">
        <v>2</v>
      </c>
      <c r="H1468" s="146"/>
      <c r="I1468" s="216"/>
      <c r="J1468" s="216"/>
      <c r="K1468" s="217"/>
      <c r="L1468" s="216"/>
      <c r="M1468" s="216"/>
      <c r="N1468" s="217"/>
      <c r="O1468" s="216"/>
      <c r="P1468" s="216"/>
      <c r="Q1468" s="154"/>
      <c r="S1468" s="189">
        <f t="shared" si="64"/>
        <v>0</v>
      </c>
    </row>
    <row r="1469" spans="2:19" s="60" customFormat="1" ht="25.5" outlineLevel="1">
      <c r="B1469" s="160" t="s">
        <v>1801</v>
      </c>
      <c r="C1469" s="145" t="s">
        <v>1174</v>
      </c>
      <c r="D1469" s="145" t="s">
        <v>44</v>
      </c>
      <c r="E1469" s="144" t="s">
        <v>1175</v>
      </c>
      <c r="F1469" s="145" t="s">
        <v>45</v>
      </c>
      <c r="G1469" s="145">
        <v>2</v>
      </c>
      <c r="H1469" s="146"/>
      <c r="I1469" s="216"/>
      <c r="J1469" s="216"/>
      <c r="K1469" s="217"/>
      <c r="L1469" s="216"/>
      <c r="M1469" s="216"/>
      <c r="N1469" s="217"/>
      <c r="O1469" s="216"/>
      <c r="P1469" s="216"/>
      <c r="Q1469" s="154"/>
      <c r="S1469" s="189">
        <f t="shared" si="64"/>
        <v>0</v>
      </c>
    </row>
    <row r="1470" spans="2:19" s="60" customFormat="1" ht="25.5" outlineLevel="1">
      <c r="B1470" s="160" t="s">
        <v>1802</v>
      </c>
      <c r="C1470" s="145" t="s">
        <v>1176</v>
      </c>
      <c r="D1470" s="145" t="s">
        <v>44</v>
      </c>
      <c r="E1470" s="144" t="s">
        <v>1177</v>
      </c>
      <c r="F1470" s="145" t="s">
        <v>45</v>
      </c>
      <c r="G1470" s="145">
        <v>1</v>
      </c>
      <c r="H1470" s="146"/>
      <c r="I1470" s="216"/>
      <c r="J1470" s="216"/>
      <c r="K1470" s="217"/>
      <c r="L1470" s="216"/>
      <c r="M1470" s="216"/>
      <c r="N1470" s="217"/>
      <c r="O1470" s="216"/>
      <c r="P1470" s="216"/>
      <c r="Q1470" s="154"/>
      <c r="S1470" s="189">
        <f t="shared" si="64"/>
        <v>0</v>
      </c>
    </row>
    <row r="1471" spans="2:19" s="60" customFormat="1" ht="38.25" outlineLevel="1">
      <c r="B1471" s="160" t="s">
        <v>1803</v>
      </c>
      <c r="C1471" s="145" t="s">
        <v>1178</v>
      </c>
      <c r="D1471" s="145" t="s">
        <v>44</v>
      </c>
      <c r="E1471" s="144" t="s">
        <v>1179</v>
      </c>
      <c r="F1471" s="145" t="s">
        <v>45</v>
      </c>
      <c r="G1471" s="145">
        <v>2</v>
      </c>
      <c r="H1471" s="146"/>
      <c r="I1471" s="216"/>
      <c r="J1471" s="216"/>
      <c r="K1471" s="217"/>
      <c r="L1471" s="216"/>
      <c r="M1471" s="216"/>
      <c r="N1471" s="217"/>
      <c r="O1471" s="216"/>
      <c r="P1471" s="216"/>
      <c r="Q1471" s="154"/>
      <c r="S1471" s="189">
        <f t="shared" si="64"/>
        <v>0</v>
      </c>
    </row>
    <row r="1472" spans="2:19" s="60" customFormat="1" ht="38.25" outlineLevel="1">
      <c r="B1472" s="160" t="s">
        <v>1804</v>
      </c>
      <c r="C1472" s="145" t="s">
        <v>1180</v>
      </c>
      <c r="D1472" s="145" t="s">
        <v>5</v>
      </c>
      <c r="E1472" s="144" t="s">
        <v>1181</v>
      </c>
      <c r="F1472" s="145" t="s">
        <v>45</v>
      </c>
      <c r="G1472" s="145">
        <v>10</v>
      </c>
      <c r="H1472" s="146"/>
      <c r="I1472" s="216"/>
      <c r="J1472" s="216"/>
      <c r="K1472" s="217"/>
      <c r="L1472" s="216"/>
      <c r="M1472" s="216"/>
      <c r="N1472" s="217"/>
      <c r="O1472" s="216"/>
      <c r="P1472" s="216"/>
      <c r="Q1472" s="154"/>
      <c r="S1472" s="189">
        <f t="shared" si="64"/>
        <v>0</v>
      </c>
    </row>
    <row r="1473" spans="2:19" s="60" customFormat="1" ht="38.25" outlineLevel="1">
      <c r="B1473" s="160" t="s">
        <v>1805</v>
      </c>
      <c r="C1473" s="145" t="s">
        <v>1182</v>
      </c>
      <c r="D1473" s="145" t="s">
        <v>5</v>
      </c>
      <c r="E1473" s="144" t="s">
        <v>1183</v>
      </c>
      <c r="F1473" s="145" t="s">
        <v>45</v>
      </c>
      <c r="G1473" s="145">
        <v>1</v>
      </c>
      <c r="H1473" s="146"/>
      <c r="I1473" s="216"/>
      <c r="J1473" s="216"/>
      <c r="K1473" s="217"/>
      <c r="L1473" s="216"/>
      <c r="M1473" s="216"/>
      <c r="N1473" s="217"/>
      <c r="O1473" s="216"/>
      <c r="P1473" s="216"/>
      <c r="Q1473" s="154"/>
      <c r="S1473" s="189">
        <f t="shared" si="64"/>
        <v>0</v>
      </c>
    </row>
    <row r="1474" spans="2:19" s="60" customFormat="1" ht="38.25" outlineLevel="1">
      <c r="B1474" s="160" t="s">
        <v>1806</v>
      </c>
      <c r="C1474" s="145" t="s">
        <v>1184</v>
      </c>
      <c r="D1474" s="145" t="s">
        <v>44</v>
      </c>
      <c r="E1474" s="144" t="s">
        <v>1185</v>
      </c>
      <c r="F1474" s="145" t="s">
        <v>45</v>
      </c>
      <c r="G1474" s="145">
        <v>2</v>
      </c>
      <c r="H1474" s="146"/>
      <c r="I1474" s="216"/>
      <c r="J1474" s="216"/>
      <c r="K1474" s="217"/>
      <c r="L1474" s="216"/>
      <c r="M1474" s="216"/>
      <c r="N1474" s="217"/>
      <c r="O1474" s="216"/>
      <c r="P1474" s="216"/>
      <c r="Q1474" s="154"/>
      <c r="S1474" s="189">
        <f t="shared" si="64"/>
        <v>0</v>
      </c>
    </row>
    <row r="1475" spans="2:19" s="60" customFormat="1" ht="38.25" outlineLevel="1">
      <c r="B1475" s="160" t="s">
        <v>1807</v>
      </c>
      <c r="C1475" s="145" t="s">
        <v>1186</v>
      </c>
      <c r="D1475" s="145" t="s">
        <v>44</v>
      </c>
      <c r="E1475" s="144" t="s">
        <v>1187</v>
      </c>
      <c r="F1475" s="145" t="s">
        <v>45</v>
      </c>
      <c r="G1475" s="145">
        <v>1</v>
      </c>
      <c r="H1475" s="146"/>
      <c r="I1475" s="216"/>
      <c r="J1475" s="216"/>
      <c r="K1475" s="217"/>
      <c r="L1475" s="216"/>
      <c r="M1475" s="216"/>
      <c r="N1475" s="217"/>
      <c r="O1475" s="216"/>
      <c r="P1475" s="216"/>
      <c r="Q1475" s="154"/>
      <c r="S1475" s="189">
        <f t="shared" si="64"/>
        <v>0</v>
      </c>
    </row>
    <row r="1476" spans="2:19" s="60" customFormat="1" ht="38.25" outlineLevel="1">
      <c r="B1476" s="160" t="s">
        <v>1808</v>
      </c>
      <c r="C1476" s="145" t="s">
        <v>1188</v>
      </c>
      <c r="D1476" s="145" t="s">
        <v>5</v>
      </c>
      <c r="E1476" s="144" t="s">
        <v>1189</v>
      </c>
      <c r="F1476" s="145" t="s">
        <v>45</v>
      </c>
      <c r="G1476" s="145">
        <v>64</v>
      </c>
      <c r="H1476" s="146"/>
      <c r="I1476" s="216"/>
      <c r="J1476" s="216"/>
      <c r="K1476" s="217"/>
      <c r="L1476" s="216"/>
      <c r="M1476" s="216"/>
      <c r="N1476" s="217"/>
      <c r="O1476" s="216"/>
      <c r="P1476" s="216"/>
      <c r="Q1476" s="154"/>
      <c r="S1476" s="189">
        <f t="shared" si="64"/>
        <v>0</v>
      </c>
    </row>
    <row r="1477" spans="2:19" s="60" customFormat="1" ht="38.25" outlineLevel="1">
      <c r="B1477" s="160" t="s">
        <v>1809</v>
      </c>
      <c r="C1477" s="145" t="s">
        <v>1190</v>
      </c>
      <c r="D1477" s="145" t="s">
        <v>44</v>
      </c>
      <c r="E1477" s="144" t="s">
        <v>1191</v>
      </c>
      <c r="F1477" s="145" t="s">
        <v>45</v>
      </c>
      <c r="G1477" s="145">
        <v>92</v>
      </c>
      <c r="H1477" s="146"/>
      <c r="I1477" s="216"/>
      <c r="J1477" s="216"/>
      <c r="K1477" s="217"/>
      <c r="L1477" s="216"/>
      <c r="M1477" s="216"/>
      <c r="N1477" s="217"/>
      <c r="O1477" s="216"/>
      <c r="P1477" s="216"/>
      <c r="Q1477" s="154"/>
      <c r="S1477" s="189">
        <f t="shared" si="64"/>
        <v>0</v>
      </c>
    </row>
    <row r="1478" spans="2:19" s="60" customFormat="1" ht="38.25" outlineLevel="1">
      <c r="B1478" s="160" t="s">
        <v>1810</v>
      </c>
      <c r="C1478" s="145" t="s">
        <v>1192</v>
      </c>
      <c r="D1478" s="145" t="s">
        <v>5</v>
      </c>
      <c r="E1478" s="144" t="s">
        <v>1193</v>
      </c>
      <c r="F1478" s="145" t="s">
        <v>45</v>
      </c>
      <c r="G1478" s="145">
        <v>16</v>
      </c>
      <c r="H1478" s="146"/>
      <c r="I1478" s="216"/>
      <c r="J1478" s="216"/>
      <c r="K1478" s="217"/>
      <c r="L1478" s="216"/>
      <c r="M1478" s="216"/>
      <c r="N1478" s="217"/>
      <c r="O1478" s="216"/>
      <c r="P1478" s="216"/>
      <c r="Q1478" s="154"/>
      <c r="S1478" s="189">
        <f t="shared" si="64"/>
        <v>0</v>
      </c>
    </row>
    <row r="1479" spans="2:19" s="60" customFormat="1" ht="38.25" outlineLevel="1">
      <c r="B1479" s="160" t="s">
        <v>1811</v>
      </c>
      <c r="C1479" s="145" t="s">
        <v>1194</v>
      </c>
      <c r="D1479" s="145" t="s">
        <v>5</v>
      </c>
      <c r="E1479" s="144" t="s">
        <v>1195</v>
      </c>
      <c r="F1479" s="145" t="s">
        <v>45</v>
      </c>
      <c r="G1479" s="145">
        <v>392</v>
      </c>
      <c r="H1479" s="146"/>
      <c r="I1479" s="216"/>
      <c r="J1479" s="216"/>
      <c r="K1479" s="217"/>
      <c r="L1479" s="216"/>
      <c r="M1479" s="216"/>
      <c r="N1479" s="217"/>
      <c r="O1479" s="216"/>
      <c r="P1479" s="216"/>
      <c r="Q1479" s="154"/>
      <c r="S1479" s="189">
        <f t="shared" si="64"/>
        <v>0</v>
      </c>
    </row>
    <row r="1480" spans="2:19" s="60" customFormat="1" ht="12.75" outlineLevel="1">
      <c r="B1480" s="160" t="s">
        <v>1812</v>
      </c>
      <c r="C1480" s="145" t="s">
        <v>1196</v>
      </c>
      <c r="D1480" s="145" t="s">
        <v>358</v>
      </c>
      <c r="E1480" s="144" t="s">
        <v>1197</v>
      </c>
      <c r="F1480" s="145" t="s">
        <v>45</v>
      </c>
      <c r="G1480" s="145">
        <v>8</v>
      </c>
      <c r="H1480" s="146"/>
      <c r="I1480" s="216"/>
      <c r="J1480" s="216"/>
      <c r="K1480" s="217"/>
      <c r="L1480" s="216"/>
      <c r="M1480" s="216"/>
      <c r="N1480" s="217"/>
      <c r="O1480" s="216"/>
      <c r="P1480" s="216"/>
      <c r="Q1480" s="154"/>
      <c r="S1480" s="189">
        <f t="shared" si="64"/>
        <v>0</v>
      </c>
    </row>
    <row r="1481" spans="2:19" s="60" customFormat="1" ht="38.25" outlineLevel="1">
      <c r="B1481" s="160" t="s">
        <v>1813</v>
      </c>
      <c r="C1481" s="145" t="s">
        <v>1198</v>
      </c>
      <c r="D1481" s="145" t="s">
        <v>5</v>
      </c>
      <c r="E1481" s="144" t="s">
        <v>1199</v>
      </c>
      <c r="F1481" s="145" t="s">
        <v>45</v>
      </c>
      <c r="G1481" s="145">
        <v>18</v>
      </c>
      <c r="H1481" s="146"/>
      <c r="I1481" s="216"/>
      <c r="J1481" s="216"/>
      <c r="K1481" s="217"/>
      <c r="L1481" s="216"/>
      <c r="M1481" s="216"/>
      <c r="N1481" s="217"/>
      <c r="O1481" s="216"/>
      <c r="P1481" s="216"/>
      <c r="Q1481" s="154"/>
      <c r="S1481" s="189">
        <f t="shared" si="64"/>
        <v>0</v>
      </c>
    </row>
    <row r="1482" spans="2:19" s="60" customFormat="1" ht="25.5" outlineLevel="1">
      <c r="B1482" s="160" t="s">
        <v>1814</v>
      </c>
      <c r="C1482" s="145" t="s">
        <v>1200</v>
      </c>
      <c r="D1482" s="145" t="s">
        <v>44</v>
      </c>
      <c r="E1482" s="144" t="s">
        <v>1201</v>
      </c>
      <c r="F1482" s="145" t="s">
        <v>45</v>
      </c>
      <c r="G1482" s="145">
        <v>1</v>
      </c>
      <c r="H1482" s="146"/>
      <c r="I1482" s="216"/>
      <c r="J1482" s="216"/>
      <c r="K1482" s="217"/>
      <c r="L1482" s="216"/>
      <c r="M1482" s="216"/>
      <c r="N1482" s="217"/>
      <c r="O1482" s="216"/>
      <c r="P1482" s="216"/>
      <c r="Q1482" s="154"/>
      <c r="S1482" s="189">
        <f t="shared" si="64"/>
        <v>0</v>
      </c>
    </row>
    <row r="1483" spans="2:19" s="60" customFormat="1" ht="25.5" outlineLevel="1">
      <c r="B1483" s="160" t="s">
        <v>1815</v>
      </c>
      <c r="C1483" s="145" t="s">
        <v>1202</v>
      </c>
      <c r="D1483" s="145" t="s">
        <v>44</v>
      </c>
      <c r="E1483" s="144" t="s">
        <v>1203</v>
      </c>
      <c r="F1483" s="145" t="s">
        <v>45</v>
      </c>
      <c r="G1483" s="145">
        <v>2</v>
      </c>
      <c r="H1483" s="146"/>
      <c r="I1483" s="216"/>
      <c r="J1483" s="216"/>
      <c r="K1483" s="217"/>
      <c r="L1483" s="216"/>
      <c r="M1483" s="216"/>
      <c r="N1483" s="217"/>
      <c r="O1483" s="216"/>
      <c r="P1483" s="216"/>
      <c r="Q1483" s="154"/>
      <c r="S1483" s="189">
        <f t="shared" si="64"/>
        <v>0</v>
      </c>
    </row>
    <row r="1484" spans="2:19" s="60" customFormat="1" ht="12.75" outlineLevel="1">
      <c r="B1484" s="160" t="s">
        <v>1816</v>
      </c>
      <c r="C1484" s="145" t="s">
        <v>1204</v>
      </c>
      <c r="D1484" s="145" t="s">
        <v>358</v>
      </c>
      <c r="E1484" s="144" t="s">
        <v>1205</v>
      </c>
      <c r="F1484" s="145" t="s">
        <v>45</v>
      </c>
      <c r="G1484" s="145">
        <v>58</v>
      </c>
      <c r="H1484" s="146"/>
      <c r="I1484" s="216"/>
      <c r="J1484" s="216"/>
      <c r="K1484" s="217"/>
      <c r="L1484" s="216"/>
      <c r="M1484" s="216"/>
      <c r="N1484" s="217"/>
      <c r="O1484" s="216"/>
      <c r="P1484" s="216"/>
      <c r="Q1484" s="154"/>
      <c r="S1484" s="189">
        <f t="shared" si="64"/>
        <v>0</v>
      </c>
    </row>
    <row r="1485" spans="2:19" s="60" customFormat="1" ht="25.5" outlineLevel="1">
      <c r="B1485" s="160" t="s">
        <v>1817</v>
      </c>
      <c r="C1485" s="145" t="s">
        <v>1206</v>
      </c>
      <c r="D1485" s="145" t="s">
        <v>44</v>
      </c>
      <c r="E1485" s="144" t="s">
        <v>1207</v>
      </c>
      <c r="F1485" s="145" t="s">
        <v>45</v>
      </c>
      <c r="G1485" s="145">
        <v>26</v>
      </c>
      <c r="H1485" s="146"/>
      <c r="I1485" s="216"/>
      <c r="J1485" s="216"/>
      <c r="K1485" s="217"/>
      <c r="L1485" s="216"/>
      <c r="M1485" s="216"/>
      <c r="N1485" s="217"/>
      <c r="O1485" s="216"/>
      <c r="P1485" s="216"/>
      <c r="Q1485" s="154"/>
      <c r="S1485" s="189">
        <f t="shared" ref="S1485:S1503" si="65">(G1485 * L1485)</f>
        <v>0</v>
      </c>
    </row>
    <row r="1486" spans="2:19" s="60" customFormat="1" ht="38.25" outlineLevel="1">
      <c r="B1486" s="160" t="s">
        <v>1818</v>
      </c>
      <c r="C1486" s="145" t="s">
        <v>1208</v>
      </c>
      <c r="D1486" s="145" t="s">
        <v>5</v>
      </c>
      <c r="E1486" s="144" t="s">
        <v>1209</v>
      </c>
      <c r="F1486" s="145" t="s">
        <v>45</v>
      </c>
      <c r="G1486" s="145">
        <v>18</v>
      </c>
      <c r="H1486" s="146"/>
      <c r="I1486" s="216"/>
      <c r="J1486" s="216"/>
      <c r="K1486" s="217"/>
      <c r="L1486" s="216"/>
      <c r="M1486" s="216"/>
      <c r="N1486" s="217"/>
      <c r="O1486" s="216"/>
      <c r="P1486" s="216"/>
      <c r="Q1486" s="154"/>
      <c r="S1486" s="189">
        <f t="shared" si="65"/>
        <v>0</v>
      </c>
    </row>
    <row r="1487" spans="2:19" s="60" customFormat="1" ht="12.75" outlineLevel="1">
      <c r="B1487" s="160" t="s">
        <v>1819</v>
      </c>
      <c r="C1487" s="145" t="s">
        <v>1210</v>
      </c>
      <c r="D1487" s="145" t="s">
        <v>358</v>
      </c>
      <c r="E1487" s="144" t="s">
        <v>1211</v>
      </c>
      <c r="F1487" s="145" t="s">
        <v>45</v>
      </c>
      <c r="G1487" s="145">
        <v>129</v>
      </c>
      <c r="H1487" s="146"/>
      <c r="I1487" s="216"/>
      <c r="J1487" s="216"/>
      <c r="K1487" s="217"/>
      <c r="L1487" s="216"/>
      <c r="M1487" s="216"/>
      <c r="N1487" s="217"/>
      <c r="O1487" s="216"/>
      <c r="P1487" s="216"/>
      <c r="Q1487" s="154"/>
      <c r="S1487" s="189">
        <f t="shared" si="65"/>
        <v>0</v>
      </c>
    </row>
    <row r="1488" spans="2:19" s="60" customFormat="1" ht="38.25" outlineLevel="1">
      <c r="B1488" s="160" t="s">
        <v>1820</v>
      </c>
      <c r="C1488" s="145" t="s">
        <v>1212</v>
      </c>
      <c r="D1488" s="145" t="s">
        <v>44</v>
      </c>
      <c r="E1488" s="144" t="s">
        <v>1213</v>
      </c>
      <c r="F1488" s="145" t="s">
        <v>45</v>
      </c>
      <c r="G1488" s="145">
        <v>1</v>
      </c>
      <c r="H1488" s="146"/>
      <c r="I1488" s="216"/>
      <c r="J1488" s="216"/>
      <c r="K1488" s="217"/>
      <c r="L1488" s="216"/>
      <c r="M1488" s="216"/>
      <c r="N1488" s="217"/>
      <c r="O1488" s="216"/>
      <c r="P1488" s="216"/>
      <c r="Q1488" s="154"/>
      <c r="S1488" s="189">
        <f t="shared" si="65"/>
        <v>0</v>
      </c>
    </row>
    <row r="1489" spans="2:19" s="60" customFormat="1" ht="12.75" outlineLevel="1">
      <c r="B1489" s="160" t="s">
        <v>1821</v>
      </c>
      <c r="C1489" s="145" t="s">
        <v>1214</v>
      </c>
      <c r="D1489" s="145" t="s">
        <v>358</v>
      </c>
      <c r="E1489" s="144" t="s">
        <v>1215</v>
      </c>
      <c r="F1489" s="145" t="s">
        <v>45</v>
      </c>
      <c r="G1489" s="145">
        <v>2</v>
      </c>
      <c r="H1489" s="146"/>
      <c r="I1489" s="216"/>
      <c r="J1489" s="216"/>
      <c r="K1489" s="217"/>
      <c r="L1489" s="216"/>
      <c r="M1489" s="216"/>
      <c r="N1489" s="217"/>
      <c r="O1489" s="216"/>
      <c r="P1489" s="216"/>
      <c r="Q1489" s="154"/>
      <c r="S1489" s="189">
        <f t="shared" si="65"/>
        <v>0</v>
      </c>
    </row>
    <row r="1490" spans="2:19" s="60" customFormat="1" ht="38.25" outlineLevel="1">
      <c r="B1490" s="160" t="s">
        <v>1822</v>
      </c>
      <c r="C1490" s="145" t="s">
        <v>1216</v>
      </c>
      <c r="D1490" s="145" t="s">
        <v>5</v>
      </c>
      <c r="E1490" s="144" t="s">
        <v>1217</v>
      </c>
      <c r="F1490" s="145" t="s">
        <v>45</v>
      </c>
      <c r="G1490" s="145">
        <v>1</v>
      </c>
      <c r="H1490" s="146"/>
      <c r="I1490" s="216"/>
      <c r="J1490" s="216"/>
      <c r="K1490" s="217"/>
      <c r="L1490" s="216"/>
      <c r="M1490" s="216"/>
      <c r="N1490" s="217"/>
      <c r="O1490" s="216"/>
      <c r="P1490" s="216"/>
      <c r="Q1490" s="154"/>
      <c r="S1490" s="189">
        <f t="shared" si="65"/>
        <v>0</v>
      </c>
    </row>
    <row r="1491" spans="2:19" s="60" customFormat="1" ht="12.75" outlineLevel="1">
      <c r="B1491" s="160" t="s">
        <v>1823</v>
      </c>
      <c r="C1491" s="145" t="s">
        <v>1218</v>
      </c>
      <c r="D1491" s="145" t="s">
        <v>358</v>
      </c>
      <c r="E1491" s="144" t="s">
        <v>1219</v>
      </c>
      <c r="F1491" s="145" t="s">
        <v>45</v>
      </c>
      <c r="G1491" s="145">
        <v>7</v>
      </c>
      <c r="H1491" s="146"/>
      <c r="I1491" s="216"/>
      <c r="J1491" s="216"/>
      <c r="K1491" s="217"/>
      <c r="L1491" s="216"/>
      <c r="M1491" s="216"/>
      <c r="N1491" s="217"/>
      <c r="O1491" s="216"/>
      <c r="P1491" s="216"/>
      <c r="Q1491" s="154"/>
      <c r="S1491" s="189">
        <f t="shared" si="65"/>
        <v>0</v>
      </c>
    </row>
    <row r="1492" spans="2:19" s="60" customFormat="1" ht="25.5" outlineLevel="1">
      <c r="B1492" s="160" t="s">
        <v>1824</v>
      </c>
      <c r="C1492" s="145" t="s">
        <v>1220</v>
      </c>
      <c r="D1492" s="145" t="s">
        <v>44</v>
      </c>
      <c r="E1492" s="144" t="s">
        <v>1221</v>
      </c>
      <c r="F1492" s="145" t="s">
        <v>45</v>
      </c>
      <c r="G1492" s="145">
        <v>19</v>
      </c>
      <c r="H1492" s="146"/>
      <c r="I1492" s="216"/>
      <c r="J1492" s="216"/>
      <c r="K1492" s="217"/>
      <c r="L1492" s="216"/>
      <c r="M1492" s="216"/>
      <c r="N1492" s="217"/>
      <c r="O1492" s="216"/>
      <c r="P1492" s="216"/>
      <c r="Q1492" s="154"/>
      <c r="S1492" s="189">
        <f t="shared" si="65"/>
        <v>0</v>
      </c>
    </row>
    <row r="1493" spans="2:19" s="60" customFormat="1" ht="12.75" outlineLevel="1">
      <c r="B1493" s="160" t="s">
        <v>1825</v>
      </c>
      <c r="C1493" s="145" t="s">
        <v>1222</v>
      </c>
      <c r="D1493" s="145" t="s">
        <v>358</v>
      </c>
      <c r="E1493" s="144" t="s">
        <v>1223</v>
      </c>
      <c r="F1493" s="145" t="s">
        <v>45</v>
      </c>
      <c r="G1493" s="145">
        <v>29</v>
      </c>
      <c r="H1493" s="146"/>
      <c r="I1493" s="216"/>
      <c r="J1493" s="216"/>
      <c r="K1493" s="217"/>
      <c r="L1493" s="216"/>
      <c r="M1493" s="216"/>
      <c r="N1493" s="217"/>
      <c r="O1493" s="216"/>
      <c r="P1493" s="216"/>
      <c r="Q1493" s="154"/>
      <c r="S1493" s="189">
        <f t="shared" si="65"/>
        <v>0</v>
      </c>
    </row>
    <row r="1494" spans="2:19" s="60" customFormat="1" ht="12.75" outlineLevel="1">
      <c r="B1494" s="160" t="s">
        <v>1826</v>
      </c>
      <c r="C1494" s="145" t="s">
        <v>1224</v>
      </c>
      <c r="D1494" s="145" t="s">
        <v>358</v>
      </c>
      <c r="E1494" s="144" t="s">
        <v>1225</v>
      </c>
      <c r="F1494" s="145" t="s">
        <v>45</v>
      </c>
      <c r="G1494" s="145">
        <v>1</v>
      </c>
      <c r="H1494" s="146"/>
      <c r="I1494" s="216"/>
      <c r="J1494" s="216"/>
      <c r="K1494" s="217"/>
      <c r="L1494" s="216"/>
      <c r="M1494" s="216"/>
      <c r="N1494" s="217"/>
      <c r="O1494" s="216"/>
      <c r="P1494" s="216"/>
      <c r="Q1494" s="154"/>
      <c r="S1494" s="189">
        <f t="shared" si="65"/>
        <v>0</v>
      </c>
    </row>
    <row r="1495" spans="2:19" s="60" customFormat="1" ht="38.25" outlineLevel="1">
      <c r="B1495" s="160" t="s">
        <v>1827</v>
      </c>
      <c r="C1495" s="145" t="s">
        <v>606</v>
      </c>
      <c r="D1495" s="145" t="s">
        <v>5</v>
      </c>
      <c r="E1495" s="144" t="s">
        <v>607</v>
      </c>
      <c r="F1495" s="145" t="s">
        <v>45</v>
      </c>
      <c r="G1495" s="145">
        <v>1</v>
      </c>
      <c r="H1495" s="146"/>
      <c r="I1495" s="216"/>
      <c r="J1495" s="216"/>
      <c r="K1495" s="217"/>
      <c r="L1495" s="216"/>
      <c r="M1495" s="216"/>
      <c r="N1495" s="217"/>
      <c r="O1495" s="216"/>
      <c r="P1495" s="216"/>
      <c r="Q1495" s="154"/>
      <c r="S1495" s="189">
        <f t="shared" si="65"/>
        <v>0</v>
      </c>
    </row>
    <row r="1496" spans="2:19" s="60" customFormat="1" ht="38.25" outlineLevel="1">
      <c r="B1496" s="160" t="s">
        <v>1828</v>
      </c>
      <c r="C1496" s="145" t="s">
        <v>1226</v>
      </c>
      <c r="D1496" s="145" t="s">
        <v>44</v>
      </c>
      <c r="E1496" s="144" t="s">
        <v>1227</v>
      </c>
      <c r="F1496" s="145" t="s">
        <v>45</v>
      </c>
      <c r="G1496" s="145">
        <v>1</v>
      </c>
      <c r="H1496" s="146"/>
      <c r="I1496" s="216"/>
      <c r="J1496" s="216"/>
      <c r="K1496" s="217"/>
      <c r="L1496" s="216"/>
      <c r="M1496" s="216"/>
      <c r="N1496" s="217"/>
      <c r="O1496" s="216"/>
      <c r="P1496" s="216"/>
      <c r="Q1496" s="154"/>
      <c r="S1496" s="189">
        <f t="shared" si="65"/>
        <v>0</v>
      </c>
    </row>
    <row r="1497" spans="2:19" s="60" customFormat="1" ht="38.25" outlineLevel="1">
      <c r="B1497" s="160" t="s">
        <v>1829</v>
      </c>
      <c r="C1497" s="145" t="s">
        <v>1228</v>
      </c>
      <c r="D1497" s="145" t="s">
        <v>44</v>
      </c>
      <c r="E1497" s="144" t="s">
        <v>1229</v>
      </c>
      <c r="F1497" s="145" t="s">
        <v>45</v>
      </c>
      <c r="G1497" s="145">
        <v>1</v>
      </c>
      <c r="H1497" s="146"/>
      <c r="I1497" s="216"/>
      <c r="J1497" s="216"/>
      <c r="K1497" s="217"/>
      <c r="L1497" s="216"/>
      <c r="M1497" s="216"/>
      <c r="N1497" s="217"/>
      <c r="O1497" s="216"/>
      <c r="P1497" s="216"/>
      <c r="Q1497" s="154"/>
      <c r="S1497" s="189">
        <f t="shared" si="65"/>
        <v>0</v>
      </c>
    </row>
    <row r="1498" spans="2:19" s="60" customFormat="1" ht="38.25" outlineLevel="1">
      <c r="B1498" s="160" t="s">
        <v>1830</v>
      </c>
      <c r="C1498" s="145" t="s">
        <v>1230</v>
      </c>
      <c r="D1498" s="145" t="s">
        <v>5</v>
      </c>
      <c r="E1498" s="144" t="s">
        <v>1231</v>
      </c>
      <c r="F1498" s="145" t="s">
        <v>45</v>
      </c>
      <c r="G1498" s="145">
        <v>1122</v>
      </c>
      <c r="H1498" s="146"/>
      <c r="I1498" s="216"/>
      <c r="J1498" s="216"/>
      <c r="K1498" s="217"/>
      <c r="L1498" s="216"/>
      <c r="M1498" s="216"/>
      <c r="N1498" s="217"/>
      <c r="O1498" s="216"/>
      <c r="P1498" s="216"/>
      <c r="Q1498" s="154"/>
      <c r="S1498" s="189">
        <f t="shared" si="65"/>
        <v>0</v>
      </c>
    </row>
    <row r="1499" spans="2:19" s="60" customFormat="1" ht="38.25" outlineLevel="1">
      <c r="B1499" s="160" t="s">
        <v>1831</v>
      </c>
      <c r="C1499" s="145" t="s">
        <v>1232</v>
      </c>
      <c r="D1499" s="145" t="s">
        <v>5</v>
      </c>
      <c r="E1499" s="144" t="s">
        <v>1233</v>
      </c>
      <c r="F1499" s="145" t="s">
        <v>45</v>
      </c>
      <c r="G1499" s="145">
        <v>59</v>
      </c>
      <c r="H1499" s="146"/>
      <c r="I1499" s="216"/>
      <c r="J1499" s="216"/>
      <c r="K1499" s="217"/>
      <c r="L1499" s="216"/>
      <c r="M1499" s="216"/>
      <c r="N1499" s="217"/>
      <c r="O1499" s="216"/>
      <c r="P1499" s="216"/>
      <c r="Q1499" s="154"/>
      <c r="S1499" s="189">
        <f t="shared" si="65"/>
        <v>0</v>
      </c>
    </row>
    <row r="1500" spans="2:19" s="60" customFormat="1" ht="38.25" outlineLevel="1">
      <c r="B1500" s="160" t="s">
        <v>1832</v>
      </c>
      <c r="C1500" s="145" t="s">
        <v>1234</v>
      </c>
      <c r="D1500" s="145" t="s">
        <v>5</v>
      </c>
      <c r="E1500" s="144" t="s">
        <v>1235</v>
      </c>
      <c r="F1500" s="145" t="s">
        <v>45</v>
      </c>
      <c r="G1500" s="145">
        <v>4</v>
      </c>
      <c r="H1500" s="146"/>
      <c r="I1500" s="216"/>
      <c r="J1500" s="216"/>
      <c r="K1500" s="217"/>
      <c r="L1500" s="216"/>
      <c r="M1500" s="216"/>
      <c r="N1500" s="217"/>
      <c r="O1500" s="216"/>
      <c r="P1500" s="216"/>
      <c r="Q1500" s="154"/>
      <c r="S1500" s="189">
        <f t="shared" si="65"/>
        <v>0</v>
      </c>
    </row>
    <row r="1501" spans="2:19" s="60" customFormat="1" ht="38.25" outlineLevel="1">
      <c r="B1501" s="160" t="s">
        <v>1833</v>
      </c>
      <c r="C1501" s="145" t="s">
        <v>1236</v>
      </c>
      <c r="D1501" s="145" t="s">
        <v>44</v>
      </c>
      <c r="E1501" s="144" t="s">
        <v>1237</v>
      </c>
      <c r="F1501" s="145" t="s">
        <v>45</v>
      </c>
      <c r="G1501" s="145">
        <v>16</v>
      </c>
      <c r="H1501" s="146"/>
      <c r="I1501" s="216"/>
      <c r="J1501" s="216"/>
      <c r="K1501" s="217"/>
      <c r="L1501" s="216"/>
      <c r="M1501" s="216"/>
      <c r="N1501" s="217"/>
      <c r="O1501" s="216"/>
      <c r="P1501" s="216"/>
      <c r="Q1501" s="154"/>
      <c r="S1501" s="189">
        <f t="shared" si="65"/>
        <v>0</v>
      </c>
    </row>
    <row r="1502" spans="2:19" s="60" customFormat="1" ht="25.5" outlineLevel="1">
      <c r="B1502" s="160" t="s">
        <v>1834</v>
      </c>
      <c r="C1502" s="145" t="s">
        <v>1238</v>
      </c>
      <c r="D1502" s="145" t="s">
        <v>44</v>
      </c>
      <c r="E1502" s="144" t="s">
        <v>1239</v>
      </c>
      <c r="F1502" s="145" t="s">
        <v>45</v>
      </c>
      <c r="G1502" s="145">
        <v>1</v>
      </c>
      <c r="H1502" s="146"/>
      <c r="I1502" s="216"/>
      <c r="J1502" s="216"/>
      <c r="K1502" s="217"/>
      <c r="L1502" s="216"/>
      <c r="M1502" s="216"/>
      <c r="N1502" s="217"/>
      <c r="O1502" s="216"/>
      <c r="P1502" s="216"/>
      <c r="Q1502" s="154"/>
      <c r="S1502" s="189">
        <f t="shared" si="65"/>
        <v>0</v>
      </c>
    </row>
    <row r="1503" spans="2:19" s="60" customFormat="1" ht="25.5" outlineLevel="1">
      <c r="B1503" s="160" t="s">
        <v>1835</v>
      </c>
      <c r="C1503" s="145" t="s">
        <v>1240</v>
      </c>
      <c r="D1503" s="145" t="s">
        <v>44</v>
      </c>
      <c r="E1503" s="144" t="s">
        <v>1241</v>
      </c>
      <c r="F1503" s="145" t="s">
        <v>45</v>
      </c>
      <c r="G1503" s="145">
        <v>2</v>
      </c>
      <c r="H1503" s="146"/>
      <c r="I1503" s="216"/>
      <c r="J1503" s="216"/>
      <c r="K1503" s="217"/>
      <c r="L1503" s="216"/>
      <c r="M1503" s="216"/>
      <c r="N1503" s="217"/>
      <c r="O1503" s="216"/>
      <c r="P1503" s="216"/>
      <c r="Q1503" s="154"/>
      <c r="S1503" s="189">
        <f t="shared" si="65"/>
        <v>0</v>
      </c>
    </row>
    <row r="1504" spans="2:19" s="60" customFormat="1" ht="12.75" outlineLevel="1">
      <c r="B1504" s="155" t="s">
        <v>5830</v>
      </c>
      <c r="C1504" s="141"/>
      <c r="D1504" s="141"/>
      <c r="E1504" s="142" t="s">
        <v>5831</v>
      </c>
      <c r="F1504" s="141"/>
      <c r="G1504" s="141"/>
      <c r="H1504" s="143"/>
      <c r="I1504" s="218"/>
      <c r="J1504" s="218"/>
      <c r="K1504" s="219"/>
      <c r="L1504" s="218"/>
      <c r="M1504" s="218"/>
      <c r="N1504" s="219"/>
      <c r="O1504" s="218"/>
      <c r="P1504" s="218"/>
      <c r="Q1504" s="156"/>
      <c r="S1504" s="188"/>
    </row>
    <row r="1505" spans="2:19" s="60" customFormat="1" ht="25.5" outlineLevel="1">
      <c r="B1505" s="160" t="s">
        <v>5832</v>
      </c>
      <c r="C1505" s="145" t="s">
        <v>1256</v>
      </c>
      <c r="D1505" s="145" t="s">
        <v>44</v>
      </c>
      <c r="E1505" s="144" t="s">
        <v>1257</v>
      </c>
      <c r="F1505" s="145" t="s">
        <v>45</v>
      </c>
      <c r="G1505" s="145">
        <v>1827</v>
      </c>
      <c r="H1505" s="146"/>
      <c r="I1505" s="216"/>
      <c r="J1505" s="216"/>
      <c r="K1505" s="217"/>
      <c r="L1505" s="216"/>
      <c r="M1505" s="216"/>
      <c r="N1505" s="217"/>
      <c r="O1505" s="216"/>
      <c r="P1505" s="216"/>
      <c r="Q1505" s="154"/>
      <c r="S1505" s="189">
        <f>(G1505 * L1505)</f>
        <v>0</v>
      </c>
    </row>
    <row r="1506" spans="2:19" s="60" customFormat="1" ht="25.5" outlineLevel="1">
      <c r="B1506" s="160" t="s">
        <v>5833</v>
      </c>
      <c r="C1506" s="145" t="s">
        <v>5834</v>
      </c>
      <c r="D1506" s="145" t="s">
        <v>5</v>
      </c>
      <c r="E1506" s="144" t="s">
        <v>5835</v>
      </c>
      <c r="F1506" s="145" t="s">
        <v>45</v>
      </c>
      <c r="G1506" s="145">
        <v>11</v>
      </c>
      <c r="H1506" s="146"/>
      <c r="I1506" s="216"/>
      <c r="J1506" s="216"/>
      <c r="K1506" s="217"/>
      <c r="L1506" s="216"/>
      <c r="M1506" s="216"/>
      <c r="N1506" s="217"/>
      <c r="O1506" s="216"/>
      <c r="P1506" s="216"/>
      <c r="Q1506" s="154"/>
      <c r="S1506" s="189">
        <f>(G1506 * L1506)</f>
        <v>0</v>
      </c>
    </row>
    <row r="1507" spans="2:19" s="60" customFormat="1" ht="12.75" outlineLevel="1">
      <c r="B1507" s="155" t="s">
        <v>1561</v>
      </c>
      <c r="C1507" s="141"/>
      <c r="D1507" s="141"/>
      <c r="E1507" s="142" t="s">
        <v>507</v>
      </c>
      <c r="F1507" s="141"/>
      <c r="G1507" s="141"/>
      <c r="H1507" s="143"/>
      <c r="I1507" s="218"/>
      <c r="J1507" s="218"/>
      <c r="K1507" s="219"/>
      <c r="L1507" s="218"/>
      <c r="M1507" s="218"/>
      <c r="N1507" s="219"/>
      <c r="O1507" s="218"/>
      <c r="P1507" s="218"/>
      <c r="Q1507" s="156"/>
      <c r="S1507" s="188"/>
    </row>
    <row r="1508" spans="2:19" s="60" customFormat="1" ht="12.75" outlineLevel="1">
      <c r="B1508" s="155" t="s">
        <v>1562</v>
      </c>
      <c r="C1508" s="141"/>
      <c r="D1508" s="141"/>
      <c r="E1508" s="142" t="s">
        <v>1149</v>
      </c>
      <c r="F1508" s="141"/>
      <c r="G1508" s="141"/>
      <c r="H1508" s="143"/>
      <c r="I1508" s="218"/>
      <c r="J1508" s="218"/>
      <c r="K1508" s="219"/>
      <c r="L1508" s="218"/>
      <c r="M1508" s="218"/>
      <c r="N1508" s="219"/>
      <c r="O1508" s="218"/>
      <c r="P1508" s="218"/>
      <c r="Q1508" s="156"/>
      <c r="S1508" s="188"/>
    </row>
    <row r="1509" spans="2:19" s="60" customFormat="1" ht="38.25" outlineLevel="1">
      <c r="B1509" s="160" t="s">
        <v>1563</v>
      </c>
      <c r="C1509" s="145" t="s">
        <v>588</v>
      </c>
      <c r="D1509" s="145" t="s">
        <v>5</v>
      </c>
      <c r="E1509" s="144" t="s">
        <v>589</v>
      </c>
      <c r="F1509" s="145" t="s">
        <v>12</v>
      </c>
      <c r="G1509" s="145">
        <v>40.74</v>
      </c>
      <c r="H1509" s="146"/>
      <c r="I1509" s="216"/>
      <c r="J1509" s="216"/>
      <c r="K1509" s="217"/>
      <c r="L1509" s="216"/>
      <c r="M1509" s="216"/>
      <c r="N1509" s="217"/>
      <c r="O1509" s="216"/>
      <c r="P1509" s="216"/>
      <c r="Q1509" s="154"/>
      <c r="S1509" s="189">
        <f t="shared" ref="S1509:S1519" si="66">(G1509 * L1509)</f>
        <v>0</v>
      </c>
    </row>
    <row r="1510" spans="2:19" s="60" customFormat="1" ht="38.25" outlineLevel="1">
      <c r="B1510" s="160" t="s">
        <v>1564</v>
      </c>
      <c r="C1510" s="145" t="s">
        <v>1155</v>
      </c>
      <c r="D1510" s="145" t="s">
        <v>5</v>
      </c>
      <c r="E1510" s="144" t="s">
        <v>1156</v>
      </c>
      <c r="F1510" s="145" t="s">
        <v>12</v>
      </c>
      <c r="G1510" s="145">
        <v>3.78</v>
      </c>
      <c r="H1510" s="146"/>
      <c r="I1510" s="216"/>
      <c r="J1510" s="216"/>
      <c r="K1510" s="217"/>
      <c r="L1510" s="216"/>
      <c r="M1510" s="216"/>
      <c r="N1510" s="217"/>
      <c r="O1510" s="216"/>
      <c r="P1510" s="216"/>
      <c r="Q1510" s="154"/>
      <c r="S1510" s="189">
        <f t="shared" si="66"/>
        <v>0</v>
      </c>
    </row>
    <row r="1511" spans="2:19" s="60" customFormat="1" ht="38.25" outlineLevel="1">
      <c r="B1511" s="160" t="s">
        <v>1565</v>
      </c>
      <c r="C1511" s="145" t="s">
        <v>1158</v>
      </c>
      <c r="D1511" s="145" t="s">
        <v>5</v>
      </c>
      <c r="E1511" s="144" t="s">
        <v>1159</v>
      </c>
      <c r="F1511" s="145" t="s">
        <v>12</v>
      </c>
      <c r="G1511" s="145">
        <v>0.45</v>
      </c>
      <c r="H1511" s="146"/>
      <c r="I1511" s="216"/>
      <c r="J1511" s="216"/>
      <c r="K1511" s="217"/>
      <c r="L1511" s="216"/>
      <c r="M1511" s="216"/>
      <c r="N1511" s="217"/>
      <c r="O1511" s="216"/>
      <c r="P1511" s="216"/>
      <c r="Q1511" s="154"/>
      <c r="S1511" s="189">
        <f t="shared" si="66"/>
        <v>0</v>
      </c>
    </row>
    <row r="1512" spans="2:19" s="60" customFormat="1" ht="38.25" outlineLevel="1">
      <c r="B1512" s="160" t="s">
        <v>1566</v>
      </c>
      <c r="C1512" s="145" t="s">
        <v>1247</v>
      </c>
      <c r="D1512" s="145" t="s">
        <v>5</v>
      </c>
      <c r="E1512" s="144" t="s">
        <v>1248</v>
      </c>
      <c r="F1512" s="145" t="s">
        <v>12</v>
      </c>
      <c r="G1512" s="145">
        <v>25.85</v>
      </c>
      <c r="H1512" s="146"/>
      <c r="I1512" s="216"/>
      <c r="J1512" s="216"/>
      <c r="K1512" s="217"/>
      <c r="L1512" s="216"/>
      <c r="M1512" s="216"/>
      <c r="N1512" s="217"/>
      <c r="O1512" s="216"/>
      <c r="P1512" s="216"/>
      <c r="Q1512" s="154"/>
      <c r="S1512" s="189">
        <f t="shared" si="66"/>
        <v>0</v>
      </c>
    </row>
    <row r="1513" spans="2:19" s="60" customFormat="1" ht="38.25" outlineLevel="1">
      <c r="B1513" s="160" t="s">
        <v>1836</v>
      </c>
      <c r="C1513" s="145" t="s">
        <v>1186</v>
      </c>
      <c r="D1513" s="145" t="s">
        <v>44</v>
      </c>
      <c r="E1513" s="144" t="s">
        <v>1187</v>
      </c>
      <c r="F1513" s="145" t="s">
        <v>45</v>
      </c>
      <c r="G1513" s="145">
        <v>6</v>
      </c>
      <c r="H1513" s="146"/>
      <c r="I1513" s="216"/>
      <c r="J1513" s="216"/>
      <c r="K1513" s="217"/>
      <c r="L1513" s="216"/>
      <c r="M1513" s="216"/>
      <c r="N1513" s="217"/>
      <c r="O1513" s="216"/>
      <c r="P1513" s="216"/>
      <c r="Q1513" s="154"/>
      <c r="S1513" s="189">
        <f t="shared" si="66"/>
        <v>0</v>
      </c>
    </row>
    <row r="1514" spans="2:19" s="60" customFormat="1" ht="38.25" outlineLevel="1">
      <c r="B1514" s="160" t="s">
        <v>1837</v>
      </c>
      <c r="C1514" s="145" t="s">
        <v>1194</v>
      </c>
      <c r="D1514" s="145" t="s">
        <v>5</v>
      </c>
      <c r="E1514" s="144" t="s">
        <v>1195</v>
      </c>
      <c r="F1514" s="145" t="s">
        <v>45</v>
      </c>
      <c r="G1514" s="145">
        <v>6</v>
      </c>
      <c r="H1514" s="146"/>
      <c r="I1514" s="216"/>
      <c r="J1514" s="216"/>
      <c r="K1514" s="217"/>
      <c r="L1514" s="216"/>
      <c r="M1514" s="216"/>
      <c r="N1514" s="217"/>
      <c r="O1514" s="216"/>
      <c r="P1514" s="216"/>
      <c r="Q1514" s="154"/>
      <c r="S1514" s="189">
        <f t="shared" si="66"/>
        <v>0</v>
      </c>
    </row>
    <row r="1515" spans="2:19" s="60" customFormat="1" ht="38.25" outlineLevel="1">
      <c r="B1515" s="160" t="s">
        <v>1838</v>
      </c>
      <c r="C1515" s="145" t="s">
        <v>1232</v>
      </c>
      <c r="D1515" s="145" t="s">
        <v>5</v>
      </c>
      <c r="E1515" s="144" t="s">
        <v>1233</v>
      </c>
      <c r="F1515" s="145" t="s">
        <v>45</v>
      </c>
      <c r="G1515" s="145">
        <v>4</v>
      </c>
      <c r="H1515" s="146"/>
      <c r="I1515" s="216"/>
      <c r="J1515" s="216"/>
      <c r="K1515" s="217"/>
      <c r="L1515" s="216"/>
      <c r="M1515" s="216"/>
      <c r="N1515" s="217"/>
      <c r="O1515" s="216"/>
      <c r="P1515" s="216"/>
      <c r="Q1515" s="154"/>
      <c r="S1515" s="189">
        <f t="shared" si="66"/>
        <v>0</v>
      </c>
    </row>
    <row r="1516" spans="2:19" s="60" customFormat="1" ht="38.25" outlineLevel="1">
      <c r="B1516" s="160" t="s">
        <v>1839</v>
      </c>
      <c r="C1516" s="145" t="s">
        <v>1234</v>
      </c>
      <c r="D1516" s="145" t="s">
        <v>5</v>
      </c>
      <c r="E1516" s="144" t="s">
        <v>1235</v>
      </c>
      <c r="F1516" s="145" t="s">
        <v>45</v>
      </c>
      <c r="G1516" s="145">
        <v>14</v>
      </c>
      <c r="H1516" s="146"/>
      <c r="I1516" s="216"/>
      <c r="J1516" s="216"/>
      <c r="K1516" s="217"/>
      <c r="L1516" s="216"/>
      <c r="M1516" s="216"/>
      <c r="N1516" s="217"/>
      <c r="O1516" s="216"/>
      <c r="P1516" s="216"/>
      <c r="Q1516" s="154"/>
      <c r="S1516" s="189">
        <f t="shared" si="66"/>
        <v>0</v>
      </c>
    </row>
    <row r="1517" spans="2:19" s="60" customFormat="1" ht="12.75" outlineLevel="1">
      <c r="B1517" s="160" t="s">
        <v>1840</v>
      </c>
      <c r="C1517" s="145" t="s">
        <v>1210</v>
      </c>
      <c r="D1517" s="145" t="s">
        <v>358</v>
      </c>
      <c r="E1517" s="144" t="s">
        <v>1211</v>
      </c>
      <c r="F1517" s="145" t="s">
        <v>45</v>
      </c>
      <c r="G1517" s="145">
        <v>4</v>
      </c>
      <c r="H1517" s="146"/>
      <c r="I1517" s="216"/>
      <c r="J1517" s="216"/>
      <c r="K1517" s="217"/>
      <c r="L1517" s="216"/>
      <c r="M1517" s="216"/>
      <c r="N1517" s="217"/>
      <c r="O1517" s="216"/>
      <c r="P1517" s="216"/>
      <c r="Q1517" s="154"/>
      <c r="S1517" s="189">
        <f t="shared" si="66"/>
        <v>0</v>
      </c>
    </row>
    <row r="1518" spans="2:19" s="60" customFormat="1" ht="38.25" outlineLevel="1">
      <c r="B1518" s="160" t="s">
        <v>1841</v>
      </c>
      <c r="C1518" s="145" t="s">
        <v>1249</v>
      </c>
      <c r="D1518" s="145" t="s">
        <v>5</v>
      </c>
      <c r="E1518" s="144" t="s">
        <v>1250</v>
      </c>
      <c r="F1518" s="145" t="s">
        <v>45</v>
      </c>
      <c r="G1518" s="145">
        <v>3</v>
      </c>
      <c r="H1518" s="146"/>
      <c r="I1518" s="216"/>
      <c r="J1518" s="216"/>
      <c r="K1518" s="217"/>
      <c r="L1518" s="216"/>
      <c r="M1518" s="216"/>
      <c r="N1518" s="217"/>
      <c r="O1518" s="216"/>
      <c r="P1518" s="216"/>
      <c r="Q1518" s="154"/>
      <c r="S1518" s="189">
        <f t="shared" si="66"/>
        <v>0</v>
      </c>
    </row>
    <row r="1519" spans="2:19" s="60" customFormat="1" ht="12.75" outlineLevel="1">
      <c r="B1519" s="160" t="s">
        <v>1842</v>
      </c>
      <c r="C1519" s="145" t="s">
        <v>1251</v>
      </c>
      <c r="D1519" s="145" t="s">
        <v>358</v>
      </c>
      <c r="E1519" s="144" t="s">
        <v>1252</v>
      </c>
      <c r="F1519" s="145" t="s">
        <v>45</v>
      </c>
      <c r="G1519" s="145">
        <v>5</v>
      </c>
      <c r="H1519" s="146"/>
      <c r="I1519" s="216"/>
      <c r="J1519" s="216"/>
      <c r="K1519" s="217"/>
      <c r="L1519" s="216"/>
      <c r="M1519" s="216"/>
      <c r="N1519" s="217"/>
      <c r="O1519" s="216"/>
      <c r="P1519" s="216"/>
      <c r="Q1519" s="154"/>
      <c r="S1519" s="189">
        <f t="shared" si="66"/>
        <v>0</v>
      </c>
    </row>
    <row r="1520" spans="2:19" s="60" customFormat="1" ht="12.75" outlineLevel="1">
      <c r="B1520" s="155" t="s">
        <v>1567</v>
      </c>
      <c r="C1520" s="141"/>
      <c r="D1520" s="141"/>
      <c r="E1520" s="142" t="s">
        <v>5831</v>
      </c>
      <c r="F1520" s="141"/>
      <c r="G1520" s="141"/>
      <c r="H1520" s="143"/>
      <c r="I1520" s="218"/>
      <c r="J1520" s="218"/>
      <c r="K1520" s="219"/>
      <c r="L1520" s="218"/>
      <c r="M1520" s="218"/>
      <c r="N1520" s="219"/>
      <c r="O1520" s="218"/>
      <c r="P1520" s="218"/>
      <c r="Q1520" s="156"/>
      <c r="S1520" s="188"/>
    </row>
    <row r="1521" spans="2:19" s="60" customFormat="1" ht="25.5" outlineLevel="1">
      <c r="B1521" s="160" t="s">
        <v>1568</v>
      </c>
      <c r="C1521" s="145" t="s">
        <v>1256</v>
      </c>
      <c r="D1521" s="145" t="s">
        <v>44</v>
      </c>
      <c r="E1521" s="144" t="s">
        <v>1257</v>
      </c>
      <c r="F1521" s="145" t="s">
        <v>45</v>
      </c>
      <c r="G1521" s="145">
        <v>20</v>
      </c>
      <c r="H1521" s="146"/>
      <c r="I1521" s="216"/>
      <c r="J1521" s="216"/>
      <c r="K1521" s="217"/>
      <c r="L1521" s="216"/>
      <c r="M1521" s="216"/>
      <c r="N1521" s="217"/>
      <c r="O1521" s="216"/>
      <c r="P1521" s="216"/>
      <c r="Q1521" s="154"/>
      <c r="S1521" s="189">
        <f>(G1521 * L1521)</f>
        <v>0</v>
      </c>
    </row>
    <row r="1522" spans="2:19" s="60" customFormat="1" ht="12.75" outlineLevel="1">
      <c r="B1522" s="155" t="s">
        <v>6955</v>
      </c>
      <c r="C1522" s="141"/>
      <c r="D1522" s="141"/>
      <c r="E1522" s="142" t="s">
        <v>1014</v>
      </c>
      <c r="F1522" s="141"/>
      <c r="G1522" s="141"/>
      <c r="H1522" s="143"/>
      <c r="I1522" s="218"/>
      <c r="J1522" s="218"/>
      <c r="K1522" s="219"/>
      <c r="L1522" s="218"/>
      <c r="M1522" s="218"/>
      <c r="N1522" s="219"/>
      <c r="O1522" s="218"/>
      <c r="P1522" s="218"/>
      <c r="Q1522" s="156"/>
      <c r="S1522" s="188"/>
    </row>
    <row r="1523" spans="2:19" s="60" customFormat="1" ht="12.75" outlineLevel="1">
      <c r="B1523" s="155" t="s">
        <v>1571</v>
      </c>
      <c r="C1523" s="141"/>
      <c r="D1523" s="141"/>
      <c r="E1523" s="142" t="s">
        <v>310</v>
      </c>
      <c r="F1523" s="141"/>
      <c r="G1523" s="141"/>
      <c r="H1523" s="143"/>
      <c r="I1523" s="218"/>
      <c r="J1523" s="218"/>
      <c r="K1523" s="219"/>
      <c r="L1523" s="218"/>
      <c r="M1523" s="218"/>
      <c r="N1523" s="219"/>
      <c r="O1523" s="218"/>
      <c r="P1523" s="218"/>
      <c r="Q1523" s="156"/>
      <c r="S1523" s="188"/>
    </row>
    <row r="1524" spans="2:19" s="60" customFormat="1" ht="12.75" outlineLevel="1">
      <c r="B1524" s="155" t="s">
        <v>1572</v>
      </c>
      <c r="C1524" s="141"/>
      <c r="D1524" s="141"/>
      <c r="E1524" s="142" t="s">
        <v>1017</v>
      </c>
      <c r="F1524" s="141"/>
      <c r="G1524" s="141"/>
      <c r="H1524" s="143"/>
      <c r="I1524" s="218"/>
      <c r="J1524" s="218"/>
      <c r="K1524" s="219"/>
      <c r="L1524" s="218"/>
      <c r="M1524" s="218"/>
      <c r="N1524" s="219"/>
      <c r="O1524" s="218"/>
      <c r="P1524" s="218"/>
      <c r="Q1524" s="156"/>
      <c r="S1524" s="188"/>
    </row>
    <row r="1525" spans="2:19" s="60" customFormat="1" ht="25.5" outlineLevel="1">
      <c r="B1525" s="160" t="s">
        <v>1573</v>
      </c>
      <c r="C1525" s="145" t="s">
        <v>1020</v>
      </c>
      <c r="D1525" s="145" t="s">
        <v>5</v>
      </c>
      <c r="E1525" s="144" t="s">
        <v>1021</v>
      </c>
      <c r="F1525" s="145" t="s">
        <v>12</v>
      </c>
      <c r="G1525" s="145">
        <v>162.13999999999999</v>
      </c>
      <c r="H1525" s="146"/>
      <c r="I1525" s="216"/>
      <c r="J1525" s="216"/>
      <c r="K1525" s="217"/>
      <c r="L1525" s="216"/>
      <c r="M1525" s="216"/>
      <c r="N1525" s="217"/>
      <c r="O1525" s="216"/>
      <c r="P1525" s="216"/>
      <c r="Q1525" s="154"/>
      <c r="S1525" s="189">
        <f t="shared" ref="S1525:S1530" si="67">(G1525 * L1525)</f>
        <v>0</v>
      </c>
    </row>
    <row r="1526" spans="2:19" s="60" customFormat="1" ht="51" outlineLevel="1">
      <c r="B1526" s="160" t="s">
        <v>1574</v>
      </c>
      <c r="C1526" s="145" t="s">
        <v>1024</v>
      </c>
      <c r="D1526" s="145" t="s">
        <v>44</v>
      </c>
      <c r="E1526" s="144" t="s">
        <v>1025</v>
      </c>
      <c r="F1526" s="145" t="s">
        <v>50</v>
      </c>
      <c r="G1526" s="145">
        <v>162.13999999999999</v>
      </c>
      <c r="H1526" s="146"/>
      <c r="I1526" s="216"/>
      <c r="J1526" s="216"/>
      <c r="K1526" s="217"/>
      <c r="L1526" s="216"/>
      <c r="M1526" s="216"/>
      <c r="N1526" s="217"/>
      <c r="O1526" s="216"/>
      <c r="P1526" s="216"/>
      <c r="Q1526" s="154"/>
      <c r="S1526" s="189">
        <f t="shared" si="67"/>
        <v>0</v>
      </c>
    </row>
    <row r="1527" spans="2:19" s="60" customFormat="1" ht="25.5" outlineLevel="1">
      <c r="B1527" s="160" t="s">
        <v>1577</v>
      </c>
      <c r="C1527" s="145" t="s">
        <v>6892</v>
      </c>
      <c r="D1527" s="145" t="s">
        <v>44</v>
      </c>
      <c r="E1527" s="144" t="s">
        <v>6893</v>
      </c>
      <c r="F1527" s="145" t="s">
        <v>48</v>
      </c>
      <c r="G1527" s="145">
        <v>4.75</v>
      </c>
      <c r="H1527" s="146"/>
      <c r="I1527" s="216"/>
      <c r="J1527" s="216"/>
      <c r="K1527" s="217"/>
      <c r="L1527" s="216"/>
      <c r="M1527" s="216"/>
      <c r="N1527" s="217"/>
      <c r="O1527" s="216"/>
      <c r="P1527" s="216"/>
      <c r="Q1527" s="154"/>
      <c r="S1527" s="189">
        <f t="shared" si="67"/>
        <v>0</v>
      </c>
    </row>
    <row r="1528" spans="2:19" s="60" customFormat="1" ht="25.5" outlineLevel="1">
      <c r="B1528" s="160" t="s">
        <v>1578</v>
      </c>
      <c r="C1528" s="145" t="s">
        <v>6457</v>
      </c>
      <c r="D1528" s="145" t="s">
        <v>5</v>
      </c>
      <c r="E1528" s="144" t="s">
        <v>6458</v>
      </c>
      <c r="F1528" s="145" t="s">
        <v>6459</v>
      </c>
      <c r="G1528" s="145">
        <v>71.73</v>
      </c>
      <c r="H1528" s="146"/>
      <c r="I1528" s="216"/>
      <c r="J1528" s="216"/>
      <c r="K1528" s="217"/>
      <c r="L1528" s="216"/>
      <c r="M1528" s="216"/>
      <c r="N1528" s="217"/>
      <c r="O1528" s="216"/>
      <c r="P1528" s="216"/>
      <c r="Q1528" s="154"/>
      <c r="S1528" s="189">
        <f t="shared" si="67"/>
        <v>0</v>
      </c>
    </row>
    <row r="1529" spans="2:19" s="60" customFormat="1" ht="12.75" outlineLevel="1">
      <c r="B1529" s="160" t="s">
        <v>6705</v>
      </c>
      <c r="C1529" s="145" t="s">
        <v>6461</v>
      </c>
      <c r="D1529" s="145" t="s">
        <v>16</v>
      </c>
      <c r="E1529" s="144" t="s">
        <v>6462</v>
      </c>
      <c r="F1529" s="145" t="s">
        <v>48</v>
      </c>
      <c r="G1529" s="145">
        <v>4.75</v>
      </c>
      <c r="H1529" s="146"/>
      <c r="I1529" s="216"/>
      <c r="J1529" s="216"/>
      <c r="K1529" s="217"/>
      <c r="L1529" s="216"/>
      <c r="M1529" s="216"/>
      <c r="N1529" s="217"/>
      <c r="O1529" s="216"/>
      <c r="P1529" s="216"/>
      <c r="Q1529" s="154"/>
      <c r="S1529" s="189">
        <f t="shared" si="67"/>
        <v>0</v>
      </c>
    </row>
    <row r="1530" spans="2:19" s="60" customFormat="1" ht="12.75" outlineLevel="1">
      <c r="B1530" s="160" t="s">
        <v>6706</v>
      </c>
      <c r="C1530" s="145" t="s">
        <v>6464</v>
      </c>
      <c r="D1530" s="145" t="s">
        <v>3070</v>
      </c>
      <c r="E1530" s="144" t="s">
        <v>6465</v>
      </c>
      <c r="F1530" s="145" t="s">
        <v>3506</v>
      </c>
      <c r="G1530" s="145">
        <v>7.18</v>
      </c>
      <c r="H1530" s="146"/>
      <c r="I1530" s="216"/>
      <c r="J1530" s="216"/>
      <c r="K1530" s="217"/>
      <c r="L1530" s="216"/>
      <c r="M1530" s="216"/>
      <c r="N1530" s="217"/>
      <c r="O1530" s="216"/>
      <c r="P1530" s="216"/>
      <c r="Q1530" s="154"/>
      <c r="S1530" s="189">
        <f t="shared" si="67"/>
        <v>0</v>
      </c>
    </row>
    <row r="1531" spans="2:19" s="60" customFormat="1" ht="12.75" outlineLevel="1">
      <c r="B1531" s="155" t="s">
        <v>1579</v>
      </c>
      <c r="C1531" s="141"/>
      <c r="D1531" s="141"/>
      <c r="E1531" s="142" t="s">
        <v>628</v>
      </c>
      <c r="F1531" s="141"/>
      <c r="G1531" s="141"/>
      <c r="H1531" s="143"/>
      <c r="I1531" s="218"/>
      <c r="J1531" s="218"/>
      <c r="K1531" s="219"/>
      <c r="L1531" s="218"/>
      <c r="M1531" s="218"/>
      <c r="N1531" s="219"/>
      <c r="O1531" s="218"/>
      <c r="P1531" s="218"/>
      <c r="Q1531" s="156"/>
      <c r="S1531" s="188"/>
    </row>
    <row r="1532" spans="2:19" s="60" customFormat="1" ht="38.25" outlineLevel="1">
      <c r="B1532" s="160" t="s">
        <v>1581</v>
      </c>
      <c r="C1532" s="145" t="s">
        <v>893</v>
      </c>
      <c r="D1532" s="145" t="s">
        <v>44</v>
      </c>
      <c r="E1532" s="144" t="s">
        <v>894</v>
      </c>
      <c r="F1532" s="145" t="s">
        <v>12</v>
      </c>
      <c r="G1532" s="145">
        <v>17.64</v>
      </c>
      <c r="H1532" s="146"/>
      <c r="I1532" s="216"/>
      <c r="J1532" s="216"/>
      <c r="K1532" s="217"/>
      <c r="L1532" s="216"/>
      <c r="M1532" s="216"/>
      <c r="N1532" s="217"/>
      <c r="O1532" s="216"/>
      <c r="P1532" s="216"/>
      <c r="Q1532" s="154"/>
      <c r="S1532" s="189">
        <f t="shared" ref="S1532:S1543" si="68">(G1532 * L1532)</f>
        <v>0</v>
      </c>
    </row>
    <row r="1533" spans="2:19" s="60" customFormat="1" ht="51" outlineLevel="1">
      <c r="B1533" s="160" t="s">
        <v>1584</v>
      </c>
      <c r="C1533" s="145" t="s">
        <v>896</v>
      </c>
      <c r="D1533" s="145" t="s">
        <v>44</v>
      </c>
      <c r="E1533" s="144" t="s">
        <v>897</v>
      </c>
      <c r="F1533" s="145" t="s">
        <v>12</v>
      </c>
      <c r="G1533" s="145">
        <v>63.55</v>
      </c>
      <c r="H1533" s="146"/>
      <c r="I1533" s="216"/>
      <c r="J1533" s="216"/>
      <c r="K1533" s="217"/>
      <c r="L1533" s="216"/>
      <c r="M1533" s="216"/>
      <c r="N1533" s="217"/>
      <c r="O1533" s="216"/>
      <c r="P1533" s="216"/>
      <c r="Q1533" s="154"/>
      <c r="S1533" s="189">
        <f t="shared" si="68"/>
        <v>0</v>
      </c>
    </row>
    <row r="1534" spans="2:19" s="60" customFormat="1" ht="38.25" outlineLevel="1">
      <c r="B1534" s="160" t="s">
        <v>1587</v>
      </c>
      <c r="C1534" s="145" t="s">
        <v>3896</v>
      </c>
      <c r="D1534" s="145" t="s">
        <v>5</v>
      </c>
      <c r="E1534" s="144" t="s">
        <v>1047</v>
      </c>
      <c r="F1534" s="145" t="s">
        <v>12</v>
      </c>
      <c r="G1534" s="145">
        <v>60.54</v>
      </c>
      <c r="H1534" s="146"/>
      <c r="I1534" s="216"/>
      <c r="J1534" s="216"/>
      <c r="K1534" s="217"/>
      <c r="L1534" s="216"/>
      <c r="M1534" s="216"/>
      <c r="N1534" s="217"/>
      <c r="O1534" s="216"/>
      <c r="P1534" s="216"/>
      <c r="Q1534" s="154"/>
      <c r="S1534" s="189">
        <f t="shared" si="68"/>
        <v>0</v>
      </c>
    </row>
    <row r="1535" spans="2:19" s="60" customFormat="1" ht="38.25" outlineLevel="1">
      <c r="B1535" s="160" t="s">
        <v>1590</v>
      </c>
      <c r="C1535" s="145" t="s">
        <v>1028</v>
      </c>
      <c r="D1535" s="145" t="s">
        <v>5</v>
      </c>
      <c r="E1535" s="144" t="s">
        <v>1029</v>
      </c>
      <c r="F1535" s="145" t="s">
        <v>12</v>
      </c>
      <c r="G1535" s="145">
        <v>91.76</v>
      </c>
      <c r="H1535" s="146"/>
      <c r="I1535" s="216"/>
      <c r="J1535" s="216"/>
      <c r="K1535" s="217"/>
      <c r="L1535" s="216"/>
      <c r="M1535" s="216"/>
      <c r="N1535" s="217"/>
      <c r="O1535" s="216"/>
      <c r="P1535" s="216"/>
      <c r="Q1535" s="154"/>
      <c r="S1535" s="189">
        <f t="shared" si="68"/>
        <v>0</v>
      </c>
    </row>
    <row r="1536" spans="2:19" s="60" customFormat="1" ht="38.25" outlineLevel="1">
      <c r="B1536" s="160" t="s">
        <v>1593</v>
      </c>
      <c r="C1536" s="145" t="s">
        <v>1030</v>
      </c>
      <c r="D1536" s="145" t="s">
        <v>44</v>
      </c>
      <c r="E1536" s="144" t="s">
        <v>1031</v>
      </c>
      <c r="F1536" s="145" t="s">
        <v>12</v>
      </c>
      <c r="G1536" s="145">
        <v>1.37</v>
      </c>
      <c r="H1536" s="146"/>
      <c r="I1536" s="216"/>
      <c r="J1536" s="216"/>
      <c r="K1536" s="217"/>
      <c r="L1536" s="216"/>
      <c r="M1536" s="216"/>
      <c r="N1536" s="217"/>
      <c r="O1536" s="216"/>
      <c r="P1536" s="216"/>
      <c r="Q1536" s="154"/>
      <c r="S1536" s="189">
        <f t="shared" si="68"/>
        <v>0</v>
      </c>
    </row>
    <row r="1537" spans="2:19" s="60" customFormat="1" ht="25.5" outlineLevel="1">
      <c r="B1537" s="160" t="s">
        <v>1596</v>
      </c>
      <c r="C1537" s="145" t="s">
        <v>1032</v>
      </c>
      <c r="D1537" s="145" t="s">
        <v>5</v>
      </c>
      <c r="E1537" s="144" t="s">
        <v>1033</v>
      </c>
      <c r="F1537" s="145" t="s">
        <v>12</v>
      </c>
      <c r="G1537" s="145">
        <v>203.02</v>
      </c>
      <c r="H1537" s="146"/>
      <c r="I1537" s="216"/>
      <c r="J1537" s="216"/>
      <c r="K1537" s="217"/>
      <c r="L1537" s="216"/>
      <c r="M1537" s="216"/>
      <c r="N1537" s="217"/>
      <c r="O1537" s="216"/>
      <c r="P1537" s="216"/>
      <c r="Q1537" s="154"/>
      <c r="S1537" s="189">
        <f t="shared" si="68"/>
        <v>0</v>
      </c>
    </row>
    <row r="1538" spans="2:19" s="60" customFormat="1" ht="25.5" outlineLevel="1">
      <c r="B1538" s="160" t="s">
        <v>1599</v>
      </c>
      <c r="C1538" s="145" t="s">
        <v>1034</v>
      </c>
      <c r="D1538" s="145" t="s">
        <v>5</v>
      </c>
      <c r="E1538" s="144" t="s">
        <v>1035</v>
      </c>
      <c r="F1538" s="145" t="s">
        <v>12</v>
      </c>
      <c r="G1538" s="145">
        <v>38.6</v>
      </c>
      <c r="H1538" s="146"/>
      <c r="I1538" s="216"/>
      <c r="J1538" s="216"/>
      <c r="K1538" s="217"/>
      <c r="L1538" s="216"/>
      <c r="M1538" s="216"/>
      <c r="N1538" s="217"/>
      <c r="O1538" s="216"/>
      <c r="P1538" s="216"/>
      <c r="Q1538" s="154"/>
      <c r="S1538" s="189">
        <f t="shared" si="68"/>
        <v>0</v>
      </c>
    </row>
    <row r="1539" spans="2:19" s="60" customFormat="1" ht="51" outlineLevel="1">
      <c r="B1539" s="160" t="s">
        <v>1602</v>
      </c>
      <c r="C1539" s="145" t="s">
        <v>1036</v>
      </c>
      <c r="D1539" s="145" t="s">
        <v>44</v>
      </c>
      <c r="E1539" s="144" t="s">
        <v>1037</v>
      </c>
      <c r="F1539" s="145" t="s">
        <v>45</v>
      </c>
      <c r="G1539" s="145">
        <v>3</v>
      </c>
      <c r="H1539" s="146"/>
      <c r="I1539" s="216"/>
      <c r="J1539" s="216"/>
      <c r="K1539" s="217"/>
      <c r="L1539" s="216"/>
      <c r="M1539" s="216"/>
      <c r="N1539" s="217"/>
      <c r="O1539" s="216"/>
      <c r="P1539" s="216"/>
      <c r="Q1539" s="154"/>
      <c r="S1539" s="189">
        <f t="shared" si="68"/>
        <v>0</v>
      </c>
    </row>
    <row r="1540" spans="2:19" s="60" customFormat="1" ht="51" outlineLevel="1">
      <c r="B1540" s="160" t="s">
        <v>1605</v>
      </c>
      <c r="C1540" s="145" t="s">
        <v>1038</v>
      </c>
      <c r="D1540" s="145" t="s">
        <v>44</v>
      </c>
      <c r="E1540" s="144" t="s">
        <v>1039</v>
      </c>
      <c r="F1540" s="145" t="s">
        <v>45</v>
      </c>
      <c r="G1540" s="145">
        <v>2</v>
      </c>
      <c r="H1540" s="146"/>
      <c r="I1540" s="216"/>
      <c r="J1540" s="216"/>
      <c r="K1540" s="217"/>
      <c r="L1540" s="216"/>
      <c r="M1540" s="216"/>
      <c r="N1540" s="217"/>
      <c r="O1540" s="216"/>
      <c r="P1540" s="216"/>
      <c r="Q1540" s="154"/>
      <c r="S1540" s="189">
        <f t="shared" si="68"/>
        <v>0</v>
      </c>
    </row>
    <row r="1541" spans="2:19" s="60" customFormat="1" ht="25.5" outlineLevel="1">
      <c r="B1541" s="160" t="s">
        <v>1608</v>
      </c>
      <c r="C1541" s="145" t="s">
        <v>1040</v>
      </c>
      <c r="D1541" s="145" t="s">
        <v>44</v>
      </c>
      <c r="E1541" s="144" t="s">
        <v>1041</v>
      </c>
      <c r="F1541" s="145" t="s">
        <v>45</v>
      </c>
      <c r="G1541" s="145">
        <v>11</v>
      </c>
      <c r="H1541" s="146"/>
      <c r="I1541" s="216"/>
      <c r="J1541" s="216"/>
      <c r="K1541" s="217"/>
      <c r="L1541" s="216"/>
      <c r="M1541" s="216"/>
      <c r="N1541" s="217"/>
      <c r="O1541" s="216"/>
      <c r="P1541" s="216"/>
      <c r="Q1541" s="154"/>
      <c r="S1541" s="189">
        <f t="shared" si="68"/>
        <v>0</v>
      </c>
    </row>
    <row r="1542" spans="2:19" s="60" customFormat="1" ht="51" outlineLevel="1">
      <c r="B1542" s="160" t="s">
        <v>1611</v>
      </c>
      <c r="C1542" s="145" t="s">
        <v>1042</v>
      </c>
      <c r="D1542" s="145" t="s">
        <v>44</v>
      </c>
      <c r="E1542" s="144" t="s">
        <v>1043</v>
      </c>
      <c r="F1542" s="145" t="s">
        <v>12</v>
      </c>
      <c r="G1542" s="145">
        <v>30.56</v>
      </c>
      <c r="H1542" s="146"/>
      <c r="I1542" s="216"/>
      <c r="J1542" s="216"/>
      <c r="K1542" s="217"/>
      <c r="L1542" s="216"/>
      <c r="M1542" s="216"/>
      <c r="N1542" s="217"/>
      <c r="O1542" s="216"/>
      <c r="P1542" s="216"/>
      <c r="Q1542" s="154"/>
      <c r="S1542" s="189">
        <f t="shared" si="68"/>
        <v>0</v>
      </c>
    </row>
    <row r="1543" spans="2:19" s="60" customFormat="1" ht="25.5" outlineLevel="1">
      <c r="B1543" s="160" t="s">
        <v>1614</v>
      </c>
      <c r="C1543" s="145" t="s">
        <v>1044</v>
      </c>
      <c r="D1543" s="145" t="s">
        <v>5</v>
      </c>
      <c r="E1543" s="144" t="s">
        <v>1045</v>
      </c>
      <c r="F1543" s="145" t="s">
        <v>12</v>
      </c>
      <c r="G1543" s="145">
        <v>36.880000000000003</v>
      </c>
      <c r="H1543" s="146"/>
      <c r="I1543" s="216"/>
      <c r="J1543" s="216"/>
      <c r="K1543" s="217"/>
      <c r="L1543" s="216"/>
      <c r="M1543" s="216"/>
      <c r="N1543" s="217"/>
      <c r="O1543" s="216"/>
      <c r="P1543" s="216"/>
      <c r="Q1543" s="154"/>
      <c r="S1543" s="189">
        <f t="shared" si="68"/>
        <v>0</v>
      </c>
    </row>
    <row r="1544" spans="2:19" s="60" customFormat="1" ht="12.75" outlineLevel="1">
      <c r="B1544" s="155" t="s">
        <v>1673</v>
      </c>
      <c r="C1544" s="141"/>
      <c r="D1544" s="141"/>
      <c r="E1544" s="142" t="s">
        <v>1048</v>
      </c>
      <c r="F1544" s="141"/>
      <c r="G1544" s="141"/>
      <c r="H1544" s="143"/>
      <c r="I1544" s="218"/>
      <c r="J1544" s="218"/>
      <c r="K1544" s="219"/>
      <c r="L1544" s="218"/>
      <c r="M1544" s="218"/>
      <c r="N1544" s="219"/>
      <c r="O1544" s="218"/>
      <c r="P1544" s="218"/>
      <c r="Q1544" s="156"/>
      <c r="S1544" s="188"/>
    </row>
    <row r="1545" spans="2:19" s="60" customFormat="1" ht="25.5" outlineLevel="1">
      <c r="B1545" s="160" t="s">
        <v>1674</v>
      </c>
      <c r="C1545" s="145" t="s">
        <v>1049</v>
      </c>
      <c r="D1545" s="145" t="s">
        <v>44</v>
      </c>
      <c r="E1545" s="144" t="s">
        <v>1050</v>
      </c>
      <c r="F1545" s="145" t="s">
        <v>68</v>
      </c>
      <c r="G1545" s="145">
        <v>4</v>
      </c>
      <c r="H1545" s="146"/>
      <c r="I1545" s="216"/>
      <c r="J1545" s="216"/>
      <c r="K1545" s="217"/>
      <c r="L1545" s="216"/>
      <c r="M1545" s="216"/>
      <c r="N1545" s="217"/>
      <c r="O1545" s="216"/>
      <c r="P1545" s="216"/>
      <c r="Q1545" s="154"/>
      <c r="S1545" s="189">
        <f>(G1545 * L1545)</f>
        <v>0</v>
      </c>
    </row>
    <row r="1546" spans="2:19" s="60" customFormat="1" ht="25.5" outlineLevel="1">
      <c r="B1546" s="160" t="s">
        <v>1677</v>
      </c>
      <c r="C1546" s="145" t="s">
        <v>1051</v>
      </c>
      <c r="D1546" s="145" t="s">
        <v>5</v>
      </c>
      <c r="E1546" s="144" t="s">
        <v>1052</v>
      </c>
      <c r="F1546" s="145" t="s">
        <v>45</v>
      </c>
      <c r="G1546" s="145">
        <v>5</v>
      </c>
      <c r="H1546" s="146"/>
      <c r="I1546" s="216"/>
      <c r="J1546" s="216"/>
      <c r="K1546" s="217"/>
      <c r="L1546" s="216"/>
      <c r="M1546" s="216"/>
      <c r="N1546" s="217"/>
      <c r="O1546" s="216"/>
      <c r="P1546" s="216"/>
      <c r="Q1546" s="154"/>
      <c r="S1546" s="189">
        <f>(G1546 * L1546)</f>
        <v>0</v>
      </c>
    </row>
    <row r="1547" spans="2:19" s="60" customFormat="1" ht="12.75" outlineLevel="1">
      <c r="B1547" s="155" t="s">
        <v>1843</v>
      </c>
      <c r="C1547" s="141"/>
      <c r="D1547" s="141"/>
      <c r="E1547" s="142" t="s">
        <v>1053</v>
      </c>
      <c r="F1547" s="141"/>
      <c r="G1547" s="141"/>
      <c r="H1547" s="143"/>
      <c r="I1547" s="218"/>
      <c r="J1547" s="218"/>
      <c r="K1547" s="219"/>
      <c r="L1547" s="218"/>
      <c r="M1547" s="218"/>
      <c r="N1547" s="219"/>
      <c r="O1547" s="218"/>
      <c r="P1547" s="218"/>
      <c r="Q1547" s="156"/>
      <c r="S1547" s="188"/>
    </row>
    <row r="1548" spans="2:19" s="60" customFormat="1" ht="25.5" outlineLevel="1">
      <c r="B1548" s="160" t="s">
        <v>1844</v>
      </c>
      <c r="C1548" s="145" t="s">
        <v>1054</v>
      </c>
      <c r="D1548" s="145" t="s">
        <v>44</v>
      </c>
      <c r="E1548" s="144" t="s">
        <v>1055</v>
      </c>
      <c r="F1548" s="145" t="s">
        <v>45</v>
      </c>
      <c r="G1548" s="145">
        <v>191</v>
      </c>
      <c r="H1548" s="146"/>
      <c r="I1548" s="216"/>
      <c r="J1548" s="216"/>
      <c r="K1548" s="217"/>
      <c r="L1548" s="216"/>
      <c r="M1548" s="216"/>
      <c r="N1548" s="217"/>
      <c r="O1548" s="216"/>
      <c r="P1548" s="216"/>
      <c r="Q1548" s="154"/>
      <c r="S1548" s="189">
        <f>(G1548 * L1548)</f>
        <v>0</v>
      </c>
    </row>
    <row r="1549" spans="2:19" s="60" customFormat="1" ht="25.5" outlineLevel="1">
      <c r="B1549" s="160" t="s">
        <v>1845</v>
      </c>
      <c r="C1549" s="145" t="s">
        <v>1056</v>
      </c>
      <c r="D1549" s="145" t="s">
        <v>5</v>
      </c>
      <c r="E1549" s="144" t="s">
        <v>1057</v>
      </c>
      <c r="F1549" s="145" t="s">
        <v>45</v>
      </c>
      <c r="G1549" s="145">
        <v>37</v>
      </c>
      <c r="H1549" s="146"/>
      <c r="I1549" s="216"/>
      <c r="J1549" s="216"/>
      <c r="K1549" s="217"/>
      <c r="L1549" s="216"/>
      <c r="M1549" s="216"/>
      <c r="N1549" s="217"/>
      <c r="O1549" s="216"/>
      <c r="P1549" s="216"/>
      <c r="Q1549" s="154"/>
      <c r="S1549" s="189">
        <f>(G1549 * L1549)</f>
        <v>0</v>
      </c>
    </row>
    <row r="1550" spans="2:19" s="60" customFormat="1" ht="25.5" outlineLevel="1">
      <c r="B1550" s="160" t="s">
        <v>5836</v>
      </c>
      <c r="C1550" s="145" t="s">
        <v>1058</v>
      </c>
      <c r="D1550" s="145" t="s">
        <v>44</v>
      </c>
      <c r="E1550" s="144" t="s">
        <v>1059</v>
      </c>
      <c r="F1550" s="145" t="s">
        <v>662</v>
      </c>
      <c r="G1550" s="145">
        <v>180</v>
      </c>
      <c r="H1550" s="146"/>
      <c r="I1550" s="216"/>
      <c r="J1550" s="216"/>
      <c r="K1550" s="217"/>
      <c r="L1550" s="216"/>
      <c r="M1550" s="216"/>
      <c r="N1550" s="217"/>
      <c r="O1550" s="216"/>
      <c r="P1550" s="216"/>
      <c r="Q1550" s="154"/>
      <c r="S1550" s="189">
        <f>(G1550 * L1550)</f>
        <v>0</v>
      </c>
    </row>
    <row r="1551" spans="2:19" s="60" customFormat="1" ht="12.75" outlineLevel="1">
      <c r="B1551" s="155" t="s">
        <v>1846</v>
      </c>
      <c r="C1551" s="141"/>
      <c r="D1551" s="141"/>
      <c r="E1551" s="142" t="s">
        <v>1060</v>
      </c>
      <c r="F1551" s="141"/>
      <c r="G1551" s="141"/>
      <c r="H1551" s="143"/>
      <c r="I1551" s="218"/>
      <c r="J1551" s="218"/>
      <c r="K1551" s="219"/>
      <c r="L1551" s="218"/>
      <c r="M1551" s="218"/>
      <c r="N1551" s="219"/>
      <c r="O1551" s="218"/>
      <c r="P1551" s="218"/>
      <c r="Q1551" s="156"/>
      <c r="S1551" s="188"/>
    </row>
    <row r="1552" spans="2:19" s="60" customFormat="1" ht="12.75" outlineLevel="1">
      <c r="B1552" s="160" t="s">
        <v>1847</v>
      </c>
      <c r="C1552" s="145" t="s">
        <v>1061</v>
      </c>
      <c r="D1552" s="145" t="s">
        <v>358</v>
      </c>
      <c r="E1552" s="144" t="s">
        <v>1062</v>
      </c>
      <c r="F1552" s="145" t="s">
        <v>45</v>
      </c>
      <c r="G1552" s="145">
        <v>29</v>
      </c>
      <c r="H1552" s="146"/>
      <c r="I1552" s="216"/>
      <c r="J1552" s="216"/>
      <c r="K1552" s="217"/>
      <c r="L1552" s="216"/>
      <c r="M1552" s="216"/>
      <c r="N1552" s="217"/>
      <c r="O1552" s="216"/>
      <c r="P1552" s="216"/>
      <c r="Q1552" s="154"/>
      <c r="S1552" s="189">
        <f t="shared" ref="S1552:S1561" si="69">(G1552 * L1552)</f>
        <v>0</v>
      </c>
    </row>
    <row r="1553" spans="2:19" s="60" customFormat="1" ht="12.75" outlineLevel="1">
      <c r="B1553" s="160" t="s">
        <v>5837</v>
      </c>
      <c r="C1553" s="145" t="s">
        <v>1063</v>
      </c>
      <c r="D1553" s="145" t="s">
        <v>358</v>
      </c>
      <c r="E1553" s="144" t="s">
        <v>1064</v>
      </c>
      <c r="F1553" s="145" t="s">
        <v>45</v>
      </c>
      <c r="G1553" s="145">
        <v>224</v>
      </c>
      <c r="H1553" s="146"/>
      <c r="I1553" s="216"/>
      <c r="J1553" s="216"/>
      <c r="K1553" s="217"/>
      <c r="L1553" s="216"/>
      <c r="M1553" s="216"/>
      <c r="N1553" s="217"/>
      <c r="O1553" s="216"/>
      <c r="P1553" s="216"/>
      <c r="Q1553" s="154"/>
      <c r="S1553" s="189">
        <f t="shared" si="69"/>
        <v>0</v>
      </c>
    </row>
    <row r="1554" spans="2:19" s="60" customFormat="1" ht="25.5" outlineLevel="1">
      <c r="B1554" s="160" t="s">
        <v>5838</v>
      </c>
      <c r="C1554" s="145" t="s">
        <v>1065</v>
      </c>
      <c r="D1554" s="145" t="s">
        <v>44</v>
      </c>
      <c r="E1554" s="144" t="s">
        <v>1066</v>
      </c>
      <c r="F1554" s="145" t="s">
        <v>61</v>
      </c>
      <c r="G1554" s="145">
        <v>1</v>
      </c>
      <c r="H1554" s="146"/>
      <c r="I1554" s="216"/>
      <c r="J1554" s="216"/>
      <c r="K1554" s="217"/>
      <c r="L1554" s="216"/>
      <c r="M1554" s="216"/>
      <c r="N1554" s="217"/>
      <c r="O1554" s="216"/>
      <c r="P1554" s="216"/>
      <c r="Q1554" s="154"/>
      <c r="S1554" s="189">
        <f t="shared" si="69"/>
        <v>0</v>
      </c>
    </row>
    <row r="1555" spans="2:19" s="60" customFormat="1" ht="25.5" outlineLevel="1">
      <c r="B1555" s="160" t="s">
        <v>5839</v>
      </c>
      <c r="C1555" s="145" t="s">
        <v>1067</v>
      </c>
      <c r="D1555" s="145" t="s">
        <v>44</v>
      </c>
      <c r="E1555" s="144" t="s">
        <v>1068</v>
      </c>
      <c r="F1555" s="145" t="s">
        <v>68</v>
      </c>
      <c r="G1555" s="145">
        <v>5</v>
      </c>
      <c r="H1555" s="146"/>
      <c r="I1555" s="216"/>
      <c r="J1555" s="216"/>
      <c r="K1555" s="217"/>
      <c r="L1555" s="216"/>
      <c r="M1555" s="216"/>
      <c r="N1555" s="217"/>
      <c r="O1555" s="216"/>
      <c r="P1555" s="216"/>
      <c r="Q1555" s="154"/>
      <c r="S1555" s="189">
        <f t="shared" si="69"/>
        <v>0</v>
      </c>
    </row>
    <row r="1556" spans="2:19" s="60" customFormat="1" ht="25.5" outlineLevel="1">
      <c r="B1556" s="160" t="s">
        <v>5840</v>
      </c>
      <c r="C1556" s="145" t="s">
        <v>1069</v>
      </c>
      <c r="D1556" s="145" t="s">
        <v>44</v>
      </c>
      <c r="E1556" s="144" t="s">
        <v>1070</v>
      </c>
      <c r="F1556" s="145" t="s">
        <v>68</v>
      </c>
      <c r="G1556" s="145">
        <v>3</v>
      </c>
      <c r="H1556" s="146"/>
      <c r="I1556" s="216"/>
      <c r="J1556" s="216"/>
      <c r="K1556" s="217"/>
      <c r="L1556" s="216"/>
      <c r="M1556" s="216"/>
      <c r="N1556" s="217"/>
      <c r="O1556" s="216"/>
      <c r="P1556" s="216"/>
      <c r="Q1556" s="154"/>
      <c r="S1556" s="189">
        <f t="shared" si="69"/>
        <v>0</v>
      </c>
    </row>
    <row r="1557" spans="2:19" s="60" customFormat="1" ht="25.5" outlineLevel="1">
      <c r="B1557" s="160" t="s">
        <v>5841</v>
      </c>
      <c r="C1557" s="145" t="s">
        <v>1071</v>
      </c>
      <c r="D1557" s="145" t="s">
        <v>44</v>
      </c>
      <c r="E1557" s="144" t="s">
        <v>1072</v>
      </c>
      <c r="F1557" s="145" t="s">
        <v>68</v>
      </c>
      <c r="G1557" s="145">
        <v>109</v>
      </c>
      <c r="H1557" s="146"/>
      <c r="I1557" s="216"/>
      <c r="J1557" s="216"/>
      <c r="K1557" s="217"/>
      <c r="L1557" s="216"/>
      <c r="M1557" s="216"/>
      <c r="N1557" s="217"/>
      <c r="O1557" s="216"/>
      <c r="P1557" s="216"/>
      <c r="Q1557" s="154"/>
      <c r="S1557" s="189">
        <f t="shared" si="69"/>
        <v>0</v>
      </c>
    </row>
    <row r="1558" spans="2:19" s="60" customFormat="1" ht="25.5" outlineLevel="1">
      <c r="B1558" s="160" t="s">
        <v>5842</v>
      </c>
      <c r="C1558" s="145" t="s">
        <v>1073</v>
      </c>
      <c r="D1558" s="145" t="s">
        <v>44</v>
      </c>
      <c r="E1558" s="144" t="s">
        <v>1074</v>
      </c>
      <c r="F1558" s="145" t="s">
        <v>45</v>
      </c>
      <c r="G1558" s="145">
        <v>2</v>
      </c>
      <c r="H1558" s="146"/>
      <c r="I1558" s="216"/>
      <c r="J1558" s="216"/>
      <c r="K1558" s="217"/>
      <c r="L1558" s="216"/>
      <c r="M1558" s="216"/>
      <c r="N1558" s="217"/>
      <c r="O1558" s="216"/>
      <c r="P1558" s="216"/>
      <c r="Q1558" s="154"/>
      <c r="S1558" s="189">
        <f t="shared" si="69"/>
        <v>0</v>
      </c>
    </row>
    <row r="1559" spans="2:19" s="60" customFormat="1" ht="25.5" outlineLevel="1">
      <c r="B1559" s="160" t="s">
        <v>5843</v>
      </c>
      <c r="C1559" s="145" t="s">
        <v>1075</v>
      </c>
      <c r="D1559" s="145" t="s">
        <v>44</v>
      </c>
      <c r="E1559" s="144" t="s">
        <v>1076</v>
      </c>
      <c r="F1559" s="145" t="s">
        <v>45</v>
      </c>
      <c r="G1559" s="145">
        <v>448</v>
      </c>
      <c r="H1559" s="146"/>
      <c r="I1559" s="216"/>
      <c r="J1559" s="216"/>
      <c r="K1559" s="217"/>
      <c r="L1559" s="216"/>
      <c r="M1559" s="216"/>
      <c r="N1559" s="217"/>
      <c r="O1559" s="216"/>
      <c r="P1559" s="216"/>
      <c r="Q1559" s="154"/>
      <c r="S1559" s="189">
        <f t="shared" si="69"/>
        <v>0</v>
      </c>
    </row>
    <row r="1560" spans="2:19" s="60" customFormat="1" ht="25.5" outlineLevel="1">
      <c r="B1560" s="160" t="s">
        <v>5844</v>
      </c>
      <c r="C1560" s="145" t="s">
        <v>1077</v>
      </c>
      <c r="D1560" s="145" t="s">
        <v>44</v>
      </c>
      <c r="E1560" s="144" t="s">
        <v>1078</v>
      </c>
      <c r="F1560" s="145" t="s">
        <v>45</v>
      </c>
      <c r="G1560" s="145">
        <v>500</v>
      </c>
      <c r="H1560" s="146"/>
      <c r="I1560" s="216"/>
      <c r="J1560" s="216"/>
      <c r="K1560" s="217"/>
      <c r="L1560" s="216"/>
      <c r="M1560" s="216"/>
      <c r="N1560" s="217"/>
      <c r="O1560" s="216"/>
      <c r="P1560" s="216"/>
      <c r="Q1560" s="154"/>
      <c r="S1560" s="189">
        <f t="shared" si="69"/>
        <v>0</v>
      </c>
    </row>
    <row r="1561" spans="2:19" s="60" customFormat="1" ht="25.5" outlineLevel="1">
      <c r="B1561" s="160" t="s">
        <v>5845</v>
      </c>
      <c r="C1561" s="145" t="s">
        <v>1079</v>
      </c>
      <c r="D1561" s="145" t="s">
        <v>44</v>
      </c>
      <c r="E1561" s="144" t="s">
        <v>1080</v>
      </c>
      <c r="F1561" s="145" t="s">
        <v>45</v>
      </c>
      <c r="G1561" s="145">
        <v>586</v>
      </c>
      <c r="H1561" s="146"/>
      <c r="I1561" s="216"/>
      <c r="J1561" s="216"/>
      <c r="K1561" s="217"/>
      <c r="L1561" s="216"/>
      <c r="M1561" s="216"/>
      <c r="N1561" s="217"/>
      <c r="O1561" s="216"/>
      <c r="P1561" s="216"/>
      <c r="Q1561" s="154"/>
      <c r="S1561" s="189">
        <f t="shared" si="69"/>
        <v>0</v>
      </c>
    </row>
    <row r="1562" spans="2:19" s="60" customFormat="1" ht="12.75" outlineLevel="1">
      <c r="B1562" s="155" t="s">
        <v>1682</v>
      </c>
      <c r="C1562" s="141"/>
      <c r="D1562" s="141"/>
      <c r="E1562" s="142" t="s">
        <v>1081</v>
      </c>
      <c r="F1562" s="141"/>
      <c r="G1562" s="141"/>
      <c r="H1562" s="143"/>
      <c r="I1562" s="218"/>
      <c r="J1562" s="218"/>
      <c r="K1562" s="219"/>
      <c r="L1562" s="218"/>
      <c r="M1562" s="218"/>
      <c r="N1562" s="219"/>
      <c r="O1562" s="218"/>
      <c r="P1562" s="218"/>
      <c r="Q1562" s="156"/>
      <c r="S1562" s="188"/>
    </row>
    <row r="1563" spans="2:19" s="60" customFormat="1" ht="12.75" outlineLevel="1">
      <c r="B1563" s="155" t="s">
        <v>1683</v>
      </c>
      <c r="C1563" s="141"/>
      <c r="D1563" s="141"/>
      <c r="E1563" s="142" t="s">
        <v>1017</v>
      </c>
      <c r="F1563" s="141"/>
      <c r="G1563" s="141"/>
      <c r="H1563" s="143"/>
      <c r="I1563" s="218"/>
      <c r="J1563" s="218"/>
      <c r="K1563" s="219"/>
      <c r="L1563" s="218"/>
      <c r="M1563" s="218"/>
      <c r="N1563" s="219"/>
      <c r="O1563" s="218"/>
      <c r="P1563" s="218"/>
      <c r="Q1563" s="156"/>
      <c r="S1563" s="188"/>
    </row>
    <row r="1564" spans="2:19" s="60" customFormat="1" ht="25.5" outlineLevel="1">
      <c r="B1564" s="160" t="s">
        <v>1684</v>
      </c>
      <c r="C1564" s="145" t="s">
        <v>1082</v>
      </c>
      <c r="D1564" s="145" t="s">
        <v>5</v>
      </c>
      <c r="E1564" s="144" t="s">
        <v>1083</v>
      </c>
      <c r="F1564" s="145" t="s">
        <v>12</v>
      </c>
      <c r="G1564" s="145">
        <v>41.08</v>
      </c>
      <c r="H1564" s="146"/>
      <c r="I1564" s="216"/>
      <c r="J1564" s="216"/>
      <c r="K1564" s="217"/>
      <c r="L1564" s="216"/>
      <c r="M1564" s="216"/>
      <c r="N1564" s="217"/>
      <c r="O1564" s="216"/>
      <c r="P1564" s="216"/>
      <c r="Q1564" s="154"/>
      <c r="S1564" s="189">
        <f t="shared" ref="S1564:S1570" si="70">(G1564 * L1564)</f>
        <v>0</v>
      </c>
    </row>
    <row r="1565" spans="2:19" s="60" customFormat="1" ht="25.5" outlineLevel="1">
      <c r="B1565" s="160" t="s">
        <v>5846</v>
      </c>
      <c r="C1565" s="145" t="s">
        <v>1020</v>
      </c>
      <c r="D1565" s="145" t="s">
        <v>5</v>
      </c>
      <c r="E1565" s="144" t="s">
        <v>1021</v>
      </c>
      <c r="F1565" s="145" t="s">
        <v>12</v>
      </c>
      <c r="G1565" s="145">
        <v>128.32</v>
      </c>
      <c r="H1565" s="146"/>
      <c r="I1565" s="216"/>
      <c r="J1565" s="216"/>
      <c r="K1565" s="217"/>
      <c r="L1565" s="216"/>
      <c r="M1565" s="216"/>
      <c r="N1565" s="217"/>
      <c r="O1565" s="216"/>
      <c r="P1565" s="216"/>
      <c r="Q1565" s="154"/>
      <c r="S1565" s="189">
        <f t="shared" si="70"/>
        <v>0</v>
      </c>
    </row>
    <row r="1566" spans="2:19" s="60" customFormat="1" ht="51" outlineLevel="1">
      <c r="B1566" s="160" t="s">
        <v>5847</v>
      </c>
      <c r="C1566" s="145" t="s">
        <v>1024</v>
      </c>
      <c r="D1566" s="145" t="s">
        <v>44</v>
      </c>
      <c r="E1566" s="144" t="s">
        <v>1025</v>
      </c>
      <c r="F1566" s="145" t="s">
        <v>50</v>
      </c>
      <c r="G1566" s="145">
        <v>169.4</v>
      </c>
      <c r="H1566" s="146"/>
      <c r="I1566" s="216"/>
      <c r="J1566" s="216"/>
      <c r="K1566" s="217"/>
      <c r="L1566" s="216"/>
      <c r="M1566" s="216"/>
      <c r="N1566" s="217"/>
      <c r="O1566" s="216"/>
      <c r="P1566" s="216"/>
      <c r="Q1566" s="154"/>
      <c r="S1566" s="189">
        <f t="shared" si="70"/>
        <v>0</v>
      </c>
    </row>
    <row r="1567" spans="2:19" s="60" customFormat="1" ht="25.5" outlineLevel="1">
      <c r="B1567" s="160" t="s">
        <v>5848</v>
      </c>
      <c r="C1567" s="145" t="s">
        <v>6892</v>
      </c>
      <c r="D1567" s="145" t="s">
        <v>44</v>
      </c>
      <c r="E1567" s="144" t="s">
        <v>6893</v>
      </c>
      <c r="F1567" s="145" t="s">
        <v>48</v>
      </c>
      <c r="G1567" s="145">
        <v>4.95</v>
      </c>
      <c r="H1567" s="146"/>
      <c r="I1567" s="216"/>
      <c r="J1567" s="216"/>
      <c r="K1567" s="217"/>
      <c r="L1567" s="216"/>
      <c r="M1567" s="216"/>
      <c r="N1567" s="217"/>
      <c r="O1567" s="216"/>
      <c r="P1567" s="216"/>
      <c r="Q1567" s="154"/>
      <c r="S1567" s="189">
        <f t="shared" si="70"/>
        <v>0</v>
      </c>
    </row>
    <row r="1568" spans="2:19" s="60" customFormat="1" ht="25.5" outlineLevel="1">
      <c r="B1568" s="160" t="s">
        <v>5849</v>
      </c>
      <c r="C1568" s="145" t="s">
        <v>6457</v>
      </c>
      <c r="D1568" s="145" t="s">
        <v>5</v>
      </c>
      <c r="E1568" s="144" t="s">
        <v>6458</v>
      </c>
      <c r="F1568" s="145" t="s">
        <v>6459</v>
      </c>
      <c r="G1568" s="145">
        <v>74.75</v>
      </c>
      <c r="H1568" s="146"/>
      <c r="I1568" s="216"/>
      <c r="J1568" s="216"/>
      <c r="K1568" s="217"/>
      <c r="L1568" s="216"/>
      <c r="M1568" s="216"/>
      <c r="N1568" s="217"/>
      <c r="O1568" s="216"/>
      <c r="P1568" s="216"/>
      <c r="Q1568" s="154"/>
      <c r="S1568" s="189">
        <f t="shared" si="70"/>
        <v>0</v>
      </c>
    </row>
    <row r="1569" spans="2:19" s="60" customFormat="1" ht="12.75" outlineLevel="1">
      <c r="B1569" s="160" t="s">
        <v>6707</v>
      </c>
      <c r="C1569" s="145" t="s">
        <v>6461</v>
      </c>
      <c r="D1569" s="145" t="s">
        <v>16</v>
      </c>
      <c r="E1569" s="144" t="s">
        <v>6462</v>
      </c>
      <c r="F1569" s="145" t="s">
        <v>48</v>
      </c>
      <c r="G1569" s="145">
        <v>4.95</v>
      </c>
      <c r="H1569" s="146"/>
      <c r="I1569" s="216"/>
      <c r="J1569" s="216"/>
      <c r="K1569" s="217"/>
      <c r="L1569" s="216"/>
      <c r="M1569" s="216"/>
      <c r="N1569" s="217"/>
      <c r="O1569" s="216"/>
      <c r="P1569" s="216"/>
      <c r="Q1569" s="154"/>
      <c r="S1569" s="189">
        <f t="shared" si="70"/>
        <v>0</v>
      </c>
    </row>
    <row r="1570" spans="2:19" s="60" customFormat="1" ht="12.75" outlineLevel="1">
      <c r="B1570" s="160" t="s">
        <v>6708</v>
      </c>
      <c r="C1570" s="145" t="s">
        <v>6464</v>
      </c>
      <c r="D1570" s="145" t="s">
        <v>3070</v>
      </c>
      <c r="E1570" s="144" t="s">
        <v>6465</v>
      </c>
      <c r="F1570" s="145" t="s">
        <v>3506</v>
      </c>
      <c r="G1570" s="145">
        <v>7.48</v>
      </c>
      <c r="H1570" s="146"/>
      <c r="I1570" s="216"/>
      <c r="J1570" s="216"/>
      <c r="K1570" s="217"/>
      <c r="L1570" s="216"/>
      <c r="M1570" s="216"/>
      <c r="N1570" s="217"/>
      <c r="O1570" s="216"/>
      <c r="P1570" s="216"/>
      <c r="Q1570" s="154"/>
      <c r="S1570" s="189">
        <f t="shared" si="70"/>
        <v>0</v>
      </c>
    </row>
    <row r="1571" spans="2:19" s="60" customFormat="1" ht="12.75" outlineLevel="1">
      <c r="B1571" s="155" t="s">
        <v>1685</v>
      </c>
      <c r="C1571" s="141"/>
      <c r="D1571" s="141"/>
      <c r="E1571" s="142" t="s">
        <v>628</v>
      </c>
      <c r="F1571" s="141"/>
      <c r="G1571" s="141"/>
      <c r="H1571" s="143"/>
      <c r="I1571" s="218"/>
      <c r="J1571" s="218"/>
      <c r="K1571" s="219"/>
      <c r="L1571" s="218"/>
      <c r="M1571" s="218"/>
      <c r="N1571" s="219"/>
      <c r="O1571" s="218"/>
      <c r="P1571" s="218"/>
      <c r="Q1571" s="156"/>
      <c r="S1571" s="188"/>
    </row>
    <row r="1572" spans="2:19" s="60" customFormat="1" ht="38.25" outlineLevel="1">
      <c r="B1572" s="160" t="s">
        <v>1686</v>
      </c>
      <c r="C1572" s="145" t="s">
        <v>893</v>
      </c>
      <c r="D1572" s="145" t="s">
        <v>44</v>
      </c>
      <c r="E1572" s="144" t="s">
        <v>894</v>
      </c>
      <c r="F1572" s="145" t="s">
        <v>12</v>
      </c>
      <c r="G1572" s="145">
        <v>11.37</v>
      </c>
      <c r="H1572" s="146"/>
      <c r="I1572" s="216"/>
      <c r="J1572" s="216"/>
      <c r="K1572" s="217"/>
      <c r="L1572" s="216"/>
      <c r="M1572" s="216"/>
      <c r="N1572" s="217"/>
      <c r="O1572" s="216"/>
      <c r="P1572" s="216"/>
      <c r="Q1572" s="154"/>
      <c r="S1572" s="189">
        <f t="shared" ref="S1572:S1580" si="71">(G1572 * L1572)</f>
        <v>0</v>
      </c>
    </row>
    <row r="1573" spans="2:19" s="60" customFormat="1" ht="51" outlineLevel="1">
      <c r="B1573" s="160" t="s">
        <v>5850</v>
      </c>
      <c r="C1573" s="145" t="s">
        <v>896</v>
      </c>
      <c r="D1573" s="145" t="s">
        <v>44</v>
      </c>
      <c r="E1573" s="144" t="s">
        <v>897</v>
      </c>
      <c r="F1573" s="145" t="s">
        <v>12</v>
      </c>
      <c r="G1573" s="145">
        <v>23.33</v>
      </c>
      <c r="H1573" s="146"/>
      <c r="I1573" s="216"/>
      <c r="J1573" s="216"/>
      <c r="K1573" s="217"/>
      <c r="L1573" s="216"/>
      <c r="M1573" s="216"/>
      <c r="N1573" s="217"/>
      <c r="O1573" s="216"/>
      <c r="P1573" s="216"/>
      <c r="Q1573" s="154"/>
      <c r="S1573" s="189">
        <f t="shared" si="71"/>
        <v>0</v>
      </c>
    </row>
    <row r="1574" spans="2:19" s="60" customFormat="1" ht="38.25" outlineLevel="1">
      <c r="B1574" s="160" t="s">
        <v>5851</v>
      </c>
      <c r="C1574" s="145" t="s">
        <v>1030</v>
      </c>
      <c r="D1574" s="145" t="s">
        <v>44</v>
      </c>
      <c r="E1574" s="144" t="s">
        <v>1031</v>
      </c>
      <c r="F1574" s="145" t="s">
        <v>12</v>
      </c>
      <c r="G1574" s="145">
        <v>8.56</v>
      </c>
      <c r="H1574" s="146"/>
      <c r="I1574" s="216"/>
      <c r="J1574" s="216"/>
      <c r="K1574" s="217"/>
      <c r="L1574" s="216"/>
      <c r="M1574" s="216"/>
      <c r="N1574" s="217"/>
      <c r="O1574" s="216"/>
      <c r="P1574" s="216"/>
      <c r="Q1574" s="154"/>
      <c r="S1574" s="189">
        <f t="shared" si="71"/>
        <v>0</v>
      </c>
    </row>
    <row r="1575" spans="2:19" s="60" customFormat="1" ht="38.25" outlineLevel="1">
      <c r="B1575" s="160" t="s">
        <v>5852</v>
      </c>
      <c r="C1575" s="145" t="s">
        <v>1084</v>
      </c>
      <c r="D1575" s="145" t="s">
        <v>5</v>
      </c>
      <c r="E1575" s="144" t="s">
        <v>1085</v>
      </c>
      <c r="F1575" s="145" t="s">
        <v>12</v>
      </c>
      <c r="G1575" s="145">
        <v>41.08</v>
      </c>
      <c r="H1575" s="146"/>
      <c r="I1575" s="216"/>
      <c r="J1575" s="216"/>
      <c r="K1575" s="217"/>
      <c r="L1575" s="216"/>
      <c r="M1575" s="216"/>
      <c r="N1575" s="217"/>
      <c r="O1575" s="216"/>
      <c r="P1575" s="216"/>
      <c r="Q1575" s="154"/>
      <c r="S1575" s="189">
        <f t="shared" si="71"/>
        <v>0</v>
      </c>
    </row>
    <row r="1576" spans="2:19" s="60" customFormat="1" ht="25.5" outlineLevel="1">
      <c r="B1576" s="160" t="s">
        <v>5853</v>
      </c>
      <c r="C1576" s="145" t="s">
        <v>1032</v>
      </c>
      <c r="D1576" s="145" t="s">
        <v>5</v>
      </c>
      <c r="E1576" s="144" t="s">
        <v>1033</v>
      </c>
      <c r="F1576" s="145" t="s">
        <v>12</v>
      </c>
      <c r="G1576" s="145">
        <v>105.72</v>
      </c>
      <c r="H1576" s="146"/>
      <c r="I1576" s="216"/>
      <c r="J1576" s="216"/>
      <c r="K1576" s="217"/>
      <c r="L1576" s="216"/>
      <c r="M1576" s="216"/>
      <c r="N1576" s="217"/>
      <c r="O1576" s="216"/>
      <c r="P1576" s="216"/>
      <c r="Q1576" s="154"/>
      <c r="S1576" s="189">
        <f t="shared" si="71"/>
        <v>0</v>
      </c>
    </row>
    <row r="1577" spans="2:19" s="60" customFormat="1" ht="25.5" outlineLevel="1">
      <c r="B1577" s="160" t="s">
        <v>5854</v>
      </c>
      <c r="C1577" s="145" t="s">
        <v>1040</v>
      </c>
      <c r="D1577" s="145" t="s">
        <v>44</v>
      </c>
      <c r="E1577" s="144" t="s">
        <v>1041</v>
      </c>
      <c r="F1577" s="145" t="s">
        <v>45</v>
      </c>
      <c r="G1577" s="145">
        <v>4</v>
      </c>
      <c r="H1577" s="146"/>
      <c r="I1577" s="216"/>
      <c r="J1577" s="216"/>
      <c r="K1577" s="217"/>
      <c r="L1577" s="216"/>
      <c r="M1577" s="216"/>
      <c r="N1577" s="217"/>
      <c r="O1577" s="216"/>
      <c r="P1577" s="216"/>
      <c r="Q1577" s="154"/>
      <c r="S1577" s="189">
        <f t="shared" si="71"/>
        <v>0</v>
      </c>
    </row>
    <row r="1578" spans="2:19" s="60" customFormat="1" ht="25.5" outlineLevel="1">
      <c r="B1578" s="160" t="s">
        <v>5855</v>
      </c>
      <c r="C1578" s="145" t="s">
        <v>1086</v>
      </c>
      <c r="D1578" s="145" t="s">
        <v>44</v>
      </c>
      <c r="E1578" s="144" t="s">
        <v>1087</v>
      </c>
      <c r="F1578" s="145" t="s">
        <v>45</v>
      </c>
      <c r="G1578" s="145">
        <v>2</v>
      </c>
      <c r="H1578" s="146"/>
      <c r="I1578" s="216"/>
      <c r="J1578" s="216"/>
      <c r="K1578" s="217"/>
      <c r="L1578" s="216"/>
      <c r="M1578" s="216"/>
      <c r="N1578" s="217"/>
      <c r="O1578" s="216"/>
      <c r="P1578" s="216"/>
      <c r="Q1578" s="154"/>
      <c r="S1578" s="189">
        <f t="shared" si="71"/>
        <v>0</v>
      </c>
    </row>
    <row r="1579" spans="2:19" s="60" customFormat="1" ht="25.5" outlineLevel="1">
      <c r="B1579" s="160" t="s">
        <v>5856</v>
      </c>
      <c r="C1579" s="145" t="s">
        <v>1034</v>
      </c>
      <c r="D1579" s="145" t="s">
        <v>5</v>
      </c>
      <c r="E1579" s="144" t="s">
        <v>1035</v>
      </c>
      <c r="F1579" s="145" t="s">
        <v>12</v>
      </c>
      <c r="G1579" s="145">
        <v>22.6</v>
      </c>
      <c r="H1579" s="146"/>
      <c r="I1579" s="216"/>
      <c r="J1579" s="216"/>
      <c r="K1579" s="217"/>
      <c r="L1579" s="216"/>
      <c r="M1579" s="216"/>
      <c r="N1579" s="217"/>
      <c r="O1579" s="216"/>
      <c r="P1579" s="216"/>
      <c r="Q1579" s="154"/>
      <c r="S1579" s="189">
        <f t="shared" si="71"/>
        <v>0</v>
      </c>
    </row>
    <row r="1580" spans="2:19" s="60" customFormat="1" ht="51" outlineLevel="1">
      <c r="B1580" s="160" t="s">
        <v>5857</v>
      </c>
      <c r="C1580" s="145" t="s">
        <v>1042</v>
      </c>
      <c r="D1580" s="145" t="s">
        <v>44</v>
      </c>
      <c r="E1580" s="144" t="s">
        <v>1043</v>
      </c>
      <c r="F1580" s="145" t="s">
        <v>12</v>
      </c>
      <c r="G1580" s="145">
        <v>30.5</v>
      </c>
      <c r="H1580" s="146"/>
      <c r="I1580" s="216"/>
      <c r="J1580" s="216"/>
      <c r="K1580" s="217"/>
      <c r="L1580" s="216"/>
      <c r="M1580" s="216"/>
      <c r="N1580" s="217"/>
      <c r="O1580" s="216"/>
      <c r="P1580" s="216"/>
      <c r="Q1580" s="154"/>
      <c r="S1580" s="189">
        <f t="shared" si="71"/>
        <v>0</v>
      </c>
    </row>
    <row r="1581" spans="2:19" s="60" customFormat="1" ht="12.75" outlineLevel="1">
      <c r="B1581" s="155" t="s">
        <v>5858</v>
      </c>
      <c r="C1581" s="141"/>
      <c r="D1581" s="141"/>
      <c r="E1581" s="142" t="s">
        <v>1048</v>
      </c>
      <c r="F1581" s="141"/>
      <c r="G1581" s="141"/>
      <c r="H1581" s="143"/>
      <c r="I1581" s="218"/>
      <c r="J1581" s="218"/>
      <c r="K1581" s="219"/>
      <c r="L1581" s="218"/>
      <c r="M1581" s="218"/>
      <c r="N1581" s="219"/>
      <c r="O1581" s="218"/>
      <c r="P1581" s="218"/>
      <c r="Q1581" s="156"/>
      <c r="S1581" s="188"/>
    </row>
    <row r="1582" spans="2:19" s="60" customFormat="1" ht="25.5" outlineLevel="1">
      <c r="B1582" s="160" t="s">
        <v>5859</v>
      </c>
      <c r="C1582" s="145" t="s">
        <v>1049</v>
      </c>
      <c r="D1582" s="145" t="s">
        <v>44</v>
      </c>
      <c r="E1582" s="144" t="s">
        <v>1050</v>
      </c>
      <c r="F1582" s="145" t="s">
        <v>68</v>
      </c>
      <c r="G1582" s="145">
        <v>6</v>
      </c>
      <c r="H1582" s="146"/>
      <c r="I1582" s="216"/>
      <c r="J1582" s="216"/>
      <c r="K1582" s="217"/>
      <c r="L1582" s="216"/>
      <c r="M1582" s="216"/>
      <c r="N1582" s="217"/>
      <c r="O1582" s="216"/>
      <c r="P1582" s="216"/>
      <c r="Q1582" s="154"/>
      <c r="S1582" s="189">
        <f>(G1582 * L1582)</f>
        <v>0</v>
      </c>
    </row>
    <row r="1583" spans="2:19" s="60" customFormat="1" ht="25.5" outlineLevel="1">
      <c r="B1583" s="160" t="s">
        <v>5860</v>
      </c>
      <c r="C1583" s="145" t="s">
        <v>1051</v>
      </c>
      <c r="D1583" s="145" t="s">
        <v>5</v>
      </c>
      <c r="E1583" s="144" t="s">
        <v>1052</v>
      </c>
      <c r="F1583" s="145" t="s">
        <v>45</v>
      </c>
      <c r="G1583" s="145">
        <v>10</v>
      </c>
      <c r="H1583" s="146"/>
      <c r="I1583" s="216"/>
      <c r="J1583" s="216"/>
      <c r="K1583" s="217"/>
      <c r="L1583" s="216"/>
      <c r="M1583" s="216"/>
      <c r="N1583" s="217"/>
      <c r="O1583" s="216"/>
      <c r="P1583" s="216"/>
      <c r="Q1583" s="154"/>
      <c r="S1583" s="189">
        <f>(G1583 * L1583)</f>
        <v>0</v>
      </c>
    </row>
    <row r="1584" spans="2:19" s="138" customFormat="1" ht="12.75" outlineLevel="1">
      <c r="B1584" s="155" t="s">
        <v>5861</v>
      </c>
      <c r="C1584" s="141"/>
      <c r="D1584" s="141"/>
      <c r="E1584" s="142" t="s">
        <v>1053</v>
      </c>
      <c r="F1584" s="141"/>
      <c r="G1584" s="141"/>
      <c r="H1584" s="143"/>
      <c r="I1584" s="218"/>
      <c r="J1584" s="218"/>
      <c r="K1584" s="219"/>
      <c r="L1584" s="218"/>
      <c r="M1584" s="218"/>
      <c r="N1584" s="219"/>
      <c r="O1584" s="218"/>
      <c r="P1584" s="218"/>
      <c r="Q1584" s="156"/>
      <c r="S1584" s="190"/>
    </row>
    <row r="1585" spans="2:19" s="60" customFormat="1" ht="25.5" outlineLevel="1">
      <c r="B1585" s="160" t="s">
        <v>5862</v>
      </c>
      <c r="C1585" s="145" t="s">
        <v>1058</v>
      </c>
      <c r="D1585" s="145" t="s">
        <v>44</v>
      </c>
      <c r="E1585" s="144" t="s">
        <v>1059</v>
      </c>
      <c r="F1585" s="145" t="s">
        <v>662</v>
      </c>
      <c r="G1585" s="145">
        <v>17</v>
      </c>
      <c r="H1585" s="146"/>
      <c r="I1585" s="216"/>
      <c r="J1585" s="216"/>
      <c r="K1585" s="217"/>
      <c r="L1585" s="216"/>
      <c r="M1585" s="216"/>
      <c r="N1585" s="217"/>
      <c r="O1585" s="216"/>
      <c r="P1585" s="216"/>
      <c r="Q1585" s="154"/>
      <c r="S1585" s="189">
        <f>(G1585 * L1585)</f>
        <v>0</v>
      </c>
    </row>
    <row r="1586" spans="2:19" s="60" customFormat="1" ht="25.5" outlineLevel="1">
      <c r="B1586" s="160" t="s">
        <v>5863</v>
      </c>
      <c r="C1586" s="145" t="s">
        <v>1056</v>
      </c>
      <c r="D1586" s="145" t="s">
        <v>5</v>
      </c>
      <c r="E1586" s="144" t="s">
        <v>1057</v>
      </c>
      <c r="F1586" s="145" t="s">
        <v>45</v>
      </c>
      <c r="G1586" s="145">
        <v>36</v>
      </c>
      <c r="H1586" s="146"/>
      <c r="I1586" s="216"/>
      <c r="J1586" s="216"/>
      <c r="K1586" s="217"/>
      <c r="L1586" s="216"/>
      <c r="M1586" s="216"/>
      <c r="N1586" s="217"/>
      <c r="O1586" s="216"/>
      <c r="P1586" s="216"/>
      <c r="Q1586" s="154"/>
      <c r="S1586" s="189">
        <f>(G1586 * L1586)</f>
        <v>0</v>
      </c>
    </row>
    <row r="1587" spans="2:19" s="60" customFormat="1" ht="25.5" outlineLevel="1">
      <c r="B1587" s="160" t="s">
        <v>5864</v>
      </c>
      <c r="C1587" s="145" t="s">
        <v>1054</v>
      </c>
      <c r="D1587" s="145" t="s">
        <v>44</v>
      </c>
      <c r="E1587" s="144" t="s">
        <v>1055</v>
      </c>
      <c r="F1587" s="145" t="s">
        <v>45</v>
      </c>
      <c r="G1587" s="145">
        <v>41</v>
      </c>
      <c r="H1587" s="146"/>
      <c r="I1587" s="216"/>
      <c r="J1587" s="216"/>
      <c r="K1587" s="217"/>
      <c r="L1587" s="216"/>
      <c r="M1587" s="216"/>
      <c r="N1587" s="217"/>
      <c r="O1587" s="216"/>
      <c r="P1587" s="216"/>
      <c r="Q1587" s="154"/>
      <c r="S1587" s="189">
        <f>(G1587 * L1587)</f>
        <v>0</v>
      </c>
    </row>
    <row r="1588" spans="2:19" s="138" customFormat="1" ht="12.75" outlineLevel="1">
      <c r="B1588" s="155" t="s">
        <v>5865</v>
      </c>
      <c r="C1588" s="141"/>
      <c r="D1588" s="141"/>
      <c r="E1588" s="142" t="s">
        <v>1060</v>
      </c>
      <c r="F1588" s="141"/>
      <c r="G1588" s="141"/>
      <c r="H1588" s="143"/>
      <c r="I1588" s="218"/>
      <c r="J1588" s="218"/>
      <c r="K1588" s="219"/>
      <c r="L1588" s="218"/>
      <c r="M1588" s="218"/>
      <c r="N1588" s="219"/>
      <c r="O1588" s="218"/>
      <c r="P1588" s="218"/>
      <c r="Q1588" s="156"/>
      <c r="S1588" s="190"/>
    </row>
    <row r="1589" spans="2:19" s="60" customFormat="1" ht="12.75" outlineLevel="1">
      <c r="B1589" s="160" t="s">
        <v>5866</v>
      </c>
      <c r="C1589" s="145" t="s">
        <v>1061</v>
      </c>
      <c r="D1589" s="145" t="s">
        <v>358</v>
      </c>
      <c r="E1589" s="144" t="s">
        <v>1062</v>
      </c>
      <c r="F1589" s="145" t="s">
        <v>45</v>
      </c>
      <c r="G1589" s="145">
        <v>35</v>
      </c>
      <c r="H1589" s="146"/>
      <c r="I1589" s="216"/>
      <c r="J1589" s="216"/>
      <c r="K1589" s="217"/>
      <c r="L1589" s="216"/>
      <c r="M1589" s="216"/>
      <c r="N1589" s="217"/>
      <c r="O1589" s="216"/>
      <c r="P1589" s="216"/>
      <c r="Q1589" s="154"/>
      <c r="S1589" s="189">
        <f t="shared" ref="S1589:S1596" si="72">(G1589 * L1589)</f>
        <v>0</v>
      </c>
    </row>
    <row r="1590" spans="2:19" s="60" customFormat="1" ht="25.5" outlineLevel="1">
      <c r="B1590" s="160" t="s">
        <v>5867</v>
      </c>
      <c r="C1590" s="145" t="s">
        <v>1067</v>
      </c>
      <c r="D1590" s="145" t="s">
        <v>44</v>
      </c>
      <c r="E1590" s="144" t="s">
        <v>1068</v>
      </c>
      <c r="F1590" s="145" t="s">
        <v>68</v>
      </c>
      <c r="G1590" s="145">
        <v>9</v>
      </c>
      <c r="H1590" s="146"/>
      <c r="I1590" s="216"/>
      <c r="J1590" s="216"/>
      <c r="K1590" s="217"/>
      <c r="L1590" s="216"/>
      <c r="M1590" s="216"/>
      <c r="N1590" s="217"/>
      <c r="O1590" s="216"/>
      <c r="P1590" s="216"/>
      <c r="Q1590" s="154"/>
      <c r="S1590" s="189">
        <f t="shared" si="72"/>
        <v>0</v>
      </c>
    </row>
    <row r="1591" spans="2:19" s="60" customFormat="1" ht="25.5" outlineLevel="1">
      <c r="B1591" s="160" t="s">
        <v>5868</v>
      </c>
      <c r="C1591" s="145" t="s">
        <v>1069</v>
      </c>
      <c r="D1591" s="145" t="s">
        <v>44</v>
      </c>
      <c r="E1591" s="144" t="s">
        <v>1070</v>
      </c>
      <c r="F1591" s="145" t="s">
        <v>68</v>
      </c>
      <c r="G1591" s="145">
        <v>8</v>
      </c>
      <c r="H1591" s="146"/>
      <c r="I1591" s="216"/>
      <c r="J1591" s="216"/>
      <c r="K1591" s="217"/>
      <c r="L1591" s="216"/>
      <c r="M1591" s="216"/>
      <c r="N1591" s="217"/>
      <c r="O1591" s="216"/>
      <c r="P1591" s="216"/>
      <c r="Q1591" s="154"/>
      <c r="S1591" s="189">
        <f t="shared" si="72"/>
        <v>0</v>
      </c>
    </row>
    <row r="1592" spans="2:19" s="60" customFormat="1" ht="12.75" outlineLevel="1">
      <c r="B1592" s="160" t="s">
        <v>5869</v>
      </c>
      <c r="C1592" s="145" t="s">
        <v>1063</v>
      </c>
      <c r="D1592" s="145" t="s">
        <v>358</v>
      </c>
      <c r="E1592" s="144" t="s">
        <v>1064</v>
      </c>
      <c r="F1592" s="145" t="s">
        <v>45</v>
      </c>
      <c r="G1592" s="145">
        <v>16</v>
      </c>
      <c r="H1592" s="146"/>
      <c r="I1592" s="216"/>
      <c r="J1592" s="216"/>
      <c r="K1592" s="217"/>
      <c r="L1592" s="216"/>
      <c r="M1592" s="216"/>
      <c r="N1592" s="217"/>
      <c r="O1592" s="216"/>
      <c r="P1592" s="216"/>
      <c r="Q1592" s="154"/>
      <c r="S1592" s="189">
        <f t="shared" si="72"/>
        <v>0</v>
      </c>
    </row>
    <row r="1593" spans="2:19" s="60" customFormat="1" ht="25.5" outlineLevel="1">
      <c r="B1593" s="160" t="s">
        <v>5870</v>
      </c>
      <c r="C1593" s="145" t="s">
        <v>1073</v>
      </c>
      <c r="D1593" s="145" t="s">
        <v>44</v>
      </c>
      <c r="E1593" s="144" t="s">
        <v>1074</v>
      </c>
      <c r="F1593" s="145" t="s">
        <v>45</v>
      </c>
      <c r="G1593" s="145">
        <v>1</v>
      </c>
      <c r="H1593" s="146"/>
      <c r="I1593" s="216"/>
      <c r="J1593" s="216"/>
      <c r="K1593" s="217"/>
      <c r="L1593" s="216"/>
      <c r="M1593" s="216"/>
      <c r="N1593" s="217"/>
      <c r="O1593" s="216"/>
      <c r="P1593" s="216"/>
      <c r="Q1593" s="154"/>
      <c r="S1593" s="189">
        <f t="shared" si="72"/>
        <v>0</v>
      </c>
    </row>
    <row r="1594" spans="2:19" s="60" customFormat="1" ht="25.5" outlineLevel="1">
      <c r="B1594" s="160" t="s">
        <v>5871</v>
      </c>
      <c r="C1594" s="145" t="s">
        <v>1075</v>
      </c>
      <c r="D1594" s="145" t="s">
        <v>44</v>
      </c>
      <c r="E1594" s="144" t="s">
        <v>1076</v>
      </c>
      <c r="F1594" s="145" t="s">
        <v>45</v>
      </c>
      <c r="G1594" s="145">
        <v>32</v>
      </c>
      <c r="H1594" s="146"/>
      <c r="I1594" s="216"/>
      <c r="J1594" s="216"/>
      <c r="K1594" s="217"/>
      <c r="L1594" s="216"/>
      <c r="M1594" s="216"/>
      <c r="N1594" s="217"/>
      <c r="O1594" s="216"/>
      <c r="P1594" s="216"/>
      <c r="Q1594" s="154"/>
      <c r="S1594" s="189">
        <f t="shared" si="72"/>
        <v>0</v>
      </c>
    </row>
    <row r="1595" spans="2:19" s="60" customFormat="1" ht="25.5" outlineLevel="1">
      <c r="B1595" s="160" t="s">
        <v>5872</v>
      </c>
      <c r="C1595" s="145" t="s">
        <v>1077</v>
      </c>
      <c r="D1595" s="145" t="s">
        <v>44</v>
      </c>
      <c r="E1595" s="144" t="s">
        <v>1078</v>
      </c>
      <c r="F1595" s="145" t="s">
        <v>45</v>
      </c>
      <c r="G1595" s="145">
        <v>112</v>
      </c>
      <c r="H1595" s="146"/>
      <c r="I1595" s="216"/>
      <c r="J1595" s="216"/>
      <c r="K1595" s="217"/>
      <c r="L1595" s="216"/>
      <c r="M1595" s="216"/>
      <c r="N1595" s="217"/>
      <c r="O1595" s="216"/>
      <c r="P1595" s="216"/>
      <c r="Q1595" s="154"/>
      <c r="S1595" s="189">
        <f t="shared" si="72"/>
        <v>0</v>
      </c>
    </row>
    <row r="1596" spans="2:19" s="60" customFormat="1" ht="25.5" outlineLevel="1">
      <c r="B1596" s="160" t="s">
        <v>5873</v>
      </c>
      <c r="C1596" s="145" t="s">
        <v>1079</v>
      </c>
      <c r="D1596" s="145" t="s">
        <v>44</v>
      </c>
      <c r="E1596" s="144" t="s">
        <v>1080</v>
      </c>
      <c r="F1596" s="145" t="s">
        <v>45</v>
      </c>
      <c r="G1596" s="145">
        <v>80</v>
      </c>
      <c r="H1596" s="146"/>
      <c r="I1596" s="216"/>
      <c r="J1596" s="216"/>
      <c r="K1596" s="217"/>
      <c r="L1596" s="216"/>
      <c r="M1596" s="216"/>
      <c r="N1596" s="217"/>
      <c r="O1596" s="216"/>
      <c r="P1596" s="216"/>
      <c r="Q1596" s="154"/>
      <c r="S1596" s="189">
        <f t="shared" si="72"/>
        <v>0</v>
      </c>
    </row>
    <row r="1597" spans="2:19" s="138" customFormat="1" ht="12.75" outlineLevel="1">
      <c r="B1597" s="155" t="s">
        <v>5874</v>
      </c>
      <c r="C1597" s="141"/>
      <c r="D1597" s="141"/>
      <c r="E1597" s="142" t="s">
        <v>1088</v>
      </c>
      <c r="F1597" s="141"/>
      <c r="G1597" s="141"/>
      <c r="H1597" s="143"/>
      <c r="I1597" s="218"/>
      <c r="J1597" s="218"/>
      <c r="K1597" s="219"/>
      <c r="L1597" s="218"/>
      <c r="M1597" s="218"/>
      <c r="N1597" s="219"/>
      <c r="O1597" s="218"/>
      <c r="P1597" s="218"/>
      <c r="Q1597" s="156"/>
      <c r="S1597" s="190"/>
    </row>
    <row r="1598" spans="2:19" s="60" customFormat="1" ht="25.5" outlineLevel="1">
      <c r="B1598" s="160" t="s">
        <v>5875</v>
      </c>
      <c r="C1598" s="145" t="s">
        <v>1089</v>
      </c>
      <c r="D1598" s="145" t="s">
        <v>44</v>
      </c>
      <c r="E1598" s="144" t="s">
        <v>1090</v>
      </c>
      <c r="F1598" s="145" t="s">
        <v>45</v>
      </c>
      <c r="G1598" s="145">
        <v>2</v>
      </c>
      <c r="H1598" s="146"/>
      <c r="I1598" s="216"/>
      <c r="J1598" s="216"/>
      <c r="K1598" s="217"/>
      <c r="L1598" s="216"/>
      <c r="M1598" s="216"/>
      <c r="N1598" s="217"/>
      <c r="O1598" s="216"/>
      <c r="P1598" s="216"/>
      <c r="Q1598" s="154"/>
      <c r="S1598" s="189">
        <f>(G1598 * L1598)</f>
        <v>0</v>
      </c>
    </row>
    <row r="1599" spans="2:19" s="60" customFormat="1" ht="12.75" outlineLevel="1">
      <c r="B1599" s="160" t="s">
        <v>5876</v>
      </c>
      <c r="C1599" s="145" t="s">
        <v>1091</v>
      </c>
      <c r="D1599" s="145" t="s">
        <v>358</v>
      </c>
      <c r="E1599" s="144" t="s">
        <v>1092</v>
      </c>
      <c r="F1599" s="145" t="s">
        <v>45</v>
      </c>
      <c r="G1599" s="145">
        <v>61</v>
      </c>
      <c r="H1599" s="146"/>
      <c r="I1599" s="216"/>
      <c r="J1599" s="216"/>
      <c r="K1599" s="217"/>
      <c r="L1599" s="216"/>
      <c r="M1599" s="216"/>
      <c r="N1599" s="217"/>
      <c r="O1599" s="216"/>
      <c r="P1599" s="216"/>
      <c r="Q1599" s="154"/>
      <c r="S1599" s="189">
        <f>(G1599 * L1599)</f>
        <v>0</v>
      </c>
    </row>
    <row r="1600" spans="2:19" s="60" customFormat="1" ht="25.5" outlineLevel="1">
      <c r="B1600" s="160" t="s">
        <v>5877</v>
      </c>
      <c r="C1600" s="145" t="s">
        <v>1093</v>
      </c>
      <c r="D1600" s="145" t="s">
        <v>44</v>
      </c>
      <c r="E1600" s="144" t="s">
        <v>1094</v>
      </c>
      <c r="F1600" s="145" t="s">
        <v>45</v>
      </c>
      <c r="G1600" s="145">
        <v>1</v>
      </c>
      <c r="H1600" s="146"/>
      <c r="I1600" s="216"/>
      <c r="J1600" s="216"/>
      <c r="K1600" s="217"/>
      <c r="L1600" s="216"/>
      <c r="M1600" s="216"/>
      <c r="N1600" s="217"/>
      <c r="O1600" s="216"/>
      <c r="P1600" s="216"/>
      <c r="Q1600" s="154"/>
      <c r="S1600" s="189">
        <f>(G1600 * L1600)</f>
        <v>0</v>
      </c>
    </row>
    <row r="1601" spans="2:19" s="60" customFormat="1" ht="25.5" outlineLevel="1">
      <c r="B1601" s="160" t="s">
        <v>5878</v>
      </c>
      <c r="C1601" s="145" t="s">
        <v>1095</v>
      </c>
      <c r="D1601" s="145" t="s">
        <v>44</v>
      </c>
      <c r="E1601" s="144" t="s">
        <v>1096</v>
      </c>
      <c r="F1601" s="145" t="s">
        <v>45</v>
      </c>
      <c r="G1601" s="145">
        <v>61</v>
      </c>
      <c r="H1601" s="146"/>
      <c r="I1601" s="216"/>
      <c r="J1601" s="216"/>
      <c r="K1601" s="217"/>
      <c r="L1601" s="216"/>
      <c r="M1601" s="216"/>
      <c r="N1601" s="217"/>
      <c r="O1601" s="216"/>
      <c r="P1601" s="216"/>
      <c r="Q1601" s="154"/>
      <c r="S1601" s="189">
        <f>(G1601 * L1601)</f>
        <v>0</v>
      </c>
    </row>
    <row r="1602" spans="2:19" s="60" customFormat="1" ht="12.75" outlineLevel="1">
      <c r="B1602" s="155" t="s">
        <v>6956</v>
      </c>
      <c r="C1602" s="141"/>
      <c r="D1602" s="141"/>
      <c r="E1602" s="142" t="s">
        <v>5879</v>
      </c>
      <c r="F1602" s="141"/>
      <c r="G1602" s="141"/>
      <c r="H1602" s="143"/>
      <c r="I1602" s="218"/>
      <c r="J1602" s="218"/>
      <c r="K1602" s="219"/>
      <c r="L1602" s="218"/>
      <c r="M1602" s="218"/>
      <c r="N1602" s="219"/>
      <c r="O1602" s="218"/>
      <c r="P1602" s="218"/>
      <c r="Q1602" s="156"/>
      <c r="S1602" s="188"/>
    </row>
    <row r="1603" spans="2:19" s="60" customFormat="1" ht="12.75" outlineLevel="1">
      <c r="B1603" s="155" t="s">
        <v>1848</v>
      </c>
      <c r="C1603" s="141"/>
      <c r="D1603" s="141"/>
      <c r="E1603" s="142" t="s">
        <v>310</v>
      </c>
      <c r="F1603" s="141"/>
      <c r="G1603" s="141"/>
      <c r="H1603" s="143"/>
      <c r="I1603" s="218"/>
      <c r="J1603" s="218"/>
      <c r="K1603" s="219"/>
      <c r="L1603" s="218"/>
      <c r="M1603" s="218"/>
      <c r="N1603" s="219"/>
      <c r="O1603" s="218"/>
      <c r="P1603" s="218"/>
      <c r="Q1603" s="156"/>
      <c r="S1603" s="188"/>
    </row>
    <row r="1604" spans="2:19" s="59" customFormat="1" ht="12.75">
      <c r="B1604" s="157" t="s">
        <v>1849</v>
      </c>
      <c r="C1604" s="147"/>
      <c r="D1604" s="147"/>
      <c r="E1604" s="148" t="s">
        <v>1264</v>
      </c>
      <c r="F1604" s="148"/>
      <c r="G1604" s="147"/>
      <c r="H1604" s="149"/>
      <c r="I1604" s="220"/>
      <c r="J1604" s="221"/>
      <c r="K1604" s="221"/>
      <c r="L1604" s="220"/>
      <c r="M1604" s="221"/>
      <c r="N1604" s="221"/>
      <c r="O1604" s="220"/>
      <c r="P1604" s="221"/>
      <c r="Q1604" s="158"/>
      <c r="S1604" s="191"/>
    </row>
    <row r="1605" spans="2:19" s="60" customFormat="1" ht="25.5" outlineLevel="1">
      <c r="B1605" s="160" t="s">
        <v>1850</v>
      </c>
      <c r="C1605" s="145" t="s">
        <v>1266</v>
      </c>
      <c r="D1605" s="145" t="s">
        <v>44</v>
      </c>
      <c r="E1605" s="144" t="s">
        <v>1267</v>
      </c>
      <c r="F1605" s="145" t="s">
        <v>45</v>
      </c>
      <c r="G1605" s="145">
        <v>1</v>
      </c>
      <c r="H1605" s="146"/>
      <c r="I1605" s="216"/>
      <c r="J1605" s="216"/>
      <c r="K1605" s="217"/>
      <c r="L1605" s="216"/>
      <c r="M1605" s="216"/>
      <c r="N1605" s="217"/>
      <c r="O1605" s="216"/>
      <c r="P1605" s="216"/>
      <c r="Q1605" s="154"/>
      <c r="S1605" s="189">
        <f t="shared" ref="S1605:S1610" si="73">(G1605 * L1605)</f>
        <v>0</v>
      </c>
    </row>
    <row r="1606" spans="2:19" s="60" customFormat="1" ht="25.5" outlineLevel="1">
      <c r="B1606" s="160" t="s">
        <v>5880</v>
      </c>
      <c r="C1606" s="145" t="s">
        <v>1269</v>
      </c>
      <c r="D1606" s="145" t="s">
        <v>44</v>
      </c>
      <c r="E1606" s="144" t="s">
        <v>1270</v>
      </c>
      <c r="F1606" s="145" t="s">
        <v>45</v>
      </c>
      <c r="G1606" s="145">
        <v>1</v>
      </c>
      <c r="H1606" s="146"/>
      <c r="I1606" s="216"/>
      <c r="J1606" s="216"/>
      <c r="K1606" s="217"/>
      <c r="L1606" s="216"/>
      <c r="M1606" s="216"/>
      <c r="N1606" s="217"/>
      <c r="O1606" s="216"/>
      <c r="P1606" s="216"/>
      <c r="Q1606" s="154"/>
      <c r="S1606" s="189">
        <f t="shared" si="73"/>
        <v>0</v>
      </c>
    </row>
    <row r="1607" spans="2:19" s="60" customFormat="1" ht="25.5" outlineLevel="1">
      <c r="B1607" s="160" t="s">
        <v>5881</v>
      </c>
      <c r="C1607" s="145" t="s">
        <v>1271</v>
      </c>
      <c r="D1607" s="145" t="s">
        <v>44</v>
      </c>
      <c r="E1607" s="144" t="s">
        <v>6709</v>
      </c>
      <c r="F1607" s="145" t="s">
        <v>45</v>
      </c>
      <c r="G1607" s="145">
        <v>1</v>
      </c>
      <c r="H1607" s="146"/>
      <c r="I1607" s="216"/>
      <c r="J1607" s="216"/>
      <c r="K1607" s="217"/>
      <c r="L1607" s="216"/>
      <c r="M1607" s="216"/>
      <c r="N1607" s="217"/>
      <c r="O1607" s="216"/>
      <c r="P1607" s="216"/>
      <c r="Q1607" s="154"/>
      <c r="S1607" s="189">
        <f t="shared" si="73"/>
        <v>0</v>
      </c>
    </row>
    <row r="1608" spans="2:19" s="60" customFormat="1" ht="25.5" outlineLevel="1">
      <c r="B1608" s="160" t="s">
        <v>5882</v>
      </c>
      <c r="C1608" s="145" t="s">
        <v>1272</v>
      </c>
      <c r="D1608" s="145" t="s">
        <v>44</v>
      </c>
      <c r="E1608" s="144" t="s">
        <v>1273</v>
      </c>
      <c r="F1608" s="145" t="s">
        <v>45</v>
      </c>
      <c r="G1608" s="145">
        <v>2</v>
      </c>
      <c r="H1608" s="146"/>
      <c r="I1608" s="216"/>
      <c r="J1608" s="216"/>
      <c r="K1608" s="217"/>
      <c r="L1608" s="216"/>
      <c r="M1608" s="216"/>
      <c r="N1608" s="217"/>
      <c r="O1608" s="216"/>
      <c r="P1608" s="216"/>
      <c r="Q1608" s="154"/>
      <c r="S1608" s="189">
        <f t="shared" si="73"/>
        <v>0</v>
      </c>
    </row>
    <row r="1609" spans="2:19" s="60" customFormat="1" ht="25.5" outlineLevel="1">
      <c r="B1609" s="160" t="s">
        <v>5883</v>
      </c>
      <c r="C1609" s="145" t="s">
        <v>1274</v>
      </c>
      <c r="D1609" s="145" t="s">
        <v>44</v>
      </c>
      <c r="E1609" s="144" t="s">
        <v>1275</v>
      </c>
      <c r="F1609" s="145" t="s">
        <v>45</v>
      </c>
      <c r="G1609" s="145">
        <v>4</v>
      </c>
      <c r="H1609" s="146"/>
      <c r="I1609" s="216"/>
      <c r="J1609" s="216"/>
      <c r="K1609" s="217"/>
      <c r="L1609" s="216"/>
      <c r="M1609" s="216"/>
      <c r="N1609" s="217"/>
      <c r="O1609" s="216"/>
      <c r="P1609" s="216"/>
      <c r="Q1609" s="154"/>
      <c r="S1609" s="189">
        <f t="shared" si="73"/>
        <v>0</v>
      </c>
    </row>
    <row r="1610" spans="2:19" s="60" customFormat="1" ht="25.5" outlineLevel="1">
      <c r="B1610" s="160" t="s">
        <v>5884</v>
      </c>
      <c r="C1610" s="145" t="s">
        <v>1276</v>
      </c>
      <c r="D1610" s="145" t="s">
        <v>44</v>
      </c>
      <c r="E1610" s="144" t="s">
        <v>1277</v>
      </c>
      <c r="F1610" s="145" t="s">
        <v>45</v>
      </c>
      <c r="G1610" s="145">
        <v>1</v>
      </c>
      <c r="H1610" s="146"/>
      <c r="I1610" s="216"/>
      <c r="J1610" s="216"/>
      <c r="K1610" s="217"/>
      <c r="L1610" s="216"/>
      <c r="M1610" s="216"/>
      <c r="N1610" s="217"/>
      <c r="O1610" s="216"/>
      <c r="P1610" s="216"/>
      <c r="Q1610" s="154"/>
      <c r="S1610" s="189">
        <f t="shared" si="73"/>
        <v>0</v>
      </c>
    </row>
    <row r="1611" spans="2:19" s="59" customFormat="1" ht="12.75">
      <c r="B1611" s="157" t="s">
        <v>1851</v>
      </c>
      <c r="C1611" s="147"/>
      <c r="D1611" s="147"/>
      <c r="E1611" s="148" t="s">
        <v>1279</v>
      </c>
      <c r="F1611" s="148"/>
      <c r="G1611" s="147"/>
      <c r="H1611" s="149"/>
      <c r="I1611" s="220"/>
      <c r="J1611" s="221"/>
      <c r="K1611" s="221"/>
      <c r="L1611" s="220"/>
      <c r="M1611" s="221"/>
      <c r="N1611" s="221"/>
      <c r="O1611" s="220"/>
      <c r="P1611" s="221"/>
      <c r="Q1611" s="158"/>
      <c r="S1611" s="191"/>
    </row>
    <row r="1612" spans="2:19" s="60" customFormat="1" ht="25.5" outlineLevel="1">
      <c r="B1612" s="160" t="s">
        <v>1852</v>
      </c>
      <c r="C1612" s="145" t="s">
        <v>1281</v>
      </c>
      <c r="D1612" s="145" t="s">
        <v>44</v>
      </c>
      <c r="E1612" s="144" t="s">
        <v>1282</v>
      </c>
      <c r="F1612" s="145" t="s">
        <v>45</v>
      </c>
      <c r="G1612" s="145">
        <v>17</v>
      </c>
      <c r="H1612" s="146"/>
      <c r="I1612" s="216"/>
      <c r="J1612" s="216"/>
      <c r="K1612" s="217"/>
      <c r="L1612" s="216"/>
      <c r="M1612" s="216"/>
      <c r="N1612" s="217"/>
      <c r="O1612" s="216"/>
      <c r="P1612" s="216"/>
      <c r="Q1612" s="154"/>
      <c r="S1612" s="189">
        <f t="shared" ref="S1612:S1626" si="74">(G1612 * L1612)</f>
        <v>0</v>
      </c>
    </row>
    <row r="1613" spans="2:19" s="60" customFormat="1" ht="25.5" outlineLevel="1">
      <c r="B1613" s="160" t="s">
        <v>1853</v>
      </c>
      <c r="C1613" s="145" t="s">
        <v>1283</v>
      </c>
      <c r="D1613" s="145" t="s">
        <v>44</v>
      </c>
      <c r="E1613" s="144" t="s">
        <v>1284</v>
      </c>
      <c r="F1613" s="145" t="s">
        <v>45</v>
      </c>
      <c r="G1613" s="145">
        <v>2</v>
      </c>
      <c r="H1613" s="146"/>
      <c r="I1613" s="216"/>
      <c r="J1613" s="216"/>
      <c r="K1613" s="217"/>
      <c r="L1613" s="216"/>
      <c r="M1613" s="216"/>
      <c r="N1613" s="217"/>
      <c r="O1613" s="216"/>
      <c r="P1613" s="216"/>
      <c r="Q1613" s="154"/>
      <c r="S1613" s="189">
        <f t="shared" si="74"/>
        <v>0</v>
      </c>
    </row>
    <row r="1614" spans="2:19" s="60" customFormat="1" ht="25.5" outlineLevel="1">
      <c r="B1614" s="160" t="s">
        <v>1854</v>
      </c>
      <c r="C1614" s="145" t="s">
        <v>1285</v>
      </c>
      <c r="D1614" s="145" t="s">
        <v>44</v>
      </c>
      <c r="E1614" s="144" t="s">
        <v>1286</v>
      </c>
      <c r="F1614" s="145" t="s">
        <v>45</v>
      </c>
      <c r="G1614" s="145">
        <v>21</v>
      </c>
      <c r="H1614" s="146"/>
      <c r="I1614" s="216"/>
      <c r="J1614" s="216"/>
      <c r="K1614" s="217"/>
      <c r="L1614" s="216"/>
      <c r="M1614" s="216"/>
      <c r="N1614" s="217"/>
      <c r="O1614" s="216"/>
      <c r="P1614" s="216"/>
      <c r="Q1614" s="154"/>
      <c r="S1614" s="189">
        <f t="shared" si="74"/>
        <v>0</v>
      </c>
    </row>
    <row r="1615" spans="2:19" s="60" customFormat="1" ht="25.5" outlineLevel="1">
      <c r="B1615" s="160" t="s">
        <v>1855</v>
      </c>
      <c r="C1615" s="145" t="s">
        <v>1287</v>
      </c>
      <c r="D1615" s="145" t="s">
        <v>44</v>
      </c>
      <c r="E1615" s="144" t="s">
        <v>1288</v>
      </c>
      <c r="F1615" s="145" t="s">
        <v>45</v>
      </c>
      <c r="G1615" s="145">
        <v>13</v>
      </c>
      <c r="H1615" s="146"/>
      <c r="I1615" s="216"/>
      <c r="J1615" s="216"/>
      <c r="K1615" s="217"/>
      <c r="L1615" s="216"/>
      <c r="M1615" s="216"/>
      <c r="N1615" s="217"/>
      <c r="O1615" s="216"/>
      <c r="P1615" s="216"/>
      <c r="Q1615" s="154"/>
      <c r="S1615" s="189">
        <f t="shared" si="74"/>
        <v>0</v>
      </c>
    </row>
    <row r="1616" spans="2:19" s="60" customFormat="1" ht="25.5" outlineLevel="1">
      <c r="B1616" s="160" t="s">
        <v>1856</v>
      </c>
      <c r="C1616" s="145" t="s">
        <v>1289</v>
      </c>
      <c r="D1616" s="145" t="s">
        <v>44</v>
      </c>
      <c r="E1616" s="144" t="s">
        <v>1290</v>
      </c>
      <c r="F1616" s="145" t="s">
        <v>45</v>
      </c>
      <c r="G1616" s="145">
        <v>2</v>
      </c>
      <c r="H1616" s="146"/>
      <c r="I1616" s="216"/>
      <c r="J1616" s="216"/>
      <c r="K1616" s="217"/>
      <c r="L1616" s="216"/>
      <c r="M1616" s="216"/>
      <c r="N1616" s="217"/>
      <c r="O1616" s="216"/>
      <c r="P1616" s="216"/>
      <c r="Q1616" s="154"/>
      <c r="S1616" s="189">
        <f t="shared" si="74"/>
        <v>0</v>
      </c>
    </row>
    <row r="1617" spans="2:19" s="60" customFormat="1" ht="25.5" outlineLevel="1">
      <c r="B1617" s="160" t="s">
        <v>1857</v>
      </c>
      <c r="C1617" s="145" t="s">
        <v>1291</v>
      </c>
      <c r="D1617" s="145" t="s">
        <v>44</v>
      </c>
      <c r="E1617" s="144" t="s">
        <v>1292</v>
      </c>
      <c r="F1617" s="145" t="s">
        <v>45</v>
      </c>
      <c r="G1617" s="145">
        <v>4</v>
      </c>
      <c r="H1617" s="146"/>
      <c r="I1617" s="216"/>
      <c r="J1617" s="216"/>
      <c r="K1617" s="217"/>
      <c r="L1617" s="216"/>
      <c r="M1617" s="216"/>
      <c r="N1617" s="217"/>
      <c r="O1617" s="216"/>
      <c r="P1617" s="216"/>
      <c r="Q1617" s="154"/>
      <c r="S1617" s="189">
        <f t="shared" si="74"/>
        <v>0</v>
      </c>
    </row>
    <row r="1618" spans="2:19" s="60" customFormat="1" ht="25.5" outlineLevel="1">
      <c r="B1618" s="160" t="s">
        <v>1858</v>
      </c>
      <c r="C1618" s="145" t="s">
        <v>1293</v>
      </c>
      <c r="D1618" s="145" t="s">
        <v>44</v>
      </c>
      <c r="E1618" s="144" t="s">
        <v>1294</v>
      </c>
      <c r="F1618" s="145" t="s">
        <v>45</v>
      </c>
      <c r="G1618" s="145">
        <v>1148</v>
      </c>
      <c r="H1618" s="146"/>
      <c r="I1618" s="216"/>
      <c r="J1618" s="216"/>
      <c r="K1618" s="217"/>
      <c r="L1618" s="216"/>
      <c r="M1618" s="216"/>
      <c r="N1618" s="217"/>
      <c r="O1618" s="216"/>
      <c r="P1618" s="216"/>
      <c r="Q1618" s="154"/>
      <c r="S1618" s="189">
        <f t="shared" si="74"/>
        <v>0</v>
      </c>
    </row>
    <row r="1619" spans="2:19" s="60" customFormat="1" ht="25.5" outlineLevel="1">
      <c r="B1619" s="160" t="s">
        <v>1859</v>
      </c>
      <c r="C1619" s="145" t="s">
        <v>1295</v>
      </c>
      <c r="D1619" s="145" t="s">
        <v>44</v>
      </c>
      <c r="E1619" s="144" t="s">
        <v>1296</v>
      </c>
      <c r="F1619" s="145" t="s">
        <v>45</v>
      </c>
      <c r="G1619" s="145">
        <v>211</v>
      </c>
      <c r="H1619" s="146"/>
      <c r="I1619" s="216"/>
      <c r="J1619" s="216"/>
      <c r="K1619" s="217"/>
      <c r="L1619" s="216"/>
      <c r="M1619" s="216"/>
      <c r="N1619" s="217"/>
      <c r="O1619" s="216"/>
      <c r="P1619" s="216"/>
      <c r="Q1619" s="154"/>
      <c r="S1619" s="189">
        <f t="shared" si="74"/>
        <v>0</v>
      </c>
    </row>
    <row r="1620" spans="2:19" s="60" customFormat="1" ht="25.5" outlineLevel="1">
      <c r="B1620" s="160" t="s">
        <v>1860</v>
      </c>
      <c r="C1620" s="145" t="s">
        <v>1297</v>
      </c>
      <c r="D1620" s="145" t="s">
        <v>44</v>
      </c>
      <c r="E1620" s="144" t="s">
        <v>1298</v>
      </c>
      <c r="F1620" s="145" t="s">
        <v>45</v>
      </c>
      <c r="G1620" s="145">
        <v>37</v>
      </c>
      <c r="H1620" s="146"/>
      <c r="I1620" s="216"/>
      <c r="J1620" s="216"/>
      <c r="K1620" s="217"/>
      <c r="L1620" s="216"/>
      <c r="M1620" s="216"/>
      <c r="N1620" s="217"/>
      <c r="O1620" s="216"/>
      <c r="P1620" s="216"/>
      <c r="Q1620" s="154"/>
      <c r="S1620" s="189">
        <f t="shared" si="74"/>
        <v>0</v>
      </c>
    </row>
    <row r="1621" spans="2:19" s="60" customFormat="1" ht="25.5" outlineLevel="1">
      <c r="B1621" s="160" t="s">
        <v>1861</v>
      </c>
      <c r="C1621" s="145" t="s">
        <v>1299</v>
      </c>
      <c r="D1621" s="145" t="s">
        <v>44</v>
      </c>
      <c r="E1621" s="144" t="s">
        <v>1300</v>
      </c>
      <c r="F1621" s="145" t="s">
        <v>45</v>
      </c>
      <c r="G1621" s="145">
        <v>1</v>
      </c>
      <c r="H1621" s="146"/>
      <c r="I1621" s="216"/>
      <c r="J1621" s="216"/>
      <c r="K1621" s="217"/>
      <c r="L1621" s="216"/>
      <c r="M1621" s="216"/>
      <c r="N1621" s="217"/>
      <c r="O1621" s="216"/>
      <c r="P1621" s="216"/>
      <c r="Q1621" s="154"/>
      <c r="S1621" s="189">
        <f t="shared" si="74"/>
        <v>0</v>
      </c>
    </row>
    <row r="1622" spans="2:19" s="60" customFormat="1" ht="25.5" outlineLevel="1">
      <c r="B1622" s="160" t="s">
        <v>1862</v>
      </c>
      <c r="C1622" s="145" t="s">
        <v>1301</v>
      </c>
      <c r="D1622" s="145" t="s">
        <v>44</v>
      </c>
      <c r="E1622" s="144" t="s">
        <v>1302</v>
      </c>
      <c r="F1622" s="145" t="s">
        <v>45</v>
      </c>
      <c r="G1622" s="145">
        <v>11</v>
      </c>
      <c r="H1622" s="146"/>
      <c r="I1622" s="216"/>
      <c r="J1622" s="216"/>
      <c r="K1622" s="217"/>
      <c r="L1622" s="216"/>
      <c r="M1622" s="216"/>
      <c r="N1622" s="217"/>
      <c r="O1622" s="216"/>
      <c r="P1622" s="216"/>
      <c r="Q1622" s="154"/>
      <c r="S1622" s="189">
        <f t="shared" si="74"/>
        <v>0</v>
      </c>
    </row>
    <row r="1623" spans="2:19" s="60" customFormat="1" ht="25.5" outlineLevel="1">
      <c r="B1623" s="160" t="s">
        <v>1863</v>
      </c>
      <c r="C1623" s="145" t="s">
        <v>1303</v>
      </c>
      <c r="D1623" s="145" t="s">
        <v>44</v>
      </c>
      <c r="E1623" s="144" t="s">
        <v>1304</v>
      </c>
      <c r="F1623" s="145" t="s">
        <v>45</v>
      </c>
      <c r="G1623" s="145">
        <v>16</v>
      </c>
      <c r="H1623" s="146"/>
      <c r="I1623" s="216"/>
      <c r="J1623" s="216"/>
      <c r="K1623" s="217"/>
      <c r="L1623" s="216"/>
      <c r="M1623" s="216"/>
      <c r="N1623" s="217"/>
      <c r="O1623" s="216"/>
      <c r="P1623" s="216"/>
      <c r="Q1623" s="154"/>
      <c r="S1623" s="189">
        <f t="shared" si="74"/>
        <v>0</v>
      </c>
    </row>
    <row r="1624" spans="2:19" s="60" customFormat="1" ht="25.5" outlineLevel="1">
      <c r="B1624" s="160" t="s">
        <v>1864</v>
      </c>
      <c r="C1624" s="145" t="s">
        <v>1305</v>
      </c>
      <c r="D1624" s="145" t="s">
        <v>44</v>
      </c>
      <c r="E1624" s="144" t="s">
        <v>1306</v>
      </c>
      <c r="F1624" s="145" t="s">
        <v>45</v>
      </c>
      <c r="G1624" s="145">
        <v>18</v>
      </c>
      <c r="H1624" s="146"/>
      <c r="I1624" s="216"/>
      <c r="J1624" s="216"/>
      <c r="K1624" s="217"/>
      <c r="L1624" s="216"/>
      <c r="M1624" s="216"/>
      <c r="N1624" s="217"/>
      <c r="O1624" s="216"/>
      <c r="P1624" s="216"/>
      <c r="Q1624" s="154"/>
      <c r="S1624" s="189">
        <f t="shared" si="74"/>
        <v>0</v>
      </c>
    </row>
    <row r="1625" spans="2:19" s="60" customFormat="1" ht="25.5" outlineLevel="1">
      <c r="B1625" s="160" t="s">
        <v>1865</v>
      </c>
      <c r="C1625" s="145" t="s">
        <v>1307</v>
      </c>
      <c r="D1625" s="145" t="s">
        <v>44</v>
      </c>
      <c r="E1625" s="144" t="s">
        <v>1308</v>
      </c>
      <c r="F1625" s="145" t="s">
        <v>45</v>
      </c>
      <c r="G1625" s="145">
        <v>9</v>
      </c>
      <c r="H1625" s="146"/>
      <c r="I1625" s="216"/>
      <c r="J1625" s="216"/>
      <c r="K1625" s="217"/>
      <c r="L1625" s="216"/>
      <c r="M1625" s="216"/>
      <c r="N1625" s="217"/>
      <c r="O1625" s="216"/>
      <c r="P1625" s="216"/>
      <c r="Q1625" s="154"/>
      <c r="S1625" s="189">
        <f t="shared" si="74"/>
        <v>0</v>
      </c>
    </row>
    <row r="1626" spans="2:19" s="60" customFormat="1" ht="25.5" outlineLevel="1">
      <c r="B1626" s="160" t="s">
        <v>1866</v>
      </c>
      <c r="C1626" s="145" t="s">
        <v>1309</v>
      </c>
      <c r="D1626" s="145" t="s">
        <v>44</v>
      </c>
      <c r="E1626" s="144" t="s">
        <v>1310</v>
      </c>
      <c r="F1626" s="145" t="s">
        <v>45</v>
      </c>
      <c r="G1626" s="145">
        <v>6</v>
      </c>
      <c r="H1626" s="146"/>
      <c r="I1626" s="216"/>
      <c r="J1626" s="216"/>
      <c r="K1626" s="217"/>
      <c r="L1626" s="216"/>
      <c r="M1626" s="216"/>
      <c r="N1626" s="217"/>
      <c r="O1626" s="216"/>
      <c r="P1626" s="216"/>
      <c r="Q1626" s="154"/>
      <c r="S1626" s="189">
        <f t="shared" si="74"/>
        <v>0</v>
      </c>
    </row>
    <row r="1627" spans="2:19" s="59" customFormat="1" ht="12.75">
      <c r="B1627" s="157" t="s">
        <v>1867</v>
      </c>
      <c r="C1627" s="147"/>
      <c r="D1627" s="147"/>
      <c r="E1627" s="148" t="s">
        <v>1312</v>
      </c>
      <c r="F1627" s="148"/>
      <c r="G1627" s="147"/>
      <c r="H1627" s="149"/>
      <c r="I1627" s="220"/>
      <c r="J1627" s="221"/>
      <c r="K1627" s="221"/>
      <c r="L1627" s="220"/>
      <c r="M1627" s="221"/>
      <c r="N1627" s="221"/>
      <c r="O1627" s="220"/>
      <c r="P1627" s="221"/>
      <c r="Q1627" s="158"/>
      <c r="S1627" s="191"/>
    </row>
    <row r="1628" spans="2:19" s="60" customFormat="1" ht="12.75" outlineLevel="1">
      <c r="B1628" s="160" t="s">
        <v>1868</v>
      </c>
      <c r="C1628" s="145" t="s">
        <v>1314</v>
      </c>
      <c r="D1628" s="145" t="s">
        <v>358</v>
      </c>
      <c r="E1628" s="144" t="s">
        <v>1315</v>
      </c>
      <c r="F1628" s="145" t="s">
        <v>13</v>
      </c>
      <c r="G1628" s="145">
        <v>160.38999999999999</v>
      </c>
      <c r="H1628" s="146"/>
      <c r="I1628" s="216"/>
      <c r="J1628" s="216"/>
      <c r="K1628" s="217"/>
      <c r="L1628" s="216"/>
      <c r="M1628" s="216"/>
      <c r="N1628" s="217"/>
      <c r="O1628" s="216"/>
      <c r="P1628" s="216"/>
      <c r="Q1628" s="154"/>
      <c r="S1628" s="189">
        <f>(G1628 * L1628)</f>
        <v>0</v>
      </c>
    </row>
    <row r="1629" spans="2:19" s="60" customFormat="1" ht="25.5" outlineLevel="1">
      <c r="B1629" s="160" t="s">
        <v>1869</v>
      </c>
      <c r="C1629" s="145" t="s">
        <v>1317</v>
      </c>
      <c r="D1629" s="145" t="s">
        <v>44</v>
      </c>
      <c r="E1629" s="144" t="s">
        <v>1318</v>
      </c>
      <c r="F1629" s="145" t="s">
        <v>13</v>
      </c>
      <c r="G1629" s="145">
        <v>25.11</v>
      </c>
      <c r="H1629" s="146"/>
      <c r="I1629" s="216"/>
      <c r="J1629" s="216"/>
      <c r="K1629" s="217"/>
      <c r="L1629" s="216"/>
      <c r="M1629" s="216"/>
      <c r="N1629" s="217"/>
      <c r="O1629" s="216"/>
      <c r="P1629" s="216"/>
      <c r="Q1629" s="154"/>
      <c r="S1629" s="189">
        <f>(G1629 * L1629)</f>
        <v>0</v>
      </c>
    </row>
    <row r="1630" spans="2:19" s="60" customFormat="1" ht="25.5" outlineLevel="1">
      <c r="B1630" s="160" t="s">
        <v>1870</v>
      </c>
      <c r="C1630" s="145" t="s">
        <v>1320</v>
      </c>
      <c r="D1630" s="145" t="s">
        <v>44</v>
      </c>
      <c r="E1630" s="144" t="s">
        <v>1321</v>
      </c>
      <c r="F1630" s="145" t="s">
        <v>12</v>
      </c>
      <c r="G1630" s="145">
        <v>64.06</v>
      </c>
      <c r="H1630" s="146"/>
      <c r="I1630" s="216"/>
      <c r="J1630" s="216"/>
      <c r="K1630" s="217"/>
      <c r="L1630" s="216"/>
      <c r="M1630" s="216"/>
      <c r="N1630" s="217"/>
      <c r="O1630" s="216"/>
      <c r="P1630" s="216"/>
      <c r="Q1630" s="154"/>
      <c r="S1630" s="189">
        <f>(G1630 * L1630)</f>
        <v>0</v>
      </c>
    </row>
    <row r="1631" spans="2:19" s="60" customFormat="1" ht="25.5" outlineLevel="1">
      <c r="B1631" s="160" t="s">
        <v>1871</v>
      </c>
      <c r="C1631" s="145" t="s">
        <v>1323</v>
      </c>
      <c r="D1631" s="145" t="s">
        <v>44</v>
      </c>
      <c r="E1631" s="144" t="s">
        <v>1324</v>
      </c>
      <c r="F1631" s="145" t="s">
        <v>12</v>
      </c>
      <c r="G1631" s="145">
        <v>50.48</v>
      </c>
      <c r="H1631" s="146"/>
      <c r="I1631" s="216"/>
      <c r="J1631" s="216"/>
      <c r="K1631" s="217"/>
      <c r="L1631" s="216"/>
      <c r="M1631" s="216"/>
      <c r="N1631" s="217"/>
      <c r="O1631" s="216"/>
      <c r="P1631" s="216"/>
      <c r="Q1631" s="154"/>
      <c r="S1631" s="189">
        <f>(G1631 * L1631)</f>
        <v>0</v>
      </c>
    </row>
    <row r="1632" spans="2:19" s="60" customFormat="1" ht="25.5" outlineLevel="1">
      <c r="B1632" s="160" t="s">
        <v>1872</v>
      </c>
      <c r="C1632" s="145" t="s">
        <v>1326</v>
      </c>
      <c r="D1632" s="145" t="s">
        <v>44</v>
      </c>
      <c r="E1632" s="144" t="s">
        <v>1327</v>
      </c>
      <c r="F1632" s="145" t="s">
        <v>12</v>
      </c>
      <c r="G1632" s="145">
        <v>7.38</v>
      </c>
      <c r="H1632" s="146"/>
      <c r="I1632" s="216"/>
      <c r="J1632" s="216"/>
      <c r="K1632" s="217"/>
      <c r="L1632" s="216"/>
      <c r="M1632" s="216"/>
      <c r="N1632" s="217"/>
      <c r="O1632" s="216"/>
      <c r="P1632" s="216"/>
      <c r="Q1632" s="154"/>
      <c r="S1632" s="189">
        <f>(G1632 * L1632)</f>
        <v>0</v>
      </c>
    </row>
    <row r="1633" spans="2:19" s="59" customFormat="1" ht="12.75">
      <c r="B1633" s="157" t="s">
        <v>1873</v>
      </c>
      <c r="C1633" s="147"/>
      <c r="D1633" s="147"/>
      <c r="E1633" s="148" t="s">
        <v>1329</v>
      </c>
      <c r="F1633" s="148"/>
      <c r="G1633" s="147"/>
      <c r="H1633" s="149"/>
      <c r="I1633" s="220"/>
      <c r="J1633" s="221"/>
      <c r="K1633" s="221"/>
      <c r="L1633" s="220"/>
      <c r="M1633" s="221"/>
      <c r="N1633" s="221"/>
      <c r="O1633" s="220"/>
      <c r="P1633" s="221"/>
      <c r="Q1633" s="158"/>
      <c r="S1633" s="191"/>
    </row>
    <row r="1634" spans="2:19" s="60" customFormat="1" ht="25.5" outlineLevel="1">
      <c r="B1634" s="160" t="s">
        <v>1874</v>
      </c>
      <c r="C1634" s="145" t="s">
        <v>1331</v>
      </c>
      <c r="D1634" s="145" t="s">
        <v>44</v>
      </c>
      <c r="E1634" s="144" t="s">
        <v>1332</v>
      </c>
      <c r="F1634" s="145" t="s">
        <v>45</v>
      </c>
      <c r="G1634" s="145">
        <v>1</v>
      </c>
      <c r="H1634" s="146"/>
      <c r="I1634" s="216"/>
      <c r="J1634" s="216"/>
      <c r="K1634" s="217"/>
      <c r="L1634" s="216"/>
      <c r="M1634" s="216"/>
      <c r="N1634" s="217"/>
      <c r="O1634" s="216"/>
      <c r="P1634" s="216"/>
      <c r="Q1634" s="154"/>
      <c r="S1634" s="189">
        <f>(G1634 * L1634)</f>
        <v>0</v>
      </c>
    </row>
    <row r="1635" spans="2:19" s="60" customFormat="1" ht="25.5" outlineLevel="1">
      <c r="B1635" s="160" t="s">
        <v>1875</v>
      </c>
      <c r="C1635" s="145" t="s">
        <v>1334</v>
      </c>
      <c r="D1635" s="145" t="s">
        <v>44</v>
      </c>
      <c r="E1635" s="144" t="s">
        <v>1335</v>
      </c>
      <c r="F1635" s="145" t="s">
        <v>45</v>
      </c>
      <c r="G1635" s="145">
        <v>267</v>
      </c>
      <c r="H1635" s="146"/>
      <c r="I1635" s="216"/>
      <c r="J1635" s="216"/>
      <c r="K1635" s="217"/>
      <c r="L1635" s="216"/>
      <c r="M1635" s="216"/>
      <c r="N1635" s="217"/>
      <c r="O1635" s="216"/>
      <c r="P1635" s="216"/>
      <c r="Q1635" s="154"/>
      <c r="S1635" s="189">
        <f>(G1635 * L1635)</f>
        <v>0</v>
      </c>
    </row>
    <row r="1636" spans="2:19" s="59" customFormat="1" ht="12.75">
      <c r="B1636" s="157" t="s">
        <v>1876</v>
      </c>
      <c r="C1636" s="147"/>
      <c r="D1636" s="147"/>
      <c r="E1636" s="148" t="s">
        <v>1336</v>
      </c>
      <c r="F1636" s="148"/>
      <c r="G1636" s="147"/>
      <c r="H1636" s="149"/>
      <c r="I1636" s="220"/>
      <c r="J1636" s="221"/>
      <c r="K1636" s="221"/>
      <c r="L1636" s="220"/>
      <c r="M1636" s="221"/>
      <c r="N1636" s="221"/>
      <c r="O1636" s="220"/>
      <c r="P1636" s="221"/>
      <c r="Q1636" s="158"/>
      <c r="S1636" s="191"/>
    </row>
    <row r="1637" spans="2:19" s="60" customFormat="1" ht="25.5" outlineLevel="1">
      <c r="B1637" s="160" t="s">
        <v>1877</v>
      </c>
      <c r="C1637" s="145" t="s">
        <v>1337</v>
      </c>
      <c r="D1637" s="145" t="s">
        <v>44</v>
      </c>
      <c r="E1637" s="144" t="s">
        <v>1338</v>
      </c>
      <c r="F1637" s="145" t="s">
        <v>45</v>
      </c>
      <c r="G1637" s="145">
        <v>2</v>
      </c>
      <c r="H1637" s="146"/>
      <c r="I1637" s="216"/>
      <c r="J1637" s="216"/>
      <c r="K1637" s="217"/>
      <c r="L1637" s="216"/>
      <c r="M1637" s="216"/>
      <c r="N1637" s="217"/>
      <c r="O1637" s="216"/>
      <c r="P1637" s="216"/>
      <c r="Q1637" s="154"/>
      <c r="S1637" s="189">
        <f>(G1637 * L1637)</f>
        <v>0</v>
      </c>
    </row>
    <row r="1638" spans="2:19" s="59" customFormat="1" ht="12.75">
      <c r="B1638" s="157" t="s">
        <v>1878</v>
      </c>
      <c r="C1638" s="147"/>
      <c r="D1638" s="147"/>
      <c r="E1638" s="148" t="s">
        <v>1339</v>
      </c>
      <c r="F1638" s="148"/>
      <c r="G1638" s="147"/>
      <c r="H1638" s="149"/>
      <c r="I1638" s="220"/>
      <c r="J1638" s="221"/>
      <c r="K1638" s="221"/>
      <c r="L1638" s="220"/>
      <c r="M1638" s="221"/>
      <c r="N1638" s="221"/>
      <c r="O1638" s="220"/>
      <c r="P1638" s="221"/>
      <c r="Q1638" s="158"/>
      <c r="S1638" s="191"/>
    </row>
    <row r="1639" spans="2:19" s="60" customFormat="1" ht="38.25" outlineLevel="1">
      <c r="B1639" s="160" t="s">
        <v>1879</v>
      </c>
      <c r="C1639" s="145" t="s">
        <v>1340</v>
      </c>
      <c r="D1639" s="145" t="s">
        <v>44</v>
      </c>
      <c r="E1639" s="144" t="s">
        <v>1341</v>
      </c>
      <c r="F1639" s="145" t="s">
        <v>45</v>
      </c>
      <c r="G1639" s="145">
        <v>1</v>
      </c>
      <c r="H1639" s="146"/>
      <c r="I1639" s="216"/>
      <c r="J1639" s="216"/>
      <c r="K1639" s="217"/>
      <c r="L1639" s="216"/>
      <c r="M1639" s="216"/>
      <c r="N1639" s="217"/>
      <c r="O1639" s="216"/>
      <c r="P1639" s="216"/>
      <c r="Q1639" s="154"/>
      <c r="S1639" s="189">
        <f>(G1639 * L1639)</f>
        <v>0</v>
      </c>
    </row>
    <row r="1640" spans="2:19" s="60" customFormat="1" ht="25.5" outlineLevel="1">
      <c r="B1640" s="160" t="s">
        <v>1880</v>
      </c>
      <c r="C1640" s="145" t="s">
        <v>1342</v>
      </c>
      <c r="D1640" s="145" t="s">
        <v>44</v>
      </c>
      <c r="E1640" s="144" t="s">
        <v>1343</v>
      </c>
      <c r="F1640" s="145" t="s">
        <v>45</v>
      </c>
      <c r="G1640" s="145">
        <v>1</v>
      </c>
      <c r="H1640" s="146"/>
      <c r="I1640" s="216"/>
      <c r="J1640" s="216"/>
      <c r="K1640" s="217"/>
      <c r="L1640" s="216"/>
      <c r="M1640" s="216"/>
      <c r="N1640" s="217"/>
      <c r="O1640" s="216"/>
      <c r="P1640" s="216"/>
      <c r="Q1640" s="154"/>
      <c r="S1640" s="189">
        <f>(G1640 * L1640)</f>
        <v>0</v>
      </c>
    </row>
    <row r="1641" spans="2:19" s="60" customFormat="1" ht="25.5" outlineLevel="1">
      <c r="B1641" s="160" t="s">
        <v>1881</v>
      </c>
      <c r="C1641" s="145" t="s">
        <v>1344</v>
      </c>
      <c r="D1641" s="145" t="s">
        <v>44</v>
      </c>
      <c r="E1641" s="144" t="s">
        <v>1345</v>
      </c>
      <c r="F1641" s="145" t="s">
        <v>45</v>
      </c>
      <c r="G1641" s="145">
        <v>22</v>
      </c>
      <c r="H1641" s="146"/>
      <c r="I1641" s="216"/>
      <c r="J1641" s="216"/>
      <c r="K1641" s="217"/>
      <c r="L1641" s="216"/>
      <c r="M1641" s="216"/>
      <c r="N1641" s="217"/>
      <c r="O1641" s="216"/>
      <c r="P1641" s="216"/>
      <c r="Q1641" s="154"/>
      <c r="S1641" s="189">
        <f>(G1641 * L1641)</f>
        <v>0</v>
      </c>
    </row>
    <row r="1642" spans="2:19" s="60" customFormat="1" ht="25.5" outlineLevel="1">
      <c r="B1642" s="160" t="s">
        <v>1882</v>
      </c>
      <c r="C1642" s="145" t="s">
        <v>1346</v>
      </c>
      <c r="D1642" s="145" t="s">
        <v>44</v>
      </c>
      <c r="E1642" s="144" t="s">
        <v>1347</v>
      </c>
      <c r="F1642" s="145" t="s">
        <v>45</v>
      </c>
      <c r="G1642" s="145">
        <v>3</v>
      </c>
      <c r="H1642" s="146"/>
      <c r="I1642" s="216"/>
      <c r="J1642" s="216"/>
      <c r="K1642" s="217"/>
      <c r="L1642" s="216"/>
      <c r="M1642" s="216"/>
      <c r="N1642" s="217"/>
      <c r="O1642" s="216"/>
      <c r="P1642" s="216"/>
      <c r="Q1642" s="154"/>
      <c r="S1642" s="189">
        <f>(G1642 * L1642)</f>
        <v>0</v>
      </c>
    </row>
    <row r="1643" spans="2:19" s="59" customFormat="1" ht="12.75">
      <c r="B1643" s="157" t="s">
        <v>5885</v>
      </c>
      <c r="C1643" s="147"/>
      <c r="D1643" s="147"/>
      <c r="E1643" s="148" t="s">
        <v>1348</v>
      </c>
      <c r="F1643" s="148"/>
      <c r="G1643" s="147"/>
      <c r="H1643" s="149"/>
      <c r="I1643" s="220"/>
      <c r="J1643" s="221"/>
      <c r="K1643" s="221"/>
      <c r="L1643" s="220"/>
      <c r="M1643" s="221"/>
      <c r="N1643" s="221"/>
      <c r="O1643" s="220"/>
      <c r="P1643" s="221"/>
      <c r="Q1643" s="158"/>
      <c r="S1643" s="191"/>
    </row>
    <row r="1644" spans="2:19" s="60" customFormat="1" ht="25.5" outlineLevel="1">
      <c r="B1644" s="160" t="s">
        <v>5886</v>
      </c>
      <c r="C1644" s="145" t="s">
        <v>1349</v>
      </c>
      <c r="D1644" s="145" t="s">
        <v>44</v>
      </c>
      <c r="E1644" s="144" t="s">
        <v>1350</v>
      </c>
      <c r="F1644" s="145" t="s">
        <v>45</v>
      </c>
      <c r="G1644" s="145">
        <v>61</v>
      </c>
      <c r="H1644" s="146"/>
      <c r="I1644" s="216"/>
      <c r="J1644" s="216"/>
      <c r="K1644" s="217"/>
      <c r="L1644" s="216"/>
      <c r="M1644" s="216"/>
      <c r="N1644" s="217"/>
      <c r="O1644" s="216"/>
      <c r="P1644" s="216"/>
      <c r="Q1644" s="154"/>
      <c r="S1644" s="189">
        <f t="shared" ref="S1644:S1666" si="75">(G1644 * L1644)</f>
        <v>0</v>
      </c>
    </row>
    <row r="1645" spans="2:19" s="60" customFormat="1" ht="25.5" outlineLevel="1">
      <c r="B1645" s="160" t="s">
        <v>5887</v>
      </c>
      <c r="C1645" s="145" t="s">
        <v>1351</v>
      </c>
      <c r="D1645" s="145" t="s">
        <v>44</v>
      </c>
      <c r="E1645" s="144" t="s">
        <v>1352</v>
      </c>
      <c r="F1645" s="145" t="s">
        <v>45</v>
      </c>
      <c r="G1645" s="145">
        <v>1</v>
      </c>
      <c r="H1645" s="146"/>
      <c r="I1645" s="216"/>
      <c r="J1645" s="216"/>
      <c r="K1645" s="217"/>
      <c r="L1645" s="216"/>
      <c r="M1645" s="216"/>
      <c r="N1645" s="217"/>
      <c r="O1645" s="216"/>
      <c r="P1645" s="216"/>
      <c r="Q1645" s="154"/>
      <c r="S1645" s="189">
        <f t="shared" si="75"/>
        <v>0</v>
      </c>
    </row>
    <row r="1646" spans="2:19" s="60" customFormat="1" ht="25.5" outlineLevel="1">
      <c r="B1646" s="160" t="s">
        <v>5888</v>
      </c>
      <c r="C1646" s="145" t="s">
        <v>1353</v>
      </c>
      <c r="D1646" s="145" t="s">
        <v>44</v>
      </c>
      <c r="E1646" s="144" t="s">
        <v>1354</v>
      </c>
      <c r="F1646" s="145" t="s">
        <v>45</v>
      </c>
      <c r="G1646" s="145">
        <v>1</v>
      </c>
      <c r="H1646" s="146"/>
      <c r="I1646" s="216"/>
      <c r="J1646" s="216"/>
      <c r="K1646" s="217"/>
      <c r="L1646" s="216"/>
      <c r="M1646" s="216"/>
      <c r="N1646" s="217"/>
      <c r="O1646" s="216"/>
      <c r="P1646" s="216"/>
      <c r="Q1646" s="154"/>
      <c r="S1646" s="189">
        <f t="shared" si="75"/>
        <v>0</v>
      </c>
    </row>
    <row r="1647" spans="2:19" s="60" customFormat="1" ht="25.5" outlineLevel="1">
      <c r="B1647" s="160" t="s">
        <v>5889</v>
      </c>
      <c r="C1647" s="145" t="s">
        <v>1355</v>
      </c>
      <c r="D1647" s="145" t="s">
        <v>44</v>
      </c>
      <c r="E1647" s="144" t="s">
        <v>1356</v>
      </c>
      <c r="F1647" s="145" t="s">
        <v>45</v>
      </c>
      <c r="G1647" s="145">
        <v>3</v>
      </c>
      <c r="H1647" s="146"/>
      <c r="I1647" s="216"/>
      <c r="J1647" s="216"/>
      <c r="K1647" s="217"/>
      <c r="L1647" s="216"/>
      <c r="M1647" s="216"/>
      <c r="N1647" s="217"/>
      <c r="O1647" s="216"/>
      <c r="P1647" s="216"/>
      <c r="Q1647" s="154"/>
      <c r="S1647" s="189">
        <f t="shared" si="75"/>
        <v>0</v>
      </c>
    </row>
    <row r="1648" spans="2:19" s="60" customFormat="1" ht="25.5" outlineLevel="1">
      <c r="B1648" s="160" t="s">
        <v>5890</v>
      </c>
      <c r="C1648" s="145" t="s">
        <v>1357</v>
      </c>
      <c r="D1648" s="145" t="s">
        <v>44</v>
      </c>
      <c r="E1648" s="144" t="s">
        <v>1358</v>
      </c>
      <c r="F1648" s="145" t="s">
        <v>45</v>
      </c>
      <c r="G1648" s="145">
        <v>3</v>
      </c>
      <c r="H1648" s="146"/>
      <c r="I1648" s="216"/>
      <c r="J1648" s="216"/>
      <c r="K1648" s="217"/>
      <c r="L1648" s="216"/>
      <c r="M1648" s="216"/>
      <c r="N1648" s="217"/>
      <c r="O1648" s="216"/>
      <c r="P1648" s="216"/>
      <c r="Q1648" s="154"/>
      <c r="S1648" s="189">
        <f t="shared" si="75"/>
        <v>0</v>
      </c>
    </row>
    <row r="1649" spans="2:19" s="60" customFormat="1" ht="25.5" outlineLevel="1">
      <c r="B1649" s="160" t="s">
        <v>5891</v>
      </c>
      <c r="C1649" s="145" t="s">
        <v>1359</v>
      </c>
      <c r="D1649" s="145" t="s">
        <v>44</v>
      </c>
      <c r="E1649" s="144" t="s">
        <v>1360</v>
      </c>
      <c r="F1649" s="145" t="s">
        <v>12</v>
      </c>
      <c r="G1649" s="145">
        <v>13.5</v>
      </c>
      <c r="H1649" s="146"/>
      <c r="I1649" s="216"/>
      <c r="J1649" s="216"/>
      <c r="K1649" s="217"/>
      <c r="L1649" s="216"/>
      <c r="M1649" s="216"/>
      <c r="N1649" s="217"/>
      <c r="O1649" s="216"/>
      <c r="P1649" s="216"/>
      <c r="Q1649" s="154"/>
      <c r="S1649" s="189">
        <f t="shared" si="75"/>
        <v>0</v>
      </c>
    </row>
    <row r="1650" spans="2:19" s="60" customFormat="1" ht="38.25" outlineLevel="1">
      <c r="B1650" s="160" t="s">
        <v>5892</v>
      </c>
      <c r="C1650" s="145" t="s">
        <v>1361</v>
      </c>
      <c r="D1650" s="145" t="s">
        <v>44</v>
      </c>
      <c r="E1650" s="144" t="s">
        <v>1362</v>
      </c>
      <c r="F1650" s="145" t="s">
        <v>45</v>
      </c>
      <c r="G1650" s="145">
        <v>4</v>
      </c>
      <c r="H1650" s="146"/>
      <c r="I1650" s="216"/>
      <c r="J1650" s="216"/>
      <c r="K1650" s="217"/>
      <c r="L1650" s="216"/>
      <c r="M1650" s="216"/>
      <c r="N1650" s="217"/>
      <c r="O1650" s="216"/>
      <c r="P1650" s="216"/>
      <c r="Q1650" s="154"/>
      <c r="S1650" s="189">
        <f t="shared" si="75"/>
        <v>0</v>
      </c>
    </row>
    <row r="1651" spans="2:19" s="60" customFormat="1" ht="25.5" outlineLevel="1">
      <c r="B1651" s="160" t="s">
        <v>5893</v>
      </c>
      <c r="C1651" s="145" t="s">
        <v>1363</v>
      </c>
      <c r="D1651" s="145" t="s">
        <v>44</v>
      </c>
      <c r="E1651" s="144" t="s">
        <v>1364</v>
      </c>
      <c r="F1651" s="145" t="s">
        <v>45</v>
      </c>
      <c r="G1651" s="145">
        <v>32</v>
      </c>
      <c r="H1651" s="146"/>
      <c r="I1651" s="216"/>
      <c r="J1651" s="216"/>
      <c r="K1651" s="217"/>
      <c r="L1651" s="216"/>
      <c r="M1651" s="216"/>
      <c r="N1651" s="217"/>
      <c r="O1651" s="216"/>
      <c r="P1651" s="216"/>
      <c r="Q1651" s="154"/>
      <c r="S1651" s="189">
        <f t="shared" si="75"/>
        <v>0</v>
      </c>
    </row>
    <row r="1652" spans="2:19" s="60" customFormat="1" ht="25.5" outlineLevel="1">
      <c r="B1652" s="160" t="s">
        <v>5894</v>
      </c>
      <c r="C1652" s="145" t="s">
        <v>1365</v>
      </c>
      <c r="D1652" s="145" t="s">
        <v>44</v>
      </c>
      <c r="E1652" s="144" t="s">
        <v>1366</v>
      </c>
      <c r="F1652" s="145" t="s">
        <v>45</v>
      </c>
      <c r="G1652" s="145">
        <v>2</v>
      </c>
      <c r="H1652" s="146"/>
      <c r="I1652" s="216"/>
      <c r="J1652" s="216"/>
      <c r="K1652" s="217"/>
      <c r="L1652" s="216"/>
      <c r="M1652" s="216"/>
      <c r="N1652" s="217"/>
      <c r="O1652" s="216"/>
      <c r="P1652" s="216"/>
      <c r="Q1652" s="154"/>
      <c r="S1652" s="189">
        <f t="shared" si="75"/>
        <v>0</v>
      </c>
    </row>
    <row r="1653" spans="2:19" s="60" customFormat="1" ht="25.5" outlineLevel="1">
      <c r="B1653" s="160" t="s">
        <v>5895</v>
      </c>
      <c r="C1653" s="145" t="s">
        <v>1367</v>
      </c>
      <c r="D1653" s="145" t="s">
        <v>44</v>
      </c>
      <c r="E1653" s="144" t="s">
        <v>1368</v>
      </c>
      <c r="F1653" s="145" t="s">
        <v>45</v>
      </c>
      <c r="G1653" s="145">
        <v>18</v>
      </c>
      <c r="H1653" s="146"/>
      <c r="I1653" s="216"/>
      <c r="J1653" s="216"/>
      <c r="K1653" s="217"/>
      <c r="L1653" s="216"/>
      <c r="M1653" s="216"/>
      <c r="N1653" s="217"/>
      <c r="O1653" s="216"/>
      <c r="P1653" s="216"/>
      <c r="Q1653" s="154"/>
      <c r="S1653" s="189">
        <f t="shared" si="75"/>
        <v>0</v>
      </c>
    </row>
    <row r="1654" spans="2:19" s="60" customFormat="1" ht="25.5" outlineLevel="1">
      <c r="B1654" s="160" t="s">
        <v>5896</v>
      </c>
      <c r="C1654" s="145" t="s">
        <v>1369</v>
      </c>
      <c r="D1654" s="145" t="s">
        <v>44</v>
      </c>
      <c r="E1654" s="144" t="s">
        <v>1370</v>
      </c>
      <c r="F1654" s="145" t="s">
        <v>45</v>
      </c>
      <c r="G1654" s="145">
        <v>2</v>
      </c>
      <c r="H1654" s="146"/>
      <c r="I1654" s="216"/>
      <c r="J1654" s="216"/>
      <c r="K1654" s="217"/>
      <c r="L1654" s="216"/>
      <c r="M1654" s="216"/>
      <c r="N1654" s="217"/>
      <c r="O1654" s="216"/>
      <c r="P1654" s="216"/>
      <c r="Q1654" s="154"/>
      <c r="S1654" s="189">
        <f t="shared" si="75"/>
        <v>0</v>
      </c>
    </row>
    <row r="1655" spans="2:19" s="60" customFormat="1" ht="25.5" outlineLevel="1">
      <c r="B1655" s="160" t="s">
        <v>5897</v>
      </c>
      <c r="C1655" s="145" t="s">
        <v>1371</v>
      </c>
      <c r="D1655" s="145" t="s">
        <v>44</v>
      </c>
      <c r="E1655" s="144" t="s">
        <v>1372</v>
      </c>
      <c r="F1655" s="145" t="s">
        <v>45</v>
      </c>
      <c r="G1655" s="145">
        <v>3</v>
      </c>
      <c r="H1655" s="146"/>
      <c r="I1655" s="216"/>
      <c r="J1655" s="216"/>
      <c r="K1655" s="217"/>
      <c r="L1655" s="216"/>
      <c r="M1655" s="216"/>
      <c r="N1655" s="217"/>
      <c r="O1655" s="216"/>
      <c r="P1655" s="216"/>
      <c r="Q1655" s="154"/>
      <c r="S1655" s="189">
        <f t="shared" si="75"/>
        <v>0</v>
      </c>
    </row>
    <row r="1656" spans="2:19" s="60" customFormat="1" ht="25.5" outlineLevel="1">
      <c r="B1656" s="160" t="s">
        <v>5898</v>
      </c>
      <c r="C1656" s="145" t="s">
        <v>1373</v>
      </c>
      <c r="D1656" s="145" t="s">
        <v>44</v>
      </c>
      <c r="E1656" s="144" t="s">
        <v>1374</v>
      </c>
      <c r="F1656" s="145" t="s">
        <v>45</v>
      </c>
      <c r="G1656" s="145">
        <v>6</v>
      </c>
      <c r="H1656" s="146"/>
      <c r="I1656" s="216"/>
      <c r="J1656" s="216"/>
      <c r="K1656" s="217"/>
      <c r="L1656" s="216"/>
      <c r="M1656" s="216"/>
      <c r="N1656" s="217"/>
      <c r="O1656" s="216"/>
      <c r="P1656" s="216"/>
      <c r="Q1656" s="154"/>
      <c r="S1656" s="189">
        <f t="shared" si="75"/>
        <v>0</v>
      </c>
    </row>
    <row r="1657" spans="2:19" s="60" customFormat="1" ht="25.5" outlineLevel="1">
      <c r="B1657" s="160" t="s">
        <v>5899</v>
      </c>
      <c r="C1657" s="145" t="s">
        <v>1375</v>
      </c>
      <c r="D1657" s="145" t="s">
        <v>44</v>
      </c>
      <c r="E1657" s="144" t="s">
        <v>1376</v>
      </c>
      <c r="F1657" s="145" t="s">
        <v>45</v>
      </c>
      <c r="G1657" s="145">
        <v>41</v>
      </c>
      <c r="H1657" s="146"/>
      <c r="I1657" s="216"/>
      <c r="J1657" s="216"/>
      <c r="K1657" s="217"/>
      <c r="L1657" s="216"/>
      <c r="M1657" s="216"/>
      <c r="N1657" s="217"/>
      <c r="O1657" s="216"/>
      <c r="P1657" s="216"/>
      <c r="Q1657" s="154"/>
      <c r="S1657" s="189">
        <f t="shared" si="75"/>
        <v>0</v>
      </c>
    </row>
    <row r="1658" spans="2:19" s="60" customFormat="1" ht="25.5" outlineLevel="1">
      <c r="B1658" s="160" t="s">
        <v>5900</v>
      </c>
      <c r="C1658" s="145" t="s">
        <v>1377</v>
      </c>
      <c r="D1658" s="145" t="s">
        <v>44</v>
      </c>
      <c r="E1658" s="144" t="s">
        <v>1378</v>
      </c>
      <c r="F1658" s="145" t="s">
        <v>45</v>
      </c>
      <c r="G1658" s="145">
        <v>4</v>
      </c>
      <c r="H1658" s="146"/>
      <c r="I1658" s="216"/>
      <c r="J1658" s="216"/>
      <c r="K1658" s="217"/>
      <c r="L1658" s="216"/>
      <c r="M1658" s="216"/>
      <c r="N1658" s="217"/>
      <c r="O1658" s="216"/>
      <c r="P1658" s="216"/>
      <c r="Q1658" s="154"/>
      <c r="S1658" s="189">
        <f t="shared" si="75"/>
        <v>0</v>
      </c>
    </row>
    <row r="1659" spans="2:19" s="60" customFormat="1" ht="25.5" outlineLevel="1">
      <c r="B1659" s="160" t="s">
        <v>5901</v>
      </c>
      <c r="C1659" s="145" t="s">
        <v>1379</v>
      </c>
      <c r="D1659" s="145" t="s">
        <v>44</v>
      </c>
      <c r="E1659" s="144" t="s">
        <v>1380</v>
      </c>
      <c r="F1659" s="145" t="s">
        <v>45</v>
      </c>
      <c r="G1659" s="145">
        <v>2</v>
      </c>
      <c r="H1659" s="146"/>
      <c r="I1659" s="216"/>
      <c r="J1659" s="216"/>
      <c r="K1659" s="217"/>
      <c r="L1659" s="216"/>
      <c r="M1659" s="216"/>
      <c r="N1659" s="217"/>
      <c r="O1659" s="216"/>
      <c r="P1659" s="216"/>
      <c r="Q1659" s="154"/>
      <c r="S1659" s="189">
        <f t="shared" si="75"/>
        <v>0</v>
      </c>
    </row>
    <row r="1660" spans="2:19" s="60" customFormat="1" ht="25.5" outlineLevel="1">
      <c r="B1660" s="160" t="s">
        <v>5902</v>
      </c>
      <c r="C1660" s="145" t="s">
        <v>1381</v>
      </c>
      <c r="D1660" s="145" t="s">
        <v>44</v>
      </c>
      <c r="E1660" s="144" t="s">
        <v>1382</v>
      </c>
      <c r="F1660" s="145" t="s">
        <v>45</v>
      </c>
      <c r="G1660" s="145">
        <v>12</v>
      </c>
      <c r="H1660" s="146"/>
      <c r="I1660" s="216"/>
      <c r="J1660" s="216"/>
      <c r="K1660" s="217"/>
      <c r="L1660" s="216"/>
      <c r="M1660" s="216"/>
      <c r="N1660" s="217"/>
      <c r="O1660" s="216"/>
      <c r="P1660" s="216"/>
      <c r="Q1660" s="154"/>
      <c r="S1660" s="189">
        <f t="shared" si="75"/>
        <v>0</v>
      </c>
    </row>
    <row r="1661" spans="2:19" s="60" customFormat="1" ht="25.5" outlineLevel="1">
      <c r="B1661" s="160" t="s">
        <v>5903</v>
      </c>
      <c r="C1661" s="145" t="s">
        <v>1383</v>
      </c>
      <c r="D1661" s="145" t="s">
        <v>44</v>
      </c>
      <c r="E1661" s="144" t="s">
        <v>1384</v>
      </c>
      <c r="F1661" s="145" t="s">
        <v>45</v>
      </c>
      <c r="G1661" s="145">
        <v>9</v>
      </c>
      <c r="H1661" s="146"/>
      <c r="I1661" s="216"/>
      <c r="J1661" s="216"/>
      <c r="K1661" s="217"/>
      <c r="L1661" s="216"/>
      <c r="M1661" s="216"/>
      <c r="N1661" s="217"/>
      <c r="O1661" s="216"/>
      <c r="P1661" s="216"/>
      <c r="Q1661" s="154"/>
      <c r="S1661" s="189">
        <f t="shared" si="75"/>
        <v>0</v>
      </c>
    </row>
    <row r="1662" spans="2:19" s="60" customFormat="1" ht="25.5" outlineLevel="1">
      <c r="B1662" s="160" t="s">
        <v>5904</v>
      </c>
      <c r="C1662" s="145" t="s">
        <v>1385</v>
      </c>
      <c r="D1662" s="145" t="s">
        <v>44</v>
      </c>
      <c r="E1662" s="144" t="s">
        <v>1386</v>
      </c>
      <c r="F1662" s="145" t="s">
        <v>45</v>
      </c>
      <c r="G1662" s="145">
        <v>1</v>
      </c>
      <c r="H1662" s="146"/>
      <c r="I1662" s="216"/>
      <c r="J1662" s="216"/>
      <c r="K1662" s="217"/>
      <c r="L1662" s="216"/>
      <c r="M1662" s="216"/>
      <c r="N1662" s="217"/>
      <c r="O1662" s="216"/>
      <c r="P1662" s="216"/>
      <c r="Q1662" s="154"/>
      <c r="S1662" s="189">
        <f t="shared" si="75"/>
        <v>0</v>
      </c>
    </row>
    <row r="1663" spans="2:19" s="60" customFormat="1" ht="25.5" outlineLevel="1">
      <c r="B1663" s="160" t="s">
        <v>5905</v>
      </c>
      <c r="C1663" s="145" t="s">
        <v>1387</v>
      </c>
      <c r="D1663" s="145" t="s">
        <v>44</v>
      </c>
      <c r="E1663" s="144" t="s">
        <v>1388</v>
      </c>
      <c r="F1663" s="145" t="s">
        <v>45</v>
      </c>
      <c r="G1663" s="145">
        <v>3</v>
      </c>
      <c r="H1663" s="146"/>
      <c r="I1663" s="216"/>
      <c r="J1663" s="216"/>
      <c r="K1663" s="217"/>
      <c r="L1663" s="216"/>
      <c r="M1663" s="216"/>
      <c r="N1663" s="217"/>
      <c r="O1663" s="216"/>
      <c r="P1663" s="216"/>
      <c r="Q1663" s="154"/>
      <c r="S1663" s="189">
        <f t="shared" si="75"/>
        <v>0</v>
      </c>
    </row>
    <row r="1664" spans="2:19" s="60" customFormat="1" ht="25.5" outlineLevel="1">
      <c r="B1664" s="160" t="s">
        <v>5906</v>
      </c>
      <c r="C1664" s="145" t="s">
        <v>1389</v>
      </c>
      <c r="D1664" s="145" t="s">
        <v>44</v>
      </c>
      <c r="E1664" s="144" t="s">
        <v>1390</v>
      </c>
      <c r="F1664" s="145" t="s">
        <v>45</v>
      </c>
      <c r="G1664" s="145">
        <v>1</v>
      </c>
      <c r="H1664" s="146"/>
      <c r="I1664" s="216"/>
      <c r="J1664" s="216"/>
      <c r="K1664" s="217"/>
      <c r="L1664" s="216"/>
      <c r="M1664" s="216"/>
      <c r="N1664" s="217"/>
      <c r="O1664" s="216"/>
      <c r="P1664" s="216"/>
      <c r="Q1664" s="154"/>
      <c r="S1664" s="189">
        <f t="shared" si="75"/>
        <v>0</v>
      </c>
    </row>
    <row r="1665" spans="2:19" s="60" customFormat="1" ht="25.5" outlineLevel="1">
      <c r="B1665" s="160" t="s">
        <v>5907</v>
      </c>
      <c r="C1665" s="145" t="s">
        <v>1391</v>
      </c>
      <c r="D1665" s="145" t="s">
        <v>44</v>
      </c>
      <c r="E1665" s="144" t="s">
        <v>1392</v>
      </c>
      <c r="F1665" s="145" t="s">
        <v>45</v>
      </c>
      <c r="G1665" s="145">
        <v>1</v>
      </c>
      <c r="H1665" s="146"/>
      <c r="I1665" s="216"/>
      <c r="J1665" s="216"/>
      <c r="K1665" s="217"/>
      <c r="L1665" s="216"/>
      <c r="M1665" s="216"/>
      <c r="N1665" s="217"/>
      <c r="O1665" s="216"/>
      <c r="P1665" s="216"/>
      <c r="Q1665" s="154"/>
      <c r="S1665" s="189">
        <f t="shared" si="75"/>
        <v>0</v>
      </c>
    </row>
    <row r="1666" spans="2:19" s="60" customFormat="1" ht="25.5" outlineLevel="1">
      <c r="B1666" s="160" t="s">
        <v>5908</v>
      </c>
      <c r="C1666" s="145" t="s">
        <v>1393</v>
      </c>
      <c r="D1666" s="145" t="s">
        <v>44</v>
      </c>
      <c r="E1666" s="144" t="s">
        <v>1394</v>
      </c>
      <c r="F1666" s="145" t="s">
        <v>45</v>
      </c>
      <c r="G1666" s="145">
        <v>3</v>
      </c>
      <c r="H1666" s="146"/>
      <c r="I1666" s="216"/>
      <c r="J1666" s="216"/>
      <c r="K1666" s="217"/>
      <c r="L1666" s="216"/>
      <c r="M1666" s="216"/>
      <c r="N1666" s="217"/>
      <c r="O1666" s="216"/>
      <c r="P1666" s="216"/>
      <c r="Q1666" s="154"/>
      <c r="S1666" s="189">
        <f t="shared" si="75"/>
        <v>0</v>
      </c>
    </row>
    <row r="1667" spans="2:19" s="59" customFormat="1" ht="12.75">
      <c r="B1667" s="157" t="s">
        <v>5909</v>
      </c>
      <c r="C1667" s="147"/>
      <c r="D1667" s="147"/>
      <c r="E1667" s="148" t="s">
        <v>1395</v>
      </c>
      <c r="F1667" s="148"/>
      <c r="G1667" s="147"/>
      <c r="H1667" s="149"/>
      <c r="I1667" s="220"/>
      <c r="J1667" s="221"/>
      <c r="K1667" s="221"/>
      <c r="L1667" s="220"/>
      <c r="M1667" s="221"/>
      <c r="N1667" s="221"/>
      <c r="O1667" s="220"/>
      <c r="P1667" s="221"/>
      <c r="Q1667" s="158"/>
      <c r="S1667" s="191"/>
    </row>
    <row r="1668" spans="2:19" s="60" customFormat="1" ht="25.5" outlineLevel="1">
      <c r="B1668" s="160" t="s">
        <v>5910</v>
      </c>
      <c r="C1668" s="145" t="s">
        <v>1396</v>
      </c>
      <c r="D1668" s="145" t="s">
        <v>44</v>
      </c>
      <c r="E1668" s="144" t="s">
        <v>1397</v>
      </c>
      <c r="F1668" s="145" t="s">
        <v>12</v>
      </c>
      <c r="G1668" s="145">
        <v>416.62</v>
      </c>
      <c r="H1668" s="146"/>
      <c r="I1668" s="216"/>
      <c r="J1668" s="216"/>
      <c r="K1668" s="217"/>
      <c r="L1668" s="216"/>
      <c r="M1668" s="216"/>
      <c r="N1668" s="217"/>
      <c r="O1668" s="216"/>
      <c r="P1668" s="216"/>
      <c r="Q1668" s="154"/>
      <c r="S1668" s="189">
        <f t="shared" ref="S1668:S1676" si="76">(G1668 * L1668)</f>
        <v>0</v>
      </c>
    </row>
    <row r="1669" spans="2:19" s="60" customFormat="1" ht="25.5" outlineLevel="1">
      <c r="B1669" s="160" t="s">
        <v>5911</v>
      </c>
      <c r="C1669" s="145" t="s">
        <v>1398</v>
      </c>
      <c r="D1669" s="145" t="s">
        <v>44</v>
      </c>
      <c r="E1669" s="144" t="s">
        <v>1399</v>
      </c>
      <c r="F1669" s="145" t="s">
        <v>12</v>
      </c>
      <c r="G1669" s="145">
        <v>68.86</v>
      </c>
      <c r="H1669" s="146"/>
      <c r="I1669" s="216"/>
      <c r="J1669" s="216"/>
      <c r="K1669" s="217"/>
      <c r="L1669" s="216"/>
      <c r="M1669" s="216"/>
      <c r="N1669" s="217"/>
      <c r="O1669" s="216"/>
      <c r="P1669" s="216"/>
      <c r="Q1669" s="154"/>
      <c r="S1669" s="189">
        <f t="shared" si="76"/>
        <v>0</v>
      </c>
    </row>
    <row r="1670" spans="2:19" s="60" customFormat="1" ht="25.5" outlineLevel="1">
      <c r="B1670" s="160" t="s">
        <v>5912</v>
      </c>
      <c r="C1670" s="145" t="s">
        <v>1400</v>
      </c>
      <c r="D1670" s="145" t="s">
        <v>44</v>
      </c>
      <c r="E1670" s="144" t="s">
        <v>1401</v>
      </c>
      <c r="F1670" s="145" t="s">
        <v>12</v>
      </c>
      <c r="G1670" s="145">
        <v>10.94</v>
      </c>
      <c r="H1670" s="146"/>
      <c r="I1670" s="216"/>
      <c r="J1670" s="216"/>
      <c r="K1670" s="217"/>
      <c r="L1670" s="216"/>
      <c r="M1670" s="216"/>
      <c r="N1670" s="217"/>
      <c r="O1670" s="216"/>
      <c r="P1670" s="216"/>
      <c r="Q1670" s="154"/>
      <c r="S1670" s="189">
        <f t="shared" si="76"/>
        <v>0</v>
      </c>
    </row>
    <row r="1671" spans="2:19" s="60" customFormat="1" ht="38.25" outlineLevel="1">
      <c r="B1671" s="160" t="s">
        <v>5913</v>
      </c>
      <c r="C1671" s="145" t="s">
        <v>1402</v>
      </c>
      <c r="D1671" s="145" t="s">
        <v>5</v>
      </c>
      <c r="E1671" s="144" t="s">
        <v>1403</v>
      </c>
      <c r="F1671" s="145" t="s">
        <v>12</v>
      </c>
      <c r="G1671" s="145">
        <v>0.67</v>
      </c>
      <c r="H1671" s="146"/>
      <c r="I1671" s="216"/>
      <c r="J1671" s="216"/>
      <c r="K1671" s="217"/>
      <c r="L1671" s="216"/>
      <c r="M1671" s="216"/>
      <c r="N1671" s="217"/>
      <c r="O1671" s="216"/>
      <c r="P1671" s="216"/>
      <c r="Q1671" s="154"/>
      <c r="S1671" s="189">
        <f t="shared" si="76"/>
        <v>0</v>
      </c>
    </row>
    <row r="1672" spans="2:19" s="60" customFormat="1" ht="38.25" outlineLevel="1">
      <c r="B1672" s="160" t="s">
        <v>5914</v>
      </c>
      <c r="C1672" s="145" t="s">
        <v>1404</v>
      </c>
      <c r="D1672" s="145" t="s">
        <v>5</v>
      </c>
      <c r="E1672" s="144" t="s">
        <v>1405</v>
      </c>
      <c r="F1672" s="145" t="s">
        <v>12</v>
      </c>
      <c r="G1672" s="145">
        <v>2.06</v>
      </c>
      <c r="H1672" s="146"/>
      <c r="I1672" s="216"/>
      <c r="J1672" s="216"/>
      <c r="K1672" s="217"/>
      <c r="L1672" s="216"/>
      <c r="M1672" s="216"/>
      <c r="N1672" s="217"/>
      <c r="O1672" s="216"/>
      <c r="P1672" s="216"/>
      <c r="Q1672" s="154"/>
      <c r="S1672" s="189">
        <f t="shared" si="76"/>
        <v>0</v>
      </c>
    </row>
    <row r="1673" spans="2:19" s="60" customFormat="1" ht="38.25" outlineLevel="1">
      <c r="B1673" s="160" t="s">
        <v>5915</v>
      </c>
      <c r="C1673" s="145" t="s">
        <v>1406</v>
      </c>
      <c r="D1673" s="145" t="s">
        <v>5</v>
      </c>
      <c r="E1673" s="144" t="s">
        <v>1407</v>
      </c>
      <c r="F1673" s="145" t="s">
        <v>12</v>
      </c>
      <c r="G1673" s="145">
        <v>22.61</v>
      </c>
      <c r="H1673" s="146"/>
      <c r="I1673" s="216"/>
      <c r="J1673" s="216"/>
      <c r="K1673" s="217"/>
      <c r="L1673" s="216"/>
      <c r="M1673" s="216"/>
      <c r="N1673" s="217"/>
      <c r="O1673" s="216"/>
      <c r="P1673" s="216"/>
      <c r="Q1673" s="154"/>
      <c r="S1673" s="189">
        <f t="shared" si="76"/>
        <v>0</v>
      </c>
    </row>
    <row r="1674" spans="2:19" s="60" customFormat="1" ht="38.25" outlineLevel="1">
      <c r="B1674" s="160" t="s">
        <v>5916</v>
      </c>
      <c r="C1674" s="145" t="s">
        <v>1408</v>
      </c>
      <c r="D1674" s="145" t="s">
        <v>5</v>
      </c>
      <c r="E1674" s="144" t="s">
        <v>1409</v>
      </c>
      <c r="F1674" s="145" t="s">
        <v>12</v>
      </c>
      <c r="G1674" s="145">
        <v>5.39</v>
      </c>
      <c r="H1674" s="146"/>
      <c r="I1674" s="216"/>
      <c r="J1674" s="216"/>
      <c r="K1674" s="217"/>
      <c r="L1674" s="216"/>
      <c r="M1674" s="216"/>
      <c r="N1674" s="217"/>
      <c r="O1674" s="216"/>
      <c r="P1674" s="216"/>
      <c r="Q1674" s="154"/>
      <c r="S1674" s="189">
        <f t="shared" si="76"/>
        <v>0</v>
      </c>
    </row>
    <row r="1675" spans="2:19" s="60" customFormat="1" ht="38.25" outlineLevel="1">
      <c r="B1675" s="160" t="s">
        <v>5917</v>
      </c>
      <c r="C1675" s="145" t="s">
        <v>1410</v>
      </c>
      <c r="D1675" s="145" t="s">
        <v>5</v>
      </c>
      <c r="E1675" s="144" t="s">
        <v>1411</v>
      </c>
      <c r="F1675" s="145" t="s">
        <v>12</v>
      </c>
      <c r="G1675" s="145">
        <v>16.8</v>
      </c>
      <c r="H1675" s="146"/>
      <c r="I1675" s="216"/>
      <c r="J1675" s="216"/>
      <c r="K1675" s="217"/>
      <c r="L1675" s="216"/>
      <c r="M1675" s="216"/>
      <c r="N1675" s="217"/>
      <c r="O1675" s="216"/>
      <c r="P1675" s="216"/>
      <c r="Q1675" s="154"/>
      <c r="S1675" s="189">
        <f t="shared" si="76"/>
        <v>0</v>
      </c>
    </row>
    <row r="1676" spans="2:19" s="60" customFormat="1" ht="38.25" outlineLevel="1">
      <c r="B1676" s="160" t="s">
        <v>5918</v>
      </c>
      <c r="C1676" s="145" t="s">
        <v>1412</v>
      </c>
      <c r="D1676" s="145" t="s">
        <v>5</v>
      </c>
      <c r="E1676" s="144" t="s">
        <v>1413</v>
      </c>
      <c r="F1676" s="145" t="s">
        <v>12</v>
      </c>
      <c r="G1676" s="145">
        <v>2.96</v>
      </c>
      <c r="H1676" s="146"/>
      <c r="I1676" s="216"/>
      <c r="J1676" s="216"/>
      <c r="K1676" s="217"/>
      <c r="L1676" s="216"/>
      <c r="M1676" s="216"/>
      <c r="N1676" s="217"/>
      <c r="O1676" s="216"/>
      <c r="P1676" s="216"/>
      <c r="Q1676" s="154"/>
      <c r="S1676" s="189">
        <f t="shared" si="76"/>
        <v>0</v>
      </c>
    </row>
    <row r="1677" spans="2:19" s="59" customFormat="1" ht="12.75">
      <c r="B1677" s="157" t="s">
        <v>5919</v>
      </c>
      <c r="C1677" s="147"/>
      <c r="D1677" s="147"/>
      <c r="E1677" s="148" t="s">
        <v>5920</v>
      </c>
      <c r="F1677" s="148"/>
      <c r="G1677" s="147"/>
      <c r="H1677" s="149"/>
      <c r="I1677" s="220"/>
      <c r="J1677" s="221"/>
      <c r="K1677" s="221"/>
      <c r="L1677" s="220"/>
      <c r="M1677" s="221"/>
      <c r="N1677" s="221"/>
      <c r="O1677" s="220"/>
      <c r="P1677" s="221"/>
      <c r="Q1677" s="158"/>
      <c r="S1677" s="191"/>
    </row>
    <row r="1678" spans="2:19" s="60" customFormat="1" ht="25.5" outlineLevel="1">
      <c r="B1678" s="160" t="s">
        <v>5921</v>
      </c>
      <c r="C1678" s="145" t="s">
        <v>5922</v>
      </c>
      <c r="D1678" s="145" t="s">
        <v>44</v>
      </c>
      <c r="E1678" s="144" t="s">
        <v>5923</v>
      </c>
      <c r="F1678" s="145" t="s">
        <v>45</v>
      </c>
      <c r="G1678" s="145">
        <v>5</v>
      </c>
      <c r="H1678" s="146"/>
      <c r="I1678" s="216"/>
      <c r="J1678" s="216"/>
      <c r="K1678" s="217"/>
      <c r="L1678" s="216"/>
      <c r="M1678" s="216"/>
      <c r="N1678" s="217"/>
      <c r="O1678" s="216"/>
      <c r="P1678" s="216"/>
      <c r="Q1678" s="154"/>
      <c r="S1678" s="189">
        <f>(G1678 * L1678)</f>
        <v>0</v>
      </c>
    </row>
    <row r="1679" spans="2:19" s="59" customFormat="1" ht="12.75">
      <c r="B1679" s="157" t="s">
        <v>1883</v>
      </c>
      <c r="C1679" s="147"/>
      <c r="D1679" s="147"/>
      <c r="E1679" s="148" t="s">
        <v>507</v>
      </c>
      <c r="F1679" s="148"/>
      <c r="G1679" s="147"/>
      <c r="H1679" s="149"/>
      <c r="I1679" s="220"/>
      <c r="J1679" s="221"/>
      <c r="K1679" s="221"/>
      <c r="L1679" s="220"/>
      <c r="M1679" s="221"/>
      <c r="N1679" s="221"/>
      <c r="O1679" s="220"/>
      <c r="P1679" s="221"/>
      <c r="Q1679" s="158"/>
      <c r="S1679" s="191"/>
    </row>
    <row r="1680" spans="2:19" s="59" customFormat="1" ht="12.75">
      <c r="B1680" s="157" t="s">
        <v>5924</v>
      </c>
      <c r="C1680" s="147"/>
      <c r="D1680" s="147"/>
      <c r="E1680" s="148" t="s">
        <v>1312</v>
      </c>
      <c r="F1680" s="148"/>
      <c r="G1680" s="147"/>
      <c r="H1680" s="149"/>
      <c r="I1680" s="220"/>
      <c r="J1680" s="221"/>
      <c r="K1680" s="221"/>
      <c r="L1680" s="220"/>
      <c r="M1680" s="221"/>
      <c r="N1680" s="221"/>
      <c r="O1680" s="220"/>
      <c r="P1680" s="221"/>
      <c r="Q1680" s="158"/>
      <c r="S1680" s="191"/>
    </row>
    <row r="1681" spans="2:19" s="60" customFormat="1" ht="12.75" outlineLevel="1">
      <c r="B1681" s="160" t="s">
        <v>5925</v>
      </c>
      <c r="C1681" s="145" t="s">
        <v>1314</v>
      </c>
      <c r="D1681" s="145" t="s">
        <v>358</v>
      </c>
      <c r="E1681" s="144" t="s">
        <v>1315</v>
      </c>
      <c r="F1681" s="145" t="s">
        <v>13</v>
      </c>
      <c r="G1681" s="145">
        <v>8.7100000000000009</v>
      </c>
      <c r="H1681" s="146"/>
      <c r="I1681" s="216"/>
      <c r="J1681" s="216"/>
      <c r="K1681" s="217"/>
      <c r="L1681" s="216"/>
      <c r="M1681" s="216"/>
      <c r="N1681" s="217"/>
      <c r="O1681" s="216"/>
      <c r="P1681" s="216"/>
      <c r="Q1681" s="154"/>
      <c r="S1681" s="189">
        <f>(G1681 * L1681)</f>
        <v>0</v>
      </c>
    </row>
    <row r="1682" spans="2:19" s="59" customFormat="1" ht="12.75">
      <c r="B1682" s="157" t="s">
        <v>1884</v>
      </c>
      <c r="C1682" s="147"/>
      <c r="D1682" s="147"/>
      <c r="E1682" s="148" t="s">
        <v>1348</v>
      </c>
      <c r="F1682" s="148"/>
      <c r="G1682" s="147"/>
      <c r="H1682" s="149"/>
      <c r="I1682" s="220"/>
      <c r="J1682" s="221"/>
      <c r="K1682" s="221"/>
      <c r="L1682" s="220"/>
      <c r="M1682" s="221"/>
      <c r="N1682" s="221"/>
      <c r="O1682" s="220"/>
      <c r="P1682" s="221"/>
      <c r="Q1682" s="158"/>
      <c r="S1682" s="191"/>
    </row>
    <row r="1683" spans="2:19" s="60" customFormat="1" ht="25.5" outlineLevel="1">
      <c r="B1683" s="160" t="s">
        <v>1885</v>
      </c>
      <c r="C1683" s="145" t="s">
        <v>1351</v>
      </c>
      <c r="D1683" s="145" t="s">
        <v>44</v>
      </c>
      <c r="E1683" s="144" t="s">
        <v>1352</v>
      </c>
      <c r="F1683" s="145" t="s">
        <v>45</v>
      </c>
      <c r="G1683" s="145">
        <v>20</v>
      </c>
      <c r="H1683" s="146"/>
      <c r="I1683" s="216"/>
      <c r="J1683" s="216"/>
      <c r="K1683" s="217"/>
      <c r="L1683" s="216"/>
      <c r="M1683" s="216"/>
      <c r="N1683" s="217"/>
      <c r="O1683" s="216"/>
      <c r="P1683" s="216"/>
      <c r="Q1683" s="154"/>
      <c r="S1683" s="189">
        <f>(G1683 * L1683)</f>
        <v>0</v>
      </c>
    </row>
    <row r="1684" spans="2:19" s="59" customFormat="1" ht="12.75">
      <c r="B1684" s="157" t="s">
        <v>1886</v>
      </c>
      <c r="C1684" s="147"/>
      <c r="D1684" s="147"/>
      <c r="E1684" s="148" t="s">
        <v>5920</v>
      </c>
      <c r="F1684" s="148"/>
      <c r="G1684" s="147"/>
      <c r="H1684" s="149"/>
      <c r="I1684" s="220"/>
      <c r="J1684" s="221"/>
      <c r="K1684" s="221"/>
      <c r="L1684" s="220"/>
      <c r="M1684" s="221"/>
      <c r="N1684" s="221"/>
      <c r="O1684" s="220"/>
      <c r="P1684" s="221"/>
      <c r="Q1684" s="158"/>
      <c r="S1684" s="191"/>
    </row>
    <row r="1685" spans="2:19" s="60" customFormat="1" ht="25.5" outlineLevel="1">
      <c r="B1685" s="160" t="s">
        <v>1887</v>
      </c>
      <c r="C1685" s="145" t="s">
        <v>5922</v>
      </c>
      <c r="D1685" s="145" t="s">
        <v>44</v>
      </c>
      <c r="E1685" s="144" t="s">
        <v>5923</v>
      </c>
      <c r="F1685" s="145" t="s">
        <v>45</v>
      </c>
      <c r="G1685" s="145">
        <v>3</v>
      </c>
      <c r="H1685" s="146"/>
      <c r="I1685" s="216"/>
      <c r="J1685" s="216"/>
      <c r="K1685" s="217"/>
      <c r="L1685" s="216"/>
      <c r="M1685" s="216"/>
      <c r="N1685" s="217"/>
      <c r="O1685" s="216"/>
      <c r="P1685" s="216"/>
      <c r="Q1685" s="154"/>
      <c r="S1685" s="189">
        <f>(G1685 * L1685)</f>
        <v>0</v>
      </c>
    </row>
    <row r="1686" spans="2:19" s="59" customFormat="1" ht="12.75">
      <c r="B1686" s="157" t="s">
        <v>5926</v>
      </c>
      <c r="C1686" s="147"/>
      <c r="D1686" s="147"/>
      <c r="E1686" s="148" t="s">
        <v>5927</v>
      </c>
      <c r="F1686" s="148"/>
      <c r="G1686" s="147"/>
      <c r="H1686" s="149"/>
      <c r="I1686" s="220"/>
      <c r="J1686" s="221"/>
      <c r="K1686" s="221"/>
      <c r="L1686" s="220"/>
      <c r="M1686" s="221"/>
      <c r="N1686" s="221"/>
      <c r="O1686" s="220"/>
      <c r="P1686" s="221"/>
      <c r="Q1686" s="158"/>
      <c r="S1686" s="191"/>
    </row>
    <row r="1687" spans="2:19" s="60" customFormat="1" ht="25.5" outlineLevel="1">
      <c r="B1687" s="160" t="s">
        <v>5928</v>
      </c>
      <c r="C1687" s="145" t="s">
        <v>5929</v>
      </c>
      <c r="D1687" s="145" t="s">
        <v>44</v>
      </c>
      <c r="E1687" s="144" t="s">
        <v>5930</v>
      </c>
      <c r="F1687" s="145" t="s">
        <v>809</v>
      </c>
      <c r="G1687" s="145">
        <v>1</v>
      </c>
      <c r="H1687" s="146"/>
      <c r="I1687" s="216"/>
      <c r="J1687" s="216"/>
      <c r="K1687" s="217"/>
      <c r="L1687" s="216"/>
      <c r="M1687" s="216"/>
      <c r="N1687" s="217"/>
      <c r="O1687" s="216"/>
      <c r="P1687" s="216"/>
      <c r="Q1687" s="154"/>
      <c r="S1687" s="189">
        <f>(G1687 * L1687)</f>
        <v>0</v>
      </c>
    </row>
    <row r="1688" spans="2:19" s="59" customFormat="1" ht="12.75">
      <c r="B1688" s="157" t="s">
        <v>6957</v>
      </c>
      <c r="C1688" s="147"/>
      <c r="D1688" s="147"/>
      <c r="E1688" s="148" t="s">
        <v>748</v>
      </c>
      <c r="F1688" s="148"/>
      <c r="G1688" s="147"/>
      <c r="H1688" s="149"/>
      <c r="I1688" s="220"/>
      <c r="J1688" s="221"/>
      <c r="K1688" s="221"/>
      <c r="L1688" s="220"/>
      <c r="M1688" s="221"/>
      <c r="N1688" s="221"/>
      <c r="O1688" s="220"/>
      <c r="P1688" s="221"/>
      <c r="Q1688" s="158"/>
      <c r="S1688" s="191"/>
    </row>
    <row r="1689" spans="2:19" s="59" customFormat="1" ht="12.75">
      <c r="B1689" s="157" t="s">
        <v>1888</v>
      </c>
      <c r="C1689" s="147"/>
      <c r="D1689" s="147"/>
      <c r="E1689" s="148" t="s">
        <v>310</v>
      </c>
      <c r="F1689" s="148"/>
      <c r="G1689" s="147"/>
      <c r="H1689" s="149"/>
      <c r="I1689" s="220"/>
      <c r="J1689" s="221"/>
      <c r="K1689" s="221"/>
      <c r="L1689" s="220"/>
      <c r="M1689" s="221"/>
      <c r="N1689" s="221"/>
      <c r="O1689" s="220"/>
      <c r="P1689" s="221"/>
      <c r="Q1689" s="158"/>
      <c r="S1689" s="191"/>
    </row>
    <row r="1690" spans="2:19" s="59" customFormat="1" ht="12.75">
      <c r="B1690" s="157" t="s">
        <v>5931</v>
      </c>
      <c r="C1690" s="147"/>
      <c r="D1690" s="147"/>
      <c r="E1690" s="148" t="s">
        <v>751</v>
      </c>
      <c r="F1690" s="148"/>
      <c r="G1690" s="147"/>
      <c r="H1690" s="149"/>
      <c r="I1690" s="220"/>
      <c r="J1690" s="221"/>
      <c r="K1690" s="221"/>
      <c r="L1690" s="220"/>
      <c r="M1690" s="221"/>
      <c r="N1690" s="221"/>
      <c r="O1690" s="220"/>
      <c r="P1690" s="221"/>
      <c r="Q1690" s="158"/>
      <c r="S1690" s="191"/>
    </row>
    <row r="1691" spans="2:19" s="60" customFormat="1" ht="51" outlineLevel="1">
      <c r="B1691" s="160" t="s">
        <v>1889</v>
      </c>
      <c r="C1691" s="145" t="s">
        <v>752</v>
      </c>
      <c r="D1691" s="145" t="s">
        <v>44</v>
      </c>
      <c r="E1691" s="144" t="s">
        <v>6704</v>
      </c>
      <c r="F1691" s="145" t="s">
        <v>50</v>
      </c>
      <c r="G1691" s="145">
        <v>6.72</v>
      </c>
      <c r="H1691" s="146"/>
      <c r="I1691" s="216"/>
      <c r="J1691" s="216"/>
      <c r="K1691" s="217"/>
      <c r="L1691" s="216"/>
      <c r="M1691" s="216"/>
      <c r="N1691" s="217"/>
      <c r="O1691" s="216"/>
      <c r="P1691" s="216"/>
      <c r="Q1691" s="154"/>
      <c r="S1691" s="189">
        <f t="shared" ref="S1691:S1703" si="77">(G1691 * L1691)</f>
        <v>0</v>
      </c>
    </row>
    <row r="1692" spans="2:19" s="60" customFormat="1" ht="51" outlineLevel="1">
      <c r="B1692" s="160" t="s">
        <v>1890</v>
      </c>
      <c r="C1692" s="145" t="s">
        <v>753</v>
      </c>
      <c r="D1692" s="145" t="s">
        <v>44</v>
      </c>
      <c r="E1692" s="144" t="s">
        <v>3895</v>
      </c>
      <c r="F1692" s="145" t="s">
        <v>50</v>
      </c>
      <c r="G1692" s="145">
        <v>60.18</v>
      </c>
      <c r="H1692" s="146"/>
      <c r="I1692" s="216"/>
      <c r="J1692" s="216"/>
      <c r="K1692" s="217"/>
      <c r="L1692" s="216"/>
      <c r="M1692" s="216"/>
      <c r="N1692" s="217"/>
      <c r="O1692" s="216"/>
      <c r="P1692" s="216"/>
      <c r="Q1692" s="154"/>
      <c r="S1692" s="189">
        <f t="shared" si="77"/>
        <v>0</v>
      </c>
    </row>
    <row r="1693" spans="2:19" s="60" customFormat="1" ht="38.25" outlineLevel="1">
      <c r="B1693" s="160" t="s">
        <v>5932</v>
      </c>
      <c r="C1693" s="145" t="s">
        <v>754</v>
      </c>
      <c r="D1693" s="145" t="s">
        <v>44</v>
      </c>
      <c r="E1693" s="144" t="s">
        <v>755</v>
      </c>
      <c r="F1693" s="145" t="s">
        <v>45</v>
      </c>
      <c r="G1693" s="145">
        <v>3</v>
      </c>
      <c r="H1693" s="146"/>
      <c r="I1693" s="216"/>
      <c r="J1693" s="216"/>
      <c r="K1693" s="217"/>
      <c r="L1693" s="216"/>
      <c r="M1693" s="216"/>
      <c r="N1693" s="217"/>
      <c r="O1693" s="216"/>
      <c r="P1693" s="216"/>
      <c r="Q1693" s="154"/>
      <c r="S1693" s="189">
        <f t="shared" si="77"/>
        <v>0</v>
      </c>
    </row>
    <row r="1694" spans="2:19" s="60" customFormat="1" ht="38.25" outlineLevel="1">
      <c r="B1694" s="160" t="s">
        <v>5933</v>
      </c>
      <c r="C1694" s="145" t="s">
        <v>756</v>
      </c>
      <c r="D1694" s="145" t="s">
        <v>44</v>
      </c>
      <c r="E1694" s="144" t="s">
        <v>757</v>
      </c>
      <c r="F1694" s="145" t="s">
        <v>45</v>
      </c>
      <c r="G1694" s="145">
        <v>9</v>
      </c>
      <c r="H1694" s="146"/>
      <c r="I1694" s="216"/>
      <c r="J1694" s="216"/>
      <c r="K1694" s="217"/>
      <c r="L1694" s="216"/>
      <c r="M1694" s="216"/>
      <c r="N1694" s="217"/>
      <c r="O1694" s="216"/>
      <c r="P1694" s="216"/>
      <c r="Q1694" s="154"/>
      <c r="S1694" s="189">
        <f t="shared" si="77"/>
        <v>0</v>
      </c>
    </row>
    <row r="1695" spans="2:19" s="60" customFormat="1" ht="38.25" outlineLevel="1">
      <c r="B1695" s="160" t="s">
        <v>5934</v>
      </c>
      <c r="C1695" s="145" t="s">
        <v>758</v>
      </c>
      <c r="D1695" s="145" t="s">
        <v>44</v>
      </c>
      <c r="E1695" s="144" t="s">
        <v>759</v>
      </c>
      <c r="F1695" s="145" t="s">
        <v>760</v>
      </c>
      <c r="G1695" s="145">
        <v>1</v>
      </c>
      <c r="H1695" s="146"/>
      <c r="I1695" s="216"/>
      <c r="J1695" s="216"/>
      <c r="K1695" s="217"/>
      <c r="L1695" s="216"/>
      <c r="M1695" s="216"/>
      <c r="N1695" s="217"/>
      <c r="O1695" s="216"/>
      <c r="P1695" s="216"/>
      <c r="Q1695" s="154"/>
      <c r="S1695" s="189">
        <f t="shared" si="77"/>
        <v>0</v>
      </c>
    </row>
    <row r="1696" spans="2:19" s="60" customFormat="1" ht="12.75" outlineLevel="1">
      <c r="B1696" s="160" t="s">
        <v>5935</v>
      </c>
      <c r="C1696" s="145" t="s">
        <v>761</v>
      </c>
      <c r="D1696" s="145" t="s">
        <v>358</v>
      </c>
      <c r="E1696" s="144" t="s">
        <v>762</v>
      </c>
      <c r="F1696" s="145" t="s">
        <v>45</v>
      </c>
      <c r="G1696" s="145">
        <v>1</v>
      </c>
      <c r="H1696" s="146"/>
      <c r="I1696" s="216"/>
      <c r="J1696" s="216"/>
      <c r="K1696" s="217"/>
      <c r="L1696" s="216"/>
      <c r="M1696" s="216"/>
      <c r="N1696" s="217"/>
      <c r="O1696" s="216"/>
      <c r="P1696" s="216"/>
      <c r="Q1696" s="154"/>
      <c r="S1696" s="189">
        <f t="shared" si="77"/>
        <v>0</v>
      </c>
    </row>
    <row r="1697" spans="2:19" s="60" customFormat="1" ht="38.25" outlineLevel="1">
      <c r="B1697" s="160" t="s">
        <v>5936</v>
      </c>
      <c r="C1697" s="145" t="s">
        <v>763</v>
      </c>
      <c r="D1697" s="145" t="s">
        <v>44</v>
      </c>
      <c r="E1697" s="144" t="s">
        <v>764</v>
      </c>
      <c r="F1697" s="145" t="s">
        <v>45</v>
      </c>
      <c r="G1697" s="145">
        <v>2</v>
      </c>
      <c r="H1697" s="146"/>
      <c r="I1697" s="216"/>
      <c r="J1697" s="216"/>
      <c r="K1697" s="217"/>
      <c r="L1697" s="216"/>
      <c r="M1697" s="216"/>
      <c r="N1697" s="217"/>
      <c r="O1697" s="216"/>
      <c r="P1697" s="216"/>
      <c r="Q1697" s="154"/>
      <c r="S1697" s="189">
        <f t="shared" si="77"/>
        <v>0</v>
      </c>
    </row>
    <row r="1698" spans="2:19" s="60" customFormat="1" ht="38.25" outlineLevel="1">
      <c r="B1698" s="160" t="s">
        <v>5937</v>
      </c>
      <c r="C1698" s="145" t="s">
        <v>765</v>
      </c>
      <c r="D1698" s="145" t="s">
        <v>44</v>
      </c>
      <c r="E1698" s="144" t="s">
        <v>766</v>
      </c>
      <c r="F1698" s="145" t="s">
        <v>45</v>
      </c>
      <c r="G1698" s="145">
        <v>4</v>
      </c>
      <c r="H1698" s="146"/>
      <c r="I1698" s="216"/>
      <c r="J1698" s="216"/>
      <c r="K1698" s="217"/>
      <c r="L1698" s="216"/>
      <c r="M1698" s="216"/>
      <c r="N1698" s="217"/>
      <c r="O1698" s="216"/>
      <c r="P1698" s="216"/>
      <c r="Q1698" s="154"/>
      <c r="S1698" s="189">
        <f t="shared" si="77"/>
        <v>0</v>
      </c>
    </row>
    <row r="1699" spans="2:19" s="60" customFormat="1" ht="12.75" outlineLevel="1">
      <c r="B1699" s="160" t="s">
        <v>5938</v>
      </c>
      <c r="C1699" s="145" t="s">
        <v>767</v>
      </c>
      <c r="D1699" s="145" t="s">
        <v>16</v>
      </c>
      <c r="E1699" s="144" t="s">
        <v>768</v>
      </c>
      <c r="F1699" s="145" t="s">
        <v>45</v>
      </c>
      <c r="G1699" s="145">
        <v>1</v>
      </c>
      <c r="H1699" s="146"/>
      <c r="I1699" s="216"/>
      <c r="J1699" s="216"/>
      <c r="K1699" s="217"/>
      <c r="L1699" s="216"/>
      <c r="M1699" s="216"/>
      <c r="N1699" s="217"/>
      <c r="O1699" s="216"/>
      <c r="P1699" s="216"/>
      <c r="Q1699" s="154"/>
      <c r="S1699" s="189">
        <f t="shared" si="77"/>
        <v>0</v>
      </c>
    </row>
    <row r="1700" spans="2:19" s="60" customFormat="1" ht="38.25" outlineLevel="1">
      <c r="B1700" s="160" t="s">
        <v>5939</v>
      </c>
      <c r="C1700" s="145" t="s">
        <v>769</v>
      </c>
      <c r="D1700" s="145" t="s">
        <v>44</v>
      </c>
      <c r="E1700" s="144" t="s">
        <v>770</v>
      </c>
      <c r="F1700" s="145" t="s">
        <v>45</v>
      </c>
      <c r="G1700" s="145">
        <v>3</v>
      </c>
      <c r="H1700" s="146"/>
      <c r="I1700" s="216"/>
      <c r="J1700" s="216"/>
      <c r="K1700" s="217"/>
      <c r="L1700" s="216"/>
      <c r="M1700" s="216"/>
      <c r="N1700" s="217"/>
      <c r="O1700" s="216"/>
      <c r="P1700" s="216"/>
      <c r="Q1700" s="154"/>
      <c r="S1700" s="189">
        <f t="shared" si="77"/>
        <v>0</v>
      </c>
    </row>
    <row r="1701" spans="2:19" s="60" customFormat="1" ht="51" outlineLevel="1">
      <c r="B1701" s="160" t="s">
        <v>5940</v>
      </c>
      <c r="C1701" s="145" t="s">
        <v>771</v>
      </c>
      <c r="D1701" s="145" t="s">
        <v>44</v>
      </c>
      <c r="E1701" s="144" t="s">
        <v>772</v>
      </c>
      <c r="F1701" s="145" t="s">
        <v>45</v>
      </c>
      <c r="G1701" s="145">
        <v>1</v>
      </c>
      <c r="H1701" s="146"/>
      <c r="I1701" s="216"/>
      <c r="J1701" s="216"/>
      <c r="K1701" s="217"/>
      <c r="L1701" s="216"/>
      <c r="M1701" s="216"/>
      <c r="N1701" s="217"/>
      <c r="O1701" s="216"/>
      <c r="P1701" s="216"/>
      <c r="Q1701" s="154"/>
      <c r="S1701" s="189">
        <f t="shared" si="77"/>
        <v>0</v>
      </c>
    </row>
    <row r="1702" spans="2:19" s="60" customFormat="1" ht="38.25" outlineLevel="1">
      <c r="B1702" s="160" t="s">
        <v>5941</v>
      </c>
      <c r="C1702" s="145" t="s">
        <v>773</v>
      </c>
      <c r="D1702" s="145" t="s">
        <v>44</v>
      </c>
      <c r="E1702" s="144" t="s">
        <v>774</v>
      </c>
      <c r="F1702" s="145" t="s">
        <v>45</v>
      </c>
      <c r="G1702" s="145">
        <v>2</v>
      </c>
      <c r="H1702" s="146"/>
      <c r="I1702" s="216"/>
      <c r="J1702" s="216"/>
      <c r="K1702" s="217"/>
      <c r="L1702" s="216"/>
      <c r="M1702" s="216"/>
      <c r="N1702" s="217"/>
      <c r="O1702" s="216"/>
      <c r="P1702" s="216"/>
      <c r="Q1702" s="154"/>
      <c r="S1702" s="189">
        <f t="shared" si="77"/>
        <v>0</v>
      </c>
    </row>
    <row r="1703" spans="2:19" s="60" customFormat="1" ht="25.5" outlineLevel="1">
      <c r="B1703" s="160" t="s">
        <v>5942</v>
      </c>
      <c r="C1703" s="145" t="s">
        <v>775</v>
      </c>
      <c r="D1703" s="145" t="s">
        <v>44</v>
      </c>
      <c r="E1703" s="144" t="s">
        <v>776</v>
      </c>
      <c r="F1703" s="145" t="s">
        <v>45</v>
      </c>
      <c r="G1703" s="145">
        <v>22</v>
      </c>
      <c r="H1703" s="146"/>
      <c r="I1703" s="216"/>
      <c r="J1703" s="216"/>
      <c r="K1703" s="217"/>
      <c r="L1703" s="216"/>
      <c r="M1703" s="216"/>
      <c r="N1703" s="217"/>
      <c r="O1703" s="216"/>
      <c r="P1703" s="216"/>
      <c r="Q1703" s="154"/>
      <c r="S1703" s="189">
        <f t="shared" si="77"/>
        <v>0</v>
      </c>
    </row>
    <row r="1704" spans="2:19" s="59" customFormat="1" ht="12.75">
      <c r="B1704" s="157" t="s">
        <v>1891</v>
      </c>
      <c r="C1704" s="147"/>
      <c r="D1704" s="147"/>
      <c r="E1704" s="148" t="s">
        <v>778</v>
      </c>
      <c r="F1704" s="148"/>
      <c r="G1704" s="147"/>
      <c r="H1704" s="149"/>
      <c r="I1704" s="220"/>
      <c r="J1704" s="221"/>
      <c r="K1704" s="221"/>
      <c r="L1704" s="220"/>
      <c r="M1704" s="221"/>
      <c r="N1704" s="221"/>
      <c r="O1704" s="220"/>
      <c r="P1704" s="221"/>
      <c r="Q1704" s="158"/>
      <c r="S1704" s="191"/>
    </row>
    <row r="1705" spans="2:19" s="60" customFormat="1" ht="38.25" outlineLevel="1">
      <c r="B1705" s="160" t="s">
        <v>1892</v>
      </c>
      <c r="C1705" s="145" t="s">
        <v>779</v>
      </c>
      <c r="D1705" s="145" t="s">
        <v>5</v>
      </c>
      <c r="E1705" s="144" t="s">
        <v>780</v>
      </c>
      <c r="F1705" s="145" t="s">
        <v>12</v>
      </c>
      <c r="G1705" s="145">
        <v>61.81</v>
      </c>
      <c r="H1705" s="146"/>
      <c r="I1705" s="216"/>
      <c r="J1705" s="216"/>
      <c r="K1705" s="217"/>
      <c r="L1705" s="216"/>
      <c r="M1705" s="216"/>
      <c r="N1705" s="217"/>
      <c r="O1705" s="216"/>
      <c r="P1705" s="216"/>
      <c r="Q1705" s="154"/>
      <c r="S1705" s="189">
        <f>(G1705 * L1705)</f>
        <v>0</v>
      </c>
    </row>
    <row r="1706" spans="2:19" s="60" customFormat="1" ht="38.25" outlineLevel="1">
      <c r="B1706" s="160" t="s">
        <v>1893</v>
      </c>
      <c r="C1706" s="145" t="s">
        <v>781</v>
      </c>
      <c r="D1706" s="145" t="s">
        <v>5</v>
      </c>
      <c r="E1706" s="144" t="s">
        <v>782</v>
      </c>
      <c r="F1706" s="145" t="s">
        <v>45</v>
      </c>
      <c r="G1706" s="145">
        <v>9</v>
      </c>
      <c r="H1706" s="146"/>
      <c r="I1706" s="216"/>
      <c r="J1706" s="216"/>
      <c r="K1706" s="217"/>
      <c r="L1706" s="216"/>
      <c r="M1706" s="216"/>
      <c r="N1706" s="217"/>
      <c r="O1706" s="216"/>
      <c r="P1706" s="216"/>
      <c r="Q1706" s="154"/>
      <c r="S1706" s="189">
        <f>(G1706 * L1706)</f>
        <v>0</v>
      </c>
    </row>
    <row r="1707" spans="2:19" s="59" customFormat="1" ht="12.75">
      <c r="B1707" s="157" t="s">
        <v>1894</v>
      </c>
      <c r="C1707" s="147"/>
      <c r="D1707" s="147"/>
      <c r="E1707" s="148" t="s">
        <v>784</v>
      </c>
      <c r="F1707" s="148"/>
      <c r="G1707" s="147"/>
      <c r="H1707" s="149"/>
      <c r="I1707" s="220"/>
      <c r="J1707" s="221"/>
      <c r="K1707" s="221"/>
      <c r="L1707" s="220"/>
      <c r="M1707" s="221"/>
      <c r="N1707" s="221"/>
      <c r="O1707" s="220"/>
      <c r="P1707" s="221"/>
      <c r="Q1707" s="158"/>
      <c r="S1707" s="191"/>
    </row>
    <row r="1708" spans="2:19" s="60" customFormat="1" ht="25.5" outlineLevel="1">
      <c r="B1708" s="160" t="s">
        <v>1895</v>
      </c>
      <c r="C1708" s="145" t="s">
        <v>785</v>
      </c>
      <c r="D1708" s="145" t="s">
        <v>44</v>
      </c>
      <c r="E1708" s="144" t="s">
        <v>786</v>
      </c>
      <c r="F1708" s="145" t="s">
        <v>12</v>
      </c>
      <c r="G1708" s="145">
        <v>1019</v>
      </c>
      <c r="H1708" s="146"/>
      <c r="I1708" s="216"/>
      <c r="J1708" s="216"/>
      <c r="K1708" s="217"/>
      <c r="L1708" s="216"/>
      <c r="M1708" s="216"/>
      <c r="N1708" s="217"/>
      <c r="O1708" s="216"/>
      <c r="P1708" s="216"/>
      <c r="Q1708" s="154"/>
      <c r="S1708" s="189">
        <f t="shared" ref="S1708:S1716" si="78">(G1708 * L1708)</f>
        <v>0</v>
      </c>
    </row>
    <row r="1709" spans="2:19" s="60" customFormat="1" ht="25.5" outlineLevel="1">
      <c r="B1709" s="160" t="s">
        <v>1896</v>
      </c>
      <c r="C1709" s="145" t="s">
        <v>787</v>
      </c>
      <c r="D1709" s="145" t="s">
        <v>44</v>
      </c>
      <c r="E1709" s="144" t="s">
        <v>788</v>
      </c>
      <c r="F1709" s="145" t="s">
        <v>12</v>
      </c>
      <c r="G1709" s="145">
        <v>167</v>
      </c>
      <c r="H1709" s="146"/>
      <c r="I1709" s="216"/>
      <c r="J1709" s="216"/>
      <c r="K1709" s="217"/>
      <c r="L1709" s="216"/>
      <c r="M1709" s="216"/>
      <c r="N1709" s="217"/>
      <c r="O1709" s="216"/>
      <c r="P1709" s="216"/>
      <c r="Q1709" s="154"/>
      <c r="S1709" s="189">
        <f t="shared" si="78"/>
        <v>0</v>
      </c>
    </row>
    <row r="1710" spans="2:19" s="60" customFormat="1" ht="25.5" outlineLevel="1">
      <c r="B1710" s="160" t="s">
        <v>1897</v>
      </c>
      <c r="C1710" s="145" t="s">
        <v>789</v>
      </c>
      <c r="D1710" s="145" t="s">
        <v>44</v>
      </c>
      <c r="E1710" s="144" t="s">
        <v>790</v>
      </c>
      <c r="F1710" s="145" t="s">
        <v>12</v>
      </c>
      <c r="G1710" s="145">
        <v>33</v>
      </c>
      <c r="H1710" s="146"/>
      <c r="I1710" s="216"/>
      <c r="J1710" s="216"/>
      <c r="K1710" s="217"/>
      <c r="L1710" s="216"/>
      <c r="M1710" s="216"/>
      <c r="N1710" s="217"/>
      <c r="O1710" s="216"/>
      <c r="P1710" s="216"/>
      <c r="Q1710" s="154"/>
      <c r="S1710" s="189">
        <f t="shared" si="78"/>
        <v>0</v>
      </c>
    </row>
    <row r="1711" spans="2:19" s="60" customFormat="1" ht="25.5" outlineLevel="1">
      <c r="B1711" s="160" t="s">
        <v>1898</v>
      </c>
      <c r="C1711" s="145" t="s">
        <v>791</v>
      </c>
      <c r="D1711" s="145" t="s">
        <v>44</v>
      </c>
      <c r="E1711" s="144" t="s">
        <v>792</v>
      </c>
      <c r="F1711" s="145" t="s">
        <v>12</v>
      </c>
      <c r="G1711" s="145">
        <v>29</v>
      </c>
      <c r="H1711" s="146"/>
      <c r="I1711" s="216"/>
      <c r="J1711" s="216"/>
      <c r="K1711" s="217"/>
      <c r="L1711" s="216"/>
      <c r="M1711" s="216"/>
      <c r="N1711" s="217"/>
      <c r="O1711" s="216"/>
      <c r="P1711" s="216"/>
      <c r="Q1711" s="154"/>
      <c r="S1711" s="189">
        <f t="shared" si="78"/>
        <v>0</v>
      </c>
    </row>
    <row r="1712" spans="2:19" s="60" customFormat="1" ht="25.5" outlineLevel="1">
      <c r="B1712" s="160" t="s">
        <v>1899</v>
      </c>
      <c r="C1712" s="145" t="s">
        <v>793</v>
      </c>
      <c r="D1712" s="145" t="s">
        <v>44</v>
      </c>
      <c r="E1712" s="144" t="s">
        <v>794</v>
      </c>
      <c r="F1712" s="145" t="s">
        <v>12</v>
      </c>
      <c r="G1712" s="145">
        <v>138</v>
      </c>
      <c r="H1712" s="146"/>
      <c r="I1712" s="216"/>
      <c r="J1712" s="216"/>
      <c r="K1712" s="217"/>
      <c r="L1712" s="216"/>
      <c r="M1712" s="216"/>
      <c r="N1712" s="217"/>
      <c r="O1712" s="216"/>
      <c r="P1712" s="216"/>
      <c r="Q1712" s="154"/>
      <c r="S1712" s="189">
        <f t="shared" si="78"/>
        <v>0</v>
      </c>
    </row>
    <row r="1713" spans="2:19" s="60" customFormat="1" ht="25.5" outlineLevel="1">
      <c r="B1713" s="160" t="s">
        <v>5943</v>
      </c>
      <c r="C1713" s="145" t="s">
        <v>795</v>
      </c>
      <c r="D1713" s="145" t="s">
        <v>44</v>
      </c>
      <c r="E1713" s="144" t="s">
        <v>796</v>
      </c>
      <c r="F1713" s="145" t="s">
        <v>12</v>
      </c>
      <c r="G1713" s="145">
        <v>15</v>
      </c>
      <c r="H1713" s="146"/>
      <c r="I1713" s="216"/>
      <c r="J1713" s="216"/>
      <c r="K1713" s="217"/>
      <c r="L1713" s="216"/>
      <c r="M1713" s="216"/>
      <c r="N1713" s="217"/>
      <c r="O1713" s="216"/>
      <c r="P1713" s="216"/>
      <c r="Q1713" s="154"/>
      <c r="S1713" s="189">
        <f t="shared" si="78"/>
        <v>0</v>
      </c>
    </row>
    <row r="1714" spans="2:19" s="60" customFormat="1" ht="25.5" outlineLevel="1">
      <c r="B1714" s="160" t="s">
        <v>5944</v>
      </c>
      <c r="C1714" s="145" t="s">
        <v>797</v>
      </c>
      <c r="D1714" s="145" t="s">
        <v>44</v>
      </c>
      <c r="E1714" s="144" t="s">
        <v>798</v>
      </c>
      <c r="F1714" s="145" t="s">
        <v>12</v>
      </c>
      <c r="G1714" s="145">
        <v>926</v>
      </c>
      <c r="H1714" s="146"/>
      <c r="I1714" s="216"/>
      <c r="J1714" s="216"/>
      <c r="K1714" s="217"/>
      <c r="L1714" s="216"/>
      <c r="M1714" s="216"/>
      <c r="N1714" s="217"/>
      <c r="O1714" s="216"/>
      <c r="P1714" s="216"/>
      <c r="Q1714" s="154"/>
      <c r="S1714" s="189">
        <f t="shared" si="78"/>
        <v>0</v>
      </c>
    </row>
    <row r="1715" spans="2:19" s="60" customFormat="1" ht="25.5" outlineLevel="1">
      <c r="B1715" s="160" t="s">
        <v>5945</v>
      </c>
      <c r="C1715" s="145" t="s">
        <v>799</v>
      </c>
      <c r="D1715" s="145" t="s">
        <v>44</v>
      </c>
      <c r="E1715" s="144" t="s">
        <v>800</v>
      </c>
      <c r="F1715" s="145" t="s">
        <v>12</v>
      </c>
      <c r="G1715" s="145">
        <v>26</v>
      </c>
      <c r="H1715" s="146"/>
      <c r="I1715" s="216"/>
      <c r="J1715" s="216"/>
      <c r="K1715" s="217"/>
      <c r="L1715" s="216"/>
      <c r="M1715" s="216"/>
      <c r="N1715" s="217"/>
      <c r="O1715" s="216"/>
      <c r="P1715" s="216"/>
      <c r="Q1715" s="154"/>
      <c r="S1715" s="189">
        <f t="shared" si="78"/>
        <v>0</v>
      </c>
    </row>
    <row r="1716" spans="2:19" s="60" customFormat="1" ht="12.75" outlineLevel="1">
      <c r="B1716" s="160" t="s">
        <v>5946</v>
      </c>
      <c r="C1716" s="145" t="s">
        <v>801</v>
      </c>
      <c r="D1716" s="145" t="s">
        <v>276</v>
      </c>
      <c r="E1716" s="144" t="s">
        <v>802</v>
      </c>
      <c r="F1716" s="145" t="s">
        <v>12</v>
      </c>
      <c r="G1716" s="145">
        <v>262</v>
      </c>
      <c r="H1716" s="146"/>
      <c r="I1716" s="216"/>
      <c r="J1716" s="216"/>
      <c r="K1716" s="217"/>
      <c r="L1716" s="216"/>
      <c r="M1716" s="216"/>
      <c r="N1716" s="217"/>
      <c r="O1716" s="216"/>
      <c r="P1716" s="216"/>
      <c r="Q1716" s="154"/>
      <c r="S1716" s="189">
        <f t="shared" si="78"/>
        <v>0</v>
      </c>
    </row>
    <row r="1717" spans="2:19" s="59" customFormat="1" ht="12.75">
      <c r="B1717" s="157" t="s">
        <v>5947</v>
      </c>
      <c r="C1717" s="147"/>
      <c r="D1717" s="147"/>
      <c r="E1717" s="148" t="s">
        <v>647</v>
      </c>
      <c r="F1717" s="148"/>
      <c r="G1717" s="147"/>
      <c r="H1717" s="149"/>
      <c r="I1717" s="220"/>
      <c r="J1717" s="221"/>
      <c r="K1717" s="221"/>
      <c r="L1717" s="220"/>
      <c r="M1717" s="221"/>
      <c r="N1717" s="221"/>
      <c r="O1717" s="220"/>
      <c r="P1717" s="221"/>
      <c r="Q1717" s="158"/>
      <c r="S1717" s="191"/>
    </row>
    <row r="1718" spans="2:19" s="60" customFormat="1" ht="38.25" outlineLevel="1">
      <c r="B1718" s="160" t="s">
        <v>5948</v>
      </c>
      <c r="C1718" s="145" t="s">
        <v>803</v>
      </c>
      <c r="D1718" s="145" t="s">
        <v>5</v>
      </c>
      <c r="E1718" s="144" t="s">
        <v>804</v>
      </c>
      <c r="F1718" s="145" t="s">
        <v>45</v>
      </c>
      <c r="G1718" s="145">
        <v>24</v>
      </c>
      <c r="H1718" s="146"/>
      <c r="I1718" s="216"/>
      <c r="J1718" s="216"/>
      <c r="K1718" s="217"/>
      <c r="L1718" s="216"/>
      <c r="M1718" s="216"/>
      <c r="N1718" s="217"/>
      <c r="O1718" s="216"/>
      <c r="P1718" s="216"/>
      <c r="Q1718" s="154"/>
      <c r="S1718" s="189">
        <f>(G1718 * L1718)</f>
        <v>0</v>
      </c>
    </row>
    <row r="1719" spans="2:19" s="60" customFormat="1" ht="38.25" outlineLevel="1">
      <c r="B1719" s="160" t="s">
        <v>5949</v>
      </c>
      <c r="C1719" s="145" t="s">
        <v>805</v>
      </c>
      <c r="D1719" s="145" t="s">
        <v>5</v>
      </c>
      <c r="E1719" s="144" t="s">
        <v>806</v>
      </c>
      <c r="F1719" s="145" t="s">
        <v>45</v>
      </c>
      <c r="G1719" s="145">
        <v>2</v>
      </c>
      <c r="H1719" s="146"/>
      <c r="I1719" s="216"/>
      <c r="J1719" s="216"/>
      <c r="K1719" s="217"/>
      <c r="L1719" s="216"/>
      <c r="M1719" s="216"/>
      <c r="N1719" s="217"/>
      <c r="O1719" s="216"/>
      <c r="P1719" s="216"/>
      <c r="Q1719" s="154"/>
      <c r="S1719" s="189">
        <f>(G1719 * L1719)</f>
        <v>0</v>
      </c>
    </row>
    <row r="1720" spans="2:19" s="59" customFormat="1" ht="12.75">
      <c r="B1720" s="157" t="s">
        <v>5950</v>
      </c>
      <c r="C1720" s="147"/>
      <c r="D1720" s="147"/>
      <c r="E1720" s="148" t="s">
        <v>659</v>
      </c>
      <c r="F1720" s="148"/>
      <c r="G1720" s="147"/>
      <c r="H1720" s="149"/>
      <c r="I1720" s="220"/>
      <c r="J1720" s="221"/>
      <c r="K1720" s="221"/>
      <c r="L1720" s="220"/>
      <c r="M1720" s="221"/>
      <c r="N1720" s="221"/>
      <c r="O1720" s="220"/>
      <c r="P1720" s="221"/>
      <c r="Q1720" s="158"/>
      <c r="S1720" s="191"/>
    </row>
    <row r="1721" spans="2:19" s="60" customFormat="1" ht="25.5" outlineLevel="1">
      <c r="B1721" s="160" t="s">
        <v>5951</v>
      </c>
      <c r="C1721" s="145" t="s">
        <v>807</v>
      </c>
      <c r="D1721" s="145" t="s">
        <v>44</v>
      </c>
      <c r="E1721" s="144" t="s">
        <v>808</v>
      </c>
      <c r="F1721" s="145" t="s">
        <v>809</v>
      </c>
      <c r="G1721" s="145">
        <v>1</v>
      </c>
      <c r="H1721" s="146"/>
      <c r="I1721" s="216"/>
      <c r="J1721" s="216"/>
      <c r="K1721" s="217"/>
      <c r="L1721" s="216"/>
      <c r="M1721" s="216"/>
      <c r="N1721" s="217"/>
      <c r="O1721" s="216"/>
      <c r="P1721" s="216"/>
      <c r="Q1721" s="154"/>
      <c r="S1721" s="189">
        <f>(G1721 * L1721)</f>
        <v>0</v>
      </c>
    </row>
    <row r="1722" spans="2:19" s="59" customFormat="1" ht="12.75">
      <c r="B1722" s="157" t="s">
        <v>6958</v>
      </c>
      <c r="C1722" s="147"/>
      <c r="D1722" s="147"/>
      <c r="E1722" s="148" t="s">
        <v>4257</v>
      </c>
      <c r="F1722" s="148"/>
      <c r="G1722" s="147"/>
      <c r="H1722" s="149"/>
      <c r="I1722" s="220"/>
      <c r="J1722" s="221"/>
      <c r="K1722" s="221"/>
      <c r="L1722" s="220"/>
      <c r="M1722" s="221"/>
      <c r="N1722" s="221"/>
      <c r="O1722" s="220"/>
      <c r="P1722" s="221"/>
      <c r="Q1722" s="158"/>
      <c r="S1722" s="191"/>
    </row>
    <row r="1723" spans="2:19" s="59" customFormat="1" ht="12.75">
      <c r="B1723" s="157" t="s">
        <v>1900</v>
      </c>
      <c r="C1723" s="147"/>
      <c r="D1723" s="147"/>
      <c r="E1723" s="148" t="s">
        <v>310</v>
      </c>
      <c r="F1723" s="148"/>
      <c r="G1723" s="147"/>
      <c r="H1723" s="149"/>
      <c r="I1723" s="220"/>
      <c r="J1723" s="221"/>
      <c r="K1723" s="221"/>
      <c r="L1723" s="220"/>
      <c r="M1723" s="221"/>
      <c r="N1723" s="221"/>
      <c r="O1723" s="220"/>
      <c r="P1723" s="221"/>
      <c r="Q1723" s="158"/>
      <c r="S1723" s="191"/>
    </row>
    <row r="1724" spans="2:19" s="59" customFormat="1" ht="12.75">
      <c r="B1724" s="157" t="s">
        <v>5952</v>
      </c>
      <c r="C1724" s="147"/>
      <c r="D1724" s="147"/>
      <c r="E1724" s="148" t="s">
        <v>4259</v>
      </c>
      <c r="F1724" s="148"/>
      <c r="G1724" s="147"/>
      <c r="H1724" s="149"/>
      <c r="I1724" s="220"/>
      <c r="J1724" s="221"/>
      <c r="K1724" s="221"/>
      <c r="L1724" s="220"/>
      <c r="M1724" s="221"/>
      <c r="N1724" s="221"/>
      <c r="O1724" s="220"/>
      <c r="P1724" s="221"/>
      <c r="Q1724" s="158"/>
      <c r="S1724" s="191"/>
    </row>
    <row r="1725" spans="2:19" s="60" customFormat="1" ht="12.75" outlineLevel="1">
      <c r="B1725" s="160" t="s">
        <v>5953</v>
      </c>
      <c r="C1725" s="145" t="s">
        <v>4260</v>
      </c>
      <c r="D1725" s="145" t="s">
        <v>358</v>
      </c>
      <c r="E1725" s="144" t="s">
        <v>4261</v>
      </c>
      <c r="F1725" s="145" t="s">
        <v>45</v>
      </c>
      <c r="G1725" s="145">
        <v>5</v>
      </c>
      <c r="H1725" s="146"/>
      <c r="I1725" s="216"/>
      <c r="J1725" s="216"/>
      <c r="K1725" s="217"/>
      <c r="L1725" s="216"/>
      <c r="M1725" s="216"/>
      <c r="N1725" s="217"/>
      <c r="O1725" s="216"/>
      <c r="P1725" s="216"/>
      <c r="Q1725" s="154"/>
      <c r="S1725" s="189">
        <f t="shared" ref="S1725:S1742" si="79">(G1725 * L1725)</f>
        <v>0</v>
      </c>
    </row>
    <row r="1726" spans="2:19" s="60" customFormat="1" ht="38.25" outlineLevel="1">
      <c r="B1726" s="160" t="s">
        <v>5954</v>
      </c>
      <c r="C1726" s="145" t="s">
        <v>918</v>
      </c>
      <c r="D1726" s="145" t="s">
        <v>44</v>
      </c>
      <c r="E1726" s="144" t="s">
        <v>919</v>
      </c>
      <c r="F1726" s="145" t="s">
        <v>45</v>
      </c>
      <c r="G1726" s="145">
        <v>6</v>
      </c>
      <c r="H1726" s="146"/>
      <c r="I1726" s="216"/>
      <c r="J1726" s="216"/>
      <c r="K1726" s="217"/>
      <c r="L1726" s="216"/>
      <c r="M1726" s="216"/>
      <c r="N1726" s="217"/>
      <c r="O1726" s="216"/>
      <c r="P1726" s="216"/>
      <c r="Q1726" s="154"/>
      <c r="S1726" s="189">
        <f t="shared" si="79"/>
        <v>0</v>
      </c>
    </row>
    <row r="1727" spans="2:19" s="60" customFormat="1" ht="25.5" outlineLevel="1">
      <c r="B1727" s="160" t="s">
        <v>5955</v>
      </c>
      <c r="C1727" s="145" t="s">
        <v>4262</v>
      </c>
      <c r="D1727" s="145" t="s">
        <v>44</v>
      </c>
      <c r="E1727" s="144" t="s">
        <v>4263</v>
      </c>
      <c r="F1727" s="145" t="s">
        <v>45</v>
      </c>
      <c r="G1727" s="145">
        <v>4</v>
      </c>
      <c r="H1727" s="146"/>
      <c r="I1727" s="216"/>
      <c r="J1727" s="216"/>
      <c r="K1727" s="217"/>
      <c r="L1727" s="216"/>
      <c r="M1727" s="216"/>
      <c r="N1727" s="217"/>
      <c r="O1727" s="216"/>
      <c r="P1727" s="216"/>
      <c r="Q1727" s="154"/>
      <c r="S1727" s="189">
        <f t="shared" si="79"/>
        <v>0</v>
      </c>
    </row>
    <row r="1728" spans="2:19" s="60" customFormat="1" ht="25.5" outlineLevel="1">
      <c r="B1728" s="160" t="s">
        <v>1901</v>
      </c>
      <c r="C1728" s="145" t="s">
        <v>4264</v>
      </c>
      <c r="D1728" s="145" t="s">
        <v>5</v>
      </c>
      <c r="E1728" s="144" t="s">
        <v>4265</v>
      </c>
      <c r="F1728" s="145" t="s">
        <v>45</v>
      </c>
      <c r="G1728" s="145">
        <v>38</v>
      </c>
      <c r="H1728" s="146"/>
      <c r="I1728" s="216"/>
      <c r="J1728" s="216"/>
      <c r="K1728" s="217"/>
      <c r="L1728" s="216"/>
      <c r="M1728" s="216"/>
      <c r="N1728" s="217"/>
      <c r="O1728" s="216"/>
      <c r="P1728" s="216"/>
      <c r="Q1728" s="154"/>
      <c r="S1728" s="189">
        <f t="shared" si="79"/>
        <v>0</v>
      </c>
    </row>
    <row r="1729" spans="2:19" s="60" customFormat="1" ht="38.25" outlineLevel="1">
      <c r="B1729" s="160" t="s">
        <v>5956</v>
      </c>
      <c r="C1729" s="145" t="s">
        <v>4106</v>
      </c>
      <c r="D1729" s="145" t="s">
        <v>5</v>
      </c>
      <c r="E1729" s="144" t="s">
        <v>4107</v>
      </c>
      <c r="F1729" s="145" t="s">
        <v>45</v>
      </c>
      <c r="G1729" s="145">
        <v>1</v>
      </c>
      <c r="H1729" s="146"/>
      <c r="I1729" s="216"/>
      <c r="J1729" s="216"/>
      <c r="K1729" s="217"/>
      <c r="L1729" s="216"/>
      <c r="M1729" s="216"/>
      <c r="N1729" s="217"/>
      <c r="O1729" s="216"/>
      <c r="P1729" s="216"/>
      <c r="Q1729" s="154"/>
      <c r="S1729" s="189">
        <f t="shared" si="79"/>
        <v>0</v>
      </c>
    </row>
    <row r="1730" spans="2:19" s="60" customFormat="1" ht="38.25" outlineLevel="1">
      <c r="B1730" s="160" t="s">
        <v>5957</v>
      </c>
      <c r="C1730" s="145" t="s">
        <v>961</v>
      </c>
      <c r="D1730" s="145" t="s">
        <v>44</v>
      </c>
      <c r="E1730" s="144" t="s">
        <v>962</v>
      </c>
      <c r="F1730" s="145" t="s">
        <v>45</v>
      </c>
      <c r="G1730" s="145">
        <v>28</v>
      </c>
      <c r="H1730" s="146"/>
      <c r="I1730" s="216"/>
      <c r="J1730" s="216"/>
      <c r="K1730" s="217"/>
      <c r="L1730" s="216"/>
      <c r="M1730" s="216"/>
      <c r="N1730" s="217"/>
      <c r="O1730" s="216"/>
      <c r="P1730" s="216"/>
      <c r="Q1730" s="154"/>
      <c r="S1730" s="189">
        <f t="shared" si="79"/>
        <v>0</v>
      </c>
    </row>
    <row r="1731" spans="2:19" s="60" customFormat="1" ht="38.25" outlineLevel="1">
      <c r="B1731" s="160" t="s">
        <v>5958</v>
      </c>
      <c r="C1731" s="145" t="s">
        <v>654</v>
      </c>
      <c r="D1731" s="145" t="s">
        <v>5</v>
      </c>
      <c r="E1731" s="144" t="s">
        <v>655</v>
      </c>
      <c r="F1731" s="145" t="s">
        <v>45</v>
      </c>
      <c r="G1731" s="145">
        <v>26</v>
      </c>
      <c r="H1731" s="146"/>
      <c r="I1731" s="216"/>
      <c r="J1731" s="216"/>
      <c r="K1731" s="217"/>
      <c r="L1731" s="216"/>
      <c r="M1731" s="216"/>
      <c r="N1731" s="217"/>
      <c r="O1731" s="216"/>
      <c r="P1731" s="216"/>
      <c r="Q1731" s="154"/>
      <c r="S1731" s="189">
        <f t="shared" si="79"/>
        <v>0</v>
      </c>
    </row>
    <row r="1732" spans="2:19" s="60" customFormat="1" ht="38.25" outlineLevel="1">
      <c r="B1732" s="160" t="s">
        <v>5959</v>
      </c>
      <c r="C1732" s="145" t="s">
        <v>971</v>
      </c>
      <c r="D1732" s="145" t="s">
        <v>44</v>
      </c>
      <c r="E1732" s="144" t="s">
        <v>972</v>
      </c>
      <c r="F1732" s="145" t="s">
        <v>45</v>
      </c>
      <c r="G1732" s="145">
        <v>34</v>
      </c>
      <c r="H1732" s="146"/>
      <c r="I1732" s="216"/>
      <c r="J1732" s="216"/>
      <c r="K1732" s="217"/>
      <c r="L1732" s="216"/>
      <c r="M1732" s="216"/>
      <c r="N1732" s="217"/>
      <c r="O1732" s="216"/>
      <c r="P1732" s="216"/>
      <c r="Q1732" s="154"/>
      <c r="S1732" s="189">
        <f t="shared" si="79"/>
        <v>0</v>
      </c>
    </row>
    <row r="1733" spans="2:19" s="60" customFormat="1" ht="38.25" outlineLevel="1">
      <c r="B1733" s="160" t="s">
        <v>5960</v>
      </c>
      <c r="C1733" s="145" t="s">
        <v>657</v>
      </c>
      <c r="D1733" s="145" t="s">
        <v>5</v>
      </c>
      <c r="E1733" s="144" t="s">
        <v>658</v>
      </c>
      <c r="F1733" s="145" t="s">
        <v>45</v>
      </c>
      <c r="G1733" s="145">
        <v>1</v>
      </c>
      <c r="H1733" s="146"/>
      <c r="I1733" s="216"/>
      <c r="J1733" s="216"/>
      <c r="K1733" s="217"/>
      <c r="L1733" s="216"/>
      <c r="M1733" s="216"/>
      <c r="N1733" s="217"/>
      <c r="O1733" s="216"/>
      <c r="P1733" s="216"/>
      <c r="Q1733" s="154"/>
      <c r="S1733" s="189">
        <f t="shared" si="79"/>
        <v>0</v>
      </c>
    </row>
    <row r="1734" spans="2:19" s="60" customFormat="1" ht="38.25" outlineLevel="1">
      <c r="B1734" s="160" t="s">
        <v>5961</v>
      </c>
      <c r="C1734" s="145" t="s">
        <v>211</v>
      </c>
      <c r="D1734" s="145" t="s">
        <v>5</v>
      </c>
      <c r="E1734" s="144" t="s">
        <v>656</v>
      </c>
      <c r="F1734" s="145" t="s">
        <v>45</v>
      </c>
      <c r="G1734" s="145">
        <v>4</v>
      </c>
      <c r="H1734" s="146"/>
      <c r="I1734" s="216"/>
      <c r="J1734" s="216"/>
      <c r="K1734" s="217"/>
      <c r="L1734" s="216"/>
      <c r="M1734" s="216"/>
      <c r="N1734" s="217"/>
      <c r="O1734" s="216"/>
      <c r="P1734" s="216"/>
      <c r="Q1734" s="154"/>
      <c r="S1734" s="189">
        <f t="shared" si="79"/>
        <v>0</v>
      </c>
    </row>
    <row r="1735" spans="2:19" s="60" customFormat="1" ht="51" outlineLevel="1">
      <c r="B1735" s="160" t="s">
        <v>5962</v>
      </c>
      <c r="C1735" s="145" t="s">
        <v>979</v>
      </c>
      <c r="D1735" s="145" t="s">
        <v>44</v>
      </c>
      <c r="E1735" s="144" t="s">
        <v>980</v>
      </c>
      <c r="F1735" s="145" t="s">
        <v>45</v>
      </c>
      <c r="G1735" s="145">
        <v>9</v>
      </c>
      <c r="H1735" s="146"/>
      <c r="I1735" s="216"/>
      <c r="J1735" s="216"/>
      <c r="K1735" s="217"/>
      <c r="L1735" s="216"/>
      <c r="M1735" s="216"/>
      <c r="N1735" s="217"/>
      <c r="O1735" s="216"/>
      <c r="P1735" s="216"/>
      <c r="Q1735" s="154"/>
      <c r="S1735" s="189">
        <f t="shared" si="79"/>
        <v>0</v>
      </c>
    </row>
    <row r="1736" spans="2:19" s="60" customFormat="1" ht="38.25" outlineLevel="1">
      <c r="B1736" s="160" t="s">
        <v>5963</v>
      </c>
      <c r="C1736" s="145" t="s">
        <v>4266</v>
      </c>
      <c r="D1736" s="145" t="s">
        <v>5</v>
      </c>
      <c r="E1736" s="144" t="s">
        <v>4267</v>
      </c>
      <c r="F1736" s="145" t="s">
        <v>45</v>
      </c>
      <c r="G1736" s="145">
        <v>10</v>
      </c>
      <c r="H1736" s="146"/>
      <c r="I1736" s="216"/>
      <c r="J1736" s="216"/>
      <c r="K1736" s="217"/>
      <c r="L1736" s="216"/>
      <c r="M1736" s="216"/>
      <c r="N1736" s="217"/>
      <c r="O1736" s="216"/>
      <c r="P1736" s="216"/>
      <c r="Q1736" s="154"/>
      <c r="S1736" s="189">
        <f t="shared" si="79"/>
        <v>0</v>
      </c>
    </row>
    <row r="1737" spans="2:19" s="60" customFormat="1" ht="38.25" outlineLevel="1">
      <c r="B1737" s="160" t="s">
        <v>5964</v>
      </c>
      <c r="C1737" s="145" t="s">
        <v>805</v>
      </c>
      <c r="D1737" s="145" t="s">
        <v>5</v>
      </c>
      <c r="E1737" s="144" t="s">
        <v>806</v>
      </c>
      <c r="F1737" s="145" t="s">
        <v>45</v>
      </c>
      <c r="G1737" s="145">
        <v>5</v>
      </c>
      <c r="H1737" s="146"/>
      <c r="I1737" s="216"/>
      <c r="J1737" s="216"/>
      <c r="K1737" s="217"/>
      <c r="L1737" s="216"/>
      <c r="M1737" s="216"/>
      <c r="N1737" s="217"/>
      <c r="O1737" s="216"/>
      <c r="P1737" s="216"/>
      <c r="Q1737" s="154"/>
      <c r="S1737" s="189">
        <f t="shared" si="79"/>
        <v>0</v>
      </c>
    </row>
    <row r="1738" spans="2:19" s="60" customFormat="1" ht="38.25" outlineLevel="1">
      <c r="B1738" s="160" t="s">
        <v>5965</v>
      </c>
      <c r="C1738" s="145" t="s">
        <v>4266</v>
      </c>
      <c r="D1738" s="145" t="s">
        <v>5</v>
      </c>
      <c r="E1738" s="144" t="s">
        <v>4267</v>
      </c>
      <c r="F1738" s="145" t="s">
        <v>45</v>
      </c>
      <c r="G1738" s="145">
        <v>1</v>
      </c>
      <c r="H1738" s="146"/>
      <c r="I1738" s="216"/>
      <c r="J1738" s="216"/>
      <c r="K1738" s="217"/>
      <c r="L1738" s="216"/>
      <c r="M1738" s="216"/>
      <c r="N1738" s="217"/>
      <c r="O1738" s="216"/>
      <c r="P1738" s="216"/>
      <c r="Q1738" s="154"/>
      <c r="S1738" s="189">
        <f t="shared" si="79"/>
        <v>0</v>
      </c>
    </row>
    <row r="1739" spans="2:19" s="60" customFormat="1" ht="38.25" outlineLevel="1">
      <c r="B1739" s="160" t="s">
        <v>5966</v>
      </c>
      <c r="C1739" s="145" t="s">
        <v>958</v>
      </c>
      <c r="D1739" s="145" t="s">
        <v>44</v>
      </c>
      <c r="E1739" s="144" t="s">
        <v>959</v>
      </c>
      <c r="F1739" s="145" t="s">
        <v>45</v>
      </c>
      <c r="G1739" s="145">
        <v>3</v>
      </c>
      <c r="H1739" s="146"/>
      <c r="I1739" s="216"/>
      <c r="J1739" s="216"/>
      <c r="K1739" s="217"/>
      <c r="L1739" s="216"/>
      <c r="M1739" s="216"/>
      <c r="N1739" s="217"/>
      <c r="O1739" s="216"/>
      <c r="P1739" s="216"/>
      <c r="Q1739" s="154"/>
      <c r="S1739" s="189">
        <f t="shared" si="79"/>
        <v>0</v>
      </c>
    </row>
    <row r="1740" spans="2:19" s="60" customFormat="1" ht="38.25" outlineLevel="1">
      <c r="B1740" s="160" t="s">
        <v>5967</v>
      </c>
      <c r="C1740" s="145" t="s">
        <v>803</v>
      </c>
      <c r="D1740" s="145" t="s">
        <v>5</v>
      </c>
      <c r="E1740" s="144" t="s">
        <v>804</v>
      </c>
      <c r="F1740" s="145" t="s">
        <v>45</v>
      </c>
      <c r="G1740" s="145">
        <v>72</v>
      </c>
      <c r="H1740" s="146"/>
      <c r="I1740" s="216"/>
      <c r="J1740" s="216"/>
      <c r="K1740" s="217"/>
      <c r="L1740" s="216"/>
      <c r="M1740" s="216"/>
      <c r="N1740" s="217"/>
      <c r="O1740" s="216"/>
      <c r="P1740" s="216"/>
      <c r="Q1740" s="154"/>
      <c r="S1740" s="189">
        <f t="shared" si="79"/>
        <v>0</v>
      </c>
    </row>
    <row r="1741" spans="2:19" s="60" customFormat="1" ht="25.5" outlineLevel="1">
      <c r="B1741" s="160" t="s">
        <v>5968</v>
      </c>
      <c r="C1741" s="145" t="s">
        <v>4268</v>
      </c>
      <c r="D1741" s="145" t="s">
        <v>44</v>
      </c>
      <c r="E1741" s="144" t="s">
        <v>4269</v>
      </c>
      <c r="F1741" s="145" t="s">
        <v>45</v>
      </c>
      <c r="G1741" s="145">
        <v>16</v>
      </c>
      <c r="H1741" s="146"/>
      <c r="I1741" s="216"/>
      <c r="J1741" s="216"/>
      <c r="K1741" s="217"/>
      <c r="L1741" s="216"/>
      <c r="M1741" s="216"/>
      <c r="N1741" s="217"/>
      <c r="O1741" s="216"/>
      <c r="P1741" s="216"/>
      <c r="Q1741" s="154"/>
      <c r="S1741" s="189">
        <f t="shared" si="79"/>
        <v>0</v>
      </c>
    </row>
    <row r="1742" spans="2:19" s="60" customFormat="1" ht="25.5" outlineLevel="1">
      <c r="B1742" s="160" t="s">
        <v>5969</v>
      </c>
      <c r="C1742" s="145" t="s">
        <v>4270</v>
      </c>
      <c r="D1742" s="145" t="s">
        <v>44</v>
      </c>
      <c r="E1742" s="144" t="s">
        <v>4271</v>
      </c>
      <c r="F1742" s="145" t="s">
        <v>45</v>
      </c>
      <c r="G1742" s="145">
        <v>3</v>
      </c>
      <c r="H1742" s="146"/>
      <c r="I1742" s="216"/>
      <c r="J1742" s="216"/>
      <c r="K1742" s="217"/>
      <c r="L1742" s="216"/>
      <c r="M1742" s="216"/>
      <c r="N1742" s="217"/>
      <c r="O1742" s="216"/>
      <c r="P1742" s="216"/>
      <c r="Q1742" s="154"/>
      <c r="S1742" s="189">
        <f t="shared" si="79"/>
        <v>0</v>
      </c>
    </row>
    <row r="1743" spans="2:19" s="59" customFormat="1" ht="12.75">
      <c r="B1743" s="157" t="s">
        <v>1904</v>
      </c>
      <c r="C1743" s="147"/>
      <c r="D1743" s="147"/>
      <c r="E1743" s="148" t="s">
        <v>4272</v>
      </c>
      <c r="F1743" s="148"/>
      <c r="G1743" s="147"/>
      <c r="H1743" s="149"/>
      <c r="I1743" s="220"/>
      <c r="J1743" s="221"/>
      <c r="K1743" s="221"/>
      <c r="L1743" s="220"/>
      <c r="M1743" s="221"/>
      <c r="N1743" s="221"/>
      <c r="O1743" s="220"/>
      <c r="P1743" s="221"/>
      <c r="Q1743" s="158"/>
      <c r="S1743" s="191"/>
    </row>
    <row r="1744" spans="2:19" s="60" customFormat="1" ht="38.25" outlineLevel="1">
      <c r="B1744" s="160" t="s">
        <v>1905</v>
      </c>
      <c r="C1744" s="145" t="s">
        <v>641</v>
      </c>
      <c r="D1744" s="145" t="s">
        <v>5</v>
      </c>
      <c r="E1744" s="144" t="s">
        <v>642</v>
      </c>
      <c r="F1744" s="145" t="s">
        <v>45</v>
      </c>
      <c r="G1744" s="145">
        <v>22</v>
      </c>
      <c r="H1744" s="146"/>
      <c r="I1744" s="216"/>
      <c r="J1744" s="216"/>
      <c r="K1744" s="217"/>
      <c r="L1744" s="216"/>
      <c r="M1744" s="216"/>
      <c r="N1744" s="217"/>
      <c r="O1744" s="216"/>
      <c r="P1744" s="216"/>
      <c r="Q1744" s="154"/>
      <c r="S1744" s="189">
        <f t="shared" ref="S1744:S1754" si="80">(G1744 * L1744)</f>
        <v>0</v>
      </c>
    </row>
    <row r="1745" spans="2:19" s="60" customFormat="1" ht="38.25" outlineLevel="1">
      <c r="B1745" s="160" t="s">
        <v>1909</v>
      </c>
      <c r="C1745" s="145" t="s">
        <v>4273</v>
      </c>
      <c r="D1745" s="145" t="s">
        <v>44</v>
      </c>
      <c r="E1745" s="144" t="s">
        <v>4274</v>
      </c>
      <c r="F1745" s="145" t="s">
        <v>45</v>
      </c>
      <c r="G1745" s="145">
        <v>9</v>
      </c>
      <c r="H1745" s="146"/>
      <c r="I1745" s="216"/>
      <c r="J1745" s="216"/>
      <c r="K1745" s="217"/>
      <c r="L1745" s="216"/>
      <c r="M1745" s="216"/>
      <c r="N1745" s="217"/>
      <c r="O1745" s="216"/>
      <c r="P1745" s="216"/>
      <c r="Q1745" s="154"/>
      <c r="S1745" s="189">
        <f t="shared" si="80"/>
        <v>0</v>
      </c>
    </row>
    <row r="1746" spans="2:19" s="60" customFormat="1" ht="25.5" outlineLevel="1">
      <c r="B1746" s="160" t="s">
        <v>1912</v>
      </c>
      <c r="C1746" s="145" t="s">
        <v>775</v>
      </c>
      <c r="D1746" s="145" t="s">
        <v>44</v>
      </c>
      <c r="E1746" s="144" t="s">
        <v>776</v>
      </c>
      <c r="F1746" s="145" t="s">
        <v>45</v>
      </c>
      <c r="G1746" s="145">
        <v>31</v>
      </c>
      <c r="H1746" s="146"/>
      <c r="I1746" s="216"/>
      <c r="J1746" s="216"/>
      <c r="K1746" s="217"/>
      <c r="L1746" s="216"/>
      <c r="M1746" s="216"/>
      <c r="N1746" s="217"/>
      <c r="O1746" s="216"/>
      <c r="P1746" s="216"/>
      <c r="Q1746" s="154"/>
      <c r="S1746" s="189">
        <f t="shared" si="80"/>
        <v>0</v>
      </c>
    </row>
    <row r="1747" spans="2:19" s="60" customFormat="1" ht="25.5" outlineLevel="1">
      <c r="B1747" s="160" t="s">
        <v>1913</v>
      </c>
      <c r="C1747" s="145" t="s">
        <v>3906</v>
      </c>
      <c r="D1747" s="145" t="s">
        <v>44</v>
      </c>
      <c r="E1747" s="144" t="s">
        <v>3907</v>
      </c>
      <c r="F1747" s="145" t="s">
        <v>12</v>
      </c>
      <c r="G1747" s="145">
        <v>445.1</v>
      </c>
      <c r="H1747" s="146"/>
      <c r="I1747" s="216"/>
      <c r="J1747" s="216"/>
      <c r="K1747" s="217"/>
      <c r="L1747" s="216"/>
      <c r="M1747" s="216"/>
      <c r="N1747" s="217"/>
      <c r="O1747" s="216"/>
      <c r="P1747" s="216"/>
      <c r="Q1747" s="154"/>
      <c r="S1747" s="189">
        <f t="shared" si="80"/>
        <v>0</v>
      </c>
    </row>
    <row r="1748" spans="2:19" s="60" customFormat="1" ht="25.5" outlineLevel="1">
      <c r="B1748" s="160" t="s">
        <v>1916</v>
      </c>
      <c r="C1748" s="145" t="s">
        <v>3904</v>
      </c>
      <c r="D1748" s="145" t="s">
        <v>44</v>
      </c>
      <c r="E1748" s="144" t="s">
        <v>3905</v>
      </c>
      <c r="F1748" s="145" t="s">
        <v>12</v>
      </c>
      <c r="G1748" s="145">
        <v>44.69</v>
      </c>
      <c r="H1748" s="146"/>
      <c r="I1748" s="216"/>
      <c r="J1748" s="216"/>
      <c r="K1748" s="217"/>
      <c r="L1748" s="216"/>
      <c r="M1748" s="216"/>
      <c r="N1748" s="217"/>
      <c r="O1748" s="216"/>
      <c r="P1748" s="216"/>
      <c r="Q1748" s="154"/>
      <c r="S1748" s="189">
        <f t="shared" si="80"/>
        <v>0</v>
      </c>
    </row>
    <row r="1749" spans="2:19" s="60" customFormat="1" ht="38.25" outlineLevel="1">
      <c r="B1749" s="160" t="s">
        <v>1917</v>
      </c>
      <c r="C1749" s="145" t="s">
        <v>635</v>
      </c>
      <c r="D1749" s="145" t="s">
        <v>44</v>
      </c>
      <c r="E1749" s="144" t="s">
        <v>636</v>
      </c>
      <c r="F1749" s="145" t="s">
        <v>12</v>
      </c>
      <c r="G1749" s="145">
        <v>32.18</v>
      </c>
      <c r="H1749" s="146"/>
      <c r="I1749" s="216"/>
      <c r="J1749" s="216"/>
      <c r="K1749" s="217"/>
      <c r="L1749" s="216"/>
      <c r="M1749" s="216"/>
      <c r="N1749" s="217"/>
      <c r="O1749" s="216"/>
      <c r="P1749" s="216"/>
      <c r="Q1749" s="154"/>
      <c r="S1749" s="189">
        <f t="shared" si="80"/>
        <v>0</v>
      </c>
    </row>
    <row r="1750" spans="2:19" s="60" customFormat="1" ht="38.25" outlineLevel="1">
      <c r="B1750" s="160" t="s">
        <v>1918</v>
      </c>
      <c r="C1750" s="145" t="s">
        <v>4275</v>
      </c>
      <c r="D1750" s="145" t="s">
        <v>44</v>
      </c>
      <c r="E1750" s="144" t="s">
        <v>4276</v>
      </c>
      <c r="F1750" s="145" t="s">
        <v>12</v>
      </c>
      <c r="G1750" s="145">
        <v>25</v>
      </c>
      <c r="H1750" s="146"/>
      <c r="I1750" s="216"/>
      <c r="J1750" s="216"/>
      <c r="K1750" s="217"/>
      <c r="L1750" s="216"/>
      <c r="M1750" s="216"/>
      <c r="N1750" s="217"/>
      <c r="O1750" s="216"/>
      <c r="P1750" s="216"/>
      <c r="Q1750" s="154"/>
      <c r="S1750" s="189">
        <f t="shared" si="80"/>
        <v>0</v>
      </c>
    </row>
    <row r="1751" spans="2:19" s="60" customFormat="1" ht="38.25" outlineLevel="1">
      <c r="B1751" s="160" t="s">
        <v>1919</v>
      </c>
      <c r="C1751" s="145" t="s">
        <v>4277</v>
      </c>
      <c r="D1751" s="145" t="s">
        <v>5</v>
      </c>
      <c r="E1751" s="144" t="s">
        <v>4278</v>
      </c>
      <c r="F1751" s="145" t="s">
        <v>12</v>
      </c>
      <c r="G1751" s="145">
        <v>37.71</v>
      </c>
      <c r="H1751" s="146"/>
      <c r="I1751" s="216"/>
      <c r="J1751" s="216"/>
      <c r="K1751" s="217"/>
      <c r="L1751" s="216"/>
      <c r="M1751" s="216"/>
      <c r="N1751" s="217"/>
      <c r="O1751" s="216"/>
      <c r="P1751" s="216"/>
      <c r="Q1751" s="154"/>
      <c r="S1751" s="189">
        <f t="shared" si="80"/>
        <v>0</v>
      </c>
    </row>
    <row r="1752" spans="2:19" s="60" customFormat="1" ht="38.25" outlineLevel="1">
      <c r="B1752" s="160" t="s">
        <v>1922</v>
      </c>
      <c r="C1752" s="145" t="s">
        <v>1046</v>
      </c>
      <c r="D1752" s="145" t="s">
        <v>44</v>
      </c>
      <c r="E1752" s="144" t="s">
        <v>1047</v>
      </c>
      <c r="F1752" s="145" t="s">
        <v>12</v>
      </c>
      <c r="G1752" s="145">
        <v>27.06</v>
      </c>
      <c r="H1752" s="146"/>
      <c r="I1752" s="216"/>
      <c r="J1752" s="216"/>
      <c r="K1752" s="217"/>
      <c r="L1752" s="216"/>
      <c r="M1752" s="216"/>
      <c r="N1752" s="217"/>
      <c r="O1752" s="216"/>
      <c r="P1752" s="216"/>
      <c r="Q1752" s="154"/>
      <c r="S1752" s="189">
        <f t="shared" si="80"/>
        <v>0</v>
      </c>
    </row>
    <row r="1753" spans="2:19" s="60" customFormat="1" ht="38.25" outlineLevel="1">
      <c r="B1753" s="160" t="s">
        <v>1925</v>
      </c>
      <c r="C1753" s="145" t="s">
        <v>4279</v>
      </c>
      <c r="D1753" s="145" t="s">
        <v>5</v>
      </c>
      <c r="E1753" s="144" t="s">
        <v>4280</v>
      </c>
      <c r="F1753" s="145" t="s">
        <v>12</v>
      </c>
      <c r="G1753" s="145">
        <v>61.15</v>
      </c>
      <c r="H1753" s="146"/>
      <c r="I1753" s="216"/>
      <c r="J1753" s="216"/>
      <c r="K1753" s="217"/>
      <c r="L1753" s="216"/>
      <c r="M1753" s="216"/>
      <c r="N1753" s="217"/>
      <c r="O1753" s="216"/>
      <c r="P1753" s="216"/>
      <c r="Q1753" s="154"/>
      <c r="S1753" s="189">
        <f t="shared" si="80"/>
        <v>0</v>
      </c>
    </row>
    <row r="1754" spans="2:19" s="60" customFormat="1" ht="38.25" outlineLevel="1">
      <c r="B1754" s="160" t="s">
        <v>1926</v>
      </c>
      <c r="C1754" s="145" t="s">
        <v>4281</v>
      </c>
      <c r="D1754" s="145" t="s">
        <v>5</v>
      </c>
      <c r="E1754" s="144" t="s">
        <v>4282</v>
      </c>
      <c r="F1754" s="145" t="s">
        <v>12</v>
      </c>
      <c r="G1754" s="145">
        <v>10.57</v>
      </c>
      <c r="H1754" s="146"/>
      <c r="I1754" s="216"/>
      <c r="J1754" s="216"/>
      <c r="K1754" s="217"/>
      <c r="L1754" s="216"/>
      <c r="M1754" s="216"/>
      <c r="N1754" s="217"/>
      <c r="O1754" s="216"/>
      <c r="P1754" s="216"/>
      <c r="Q1754" s="154"/>
      <c r="S1754" s="189">
        <f t="shared" si="80"/>
        <v>0</v>
      </c>
    </row>
    <row r="1755" spans="2:19" s="59" customFormat="1" ht="12.75">
      <c r="B1755" s="157" t="s">
        <v>2023</v>
      </c>
      <c r="C1755" s="147"/>
      <c r="D1755" s="147"/>
      <c r="E1755" s="148" t="s">
        <v>784</v>
      </c>
      <c r="F1755" s="148"/>
      <c r="G1755" s="147"/>
      <c r="H1755" s="149"/>
      <c r="I1755" s="220"/>
      <c r="J1755" s="221"/>
      <c r="K1755" s="221"/>
      <c r="L1755" s="220"/>
      <c r="M1755" s="221"/>
      <c r="N1755" s="221"/>
      <c r="O1755" s="220"/>
      <c r="P1755" s="221"/>
      <c r="Q1755" s="158"/>
      <c r="S1755" s="191"/>
    </row>
    <row r="1756" spans="2:19" s="60" customFormat="1" ht="25.5" outlineLevel="1">
      <c r="B1756" s="160" t="s">
        <v>2025</v>
      </c>
      <c r="C1756" s="145" t="s">
        <v>799</v>
      </c>
      <c r="D1756" s="145" t="s">
        <v>44</v>
      </c>
      <c r="E1756" s="144" t="s">
        <v>800</v>
      </c>
      <c r="F1756" s="145" t="s">
        <v>12</v>
      </c>
      <c r="G1756" s="145">
        <v>4301</v>
      </c>
      <c r="H1756" s="146"/>
      <c r="I1756" s="216"/>
      <c r="J1756" s="216"/>
      <c r="K1756" s="217"/>
      <c r="L1756" s="216"/>
      <c r="M1756" s="216"/>
      <c r="N1756" s="217"/>
      <c r="O1756" s="216"/>
      <c r="P1756" s="216"/>
      <c r="Q1756" s="154"/>
      <c r="S1756" s="189">
        <f t="shared" ref="S1756:S1766" si="81">(G1756 * L1756)</f>
        <v>0</v>
      </c>
    </row>
    <row r="1757" spans="2:19" s="60" customFormat="1" ht="25.5" outlineLevel="1">
      <c r="B1757" s="160" t="s">
        <v>5970</v>
      </c>
      <c r="C1757" s="145" t="s">
        <v>4283</v>
      </c>
      <c r="D1757" s="145" t="s">
        <v>44</v>
      </c>
      <c r="E1757" s="144" t="s">
        <v>4284</v>
      </c>
      <c r="F1757" s="145" t="s">
        <v>50</v>
      </c>
      <c r="G1757" s="145">
        <v>114</v>
      </c>
      <c r="H1757" s="146"/>
      <c r="I1757" s="216"/>
      <c r="J1757" s="216"/>
      <c r="K1757" s="217"/>
      <c r="L1757" s="216"/>
      <c r="M1757" s="216"/>
      <c r="N1757" s="217"/>
      <c r="O1757" s="216"/>
      <c r="P1757" s="216"/>
      <c r="Q1757" s="154"/>
      <c r="S1757" s="189">
        <f t="shared" si="81"/>
        <v>0</v>
      </c>
    </row>
    <row r="1758" spans="2:19" s="60" customFormat="1" ht="25.5" outlineLevel="1">
      <c r="B1758" s="160" t="s">
        <v>5971</v>
      </c>
      <c r="C1758" s="145" t="s">
        <v>4285</v>
      </c>
      <c r="D1758" s="145" t="s">
        <v>44</v>
      </c>
      <c r="E1758" s="144" t="s">
        <v>4286</v>
      </c>
      <c r="F1758" s="145" t="s">
        <v>45</v>
      </c>
      <c r="G1758" s="145">
        <v>1</v>
      </c>
      <c r="H1758" s="146"/>
      <c r="I1758" s="216"/>
      <c r="J1758" s="216"/>
      <c r="K1758" s="217"/>
      <c r="L1758" s="216"/>
      <c r="M1758" s="216"/>
      <c r="N1758" s="217"/>
      <c r="O1758" s="216"/>
      <c r="P1758" s="216"/>
      <c r="Q1758" s="154"/>
      <c r="S1758" s="189">
        <f t="shared" si="81"/>
        <v>0</v>
      </c>
    </row>
    <row r="1759" spans="2:19" s="60" customFormat="1" ht="12.75" outlineLevel="1">
      <c r="B1759" s="160" t="s">
        <v>5972</v>
      </c>
      <c r="C1759" s="145" t="s">
        <v>4287</v>
      </c>
      <c r="D1759" s="145" t="s">
        <v>358</v>
      </c>
      <c r="E1759" s="144" t="s">
        <v>4288</v>
      </c>
      <c r="F1759" s="145" t="s">
        <v>45</v>
      </c>
      <c r="G1759" s="145">
        <v>38</v>
      </c>
      <c r="H1759" s="146"/>
      <c r="I1759" s="216"/>
      <c r="J1759" s="216"/>
      <c r="K1759" s="217"/>
      <c r="L1759" s="216"/>
      <c r="M1759" s="216"/>
      <c r="N1759" s="217"/>
      <c r="O1759" s="216"/>
      <c r="P1759" s="216"/>
      <c r="Q1759" s="154"/>
      <c r="S1759" s="189">
        <f t="shared" si="81"/>
        <v>0</v>
      </c>
    </row>
    <row r="1760" spans="2:19" s="60" customFormat="1" ht="12.75" outlineLevel="1">
      <c r="B1760" s="160" t="s">
        <v>5973</v>
      </c>
      <c r="C1760" s="145" t="s">
        <v>4289</v>
      </c>
      <c r="D1760" s="145" t="s">
        <v>358</v>
      </c>
      <c r="E1760" s="144" t="s">
        <v>4290</v>
      </c>
      <c r="F1760" s="145" t="s">
        <v>12</v>
      </c>
      <c r="G1760" s="145">
        <v>1074</v>
      </c>
      <c r="H1760" s="146"/>
      <c r="I1760" s="216"/>
      <c r="J1760" s="216"/>
      <c r="K1760" s="217"/>
      <c r="L1760" s="216"/>
      <c r="M1760" s="216"/>
      <c r="N1760" s="217"/>
      <c r="O1760" s="216"/>
      <c r="P1760" s="216"/>
      <c r="Q1760" s="154"/>
      <c r="S1760" s="189">
        <f t="shared" si="81"/>
        <v>0</v>
      </c>
    </row>
    <row r="1761" spans="2:19" s="60" customFormat="1" ht="25.5" outlineLevel="1">
      <c r="B1761" s="160" t="s">
        <v>5974</v>
      </c>
      <c r="C1761" s="145" t="s">
        <v>4291</v>
      </c>
      <c r="D1761" s="145" t="s">
        <v>44</v>
      </c>
      <c r="E1761" s="144" t="s">
        <v>4292</v>
      </c>
      <c r="F1761" s="145" t="s">
        <v>45</v>
      </c>
      <c r="G1761" s="145">
        <v>75</v>
      </c>
      <c r="H1761" s="146"/>
      <c r="I1761" s="216"/>
      <c r="J1761" s="216"/>
      <c r="K1761" s="217"/>
      <c r="L1761" s="216"/>
      <c r="M1761" s="216"/>
      <c r="N1761" s="217"/>
      <c r="O1761" s="216"/>
      <c r="P1761" s="216"/>
      <c r="Q1761" s="154"/>
      <c r="S1761" s="189">
        <f t="shared" si="81"/>
        <v>0</v>
      </c>
    </row>
    <row r="1762" spans="2:19" s="60" customFormat="1" ht="12.75" outlineLevel="1">
      <c r="B1762" s="160" t="s">
        <v>5975</v>
      </c>
      <c r="C1762" s="145" t="s">
        <v>4293</v>
      </c>
      <c r="D1762" s="145" t="s">
        <v>358</v>
      </c>
      <c r="E1762" s="144" t="s">
        <v>4294</v>
      </c>
      <c r="F1762" s="145" t="s">
        <v>12</v>
      </c>
      <c r="G1762" s="145">
        <v>164</v>
      </c>
      <c r="H1762" s="146"/>
      <c r="I1762" s="216"/>
      <c r="J1762" s="216"/>
      <c r="K1762" s="217"/>
      <c r="L1762" s="216"/>
      <c r="M1762" s="216"/>
      <c r="N1762" s="217"/>
      <c r="O1762" s="216"/>
      <c r="P1762" s="216"/>
      <c r="Q1762" s="154"/>
      <c r="S1762" s="189">
        <f t="shared" si="81"/>
        <v>0</v>
      </c>
    </row>
    <row r="1763" spans="2:19" s="60" customFormat="1" ht="25.5" outlineLevel="1">
      <c r="B1763" s="160" t="s">
        <v>5976</v>
      </c>
      <c r="C1763" s="145" t="s">
        <v>4295</v>
      </c>
      <c r="D1763" s="145" t="s">
        <v>44</v>
      </c>
      <c r="E1763" s="144" t="s">
        <v>4296</v>
      </c>
      <c r="F1763" s="145" t="s">
        <v>12</v>
      </c>
      <c r="G1763" s="145">
        <v>159</v>
      </c>
      <c r="H1763" s="146"/>
      <c r="I1763" s="216"/>
      <c r="J1763" s="216"/>
      <c r="K1763" s="217"/>
      <c r="L1763" s="216"/>
      <c r="M1763" s="216"/>
      <c r="N1763" s="217"/>
      <c r="O1763" s="216"/>
      <c r="P1763" s="216"/>
      <c r="Q1763" s="154"/>
      <c r="S1763" s="189">
        <f t="shared" si="81"/>
        <v>0</v>
      </c>
    </row>
    <row r="1764" spans="2:19" s="60" customFormat="1" ht="25.5" outlineLevel="1">
      <c r="B1764" s="160" t="s">
        <v>5977</v>
      </c>
      <c r="C1764" s="145" t="s">
        <v>4297</v>
      </c>
      <c r="D1764" s="145" t="s">
        <v>44</v>
      </c>
      <c r="E1764" s="144" t="s">
        <v>4298</v>
      </c>
      <c r="F1764" s="145" t="s">
        <v>12</v>
      </c>
      <c r="G1764" s="145">
        <v>55</v>
      </c>
      <c r="H1764" s="146"/>
      <c r="I1764" s="216"/>
      <c r="J1764" s="216"/>
      <c r="K1764" s="217"/>
      <c r="L1764" s="216"/>
      <c r="M1764" s="216"/>
      <c r="N1764" s="217"/>
      <c r="O1764" s="216"/>
      <c r="P1764" s="216"/>
      <c r="Q1764" s="154"/>
      <c r="S1764" s="189">
        <f t="shared" si="81"/>
        <v>0</v>
      </c>
    </row>
    <row r="1765" spans="2:19" s="60" customFormat="1" ht="25.5" outlineLevel="1">
      <c r="B1765" s="160" t="s">
        <v>5978</v>
      </c>
      <c r="C1765" s="145" t="s">
        <v>4299</v>
      </c>
      <c r="D1765" s="145" t="s">
        <v>44</v>
      </c>
      <c r="E1765" s="144" t="s">
        <v>4300</v>
      </c>
      <c r="F1765" s="145" t="s">
        <v>12</v>
      </c>
      <c r="G1765" s="145">
        <v>731</v>
      </c>
      <c r="H1765" s="146"/>
      <c r="I1765" s="216"/>
      <c r="J1765" s="216"/>
      <c r="K1765" s="217"/>
      <c r="L1765" s="216"/>
      <c r="M1765" s="216"/>
      <c r="N1765" s="217"/>
      <c r="O1765" s="216"/>
      <c r="P1765" s="216"/>
      <c r="Q1765" s="154"/>
      <c r="S1765" s="189">
        <f t="shared" si="81"/>
        <v>0</v>
      </c>
    </row>
    <row r="1766" spans="2:19" s="60" customFormat="1" ht="25.5" outlineLevel="1">
      <c r="B1766" s="160" t="s">
        <v>5979</v>
      </c>
      <c r="C1766" s="145" t="s">
        <v>4301</v>
      </c>
      <c r="D1766" s="145" t="s">
        <v>44</v>
      </c>
      <c r="E1766" s="144" t="s">
        <v>4302</v>
      </c>
      <c r="F1766" s="145" t="s">
        <v>12</v>
      </c>
      <c r="G1766" s="145">
        <v>216</v>
      </c>
      <c r="H1766" s="146"/>
      <c r="I1766" s="216"/>
      <c r="J1766" s="216"/>
      <c r="K1766" s="217"/>
      <c r="L1766" s="216"/>
      <c r="M1766" s="216"/>
      <c r="N1766" s="217"/>
      <c r="O1766" s="216"/>
      <c r="P1766" s="216"/>
      <c r="Q1766" s="154"/>
      <c r="S1766" s="189">
        <f t="shared" si="81"/>
        <v>0</v>
      </c>
    </row>
    <row r="1767" spans="2:19" s="59" customFormat="1" ht="12.75">
      <c r="B1767" s="157" t="s">
        <v>2028</v>
      </c>
      <c r="C1767" s="147"/>
      <c r="D1767" s="147"/>
      <c r="E1767" s="148" t="s">
        <v>659</v>
      </c>
      <c r="F1767" s="148"/>
      <c r="G1767" s="147"/>
      <c r="H1767" s="149"/>
      <c r="I1767" s="220"/>
      <c r="J1767" s="221"/>
      <c r="K1767" s="221"/>
      <c r="L1767" s="220"/>
      <c r="M1767" s="221"/>
      <c r="N1767" s="221"/>
      <c r="O1767" s="220"/>
      <c r="P1767" s="221"/>
      <c r="Q1767" s="158"/>
      <c r="S1767" s="191"/>
    </row>
    <row r="1768" spans="2:19" s="60" customFormat="1" ht="25.5" outlineLevel="1">
      <c r="B1768" s="160" t="s">
        <v>2030</v>
      </c>
      <c r="C1768" s="145" t="s">
        <v>5980</v>
      </c>
      <c r="D1768" s="145" t="s">
        <v>44</v>
      </c>
      <c r="E1768" s="144" t="s">
        <v>5981</v>
      </c>
      <c r="F1768" s="145" t="s">
        <v>45</v>
      </c>
      <c r="G1768" s="145">
        <v>18</v>
      </c>
      <c r="H1768" s="146"/>
      <c r="I1768" s="216"/>
      <c r="J1768" s="216"/>
      <c r="K1768" s="217"/>
      <c r="L1768" s="216"/>
      <c r="M1768" s="216"/>
      <c r="N1768" s="217"/>
      <c r="O1768" s="216"/>
      <c r="P1768" s="216"/>
      <c r="Q1768" s="154"/>
      <c r="S1768" s="189">
        <f t="shared" ref="S1768:S1795" si="82">(G1768 * L1768)</f>
        <v>0</v>
      </c>
    </row>
    <row r="1769" spans="2:19" s="60" customFormat="1" ht="12.75" outlineLevel="1">
      <c r="B1769" s="160" t="s">
        <v>2033</v>
      </c>
      <c r="C1769" s="145" t="s">
        <v>4303</v>
      </c>
      <c r="D1769" s="145" t="s">
        <v>276</v>
      </c>
      <c r="E1769" s="144" t="s">
        <v>4304</v>
      </c>
      <c r="F1769" s="145" t="s">
        <v>45</v>
      </c>
      <c r="G1769" s="145">
        <v>2</v>
      </c>
      <c r="H1769" s="146"/>
      <c r="I1769" s="216"/>
      <c r="J1769" s="216"/>
      <c r="K1769" s="217"/>
      <c r="L1769" s="216"/>
      <c r="M1769" s="216"/>
      <c r="N1769" s="217"/>
      <c r="O1769" s="216"/>
      <c r="P1769" s="216"/>
      <c r="Q1769" s="154"/>
      <c r="S1769" s="189">
        <f t="shared" si="82"/>
        <v>0</v>
      </c>
    </row>
    <row r="1770" spans="2:19" s="60" customFormat="1" ht="25.5" outlineLevel="1">
      <c r="B1770" s="160" t="s">
        <v>2036</v>
      </c>
      <c r="C1770" s="145" t="s">
        <v>4305</v>
      </c>
      <c r="D1770" s="145" t="s">
        <v>44</v>
      </c>
      <c r="E1770" s="144" t="s">
        <v>4306</v>
      </c>
      <c r="F1770" s="145" t="s">
        <v>45</v>
      </c>
      <c r="G1770" s="145">
        <v>6</v>
      </c>
      <c r="H1770" s="146"/>
      <c r="I1770" s="216"/>
      <c r="J1770" s="216"/>
      <c r="K1770" s="217"/>
      <c r="L1770" s="216"/>
      <c r="M1770" s="216"/>
      <c r="N1770" s="217"/>
      <c r="O1770" s="216"/>
      <c r="P1770" s="216"/>
      <c r="Q1770" s="154"/>
      <c r="S1770" s="189">
        <f t="shared" si="82"/>
        <v>0</v>
      </c>
    </row>
    <row r="1771" spans="2:19" s="60" customFormat="1" ht="25.5" outlineLevel="1">
      <c r="B1771" s="160" t="s">
        <v>2039</v>
      </c>
      <c r="C1771" s="145" t="s">
        <v>4307</v>
      </c>
      <c r="D1771" s="145" t="s">
        <v>44</v>
      </c>
      <c r="E1771" s="144" t="s">
        <v>4308</v>
      </c>
      <c r="F1771" s="145" t="s">
        <v>45</v>
      </c>
      <c r="G1771" s="145">
        <v>20</v>
      </c>
      <c r="H1771" s="146"/>
      <c r="I1771" s="216"/>
      <c r="J1771" s="216"/>
      <c r="K1771" s="217"/>
      <c r="L1771" s="216"/>
      <c r="M1771" s="216"/>
      <c r="N1771" s="217"/>
      <c r="O1771" s="216"/>
      <c r="P1771" s="216"/>
      <c r="Q1771" s="154"/>
      <c r="S1771" s="189">
        <f t="shared" si="82"/>
        <v>0</v>
      </c>
    </row>
    <row r="1772" spans="2:19" s="60" customFormat="1" ht="25.5" outlineLevel="1">
      <c r="B1772" s="160" t="s">
        <v>2042</v>
      </c>
      <c r="C1772" s="145" t="s">
        <v>4309</v>
      </c>
      <c r="D1772" s="145" t="s">
        <v>44</v>
      </c>
      <c r="E1772" s="144" t="s">
        <v>4310</v>
      </c>
      <c r="F1772" s="145" t="s">
        <v>45</v>
      </c>
      <c r="G1772" s="145">
        <v>18</v>
      </c>
      <c r="H1772" s="146"/>
      <c r="I1772" s="216"/>
      <c r="J1772" s="216"/>
      <c r="K1772" s="217"/>
      <c r="L1772" s="216"/>
      <c r="M1772" s="216"/>
      <c r="N1772" s="217"/>
      <c r="O1772" s="216"/>
      <c r="P1772" s="216"/>
      <c r="Q1772" s="154"/>
      <c r="S1772" s="189">
        <f t="shared" si="82"/>
        <v>0</v>
      </c>
    </row>
    <row r="1773" spans="2:19" s="60" customFormat="1" ht="25.5" outlineLevel="1">
      <c r="B1773" s="160" t="s">
        <v>2045</v>
      </c>
      <c r="C1773" s="145" t="s">
        <v>4311</v>
      </c>
      <c r="D1773" s="145" t="s">
        <v>44</v>
      </c>
      <c r="E1773" s="144" t="s">
        <v>4312</v>
      </c>
      <c r="F1773" s="145" t="s">
        <v>61</v>
      </c>
      <c r="G1773" s="145">
        <v>18</v>
      </c>
      <c r="H1773" s="146"/>
      <c r="I1773" s="216"/>
      <c r="J1773" s="216"/>
      <c r="K1773" s="217"/>
      <c r="L1773" s="216"/>
      <c r="M1773" s="216"/>
      <c r="N1773" s="217"/>
      <c r="O1773" s="216"/>
      <c r="P1773" s="216"/>
      <c r="Q1773" s="154"/>
      <c r="S1773" s="189">
        <f t="shared" si="82"/>
        <v>0</v>
      </c>
    </row>
    <row r="1774" spans="2:19" s="60" customFormat="1" ht="25.5" outlineLevel="1">
      <c r="B1774" s="160" t="s">
        <v>2048</v>
      </c>
      <c r="C1774" s="145" t="s">
        <v>4313</v>
      </c>
      <c r="D1774" s="145" t="s">
        <v>44</v>
      </c>
      <c r="E1774" s="144" t="s">
        <v>2266</v>
      </c>
      <c r="F1774" s="145" t="s">
        <v>45</v>
      </c>
      <c r="G1774" s="145">
        <v>18</v>
      </c>
      <c r="H1774" s="146"/>
      <c r="I1774" s="216"/>
      <c r="J1774" s="216"/>
      <c r="K1774" s="217"/>
      <c r="L1774" s="216"/>
      <c r="M1774" s="216"/>
      <c r="N1774" s="217"/>
      <c r="O1774" s="216"/>
      <c r="P1774" s="216"/>
      <c r="Q1774" s="154"/>
      <c r="S1774" s="189">
        <f t="shared" si="82"/>
        <v>0</v>
      </c>
    </row>
    <row r="1775" spans="2:19" s="60" customFormat="1" ht="25.5" outlineLevel="1">
      <c r="B1775" s="160" t="s">
        <v>2049</v>
      </c>
      <c r="C1775" s="145" t="s">
        <v>4314</v>
      </c>
      <c r="D1775" s="145" t="s">
        <v>44</v>
      </c>
      <c r="E1775" s="144" t="s">
        <v>4315</v>
      </c>
      <c r="F1775" s="145" t="s">
        <v>45</v>
      </c>
      <c r="G1775" s="145">
        <v>20</v>
      </c>
      <c r="H1775" s="146"/>
      <c r="I1775" s="216"/>
      <c r="J1775" s="216"/>
      <c r="K1775" s="217"/>
      <c r="L1775" s="216"/>
      <c r="M1775" s="216"/>
      <c r="N1775" s="217"/>
      <c r="O1775" s="216"/>
      <c r="P1775" s="216"/>
      <c r="Q1775" s="154"/>
      <c r="S1775" s="189">
        <f t="shared" si="82"/>
        <v>0</v>
      </c>
    </row>
    <row r="1776" spans="2:19" s="60" customFormat="1" ht="25.5" outlineLevel="1">
      <c r="B1776" s="160" t="s">
        <v>2052</v>
      </c>
      <c r="C1776" s="145" t="s">
        <v>4316</v>
      </c>
      <c r="D1776" s="145" t="s">
        <v>44</v>
      </c>
      <c r="E1776" s="144" t="s">
        <v>2274</v>
      </c>
      <c r="F1776" s="145" t="s">
        <v>61</v>
      </c>
      <c r="G1776" s="145">
        <v>4</v>
      </c>
      <c r="H1776" s="146"/>
      <c r="I1776" s="216"/>
      <c r="J1776" s="216"/>
      <c r="K1776" s="217"/>
      <c r="L1776" s="216"/>
      <c r="M1776" s="216"/>
      <c r="N1776" s="217"/>
      <c r="O1776" s="216"/>
      <c r="P1776" s="216"/>
      <c r="Q1776" s="154"/>
      <c r="S1776" s="189">
        <f t="shared" si="82"/>
        <v>0</v>
      </c>
    </row>
    <row r="1777" spans="2:19" s="60" customFormat="1" ht="25.5" outlineLevel="1">
      <c r="B1777" s="160" t="s">
        <v>2055</v>
      </c>
      <c r="C1777" s="145" t="s">
        <v>4317</v>
      </c>
      <c r="D1777" s="145" t="s">
        <v>44</v>
      </c>
      <c r="E1777" s="144" t="s">
        <v>2270</v>
      </c>
      <c r="F1777" s="145" t="s">
        <v>45</v>
      </c>
      <c r="G1777" s="145">
        <v>1500</v>
      </c>
      <c r="H1777" s="146"/>
      <c r="I1777" s="216"/>
      <c r="J1777" s="216"/>
      <c r="K1777" s="217"/>
      <c r="L1777" s="216"/>
      <c r="M1777" s="216"/>
      <c r="N1777" s="217"/>
      <c r="O1777" s="216"/>
      <c r="P1777" s="216"/>
      <c r="Q1777" s="154"/>
      <c r="S1777" s="189">
        <f t="shared" si="82"/>
        <v>0</v>
      </c>
    </row>
    <row r="1778" spans="2:19" s="60" customFormat="1" ht="38.25" outlineLevel="1">
      <c r="B1778" s="160" t="s">
        <v>2058</v>
      </c>
      <c r="C1778" s="145" t="s">
        <v>5982</v>
      </c>
      <c r="D1778" s="145" t="s">
        <v>44</v>
      </c>
      <c r="E1778" s="144" t="s">
        <v>5983</v>
      </c>
      <c r="F1778" s="145" t="s">
        <v>45</v>
      </c>
      <c r="G1778" s="145">
        <v>2</v>
      </c>
      <c r="H1778" s="146"/>
      <c r="I1778" s="216"/>
      <c r="J1778" s="216"/>
      <c r="K1778" s="217"/>
      <c r="L1778" s="216"/>
      <c r="M1778" s="216"/>
      <c r="N1778" s="217"/>
      <c r="O1778" s="216"/>
      <c r="P1778" s="216"/>
      <c r="Q1778" s="154"/>
      <c r="S1778" s="189">
        <f t="shared" si="82"/>
        <v>0</v>
      </c>
    </row>
    <row r="1779" spans="2:19" s="60" customFormat="1" ht="25.5" outlineLevel="1">
      <c r="B1779" s="160" t="s">
        <v>5984</v>
      </c>
      <c r="C1779" s="145" t="s">
        <v>4318</v>
      </c>
      <c r="D1779" s="145" t="s">
        <v>44</v>
      </c>
      <c r="E1779" s="144" t="s">
        <v>4319</v>
      </c>
      <c r="F1779" s="145" t="s">
        <v>45</v>
      </c>
      <c r="G1779" s="145">
        <v>23</v>
      </c>
      <c r="H1779" s="146"/>
      <c r="I1779" s="216"/>
      <c r="J1779" s="216"/>
      <c r="K1779" s="217"/>
      <c r="L1779" s="216"/>
      <c r="M1779" s="216"/>
      <c r="N1779" s="217"/>
      <c r="O1779" s="216"/>
      <c r="P1779" s="216"/>
      <c r="Q1779" s="154"/>
      <c r="S1779" s="189">
        <f t="shared" si="82"/>
        <v>0</v>
      </c>
    </row>
    <row r="1780" spans="2:19" s="60" customFormat="1" ht="25.5" outlineLevel="1">
      <c r="B1780" s="160" t="s">
        <v>5985</v>
      </c>
      <c r="C1780" s="145" t="s">
        <v>4320</v>
      </c>
      <c r="D1780" s="145" t="s">
        <v>44</v>
      </c>
      <c r="E1780" s="144" t="s">
        <v>4321</v>
      </c>
      <c r="F1780" s="145" t="s">
        <v>45</v>
      </c>
      <c r="G1780" s="145">
        <v>24</v>
      </c>
      <c r="H1780" s="146"/>
      <c r="I1780" s="216"/>
      <c r="J1780" s="216"/>
      <c r="K1780" s="217"/>
      <c r="L1780" s="216"/>
      <c r="M1780" s="216"/>
      <c r="N1780" s="217"/>
      <c r="O1780" s="216"/>
      <c r="P1780" s="216"/>
      <c r="Q1780" s="154"/>
      <c r="S1780" s="189">
        <f t="shared" si="82"/>
        <v>0</v>
      </c>
    </row>
    <row r="1781" spans="2:19" s="60" customFormat="1" ht="25.5" outlineLevel="1">
      <c r="B1781" s="160" t="s">
        <v>5986</v>
      </c>
      <c r="C1781" s="145" t="s">
        <v>4322</v>
      </c>
      <c r="D1781" s="145" t="s">
        <v>44</v>
      </c>
      <c r="E1781" s="144" t="s">
        <v>2278</v>
      </c>
      <c r="F1781" s="145" t="s">
        <v>45</v>
      </c>
      <c r="G1781" s="145">
        <v>53</v>
      </c>
      <c r="H1781" s="146"/>
      <c r="I1781" s="216"/>
      <c r="J1781" s="216"/>
      <c r="K1781" s="217"/>
      <c r="L1781" s="216"/>
      <c r="M1781" s="216"/>
      <c r="N1781" s="217"/>
      <c r="O1781" s="216"/>
      <c r="P1781" s="216"/>
      <c r="Q1781" s="154"/>
      <c r="S1781" s="189">
        <f t="shared" si="82"/>
        <v>0</v>
      </c>
    </row>
    <row r="1782" spans="2:19" s="60" customFormat="1" ht="25.5" outlineLevel="1">
      <c r="B1782" s="160" t="s">
        <v>5987</v>
      </c>
      <c r="C1782" s="145" t="s">
        <v>4323</v>
      </c>
      <c r="D1782" s="145" t="s">
        <v>44</v>
      </c>
      <c r="E1782" s="144" t="s">
        <v>2283</v>
      </c>
      <c r="F1782" s="145" t="s">
        <v>45</v>
      </c>
      <c r="G1782" s="145">
        <v>1</v>
      </c>
      <c r="H1782" s="146"/>
      <c r="I1782" s="216"/>
      <c r="J1782" s="216"/>
      <c r="K1782" s="217"/>
      <c r="L1782" s="216"/>
      <c r="M1782" s="216"/>
      <c r="N1782" s="217"/>
      <c r="O1782" s="216"/>
      <c r="P1782" s="216"/>
      <c r="Q1782" s="154"/>
      <c r="S1782" s="189">
        <f t="shared" si="82"/>
        <v>0</v>
      </c>
    </row>
    <row r="1783" spans="2:19" s="60" customFormat="1" ht="25.5" outlineLevel="1">
      <c r="B1783" s="160" t="s">
        <v>5988</v>
      </c>
      <c r="C1783" s="145" t="s">
        <v>4324</v>
      </c>
      <c r="D1783" s="145" t="s">
        <v>44</v>
      </c>
      <c r="E1783" s="144" t="s">
        <v>4325</v>
      </c>
      <c r="F1783" s="145" t="s">
        <v>45</v>
      </c>
      <c r="G1783" s="145">
        <v>16</v>
      </c>
      <c r="H1783" s="146"/>
      <c r="I1783" s="216"/>
      <c r="J1783" s="216"/>
      <c r="K1783" s="217"/>
      <c r="L1783" s="216"/>
      <c r="M1783" s="216"/>
      <c r="N1783" s="217"/>
      <c r="O1783" s="216"/>
      <c r="P1783" s="216"/>
      <c r="Q1783" s="154"/>
      <c r="S1783" s="189">
        <f t="shared" si="82"/>
        <v>0</v>
      </c>
    </row>
    <row r="1784" spans="2:19" s="60" customFormat="1" ht="25.5" outlineLevel="1">
      <c r="B1784" s="160" t="s">
        <v>5989</v>
      </c>
      <c r="C1784" s="145" t="s">
        <v>4326</v>
      </c>
      <c r="D1784" s="145" t="s">
        <v>44</v>
      </c>
      <c r="E1784" s="144" t="s">
        <v>4327</v>
      </c>
      <c r="F1784" s="145" t="s">
        <v>45</v>
      </c>
      <c r="G1784" s="145">
        <v>2</v>
      </c>
      <c r="H1784" s="146"/>
      <c r="I1784" s="216"/>
      <c r="J1784" s="216"/>
      <c r="K1784" s="217"/>
      <c r="L1784" s="216"/>
      <c r="M1784" s="216"/>
      <c r="N1784" s="217"/>
      <c r="O1784" s="216"/>
      <c r="P1784" s="216"/>
      <c r="Q1784" s="154"/>
      <c r="S1784" s="189">
        <f t="shared" si="82"/>
        <v>0</v>
      </c>
    </row>
    <row r="1785" spans="2:19" s="60" customFormat="1" ht="25.5" outlineLevel="1">
      <c r="B1785" s="160" t="s">
        <v>5990</v>
      </c>
      <c r="C1785" s="145" t="s">
        <v>4328</v>
      </c>
      <c r="D1785" s="145" t="s">
        <v>44</v>
      </c>
      <c r="E1785" s="144" t="s">
        <v>4329</v>
      </c>
      <c r="F1785" s="145" t="s">
        <v>61</v>
      </c>
      <c r="G1785" s="145">
        <v>13</v>
      </c>
      <c r="H1785" s="146"/>
      <c r="I1785" s="216"/>
      <c r="J1785" s="216"/>
      <c r="K1785" s="217"/>
      <c r="L1785" s="216"/>
      <c r="M1785" s="216"/>
      <c r="N1785" s="217"/>
      <c r="O1785" s="216"/>
      <c r="P1785" s="216"/>
      <c r="Q1785" s="154"/>
      <c r="S1785" s="189">
        <f t="shared" si="82"/>
        <v>0</v>
      </c>
    </row>
    <row r="1786" spans="2:19" s="60" customFormat="1" ht="25.5" outlineLevel="1">
      <c r="B1786" s="160" t="s">
        <v>5991</v>
      </c>
      <c r="C1786" s="145" t="s">
        <v>4330</v>
      </c>
      <c r="D1786" s="145" t="s">
        <v>44</v>
      </c>
      <c r="E1786" s="144" t="s">
        <v>2289</v>
      </c>
      <c r="F1786" s="145" t="s">
        <v>45</v>
      </c>
      <c r="G1786" s="145">
        <v>76</v>
      </c>
      <c r="H1786" s="146"/>
      <c r="I1786" s="216"/>
      <c r="J1786" s="216"/>
      <c r="K1786" s="217"/>
      <c r="L1786" s="216"/>
      <c r="M1786" s="216"/>
      <c r="N1786" s="217"/>
      <c r="O1786" s="216"/>
      <c r="P1786" s="216"/>
      <c r="Q1786" s="154"/>
      <c r="S1786" s="189">
        <f t="shared" si="82"/>
        <v>0</v>
      </c>
    </row>
    <row r="1787" spans="2:19" s="60" customFormat="1" ht="25.5" outlineLevel="1">
      <c r="B1787" s="160" t="s">
        <v>5992</v>
      </c>
      <c r="C1787" s="145" t="s">
        <v>4331</v>
      </c>
      <c r="D1787" s="145" t="s">
        <v>44</v>
      </c>
      <c r="E1787" s="144" t="s">
        <v>4332</v>
      </c>
      <c r="F1787" s="145" t="s">
        <v>45</v>
      </c>
      <c r="G1787" s="145">
        <v>13</v>
      </c>
      <c r="H1787" s="146"/>
      <c r="I1787" s="216"/>
      <c r="J1787" s="216"/>
      <c r="K1787" s="217"/>
      <c r="L1787" s="216"/>
      <c r="M1787" s="216"/>
      <c r="N1787" s="217"/>
      <c r="O1787" s="216"/>
      <c r="P1787" s="216"/>
      <c r="Q1787" s="154"/>
      <c r="S1787" s="189">
        <f t="shared" si="82"/>
        <v>0</v>
      </c>
    </row>
    <row r="1788" spans="2:19" s="60" customFormat="1" ht="25.5" outlineLevel="1">
      <c r="B1788" s="160" t="s">
        <v>5993</v>
      </c>
      <c r="C1788" s="145" t="s">
        <v>4333</v>
      </c>
      <c r="D1788" s="145" t="s">
        <v>44</v>
      </c>
      <c r="E1788" s="144" t="s">
        <v>4334</v>
      </c>
      <c r="F1788" s="145" t="s">
        <v>45</v>
      </c>
      <c r="G1788" s="145">
        <v>6</v>
      </c>
      <c r="H1788" s="146"/>
      <c r="I1788" s="216"/>
      <c r="J1788" s="216"/>
      <c r="K1788" s="217"/>
      <c r="L1788" s="216"/>
      <c r="M1788" s="216"/>
      <c r="N1788" s="217"/>
      <c r="O1788" s="216"/>
      <c r="P1788" s="216"/>
      <c r="Q1788" s="154"/>
      <c r="S1788" s="189">
        <f t="shared" si="82"/>
        <v>0</v>
      </c>
    </row>
    <row r="1789" spans="2:19" s="60" customFormat="1" ht="25.5" outlineLevel="1">
      <c r="B1789" s="160" t="s">
        <v>5994</v>
      </c>
      <c r="C1789" s="145" t="s">
        <v>4335</v>
      </c>
      <c r="D1789" s="145" t="s">
        <v>44</v>
      </c>
      <c r="E1789" s="144" t="s">
        <v>2293</v>
      </c>
      <c r="F1789" s="145" t="s">
        <v>45</v>
      </c>
      <c r="G1789" s="145">
        <v>2</v>
      </c>
      <c r="H1789" s="146"/>
      <c r="I1789" s="216"/>
      <c r="J1789" s="216"/>
      <c r="K1789" s="217"/>
      <c r="L1789" s="216"/>
      <c r="M1789" s="216"/>
      <c r="N1789" s="217"/>
      <c r="O1789" s="216"/>
      <c r="P1789" s="216"/>
      <c r="Q1789" s="154"/>
      <c r="S1789" s="189">
        <f t="shared" si="82"/>
        <v>0</v>
      </c>
    </row>
    <row r="1790" spans="2:19" s="60" customFormat="1" ht="25.5" outlineLevel="1">
      <c r="B1790" s="160" t="s">
        <v>5995</v>
      </c>
      <c r="C1790" s="145" t="s">
        <v>4336</v>
      </c>
      <c r="D1790" s="145" t="s">
        <v>44</v>
      </c>
      <c r="E1790" s="144" t="s">
        <v>2295</v>
      </c>
      <c r="F1790" s="145" t="s">
        <v>45</v>
      </c>
      <c r="G1790" s="145">
        <v>4</v>
      </c>
      <c r="H1790" s="146"/>
      <c r="I1790" s="216"/>
      <c r="J1790" s="216"/>
      <c r="K1790" s="217"/>
      <c r="L1790" s="216"/>
      <c r="M1790" s="216"/>
      <c r="N1790" s="217"/>
      <c r="O1790" s="216"/>
      <c r="P1790" s="216"/>
      <c r="Q1790" s="154"/>
      <c r="S1790" s="189">
        <f t="shared" si="82"/>
        <v>0</v>
      </c>
    </row>
    <row r="1791" spans="2:19" s="60" customFormat="1" ht="25.5" outlineLevel="1">
      <c r="B1791" s="160" t="s">
        <v>5996</v>
      </c>
      <c r="C1791" s="145" t="s">
        <v>4337</v>
      </c>
      <c r="D1791" s="145" t="s">
        <v>44</v>
      </c>
      <c r="E1791" s="144" t="s">
        <v>2297</v>
      </c>
      <c r="F1791" s="145" t="s">
        <v>45</v>
      </c>
      <c r="G1791" s="145">
        <v>6</v>
      </c>
      <c r="H1791" s="146"/>
      <c r="I1791" s="216"/>
      <c r="J1791" s="216"/>
      <c r="K1791" s="217"/>
      <c r="L1791" s="216"/>
      <c r="M1791" s="216"/>
      <c r="N1791" s="217"/>
      <c r="O1791" s="216"/>
      <c r="P1791" s="216"/>
      <c r="Q1791" s="154"/>
      <c r="S1791" s="189">
        <f t="shared" si="82"/>
        <v>0</v>
      </c>
    </row>
    <row r="1792" spans="2:19" s="60" customFormat="1" ht="25.5" outlineLevel="1">
      <c r="B1792" s="160" t="s">
        <v>5997</v>
      </c>
      <c r="C1792" s="145" t="s">
        <v>4338</v>
      </c>
      <c r="D1792" s="145" t="s">
        <v>44</v>
      </c>
      <c r="E1792" s="144" t="s">
        <v>4339</v>
      </c>
      <c r="F1792" s="145" t="s">
        <v>45</v>
      </c>
      <c r="G1792" s="145">
        <v>18</v>
      </c>
      <c r="H1792" s="146"/>
      <c r="I1792" s="216"/>
      <c r="J1792" s="216"/>
      <c r="K1792" s="217"/>
      <c r="L1792" s="216"/>
      <c r="M1792" s="216"/>
      <c r="N1792" s="217"/>
      <c r="O1792" s="216"/>
      <c r="P1792" s="216"/>
      <c r="Q1792" s="154"/>
      <c r="S1792" s="189">
        <f t="shared" si="82"/>
        <v>0</v>
      </c>
    </row>
    <row r="1793" spans="2:19" s="60" customFormat="1" ht="25.5" outlineLevel="1">
      <c r="B1793" s="160" t="s">
        <v>5998</v>
      </c>
      <c r="C1793" s="145" t="s">
        <v>4340</v>
      </c>
      <c r="D1793" s="145" t="s">
        <v>44</v>
      </c>
      <c r="E1793" s="144" t="s">
        <v>4341</v>
      </c>
      <c r="F1793" s="145" t="s">
        <v>45</v>
      </c>
      <c r="G1793" s="145">
        <v>4</v>
      </c>
      <c r="H1793" s="146"/>
      <c r="I1793" s="216"/>
      <c r="J1793" s="216"/>
      <c r="K1793" s="217"/>
      <c r="L1793" s="216"/>
      <c r="M1793" s="216"/>
      <c r="N1793" s="217"/>
      <c r="O1793" s="216"/>
      <c r="P1793" s="216"/>
      <c r="Q1793" s="154"/>
      <c r="S1793" s="189">
        <f t="shared" si="82"/>
        <v>0</v>
      </c>
    </row>
    <row r="1794" spans="2:19" s="60" customFormat="1" ht="25.5" outlineLevel="1">
      <c r="B1794" s="160" t="s">
        <v>5999</v>
      </c>
      <c r="C1794" s="145" t="s">
        <v>4342</v>
      </c>
      <c r="D1794" s="145" t="s">
        <v>44</v>
      </c>
      <c r="E1794" s="144" t="s">
        <v>4343</v>
      </c>
      <c r="F1794" s="145" t="s">
        <v>45</v>
      </c>
      <c r="G1794" s="145">
        <v>12</v>
      </c>
      <c r="H1794" s="146"/>
      <c r="I1794" s="216"/>
      <c r="J1794" s="216"/>
      <c r="K1794" s="217"/>
      <c r="L1794" s="216"/>
      <c r="M1794" s="216"/>
      <c r="N1794" s="217"/>
      <c r="O1794" s="216"/>
      <c r="P1794" s="216"/>
      <c r="Q1794" s="154"/>
      <c r="S1794" s="189">
        <f t="shared" si="82"/>
        <v>0</v>
      </c>
    </row>
    <row r="1795" spans="2:19" s="60" customFormat="1" ht="25.5" outlineLevel="1">
      <c r="B1795" s="160" t="s">
        <v>6000</v>
      </c>
      <c r="C1795" s="145" t="s">
        <v>6001</v>
      </c>
      <c r="D1795" s="145" t="s">
        <v>44</v>
      </c>
      <c r="E1795" s="144" t="s">
        <v>6002</v>
      </c>
      <c r="F1795" s="145" t="s">
        <v>45</v>
      </c>
      <c r="G1795" s="145">
        <v>1</v>
      </c>
      <c r="H1795" s="146"/>
      <c r="I1795" s="216"/>
      <c r="J1795" s="216"/>
      <c r="K1795" s="217"/>
      <c r="L1795" s="216"/>
      <c r="M1795" s="216"/>
      <c r="N1795" s="217"/>
      <c r="O1795" s="216"/>
      <c r="P1795" s="216"/>
      <c r="Q1795" s="154"/>
      <c r="S1795" s="189">
        <f t="shared" si="82"/>
        <v>0</v>
      </c>
    </row>
    <row r="1796" spans="2:19" s="59" customFormat="1" ht="12.75">
      <c r="B1796" s="157" t="s">
        <v>2061</v>
      </c>
      <c r="C1796" s="147"/>
      <c r="D1796" s="147"/>
      <c r="E1796" s="148" t="s">
        <v>3911</v>
      </c>
      <c r="F1796" s="148"/>
      <c r="G1796" s="147"/>
      <c r="H1796" s="149"/>
      <c r="I1796" s="220"/>
      <c r="J1796" s="221"/>
      <c r="K1796" s="221"/>
      <c r="L1796" s="220"/>
      <c r="M1796" s="221"/>
      <c r="N1796" s="221"/>
      <c r="O1796" s="220"/>
      <c r="P1796" s="221"/>
      <c r="Q1796" s="158"/>
      <c r="S1796" s="191"/>
    </row>
    <row r="1797" spans="2:19" s="60" customFormat="1" ht="12.75" outlineLevel="1">
      <c r="B1797" s="160" t="s">
        <v>2062</v>
      </c>
      <c r="C1797" s="145" t="s">
        <v>4149</v>
      </c>
      <c r="D1797" s="145" t="s">
        <v>5</v>
      </c>
      <c r="E1797" s="144" t="s">
        <v>4150</v>
      </c>
      <c r="F1797" s="145" t="s">
        <v>45</v>
      </c>
      <c r="G1797" s="145">
        <v>100</v>
      </c>
      <c r="H1797" s="146"/>
      <c r="I1797" s="216"/>
      <c r="J1797" s="216"/>
      <c r="K1797" s="217"/>
      <c r="L1797" s="216"/>
      <c r="M1797" s="216"/>
      <c r="N1797" s="217"/>
      <c r="O1797" s="216"/>
      <c r="P1797" s="216"/>
      <c r="Q1797" s="154"/>
      <c r="S1797" s="189">
        <f>(G1797 * L1797)</f>
        <v>0</v>
      </c>
    </row>
    <row r="1798" spans="2:19" s="60" customFormat="1" ht="25.5" outlineLevel="1">
      <c r="B1798" s="160" t="s">
        <v>6003</v>
      </c>
      <c r="C1798" s="145" t="s">
        <v>4238</v>
      </c>
      <c r="D1798" s="145" t="s">
        <v>44</v>
      </c>
      <c r="E1798" s="144" t="s">
        <v>4239</v>
      </c>
      <c r="F1798" s="145" t="s">
        <v>68</v>
      </c>
      <c r="G1798" s="145">
        <v>100</v>
      </c>
      <c r="H1798" s="146"/>
      <c r="I1798" s="216"/>
      <c r="J1798" s="216"/>
      <c r="K1798" s="217"/>
      <c r="L1798" s="216"/>
      <c r="M1798" s="216"/>
      <c r="N1798" s="217"/>
      <c r="O1798" s="216"/>
      <c r="P1798" s="216"/>
      <c r="Q1798" s="154"/>
      <c r="S1798" s="189">
        <f>(G1798 * L1798)</f>
        <v>0</v>
      </c>
    </row>
    <row r="1799" spans="2:19" s="59" customFormat="1" ht="12.75">
      <c r="B1799" s="157" t="s">
        <v>6004</v>
      </c>
      <c r="C1799" s="147"/>
      <c r="D1799" s="147"/>
      <c r="E1799" s="148" t="s">
        <v>4344</v>
      </c>
      <c r="F1799" s="148"/>
      <c r="G1799" s="147"/>
      <c r="H1799" s="149"/>
      <c r="I1799" s="220"/>
      <c r="J1799" s="221"/>
      <c r="K1799" s="221"/>
      <c r="L1799" s="220"/>
      <c r="M1799" s="221"/>
      <c r="N1799" s="221"/>
      <c r="O1799" s="220"/>
      <c r="P1799" s="221"/>
      <c r="Q1799" s="158"/>
      <c r="S1799" s="191"/>
    </row>
    <row r="1800" spans="2:19" s="60" customFormat="1" ht="25.5" outlineLevel="1">
      <c r="B1800" s="160" t="s">
        <v>6005</v>
      </c>
      <c r="C1800" s="145" t="s">
        <v>4345</v>
      </c>
      <c r="D1800" s="145" t="s">
        <v>44</v>
      </c>
      <c r="E1800" s="144" t="s">
        <v>4346</v>
      </c>
      <c r="F1800" s="145" t="s">
        <v>61</v>
      </c>
      <c r="G1800" s="145">
        <v>15</v>
      </c>
      <c r="H1800" s="146"/>
      <c r="I1800" s="216"/>
      <c r="J1800" s="216"/>
      <c r="K1800" s="217"/>
      <c r="L1800" s="216"/>
      <c r="M1800" s="216"/>
      <c r="N1800" s="217"/>
      <c r="O1800" s="216"/>
      <c r="P1800" s="216"/>
      <c r="Q1800" s="154"/>
      <c r="S1800" s="189">
        <f>(G1800 * L1800)</f>
        <v>0</v>
      </c>
    </row>
    <row r="1801" spans="2:19" s="60" customFormat="1" ht="25.5" outlineLevel="1">
      <c r="B1801" s="160" t="s">
        <v>6006</v>
      </c>
      <c r="C1801" s="145" t="s">
        <v>4219</v>
      </c>
      <c r="D1801" s="145" t="s">
        <v>44</v>
      </c>
      <c r="E1801" s="144" t="s">
        <v>4220</v>
      </c>
      <c r="F1801" s="145" t="s">
        <v>45</v>
      </c>
      <c r="G1801" s="145">
        <v>1</v>
      </c>
      <c r="H1801" s="146"/>
      <c r="I1801" s="216"/>
      <c r="J1801" s="216"/>
      <c r="K1801" s="217"/>
      <c r="L1801" s="216"/>
      <c r="M1801" s="216"/>
      <c r="N1801" s="217"/>
      <c r="O1801" s="216"/>
      <c r="P1801" s="216"/>
      <c r="Q1801" s="154"/>
      <c r="S1801" s="189">
        <f>(G1801 * L1801)</f>
        <v>0</v>
      </c>
    </row>
    <row r="1802" spans="2:19" s="59" customFormat="1" ht="12.75">
      <c r="B1802" s="157" t="s">
        <v>6007</v>
      </c>
      <c r="C1802" s="147"/>
      <c r="D1802" s="147"/>
      <c r="E1802" s="148" t="s">
        <v>507</v>
      </c>
      <c r="F1802" s="148"/>
      <c r="G1802" s="147"/>
      <c r="H1802" s="149"/>
      <c r="I1802" s="220"/>
      <c r="J1802" s="221"/>
      <c r="K1802" s="221"/>
      <c r="L1802" s="220"/>
      <c r="M1802" s="221"/>
      <c r="N1802" s="221"/>
      <c r="O1802" s="220"/>
      <c r="P1802" s="221"/>
      <c r="Q1802" s="158"/>
      <c r="S1802" s="191"/>
    </row>
    <row r="1803" spans="2:19" s="59" customFormat="1" ht="12.75">
      <c r="B1803" s="157" t="s">
        <v>6008</v>
      </c>
      <c r="C1803" s="147"/>
      <c r="D1803" s="147"/>
      <c r="E1803" s="148" t="s">
        <v>4259</v>
      </c>
      <c r="F1803" s="148"/>
      <c r="G1803" s="147"/>
      <c r="H1803" s="149"/>
      <c r="I1803" s="220"/>
      <c r="J1803" s="221"/>
      <c r="K1803" s="221"/>
      <c r="L1803" s="220"/>
      <c r="M1803" s="221"/>
      <c r="N1803" s="221"/>
      <c r="O1803" s="220"/>
      <c r="P1803" s="221"/>
      <c r="Q1803" s="158"/>
      <c r="S1803" s="191"/>
    </row>
    <row r="1804" spans="2:19" s="60" customFormat="1" ht="25.5" outlineLevel="1">
      <c r="B1804" s="160" t="s">
        <v>6009</v>
      </c>
      <c r="C1804" s="145" t="s">
        <v>4264</v>
      </c>
      <c r="D1804" s="145" t="s">
        <v>5</v>
      </c>
      <c r="E1804" s="144" t="s">
        <v>4265</v>
      </c>
      <c r="F1804" s="145" t="s">
        <v>45</v>
      </c>
      <c r="G1804" s="145">
        <v>1</v>
      </c>
      <c r="H1804" s="146"/>
      <c r="I1804" s="216"/>
      <c r="J1804" s="216"/>
      <c r="K1804" s="217"/>
      <c r="L1804" s="216"/>
      <c r="M1804" s="216"/>
      <c r="N1804" s="217"/>
      <c r="O1804" s="216"/>
      <c r="P1804" s="216"/>
      <c r="Q1804" s="154"/>
      <c r="S1804" s="189">
        <f>(G1804 * L1804)</f>
        <v>0</v>
      </c>
    </row>
    <row r="1805" spans="2:19" s="60" customFormat="1" ht="38.25" outlineLevel="1">
      <c r="B1805" s="160" t="s">
        <v>6010</v>
      </c>
      <c r="C1805" s="145" t="s">
        <v>961</v>
      </c>
      <c r="D1805" s="145" t="s">
        <v>44</v>
      </c>
      <c r="E1805" s="144" t="s">
        <v>962</v>
      </c>
      <c r="F1805" s="145" t="s">
        <v>45</v>
      </c>
      <c r="G1805" s="145">
        <v>2</v>
      </c>
      <c r="H1805" s="146"/>
      <c r="I1805" s="216"/>
      <c r="J1805" s="216"/>
      <c r="K1805" s="217"/>
      <c r="L1805" s="216"/>
      <c r="M1805" s="216"/>
      <c r="N1805" s="217"/>
      <c r="O1805" s="216"/>
      <c r="P1805" s="216"/>
      <c r="Q1805" s="154"/>
      <c r="S1805" s="189">
        <f>(G1805 * L1805)</f>
        <v>0</v>
      </c>
    </row>
    <row r="1806" spans="2:19" s="60" customFormat="1" ht="38.25" outlineLevel="1">
      <c r="B1806" s="160" t="s">
        <v>6011</v>
      </c>
      <c r="C1806" s="145" t="s">
        <v>971</v>
      </c>
      <c r="D1806" s="145" t="s">
        <v>44</v>
      </c>
      <c r="E1806" s="144" t="s">
        <v>972</v>
      </c>
      <c r="F1806" s="145" t="s">
        <v>45</v>
      </c>
      <c r="G1806" s="145">
        <v>1</v>
      </c>
      <c r="H1806" s="146"/>
      <c r="I1806" s="216"/>
      <c r="J1806" s="216"/>
      <c r="K1806" s="217"/>
      <c r="L1806" s="216"/>
      <c r="M1806" s="216"/>
      <c r="N1806" s="217"/>
      <c r="O1806" s="216"/>
      <c r="P1806" s="216"/>
      <c r="Q1806" s="154"/>
      <c r="S1806" s="189">
        <f>(G1806 * L1806)</f>
        <v>0</v>
      </c>
    </row>
    <row r="1807" spans="2:19" s="59" customFormat="1" ht="12.75">
      <c r="B1807" s="157" t="s">
        <v>6012</v>
      </c>
      <c r="C1807" s="147"/>
      <c r="D1807" s="147"/>
      <c r="E1807" s="148" t="s">
        <v>4272</v>
      </c>
      <c r="F1807" s="148"/>
      <c r="G1807" s="147"/>
      <c r="H1807" s="149"/>
      <c r="I1807" s="220"/>
      <c r="J1807" s="221"/>
      <c r="K1807" s="221"/>
      <c r="L1807" s="220"/>
      <c r="M1807" s="221"/>
      <c r="N1807" s="221"/>
      <c r="O1807" s="220"/>
      <c r="P1807" s="221"/>
      <c r="Q1807" s="158"/>
      <c r="S1807" s="191"/>
    </row>
    <row r="1808" spans="2:19" s="60" customFormat="1" ht="25.5" outlineLevel="1">
      <c r="B1808" s="160" t="s">
        <v>6013</v>
      </c>
      <c r="C1808" s="145" t="s">
        <v>775</v>
      </c>
      <c r="D1808" s="145" t="s">
        <v>44</v>
      </c>
      <c r="E1808" s="144" t="s">
        <v>776</v>
      </c>
      <c r="F1808" s="145" t="s">
        <v>45</v>
      </c>
      <c r="G1808" s="145">
        <v>6</v>
      </c>
      <c r="H1808" s="146"/>
      <c r="I1808" s="216"/>
      <c r="J1808" s="216"/>
      <c r="K1808" s="217"/>
      <c r="L1808" s="216"/>
      <c r="M1808" s="216"/>
      <c r="N1808" s="217"/>
      <c r="O1808" s="216"/>
      <c r="P1808" s="216"/>
      <c r="Q1808" s="154"/>
      <c r="S1808" s="189">
        <f>(G1808 * L1808)</f>
        <v>0</v>
      </c>
    </row>
    <row r="1809" spans="2:19" s="60" customFormat="1" ht="25.5" outlineLevel="1">
      <c r="B1809" s="160" t="s">
        <v>6014</v>
      </c>
      <c r="C1809" s="145" t="s">
        <v>3906</v>
      </c>
      <c r="D1809" s="145" t="s">
        <v>44</v>
      </c>
      <c r="E1809" s="144" t="s">
        <v>3907</v>
      </c>
      <c r="F1809" s="145" t="s">
        <v>12</v>
      </c>
      <c r="G1809" s="145">
        <v>14.71</v>
      </c>
      <c r="H1809" s="146"/>
      <c r="I1809" s="216"/>
      <c r="J1809" s="216"/>
      <c r="K1809" s="217"/>
      <c r="L1809" s="216"/>
      <c r="M1809" s="216"/>
      <c r="N1809" s="217"/>
      <c r="O1809" s="216"/>
      <c r="P1809" s="216"/>
      <c r="Q1809" s="154"/>
      <c r="S1809" s="189">
        <f>(G1809 * L1809)</f>
        <v>0</v>
      </c>
    </row>
    <row r="1810" spans="2:19" s="59" customFormat="1" ht="12.75">
      <c r="B1810" s="157" t="s">
        <v>6015</v>
      </c>
      <c r="C1810" s="147"/>
      <c r="D1810" s="147"/>
      <c r="E1810" s="148" t="s">
        <v>784</v>
      </c>
      <c r="F1810" s="148"/>
      <c r="G1810" s="147"/>
      <c r="H1810" s="149"/>
      <c r="I1810" s="220"/>
      <c r="J1810" s="221"/>
      <c r="K1810" s="221"/>
      <c r="L1810" s="220"/>
      <c r="M1810" s="221"/>
      <c r="N1810" s="221"/>
      <c r="O1810" s="220"/>
      <c r="P1810" s="221"/>
      <c r="Q1810" s="158"/>
      <c r="S1810" s="191"/>
    </row>
    <row r="1811" spans="2:19" s="60" customFormat="1" ht="25.5" outlineLevel="1">
      <c r="B1811" s="160" t="s">
        <v>6016</v>
      </c>
      <c r="C1811" s="145" t="s">
        <v>799</v>
      </c>
      <c r="D1811" s="145" t="s">
        <v>44</v>
      </c>
      <c r="E1811" s="144" t="s">
        <v>800</v>
      </c>
      <c r="F1811" s="145" t="s">
        <v>12</v>
      </c>
      <c r="G1811" s="145">
        <v>124.3</v>
      </c>
      <c r="H1811" s="146"/>
      <c r="I1811" s="216"/>
      <c r="J1811" s="216"/>
      <c r="K1811" s="217"/>
      <c r="L1811" s="216"/>
      <c r="M1811" s="216"/>
      <c r="N1811" s="217"/>
      <c r="O1811" s="216"/>
      <c r="P1811" s="216"/>
      <c r="Q1811" s="154"/>
      <c r="S1811" s="189">
        <f>(G1811 * L1811)</f>
        <v>0</v>
      </c>
    </row>
    <row r="1812" spans="2:19" s="60" customFormat="1" ht="25.5" outlineLevel="1">
      <c r="B1812" s="160" t="s">
        <v>6017</v>
      </c>
      <c r="C1812" s="145" t="s">
        <v>4299</v>
      </c>
      <c r="D1812" s="145" t="s">
        <v>44</v>
      </c>
      <c r="E1812" s="144" t="s">
        <v>4300</v>
      </c>
      <c r="F1812" s="145" t="s">
        <v>12</v>
      </c>
      <c r="G1812" s="145">
        <v>133</v>
      </c>
      <c r="H1812" s="146"/>
      <c r="I1812" s="216"/>
      <c r="J1812" s="216"/>
      <c r="K1812" s="217"/>
      <c r="L1812" s="216"/>
      <c r="M1812" s="216"/>
      <c r="N1812" s="217"/>
      <c r="O1812" s="216"/>
      <c r="P1812" s="216"/>
      <c r="Q1812" s="154"/>
      <c r="S1812" s="189">
        <f>(G1812 * L1812)</f>
        <v>0</v>
      </c>
    </row>
    <row r="1813" spans="2:19" s="60" customFormat="1" ht="25.5" outlineLevel="1">
      <c r="B1813" s="160" t="s">
        <v>6018</v>
      </c>
      <c r="C1813" s="145" t="s">
        <v>4301</v>
      </c>
      <c r="D1813" s="145" t="s">
        <v>44</v>
      </c>
      <c r="E1813" s="144" t="s">
        <v>4302</v>
      </c>
      <c r="F1813" s="145" t="s">
        <v>12</v>
      </c>
      <c r="G1813" s="145">
        <v>60</v>
      </c>
      <c r="H1813" s="146"/>
      <c r="I1813" s="216"/>
      <c r="J1813" s="216"/>
      <c r="K1813" s="217"/>
      <c r="L1813" s="216"/>
      <c r="M1813" s="216"/>
      <c r="N1813" s="217"/>
      <c r="O1813" s="216"/>
      <c r="P1813" s="216"/>
      <c r="Q1813" s="154"/>
      <c r="S1813" s="189">
        <f>(G1813 * L1813)</f>
        <v>0</v>
      </c>
    </row>
    <row r="1814" spans="2:19" s="59" customFormat="1" ht="12.75">
      <c r="B1814" s="157" t="s">
        <v>6019</v>
      </c>
      <c r="C1814" s="147"/>
      <c r="D1814" s="147"/>
      <c r="E1814" s="148" t="s">
        <v>659</v>
      </c>
      <c r="F1814" s="148"/>
      <c r="G1814" s="147"/>
      <c r="H1814" s="149"/>
      <c r="I1814" s="220"/>
      <c r="J1814" s="221"/>
      <c r="K1814" s="221"/>
      <c r="L1814" s="220"/>
      <c r="M1814" s="221"/>
      <c r="N1814" s="221"/>
      <c r="O1814" s="220"/>
      <c r="P1814" s="221"/>
      <c r="Q1814" s="158"/>
      <c r="S1814" s="191"/>
    </row>
    <row r="1815" spans="2:19" s="60" customFormat="1" ht="25.5" outlineLevel="1">
      <c r="B1815" s="160" t="s">
        <v>6020</v>
      </c>
      <c r="C1815" s="145" t="s">
        <v>5980</v>
      </c>
      <c r="D1815" s="145" t="s">
        <v>44</v>
      </c>
      <c r="E1815" s="144" t="s">
        <v>5981</v>
      </c>
      <c r="F1815" s="145" t="s">
        <v>45</v>
      </c>
      <c r="G1815" s="145">
        <v>5</v>
      </c>
      <c r="H1815" s="146"/>
      <c r="I1815" s="216"/>
      <c r="J1815" s="216"/>
      <c r="K1815" s="217"/>
      <c r="L1815" s="216"/>
      <c r="M1815" s="216"/>
      <c r="N1815" s="217"/>
      <c r="O1815" s="216"/>
      <c r="P1815" s="216"/>
      <c r="Q1815" s="154"/>
      <c r="S1815" s="189">
        <f t="shared" ref="S1815:S1827" si="83">(G1815 * L1815)</f>
        <v>0</v>
      </c>
    </row>
    <row r="1816" spans="2:19" s="60" customFormat="1" ht="25.5" outlineLevel="1">
      <c r="B1816" s="160" t="s">
        <v>6021</v>
      </c>
      <c r="C1816" s="145" t="s">
        <v>4307</v>
      </c>
      <c r="D1816" s="145" t="s">
        <v>44</v>
      </c>
      <c r="E1816" s="144" t="s">
        <v>4308</v>
      </c>
      <c r="F1816" s="145" t="s">
        <v>45</v>
      </c>
      <c r="G1816" s="145">
        <v>7</v>
      </c>
      <c r="H1816" s="146"/>
      <c r="I1816" s="216"/>
      <c r="J1816" s="216"/>
      <c r="K1816" s="217"/>
      <c r="L1816" s="216"/>
      <c r="M1816" s="216"/>
      <c r="N1816" s="217"/>
      <c r="O1816" s="216"/>
      <c r="P1816" s="216"/>
      <c r="Q1816" s="154"/>
      <c r="S1816" s="189">
        <f t="shared" si="83"/>
        <v>0</v>
      </c>
    </row>
    <row r="1817" spans="2:19" s="60" customFormat="1" ht="25.5" outlineLevel="1">
      <c r="B1817" s="160" t="s">
        <v>6022</v>
      </c>
      <c r="C1817" s="145" t="s">
        <v>4309</v>
      </c>
      <c r="D1817" s="145" t="s">
        <v>44</v>
      </c>
      <c r="E1817" s="144" t="s">
        <v>4310</v>
      </c>
      <c r="F1817" s="145" t="s">
        <v>45</v>
      </c>
      <c r="G1817" s="145">
        <v>5</v>
      </c>
      <c r="H1817" s="146"/>
      <c r="I1817" s="216"/>
      <c r="J1817" s="216"/>
      <c r="K1817" s="217"/>
      <c r="L1817" s="216"/>
      <c r="M1817" s="216"/>
      <c r="N1817" s="217"/>
      <c r="O1817" s="216"/>
      <c r="P1817" s="216"/>
      <c r="Q1817" s="154"/>
      <c r="S1817" s="189">
        <f t="shared" si="83"/>
        <v>0</v>
      </c>
    </row>
    <row r="1818" spans="2:19" s="60" customFormat="1" ht="25.5" outlineLevel="1">
      <c r="B1818" s="160" t="s">
        <v>6023</v>
      </c>
      <c r="C1818" s="145" t="s">
        <v>4311</v>
      </c>
      <c r="D1818" s="145" t="s">
        <v>44</v>
      </c>
      <c r="E1818" s="144" t="s">
        <v>4312</v>
      </c>
      <c r="F1818" s="145" t="s">
        <v>61</v>
      </c>
      <c r="G1818" s="145">
        <v>5</v>
      </c>
      <c r="H1818" s="146"/>
      <c r="I1818" s="216"/>
      <c r="J1818" s="216"/>
      <c r="K1818" s="217"/>
      <c r="L1818" s="216"/>
      <c r="M1818" s="216"/>
      <c r="N1818" s="217"/>
      <c r="O1818" s="216"/>
      <c r="P1818" s="216"/>
      <c r="Q1818" s="154"/>
      <c r="S1818" s="189">
        <f t="shared" si="83"/>
        <v>0</v>
      </c>
    </row>
    <row r="1819" spans="2:19" s="60" customFormat="1" ht="25.5" outlineLevel="1">
      <c r="B1819" s="160" t="s">
        <v>6024</v>
      </c>
      <c r="C1819" s="145" t="s">
        <v>4313</v>
      </c>
      <c r="D1819" s="145" t="s">
        <v>44</v>
      </c>
      <c r="E1819" s="144" t="s">
        <v>2266</v>
      </c>
      <c r="F1819" s="145" t="s">
        <v>45</v>
      </c>
      <c r="G1819" s="145">
        <v>5</v>
      </c>
      <c r="H1819" s="146"/>
      <c r="I1819" s="216"/>
      <c r="J1819" s="216"/>
      <c r="K1819" s="217"/>
      <c r="L1819" s="216"/>
      <c r="M1819" s="216"/>
      <c r="N1819" s="217"/>
      <c r="O1819" s="216"/>
      <c r="P1819" s="216"/>
      <c r="Q1819" s="154"/>
      <c r="S1819" s="189">
        <f t="shared" si="83"/>
        <v>0</v>
      </c>
    </row>
    <row r="1820" spans="2:19" s="60" customFormat="1" ht="25.5" outlineLevel="1">
      <c r="B1820" s="160" t="s">
        <v>6025</v>
      </c>
      <c r="C1820" s="145" t="s">
        <v>4314</v>
      </c>
      <c r="D1820" s="145" t="s">
        <v>44</v>
      </c>
      <c r="E1820" s="144" t="s">
        <v>4315</v>
      </c>
      <c r="F1820" s="145" t="s">
        <v>45</v>
      </c>
      <c r="G1820" s="145">
        <v>7</v>
      </c>
      <c r="H1820" s="146"/>
      <c r="I1820" s="216"/>
      <c r="J1820" s="216"/>
      <c r="K1820" s="217"/>
      <c r="L1820" s="216"/>
      <c r="M1820" s="216"/>
      <c r="N1820" s="217"/>
      <c r="O1820" s="216"/>
      <c r="P1820" s="216"/>
      <c r="Q1820" s="154"/>
      <c r="S1820" s="189">
        <f t="shared" si="83"/>
        <v>0</v>
      </c>
    </row>
    <row r="1821" spans="2:19" s="60" customFormat="1" ht="25.5" outlineLevel="1">
      <c r="B1821" s="160" t="s">
        <v>6026</v>
      </c>
      <c r="C1821" s="145" t="s">
        <v>4316</v>
      </c>
      <c r="D1821" s="145" t="s">
        <v>44</v>
      </c>
      <c r="E1821" s="144" t="s">
        <v>2274</v>
      </c>
      <c r="F1821" s="145" t="s">
        <v>61</v>
      </c>
      <c r="G1821" s="145">
        <v>2</v>
      </c>
      <c r="H1821" s="146"/>
      <c r="I1821" s="216"/>
      <c r="J1821" s="216"/>
      <c r="K1821" s="217"/>
      <c r="L1821" s="216"/>
      <c r="M1821" s="216"/>
      <c r="N1821" s="217"/>
      <c r="O1821" s="216"/>
      <c r="P1821" s="216"/>
      <c r="Q1821" s="154"/>
      <c r="S1821" s="189">
        <f t="shared" si="83"/>
        <v>0</v>
      </c>
    </row>
    <row r="1822" spans="2:19" s="60" customFormat="1" ht="25.5" outlineLevel="1">
      <c r="B1822" s="160" t="s">
        <v>6027</v>
      </c>
      <c r="C1822" s="145" t="s">
        <v>6028</v>
      </c>
      <c r="D1822" s="145" t="s">
        <v>44</v>
      </c>
      <c r="E1822" s="144" t="s">
        <v>6029</v>
      </c>
      <c r="F1822" s="145" t="s">
        <v>45</v>
      </c>
      <c r="G1822" s="145">
        <v>1</v>
      </c>
      <c r="H1822" s="146"/>
      <c r="I1822" s="216"/>
      <c r="J1822" s="216"/>
      <c r="K1822" s="217"/>
      <c r="L1822" s="216"/>
      <c r="M1822" s="216"/>
      <c r="N1822" s="217"/>
      <c r="O1822" s="216"/>
      <c r="P1822" s="216"/>
      <c r="Q1822" s="154"/>
      <c r="S1822" s="189">
        <f t="shared" si="83"/>
        <v>0</v>
      </c>
    </row>
    <row r="1823" spans="2:19" s="60" customFormat="1" ht="25.5" outlineLevel="1">
      <c r="B1823" s="160" t="s">
        <v>6030</v>
      </c>
      <c r="C1823" s="145" t="s">
        <v>4322</v>
      </c>
      <c r="D1823" s="145" t="s">
        <v>44</v>
      </c>
      <c r="E1823" s="144" t="s">
        <v>2278</v>
      </c>
      <c r="F1823" s="145" t="s">
        <v>45</v>
      </c>
      <c r="G1823" s="145">
        <v>5</v>
      </c>
      <c r="H1823" s="146"/>
      <c r="I1823" s="216"/>
      <c r="J1823" s="216"/>
      <c r="K1823" s="217"/>
      <c r="L1823" s="216"/>
      <c r="M1823" s="216"/>
      <c r="N1823" s="217"/>
      <c r="O1823" s="216"/>
      <c r="P1823" s="216"/>
      <c r="Q1823" s="154"/>
      <c r="S1823" s="189">
        <f t="shared" si="83"/>
        <v>0</v>
      </c>
    </row>
    <row r="1824" spans="2:19" s="60" customFormat="1" ht="25.5" outlineLevel="1">
      <c r="B1824" s="160" t="s">
        <v>6031</v>
      </c>
      <c r="C1824" s="145" t="s">
        <v>4342</v>
      </c>
      <c r="D1824" s="145" t="s">
        <v>44</v>
      </c>
      <c r="E1824" s="144" t="s">
        <v>4343</v>
      </c>
      <c r="F1824" s="145" t="s">
        <v>45</v>
      </c>
      <c r="G1824" s="145">
        <v>6</v>
      </c>
      <c r="H1824" s="146"/>
      <c r="I1824" s="216"/>
      <c r="J1824" s="216"/>
      <c r="K1824" s="217"/>
      <c r="L1824" s="216"/>
      <c r="M1824" s="216"/>
      <c r="N1824" s="217"/>
      <c r="O1824" s="216"/>
      <c r="P1824" s="216"/>
      <c r="Q1824" s="154"/>
      <c r="S1824" s="189">
        <f t="shared" si="83"/>
        <v>0</v>
      </c>
    </row>
    <row r="1825" spans="2:19" s="60" customFormat="1" ht="25.5" outlineLevel="1">
      <c r="B1825" s="160" t="s">
        <v>6032</v>
      </c>
      <c r="C1825" s="145" t="s">
        <v>6033</v>
      </c>
      <c r="D1825" s="145" t="s">
        <v>44</v>
      </c>
      <c r="E1825" s="144" t="s">
        <v>6034</v>
      </c>
      <c r="F1825" s="145" t="s">
        <v>45</v>
      </c>
      <c r="G1825" s="145">
        <v>2</v>
      </c>
      <c r="H1825" s="146"/>
      <c r="I1825" s="216"/>
      <c r="J1825" s="216"/>
      <c r="K1825" s="217"/>
      <c r="L1825" s="216"/>
      <c r="M1825" s="216"/>
      <c r="N1825" s="217"/>
      <c r="O1825" s="216"/>
      <c r="P1825" s="216"/>
      <c r="Q1825" s="154"/>
      <c r="S1825" s="189">
        <f t="shared" si="83"/>
        <v>0</v>
      </c>
    </row>
    <row r="1826" spans="2:19" s="60" customFormat="1" ht="25.5" outlineLevel="1">
      <c r="B1826" s="160" t="s">
        <v>6035</v>
      </c>
      <c r="C1826" s="145" t="s">
        <v>6036</v>
      </c>
      <c r="D1826" s="145" t="s">
        <v>44</v>
      </c>
      <c r="E1826" s="144" t="s">
        <v>6037</v>
      </c>
      <c r="F1826" s="145" t="s">
        <v>45</v>
      </c>
      <c r="G1826" s="145">
        <v>1</v>
      </c>
      <c r="H1826" s="146"/>
      <c r="I1826" s="216"/>
      <c r="J1826" s="216"/>
      <c r="K1826" s="217"/>
      <c r="L1826" s="216"/>
      <c r="M1826" s="216"/>
      <c r="N1826" s="217"/>
      <c r="O1826" s="216"/>
      <c r="P1826" s="216"/>
      <c r="Q1826" s="154"/>
      <c r="S1826" s="189">
        <f t="shared" si="83"/>
        <v>0</v>
      </c>
    </row>
    <row r="1827" spans="2:19" s="60" customFormat="1" ht="25.5" outlineLevel="1">
      <c r="B1827" s="160" t="s">
        <v>6038</v>
      </c>
      <c r="C1827" s="145" t="s">
        <v>6039</v>
      </c>
      <c r="D1827" s="145" t="s">
        <v>44</v>
      </c>
      <c r="E1827" s="144" t="s">
        <v>6040</v>
      </c>
      <c r="F1827" s="145" t="s">
        <v>45</v>
      </c>
      <c r="G1827" s="145">
        <v>3</v>
      </c>
      <c r="H1827" s="146"/>
      <c r="I1827" s="216"/>
      <c r="J1827" s="216"/>
      <c r="K1827" s="217"/>
      <c r="L1827" s="216"/>
      <c r="M1827" s="216"/>
      <c r="N1827" s="217"/>
      <c r="O1827" s="216"/>
      <c r="P1827" s="216"/>
      <c r="Q1827" s="154"/>
      <c r="S1827" s="189">
        <f t="shared" si="83"/>
        <v>0</v>
      </c>
    </row>
    <row r="1828" spans="2:19" s="59" customFormat="1" ht="12.75">
      <c r="B1828" s="157" t="s">
        <v>6041</v>
      </c>
      <c r="C1828" s="147"/>
      <c r="D1828" s="147"/>
      <c r="E1828" s="148" t="s">
        <v>6042</v>
      </c>
      <c r="F1828" s="148"/>
      <c r="G1828" s="147"/>
      <c r="H1828" s="149"/>
      <c r="I1828" s="220"/>
      <c r="J1828" s="221"/>
      <c r="K1828" s="221"/>
      <c r="L1828" s="220"/>
      <c r="M1828" s="221"/>
      <c r="N1828" s="221"/>
      <c r="O1828" s="220"/>
      <c r="P1828" s="221"/>
      <c r="Q1828" s="158"/>
      <c r="S1828" s="191"/>
    </row>
    <row r="1829" spans="2:19" s="60" customFormat="1" ht="25.5" outlineLevel="1">
      <c r="B1829" s="160" t="s">
        <v>6043</v>
      </c>
      <c r="C1829" s="145" t="s">
        <v>6044</v>
      </c>
      <c r="D1829" s="145" t="s">
        <v>44</v>
      </c>
      <c r="E1829" s="144" t="s">
        <v>6045</v>
      </c>
      <c r="F1829" s="145" t="s">
        <v>45</v>
      </c>
      <c r="G1829" s="145">
        <v>1</v>
      </c>
      <c r="H1829" s="146"/>
      <c r="I1829" s="216"/>
      <c r="J1829" s="216"/>
      <c r="K1829" s="217"/>
      <c r="L1829" s="216"/>
      <c r="M1829" s="216"/>
      <c r="N1829" s="217"/>
      <c r="O1829" s="216"/>
      <c r="P1829" s="216"/>
      <c r="Q1829" s="154"/>
      <c r="S1829" s="189">
        <f>(G1829 * L1829)</f>
        <v>0</v>
      </c>
    </row>
    <row r="1830" spans="2:19" s="60" customFormat="1" ht="25.5" outlineLevel="1">
      <c r="B1830" s="160" t="s">
        <v>6046</v>
      </c>
      <c r="C1830" s="145" t="s">
        <v>6047</v>
      </c>
      <c r="D1830" s="145" t="s">
        <v>44</v>
      </c>
      <c r="E1830" s="144" t="s">
        <v>6048</v>
      </c>
      <c r="F1830" s="145" t="s">
        <v>45</v>
      </c>
      <c r="G1830" s="145">
        <v>1</v>
      </c>
      <c r="H1830" s="146"/>
      <c r="I1830" s="216"/>
      <c r="J1830" s="216"/>
      <c r="K1830" s="217"/>
      <c r="L1830" s="216"/>
      <c r="M1830" s="216"/>
      <c r="N1830" s="217"/>
      <c r="O1830" s="216"/>
      <c r="P1830" s="216"/>
      <c r="Q1830" s="154"/>
      <c r="S1830" s="189">
        <f>(G1830 * L1830)</f>
        <v>0</v>
      </c>
    </row>
    <row r="1831" spans="2:19" s="59" customFormat="1" ht="12.75">
      <c r="B1831" s="157" t="s">
        <v>6049</v>
      </c>
      <c r="C1831" s="147"/>
      <c r="D1831" s="147"/>
      <c r="E1831" s="148" t="s">
        <v>3911</v>
      </c>
      <c r="F1831" s="148"/>
      <c r="G1831" s="147"/>
      <c r="H1831" s="149"/>
      <c r="I1831" s="220"/>
      <c r="J1831" s="221"/>
      <c r="K1831" s="221"/>
      <c r="L1831" s="220"/>
      <c r="M1831" s="221"/>
      <c r="N1831" s="221"/>
      <c r="O1831" s="220"/>
      <c r="P1831" s="221"/>
      <c r="Q1831" s="158"/>
      <c r="S1831" s="191"/>
    </row>
    <row r="1832" spans="2:19" s="60" customFormat="1" ht="12.75" outlineLevel="1">
      <c r="B1832" s="160" t="s">
        <v>6050</v>
      </c>
      <c r="C1832" s="145" t="s">
        <v>4149</v>
      </c>
      <c r="D1832" s="145" t="s">
        <v>5</v>
      </c>
      <c r="E1832" s="144" t="s">
        <v>4150</v>
      </c>
      <c r="F1832" s="145" t="s">
        <v>45</v>
      </c>
      <c r="G1832" s="145">
        <v>5</v>
      </c>
      <c r="H1832" s="146"/>
      <c r="I1832" s="216"/>
      <c r="J1832" s="216"/>
      <c r="K1832" s="217"/>
      <c r="L1832" s="216"/>
      <c r="M1832" s="216"/>
      <c r="N1832" s="217"/>
      <c r="O1832" s="216"/>
      <c r="P1832" s="216"/>
      <c r="Q1832" s="154"/>
      <c r="S1832" s="189">
        <f>(G1832 * L1832)</f>
        <v>0</v>
      </c>
    </row>
    <row r="1833" spans="2:19" s="60" customFormat="1" ht="25.5" outlineLevel="1">
      <c r="B1833" s="160" t="s">
        <v>6051</v>
      </c>
      <c r="C1833" s="145" t="s">
        <v>4238</v>
      </c>
      <c r="D1833" s="145" t="s">
        <v>44</v>
      </c>
      <c r="E1833" s="144" t="s">
        <v>4239</v>
      </c>
      <c r="F1833" s="145" t="s">
        <v>68</v>
      </c>
      <c r="G1833" s="145">
        <v>5</v>
      </c>
      <c r="H1833" s="146"/>
      <c r="I1833" s="216"/>
      <c r="J1833" s="216"/>
      <c r="K1833" s="217"/>
      <c r="L1833" s="216"/>
      <c r="M1833" s="216"/>
      <c r="N1833" s="217"/>
      <c r="O1833" s="216"/>
      <c r="P1833" s="216"/>
      <c r="Q1833" s="154"/>
      <c r="S1833" s="189">
        <f>(G1833 * L1833)</f>
        <v>0</v>
      </c>
    </row>
    <row r="1834" spans="2:19" s="59" customFormat="1" ht="12.75">
      <c r="B1834" s="157" t="s">
        <v>6959</v>
      </c>
      <c r="C1834" s="147"/>
      <c r="D1834" s="147"/>
      <c r="E1834" s="148" t="s">
        <v>6052</v>
      </c>
      <c r="F1834" s="148"/>
      <c r="G1834" s="147"/>
      <c r="H1834" s="149"/>
      <c r="I1834" s="220"/>
      <c r="J1834" s="221"/>
      <c r="K1834" s="221"/>
      <c r="L1834" s="220"/>
      <c r="M1834" s="221"/>
      <c r="N1834" s="221"/>
      <c r="O1834" s="220"/>
      <c r="P1834" s="221"/>
      <c r="Q1834" s="158"/>
      <c r="S1834" s="191"/>
    </row>
    <row r="1835" spans="2:19" s="59" customFormat="1" ht="12.75">
      <c r="B1835" s="157" t="s">
        <v>2064</v>
      </c>
      <c r="C1835" s="147"/>
      <c r="D1835" s="147"/>
      <c r="E1835" s="148" t="s">
        <v>310</v>
      </c>
      <c r="F1835" s="148"/>
      <c r="G1835" s="147"/>
      <c r="H1835" s="149"/>
      <c r="I1835" s="220"/>
      <c r="J1835" s="221"/>
      <c r="K1835" s="221"/>
      <c r="L1835" s="220"/>
      <c r="M1835" s="221"/>
      <c r="N1835" s="221"/>
      <c r="O1835" s="220"/>
      <c r="P1835" s="221"/>
      <c r="Q1835" s="158"/>
      <c r="S1835" s="191"/>
    </row>
    <row r="1836" spans="2:19" s="60" customFormat="1" ht="25.5" outlineLevel="1">
      <c r="B1836" s="160" t="s">
        <v>3899</v>
      </c>
      <c r="C1836" s="145" t="s">
        <v>530</v>
      </c>
      <c r="D1836" s="145" t="s">
        <v>44</v>
      </c>
      <c r="E1836" s="144" t="s">
        <v>531</v>
      </c>
      <c r="F1836" s="145" t="s">
        <v>45</v>
      </c>
      <c r="G1836" s="145">
        <v>2</v>
      </c>
      <c r="H1836" s="146"/>
      <c r="I1836" s="216"/>
      <c r="J1836" s="216"/>
      <c r="K1836" s="217"/>
      <c r="L1836" s="216"/>
      <c r="M1836" s="216"/>
      <c r="N1836" s="217"/>
      <c r="O1836" s="216"/>
      <c r="P1836" s="216"/>
      <c r="Q1836" s="154"/>
      <c r="S1836" s="189">
        <f>(G1836 * L1836)</f>
        <v>0</v>
      </c>
    </row>
    <row r="1837" spans="2:19" s="60" customFormat="1" ht="25.5" outlineLevel="1">
      <c r="B1837" s="160" t="s">
        <v>3934</v>
      </c>
      <c r="C1837" s="145" t="s">
        <v>532</v>
      </c>
      <c r="D1837" s="145" t="s">
        <v>44</v>
      </c>
      <c r="E1837" s="144" t="s">
        <v>533</v>
      </c>
      <c r="F1837" s="145" t="s">
        <v>45</v>
      </c>
      <c r="G1837" s="145">
        <v>1</v>
      </c>
      <c r="H1837" s="146"/>
      <c r="I1837" s="216"/>
      <c r="J1837" s="216"/>
      <c r="K1837" s="217"/>
      <c r="L1837" s="216"/>
      <c r="M1837" s="216"/>
      <c r="N1837" s="217"/>
      <c r="O1837" s="216"/>
      <c r="P1837" s="216"/>
      <c r="Q1837" s="154"/>
      <c r="S1837" s="189">
        <f>(G1837 * L1837)</f>
        <v>0</v>
      </c>
    </row>
    <row r="1838" spans="2:19" s="60" customFormat="1" ht="25.5" outlineLevel="1">
      <c r="B1838" s="160" t="s">
        <v>4019</v>
      </c>
      <c r="C1838" s="145" t="s">
        <v>6053</v>
      </c>
      <c r="D1838" s="145" t="s">
        <v>44</v>
      </c>
      <c r="E1838" s="144" t="s">
        <v>6054</v>
      </c>
      <c r="F1838" s="145" t="s">
        <v>809</v>
      </c>
      <c r="G1838" s="145">
        <v>1</v>
      </c>
      <c r="H1838" s="146"/>
      <c r="I1838" s="216"/>
      <c r="J1838" s="216"/>
      <c r="K1838" s="217"/>
      <c r="L1838" s="216"/>
      <c r="M1838" s="216"/>
      <c r="N1838" s="217"/>
      <c r="O1838" s="216"/>
      <c r="P1838" s="216"/>
      <c r="Q1838" s="154"/>
      <c r="S1838" s="189">
        <f>(G1838 * L1838)</f>
        <v>0</v>
      </c>
    </row>
    <row r="1839" spans="2:19" s="59" customFormat="1" ht="12.75">
      <c r="B1839" s="157" t="s">
        <v>4120</v>
      </c>
      <c r="C1839" s="147"/>
      <c r="D1839" s="147"/>
      <c r="E1839" s="148" t="s">
        <v>507</v>
      </c>
      <c r="F1839" s="148"/>
      <c r="G1839" s="147"/>
      <c r="H1839" s="149"/>
      <c r="I1839" s="220"/>
      <c r="J1839" s="221"/>
      <c r="K1839" s="221"/>
      <c r="L1839" s="220"/>
      <c r="M1839" s="221"/>
      <c r="N1839" s="221"/>
      <c r="O1839" s="220"/>
      <c r="P1839" s="221"/>
      <c r="Q1839" s="158"/>
      <c r="S1839" s="191"/>
    </row>
    <row r="1840" spans="2:19" s="60" customFormat="1" ht="25.5" outlineLevel="1">
      <c r="B1840" s="160" t="s">
        <v>4121</v>
      </c>
      <c r="C1840" s="145" t="s">
        <v>534</v>
      </c>
      <c r="D1840" s="145" t="s">
        <v>44</v>
      </c>
      <c r="E1840" s="144" t="s">
        <v>535</v>
      </c>
      <c r="F1840" s="145" t="s">
        <v>45</v>
      </c>
      <c r="G1840" s="145">
        <v>1</v>
      </c>
      <c r="H1840" s="146"/>
      <c r="I1840" s="216"/>
      <c r="J1840" s="216"/>
      <c r="K1840" s="217"/>
      <c r="L1840" s="216"/>
      <c r="M1840" s="216"/>
      <c r="N1840" s="217"/>
      <c r="O1840" s="216"/>
      <c r="P1840" s="216"/>
      <c r="Q1840" s="154"/>
      <c r="S1840" s="189">
        <f>(G1840 * L1840)</f>
        <v>0</v>
      </c>
    </row>
    <row r="1841" spans="2:19" s="59" customFormat="1" ht="12.75">
      <c r="B1841" s="157" t="s">
        <v>6960</v>
      </c>
      <c r="C1841" s="147"/>
      <c r="D1841" s="147"/>
      <c r="E1841" s="148" t="s">
        <v>862</v>
      </c>
      <c r="F1841" s="148"/>
      <c r="G1841" s="147"/>
      <c r="H1841" s="149"/>
      <c r="I1841" s="220"/>
      <c r="J1841" s="221"/>
      <c r="K1841" s="221"/>
      <c r="L1841" s="220"/>
      <c r="M1841" s="221"/>
      <c r="N1841" s="221"/>
      <c r="O1841" s="220"/>
      <c r="P1841" s="221"/>
      <c r="Q1841" s="158"/>
      <c r="S1841" s="191"/>
    </row>
    <row r="1842" spans="2:19" s="59" customFormat="1" ht="12.75">
      <c r="B1842" s="157" t="s">
        <v>4141</v>
      </c>
      <c r="C1842" s="147"/>
      <c r="D1842" s="147"/>
      <c r="E1842" s="148" t="s">
        <v>310</v>
      </c>
      <c r="F1842" s="148"/>
      <c r="G1842" s="147"/>
      <c r="H1842" s="149"/>
      <c r="I1842" s="220"/>
      <c r="J1842" s="221"/>
      <c r="K1842" s="221"/>
      <c r="L1842" s="220"/>
      <c r="M1842" s="221"/>
      <c r="N1842" s="221"/>
      <c r="O1842" s="220"/>
      <c r="P1842" s="221"/>
      <c r="Q1842" s="158"/>
      <c r="S1842" s="191"/>
    </row>
    <row r="1843" spans="2:19" s="59" customFormat="1" ht="12.75">
      <c r="B1843" s="157" t="s">
        <v>4142</v>
      </c>
      <c r="C1843" s="147"/>
      <c r="D1843" s="147"/>
      <c r="E1843" s="148" t="s">
        <v>865</v>
      </c>
      <c r="F1843" s="148"/>
      <c r="G1843" s="147"/>
      <c r="H1843" s="149"/>
      <c r="I1843" s="220"/>
      <c r="J1843" s="221"/>
      <c r="K1843" s="221"/>
      <c r="L1843" s="220"/>
      <c r="M1843" s="221"/>
      <c r="N1843" s="221"/>
      <c r="O1843" s="220"/>
      <c r="P1843" s="221"/>
      <c r="Q1843" s="158"/>
      <c r="S1843" s="191"/>
    </row>
    <row r="1844" spans="2:19" s="60" customFormat="1" ht="25.5" outlineLevel="1">
      <c r="B1844" s="160" t="s">
        <v>4144</v>
      </c>
      <c r="C1844" s="145" t="s">
        <v>867</v>
      </c>
      <c r="D1844" s="145" t="s">
        <v>44</v>
      </c>
      <c r="E1844" s="144" t="s">
        <v>868</v>
      </c>
      <c r="F1844" s="145" t="s">
        <v>45</v>
      </c>
      <c r="G1844" s="145">
        <v>38</v>
      </c>
      <c r="H1844" s="146"/>
      <c r="I1844" s="216"/>
      <c r="J1844" s="216"/>
      <c r="K1844" s="217"/>
      <c r="L1844" s="216"/>
      <c r="M1844" s="216"/>
      <c r="N1844" s="217"/>
      <c r="O1844" s="216"/>
      <c r="P1844" s="216"/>
      <c r="Q1844" s="154"/>
      <c r="S1844" s="189">
        <f>(G1844 * L1844)</f>
        <v>0</v>
      </c>
    </row>
    <row r="1845" spans="2:19" s="60" customFormat="1" ht="25.5" outlineLevel="1">
      <c r="B1845" s="160" t="s">
        <v>4145</v>
      </c>
      <c r="C1845" s="145" t="s">
        <v>870</v>
      </c>
      <c r="D1845" s="145" t="s">
        <v>44</v>
      </c>
      <c r="E1845" s="144" t="s">
        <v>871</v>
      </c>
      <c r="F1845" s="145" t="s">
        <v>45</v>
      </c>
      <c r="G1845" s="145">
        <v>242</v>
      </c>
      <c r="H1845" s="146"/>
      <c r="I1845" s="216"/>
      <c r="J1845" s="216"/>
      <c r="K1845" s="217"/>
      <c r="L1845" s="216"/>
      <c r="M1845" s="216"/>
      <c r="N1845" s="217"/>
      <c r="O1845" s="216"/>
      <c r="P1845" s="216"/>
      <c r="Q1845" s="154"/>
      <c r="S1845" s="189">
        <f>(G1845 * L1845)</f>
        <v>0</v>
      </c>
    </row>
    <row r="1846" spans="2:19" s="60" customFormat="1" ht="25.5" outlineLevel="1">
      <c r="B1846" s="160" t="s">
        <v>4146</v>
      </c>
      <c r="C1846" s="145" t="s">
        <v>873</v>
      </c>
      <c r="D1846" s="145" t="s">
        <v>44</v>
      </c>
      <c r="E1846" s="144" t="s">
        <v>874</v>
      </c>
      <c r="F1846" s="145" t="s">
        <v>45</v>
      </c>
      <c r="G1846" s="145">
        <v>9</v>
      </c>
      <c r="H1846" s="146"/>
      <c r="I1846" s="216"/>
      <c r="J1846" s="216"/>
      <c r="K1846" s="217"/>
      <c r="L1846" s="216"/>
      <c r="M1846" s="216"/>
      <c r="N1846" s="217"/>
      <c r="O1846" s="216"/>
      <c r="P1846" s="216"/>
      <c r="Q1846" s="154"/>
      <c r="S1846" s="189">
        <f>(G1846 * L1846)</f>
        <v>0</v>
      </c>
    </row>
    <row r="1847" spans="2:19" s="60" customFormat="1" ht="25.5" outlineLevel="1">
      <c r="B1847" s="160" t="s">
        <v>6055</v>
      </c>
      <c r="C1847" s="145" t="s">
        <v>876</v>
      </c>
      <c r="D1847" s="145" t="s">
        <v>44</v>
      </c>
      <c r="E1847" s="144" t="s">
        <v>877</v>
      </c>
      <c r="F1847" s="145" t="s">
        <v>45</v>
      </c>
      <c r="G1847" s="145">
        <v>4</v>
      </c>
      <c r="H1847" s="146"/>
      <c r="I1847" s="216"/>
      <c r="J1847" s="216"/>
      <c r="K1847" s="217"/>
      <c r="L1847" s="216"/>
      <c r="M1847" s="216"/>
      <c r="N1847" s="217"/>
      <c r="O1847" s="216"/>
      <c r="P1847" s="216"/>
      <c r="Q1847" s="154"/>
      <c r="S1847" s="189">
        <f>(G1847 * L1847)</f>
        <v>0</v>
      </c>
    </row>
    <row r="1848" spans="2:19" s="60" customFormat="1" ht="25.5" outlineLevel="1">
      <c r="B1848" s="160" t="s">
        <v>6056</v>
      </c>
      <c r="C1848" s="145" t="s">
        <v>879</v>
      </c>
      <c r="D1848" s="145" t="s">
        <v>44</v>
      </c>
      <c r="E1848" s="144" t="s">
        <v>880</v>
      </c>
      <c r="F1848" s="145" t="s">
        <v>45</v>
      </c>
      <c r="G1848" s="145">
        <v>14</v>
      </c>
      <c r="H1848" s="146"/>
      <c r="I1848" s="216"/>
      <c r="J1848" s="216"/>
      <c r="K1848" s="217"/>
      <c r="L1848" s="216"/>
      <c r="M1848" s="216"/>
      <c r="N1848" s="217"/>
      <c r="O1848" s="216"/>
      <c r="P1848" s="216"/>
      <c r="Q1848" s="154"/>
      <c r="S1848" s="189">
        <f>(G1848 * L1848)</f>
        <v>0</v>
      </c>
    </row>
    <row r="1849" spans="2:19" s="59" customFormat="1" ht="12.75">
      <c r="B1849" s="157" t="s">
        <v>4147</v>
      </c>
      <c r="C1849" s="147"/>
      <c r="D1849" s="147"/>
      <c r="E1849" s="148" t="s">
        <v>882</v>
      </c>
      <c r="F1849" s="148"/>
      <c r="G1849" s="147"/>
      <c r="H1849" s="149"/>
      <c r="I1849" s="220"/>
      <c r="J1849" s="221"/>
      <c r="K1849" s="221"/>
      <c r="L1849" s="220"/>
      <c r="M1849" s="221"/>
      <c r="N1849" s="221"/>
      <c r="O1849" s="220"/>
      <c r="P1849" s="221"/>
      <c r="Q1849" s="158"/>
      <c r="S1849" s="191"/>
    </row>
    <row r="1850" spans="2:19" s="60" customFormat="1" ht="12.75" outlineLevel="1">
      <c r="B1850" s="160" t="s">
        <v>4148</v>
      </c>
      <c r="C1850" s="145" t="s">
        <v>884</v>
      </c>
      <c r="D1850" s="145" t="s">
        <v>358</v>
      </c>
      <c r="E1850" s="144" t="s">
        <v>885</v>
      </c>
      <c r="F1850" s="145" t="s">
        <v>12</v>
      </c>
      <c r="G1850" s="145">
        <v>285.75</v>
      </c>
      <c r="H1850" s="146"/>
      <c r="I1850" s="216"/>
      <c r="J1850" s="216"/>
      <c r="K1850" s="217"/>
      <c r="L1850" s="216"/>
      <c r="M1850" s="216"/>
      <c r="N1850" s="217"/>
      <c r="O1850" s="216"/>
      <c r="P1850" s="216"/>
      <c r="Q1850" s="154"/>
      <c r="S1850" s="189">
        <f>(G1850 * L1850)</f>
        <v>0</v>
      </c>
    </row>
    <row r="1851" spans="2:19" s="60" customFormat="1" ht="51" outlineLevel="1">
      <c r="B1851" s="160" t="s">
        <v>4151</v>
      </c>
      <c r="C1851" s="145" t="s">
        <v>6057</v>
      </c>
      <c r="D1851" s="145" t="s">
        <v>44</v>
      </c>
      <c r="E1851" s="144" t="s">
        <v>6058</v>
      </c>
      <c r="F1851" s="145" t="s">
        <v>47</v>
      </c>
      <c r="G1851" s="145">
        <v>7.69</v>
      </c>
      <c r="H1851" s="146"/>
      <c r="I1851" s="216"/>
      <c r="J1851" s="216"/>
      <c r="K1851" s="217"/>
      <c r="L1851" s="216"/>
      <c r="M1851" s="216"/>
      <c r="N1851" s="217"/>
      <c r="O1851" s="216"/>
      <c r="P1851" s="216"/>
      <c r="Q1851" s="154"/>
      <c r="S1851" s="189">
        <f>(G1851 * L1851)</f>
        <v>0</v>
      </c>
    </row>
    <row r="1852" spans="2:19" s="60" customFormat="1" ht="51" outlineLevel="1">
      <c r="B1852" s="160" t="s">
        <v>6059</v>
      </c>
      <c r="C1852" s="145" t="s">
        <v>6060</v>
      </c>
      <c r="D1852" s="145" t="s">
        <v>44</v>
      </c>
      <c r="E1852" s="144" t="s">
        <v>6061</v>
      </c>
      <c r="F1852" s="145" t="s">
        <v>47</v>
      </c>
      <c r="G1852" s="145">
        <v>18.940000000000001</v>
      </c>
      <c r="H1852" s="146"/>
      <c r="I1852" s="216"/>
      <c r="J1852" s="216"/>
      <c r="K1852" s="217"/>
      <c r="L1852" s="216"/>
      <c r="M1852" s="216"/>
      <c r="N1852" s="217"/>
      <c r="O1852" s="216"/>
      <c r="P1852" s="216"/>
      <c r="Q1852" s="154"/>
      <c r="S1852" s="189">
        <f>(G1852 * L1852)</f>
        <v>0</v>
      </c>
    </row>
    <row r="1853" spans="2:19" s="59" customFormat="1" ht="12.75">
      <c r="B1853" s="157" t="s">
        <v>4250</v>
      </c>
      <c r="C1853" s="147"/>
      <c r="D1853" s="147"/>
      <c r="E1853" s="148" t="s">
        <v>507</v>
      </c>
      <c r="F1853" s="148"/>
      <c r="G1853" s="147"/>
      <c r="H1853" s="149"/>
      <c r="I1853" s="220"/>
      <c r="J1853" s="221"/>
      <c r="K1853" s="221"/>
      <c r="L1853" s="220"/>
      <c r="M1853" s="221"/>
      <c r="N1853" s="221"/>
      <c r="O1853" s="220"/>
      <c r="P1853" s="221"/>
      <c r="Q1853" s="158"/>
      <c r="S1853" s="191"/>
    </row>
    <row r="1854" spans="2:19" s="59" customFormat="1" ht="12.75">
      <c r="B1854" s="157" t="s">
        <v>4251</v>
      </c>
      <c r="C1854" s="147"/>
      <c r="D1854" s="147"/>
      <c r="E1854" s="148" t="s">
        <v>865</v>
      </c>
      <c r="F1854" s="148"/>
      <c r="G1854" s="147"/>
      <c r="H1854" s="149"/>
      <c r="I1854" s="220"/>
      <c r="J1854" s="221"/>
      <c r="K1854" s="221"/>
      <c r="L1854" s="220"/>
      <c r="M1854" s="221"/>
      <c r="N1854" s="221"/>
      <c r="O1854" s="220"/>
      <c r="P1854" s="221"/>
      <c r="Q1854" s="158"/>
      <c r="S1854" s="191"/>
    </row>
    <row r="1855" spans="2:19" s="60" customFormat="1" ht="25.5" outlineLevel="1">
      <c r="B1855" s="160" t="s">
        <v>4252</v>
      </c>
      <c r="C1855" s="145" t="s">
        <v>867</v>
      </c>
      <c r="D1855" s="145" t="s">
        <v>44</v>
      </c>
      <c r="E1855" s="144" t="s">
        <v>868</v>
      </c>
      <c r="F1855" s="145" t="s">
        <v>45</v>
      </c>
      <c r="G1855" s="145">
        <v>1</v>
      </c>
      <c r="H1855" s="146"/>
      <c r="I1855" s="216"/>
      <c r="J1855" s="216"/>
      <c r="K1855" s="217"/>
      <c r="L1855" s="216"/>
      <c r="M1855" s="216"/>
      <c r="N1855" s="217"/>
      <c r="O1855" s="216"/>
      <c r="P1855" s="216"/>
      <c r="Q1855" s="154"/>
      <c r="S1855" s="189">
        <f>(G1855 * L1855)</f>
        <v>0</v>
      </c>
    </row>
    <row r="1856" spans="2:19" s="60" customFormat="1" ht="25.5" outlineLevel="1">
      <c r="B1856" s="160" t="s">
        <v>4253</v>
      </c>
      <c r="C1856" s="145" t="s">
        <v>870</v>
      </c>
      <c r="D1856" s="145" t="s">
        <v>44</v>
      </c>
      <c r="E1856" s="144" t="s">
        <v>871</v>
      </c>
      <c r="F1856" s="145" t="s">
        <v>45</v>
      </c>
      <c r="G1856" s="145">
        <v>11</v>
      </c>
      <c r="H1856" s="146"/>
      <c r="I1856" s="216"/>
      <c r="J1856" s="216"/>
      <c r="K1856" s="217"/>
      <c r="L1856" s="216"/>
      <c r="M1856" s="216"/>
      <c r="N1856" s="217"/>
      <c r="O1856" s="216"/>
      <c r="P1856" s="216"/>
      <c r="Q1856" s="154"/>
      <c r="S1856" s="189">
        <f>(G1856 * L1856)</f>
        <v>0</v>
      </c>
    </row>
    <row r="1857" spans="2:19" s="59" customFormat="1" ht="12.75">
      <c r="B1857" s="157" t="s">
        <v>4254</v>
      </c>
      <c r="C1857" s="147"/>
      <c r="D1857" s="147"/>
      <c r="E1857" s="148" t="s">
        <v>882</v>
      </c>
      <c r="F1857" s="148"/>
      <c r="G1857" s="147"/>
      <c r="H1857" s="149"/>
      <c r="I1857" s="220"/>
      <c r="J1857" s="221"/>
      <c r="K1857" s="221"/>
      <c r="L1857" s="220"/>
      <c r="M1857" s="221"/>
      <c r="N1857" s="221"/>
      <c r="O1857" s="220"/>
      <c r="P1857" s="221"/>
      <c r="Q1857" s="158"/>
      <c r="S1857" s="191"/>
    </row>
    <row r="1858" spans="2:19" s="60" customFormat="1" ht="12.75" outlineLevel="1">
      <c r="B1858" s="160" t="s">
        <v>4255</v>
      </c>
      <c r="C1858" s="145" t="s">
        <v>884</v>
      </c>
      <c r="D1858" s="145" t="s">
        <v>358</v>
      </c>
      <c r="E1858" s="144" t="s">
        <v>885</v>
      </c>
      <c r="F1858" s="145" t="s">
        <v>12</v>
      </c>
      <c r="G1858" s="145">
        <v>7.5</v>
      </c>
      <c r="H1858" s="146"/>
      <c r="I1858" s="216"/>
      <c r="J1858" s="216"/>
      <c r="K1858" s="217"/>
      <c r="L1858" s="216"/>
      <c r="M1858" s="216"/>
      <c r="N1858" s="217"/>
      <c r="O1858" s="216"/>
      <c r="P1858" s="216"/>
      <c r="Q1858" s="154"/>
      <c r="S1858" s="189">
        <f>(G1858 * L1858)</f>
        <v>0</v>
      </c>
    </row>
    <row r="1859" spans="2:19" s="59" customFormat="1" ht="12.75">
      <c r="B1859" s="157" t="s">
        <v>6961</v>
      </c>
      <c r="C1859" s="147"/>
      <c r="D1859" s="147"/>
      <c r="E1859" s="148" t="s">
        <v>266</v>
      </c>
      <c r="F1859" s="148"/>
      <c r="G1859" s="147"/>
      <c r="H1859" s="149"/>
      <c r="I1859" s="220"/>
      <c r="J1859" s="221"/>
      <c r="K1859" s="221"/>
      <c r="L1859" s="220"/>
      <c r="M1859" s="221"/>
      <c r="N1859" s="221"/>
      <c r="O1859" s="220"/>
      <c r="P1859" s="221"/>
      <c r="Q1859" s="158"/>
      <c r="S1859" s="191"/>
    </row>
    <row r="1860" spans="2:19" s="60" customFormat="1" ht="25.5" outlineLevel="1">
      <c r="B1860" s="160" t="s">
        <v>4258</v>
      </c>
      <c r="C1860" s="145" t="s">
        <v>570</v>
      </c>
      <c r="D1860" s="145" t="s">
        <v>5</v>
      </c>
      <c r="E1860" s="144" t="s">
        <v>571</v>
      </c>
      <c r="F1860" s="145" t="s">
        <v>47</v>
      </c>
      <c r="G1860" s="145">
        <v>154.61000000000001</v>
      </c>
      <c r="H1860" s="146"/>
      <c r="I1860" s="216"/>
      <c r="J1860" s="216"/>
      <c r="K1860" s="217"/>
      <c r="L1860" s="216"/>
      <c r="M1860" s="216"/>
      <c r="N1860" s="217"/>
      <c r="O1860" s="216"/>
      <c r="P1860" s="216"/>
      <c r="Q1860" s="154"/>
      <c r="S1860" s="189">
        <f>(G1860 * L1860)</f>
        <v>0</v>
      </c>
    </row>
    <row r="1861" spans="2:19" s="60" customFormat="1" ht="25.5" outlineLevel="1">
      <c r="B1861" s="160" t="s">
        <v>4347</v>
      </c>
      <c r="C1861" s="145" t="s">
        <v>573</v>
      </c>
      <c r="D1861" s="145" t="s">
        <v>44</v>
      </c>
      <c r="E1861" s="144" t="s">
        <v>574</v>
      </c>
      <c r="F1861" s="145" t="s">
        <v>47</v>
      </c>
      <c r="G1861" s="145">
        <v>56.41</v>
      </c>
      <c r="H1861" s="146"/>
      <c r="I1861" s="216"/>
      <c r="J1861" s="216"/>
      <c r="K1861" s="217"/>
      <c r="L1861" s="216"/>
      <c r="M1861" s="216"/>
      <c r="N1861" s="217"/>
      <c r="O1861" s="216"/>
      <c r="P1861" s="216"/>
      <c r="Q1861" s="154"/>
      <c r="S1861" s="189">
        <f>(G1861 * L1861)</f>
        <v>0</v>
      </c>
    </row>
    <row r="1862" spans="2:19" s="60" customFormat="1" ht="12.75" outlineLevel="1">
      <c r="B1862" s="160" t="s">
        <v>6062</v>
      </c>
      <c r="C1862" s="145" t="s">
        <v>576</v>
      </c>
      <c r="D1862" s="145" t="s">
        <v>5</v>
      </c>
      <c r="E1862" s="144" t="s">
        <v>577</v>
      </c>
      <c r="F1862" s="145" t="s">
        <v>47</v>
      </c>
      <c r="G1862" s="145">
        <v>825.38</v>
      </c>
      <c r="H1862" s="146"/>
      <c r="I1862" s="216"/>
      <c r="J1862" s="216"/>
      <c r="K1862" s="217"/>
      <c r="L1862" s="216"/>
      <c r="M1862" s="216"/>
      <c r="N1862" s="217"/>
      <c r="O1862" s="216"/>
      <c r="P1862" s="216"/>
      <c r="Q1862" s="154"/>
      <c r="S1862" s="189">
        <f>(G1862 * L1862)</f>
        <v>0</v>
      </c>
    </row>
    <row r="1863" spans="2:19" s="59" customFormat="1" ht="25.5">
      <c r="B1863" s="157" t="s">
        <v>6962</v>
      </c>
      <c r="C1863" s="147"/>
      <c r="D1863" s="147"/>
      <c r="E1863" s="148" t="s">
        <v>6710</v>
      </c>
      <c r="F1863" s="148"/>
      <c r="G1863" s="147"/>
      <c r="H1863" s="149"/>
      <c r="I1863" s="220"/>
      <c r="J1863" s="221"/>
      <c r="K1863" s="221"/>
      <c r="L1863" s="220"/>
      <c r="M1863" s="221"/>
      <c r="N1863" s="221"/>
      <c r="O1863" s="220"/>
      <c r="P1863" s="221"/>
      <c r="Q1863" s="158"/>
      <c r="S1863" s="191"/>
    </row>
    <row r="1864" spans="2:19" s="60" customFormat="1" ht="12.75" outlineLevel="1">
      <c r="B1864" s="160" t="s">
        <v>4348</v>
      </c>
      <c r="C1864" s="145" t="s">
        <v>6711</v>
      </c>
      <c r="D1864" s="145" t="s">
        <v>5</v>
      </c>
      <c r="E1864" s="144" t="s">
        <v>6712</v>
      </c>
      <c r="F1864" s="145" t="s">
        <v>47</v>
      </c>
      <c r="G1864" s="145">
        <v>304.25</v>
      </c>
      <c r="H1864" s="146"/>
      <c r="I1864" s="216"/>
      <c r="J1864" s="216"/>
      <c r="K1864" s="217"/>
      <c r="L1864" s="216"/>
      <c r="M1864" s="216"/>
      <c r="N1864" s="217"/>
      <c r="O1864" s="216"/>
      <c r="P1864" s="216"/>
      <c r="Q1864" s="154"/>
      <c r="S1864" s="189">
        <f>(G1864 * L1864)</f>
        <v>0</v>
      </c>
    </row>
    <row r="1865" spans="2:19" s="60" customFormat="1" ht="25.5" outlineLevel="1">
      <c r="B1865" s="160" t="s">
        <v>6713</v>
      </c>
      <c r="C1865" s="145" t="s">
        <v>6714</v>
      </c>
      <c r="D1865" s="145" t="s">
        <v>6715</v>
      </c>
      <c r="E1865" s="144" t="s">
        <v>6716</v>
      </c>
      <c r="F1865" s="145" t="s">
        <v>47</v>
      </c>
      <c r="G1865" s="145">
        <v>304.25</v>
      </c>
      <c r="H1865" s="146"/>
      <c r="I1865" s="216"/>
      <c r="J1865" s="216"/>
      <c r="K1865" s="217"/>
      <c r="L1865" s="216"/>
      <c r="M1865" s="216"/>
      <c r="N1865" s="217"/>
      <c r="O1865" s="216"/>
      <c r="P1865" s="216"/>
      <c r="Q1865" s="154"/>
      <c r="S1865" s="189">
        <f>(G1865 * L1865)</f>
        <v>0</v>
      </c>
    </row>
    <row r="1866" spans="2:19" s="59" customFormat="1" ht="12.75">
      <c r="B1866" s="157" t="s">
        <v>6963</v>
      </c>
      <c r="C1866" s="147"/>
      <c r="D1866" s="147"/>
      <c r="E1866" s="148" t="s">
        <v>6717</v>
      </c>
      <c r="F1866" s="148"/>
      <c r="G1866" s="147"/>
      <c r="H1866" s="149"/>
      <c r="I1866" s="220"/>
      <c r="J1866" s="221"/>
      <c r="K1866" s="221"/>
      <c r="L1866" s="220"/>
      <c r="M1866" s="221"/>
      <c r="N1866" s="221"/>
      <c r="O1866" s="220"/>
      <c r="P1866" s="221"/>
      <c r="Q1866" s="158"/>
      <c r="S1866" s="191"/>
    </row>
    <row r="1867" spans="2:19" s="60" customFormat="1" ht="25.5" outlineLevel="1">
      <c r="B1867" s="160" t="s">
        <v>6065</v>
      </c>
      <c r="C1867" s="145" t="s">
        <v>6892</v>
      </c>
      <c r="D1867" s="145" t="s">
        <v>44</v>
      </c>
      <c r="E1867" s="144" t="s">
        <v>6893</v>
      </c>
      <c r="F1867" s="145" t="s">
        <v>48</v>
      </c>
      <c r="G1867" s="145">
        <v>14</v>
      </c>
      <c r="H1867" s="146"/>
      <c r="I1867" s="216"/>
      <c r="J1867" s="216"/>
      <c r="K1867" s="217"/>
      <c r="L1867" s="216"/>
      <c r="M1867" s="216"/>
      <c r="N1867" s="217"/>
      <c r="O1867" s="216"/>
      <c r="P1867" s="216"/>
      <c r="Q1867" s="154"/>
      <c r="S1867" s="189">
        <f>(G1867 * L1867)</f>
        <v>0</v>
      </c>
    </row>
    <row r="1868" spans="2:19" s="60" customFormat="1" ht="25.5" outlineLevel="1">
      <c r="B1868" s="160" t="s">
        <v>6718</v>
      </c>
      <c r="C1868" s="145" t="s">
        <v>6457</v>
      </c>
      <c r="D1868" s="145" t="s">
        <v>5</v>
      </c>
      <c r="E1868" s="144" t="s">
        <v>6458</v>
      </c>
      <c r="F1868" s="145" t="s">
        <v>6459</v>
      </c>
      <c r="G1868" s="145">
        <v>161</v>
      </c>
      <c r="H1868" s="146"/>
      <c r="I1868" s="216"/>
      <c r="J1868" s="216"/>
      <c r="K1868" s="217"/>
      <c r="L1868" s="216"/>
      <c r="M1868" s="216"/>
      <c r="N1868" s="217"/>
      <c r="O1868" s="216"/>
      <c r="P1868" s="216"/>
      <c r="Q1868" s="154"/>
      <c r="S1868" s="189">
        <f>(G1868 * L1868)</f>
        <v>0</v>
      </c>
    </row>
    <row r="1869" spans="2:19" s="60" customFormat="1" ht="12.75" outlineLevel="1">
      <c r="B1869" s="160" t="s">
        <v>6719</v>
      </c>
      <c r="C1869" s="145" t="s">
        <v>6461</v>
      </c>
      <c r="D1869" s="145" t="s">
        <v>16</v>
      </c>
      <c r="E1869" s="144" t="s">
        <v>6462</v>
      </c>
      <c r="F1869" s="145" t="s">
        <v>48</v>
      </c>
      <c r="G1869" s="145">
        <v>14</v>
      </c>
      <c r="H1869" s="146"/>
      <c r="I1869" s="216"/>
      <c r="J1869" s="216"/>
      <c r="K1869" s="217"/>
      <c r="L1869" s="216"/>
      <c r="M1869" s="216"/>
      <c r="N1869" s="217"/>
      <c r="O1869" s="216"/>
      <c r="P1869" s="216"/>
      <c r="Q1869" s="154"/>
      <c r="S1869" s="189">
        <f>(G1869 * L1869)</f>
        <v>0</v>
      </c>
    </row>
    <row r="1870" spans="2:19" s="60" customFormat="1" ht="12.75" outlineLevel="1">
      <c r="B1870" s="160" t="s">
        <v>6720</v>
      </c>
      <c r="C1870" s="145" t="s">
        <v>6464</v>
      </c>
      <c r="D1870" s="145" t="s">
        <v>3070</v>
      </c>
      <c r="E1870" s="144" t="s">
        <v>6465</v>
      </c>
      <c r="F1870" s="145" t="s">
        <v>3506</v>
      </c>
      <c r="G1870" s="145">
        <v>16.100000000000001</v>
      </c>
      <c r="H1870" s="146"/>
      <c r="I1870" s="216"/>
      <c r="J1870" s="216"/>
      <c r="K1870" s="217"/>
      <c r="L1870" s="216"/>
      <c r="M1870" s="216"/>
      <c r="N1870" s="217"/>
      <c r="O1870" s="216"/>
      <c r="P1870" s="216"/>
      <c r="Q1870" s="154"/>
      <c r="S1870" s="189">
        <f>(G1870 * L1870)</f>
        <v>0</v>
      </c>
    </row>
    <row r="1871" spans="2:19" s="59" customFormat="1" ht="12.75">
      <c r="B1871" s="157" t="s">
        <v>6964</v>
      </c>
      <c r="C1871" s="147"/>
      <c r="D1871" s="147"/>
      <c r="E1871" s="148" t="s">
        <v>6063</v>
      </c>
      <c r="F1871" s="148"/>
      <c r="G1871" s="147"/>
      <c r="H1871" s="149"/>
      <c r="I1871" s="220"/>
      <c r="J1871" s="221"/>
      <c r="K1871" s="221"/>
      <c r="L1871" s="220"/>
      <c r="M1871" s="221"/>
      <c r="N1871" s="221"/>
      <c r="O1871" s="220"/>
      <c r="P1871" s="221"/>
      <c r="Q1871" s="158"/>
      <c r="S1871" s="191"/>
    </row>
    <row r="1872" spans="2:19" s="60" customFormat="1" ht="12.75" outlineLevel="1">
      <c r="B1872" s="160" t="s">
        <v>6721</v>
      </c>
      <c r="C1872" s="145" t="s">
        <v>3501</v>
      </c>
      <c r="D1872" s="145" t="s">
        <v>5</v>
      </c>
      <c r="E1872" s="144" t="s">
        <v>2065</v>
      </c>
      <c r="F1872" s="145" t="s">
        <v>47</v>
      </c>
      <c r="G1872" s="145">
        <v>24530.799999999999</v>
      </c>
      <c r="H1872" s="146"/>
      <c r="I1872" s="216"/>
      <c r="J1872" s="216"/>
      <c r="K1872" s="217"/>
      <c r="L1872" s="216"/>
      <c r="M1872" s="216"/>
      <c r="N1872" s="217"/>
      <c r="O1872" s="216"/>
      <c r="P1872" s="216"/>
      <c r="Q1872" s="154"/>
      <c r="S1872" s="189">
        <f>(G1872 * L1872)</f>
        <v>0</v>
      </c>
    </row>
    <row r="1873" spans="2:20" s="59" customFormat="1" ht="12.75">
      <c r="B1873" s="157" t="s">
        <v>6965</v>
      </c>
      <c r="C1873" s="147"/>
      <c r="D1873" s="147"/>
      <c r="E1873" s="148" t="s">
        <v>6064</v>
      </c>
      <c r="F1873" s="148"/>
      <c r="G1873" s="147"/>
      <c r="H1873" s="149"/>
      <c r="I1873" s="220"/>
      <c r="J1873" s="221"/>
      <c r="K1873" s="221"/>
      <c r="L1873" s="220"/>
      <c r="M1873" s="221"/>
      <c r="N1873" s="221"/>
      <c r="O1873" s="220"/>
      <c r="P1873" s="221"/>
      <c r="Q1873" s="158"/>
      <c r="S1873" s="191"/>
    </row>
    <row r="1874" spans="2:20" s="59" customFormat="1" ht="12.75">
      <c r="B1874" s="157" t="s">
        <v>6722</v>
      </c>
      <c r="C1874" s="147"/>
      <c r="D1874" s="147"/>
      <c r="E1874" s="148" t="s">
        <v>6066</v>
      </c>
      <c r="F1874" s="148"/>
      <c r="G1874" s="147"/>
      <c r="H1874" s="149"/>
      <c r="I1874" s="220"/>
      <c r="J1874" s="221"/>
      <c r="K1874" s="221"/>
      <c r="L1874" s="220"/>
      <c r="M1874" s="221"/>
      <c r="N1874" s="221"/>
      <c r="O1874" s="220"/>
      <c r="P1874" s="221"/>
      <c r="Q1874" s="158"/>
      <c r="S1874" s="191"/>
    </row>
    <row r="1875" spans="2:20" s="60" customFormat="1" ht="25.5" outlineLevel="1">
      <c r="B1875" s="160" t="s">
        <v>6723</v>
      </c>
      <c r="C1875" s="145" t="s">
        <v>6067</v>
      </c>
      <c r="D1875" s="145" t="s">
        <v>44</v>
      </c>
      <c r="E1875" s="144" t="s">
        <v>6068</v>
      </c>
      <c r="F1875" s="145" t="s">
        <v>231</v>
      </c>
      <c r="G1875" s="145">
        <v>2</v>
      </c>
      <c r="H1875" s="146"/>
      <c r="I1875" s="216"/>
      <c r="J1875" s="216"/>
      <c r="K1875" s="217"/>
      <c r="L1875" s="216"/>
      <c r="M1875" s="216"/>
      <c r="N1875" s="217"/>
      <c r="O1875" s="216"/>
      <c r="P1875" s="216"/>
      <c r="Q1875" s="154"/>
      <c r="S1875" s="189">
        <f>(G1875 * L1875)</f>
        <v>0</v>
      </c>
    </row>
    <row r="1876" spans="2:20" s="167" customFormat="1" ht="25.5">
      <c r="B1876" s="242" t="s">
        <v>7127</v>
      </c>
      <c r="C1876" s="243"/>
      <c r="D1876" s="243"/>
      <c r="E1876" s="244" t="s">
        <v>7128</v>
      </c>
      <c r="F1876" s="244"/>
      <c r="G1876" s="245"/>
      <c r="H1876" s="233"/>
      <c r="I1876" s="246"/>
      <c r="J1876" s="246"/>
      <c r="K1876" s="246"/>
      <c r="L1876" s="246"/>
      <c r="M1876" s="246"/>
      <c r="N1876" s="246"/>
      <c r="O1876" s="246"/>
      <c r="P1876" s="246"/>
      <c r="Q1876" s="235"/>
      <c r="S1876" s="192"/>
    </row>
    <row r="1877" spans="2:20" s="167" customFormat="1" ht="12.75" outlineLevel="1">
      <c r="B1877" s="242" t="s">
        <v>7129</v>
      </c>
      <c r="C1877" s="243"/>
      <c r="D1877" s="243"/>
      <c r="E1877" s="244" t="s">
        <v>7130</v>
      </c>
      <c r="F1877" s="244"/>
      <c r="G1877" s="245"/>
      <c r="H1877" s="233"/>
      <c r="I1877" s="246"/>
      <c r="J1877" s="246"/>
      <c r="K1877" s="246"/>
      <c r="L1877" s="246"/>
      <c r="M1877" s="246"/>
      <c r="N1877" s="246"/>
      <c r="O1877" s="246"/>
      <c r="P1877" s="246"/>
      <c r="Q1877" s="235"/>
      <c r="S1877" s="192"/>
    </row>
    <row r="1878" spans="2:20" s="167" customFormat="1" ht="12.75" outlineLevel="1">
      <c r="B1878" s="242" t="s">
        <v>7131</v>
      </c>
      <c r="C1878" s="243"/>
      <c r="D1878" s="243"/>
      <c r="E1878" s="244" t="s">
        <v>314</v>
      </c>
      <c r="F1878" s="244"/>
      <c r="G1878" s="245"/>
      <c r="H1878" s="233"/>
      <c r="I1878" s="246"/>
      <c r="J1878" s="246"/>
      <c r="K1878" s="246"/>
      <c r="L1878" s="246"/>
      <c r="M1878" s="246"/>
      <c r="N1878" s="246"/>
      <c r="O1878" s="246"/>
      <c r="P1878" s="246"/>
      <c r="Q1878" s="235"/>
      <c r="S1878" s="192"/>
    </row>
    <row r="1879" spans="2:20" s="168" customFormat="1" ht="25.5" outlineLevel="1">
      <c r="B1879" s="247" t="s">
        <v>7132</v>
      </c>
      <c r="C1879" s="248">
        <v>97625</v>
      </c>
      <c r="D1879" s="248" t="s">
        <v>5</v>
      </c>
      <c r="E1879" s="249" t="s">
        <v>313</v>
      </c>
      <c r="F1879" s="248" t="s">
        <v>48</v>
      </c>
      <c r="G1879" s="250">
        <v>84.590955000000008</v>
      </c>
      <c r="H1879" s="251"/>
      <c r="I1879" s="252"/>
      <c r="J1879" s="252"/>
      <c r="K1879" s="252"/>
      <c r="L1879" s="252"/>
      <c r="M1879" s="252"/>
      <c r="N1879" s="252"/>
      <c r="O1879" s="252"/>
      <c r="P1879" s="252"/>
      <c r="Q1879" s="253"/>
      <c r="S1879" s="193">
        <f>(G1879 * L1879)</f>
        <v>0</v>
      </c>
      <c r="T1879" s="210"/>
    </row>
    <row r="1880" spans="2:20" s="168" customFormat="1" ht="12.75" outlineLevel="1">
      <c r="B1880" s="254" t="s">
        <v>7134</v>
      </c>
      <c r="C1880" s="255" t="s">
        <v>7135</v>
      </c>
      <c r="D1880" s="255" t="s">
        <v>3070</v>
      </c>
      <c r="E1880" s="234" t="s">
        <v>7136</v>
      </c>
      <c r="F1880" s="255" t="s">
        <v>48</v>
      </c>
      <c r="G1880" s="236">
        <v>126.88643250000001</v>
      </c>
      <c r="H1880" s="256"/>
      <c r="I1880" s="257"/>
      <c r="J1880" s="257"/>
      <c r="K1880" s="257"/>
      <c r="L1880" s="257"/>
      <c r="M1880" s="257"/>
      <c r="N1880" s="257"/>
      <c r="O1880" s="257"/>
      <c r="P1880" s="257"/>
      <c r="Q1880" s="258"/>
      <c r="S1880" s="193">
        <f>(G1880 * L1880)</f>
        <v>0</v>
      </c>
      <c r="T1880" s="210"/>
    </row>
    <row r="1881" spans="2:20" s="168" customFormat="1" ht="25.5" outlineLevel="1">
      <c r="B1881" s="247" t="s">
        <v>7137</v>
      </c>
      <c r="C1881" s="248">
        <v>95878</v>
      </c>
      <c r="D1881" s="248" t="s">
        <v>5</v>
      </c>
      <c r="E1881" s="249" t="s">
        <v>7138</v>
      </c>
      <c r="F1881" s="248" t="s">
        <v>7139</v>
      </c>
      <c r="G1881" s="250">
        <v>1268.864325</v>
      </c>
      <c r="H1881" s="251"/>
      <c r="I1881" s="252"/>
      <c r="J1881" s="252"/>
      <c r="K1881" s="252"/>
      <c r="L1881" s="252"/>
      <c r="M1881" s="252"/>
      <c r="N1881" s="252"/>
      <c r="O1881" s="252"/>
      <c r="P1881" s="252"/>
      <c r="Q1881" s="253"/>
      <c r="S1881" s="193">
        <f>(G1881 * L1881)</f>
        <v>0</v>
      </c>
      <c r="T1881" s="210"/>
    </row>
    <row r="1882" spans="2:20" s="168" customFormat="1" ht="12.75" outlineLevel="1">
      <c r="B1882" s="254"/>
      <c r="C1882" s="255"/>
      <c r="D1882" s="255"/>
      <c r="E1882" s="234"/>
      <c r="F1882" s="255"/>
      <c r="G1882" s="236"/>
      <c r="H1882" s="256"/>
      <c r="I1882" s="257"/>
      <c r="J1882" s="257"/>
      <c r="K1882" s="257"/>
      <c r="L1882" s="257"/>
      <c r="M1882" s="257"/>
      <c r="N1882" s="257"/>
      <c r="O1882" s="257"/>
      <c r="P1882" s="257"/>
      <c r="Q1882" s="258"/>
      <c r="S1882" s="194"/>
    </row>
    <row r="1883" spans="2:20" s="167" customFormat="1" ht="12.75" outlineLevel="1">
      <c r="B1883" s="242" t="s">
        <v>7140</v>
      </c>
      <c r="C1883" s="243"/>
      <c r="D1883" s="243"/>
      <c r="E1883" s="244" t="s">
        <v>435</v>
      </c>
      <c r="F1883" s="244"/>
      <c r="G1883" s="245"/>
      <c r="H1883" s="233"/>
      <c r="I1883" s="246"/>
      <c r="J1883" s="246"/>
      <c r="K1883" s="246"/>
      <c r="L1883" s="246"/>
      <c r="M1883" s="246"/>
      <c r="N1883" s="246"/>
      <c r="O1883" s="246"/>
      <c r="P1883" s="246"/>
      <c r="Q1883" s="235"/>
      <c r="S1883" s="192"/>
    </row>
    <row r="1884" spans="2:20" s="168" customFormat="1" ht="25.5" outlineLevel="1">
      <c r="B1884" s="247" t="s">
        <v>7141</v>
      </c>
      <c r="C1884" s="248">
        <v>97644</v>
      </c>
      <c r="D1884" s="248" t="s">
        <v>5</v>
      </c>
      <c r="E1884" s="249" t="s">
        <v>7147</v>
      </c>
      <c r="F1884" s="248" t="s">
        <v>47</v>
      </c>
      <c r="G1884" s="250">
        <v>28.53</v>
      </c>
      <c r="H1884" s="251"/>
      <c r="I1884" s="252"/>
      <c r="J1884" s="252"/>
      <c r="K1884" s="252"/>
      <c r="L1884" s="252"/>
      <c r="M1884" s="252"/>
      <c r="N1884" s="252"/>
      <c r="O1884" s="252"/>
      <c r="P1884" s="252"/>
      <c r="Q1884" s="253"/>
      <c r="S1884" s="193">
        <f>(G1884 * L1884)</f>
        <v>0</v>
      </c>
      <c r="T1884" s="210"/>
    </row>
    <row r="1885" spans="2:20" s="168" customFormat="1" ht="12.75" outlineLevel="1">
      <c r="B1885" s="254" t="s">
        <v>7143</v>
      </c>
      <c r="C1885" s="255" t="s">
        <v>7149</v>
      </c>
      <c r="D1885" s="255" t="s">
        <v>3070</v>
      </c>
      <c r="E1885" s="234" t="s">
        <v>7136</v>
      </c>
      <c r="F1885" s="255" t="s">
        <v>3506</v>
      </c>
      <c r="G1885" s="236">
        <v>0.55051500000000009</v>
      </c>
      <c r="H1885" s="256"/>
      <c r="I1885" s="257"/>
      <c r="J1885" s="257"/>
      <c r="K1885" s="257"/>
      <c r="L1885" s="257"/>
      <c r="M1885" s="257"/>
      <c r="N1885" s="257"/>
      <c r="O1885" s="257"/>
      <c r="P1885" s="257"/>
      <c r="Q1885" s="258"/>
      <c r="S1885" s="193">
        <f>(G1885 * L1885)</f>
        <v>0</v>
      </c>
      <c r="T1885" s="210"/>
    </row>
    <row r="1886" spans="2:20" s="168" customFormat="1" ht="25.5" outlineLevel="1">
      <c r="B1886" s="247" t="s">
        <v>7144</v>
      </c>
      <c r="C1886" s="248">
        <v>95878</v>
      </c>
      <c r="D1886" s="248" t="s">
        <v>5</v>
      </c>
      <c r="E1886" s="249" t="s">
        <v>7138</v>
      </c>
      <c r="F1886" s="248" t="s">
        <v>7139</v>
      </c>
      <c r="G1886" s="250">
        <v>5.5051500000000004</v>
      </c>
      <c r="H1886" s="251"/>
      <c r="I1886" s="252"/>
      <c r="J1886" s="252"/>
      <c r="K1886" s="252"/>
      <c r="L1886" s="252"/>
      <c r="M1886" s="252"/>
      <c r="N1886" s="252"/>
      <c r="O1886" s="252"/>
      <c r="P1886" s="252"/>
      <c r="Q1886" s="253"/>
      <c r="S1886" s="193">
        <f>(G1886 * L1886)</f>
        <v>0</v>
      </c>
      <c r="T1886" s="210"/>
    </row>
    <row r="1887" spans="2:20" s="168" customFormat="1" ht="12.75" outlineLevel="1">
      <c r="B1887" s="254"/>
      <c r="C1887" s="255"/>
      <c r="D1887" s="255"/>
      <c r="E1887" s="234"/>
      <c r="F1887" s="255"/>
      <c r="G1887" s="236"/>
      <c r="H1887" s="256"/>
      <c r="I1887" s="257"/>
      <c r="J1887" s="257"/>
      <c r="K1887" s="257"/>
      <c r="L1887" s="257"/>
      <c r="M1887" s="257"/>
      <c r="N1887" s="257"/>
      <c r="O1887" s="257"/>
      <c r="P1887" s="257"/>
      <c r="Q1887" s="258"/>
      <c r="S1887" s="194"/>
    </row>
    <row r="1888" spans="2:20" s="167" customFormat="1" ht="12.75" outlineLevel="1">
      <c r="B1888" s="242" t="s">
        <v>7145</v>
      </c>
      <c r="C1888" s="243"/>
      <c r="D1888" s="243"/>
      <c r="E1888" s="244" t="s">
        <v>4865</v>
      </c>
      <c r="F1888" s="244"/>
      <c r="G1888" s="245"/>
      <c r="H1888" s="233"/>
      <c r="I1888" s="246"/>
      <c r="J1888" s="246"/>
      <c r="K1888" s="246"/>
      <c r="L1888" s="246"/>
      <c r="M1888" s="246"/>
      <c r="N1888" s="246"/>
      <c r="O1888" s="246"/>
      <c r="P1888" s="246"/>
      <c r="Q1888" s="235"/>
      <c r="S1888" s="192"/>
    </row>
    <row r="1889" spans="2:20" s="168" customFormat="1" ht="25.5" outlineLevel="1">
      <c r="B1889" s="254" t="s">
        <v>7146</v>
      </c>
      <c r="C1889" s="255" t="s">
        <v>7153</v>
      </c>
      <c r="D1889" s="255" t="s">
        <v>3070</v>
      </c>
      <c r="E1889" s="234" t="s">
        <v>7154</v>
      </c>
      <c r="F1889" s="255" t="s">
        <v>61</v>
      </c>
      <c r="G1889" s="236">
        <v>13</v>
      </c>
      <c r="H1889" s="256"/>
      <c r="I1889" s="257"/>
      <c r="J1889" s="257"/>
      <c r="K1889" s="257"/>
      <c r="L1889" s="257"/>
      <c r="M1889" s="257"/>
      <c r="N1889" s="257"/>
      <c r="O1889" s="257"/>
      <c r="P1889" s="257"/>
      <c r="Q1889" s="258"/>
      <c r="S1889" s="193">
        <f>(G1889 * L1889)</f>
        <v>0</v>
      </c>
      <c r="T1889" s="210"/>
    </row>
    <row r="1890" spans="2:20" s="168" customFormat="1" ht="12.75" outlineLevel="1">
      <c r="B1890" s="254" t="s">
        <v>7148</v>
      </c>
      <c r="C1890" s="255" t="s">
        <v>7156</v>
      </c>
      <c r="D1890" s="255" t="s">
        <v>3070</v>
      </c>
      <c r="E1890" s="234" t="s">
        <v>7157</v>
      </c>
      <c r="F1890" s="255" t="s">
        <v>61</v>
      </c>
      <c r="G1890" s="236">
        <v>6</v>
      </c>
      <c r="H1890" s="256"/>
      <c r="I1890" s="257"/>
      <c r="J1890" s="257"/>
      <c r="K1890" s="257"/>
      <c r="L1890" s="257"/>
      <c r="M1890" s="257"/>
      <c r="N1890" s="257"/>
      <c r="O1890" s="257"/>
      <c r="P1890" s="257"/>
      <c r="Q1890" s="258"/>
      <c r="S1890" s="193">
        <f>(G1890 * L1890)</f>
        <v>0</v>
      </c>
      <c r="T1890" s="210"/>
    </row>
    <row r="1891" spans="2:20" s="168" customFormat="1" ht="12.75" outlineLevel="1">
      <c r="B1891" s="254"/>
      <c r="C1891" s="255"/>
      <c r="D1891" s="255"/>
      <c r="E1891" s="234"/>
      <c r="F1891" s="255"/>
      <c r="G1891" s="236"/>
      <c r="H1891" s="256"/>
      <c r="I1891" s="257"/>
      <c r="J1891" s="257"/>
      <c r="K1891" s="257"/>
      <c r="L1891" s="257"/>
      <c r="M1891" s="257"/>
      <c r="N1891" s="257"/>
      <c r="O1891" s="257"/>
      <c r="P1891" s="257"/>
      <c r="Q1891" s="258"/>
      <c r="S1891" s="194"/>
    </row>
    <row r="1892" spans="2:20" s="167" customFormat="1" ht="12.75" outlineLevel="1">
      <c r="B1892" s="242" t="s">
        <v>15099</v>
      </c>
      <c r="C1892" s="243"/>
      <c r="D1892" s="243"/>
      <c r="E1892" s="244" t="s">
        <v>7159</v>
      </c>
      <c r="F1892" s="244"/>
      <c r="G1892" s="245"/>
      <c r="H1892" s="233"/>
      <c r="I1892" s="246"/>
      <c r="J1892" s="246"/>
      <c r="K1892" s="246"/>
      <c r="L1892" s="246"/>
      <c r="M1892" s="246"/>
      <c r="N1892" s="246"/>
      <c r="O1892" s="246"/>
      <c r="P1892" s="246"/>
      <c r="Q1892" s="235"/>
      <c r="S1892" s="192"/>
    </row>
    <row r="1893" spans="2:20" s="168" customFormat="1" ht="38.25" outlineLevel="1">
      <c r="B1893" s="254" t="s">
        <v>15100</v>
      </c>
      <c r="C1893" s="255" t="s">
        <v>7161</v>
      </c>
      <c r="D1893" s="255" t="s">
        <v>7162</v>
      </c>
      <c r="E1893" s="234" t="s">
        <v>7163</v>
      </c>
      <c r="F1893" s="255" t="s">
        <v>809</v>
      </c>
      <c r="G1893" s="236">
        <v>1</v>
      </c>
      <c r="H1893" s="256"/>
      <c r="I1893" s="257"/>
      <c r="J1893" s="257"/>
      <c r="K1893" s="257"/>
      <c r="L1893" s="257"/>
      <c r="M1893" s="257"/>
      <c r="N1893" s="257"/>
      <c r="O1893" s="257"/>
      <c r="P1893" s="257"/>
      <c r="Q1893" s="258"/>
      <c r="S1893" s="193">
        <f>(G1893 * L1893)</f>
        <v>0</v>
      </c>
      <c r="T1893" s="210"/>
    </row>
    <row r="1894" spans="2:20" s="168" customFormat="1" ht="12.75" outlineLevel="1">
      <c r="B1894" s="254"/>
      <c r="C1894" s="255"/>
      <c r="D1894" s="255"/>
      <c r="E1894" s="234"/>
      <c r="F1894" s="255"/>
      <c r="G1894" s="236"/>
      <c r="H1894" s="256"/>
      <c r="I1894" s="257"/>
      <c r="J1894" s="257"/>
      <c r="K1894" s="257"/>
      <c r="L1894" s="257"/>
      <c r="M1894" s="257"/>
      <c r="N1894" s="257"/>
      <c r="O1894" s="257"/>
      <c r="P1894" s="257"/>
      <c r="Q1894" s="258"/>
      <c r="S1894" s="194"/>
    </row>
    <row r="1895" spans="2:20" s="167" customFormat="1" ht="12.75" outlineLevel="1">
      <c r="B1895" s="242" t="s">
        <v>7164</v>
      </c>
      <c r="C1895" s="243"/>
      <c r="D1895" s="243"/>
      <c r="E1895" s="244" t="s">
        <v>7293</v>
      </c>
      <c r="F1895" s="244"/>
      <c r="G1895" s="245"/>
      <c r="H1895" s="233"/>
      <c r="I1895" s="246"/>
      <c r="J1895" s="246"/>
      <c r="K1895" s="246"/>
      <c r="L1895" s="246"/>
      <c r="M1895" s="246"/>
      <c r="N1895" s="246"/>
      <c r="O1895" s="246"/>
      <c r="P1895" s="246"/>
      <c r="Q1895" s="235"/>
      <c r="S1895" s="192"/>
    </row>
    <row r="1896" spans="2:20" s="167" customFormat="1" ht="12.75" outlineLevel="1">
      <c r="B1896" s="242" t="s">
        <v>7166</v>
      </c>
      <c r="C1896" s="243"/>
      <c r="D1896" s="243"/>
      <c r="E1896" s="244" t="s">
        <v>269</v>
      </c>
      <c r="F1896" s="244"/>
      <c r="G1896" s="245"/>
      <c r="H1896" s="233"/>
      <c r="I1896" s="246"/>
      <c r="J1896" s="246"/>
      <c r="K1896" s="246"/>
      <c r="L1896" s="246"/>
      <c r="M1896" s="246"/>
      <c r="N1896" s="246"/>
      <c r="O1896" s="246"/>
      <c r="P1896" s="246"/>
      <c r="Q1896" s="235"/>
      <c r="S1896" s="192"/>
    </row>
    <row r="1897" spans="2:20" s="167" customFormat="1" ht="12.75" outlineLevel="1">
      <c r="B1897" s="242" t="s">
        <v>7167</v>
      </c>
      <c r="C1897" s="243"/>
      <c r="D1897" s="243"/>
      <c r="E1897" s="244" t="s">
        <v>314</v>
      </c>
      <c r="F1897" s="244"/>
      <c r="G1897" s="245"/>
      <c r="H1897" s="233"/>
      <c r="I1897" s="246"/>
      <c r="J1897" s="246"/>
      <c r="K1897" s="246"/>
      <c r="L1897" s="246"/>
      <c r="M1897" s="246"/>
      <c r="N1897" s="246"/>
      <c r="O1897" s="246"/>
      <c r="P1897" s="246"/>
      <c r="Q1897" s="235"/>
      <c r="S1897" s="192"/>
    </row>
    <row r="1898" spans="2:20" s="168" customFormat="1" ht="38.25" outlineLevel="1">
      <c r="B1898" s="247" t="s">
        <v>7168</v>
      </c>
      <c r="C1898" s="248">
        <v>87905</v>
      </c>
      <c r="D1898" s="248" t="s">
        <v>5</v>
      </c>
      <c r="E1898" s="249" t="s">
        <v>339</v>
      </c>
      <c r="F1898" s="248" t="s">
        <v>47</v>
      </c>
      <c r="G1898" s="250">
        <v>564.85299999999995</v>
      </c>
      <c r="H1898" s="251"/>
      <c r="I1898" s="252"/>
      <c r="J1898" s="252"/>
      <c r="K1898" s="252"/>
      <c r="L1898" s="252"/>
      <c r="M1898" s="252"/>
      <c r="N1898" s="252"/>
      <c r="O1898" s="252"/>
      <c r="P1898" s="252"/>
      <c r="Q1898" s="253"/>
      <c r="S1898" s="193">
        <f t="shared" ref="S1898:S1904" si="84">(G1898 * L1898)</f>
        <v>0</v>
      </c>
      <c r="T1898" s="210"/>
    </row>
    <row r="1899" spans="2:20" s="168" customFormat="1" ht="63.75" outlineLevel="1">
      <c r="B1899" s="247" t="s">
        <v>7170</v>
      </c>
      <c r="C1899" s="248">
        <v>87543</v>
      </c>
      <c r="D1899" s="248" t="s">
        <v>5</v>
      </c>
      <c r="E1899" s="249" t="s">
        <v>341</v>
      </c>
      <c r="F1899" s="248" t="s">
        <v>47</v>
      </c>
      <c r="G1899" s="250">
        <v>564.85299999999995</v>
      </c>
      <c r="H1899" s="251"/>
      <c r="I1899" s="252"/>
      <c r="J1899" s="252"/>
      <c r="K1899" s="252"/>
      <c r="L1899" s="252"/>
      <c r="M1899" s="252"/>
      <c r="N1899" s="252"/>
      <c r="O1899" s="252"/>
      <c r="P1899" s="252"/>
      <c r="Q1899" s="253"/>
      <c r="S1899" s="193">
        <f t="shared" si="84"/>
        <v>0</v>
      </c>
      <c r="T1899" s="210"/>
    </row>
    <row r="1900" spans="2:20" s="168" customFormat="1" ht="38.25" outlineLevel="1">
      <c r="B1900" s="254" t="s">
        <v>7172</v>
      </c>
      <c r="C1900" s="255" t="s">
        <v>7184</v>
      </c>
      <c r="D1900" s="255" t="s">
        <v>44</v>
      </c>
      <c r="E1900" s="234" t="s">
        <v>7299</v>
      </c>
      <c r="F1900" s="255" t="s">
        <v>47</v>
      </c>
      <c r="G1900" s="236">
        <v>766.92</v>
      </c>
      <c r="H1900" s="256"/>
      <c r="I1900" s="257"/>
      <c r="J1900" s="257"/>
      <c r="K1900" s="257"/>
      <c r="L1900" s="257"/>
      <c r="M1900" s="257"/>
      <c r="N1900" s="257"/>
      <c r="O1900" s="257"/>
      <c r="P1900" s="257"/>
      <c r="Q1900" s="258"/>
      <c r="S1900" s="193">
        <f t="shared" si="84"/>
        <v>0</v>
      </c>
      <c r="T1900" s="210"/>
    </row>
    <row r="1901" spans="2:20" s="168" customFormat="1" ht="25.5" outlineLevel="1">
      <c r="B1901" s="247" t="s">
        <v>7174</v>
      </c>
      <c r="C1901" s="248">
        <v>101965</v>
      </c>
      <c r="D1901" s="248" t="s">
        <v>5</v>
      </c>
      <c r="E1901" s="249" t="s">
        <v>330</v>
      </c>
      <c r="F1901" s="248" t="s">
        <v>12</v>
      </c>
      <c r="G1901" s="250">
        <v>2.65</v>
      </c>
      <c r="H1901" s="251"/>
      <c r="I1901" s="252"/>
      <c r="J1901" s="252"/>
      <c r="K1901" s="252"/>
      <c r="L1901" s="252"/>
      <c r="M1901" s="252"/>
      <c r="N1901" s="252"/>
      <c r="O1901" s="252"/>
      <c r="P1901" s="252"/>
      <c r="Q1901" s="253"/>
      <c r="S1901" s="193">
        <f t="shared" si="84"/>
        <v>0</v>
      </c>
      <c r="T1901" s="210"/>
    </row>
    <row r="1902" spans="2:20" s="168" customFormat="1" ht="25.5" outlineLevel="1">
      <c r="B1902" s="247" t="s">
        <v>7176</v>
      </c>
      <c r="C1902" s="248">
        <v>88485</v>
      </c>
      <c r="D1902" s="248" t="s">
        <v>5</v>
      </c>
      <c r="E1902" s="249" t="s">
        <v>279</v>
      </c>
      <c r="F1902" s="248" t="s">
        <v>47</v>
      </c>
      <c r="G1902" s="250">
        <v>217.69200000000001</v>
      </c>
      <c r="H1902" s="251"/>
      <c r="I1902" s="252"/>
      <c r="J1902" s="252"/>
      <c r="K1902" s="252"/>
      <c r="L1902" s="252"/>
      <c r="M1902" s="252"/>
      <c r="N1902" s="252"/>
      <c r="O1902" s="252"/>
      <c r="P1902" s="252"/>
      <c r="Q1902" s="253"/>
      <c r="S1902" s="193">
        <f t="shared" si="84"/>
        <v>0</v>
      </c>
      <c r="T1902" s="210"/>
    </row>
    <row r="1903" spans="2:20" s="168" customFormat="1" ht="25.5" outlineLevel="1">
      <c r="B1903" s="247" t="s">
        <v>7179</v>
      </c>
      <c r="C1903" s="248">
        <v>88497</v>
      </c>
      <c r="D1903" s="248" t="s">
        <v>5</v>
      </c>
      <c r="E1903" s="249" t="s">
        <v>210</v>
      </c>
      <c r="F1903" s="248" t="s">
        <v>47</v>
      </c>
      <c r="G1903" s="250">
        <v>217.69200000000001</v>
      </c>
      <c r="H1903" s="251"/>
      <c r="I1903" s="252"/>
      <c r="J1903" s="252"/>
      <c r="K1903" s="252"/>
      <c r="L1903" s="252"/>
      <c r="M1903" s="252"/>
      <c r="N1903" s="252"/>
      <c r="O1903" s="252"/>
      <c r="P1903" s="252"/>
      <c r="Q1903" s="253"/>
      <c r="S1903" s="193">
        <f t="shared" si="84"/>
        <v>0</v>
      </c>
      <c r="T1903" s="210"/>
    </row>
    <row r="1904" spans="2:20" s="168" customFormat="1" ht="38.25" outlineLevel="1">
      <c r="B1904" s="254" t="s">
        <v>7181</v>
      </c>
      <c r="C1904" s="255" t="s">
        <v>7177</v>
      </c>
      <c r="D1904" s="255" t="s">
        <v>44</v>
      </c>
      <c r="E1904" s="234" t="s">
        <v>281</v>
      </c>
      <c r="F1904" s="255" t="s">
        <v>47</v>
      </c>
      <c r="G1904" s="236">
        <v>217.69200000000001</v>
      </c>
      <c r="H1904" s="251"/>
      <c r="I1904" s="252"/>
      <c r="J1904" s="252"/>
      <c r="K1904" s="252"/>
      <c r="L1904" s="252"/>
      <c r="M1904" s="252"/>
      <c r="N1904" s="252"/>
      <c r="O1904" s="252"/>
      <c r="P1904" s="252"/>
      <c r="Q1904" s="253"/>
      <c r="S1904" s="193">
        <f t="shared" si="84"/>
        <v>0</v>
      </c>
      <c r="T1904" s="210"/>
    </row>
    <row r="1905" spans="2:20" s="168" customFormat="1" ht="12.75" outlineLevel="1">
      <c r="B1905" s="254"/>
      <c r="C1905" s="255"/>
      <c r="D1905" s="255"/>
      <c r="E1905" s="234"/>
      <c r="F1905" s="255"/>
      <c r="G1905" s="236"/>
      <c r="H1905" s="256"/>
      <c r="I1905" s="257"/>
      <c r="J1905" s="257"/>
      <c r="K1905" s="257"/>
      <c r="L1905" s="257"/>
      <c r="M1905" s="257"/>
      <c r="N1905" s="257"/>
      <c r="O1905" s="257"/>
      <c r="P1905" s="257"/>
      <c r="Q1905" s="258"/>
      <c r="S1905" s="194"/>
    </row>
    <row r="1906" spans="2:20" s="167" customFormat="1" ht="12.75" outlineLevel="1">
      <c r="B1906" s="242" t="s">
        <v>7186</v>
      </c>
      <c r="C1906" s="243"/>
      <c r="D1906" s="243"/>
      <c r="E1906" s="244" t="s">
        <v>282</v>
      </c>
      <c r="F1906" s="244"/>
      <c r="G1906" s="245"/>
      <c r="H1906" s="233"/>
      <c r="I1906" s="246"/>
      <c r="J1906" s="246"/>
      <c r="K1906" s="246"/>
      <c r="L1906" s="246"/>
      <c r="M1906" s="246"/>
      <c r="N1906" s="246"/>
      <c r="O1906" s="246"/>
      <c r="P1906" s="246"/>
      <c r="Q1906" s="235"/>
      <c r="S1906" s="192"/>
    </row>
    <row r="1907" spans="2:20" s="168" customFormat="1" ht="12.75" outlineLevel="1">
      <c r="B1907" s="254" t="s">
        <v>7187</v>
      </c>
      <c r="C1907" s="255" t="s">
        <v>7306</v>
      </c>
      <c r="D1907" s="255" t="s">
        <v>276</v>
      </c>
      <c r="E1907" s="234" t="s">
        <v>4713</v>
      </c>
      <c r="F1907" s="255" t="s">
        <v>48</v>
      </c>
      <c r="G1907" s="236">
        <v>107.33</v>
      </c>
      <c r="H1907" s="256"/>
      <c r="I1907" s="257"/>
      <c r="J1907" s="257"/>
      <c r="K1907" s="257"/>
      <c r="L1907" s="257"/>
      <c r="M1907" s="257"/>
      <c r="N1907" s="257"/>
      <c r="O1907" s="257"/>
      <c r="P1907" s="257"/>
      <c r="Q1907" s="258"/>
      <c r="S1907" s="193">
        <f t="shared" ref="S1907:S1915" si="85">(G1907 * L1907)</f>
        <v>0</v>
      </c>
      <c r="T1907" s="210"/>
    </row>
    <row r="1908" spans="2:20" s="168" customFormat="1" ht="12.75" outlineLevel="1">
      <c r="B1908" s="254" t="s">
        <v>7189</v>
      </c>
      <c r="C1908" s="255">
        <v>40387</v>
      </c>
      <c r="D1908" s="255" t="s">
        <v>358</v>
      </c>
      <c r="E1908" s="234" t="s">
        <v>4715</v>
      </c>
      <c r="F1908" s="255" t="s">
        <v>48</v>
      </c>
      <c r="G1908" s="236">
        <v>107.33</v>
      </c>
      <c r="H1908" s="256"/>
      <c r="I1908" s="257"/>
      <c r="J1908" s="257"/>
      <c r="K1908" s="257"/>
      <c r="L1908" s="257"/>
      <c r="M1908" s="257"/>
      <c r="N1908" s="257"/>
      <c r="O1908" s="257"/>
      <c r="P1908" s="257"/>
      <c r="Q1908" s="258"/>
      <c r="S1908" s="193">
        <f t="shared" si="85"/>
        <v>0</v>
      </c>
      <c r="T1908" s="210"/>
    </row>
    <row r="1909" spans="2:20" s="168" customFormat="1" ht="51" outlineLevel="1">
      <c r="B1909" s="254" t="s">
        <v>7191</v>
      </c>
      <c r="C1909" s="255" t="s">
        <v>7309</v>
      </c>
      <c r="D1909" s="255" t="s">
        <v>7310</v>
      </c>
      <c r="E1909" s="234" t="s">
        <v>7311</v>
      </c>
      <c r="F1909" s="255" t="s">
        <v>47</v>
      </c>
      <c r="G1909" s="236">
        <v>241.32</v>
      </c>
      <c r="H1909" s="256"/>
      <c r="I1909" s="257"/>
      <c r="J1909" s="257"/>
      <c r="K1909" s="257"/>
      <c r="L1909" s="257"/>
      <c r="M1909" s="257"/>
      <c r="N1909" s="257"/>
      <c r="O1909" s="257"/>
      <c r="P1909" s="257"/>
      <c r="Q1909" s="258"/>
      <c r="S1909" s="193">
        <f t="shared" si="85"/>
        <v>0</v>
      </c>
      <c r="T1909" s="210"/>
    </row>
    <row r="1910" spans="2:20" s="168" customFormat="1" ht="51" outlineLevel="1">
      <c r="B1910" s="254" t="s">
        <v>8158</v>
      </c>
      <c r="C1910" s="255" t="s">
        <v>7313</v>
      </c>
      <c r="D1910" s="255" t="s">
        <v>7314</v>
      </c>
      <c r="E1910" s="234" t="s">
        <v>7315</v>
      </c>
      <c r="F1910" s="255" t="s">
        <v>7316</v>
      </c>
      <c r="G1910" s="236">
        <v>7.56</v>
      </c>
      <c r="H1910" s="256"/>
      <c r="I1910" s="257"/>
      <c r="J1910" s="257"/>
      <c r="K1910" s="257"/>
      <c r="L1910" s="257"/>
      <c r="M1910" s="257"/>
      <c r="N1910" s="257"/>
      <c r="O1910" s="257"/>
      <c r="P1910" s="257"/>
      <c r="Q1910" s="258"/>
      <c r="S1910" s="193">
        <f t="shared" si="85"/>
        <v>0</v>
      </c>
      <c r="T1910" s="210"/>
    </row>
    <row r="1911" spans="2:20" s="168" customFormat="1" ht="51" outlineLevel="1">
      <c r="B1911" s="254" t="s">
        <v>8159</v>
      </c>
      <c r="C1911" s="255" t="s">
        <v>7318</v>
      </c>
      <c r="D1911" s="255" t="s">
        <v>7319</v>
      </c>
      <c r="E1911" s="234" t="s">
        <v>7320</v>
      </c>
      <c r="F1911" s="255" t="s">
        <v>177</v>
      </c>
      <c r="G1911" s="236">
        <v>0.91176000000000013</v>
      </c>
      <c r="H1911" s="256"/>
      <c r="I1911" s="257"/>
      <c r="J1911" s="257"/>
      <c r="K1911" s="257"/>
      <c r="L1911" s="257"/>
      <c r="M1911" s="257"/>
      <c r="N1911" s="257"/>
      <c r="O1911" s="257"/>
      <c r="P1911" s="257"/>
      <c r="Q1911" s="258"/>
      <c r="S1911" s="193">
        <f t="shared" si="85"/>
        <v>0</v>
      </c>
      <c r="T1911" s="210"/>
    </row>
    <row r="1912" spans="2:20" s="168" customFormat="1" ht="63.75" outlineLevel="1">
      <c r="B1912" s="254" t="s">
        <v>8160</v>
      </c>
      <c r="C1912" s="255" t="s">
        <v>7322</v>
      </c>
      <c r="D1912" s="255" t="s">
        <v>7323</v>
      </c>
      <c r="E1912" s="234" t="s">
        <v>7324</v>
      </c>
      <c r="F1912" s="255" t="s">
        <v>12</v>
      </c>
      <c r="G1912" s="236">
        <v>189.67999999999998</v>
      </c>
      <c r="H1912" s="256"/>
      <c r="I1912" s="257"/>
      <c r="J1912" s="257"/>
      <c r="K1912" s="257"/>
      <c r="L1912" s="257"/>
      <c r="M1912" s="257"/>
      <c r="N1912" s="257"/>
      <c r="O1912" s="257"/>
      <c r="P1912" s="257"/>
      <c r="Q1912" s="258"/>
      <c r="S1912" s="193">
        <f t="shared" si="85"/>
        <v>0</v>
      </c>
      <c r="T1912" s="210"/>
    </row>
    <row r="1913" spans="2:20" s="168" customFormat="1" ht="12.75" outlineLevel="1">
      <c r="B1913" s="247" t="s">
        <v>8161</v>
      </c>
      <c r="C1913" s="248">
        <v>98671</v>
      </c>
      <c r="D1913" s="248" t="s">
        <v>5</v>
      </c>
      <c r="E1913" s="249" t="s">
        <v>345</v>
      </c>
      <c r="F1913" s="248" t="s">
        <v>47</v>
      </c>
      <c r="G1913" s="250">
        <v>373.2</v>
      </c>
      <c r="H1913" s="251"/>
      <c r="I1913" s="252"/>
      <c r="J1913" s="252"/>
      <c r="K1913" s="252"/>
      <c r="L1913" s="252"/>
      <c r="M1913" s="252"/>
      <c r="N1913" s="252"/>
      <c r="O1913" s="252"/>
      <c r="P1913" s="252"/>
      <c r="Q1913" s="253"/>
      <c r="S1913" s="193">
        <f t="shared" si="85"/>
        <v>0</v>
      </c>
      <c r="T1913" s="210"/>
    </row>
    <row r="1914" spans="2:20" s="168" customFormat="1" ht="38.25" outlineLevel="1">
      <c r="B1914" s="254" t="s">
        <v>8162</v>
      </c>
      <c r="C1914" s="255" t="s">
        <v>7192</v>
      </c>
      <c r="D1914" s="255" t="s">
        <v>44</v>
      </c>
      <c r="E1914" s="234" t="s">
        <v>286</v>
      </c>
      <c r="F1914" s="255" t="s">
        <v>47</v>
      </c>
      <c r="G1914" s="236">
        <v>11.37</v>
      </c>
      <c r="H1914" s="256"/>
      <c r="I1914" s="257"/>
      <c r="J1914" s="257"/>
      <c r="K1914" s="257"/>
      <c r="L1914" s="257"/>
      <c r="M1914" s="257"/>
      <c r="N1914" s="257"/>
      <c r="O1914" s="257"/>
      <c r="P1914" s="257"/>
      <c r="Q1914" s="258"/>
      <c r="S1914" s="193">
        <f t="shared" si="85"/>
        <v>0</v>
      </c>
      <c r="T1914" s="210"/>
    </row>
    <row r="1915" spans="2:20" s="168" customFormat="1" ht="25.5" outlineLevel="1">
      <c r="B1915" s="254" t="s">
        <v>8163</v>
      </c>
      <c r="C1915" s="255" t="s">
        <v>7328</v>
      </c>
      <c r="D1915" s="255" t="s">
        <v>44</v>
      </c>
      <c r="E1915" s="234" t="s">
        <v>7329</v>
      </c>
      <c r="F1915" s="255" t="s">
        <v>50</v>
      </c>
      <c r="G1915" s="236">
        <v>90.49</v>
      </c>
      <c r="H1915" s="256"/>
      <c r="I1915" s="257"/>
      <c r="J1915" s="257"/>
      <c r="K1915" s="257"/>
      <c r="L1915" s="257"/>
      <c r="M1915" s="257"/>
      <c r="N1915" s="257"/>
      <c r="O1915" s="257"/>
      <c r="P1915" s="257"/>
      <c r="Q1915" s="258"/>
      <c r="S1915" s="193">
        <f t="shared" si="85"/>
        <v>0</v>
      </c>
      <c r="T1915" s="210"/>
    </row>
    <row r="1916" spans="2:20" s="168" customFormat="1" ht="12.75" outlineLevel="1">
      <c r="B1916" s="254"/>
      <c r="C1916" s="255"/>
      <c r="D1916" s="255"/>
      <c r="E1916" s="234"/>
      <c r="F1916" s="255"/>
      <c r="G1916" s="236"/>
      <c r="H1916" s="256"/>
      <c r="I1916" s="257"/>
      <c r="J1916" s="257"/>
      <c r="K1916" s="257"/>
      <c r="L1916" s="257"/>
      <c r="M1916" s="257"/>
      <c r="N1916" s="257"/>
      <c r="O1916" s="257"/>
      <c r="P1916" s="257"/>
      <c r="Q1916" s="258"/>
      <c r="S1916" s="194"/>
    </row>
    <row r="1917" spans="2:20" s="167" customFormat="1" ht="12.75" outlineLevel="1">
      <c r="B1917" s="242" t="s">
        <v>7194</v>
      </c>
      <c r="C1917" s="243"/>
      <c r="D1917" s="243"/>
      <c r="E1917" s="244" t="s">
        <v>7331</v>
      </c>
      <c r="F1917" s="244"/>
      <c r="G1917" s="245"/>
      <c r="H1917" s="233"/>
      <c r="I1917" s="246"/>
      <c r="J1917" s="246"/>
      <c r="K1917" s="246"/>
      <c r="L1917" s="246"/>
      <c r="M1917" s="246"/>
      <c r="N1917" s="246"/>
      <c r="O1917" s="246"/>
      <c r="P1917" s="246"/>
      <c r="Q1917" s="235"/>
      <c r="S1917" s="192"/>
    </row>
    <row r="1918" spans="2:20" s="168" customFormat="1" ht="25.5" outlineLevel="1">
      <c r="B1918" s="247" t="s">
        <v>7195</v>
      </c>
      <c r="C1918" s="248">
        <v>96114</v>
      </c>
      <c r="D1918" s="248" t="s">
        <v>5</v>
      </c>
      <c r="E1918" s="249" t="s">
        <v>7333</v>
      </c>
      <c r="F1918" s="248" t="s">
        <v>177</v>
      </c>
      <c r="G1918" s="250">
        <v>622.07999999999993</v>
      </c>
      <c r="H1918" s="251"/>
      <c r="I1918" s="252"/>
      <c r="J1918" s="252"/>
      <c r="K1918" s="252"/>
      <c r="L1918" s="252"/>
      <c r="M1918" s="252"/>
      <c r="N1918" s="252"/>
      <c r="O1918" s="252"/>
      <c r="P1918" s="252"/>
      <c r="Q1918" s="253"/>
      <c r="S1918" s="193">
        <f t="shared" ref="S1918:S1923" si="86">(G1918 * L1918)</f>
        <v>0</v>
      </c>
      <c r="T1918" s="210"/>
    </row>
    <row r="1919" spans="2:20" s="168" customFormat="1" ht="25.5" outlineLevel="1">
      <c r="B1919" s="247" t="s">
        <v>7197</v>
      </c>
      <c r="C1919" s="248">
        <v>96121</v>
      </c>
      <c r="D1919" s="248" t="s">
        <v>5</v>
      </c>
      <c r="E1919" s="249" t="s">
        <v>7335</v>
      </c>
      <c r="F1919" s="248" t="s">
        <v>12</v>
      </c>
      <c r="G1919" s="250">
        <v>337.52</v>
      </c>
      <c r="H1919" s="251"/>
      <c r="I1919" s="252"/>
      <c r="J1919" s="252"/>
      <c r="K1919" s="252"/>
      <c r="L1919" s="252"/>
      <c r="M1919" s="252"/>
      <c r="N1919" s="252"/>
      <c r="O1919" s="252"/>
      <c r="P1919" s="252"/>
      <c r="Q1919" s="253"/>
      <c r="S1919" s="193">
        <f t="shared" si="86"/>
        <v>0</v>
      </c>
      <c r="T1919" s="210"/>
    </row>
    <row r="1920" spans="2:20" s="168" customFormat="1" ht="25.5" outlineLevel="1">
      <c r="B1920" s="247" t="s">
        <v>7199</v>
      </c>
      <c r="C1920" s="248">
        <v>96123</v>
      </c>
      <c r="D1920" s="248" t="s">
        <v>5</v>
      </c>
      <c r="E1920" s="249" t="s">
        <v>7335</v>
      </c>
      <c r="F1920" s="248" t="s">
        <v>12</v>
      </c>
      <c r="G1920" s="250">
        <v>100</v>
      </c>
      <c r="H1920" s="251"/>
      <c r="I1920" s="252"/>
      <c r="J1920" s="252"/>
      <c r="K1920" s="252"/>
      <c r="L1920" s="252"/>
      <c r="M1920" s="252"/>
      <c r="N1920" s="252"/>
      <c r="O1920" s="252"/>
      <c r="P1920" s="252"/>
      <c r="Q1920" s="253"/>
      <c r="S1920" s="193">
        <f t="shared" si="86"/>
        <v>0</v>
      </c>
      <c r="T1920" s="210"/>
    </row>
    <row r="1921" spans="2:20" s="168" customFormat="1" ht="25.5" outlineLevel="1">
      <c r="B1921" s="247" t="s">
        <v>7201</v>
      </c>
      <c r="C1921" s="248">
        <v>88484</v>
      </c>
      <c r="D1921" s="248" t="s">
        <v>5</v>
      </c>
      <c r="E1921" s="249" t="s">
        <v>382</v>
      </c>
      <c r="F1921" s="248" t="s">
        <v>47</v>
      </c>
      <c r="G1921" s="250">
        <v>622.07999999999993</v>
      </c>
      <c r="H1921" s="251"/>
      <c r="I1921" s="252"/>
      <c r="J1921" s="252"/>
      <c r="K1921" s="252"/>
      <c r="L1921" s="252"/>
      <c r="M1921" s="252"/>
      <c r="N1921" s="252"/>
      <c r="O1921" s="252"/>
      <c r="P1921" s="252"/>
      <c r="Q1921" s="253"/>
      <c r="S1921" s="193">
        <f t="shared" si="86"/>
        <v>0</v>
      </c>
      <c r="T1921" s="210"/>
    </row>
    <row r="1922" spans="2:20" s="168" customFormat="1" ht="25.5" outlineLevel="1">
      <c r="B1922" s="247" t="s">
        <v>7203</v>
      </c>
      <c r="C1922" s="248">
        <v>88496</v>
      </c>
      <c r="D1922" s="248" t="s">
        <v>5</v>
      </c>
      <c r="E1922" s="249" t="s">
        <v>288</v>
      </c>
      <c r="F1922" s="248" t="s">
        <v>47</v>
      </c>
      <c r="G1922" s="250">
        <v>622.07999999999993</v>
      </c>
      <c r="H1922" s="251"/>
      <c r="I1922" s="252"/>
      <c r="J1922" s="252"/>
      <c r="K1922" s="252"/>
      <c r="L1922" s="252"/>
      <c r="M1922" s="252"/>
      <c r="N1922" s="252"/>
      <c r="O1922" s="252"/>
      <c r="P1922" s="252"/>
      <c r="Q1922" s="253"/>
      <c r="S1922" s="193">
        <f t="shared" si="86"/>
        <v>0</v>
      </c>
      <c r="T1922" s="210"/>
    </row>
    <row r="1923" spans="2:20" s="168" customFormat="1" ht="25.5" outlineLevel="1">
      <c r="B1923" s="247" t="s">
        <v>8164</v>
      </c>
      <c r="C1923" s="248">
        <v>88488</v>
      </c>
      <c r="D1923" s="248" t="s">
        <v>5</v>
      </c>
      <c r="E1923" s="249" t="s">
        <v>290</v>
      </c>
      <c r="F1923" s="248" t="s">
        <v>47</v>
      </c>
      <c r="G1923" s="250">
        <v>622.07999999999993</v>
      </c>
      <c r="H1923" s="251"/>
      <c r="I1923" s="252"/>
      <c r="J1923" s="252"/>
      <c r="K1923" s="252"/>
      <c r="L1923" s="252"/>
      <c r="M1923" s="252"/>
      <c r="N1923" s="252"/>
      <c r="O1923" s="252"/>
      <c r="P1923" s="252"/>
      <c r="Q1923" s="253"/>
      <c r="S1923" s="193">
        <f t="shared" si="86"/>
        <v>0</v>
      </c>
      <c r="T1923" s="210"/>
    </row>
    <row r="1924" spans="2:20" s="168" customFormat="1" ht="12.75" outlineLevel="1">
      <c r="B1924" s="254"/>
      <c r="C1924" s="255"/>
      <c r="D1924" s="255"/>
      <c r="E1924" s="234"/>
      <c r="F1924" s="255"/>
      <c r="G1924" s="236"/>
      <c r="H1924" s="256"/>
      <c r="I1924" s="257"/>
      <c r="J1924" s="257"/>
      <c r="K1924" s="257"/>
      <c r="L1924" s="257"/>
      <c r="M1924" s="257"/>
      <c r="N1924" s="257"/>
      <c r="O1924" s="257"/>
      <c r="P1924" s="257"/>
      <c r="Q1924" s="258"/>
      <c r="S1924" s="194"/>
    </row>
    <row r="1925" spans="2:20" s="167" customFormat="1" ht="12.75" outlineLevel="1">
      <c r="B1925" s="242" t="s">
        <v>7205</v>
      </c>
      <c r="C1925" s="243"/>
      <c r="D1925" s="243"/>
      <c r="E1925" s="244" t="s">
        <v>383</v>
      </c>
      <c r="F1925" s="244"/>
      <c r="G1925" s="245"/>
      <c r="H1925" s="233"/>
      <c r="I1925" s="246"/>
      <c r="J1925" s="246"/>
      <c r="K1925" s="246"/>
      <c r="L1925" s="246"/>
      <c r="M1925" s="246"/>
      <c r="N1925" s="246"/>
      <c r="O1925" s="246"/>
      <c r="P1925" s="246"/>
      <c r="Q1925" s="235"/>
      <c r="S1925" s="192"/>
    </row>
    <row r="1926" spans="2:20" s="167" customFormat="1" ht="12.75" outlineLevel="1">
      <c r="B1926" s="242" t="s">
        <v>7206</v>
      </c>
      <c r="C1926" s="243"/>
      <c r="D1926" s="243"/>
      <c r="E1926" s="244" t="s">
        <v>270</v>
      </c>
      <c r="F1926" s="244"/>
      <c r="G1926" s="245"/>
      <c r="H1926" s="233"/>
      <c r="I1926" s="246"/>
      <c r="J1926" s="246"/>
      <c r="K1926" s="246"/>
      <c r="L1926" s="246"/>
      <c r="M1926" s="246"/>
      <c r="N1926" s="246"/>
      <c r="O1926" s="246"/>
      <c r="P1926" s="246"/>
      <c r="Q1926" s="235"/>
      <c r="S1926" s="192"/>
    </row>
    <row r="1927" spans="2:20" s="168" customFormat="1" ht="38.25" outlineLevel="1">
      <c r="B1927" s="247" t="s">
        <v>7207</v>
      </c>
      <c r="C1927" s="248">
        <v>103322</v>
      </c>
      <c r="D1927" s="248" t="s">
        <v>5</v>
      </c>
      <c r="E1927" s="249" t="s">
        <v>511</v>
      </c>
      <c r="F1927" s="248" t="s">
        <v>47</v>
      </c>
      <c r="G1927" s="250">
        <v>387.50400000000002</v>
      </c>
      <c r="H1927" s="251"/>
      <c r="I1927" s="252"/>
      <c r="J1927" s="252"/>
      <c r="K1927" s="252"/>
      <c r="L1927" s="252"/>
      <c r="M1927" s="252"/>
      <c r="N1927" s="252"/>
      <c r="O1927" s="252"/>
      <c r="P1927" s="252"/>
      <c r="Q1927" s="253"/>
      <c r="S1927" s="193">
        <f>(G1927 * L1927)</f>
        <v>0</v>
      </c>
      <c r="T1927" s="210"/>
    </row>
    <row r="1928" spans="2:20" s="168" customFormat="1" ht="63.75" outlineLevel="1">
      <c r="B1928" s="254" t="s">
        <v>7210</v>
      </c>
      <c r="C1928" s="255" t="s">
        <v>7218</v>
      </c>
      <c r="D1928" s="255" t="s">
        <v>44</v>
      </c>
      <c r="E1928" s="234" t="s">
        <v>421</v>
      </c>
      <c r="F1928" s="255" t="s">
        <v>47</v>
      </c>
      <c r="G1928" s="236">
        <v>38.335499999999996</v>
      </c>
      <c r="H1928" s="256"/>
      <c r="I1928" s="257"/>
      <c r="J1928" s="257"/>
      <c r="K1928" s="257"/>
      <c r="L1928" s="257"/>
      <c r="M1928" s="257"/>
      <c r="N1928" s="257"/>
      <c r="O1928" s="257"/>
      <c r="P1928" s="257"/>
      <c r="Q1928" s="258"/>
      <c r="S1928" s="193">
        <f>(G1928 * L1928)</f>
        <v>0</v>
      </c>
      <c r="T1928" s="210"/>
    </row>
    <row r="1929" spans="2:20" s="168" customFormat="1" ht="12.75" outlineLevel="1">
      <c r="B1929" s="254"/>
      <c r="C1929" s="255"/>
      <c r="D1929" s="255"/>
      <c r="E1929" s="234"/>
      <c r="F1929" s="255"/>
      <c r="G1929" s="236"/>
      <c r="H1929" s="256"/>
      <c r="I1929" s="257"/>
      <c r="J1929" s="257"/>
      <c r="K1929" s="257"/>
      <c r="L1929" s="257"/>
      <c r="M1929" s="257"/>
      <c r="N1929" s="257"/>
      <c r="O1929" s="257"/>
      <c r="P1929" s="257"/>
      <c r="Q1929" s="258"/>
      <c r="S1929" s="194"/>
    </row>
    <row r="1930" spans="2:20" s="167" customFormat="1" ht="12.75" outlineLevel="1">
      <c r="B1930" s="242" t="s">
        <v>7220</v>
      </c>
      <c r="C1930" s="243"/>
      <c r="D1930" s="243"/>
      <c r="E1930" s="244" t="s">
        <v>428</v>
      </c>
      <c r="F1930" s="244"/>
      <c r="G1930" s="245"/>
      <c r="H1930" s="233"/>
      <c r="I1930" s="246"/>
      <c r="J1930" s="246"/>
      <c r="K1930" s="246"/>
      <c r="L1930" s="246"/>
      <c r="M1930" s="246"/>
      <c r="N1930" s="246"/>
      <c r="O1930" s="246"/>
      <c r="P1930" s="246"/>
      <c r="Q1930" s="235"/>
      <c r="S1930" s="192"/>
    </row>
    <row r="1931" spans="2:20" s="168" customFormat="1" ht="38.25" outlineLevel="1">
      <c r="B1931" s="254" t="s">
        <v>7221</v>
      </c>
      <c r="C1931" s="255" t="s">
        <v>7222</v>
      </c>
      <c r="D1931" s="255" t="s">
        <v>44</v>
      </c>
      <c r="E1931" s="234" t="s">
        <v>293</v>
      </c>
      <c r="F1931" s="255" t="s">
        <v>47</v>
      </c>
      <c r="G1931" s="236">
        <v>2.5446999999999997</v>
      </c>
      <c r="H1931" s="256"/>
      <c r="I1931" s="257"/>
      <c r="J1931" s="257"/>
      <c r="K1931" s="257"/>
      <c r="L1931" s="257"/>
      <c r="M1931" s="257"/>
      <c r="N1931" s="257"/>
      <c r="O1931" s="257"/>
      <c r="P1931" s="257"/>
      <c r="Q1931" s="258"/>
      <c r="S1931" s="193">
        <f>(G1931 * L1931)</f>
        <v>0</v>
      </c>
      <c r="T1931" s="210"/>
    </row>
    <row r="1932" spans="2:20" s="168" customFormat="1" ht="12.75" outlineLevel="1">
      <c r="B1932" s="254"/>
      <c r="C1932" s="255"/>
      <c r="D1932" s="255"/>
      <c r="E1932" s="234"/>
      <c r="F1932" s="255"/>
      <c r="G1932" s="236"/>
      <c r="H1932" s="256"/>
      <c r="I1932" s="257"/>
      <c r="J1932" s="257"/>
      <c r="K1932" s="257"/>
      <c r="L1932" s="257"/>
      <c r="M1932" s="257"/>
      <c r="N1932" s="257"/>
      <c r="O1932" s="257"/>
      <c r="P1932" s="257"/>
      <c r="Q1932" s="258"/>
      <c r="S1932" s="194"/>
    </row>
    <row r="1933" spans="2:20" s="167" customFormat="1" ht="12.75" outlineLevel="1">
      <c r="B1933" s="242" t="s">
        <v>7224</v>
      </c>
      <c r="C1933" s="243"/>
      <c r="D1933" s="243"/>
      <c r="E1933" s="244" t="s">
        <v>435</v>
      </c>
      <c r="F1933" s="244"/>
      <c r="G1933" s="245"/>
      <c r="H1933" s="233"/>
      <c r="I1933" s="246"/>
      <c r="J1933" s="246"/>
      <c r="K1933" s="246"/>
      <c r="L1933" s="246"/>
      <c r="M1933" s="246"/>
      <c r="N1933" s="246"/>
      <c r="O1933" s="246"/>
      <c r="P1933" s="246"/>
      <c r="Q1933" s="235"/>
      <c r="S1933" s="192"/>
    </row>
    <row r="1934" spans="2:20" s="168" customFormat="1" ht="63.75" outlineLevel="1">
      <c r="B1934" s="247" t="s">
        <v>7225</v>
      </c>
      <c r="C1934" s="248">
        <v>100683</v>
      </c>
      <c r="D1934" s="248" t="s">
        <v>5</v>
      </c>
      <c r="E1934" s="249" t="s">
        <v>7348</v>
      </c>
      <c r="F1934" s="248" t="s">
        <v>61</v>
      </c>
      <c r="G1934" s="250">
        <v>2</v>
      </c>
      <c r="H1934" s="251"/>
      <c r="I1934" s="252"/>
      <c r="J1934" s="252"/>
      <c r="K1934" s="252"/>
      <c r="L1934" s="252"/>
      <c r="M1934" s="252"/>
      <c r="N1934" s="252"/>
      <c r="O1934" s="252"/>
      <c r="P1934" s="252"/>
      <c r="Q1934" s="253"/>
      <c r="S1934" s="193">
        <f t="shared" ref="S1934:S1943" si="87">(G1934 * L1934)</f>
        <v>0</v>
      </c>
      <c r="T1934" s="210"/>
    </row>
    <row r="1935" spans="2:20" s="168" customFormat="1" ht="25.5" outlineLevel="1">
      <c r="B1935" s="254" t="s">
        <v>7236</v>
      </c>
      <c r="C1935" s="255" t="s">
        <v>7350</v>
      </c>
      <c r="D1935" s="255" t="s">
        <v>5</v>
      </c>
      <c r="E1935" s="234" t="s">
        <v>7351</v>
      </c>
      <c r="F1935" s="255" t="s">
        <v>61</v>
      </c>
      <c r="G1935" s="236">
        <v>2</v>
      </c>
      <c r="H1935" s="256"/>
      <c r="I1935" s="257"/>
      <c r="J1935" s="257"/>
      <c r="K1935" s="257"/>
      <c r="L1935" s="257"/>
      <c r="M1935" s="257"/>
      <c r="N1935" s="257"/>
      <c r="O1935" s="257"/>
      <c r="P1935" s="257"/>
      <c r="Q1935" s="258"/>
      <c r="S1935" s="193">
        <f t="shared" si="87"/>
        <v>0</v>
      </c>
      <c r="T1935" s="210"/>
    </row>
    <row r="1936" spans="2:20" s="168" customFormat="1" ht="25.5" outlineLevel="1">
      <c r="B1936" s="254" t="s">
        <v>8165</v>
      </c>
      <c r="C1936" s="255">
        <v>102185</v>
      </c>
      <c r="D1936" s="255" t="s">
        <v>5</v>
      </c>
      <c r="E1936" s="234" t="s">
        <v>7353</v>
      </c>
      <c r="F1936" s="255" t="s">
        <v>61</v>
      </c>
      <c r="G1936" s="236">
        <v>6</v>
      </c>
      <c r="H1936" s="251"/>
      <c r="I1936" s="252"/>
      <c r="J1936" s="252"/>
      <c r="K1936" s="252"/>
      <c r="L1936" s="252"/>
      <c r="M1936" s="257"/>
      <c r="N1936" s="257"/>
      <c r="O1936" s="257"/>
      <c r="P1936" s="257"/>
      <c r="Q1936" s="258"/>
      <c r="S1936" s="193">
        <f t="shared" si="87"/>
        <v>0</v>
      </c>
      <c r="T1936" s="210"/>
    </row>
    <row r="1937" spans="2:20" s="168" customFormat="1" ht="25.5" outlineLevel="1">
      <c r="B1937" s="254" t="s">
        <v>8166</v>
      </c>
      <c r="C1937" s="255" t="s">
        <v>7355</v>
      </c>
      <c r="D1937" s="255" t="s">
        <v>5</v>
      </c>
      <c r="E1937" s="234" t="s">
        <v>7356</v>
      </c>
      <c r="F1937" s="255" t="s">
        <v>61</v>
      </c>
      <c r="G1937" s="236">
        <v>2</v>
      </c>
      <c r="H1937" s="256"/>
      <c r="I1937" s="257"/>
      <c r="J1937" s="257"/>
      <c r="K1937" s="257"/>
      <c r="L1937" s="257"/>
      <c r="M1937" s="257"/>
      <c r="N1937" s="257"/>
      <c r="O1937" s="257"/>
      <c r="P1937" s="257"/>
      <c r="Q1937" s="258"/>
      <c r="S1937" s="193">
        <f t="shared" si="87"/>
        <v>0</v>
      </c>
      <c r="T1937" s="210"/>
    </row>
    <row r="1938" spans="2:20" s="168" customFormat="1" ht="51" outlineLevel="1">
      <c r="B1938" s="254" t="s">
        <v>8167</v>
      </c>
      <c r="C1938" s="255" t="s">
        <v>7238</v>
      </c>
      <c r="D1938" s="255" t="s">
        <v>5</v>
      </c>
      <c r="E1938" s="234" t="s">
        <v>7358</v>
      </c>
      <c r="F1938" s="255" t="s">
        <v>61</v>
      </c>
      <c r="G1938" s="236">
        <v>1</v>
      </c>
      <c r="H1938" s="256"/>
      <c r="I1938" s="257"/>
      <c r="J1938" s="257"/>
      <c r="K1938" s="257"/>
      <c r="L1938" s="257"/>
      <c r="M1938" s="257"/>
      <c r="N1938" s="257"/>
      <c r="O1938" s="257"/>
      <c r="P1938" s="257"/>
      <c r="Q1938" s="258"/>
      <c r="S1938" s="193">
        <f t="shared" si="87"/>
        <v>0</v>
      </c>
      <c r="T1938" s="210"/>
    </row>
    <row r="1939" spans="2:20" s="168" customFormat="1" ht="38.25" outlineLevel="1">
      <c r="B1939" s="254" t="s">
        <v>8168</v>
      </c>
      <c r="C1939" s="255" t="s">
        <v>7360</v>
      </c>
      <c r="D1939" s="255" t="s">
        <v>5</v>
      </c>
      <c r="E1939" s="234" t="s">
        <v>7361</v>
      </c>
      <c r="F1939" s="255" t="s">
        <v>61</v>
      </c>
      <c r="G1939" s="236">
        <v>1</v>
      </c>
      <c r="H1939" s="256"/>
      <c r="I1939" s="257"/>
      <c r="J1939" s="257"/>
      <c r="K1939" s="257"/>
      <c r="L1939" s="257"/>
      <c r="M1939" s="257"/>
      <c r="N1939" s="257"/>
      <c r="O1939" s="257"/>
      <c r="P1939" s="257"/>
      <c r="Q1939" s="258"/>
      <c r="S1939" s="193">
        <f t="shared" si="87"/>
        <v>0</v>
      </c>
      <c r="T1939" s="210"/>
    </row>
    <row r="1940" spans="2:20" s="168" customFormat="1" ht="12.75" outlineLevel="1">
      <c r="B1940" s="254" t="s">
        <v>8169</v>
      </c>
      <c r="C1940" s="255" t="s">
        <v>7363</v>
      </c>
      <c r="D1940" s="255" t="s">
        <v>5</v>
      </c>
      <c r="E1940" s="234" t="s">
        <v>7364</v>
      </c>
      <c r="F1940" s="255" t="s">
        <v>61</v>
      </c>
      <c r="G1940" s="236">
        <v>1</v>
      </c>
      <c r="H1940" s="256"/>
      <c r="I1940" s="257"/>
      <c r="J1940" s="257"/>
      <c r="K1940" s="257"/>
      <c r="L1940" s="257"/>
      <c r="M1940" s="257"/>
      <c r="N1940" s="257"/>
      <c r="O1940" s="257"/>
      <c r="P1940" s="257"/>
      <c r="Q1940" s="258"/>
      <c r="S1940" s="193">
        <f t="shared" si="87"/>
        <v>0</v>
      </c>
      <c r="T1940" s="210"/>
    </row>
    <row r="1941" spans="2:20" s="168" customFormat="1" ht="12.75" outlineLevel="1">
      <c r="B1941" s="254" t="s">
        <v>8170</v>
      </c>
      <c r="C1941" s="255" t="s">
        <v>7366</v>
      </c>
      <c r="D1941" s="255" t="s">
        <v>5</v>
      </c>
      <c r="E1941" s="234" t="s">
        <v>7367</v>
      </c>
      <c r="F1941" s="255" t="s">
        <v>61</v>
      </c>
      <c r="G1941" s="236">
        <v>1</v>
      </c>
      <c r="H1941" s="256"/>
      <c r="I1941" s="257"/>
      <c r="J1941" s="257"/>
      <c r="K1941" s="257"/>
      <c r="L1941" s="257"/>
      <c r="M1941" s="257"/>
      <c r="N1941" s="257"/>
      <c r="O1941" s="257"/>
      <c r="P1941" s="257"/>
      <c r="Q1941" s="258"/>
      <c r="S1941" s="193">
        <f t="shared" si="87"/>
        <v>0</v>
      </c>
      <c r="T1941" s="210"/>
    </row>
    <row r="1942" spans="2:20" s="168" customFormat="1" ht="12.75" outlineLevel="1">
      <c r="B1942" s="254" t="s">
        <v>8171</v>
      </c>
      <c r="C1942" s="255" t="s">
        <v>7369</v>
      </c>
      <c r="D1942" s="255" t="s">
        <v>5</v>
      </c>
      <c r="E1942" s="234" t="s">
        <v>7370</v>
      </c>
      <c r="F1942" s="255" t="s">
        <v>61</v>
      </c>
      <c r="G1942" s="236">
        <v>1</v>
      </c>
      <c r="H1942" s="256"/>
      <c r="I1942" s="257"/>
      <c r="J1942" s="257"/>
      <c r="K1942" s="257"/>
      <c r="L1942" s="257"/>
      <c r="M1942" s="257"/>
      <c r="N1942" s="257"/>
      <c r="O1942" s="257"/>
      <c r="P1942" s="257"/>
      <c r="Q1942" s="258"/>
      <c r="S1942" s="193">
        <f t="shared" si="87"/>
        <v>0</v>
      </c>
      <c r="T1942" s="210"/>
    </row>
    <row r="1943" spans="2:20" s="168" customFormat="1" ht="12.75" outlineLevel="1">
      <c r="B1943" s="254" t="s">
        <v>8172</v>
      </c>
      <c r="C1943" s="255" t="s">
        <v>7372</v>
      </c>
      <c r="D1943" s="255" t="s">
        <v>5</v>
      </c>
      <c r="E1943" s="234" t="s">
        <v>7373</v>
      </c>
      <c r="F1943" s="255" t="s">
        <v>61</v>
      </c>
      <c r="G1943" s="236">
        <v>1</v>
      </c>
      <c r="H1943" s="256"/>
      <c r="I1943" s="257"/>
      <c r="J1943" s="257"/>
      <c r="K1943" s="257"/>
      <c r="L1943" s="257"/>
      <c r="M1943" s="257"/>
      <c r="N1943" s="257"/>
      <c r="O1943" s="257"/>
      <c r="P1943" s="257"/>
      <c r="Q1943" s="258"/>
      <c r="S1943" s="193">
        <f t="shared" si="87"/>
        <v>0</v>
      </c>
      <c r="T1943" s="210"/>
    </row>
    <row r="1944" spans="2:20" s="168" customFormat="1" ht="12.75" outlineLevel="1">
      <c r="B1944" s="254"/>
      <c r="C1944" s="255"/>
      <c r="D1944" s="255"/>
      <c r="E1944" s="234"/>
      <c r="F1944" s="255"/>
      <c r="G1944" s="236"/>
      <c r="H1944" s="256"/>
      <c r="I1944" s="257"/>
      <c r="J1944" s="257"/>
      <c r="K1944" s="257"/>
      <c r="L1944" s="257"/>
      <c r="M1944" s="257"/>
      <c r="N1944" s="257"/>
      <c r="O1944" s="257"/>
      <c r="P1944" s="257"/>
      <c r="Q1944" s="258"/>
      <c r="S1944" s="194"/>
    </row>
    <row r="1945" spans="2:20" s="167" customFormat="1" ht="12.75" outlineLevel="1">
      <c r="B1945" s="242" t="s">
        <v>7240</v>
      </c>
      <c r="C1945" s="243"/>
      <c r="D1945" s="243"/>
      <c r="E1945" s="244" t="s">
        <v>7375</v>
      </c>
      <c r="F1945" s="244"/>
      <c r="G1945" s="245"/>
      <c r="H1945" s="233"/>
      <c r="I1945" s="246"/>
      <c r="J1945" s="246"/>
      <c r="K1945" s="246"/>
      <c r="L1945" s="246"/>
      <c r="M1945" s="246"/>
      <c r="N1945" s="246"/>
      <c r="O1945" s="246"/>
      <c r="P1945" s="246"/>
      <c r="Q1945" s="235"/>
      <c r="S1945" s="192"/>
    </row>
    <row r="1946" spans="2:20" s="168" customFormat="1" ht="25.5" outlineLevel="1">
      <c r="B1946" s="247" t="s">
        <v>7241</v>
      </c>
      <c r="C1946" s="248">
        <v>95547</v>
      </c>
      <c r="D1946" s="248" t="s">
        <v>5</v>
      </c>
      <c r="E1946" s="249" t="s">
        <v>7377</v>
      </c>
      <c r="F1946" s="248" t="s">
        <v>61</v>
      </c>
      <c r="G1946" s="250">
        <v>2</v>
      </c>
      <c r="H1946" s="251"/>
      <c r="I1946" s="252"/>
      <c r="J1946" s="252"/>
      <c r="K1946" s="252"/>
      <c r="L1946" s="252"/>
      <c r="M1946" s="252"/>
      <c r="N1946" s="252"/>
      <c r="O1946" s="252"/>
      <c r="P1946" s="252"/>
      <c r="Q1946" s="253"/>
      <c r="S1946" s="193">
        <f t="shared" ref="S1946:S1961" si="88">(G1946 * L1946)</f>
        <v>0</v>
      </c>
      <c r="T1946" s="210"/>
    </row>
    <row r="1947" spans="2:20" s="168" customFormat="1" ht="38.25" outlineLevel="1">
      <c r="B1947" s="247" t="s">
        <v>7243</v>
      </c>
      <c r="C1947" s="248">
        <v>86932</v>
      </c>
      <c r="D1947" s="248" t="s">
        <v>5</v>
      </c>
      <c r="E1947" s="249" t="s">
        <v>7379</v>
      </c>
      <c r="F1947" s="248" t="s">
        <v>61</v>
      </c>
      <c r="G1947" s="250">
        <v>2</v>
      </c>
      <c r="H1947" s="251"/>
      <c r="I1947" s="252"/>
      <c r="J1947" s="252"/>
      <c r="K1947" s="252"/>
      <c r="L1947" s="252"/>
      <c r="M1947" s="252"/>
      <c r="N1947" s="252"/>
      <c r="O1947" s="252"/>
      <c r="P1947" s="252"/>
      <c r="Q1947" s="253"/>
      <c r="S1947" s="193">
        <f t="shared" si="88"/>
        <v>0</v>
      </c>
      <c r="T1947" s="210"/>
    </row>
    <row r="1948" spans="2:20" s="168" customFormat="1" ht="25.5" outlineLevel="1">
      <c r="B1948" s="254" t="s">
        <v>7245</v>
      </c>
      <c r="C1948" s="255" t="s">
        <v>7246</v>
      </c>
      <c r="D1948" s="255" t="s">
        <v>44</v>
      </c>
      <c r="E1948" s="234" t="s">
        <v>7381</v>
      </c>
      <c r="F1948" s="255" t="s">
        <v>61</v>
      </c>
      <c r="G1948" s="236">
        <v>2</v>
      </c>
      <c r="H1948" s="256"/>
      <c r="I1948" s="257"/>
      <c r="J1948" s="257"/>
      <c r="K1948" s="257"/>
      <c r="L1948" s="257"/>
      <c r="M1948" s="257"/>
      <c r="N1948" s="257"/>
      <c r="O1948" s="257"/>
      <c r="P1948" s="257"/>
      <c r="Q1948" s="258"/>
      <c r="S1948" s="193">
        <f t="shared" si="88"/>
        <v>0</v>
      </c>
      <c r="T1948" s="210"/>
    </row>
    <row r="1949" spans="2:20" s="168" customFormat="1" ht="38.25" outlineLevel="1">
      <c r="B1949" s="254" t="s">
        <v>7248</v>
      </c>
      <c r="C1949" s="255">
        <v>202348</v>
      </c>
      <c r="D1949" s="255" t="s">
        <v>358</v>
      </c>
      <c r="E1949" s="234" t="s">
        <v>7383</v>
      </c>
      <c r="F1949" s="255" t="s">
        <v>61</v>
      </c>
      <c r="G1949" s="236">
        <v>2</v>
      </c>
      <c r="H1949" s="256"/>
      <c r="I1949" s="257"/>
      <c r="J1949" s="257"/>
      <c r="K1949" s="257"/>
      <c r="L1949" s="257"/>
      <c r="M1949" s="257"/>
      <c r="N1949" s="257"/>
      <c r="O1949" s="257"/>
      <c r="P1949" s="257"/>
      <c r="Q1949" s="258"/>
      <c r="S1949" s="193">
        <f t="shared" si="88"/>
        <v>0</v>
      </c>
      <c r="T1949" s="210"/>
    </row>
    <row r="1950" spans="2:20" s="168" customFormat="1" ht="25.5" outlineLevel="1">
      <c r="B1950" s="254" t="s">
        <v>7250</v>
      </c>
      <c r="C1950" s="255" t="s">
        <v>7274</v>
      </c>
      <c r="D1950" s="255" t="s">
        <v>44</v>
      </c>
      <c r="E1950" s="234" t="s">
        <v>7385</v>
      </c>
      <c r="F1950" s="255" t="s">
        <v>61</v>
      </c>
      <c r="G1950" s="236">
        <v>2</v>
      </c>
      <c r="H1950" s="256"/>
      <c r="I1950" s="257"/>
      <c r="J1950" s="257"/>
      <c r="K1950" s="257"/>
      <c r="L1950" s="257"/>
      <c r="M1950" s="257"/>
      <c r="N1950" s="257"/>
      <c r="O1950" s="257"/>
      <c r="P1950" s="257"/>
      <c r="Q1950" s="258"/>
      <c r="S1950" s="193">
        <f t="shared" si="88"/>
        <v>0</v>
      </c>
      <c r="T1950" s="210"/>
    </row>
    <row r="1951" spans="2:20" s="168" customFormat="1" ht="12.75" outlineLevel="1">
      <c r="B1951" s="254" t="s">
        <v>7252</v>
      </c>
      <c r="C1951" s="255">
        <v>100860</v>
      </c>
      <c r="D1951" s="255" t="s">
        <v>5</v>
      </c>
      <c r="E1951" s="234" t="s">
        <v>7387</v>
      </c>
      <c r="F1951" s="255" t="s">
        <v>61</v>
      </c>
      <c r="G1951" s="236">
        <v>2</v>
      </c>
      <c r="H1951" s="251"/>
      <c r="I1951" s="252"/>
      <c r="J1951" s="252"/>
      <c r="K1951" s="252"/>
      <c r="L1951" s="252"/>
      <c r="M1951" s="257"/>
      <c r="N1951" s="257"/>
      <c r="O1951" s="257"/>
      <c r="P1951" s="257"/>
      <c r="Q1951" s="258"/>
      <c r="S1951" s="193">
        <f t="shared" si="88"/>
        <v>0</v>
      </c>
      <c r="T1951" s="210"/>
    </row>
    <row r="1952" spans="2:20" s="168" customFormat="1" ht="25.5" outlineLevel="1">
      <c r="B1952" s="254" t="s">
        <v>7254</v>
      </c>
      <c r="C1952" s="255" t="s">
        <v>7389</v>
      </c>
      <c r="D1952" s="255" t="s">
        <v>3070</v>
      </c>
      <c r="E1952" s="234" t="s">
        <v>7390</v>
      </c>
      <c r="F1952" s="255" t="s">
        <v>61</v>
      </c>
      <c r="G1952" s="236">
        <v>2</v>
      </c>
      <c r="H1952" s="256"/>
      <c r="I1952" s="257"/>
      <c r="J1952" s="257"/>
      <c r="K1952" s="257"/>
      <c r="L1952" s="257"/>
      <c r="M1952" s="257"/>
      <c r="N1952" s="257"/>
      <c r="O1952" s="257"/>
      <c r="P1952" s="257"/>
      <c r="Q1952" s="258"/>
      <c r="S1952" s="193">
        <f t="shared" si="88"/>
        <v>0</v>
      </c>
      <c r="T1952" s="210"/>
    </row>
    <row r="1953" spans="2:20" s="168" customFormat="1" ht="25.5" outlineLevel="1">
      <c r="B1953" s="254" t="s">
        <v>7256</v>
      </c>
      <c r="C1953" s="255" t="s">
        <v>7266</v>
      </c>
      <c r="D1953" s="255" t="s">
        <v>44</v>
      </c>
      <c r="E1953" s="234" t="s">
        <v>7392</v>
      </c>
      <c r="F1953" s="255" t="s">
        <v>61</v>
      </c>
      <c r="G1953" s="236">
        <v>2</v>
      </c>
      <c r="H1953" s="256"/>
      <c r="I1953" s="257"/>
      <c r="J1953" s="257"/>
      <c r="K1953" s="257"/>
      <c r="L1953" s="257"/>
      <c r="M1953" s="257"/>
      <c r="N1953" s="257"/>
      <c r="O1953" s="257"/>
      <c r="P1953" s="257"/>
      <c r="Q1953" s="258"/>
      <c r="S1953" s="193">
        <f t="shared" si="88"/>
        <v>0</v>
      </c>
      <c r="T1953" s="210"/>
    </row>
    <row r="1954" spans="2:20" s="168" customFormat="1" ht="25.5" outlineLevel="1">
      <c r="B1954" s="254" t="s">
        <v>7258</v>
      </c>
      <c r="C1954" s="255" t="s">
        <v>7269</v>
      </c>
      <c r="D1954" s="255" t="s">
        <v>44</v>
      </c>
      <c r="E1954" s="234" t="s">
        <v>7394</v>
      </c>
      <c r="F1954" s="255" t="s">
        <v>61</v>
      </c>
      <c r="G1954" s="236">
        <v>2</v>
      </c>
      <c r="H1954" s="256"/>
      <c r="I1954" s="257"/>
      <c r="J1954" s="257"/>
      <c r="K1954" s="257"/>
      <c r="L1954" s="257"/>
      <c r="M1954" s="257"/>
      <c r="N1954" s="257"/>
      <c r="O1954" s="257"/>
      <c r="P1954" s="257"/>
      <c r="Q1954" s="258"/>
      <c r="S1954" s="193">
        <f t="shared" si="88"/>
        <v>0</v>
      </c>
      <c r="T1954" s="210"/>
    </row>
    <row r="1955" spans="2:20" s="168" customFormat="1" ht="25.5" outlineLevel="1">
      <c r="B1955" s="254" t="s">
        <v>7260</v>
      </c>
      <c r="C1955" s="255">
        <v>190183</v>
      </c>
      <c r="D1955" s="255" t="s">
        <v>358</v>
      </c>
      <c r="E1955" s="234" t="s">
        <v>7396</v>
      </c>
      <c r="F1955" s="255" t="s">
        <v>61</v>
      </c>
      <c r="G1955" s="236">
        <v>2</v>
      </c>
      <c r="H1955" s="256"/>
      <c r="I1955" s="257"/>
      <c r="J1955" s="257"/>
      <c r="K1955" s="257"/>
      <c r="L1955" s="257"/>
      <c r="M1955" s="257"/>
      <c r="N1955" s="257"/>
      <c r="O1955" s="257"/>
      <c r="P1955" s="257"/>
      <c r="Q1955" s="258"/>
      <c r="S1955" s="193">
        <f t="shared" si="88"/>
        <v>0</v>
      </c>
      <c r="T1955" s="210"/>
    </row>
    <row r="1956" spans="2:20" s="168" customFormat="1" ht="25.5" outlineLevel="1">
      <c r="B1956" s="254" t="s">
        <v>7262</v>
      </c>
      <c r="C1956" s="255">
        <v>202326</v>
      </c>
      <c r="D1956" s="255" t="s">
        <v>358</v>
      </c>
      <c r="E1956" s="234" t="s">
        <v>7398</v>
      </c>
      <c r="F1956" s="255" t="s">
        <v>61</v>
      </c>
      <c r="G1956" s="236">
        <v>1</v>
      </c>
      <c r="H1956" s="256"/>
      <c r="I1956" s="257"/>
      <c r="J1956" s="257"/>
      <c r="K1956" s="257"/>
      <c r="L1956" s="257"/>
      <c r="M1956" s="257"/>
      <c r="N1956" s="257"/>
      <c r="O1956" s="257"/>
      <c r="P1956" s="257"/>
      <c r="Q1956" s="258"/>
      <c r="S1956" s="193">
        <f t="shared" si="88"/>
        <v>0</v>
      </c>
      <c r="T1956" s="210"/>
    </row>
    <row r="1957" spans="2:20" s="168" customFormat="1" ht="25.5" outlineLevel="1">
      <c r="B1957" s="254" t="s">
        <v>7264</v>
      </c>
      <c r="C1957" s="255" t="s">
        <v>7400</v>
      </c>
      <c r="D1957" s="255" t="s">
        <v>3070</v>
      </c>
      <c r="E1957" s="234" t="s">
        <v>7401</v>
      </c>
      <c r="F1957" s="255" t="s">
        <v>61</v>
      </c>
      <c r="G1957" s="236">
        <v>2</v>
      </c>
      <c r="H1957" s="256"/>
      <c r="I1957" s="257"/>
      <c r="J1957" s="257"/>
      <c r="K1957" s="257"/>
      <c r="L1957" s="257"/>
      <c r="M1957" s="257"/>
      <c r="N1957" s="257"/>
      <c r="O1957" s="257"/>
      <c r="P1957" s="257"/>
      <c r="Q1957" s="258"/>
      <c r="S1957" s="193">
        <f t="shared" si="88"/>
        <v>0</v>
      </c>
      <c r="T1957" s="210"/>
    </row>
    <row r="1958" spans="2:20" s="168" customFormat="1" ht="25.5" outlineLevel="1">
      <c r="B1958" s="247" t="s">
        <v>7265</v>
      </c>
      <c r="C1958" s="248">
        <v>86911</v>
      </c>
      <c r="D1958" s="248" t="s">
        <v>5</v>
      </c>
      <c r="E1958" s="249" t="s">
        <v>7403</v>
      </c>
      <c r="F1958" s="248" t="s">
        <v>61</v>
      </c>
      <c r="G1958" s="250">
        <v>13</v>
      </c>
      <c r="H1958" s="251"/>
      <c r="I1958" s="252"/>
      <c r="J1958" s="252"/>
      <c r="K1958" s="252"/>
      <c r="L1958" s="252"/>
      <c r="M1958" s="252"/>
      <c r="N1958" s="252"/>
      <c r="O1958" s="252"/>
      <c r="P1958" s="252"/>
      <c r="Q1958" s="253"/>
      <c r="S1958" s="193">
        <f t="shared" si="88"/>
        <v>0</v>
      </c>
      <c r="T1958" s="210"/>
    </row>
    <row r="1959" spans="2:20" s="168" customFormat="1" ht="12.75" outlineLevel="1">
      <c r="B1959" s="254" t="s">
        <v>7268</v>
      </c>
      <c r="C1959" s="255" t="s">
        <v>7405</v>
      </c>
      <c r="D1959" s="255" t="s">
        <v>3070</v>
      </c>
      <c r="E1959" s="234" t="s">
        <v>7406</v>
      </c>
      <c r="F1959" s="255" t="s">
        <v>50</v>
      </c>
      <c r="G1959" s="236">
        <v>12</v>
      </c>
      <c r="H1959" s="256"/>
      <c r="I1959" s="257"/>
      <c r="J1959" s="257"/>
      <c r="K1959" s="257"/>
      <c r="L1959" s="257"/>
      <c r="M1959" s="257"/>
      <c r="N1959" s="257"/>
      <c r="O1959" s="257"/>
      <c r="P1959" s="257"/>
      <c r="Q1959" s="258"/>
      <c r="S1959" s="193">
        <f t="shared" si="88"/>
        <v>0</v>
      </c>
      <c r="T1959" s="210"/>
    </row>
    <row r="1960" spans="2:20" s="168" customFormat="1" ht="12.75" outlineLevel="1">
      <c r="B1960" s="254" t="s">
        <v>7271</v>
      </c>
      <c r="C1960" s="255" t="s">
        <v>7408</v>
      </c>
      <c r="D1960" s="255" t="s">
        <v>3070</v>
      </c>
      <c r="E1960" s="234" t="s">
        <v>7409</v>
      </c>
      <c r="F1960" s="255" t="s">
        <v>61</v>
      </c>
      <c r="G1960" s="236">
        <v>2</v>
      </c>
      <c r="H1960" s="256"/>
      <c r="I1960" s="257"/>
      <c r="J1960" s="257"/>
      <c r="K1960" s="257"/>
      <c r="L1960" s="257"/>
      <c r="M1960" s="257"/>
      <c r="N1960" s="257"/>
      <c r="O1960" s="257"/>
      <c r="P1960" s="257"/>
      <c r="Q1960" s="258"/>
      <c r="S1960" s="193">
        <f t="shared" si="88"/>
        <v>0</v>
      </c>
      <c r="T1960" s="210"/>
    </row>
    <row r="1961" spans="2:20" s="168" customFormat="1" ht="12.75" outlineLevel="1">
      <c r="B1961" s="254" t="s">
        <v>7273</v>
      </c>
      <c r="C1961" s="255" t="s">
        <v>7411</v>
      </c>
      <c r="D1961" s="255" t="s">
        <v>7412</v>
      </c>
      <c r="E1961" s="234" t="s">
        <v>7413</v>
      </c>
      <c r="F1961" s="255" t="s">
        <v>61</v>
      </c>
      <c r="G1961" s="236">
        <v>2</v>
      </c>
      <c r="H1961" s="256"/>
      <c r="I1961" s="257"/>
      <c r="J1961" s="257"/>
      <c r="K1961" s="257"/>
      <c r="L1961" s="257"/>
      <c r="M1961" s="257"/>
      <c r="N1961" s="257"/>
      <c r="O1961" s="257"/>
      <c r="P1961" s="257"/>
      <c r="Q1961" s="258"/>
      <c r="S1961" s="193">
        <f t="shared" si="88"/>
        <v>0</v>
      </c>
      <c r="T1961" s="210"/>
    </row>
    <row r="1962" spans="2:20" s="168" customFormat="1" ht="12.75" outlineLevel="1">
      <c r="B1962" s="254"/>
      <c r="C1962" s="255"/>
      <c r="D1962" s="255"/>
      <c r="E1962" s="234"/>
      <c r="F1962" s="255"/>
      <c r="G1962" s="236"/>
      <c r="H1962" s="256"/>
      <c r="I1962" s="257"/>
      <c r="J1962" s="257"/>
      <c r="K1962" s="257"/>
      <c r="L1962" s="257"/>
      <c r="M1962" s="257"/>
      <c r="N1962" s="257"/>
      <c r="O1962" s="257"/>
      <c r="P1962" s="257"/>
      <c r="Q1962" s="258"/>
      <c r="S1962" s="194"/>
    </row>
    <row r="1963" spans="2:20" s="167" customFormat="1" ht="12.75" outlineLevel="1">
      <c r="B1963" s="242" t="s">
        <v>7287</v>
      </c>
      <c r="C1963" s="243"/>
      <c r="D1963" s="243"/>
      <c r="E1963" s="244" t="s">
        <v>7288</v>
      </c>
      <c r="F1963" s="244"/>
      <c r="G1963" s="245"/>
      <c r="H1963" s="233"/>
      <c r="I1963" s="246"/>
      <c r="J1963" s="246"/>
      <c r="K1963" s="246"/>
      <c r="L1963" s="246"/>
      <c r="M1963" s="246"/>
      <c r="N1963" s="246"/>
      <c r="O1963" s="246"/>
      <c r="P1963" s="246"/>
      <c r="Q1963" s="235"/>
      <c r="S1963" s="192"/>
    </row>
    <row r="1964" spans="2:20" s="168" customFormat="1" ht="38.25" outlineLevel="1">
      <c r="B1964" s="254" t="s">
        <v>7289</v>
      </c>
      <c r="C1964" s="255" t="s">
        <v>7416</v>
      </c>
      <c r="D1964" s="255" t="s">
        <v>7162</v>
      </c>
      <c r="E1964" s="234" t="s">
        <v>7417</v>
      </c>
      <c r="F1964" s="255" t="s">
        <v>809</v>
      </c>
      <c r="G1964" s="236">
        <v>1</v>
      </c>
      <c r="H1964" s="256"/>
      <c r="I1964" s="257"/>
      <c r="J1964" s="257"/>
      <c r="K1964" s="257"/>
      <c r="L1964" s="257"/>
      <c r="M1964" s="257"/>
      <c r="N1964" s="257"/>
      <c r="O1964" s="257"/>
      <c r="P1964" s="257"/>
      <c r="Q1964" s="258"/>
      <c r="S1964" s="193">
        <f>(G1964 * L1964)</f>
        <v>0</v>
      </c>
      <c r="T1964" s="210"/>
    </row>
    <row r="1965" spans="2:20" s="168" customFormat="1" ht="25.5" outlineLevel="1">
      <c r="B1965" s="254" t="s">
        <v>8173</v>
      </c>
      <c r="C1965" s="255" t="s">
        <v>8008</v>
      </c>
      <c r="D1965" s="255" t="s">
        <v>44</v>
      </c>
      <c r="E1965" s="234" t="s">
        <v>8009</v>
      </c>
      <c r="F1965" s="255" t="s">
        <v>8010</v>
      </c>
      <c r="G1965" s="236">
        <v>660</v>
      </c>
      <c r="H1965" s="256"/>
      <c r="I1965" s="257"/>
      <c r="J1965" s="257"/>
      <c r="K1965" s="257"/>
      <c r="L1965" s="257"/>
      <c r="M1965" s="257"/>
      <c r="N1965" s="257"/>
      <c r="O1965" s="257"/>
      <c r="P1965" s="257"/>
      <c r="Q1965" s="258"/>
      <c r="S1965" s="209">
        <f>(G1965 * L1965)</f>
        <v>0</v>
      </c>
      <c r="T1965" s="210"/>
    </row>
    <row r="1966" spans="2:20" s="168" customFormat="1" ht="12.75" outlineLevel="1">
      <c r="B1966" s="254"/>
      <c r="C1966" s="255"/>
      <c r="D1966" s="255"/>
      <c r="E1966" s="234"/>
      <c r="F1966" s="255"/>
      <c r="G1966" s="236"/>
      <c r="H1966" s="256"/>
      <c r="I1966" s="257"/>
      <c r="J1966" s="257"/>
      <c r="K1966" s="257"/>
      <c r="L1966" s="257"/>
      <c r="M1966" s="257"/>
      <c r="N1966" s="257"/>
      <c r="O1966" s="257"/>
      <c r="P1966" s="257"/>
      <c r="Q1966" s="258"/>
      <c r="S1966" s="194"/>
    </row>
    <row r="1967" spans="2:20" s="167" customFormat="1" ht="12.75" outlineLevel="1">
      <c r="B1967" s="242" t="s">
        <v>7632</v>
      </c>
      <c r="C1967" s="243"/>
      <c r="D1967" s="243"/>
      <c r="E1967" s="244" t="s">
        <v>7419</v>
      </c>
      <c r="F1967" s="244"/>
      <c r="G1967" s="245"/>
      <c r="H1967" s="233"/>
      <c r="I1967" s="246"/>
      <c r="J1967" s="246"/>
      <c r="K1967" s="246"/>
      <c r="L1967" s="246"/>
      <c r="M1967" s="246"/>
      <c r="N1967" s="246"/>
      <c r="O1967" s="246"/>
      <c r="P1967" s="246"/>
      <c r="Q1967" s="235"/>
      <c r="S1967" s="192"/>
    </row>
    <row r="1968" spans="2:20" s="168" customFormat="1" ht="25.5" outlineLevel="1">
      <c r="B1968" s="247" t="s">
        <v>7634</v>
      </c>
      <c r="C1968" s="248">
        <v>99818</v>
      </c>
      <c r="D1968" s="248" t="s">
        <v>5</v>
      </c>
      <c r="E1968" s="249" t="s">
        <v>7421</v>
      </c>
      <c r="F1968" s="248" t="s">
        <v>45</v>
      </c>
      <c r="G1968" s="250">
        <v>2</v>
      </c>
      <c r="H1968" s="251"/>
      <c r="I1968" s="252"/>
      <c r="J1968" s="252"/>
      <c r="K1968" s="252"/>
      <c r="L1968" s="252"/>
      <c r="M1968" s="252"/>
      <c r="N1968" s="252"/>
      <c r="O1968" s="252"/>
      <c r="P1968" s="252"/>
      <c r="Q1968" s="253"/>
      <c r="S1968" s="193">
        <f t="shared" ref="S1968:S1976" si="89">(G1968 * L1968)</f>
        <v>0</v>
      </c>
      <c r="T1968" s="210"/>
    </row>
    <row r="1969" spans="2:20" s="168" customFormat="1" ht="12.75" outlineLevel="1">
      <c r="B1969" s="247" t="s">
        <v>8174</v>
      </c>
      <c r="C1969" s="248">
        <v>99819</v>
      </c>
      <c r="D1969" s="248" t="s">
        <v>5</v>
      </c>
      <c r="E1969" s="249" t="s">
        <v>7423</v>
      </c>
      <c r="F1969" s="248" t="s">
        <v>177</v>
      </c>
      <c r="G1969" s="250">
        <v>2.5446999999999997</v>
      </c>
      <c r="H1969" s="251"/>
      <c r="I1969" s="252"/>
      <c r="J1969" s="252"/>
      <c r="K1969" s="252"/>
      <c r="L1969" s="252"/>
      <c r="M1969" s="252"/>
      <c r="N1969" s="252"/>
      <c r="O1969" s="252"/>
      <c r="P1969" s="252"/>
      <c r="Q1969" s="253"/>
      <c r="S1969" s="193">
        <f t="shared" si="89"/>
        <v>0</v>
      </c>
      <c r="T1969" s="210"/>
    </row>
    <row r="1970" spans="2:20" s="168" customFormat="1" ht="25.5" outlineLevel="1">
      <c r="B1970" s="247" t="s">
        <v>8175</v>
      </c>
      <c r="C1970" s="248">
        <v>99821</v>
      </c>
      <c r="D1970" s="248" t="s">
        <v>5</v>
      </c>
      <c r="E1970" s="249" t="s">
        <v>7425</v>
      </c>
      <c r="F1970" s="248" t="s">
        <v>177</v>
      </c>
      <c r="G1970" s="250">
        <v>264.745</v>
      </c>
      <c r="H1970" s="251"/>
      <c r="I1970" s="252"/>
      <c r="J1970" s="252"/>
      <c r="K1970" s="252"/>
      <c r="L1970" s="252"/>
      <c r="M1970" s="252"/>
      <c r="N1970" s="252"/>
      <c r="O1970" s="252"/>
      <c r="P1970" s="252"/>
      <c r="Q1970" s="253"/>
      <c r="S1970" s="193">
        <f t="shared" si="89"/>
        <v>0</v>
      </c>
      <c r="T1970" s="210"/>
    </row>
    <row r="1971" spans="2:20" s="168" customFormat="1" ht="25.5" outlineLevel="1">
      <c r="B1971" s="247" t="s">
        <v>8176</v>
      </c>
      <c r="C1971" s="248">
        <v>99817</v>
      </c>
      <c r="D1971" s="248" t="s">
        <v>5</v>
      </c>
      <c r="E1971" s="249" t="s">
        <v>7427</v>
      </c>
      <c r="F1971" s="248" t="s">
        <v>45</v>
      </c>
      <c r="G1971" s="250">
        <v>2</v>
      </c>
      <c r="H1971" s="251"/>
      <c r="I1971" s="252"/>
      <c r="J1971" s="252"/>
      <c r="K1971" s="252"/>
      <c r="L1971" s="252"/>
      <c r="M1971" s="252"/>
      <c r="N1971" s="252"/>
      <c r="O1971" s="252"/>
      <c r="P1971" s="252"/>
      <c r="Q1971" s="253"/>
      <c r="S1971" s="193">
        <f t="shared" si="89"/>
        <v>0</v>
      </c>
      <c r="T1971" s="210"/>
    </row>
    <row r="1972" spans="2:20" s="168" customFormat="1" ht="25.5" outlineLevel="1">
      <c r="B1972" s="247" t="s">
        <v>8177</v>
      </c>
      <c r="C1972" s="248">
        <v>99804</v>
      </c>
      <c r="D1972" s="248" t="s">
        <v>5</v>
      </c>
      <c r="E1972" s="249" t="s">
        <v>7429</v>
      </c>
      <c r="F1972" s="248" t="s">
        <v>177</v>
      </c>
      <c r="G1972" s="250">
        <v>248.88</v>
      </c>
      <c r="H1972" s="251"/>
      <c r="I1972" s="252"/>
      <c r="J1972" s="252"/>
      <c r="K1972" s="252"/>
      <c r="L1972" s="252"/>
      <c r="M1972" s="252"/>
      <c r="N1972" s="252"/>
      <c r="O1972" s="252"/>
      <c r="P1972" s="252"/>
      <c r="Q1972" s="253"/>
      <c r="S1972" s="193">
        <f t="shared" si="89"/>
        <v>0</v>
      </c>
      <c r="T1972" s="210"/>
    </row>
    <row r="1973" spans="2:20" s="168" customFormat="1" ht="25.5" outlineLevel="1">
      <c r="B1973" s="247" t="s">
        <v>8178</v>
      </c>
      <c r="C1973" s="248">
        <v>99810</v>
      </c>
      <c r="D1973" s="248" t="s">
        <v>5</v>
      </c>
      <c r="E1973" s="249" t="s">
        <v>7431</v>
      </c>
      <c r="F1973" s="248" t="s">
        <v>177</v>
      </c>
      <c r="G1973" s="250">
        <v>373.2</v>
      </c>
      <c r="H1973" s="251"/>
      <c r="I1973" s="252"/>
      <c r="J1973" s="252"/>
      <c r="K1973" s="252"/>
      <c r="L1973" s="252"/>
      <c r="M1973" s="252"/>
      <c r="N1973" s="252"/>
      <c r="O1973" s="252"/>
      <c r="P1973" s="252"/>
      <c r="Q1973" s="253"/>
      <c r="S1973" s="193">
        <f t="shared" si="89"/>
        <v>0</v>
      </c>
      <c r="T1973" s="210"/>
    </row>
    <row r="1974" spans="2:20" s="168" customFormat="1" ht="12.75" outlineLevel="1">
      <c r="B1974" s="247" t="s">
        <v>8179</v>
      </c>
      <c r="C1974" s="248">
        <v>99822</v>
      </c>
      <c r="D1974" s="248" t="s">
        <v>5</v>
      </c>
      <c r="E1974" s="249" t="s">
        <v>7433</v>
      </c>
      <c r="F1974" s="248" t="s">
        <v>177</v>
      </c>
      <c r="G1974" s="250">
        <v>6.7200000000000006</v>
      </c>
      <c r="H1974" s="251"/>
      <c r="I1974" s="252"/>
      <c r="J1974" s="252"/>
      <c r="K1974" s="252"/>
      <c r="L1974" s="252"/>
      <c r="M1974" s="252"/>
      <c r="N1974" s="252"/>
      <c r="O1974" s="252"/>
      <c r="P1974" s="252"/>
      <c r="Q1974" s="253"/>
      <c r="S1974" s="193">
        <f t="shared" si="89"/>
        <v>0</v>
      </c>
      <c r="T1974" s="210"/>
    </row>
    <row r="1975" spans="2:20" s="168" customFormat="1" ht="12.75" outlineLevel="1">
      <c r="B1975" s="247" t="s">
        <v>8180</v>
      </c>
      <c r="C1975" s="248">
        <v>99824</v>
      </c>
      <c r="D1975" s="248" t="s">
        <v>5</v>
      </c>
      <c r="E1975" s="249" t="s">
        <v>7435</v>
      </c>
      <c r="F1975" s="248" t="s">
        <v>177</v>
      </c>
      <c r="G1975" s="250">
        <v>11.76</v>
      </c>
      <c r="H1975" s="251"/>
      <c r="I1975" s="252"/>
      <c r="J1975" s="252"/>
      <c r="K1975" s="252"/>
      <c r="L1975" s="252"/>
      <c r="M1975" s="252"/>
      <c r="N1975" s="252"/>
      <c r="O1975" s="252"/>
      <c r="P1975" s="252"/>
      <c r="Q1975" s="253"/>
      <c r="S1975" s="193">
        <f t="shared" si="89"/>
        <v>0</v>
      </c>
      <c r="T1975" s="210"/>
    </row>
    <row r="1976" spans="2:20" s="168" customFormat="1" ht="25.5" outlineLevel="1">
      <c r="B1976" s="247" t="s">
        <v>8181</v>
      </c>
      <c r="C1976" s="248">
        <v>99807</v>
      </c>
      <c r="D1976" s="248" t="s">
        <v>5</v>
      </c>
      <c r="E1976" s="249" t="s">
        <v>7437</v>
      </c>
      <c r="F1976" s="248" t="s">
        <v>177</v>
      </c>
      <c r="G1976" s="250">
        <v>766.92</v>
      </c>
      <c r="H1976" s="251"/>
      <c r="I1976" s="252"/>
      <c r="J1976" s="252"/>
      <c r="K1976" s="252"/>
      <c r="L1976" s="252"/>
      <c r="M1976" s="252"/>
      <c r="N1976" s="252"/>
      <c r="O1976" s="252"/>
      <c r="P1976" s="252"/>
      <c r="Q1976" s="253"/>
      <c r="S1976" s="193">
        <f t="shared" si="89"/>
        <v>0</v>
      </c>
      <c r="T1976" s="210"/>
    </row>
    <row r="1977" spans="2:20" s="168" customFormat="1" ht="13.5" thickBot="1">
      <c r="B1977" s="259"/>
      <c r="C1977" s="260"/>
      <c r="D1977" s="260"/>
      <c r="E1977" s="238"/>
      <c r="F1977" s="260"/>
      <c r="G1977" s="261"/>
      <c r="H1977" s="262"/>
      <c r="I1977" s="263"/>
      <c r="J1977" s="263"/>
      <c r="K1977" s="264"/>
      <c r="L1977" s="263"/>
      <c r="M1977" s="263"/>
      <c r="N1977" s="264"/>
      <c r="O1977" s="263"/>
      <c r="P1977" s="263"/>
      <c r="Q1977" s="237"/>
      <c r="S1977" s="194"/>
    </row>
    <row r="1978" spans="2:20" ht="16.5" thickBot="1">
      <c r="B1978" s="458" t="s">
        <v>51</v>
      </c>
      <c r="C1978" s="459"/>
      <c r="D1978" s="459"/>
      <c r="E1978" s="459"/>
      <c r="F1978" s="459"/>
      <c r="G1978" s="459"/>
      <c r="H1978" s="459"/>
      <c r="I1978" s="459"/>
      <c r="J1978" s="459"/>
      <c r="K1978" s="459"/>
      <c r="L1978" s="459"/>
      <c r="M1978" s="459"/>
      <c r="N1978" s="459"/>
      <c r="O1978" s="139" t="s">
        <v>90</v>
      </c>
      <c r="P1978" s="265"/>
      <c r="Q1978" s="140"/>
    </row>
    <row r="1980" spans="2:20" hidden="1">
      <c r="B1980" s="1"/>
      <c r="C1980" s="1"/>
      <c r="D1980" s="1"/>
      <c r="E1980" s="1"/>
      <c r="F1980" s="1"/>
      <c r="G1980" s="1"/>
      <c r="H1980" s="1"/>
      <c r="I1980" s="1"/>
      <c r="J1980" s="44"/>
      <c r="K1980" s="1"/>
      <c r="O1980" s="169" t="s">
        <v>7440</v>
      </c>
      <c r="P1980" s="186">
        <f>TRUNC(SUMPRODUCT(G17:G20, I17:I20)
+SUMPRODUCT(G17:G20, J17:J20)
+SUMPRODUCT(G17:G20, K17:K20)
+SUMPRODUCT(G23:G1977, I23:I1977)
+SUMPRODUCT(G23:G1977, J23:J1977)
+SUMPRODUCT(G23:G1977, K23:K1977), 2)</f>
        <v>0</v>
      </c>
      <c r="Q1980" s="208"/>
    </row>
    <row r="1981" spans="2:20" hidden="1">
      <c r="B1981" s="1"/>
      <c r="C1981" s="1"/>
      <c r="D1981" s="1"/>
      <c r="E1981" s="1"/>
      <c r="F1981" s="1"/>
      <c r="G1981" s="1"/>
      <c r="H1981" s="1"/>
      <c r="I1981" s="1"/>
      <c r="J1981" s="44"/>
      <c r="K1981" s="1"/>
      <c r="N1981" s="206"/>
      <c r="O1981" s="207" t="s">
        <v>7438</v>
      </c>
      <c r="P1981" s="205">
        <f>TRUNC(P1980 * G22, 2)</f>
        <v>0</v>
      </c>
    </row>
    <row r="1982" spans="2:20" hidden="1">
      <c r="O1982" s="169" t="s">
        <v>7439</v>
      </c>
      <c r="P1982" s="170">
        <f>SUM(P1980:P1981)</f>
        <v>0</v>
      </c>
    </row>
    <row r="1983" spans="2:20" hidden="1">
      <c r="B1983" s="1"/>
      <c r="C1983" s="1"/>
      <c r="D1983" s="1"/>
      <c r="E1983" s="1"/>
      <c r="F1983" s="1"/>
      <c r="G1983" s="1"/>
      <c r="H1983" s="1"/>
      <c r="I1983" s="1"/>
      <c r="J1983" s="44"/>
      <c r="K1983" s="1"/>
    </row>
    <row r="1984" spans="2:20" hidden="1">
      <c r="O1984" s="169" t="s">
        <v>8157</v>
      </c>
      <c r="P1984" s="186">
        <f>TRUNC(SUMPRODUCT(G17:G20, L17:L20)
+SUMPRODUCT(G23:G1977, L23:L1977), 2)</f>
        <v>0</v>
      </c>
      <c r="S1984" s="186">
        <f>SUM(S1:S1983)</f>
        <v>0</v>
      </c>
    </row>
    <row r="1985" spans="14:16" hidden="1">
      <c r="N1985" s="206"/>
      <c r="O1985" s="207" t="s">
        <v>7438</v>
      </c>
      <c r="P1985" s="205">
        <f>TRUNC(P1984 * G22, 2)</f>
        <v>0</v>
      </c>
    </row>
    <row r="1986" spans="14:16" hidden="1">
      <c r="O1986" s="169" t="s">
        <v>7439</v>
      </c>
      <c r="P1986" s="170">
        <f>SUM(P1984:P1985)</f>
        <v>0</v>
      </c>
    </row>
    <row r="1987" spans="14:16" hidden="1"/>
    <row r="1988" spans="14:16" hidden="1">
      <c r="O1988" s="169" t="s">
        <v>15084</v>
      </c>
      <c r="P1988" s="211">
        <v>31871863</v>
      </c>
    </row>
    <row r="1989" spans="14:16" hidden="1">
      <c r="O1989" s="169" t="s">
        <v>15086</v>
      </c>
      <c r="P1989" s="212">
        <f>P1988 - P1978</f>
        <v>31871863</v>
      </c>
    </row>
    <row r="1990" spans="14:16" hidden="1">
      <c r="O1990" s="169" t="s">
        <v>15088</v>
      </c>
      <c r="P1990" s="212">
        <f>TRUNC(P1989 / (1 + G22), 2)</f>
        <v>26559885.829999998</v>
      </c>
    </row>
    <row r="1991" spans="14:16" hidden="1">
      <c r="O1991" s="169" t="s">
        <v>15087</v>
      </c>
      <c r="P1991" s="212">
        <f>TRUNC(P1990 / (1+ N7), 2)</f>
        <v>21961208.719999999</v>
      </c>
    </row>
  </sheetData>
  <autoFilter ref="B17:S1978"/>
  <mergeCells count="25">
    <mergeCell ref="B13:Q13"/>
    <mergeCell ref="Q15:Q16"/>
    <mergeCell ref="M15:P15"/>
    <mergeCell ref="B15:B16"/>
    <mergeCell ref="C15:C16"/>
    <mergeCell ref="D15:D16"/>
    <mergeCell ref="E15:E16"/>
    <mergeCell ref="F15:F16"/>
    <mergeCell ref="B1978:N1978"/>
    <mergeCell ref="B14:Q14"/>
    <mergeCell ref="G15:G16"/>
    <mergeCell ref="H15:H16"/>
    <mergeCell ref="I15:L15"/>
    <mergeCell ref="H12:M12"/>
    <mergeCell ref="H3:M3"/>
    <mergeCell ref="B7:G7"/>
    <mergeCell ref="B2:Q2"/>
    <mergeCell ref="B3:G4"/>
    <mergeCell ref="B5:E5"/>
    <mergeCell ref="B6:E6"/>
    <mergeCell ref="N3:Q6"/>
    <mergeCell ref="N7:Q12"/>
    <mergeCell ref="B8:G8"/>
    <mergeCell ref="H4:I4"/>
    <mergeCell ref="K4:L4"/>
  </mergeCells>
  <phoneticPr fontId="18" type="noConversion"/>
  <conditionalFormatting sqref="B1643:E1643 B1875:P1875 B1964:P1965">
    <cfRule type="expression" dxfId="382" priority="176">
      <formula>LEN($B1643)=1</formula>
    </cfRule>
  </conditionalFormatting>
  <conditionalFormatting sqref="F1643">
    <cfRule type="expression" dxfId="381" priority="175">
      <formula>LEN($B1643)=1</formula>
    </cfRule>
  </conditionalFormatting>
  <conditionalFormatting sqref="G1643:P1643">
    <cfRule type="expression" dxfId="380" priority="174">
      <formula>LEN($B1643)=1</formula>
    </cfRule>
  </conditionalFormatting>
  <conditionalFormatting sqref="Q1643">
    <cfRule type="expression" dxfId="379" priority="173">
      <formula>LEN($B1643)=1</formula>
    </cfRule>
  </conditionalFormatting>
  <conditionalFormatting sqref="B1638:E1638">
    <cfRule type="expression" dxfId="378" priority="172">
      <formula>LEN($B1638)=1</formula>
    </cfRule>
  </conditionalFormatting>
  <conditionalFormatting sqref="F1638">
    <cfRule type="expression" dxfId="377" priority="171">
      <formula>LEN($B1638)=1</formula>
    </cfRule>
  </conditionalFormatting>
  <conditionalFormatting sqref="G1638:P1638">
    <cfRule type="expression" dxfId="376" priority="170">
      <formula>LEN($B1638)=1</formula>
    </cfRule>
  </conditionalFormatting>
  <conditionalFormatting sqref="Q1638">
    <cfRule type="expression" dxfId="375" priority="169">
      <formula>LEN($B1638)=1</formula>
    </cfRule>
  </conditionalFormatting>
  <conditionalFormatting sqref="E17:K31 B17:C31 B1872:C1872 E1872:K1872 B1867:C1870 E1867:K1870 B1864:C1865 E1864:K1865 B1860:C1862 E1860:K1862 B1858:C1858 E1858:K1858 B1855:C1856 E1855:K1856 B1850:C1852 E1850:K1852 B1844:C1848 E1844:K1848 B1840:C1840 E1840:K1840 B1836:C1838 E1836:K1838 B1832:C1833 E1832:K1833 B1829:C1830 E1829:K1830 B1815:C1827 E1815:K1827 B1811:C1813 E1811:K1813 B1808:C1809 E1808:K1809 B1804:C1806 E1804:K1806 B1800:C1801 E1800:K1801 B1797:C1798 E1797:K1798 B1768:C1795 E1768:K1795 B1756:C1766 E1756:K1766 B1744:C1754 E1744:K1754 B1725:C1742 E1725:K1742 B1721:C1721 E1721:K1721 B1718:C1719 E1718:K1719 B1708:C1716 E1708:K1716 B1705:C1706 E1705:K1706 B1691:C1703 E1691:K1703 B1687:C1687 E1687:K1687 B1685:C1685 E1685:K1685 B1683:C1683 E1683:K1683 B1681:C1681 E1681:K1681 B1678:C1678 E1678:K1678 B1668:C1676 E1668:K1676 B1644:C1666 E1644:K1666 B1639:C1642 E1639:K1642 B1637:C1637 E1637:K1637 B1634:C1635 E1634:K1635 B1628:C1632 E1628:K1632 B1612:C1626 E1612:K1626 B1605:C1610 E1605:K1610 B34:C35 E34:K35 E39:K1603 B39:C1603">
    <cfRule type="expression" dxfId="374" priority="359">
      <formula>LEN($B17)=1</formula>
    </cfRule>
  </conditionalFormatting>
  <conditionalFormatting sqref="I17:I31 I1872 I1867:I1870 I1864:I1865 I1860:I1862 I1858 I1855:I1856 I1850:I1852 I1844:I1848 I1840 I1836:I1838 I1832:I1833 I1829:I1830 I1815:I1827 I1811:I1813 I1808:I1809 I1804:I1806 I1800:I1801 I1797:I1798 I1768:I1795 I1756:I1766 I1744:I1754 I1725:I1742 I1721 I1718:I1719 I1708:I1716 I1705:I1706 I1691:I1703 I1687 I1685 I1683 I1681 I1678 I1668:I1676 I1644:I1666 I1639:I1642 I1637 I1634:I1635 I1628:I1632 I1612:I1626 I1605:I1610 I34:I35 I39:I1603">
    <cfRule type="expression" dxfId="373" priority="358">
      <formula>LEN($B17)=1</formula>
    </cfRule>
  </conditionalFormatting>
  <conditionalFormatting sqref="B1872:P1872 B1867:P1870 B1864:P1865 B1860:P1862 B1858:P1858 B1855:P1856 B1850:P1852 B1844:P1848 B1840:P1840 B1836:P1838 B1832:P1833 B1829:P1830 B1815:P1827 B1811:P1813 B1808:P1809 B1804:P1806 B1800:P1801 B1797:P1798 B1768:P1795 B1756:P1766 B1744:P1754 B1725:P1742 B1721:P1721 B1718:P1719 B1708:P1716 B1705:P1706 B1691:P1703 B1687:P1687 B1685:P1685 B1683:P1683 B1681:P1681 B1678:P1678 B1668:P1676 B1644:P1666 B1639:P1642 B1637:P1637 B1634:P1635 B1628:P1632 B1612:P1626 B1605:P1610 B34:P35 B39:P1603 B17:P31">
    <cfRule type="expression" dxfId="372" priority="357">
      <formula>LEN($B17)=1</formula>
    </cfRule>
  </conditionalFormatting>
  <conditionalFormatting sqref="F1874">
    <cfRule type="expression" dxfId="371" priority="355">
      <formula>LEN($B1874)=1</formula>
    </cfRule>
  </conditionalFormatting>
  <conditionalFormatting sqref="B1874:E1874">
    <cfRule type="expression" dxfId="370" priority="356">
      <formula>LEN($B1874)=1</formula>
    </cfRule>
  </conditionalFormatting>
  <conditionalFormatting sqref="G1874:P1874">
    <cfRule type="expression" dxfId="369" priority="354">
      <formula>LEN($B1874)=1</formula>
    </cfRule>
  </conditionalFormatting>
  <conditionalFormatting sqref="Q1874">
    <cfRule type="expression" dxfId="368" priority="353">
      <formula>LEN($B1874)=1</formula>
    </cfRule>
  </conditionalFormatting>
  <conditionalFormatting sqref="F1873">
    <cfRule type="expression" dxfId="367" priority="351">
      <formula>LEN($B1873)=1</formula>
    </cfRule>
  </conditionalFormatting>
  <conditionalFormatting sqref="B1873:E1873">
    <cfRule type="expression" dxfId="366" priority="352">
      <formula>LEN($B1873)=1</formula>
    </cfRule>
  </conditionalFormatting>
  <conditionalFormatting sqref="G1873:P1873">
    <cfRule type="expression" dxfId="365" priority="350">
      <formula>LEN($B1873)=1</formula>
    </cfRule>
  </conditionalFormatting>
  <conditionalFormatting sqref="Q1873">
    <cfRule type="expression" dxfId="364" priority="349">
      <formula>LEN($B1873)=1</formula>
    </cfRule>
  </conditionalFormatting>
  <conditionalFormatting sqref="F1871">
    <cfRule type="expression" dxfId="363" priority="347">
      <formula>LEN($B1871)=1</formula>
    </cfRule>
  </conditionalFormatting>
  <conditionalFormatting sqref="B1871:E1871">
    <cfRule type="expression" dxfId="362" priority="348">
      <formula>LEN($B1871)=1</formula>
    </cfRule>
  </conditionalFormatting>
  <conditionalFormatting sqref="G1871:P1871">
    <cfRule type="expression" dxfId="361" priority="346">
      <formula>LEN($B1871)=1</formula>
    </cfRule>
  </conditionalFormatting>
  <conditionalFormatting sqref="Q1871">
    <cfRule type="expression" dxfId="360" priority="345">
      <formula>LEN($B1871)=1</formula>
    </cfRule>
  </conditionalFormatting>
  <conditionalFormatting sqref="F1866">
    <cfRule type="expression" dxfId="359" priority="343">
      <formula>LEN($B1866)=1</formula>
    </cfRule>
  </conditionalFormatting>
  <conditionalFormatting sqref="B1866:E1866">
    <cfRule type="expression" dxfId="358" priority="344">
      <formula>LEN($B1866)=1</formula>
    </cfRule>
  </conditionalFormatting>
  <conditionalFormatting sqref="G1866:P1866">
    <cfRule type="expression" dxfId="357" priority="342">
      <formula>LEN($B1866)=1</formula>
    </cfRule>
  </conditionalFormatting>
  <conditionalFormatting sqref="Q1866">
    <cfRule type="expression" dxfId="356" priority="341">
      <formula>LEN($B1866)=1</formula>
    </cfRule>
  </conditionalFormatting>
  <conditionalFormatting sqref="F1863">
    <cfRule type="expression" dxfId="355" priority="339">
      <formula>LEN($B1863)=1</formula>
    </cfRule>
  </conditionalFormatting>
  <conditionalFormatting sqref="B1863:E1863">
    <cfRule type="expression" dxfId="354" priority="340">
      <formula>LEN($B1863)=1</formula>
    </cfRule>
  </conditionalFormatting>
  <conditionalFormatting sqref="G1863:P1863">
    <cfRule type="expression" dxfId="353" priority="338">
      <formula>LEN($B1863)=1</formula>
    </cfRule>
  </conditionalFormatting>
  <conditionalFormatting sqref="Q1863">
    <cfRule type="expression" dxfId="352" priority="337">
      <formula>LEN($B1863)=1</formula>
    </cfRule>
  </conditionalFormatting>
  <conditionalFormatting sqref="F1859">
    <cfRule type="expression" dxfId="351" priority="335">
      <formula>LEN($B1859)=1</formula>
    </cfRule>
  </conditionalFormatting>
  <conditionalFormatting sqref="B1859:E1859">
    <cfRule type="expression" dxfId="350" priority="336">
      <formula>LEN($B1859)=1</formula>
    </cfRule>
  </conditionalFormatting>
  <conditionalFormatting sqref="G1859:P1859">
    <cfRule type="expression" dxfId="349" priority="334">
      <formula>LEN($B1859)=1</formula>
    </cfRule>
  </conditionalFormatting>
  <conditionalFormatting sqref="Q1859">
    <cfRule type="expression" dxfId="348" priority="333">
      <formula>LEN($B1859)=1</formula>
    </cfRule>
  </conditionalFormatting>
  <conditionalFormatting sqref="F1857">
    <cfRule type="expression" dxfId="347" priority="331">
      <formula>LEN($B1857)=1</formula>
    </cfRule>
  </conditionalFormatting>
  <conditionalFormatting sqref="B1857:E1857">
    <cfRule type="expression" dxfId="346" priority="332">
      <formula>LEN($B1857)=1</formula>
    </cfRule>
  </conditionalFormatting>
  <conditionalFormatting sqref="G1857:P1857">
    <cfRule type="expression" dxfId="345" priority="330">
      <formula>LEN($B1857)=1</formula>
    </cfRule>
  </conditionalFormatting>
  <conditionalFormatting sqref="Q1857">
    <cfRule type="expression" dxfId="344" priority="329">
      <formula>LEN($B1857)=1</formula>
    </cfRule>
  </conditionalFormatting>
  <conditionalFormatting sqref="F1854">
    <cfRule type="expression" dxfId="343" priority="327">
      <formula>LEN($B1854)=1</formula>
    </cfRule>
  </conditionalFormatting>
  <conditionalFormatting sqref="B1854:E1854">
    <cfRule type="expression" dxfId="342" priority="328">
      <formula>LEN($B1854)=1</formula>
    </cfRule>
  </conditionalFormatting>
  <conditionalFormatting sqref="G1854:P1854">
    <cfRule type="expression" dxfId="341" priority="326">
      <formula>LEN($B1854)=1</formula>
    </cfRule>
  </conditionalFormatting>
  <conditionalFormatting sqref="Q1854">
    <cfRule type="expression" dxfId="340" priority="325">
      <formula>LEN($B1854)=1</formula>
    </cfRule>
  </conditionalFormatting>
  <conditionalFormatting sqref="F1853">
    <cfRule type="expression" dxfId="339" priority="323">
      <formula>LEN($B1853)=1</formula>
    </cfRule>
  </conditionalFormatting>
  <conditionalFormatting sqref="B1853:E1853">
    <cfRule type="expression" dxfId="338" priority="324">
      <formula>LEN($B1853)=1</formula>
    </cfRule>
  </conditionalFormatting>
  <conditionalFormatting sqref="G1853:P1853">
    <cfRule type="expression" dxfId="337" priority="322">
      <formula>LEN($B1853)=1</formula>
    </cfRule>
  </conditionalFormatting>
  <conditionalFormatting sqref="Q1853">
    <cfRule type="expression" dxfId="336" priority="321">
      <formula>LEN($B1853)=1</formula>
    </cfRule>
  </conditionalFormatting>
  <conditionalFormatting sqref="F1849">
    <cfRule type="expression" dxfId="335" priority="319">
      <formula>LEN($B1849)=1</formula>
    </cfRule>
  </conditionalFormatting>
  <conditionalFormatting sqref="B1849:E1849">
    <cfRule type="expression" dxfId="334" priority="320">
      <formula>LEN($B1849)=1</formula>
    </cfRule>
  </conditionalFormatting>
  <conditionalFormatting sqref="G1849:P1849">
    <cfRule type="expression" dxfId="333" priority="318">
      <formula>LEN($B1849)=1</formula>
    </cfRule>
  </conditionalFormatting>
  <conditionalFormatting sqref="Q1849">
    <cfRule type="expression" dxfId="332" priority="317">
      <formula>LEN($B1849)=1</formula>
    </cfRule>
  </conditionalFormatting>
  <conditionalFormatting sqref="F1843">
    <cfRule type="expression" dxfId="331" priority="315">
      <formula>LEN($B1843)=1</formula>
    </cfRule>
  </conditionalFormatting>
  <conditionalFormatting sqref="B1843:E1843">
    <cfRule type="expression" dxfId="330" priority="316">
      <formula>LEN($B1843)=1</formula>
    </cfRule>
  </conditionalFormatting>
  <conditionalFormatting sqref="G1843:P1843">
    <cfRule type="expression" dxfId="329" priority="314">
      <formula>LEN($B1843)=1</formula>
    </cfRule>
  </conditionalFormatting>
  <conditionalFormatting sqref="Q1843">
    <cfRule type="expression" dxfId="328" priority="313">
      <formula>LEN($B1843)=1</formula>
    </cfRule>
  </conditionalFormatting>
  <conditionalFormatting sqref="F1842">
    <cfRule type="expression" dxfId="327" priority="311">
      <formula>LEN($B1842)=1</formula>
    </cfRule>
  </conditionalFormatting>
  <conditionalFormatting sqref="B1842:E1842">
    <cfRule type="expression" dxfId="326" priority="312">
      <formula>LEN($B1842)=1</formula>
    </cfRule>
  </conditionalFormatting>
  <conditionalFormatting sqref="G1842:P1842">
    <cfRule type="expression" dxfId="325" priority="310">
      <formula>LEN($B1842)=1</formula>
    </cfRule>
  </conditionalFormatting>
  <conditionalFormatting sqref="Q1842">
    <cfRule type="expression" dxfId="324" priority="309">
      <formula>LEN($B1842)=1</formula>
    </cfRule>
  </conditionalFormatting>
  <conditionalFormatting sqref="F1841">
    <cfRule type="expression" dxfId="323" priority="307">
      <formula>LEN($B1841)=1</formula>
    </cfRule>
  </conditionalFormatting>
  <conditionalFormatting sqref="B1841:E1841">
    <cfRule type="expression" dxfId="322" priority="308">
      <formula>LEN($B1841)=1</formula>
    </cfRule>
  </conditionalFormatting>
  <conditionalFormatting sqref="G1841:P1841">
    <cfRule type="expression" dxfId="321" priority="306">
      <formula>LEN($B1841)=1</formula>
    </cfRule>
  </conditionalFormatting>
  <conditionalFormatting sqref="Q1841">
    <cfRule type="expression" dxfId="320" priority="305">
      <formula>LEN($B1841)=1</formula>
    </cfRule>
  </conditionalFormatting>
  <conditionalFormatting sqref="F1839">
    <cfRule type="expression" dxfId="319" priority="303">
      <formula>LEN($B1839)=1</formula>
    </cfRule>
  </conditionalFormatting>
  <conditionalFormatting sqref="B1839:E1839">
    <cfRule type="expression" dxfId="318" priority="304">
      <formula>LEN($B1839)=1</formula>
    </cfRule>
  </conditionalFormatting>
  <conditionalFormatting sqref="G1839:P1839">
    <cfRule type="expression" dxfId="317" priority="302">
      <formula>LEN($B1839)=1</formula>
    </cfRule>
  </conditionalFormatting>
  <conditionalFormatting sqref="Q1839">
    <cfRule type="expression" dxfId="316" priority="301">
      <formula>LEN($B1839)=1</formula>
    </cfRule>
  </conditionalFormatting>
  <conditionalFormatting sqref="F1835">
    <cfRule type="expression" dxfId="315" priority="299">
      <formula>LEN($B1835)=1</formula>
    </cfRule>
  </conditionalFormatting>
  <conditionalFormatting sqref="B1835:E1835">
    <cfRule type="expression" dxfId="314" priority="300">
      <formula>LEN($B1835)=1</formula>
    </cfRule>
  </conditionalFormatting>
  <conditionalFormatting sqref="G1835:P1835">
    <cfRule type="expression" dxfId="313" priority="298">
      <formula>LEN($B1835)=1</formula>
    </cfRule>
  </conditionalFormatting>
  <conditionalFormatting sqref="Q1835">
    <cfRule type="expression" dxfId="312" priority="297">
      <formula>LEN($B1835)=1</formula>
    </cfRule>
  </conditionalFormatting>
  <conditionalFormatting sqref="F1834">
    <cfRule type="expression" dxfId="311" priority="295">
      <formula>LEN($B1834)=1</formula>
    </cfRule>
  </conditionalFormatting>
  <conditionalFormatting sqref="B1834:E1834">
    <cfRule type="expression" dxfId="310" priority="296">
      <formula>LEN($B1834)=1</formula>
    </cfRule>
  </conditionalFormatting>
  <conditionalFormatting sqref="G1834:P1834">
    <cfRule type="expression" dxfId="309" priority="294">
      <formula>LEN($B1834)=1</formula>
    </cfRule>
  </conditionalFormatting>
  <conditionalFormatting sqref="Q1834">
    <cfRule type="expression" dxfId="308" priority="293">
      <formula>LEN($B1834)=1</formula>
    </cfRule>
  </conditionalFormatting>
  <conditionalFormatting sqref="F1831">
    <cfRule type="expression" dxfId="307" priority="291">
      <formula>LEN($B1831)=1</formula>
    </cfRule>
  </conditionalFormatting>
  <conditionalFormatting sqref="B1831:E1831">
    <cfRule type="expression" dxfId="306" priority="292">
      <formula>LEN($B1831)=1</formula>
    </cfRule>
  </conditionalFormatting>
  <conditionalFormatting sqref="G1831:P1831">
    <cfRule type="expression" dxfId="305" priority="290">
      <formula>LEN($B1831)=1</formula>
    </cfRule>
  </conditionalFormatting>
  <conditionalFormatting sqref="Q1831">
    <cfRule type="expression" dxfId="304" priority="289">
      <formula>LEN($B1831)=1</formula>
    </cfRule>
  </conditionalFormatting>
  <conditionalFormatting sqref="F1828">
    <cfRule type="expression" dxfId="303" priority="287">
      <formula>LEN($B1828)=1</formula>
    </cfRule>
  </conditionalFormatting>
  <conditionalFormatting sqref="B1828:E1828">
    <cfRule type="expression" dxfId="302" priority="288">
      <formula>LEN($B1828)=1</formula>
    </cfRule>
  </conditionalFormatting>
  <conditionalFormatting sqref="G1828:P1828">
    <cfRule type="expression" dxfId="301" priority="286">
      <formula>LEN($B1828)=1</formula>
    </cfRule>
  </conditionalFormatting>
  <conditionalFormatting sqref="Q1828">
    <cfRule type="expression" dxfId="300" priority="285">
      <formula>LEN($B1828)=1</formula>
    </cfRule>
  </conditionalFormatting>
  <conditionalFormatting sqref="F1814">
    <cfRule type="expression" dxfId="299" priority="283">
      <formula>LEN($B1814)=1</formula>
    </cfRule>
  </conditionalFormatting>
  <conditionalFormatting sqref="B1814:E1814">
    <cfRule type="expression" dxfId="298" priority="284">
      <formula>LEN($B1814)=1</formula>
    </cfRule>
  </conditionalFormatting>
  <conditionalFormatting sqref="G1814:P1814">
    <cfRule type="expression" dxfId="297" priority="282">
      <formula>LEN($B1814)=1</formula>
    </cfRule>
  </conditionalFormatting>
  <conditionalFormatting sqref="Q1814">
    <cfRule type="expression" dxfId="296" priority="281">
      <formula>LEN($B1814)=1</formula>
    </cfRule>
  </conditionalFormatting>
  <conditionalFormatting sqref="F1810">
    <cfRule type="expression" dxfId="295" priority="279">
      <formula>LEN($B1810)=1</formula>
    </cfRule>
  </conditionalFormatting>
  <conditionalFormatting sqref="B1810:E1810">
    <cfRule type="expression" dxfId="294" priority="280">
      <formula>LEN($B1810)=1</formula>
    </cfRule>
  </conditionalFormatting>
  <conditionalFormatting sqref="G1810:P1810">
    <cfRule type="expression" dxfId="293" priority="278">
      <formula>LEN($B1810)=1</formula>
    </cfRule>
  </conditionalFormatting>
  <conditionalFormatting sqref="Q1810">
    <cfRule type="expression" dxfId="292" priority="277">
      <formula>LEN($B1810)=1</formula>
    </cfRule>
  </conditionalFormatting>
  <conditionalFormatting sqref="F1807">
    <cfRule type="expression" dxfId="291" priority="275">
      <formula>LEN($B1807)=1</formula>
    </cfRule>
  </conditionalFormatting>
  <conditionalFormatting sqref="B1807:E1807">
    <cfRule type="expression" dxfId="290" priority="276">
      <formula>LEN($B1807)=1</formula>
    </cfRule>
  </conditionalFormatting>
  <conditionalFormatting sqref="G1807:P1807">
    <cfRule type="expression" dxfId="289" priority="274">
      <formula>LEN($B1807)=1</formula>
    </cfRule>
  </conditionalFormatting>
  <conditionalFormatting sqref="Q1807">
    <cfRule type="expression" dxfId="288" priority="273">
      <formula>LEN($B1807)=1</formula>
    </cfRule>
  </conditionalFormatting>
  <conditionalFormatting sqref="F1803">
    <cfRule type="expression" dxfId="287" priority="271">
      <formula>LEN($B1803)=1</formula>
    </cfRule>
  </conditionalFormatting>
  <conditionalFormatting sqref="B1803:E1803">
    <cfRule type="expression" dxfId="286" priority="272">
      <formula>LEN($B1803)=1</formula>
    </cfRule>
  </conditionalFormatting>
  <conditionalFormatting sqref="G1803:P1803">
    <cfRule type="expression" dxfId="285" priority="270">
      <formula>LEN($B1803)=1</formula>
    </cfRule>
  </conditionalFormatting>
  <conditionalFormatting sqref="Q1803">
    <cfRule type="expression" dxfId="284" priority="269">
      <formula>LEN($B1803)=1</formula>
    </cfRule>
  </conditionalFormatting>
  <conditionalFormatting sqref="F1802">
    <cfRule type="expression" dxfId="283" priority="267">
      <formula>LEN($B1802)=1</formula>
    </cfRule>
  </conditionalFormatting>
  <conditionalFormatting sqref="B1802:E1802">
    <cfRule type="expression" dxfId="282" priority="268">
      <formula>LEN($B1802)=1</formula>
    </cfRule>
  </conditionalFormatting>
  <conditionalFormatting sqref="G1802:P1802">
    <cfRule type="expression" dxfId="281" priority="266">
      <formula>LEN($B1802)=1</formula>
    </cfRule>
  </conditionalFormatting>
  <conditionalFormatting sqref="Q1802">
    <cfRule type="expression" dxfId="280" priority="265">
      <formula>LEN($B1802)=1</formula>
    </cfRule>
  </conditionalFormatting>
  <conditionalFormatting sqref="F1799">
    <cfRule type="expression" dxfId="279" priority="263">
      <formula>LEN($B1799)=1</formula>
    </cfRule>
  </conditionalFormatting>
  <conditionalFormatting sqref="B1799:E1799">
    <cfRule type="expression" dxfId="278" priority="264">
      <formula>LEN($B1799)=1</formula>
    </cfRule>
  </conditionalFormatting>
  <conditionalFormatting sqref="G1799:P1799">
    <cfRule type="expression" dxfId="277" priority="262">
      <formula>LEN($B1799)=1</formula>
    </cfRule>
  </conditionalFormatting>
  <conditionalFormatting sqref="Q1799">
    <cfRule type="expression" dxfId="276" priority="261">
      <formula>LEN($B1799)=1</formula>
    </cfRule>
  </conditionalFormatting>
  <conditionalFormatting sqref="F1796">
    <cfRule type="expression" dxfId="275" priority="259">
      <formula>LEN($B1796)=1</formula>
    </cfRule>
  </conditionalFormatting>
  <conditionalFormatting sqref="B1796:E1796">
    <cfRule type="expression" dxfId="274" priority="260">
      <formula>LEN($B1796)=1</formula>
    </cfRule>
  </conditionalFormatting>
  <conditionalFormatting sqref="G1796:P1796">
    <cfRule type="expression" dxfId="273" priority="258">
      <formula>LEN($B1796)=1</formula>
    </cfRule>
  </conditionalFormatting>
  <conditionalFormatting sqref="Q1796">
    <cfRule type="expression" dxfId="272" priority="257">
      <formula>LEN($B1796)=1</formula>
    </cfRule>
  </conditionalFormatting>
  <conditionalFormatting sqref="F1767">
    <cfRule type="expression" dxfId="271" priority="255">
      <formula>LEN($B1767)=1</formula>
    </cfRule>
  </conditionalFormatting>
  <conditionalFormatting sqref="B1767:E1767">
    <cfRule type="expression" dxfId="270" priority="256">
      <formula>LEN($B1767)=1</formula>
    </cfRule>
  </conditionalFormatting>
  <conditionalFormatting sqref="G1767:P1767">
    <cfRule type="expression" dxfId="269" priority="254">
      <formula>LEN($B1767)=1</formula>
    </cfRule>
  </conditionalFormatting>
  <conditionalFormatting sqref="Q1767">
    <cfRule type="expression" dxfId="268" priority="253">
      <formula>LEN($B1767)=1</formula>
    </cfRule>
  </conditionalFormatting>
  <conditionalFormatting sqref="F1755">
    <cfRule type="expression" dxfId="267" priority="251">
      <formula>LEN($B1755)=1</formula>
    </cfRule>
  </conditionalFormatting>
  <conditionalFormatting sqref="B1755:E1755">
    <cfRule type="expression" dxfId="266" priority="252">
      <formula>LEN($B1755)=1</formula>
    </cfRule>
  </conditionalFormatting>
  <conditionalFormatting sqref="G1755:P1755">
    <cfRule type="expression" dxfId="265" priority="250">
      <formula>LEN($B1755)=1</formula>
    </cfRule>
  </conditionalFormatting>
  <conditionalFormatting sqref="Q1755">
    <cfRule type="expression" dxfId="264" priority="249">
      <formula>LEN($B1755)=1</formula>
    </cfRule>
  </conditionalFormatting>
  <conditionalFormatting sqref="F1743">
    <cfRule type="expression" dxfId="263" priority="247">
      <formula>LEN($B1743)=1</formula>
    </cfRule>
  </conditionalFormatting>
  <conditionalFormatting sqref="B1743:E1743">
    <cfRule type="expression" dxfId="262" priority="248">
      <formula>LEN($B1743)=1</formula>
    </cfRule>
  </conditionalFormatting>
  <conditionalFormatting sqref="G1743:P1743">
    <cfRule type="expression" dxfId="261" priority="246">
      <formula>LEN($B1743)=1</formula>
    </cfRule>
  </conditionalFormatting>
  <conditionalFormatting sqref="Q1743">
    <cfRule type="expression" dxfId="260" priority="245">
      <formula>LEN($B1743)=1</formula>
    </cfRule>
  </conditionalFormatting>
  <conditionalFormatting sqref="F1724">
    <cfRule type="expression" dxfId="259" priority="243">
      <formula>LEN($B1724)=1</formula>
    </cfRule>
  </conditionalFormatting>
  <conditionalFormatting sqref="B1724:E1724">
    <cfRule type="expression" dxfId="258" priority="244">
      <formula>LEN($B1724)=1</formula>
    </cfRule>
  </conditionalFormatting>
  <conditionalFormatting sqref="G1724:P1724">
    <cfRule type="expression" dxfId="257" priority="242">
      <formula>LEN($B1724)=1</formula>
    </cfRule>
  </conditionalFormatting>
  <conditionalFormatting sqref="Q1724">
    <cfRule type="expression" dxfId="256" priority="241">
      <formula>LEN($B1724)=1</formula>
    </cfRule>
  </conditionalFormatting>
  <conditionalFormatting sqref="F1723">
    <cfRule type="expression" dxfId="255" priority="239">
      <formula>LEN($B1723)=1</formula>
    </cfRule>
  </conditionalFormatting>
  <conditionalFormatting sqref="B1723:E1723">
    <cfRule type="expression" dxfId="254" priority="240">
      <formula>LEN($B1723)=1</formula>
    </cfRule>
  </conditionalFormatting>
  <conditionalFormatting sqref="G1723:P1723">
    <cfRule type="expression" dxfId="253" priority="238">
      <formula>LEN($B1723)=1</formula>
    </cfRule>
  </conditionalFormatting>
  <conditionalFormatting sqref="Q1723">
    <cfRule type="expression" dxfId="252" priority="237">
      <formula>LEN($B1723)=1</formula>
    </cfRule>
  </conditionalFormatting>
  <conditionalFormatting sqref="F1722">
    <cfRule type="expression" dxfId="251" priority="235">
      <formula>LEN($B1722)=1</formula>
    </cfRule>
  </conditionalFormatting>
  <conditionalFormatting sqref="B1722:E1722">
    <cfRule type="expression" dxfId="250" priority="236">
      <formula>LEN($B1722)=1</formula>
    </cfRule>
  </conditionalFormatting>
  <conditionalFormatting sqref="G1722:P1722">
    <cfRule type="expression" dxfId="249" priority="234">
      <formula>LEN($B1722)=1</formula>
    </cfRule>
  </conditionalFormatting>
  <conditionalFormatting sqref="Q1722">
    <cfRule type="expression" dxfId="248" priority="233">
      <formula>LEN($B1722)=1</formula>
    </cfRule>
  </conditionalFormatting>
  <conditionalFormatting sqref="F1720">
    <cfRule type="expression" dxfId="247" priority="231">
      <formula>LEN($B1720)=1</formula>
    </cfRule>
  </conditionalFormatting>
  <conditionalFormatting sqref="B1720:E1720">
    <cfRule type="expression" dxfId="246" priority="232">
      <formula>LEN($B1720)=1</formula>
    </cfRule>
  </conditionalFormatting>
  <conditionalFormatting sqref="G1720:P1720">
    <cfRule type="expression" dxfId="245" priority="230">
      <formula>LEN($B1720)=1</formula>
    </cfRule>
  </conditionalFormatting>
  <conditionalFormatting sqref="Q1720">
    <cfRule type="expression" dxfId="244" priority="229">
      <formula>LEN($B1720)=1</formula>
    </cfRule>
  </conditionalFormatting>
  <conditionalFormatting sqref="F1717">
    <cfRule type="expression" dxfId="243" priority="227">
      <formula>LEN($B1717)=1</formula>
    </cfRule>
  </conditionalFormatting>
  <conditionalFormatting sqref="B1717:E1717">
    <cfRule type="expression" dxfId="242" priority="228">
      <formula>LEN($B1717)=1</formula>
    </cfRule>
  </conditionalFormatting>
  <conditionalFormatting sqref="G1717:P1717">
    <cfRule type="expression" dxfId="241" priority="226">
      <formula>LEN($B1717)=1</formula>
    </cfRule>
  </conditionalFormatting>
  <conditionalFormatting sqref="Q1717">
    <cfRule type="expression" dxfId="240" priority="225">
      <formula>LEN($B1717)=1</formula>
    </cfRule>
  </conditionalFormatting>
  <conditionalFormatting sqref="F1707">
    <cfRule type="expression" dxfId="239" priority="223">
      <formula>LEN($B1707)=1</formula>
    </cfRule>
  </conditionalFormatting>
  <conditionalFormatting sqref="B1707:E1707">
    <cfRule type="expression" dxfId="238" priority="224">
      <formula>LEN($B1707)=1</formula>
    </cfRule>
  </conditionalFormatting>
  <conditionalFormatting sqref="G1707:P1707">
    <cfRule type="expression" dxfId="237" priority="222">
      <formula>LEN($B1707)=1</formula>
    </cfRule>
  </conditionalFormatting>
  <conditionalFormatting sqref="Q1707">
    <cfRule type="expression" dxfId="236" priority="221">
      <formula>LEN($B1707)=1</formula>
    </cfRule>
  </conditionalFormatting>
  <conditionalFormatting sqref="F1704">
    <cfRule type="expression" dxfId="235" priority="219">
      <formula>LEN($B1704)=1</formula>
    </cfRule>
  </conditionalFormatting>
  <conditionalFormatting sqref="B1704:E1704">
    <cfRule type="expression" dxfId="234" priority="220">
      <formula>LEN($B1704)=1</formula>
    </cfRule>
  </conditionalFormatting>
  <conditionalFormatting sqref="G1704:P1704">
    <cfRule type="expression" dxfId="233" priority="218">
      <formula>LEN($B1704)=1</formula>
    </cfRule>
  </conditionalFormatting>
  <conditionalFormatting sqref="Q1704">
    <cfRule type="expression" dxfId="232" priority="217">
      <formula>LEN($B1704)=1</formula>
    </cfRule>
  </conditionalFormatting>
  <conditionalFormatting sqref="F1690">
    <cfRule type="expression" dxfId="231" priority="215">
      <formula>LEN($B1690)=1</formula>
    </cfRule>
  </conditionalFormatting>
  <conditionalFormatting sqref="B1690:E1690">
    <cfRule type="expression" dxfId="230" priority="216">
      <formula>LEN($B1690)=1</formula>
    </cfRule>
  </conditionalFormatting>
  <conditionalFormatting sqref="G1690:P1690">
    <cfRule type="expression" dxfId="229" priority="214">
      <formula>LEN($B1690)=1</formula>
    </cfRule>
  </conditionalFormatting>
  <conditionalFormatting sqref="Q1690">
    <cfRule type="expression" dxfId="228" priority="213">
      <formula>LEN($B1690)=1</formula>
    </cfRule>
  </conditionalFormatting>
  <conditionalFormatting sqref="F1689">
    <cfRule type="expression" dxfId="227" priority="211">
      <formula>LEN($B1689)=1</formula>
    </cfRule>
  </conditionalFormatting>
  <conditionalFormatting sqref="B1689:E1689">
    <cfRule type="expression" dxfId="226" priority="212">
      <formula>LEN($B1689)=1</formula>
    </cfRule>
  </conditionalFormatting>
  <conditionalFormatting sqref="G1689:P1689">
    <cfRule type="expression" dxfId="225" priority="210">
      <formula>LEN($B1689)=1</formula>
    </cfRule>
  </conditionalFormatting>
  <conditionalFormatting sqref="Q1689">
    <cfRule type="expression" dxfId="224" priority="209">
      <formula>LEN($B1689)=1</formula>
    </cfRule>
  </conditionalFormatting>
  <conditionalFormatting sqref="F1688">
    <cfRule type="expression" dxfId="223" priority="207">
      <formula>LEN($B1688)=1</formula>
    </cfRule>
  </conditionalFormatting>
  <conditionalFormatting sqref="B1688:E1688">
    <cfRule type="expression" dxfId="222" priority="208">
      <formula>LEN($B1688)=1</formula>
    </cfRule>
  </conditionalFormatting>
  <conditionalFormatting sqref="G1688:P1688">
    <cfRule type="expression" dxfId="221" priority="206">
      <formula>LEN($B1688)=1</formula>
    </cfRule>
  </conditionalFormatting>
  <conditionalFormatting sqref="Q1688">
    <cfRule type="expression" dxfId="220" priority="205">
      <formula>LEN($B1688)=1</formula>
    </cfRule>
  </conditionalFormatting>
  <conditionalFormatting sqref="F1686">
    <cfRule type="expression" dxfId="219" priority="203">
      <formula>LEN($B1686)=1</formula>
    </cfRule>
  </conditionalFormatting>
  <conditionalFormatting sqref="B1686:E1686">
    <cfRule type="expression" dxfId="218" priority="204">
      <formula>LEN($B1686)=1</formula>
    </cfRule>
  </conditionalFormatting>
  <conditionalFormatting sqref="G1686:P1686">
    <cfRule type="expression" dxfId="217" priority="202">
      <formula>LEN($B1686)=1</formula>
    </cfRule>
  </conditionalFormatting>
  <conditionalFormatting sqref="Q1686">
    <cfRule type="expression" dxfId="216" priority="201">
      <formula>LEN($B1686)=1</formula>
    </cfRule>
  </conditionalFormatting>
  <conditionalFormatting sqref="F1684">
    <cfRule type="expression" dxfId="215" priority="199">
      <formula>LEN($B1684)=1</formula>
    </cfRule>
  </conditionalFormatting>
  <conditionalFormatting sqref="B1684:E1684">
    <cfRule type="expression" dxfId="214" priority="200">
      <formula>LEN($B1684)=1</formula>
    </cfRule>
  </conditionalFormatting>
  <conditionalFormatting sqref="G1684:P1684">
    <cfRule type="expression" dxfId="213" priority="198">
      <formula>LEN($B1684)=1</formula>
    </cfRule>
  </conditionalFormatting>
  <conditionalFormatting sqref="Q1684">
    <cfRule type="expression" dxfId="212" priority="197">
      <formula>LEN($B1684)=1</formula>
    </cfRule>
  </conditionalFormatting>
  <conditionalFormatting sqref="F1682">
    <cfRule type="expression" dxfId="211" priority="195">
      <formula>LEN($B1682)=1</formula>
    </cfRule>
  </conditionalFormatting>
  <conditionalFormatting sqref="B1682:E1682">
    <cfRule type="expression" dxfId="210" priority="196">
      <formula>LEN($B1682)=1</formula>
    </cfRule>
  </conditionalFormatting>
  <conditionalFormatting sqref="G1682:P1682">
    <cfRule type="expression" dxfId="209" priority="194">
      <formula>LEN($B1682)=1</formula>
    </cfRule>
  </conditionalFormatting>
  <conditionalFormatting sqref="Q1682">
    <cfRule type="expression" dxfId="208" priority="193">
      <formula>LEN($B1682)=1</formula>
    </cfRule>
  </conditionalFormatting>
  <conditionalFormatting sqref="F1680">
    <cfRule type="expression" dxfId="207" priority="191">
      <formula>LEN($B1680)=1</formula>
    </cfRule>
  </conditionalFormatting>
  <conditionalFormatting sqref="B1680:E1680">
    <cfRule type="expression" dxfId="206" priority="192">
      <formula>LEN($B1680)=1</formula>
    </cfRule>
  </conditionalFormatting>
  <conditionalFormatting sqref="G1680:P1680">
    <cfRule type="expression" dxfId="205" priority="190">
      <formula>LEN($B1680)=1</formula>
    </cfRule>
  </conditionalFormatting>
  <conditionalFormatting sqref="Q1680">
    <cfRule type="expression" dxfId="204" priority="189">
      <formula>LEN($B1680)=1</formula>
    </cfRule>
  </conditionalFormatting>
  <conditionalFormatting sqref="F1679">
    <cfRule type="expression" dxfId="203" priority="187">
      <formula>LEN($B1679)=1</formula>
    </cfRule>
  </conditionalFormatting>
  <conditionalFormatting sqref="B1679:E1679">
    <cfRule type="expression" dxfId="202" priority="188">
      <formula>LEN($B1679)=1</formula>
    </cfRule>
  </conditionalFormatting>
  <conditionalFormatting sqref="G1679:P1679">
    <cfRule type="expression" dxfId="201" priority="186">
      <formula>LEN($B1679)=1</formula>
    </cfRule>
  </conditionalFormatting>
  <conditionalFormatting sqref="Q1679">
    <cfRule type="expression" dxfId="200" priority="185">
      <formula>LEN($B1679)=1</formula>
    </cfRule>
  </conditionalFormatting>
  <conditionalFormatting sqref="F1677">
    <cfRule type="expression" dxfId="199" priority="183">
      <formula>LEN($B1677)=1</formula>
    </cfRule>
  </conditionalFormatting>
  <conditionalFormatting sqref="B1677:E1677">
    <cfRule type="expression" dxfId="198" priority="184">
      <formula>LEN($B1677)=1</formula>
    </cfRule>
  </conditionalFormatting>
  <conditionalFormatting sqref="G1677:P1677">
    <cfRule type="expression" dxfId="197" priority="182">
      <formula>LEN($B1677)=1</formula>
    </cfRule>
  </conditionalFormatting>
  <conditionalFormatting sqref="Q1677">
    <cfRule type="expression" dxfId="196" priority="181">
      <formula>LEN($B1677)=1</formula>
    </cfRule>
  </conditionalFormatting>
  <conditionalFormatting sqref="F1667">
    <cfRule type="expression" dxfId="195" priority="179">
      <formula>LEN($B1667)=1</formula>
    </cfRule>
  </conditionalFormatting>
  <conditionalFormatting sqref="B1667:E1667">
    <cfRule type="expression" dxfId="194" priority="180">
      <formula>LEN($B1667)=1</formula>
    </cfRule>
  </conditionalFormatting>
  <conditionalFormatting sqref="G1667:P1667">
    <cfRule type="expression" dxfId="193" priority="178">
      <formula>LEN($B1667)=1</formula>
    </cfRule>
  </conditionalFormatting>
  <conditionalFormatting sqref="Q1667">
    <cfRule type="expression" dxfId="192" priority="177">
      <formula>LEN($B1667)=1</formula>
    </cfRule>
  </conditionalFormatting>
  <conditionalFormatting sqref="B1636:E1636">
    <cfRule type="expression" dxfId="191" priority="168">
      <formula>LEN($B1636)=1</formula>
    </cfRule>
  </conditionalFormatting>
  <conditionalFormatting sqref="F1636">
    <cfRule type="expression" dxfId="190" priority="167">
      <formula>LEN($B1636)=1</formula>
    </cfRule>
  </conditionalFormatting>
  <conditionalFormatting sqref="G1636:P1636">
    <cfRule type="expression" dxfId="189" priority="166">
      <formula>LEN($B1636)=1</formula>
    </cfRule>
  </conditionalFormatting>
  <conditionalFormatting sqref="Q1636">
    <cfRule type="expression" dxfId="188" priority="165">
      <formula>LEN($B1636)=1</formula>
    </cfRule>
  </conditionalFormatting>
  <conditionalFormatting sqref="B1633:E1633">
    <cfRule type="expression" dxfId="187" priority="164">
      <formula>LEN($B1633)=1</formula>
    </cfRule>
  </conditionalFormatting>
  <conditionalFormatting sqref="F1633">
    <cfRule type="expression" dxfId="186" priority="163">
      <formula>LEN($B1633)=1</formula>
    </cfRule>
  </conditionalFormatting>
  <conditionalFormatting sqref="G1633:P1633">
    <cfRule type="expression" dxfId="185" priority="162">
      <formula>LEN($B1633)=1</formula>
    </cfRule>
  </conditionalFormatting>
  <conditionalFormatting sqref="Q1633">
    <cfRule type="expression" dxfId="184" priority="161">
      <formula>LEN($B1633)=1</formula>
    </cfRule>
  </conditionalFormatting>
  <conditionalFormatting sqref="B1627:E1627">
    <cfRule type="expression" dxfId="183" priority="160">
      <formula>LEN($B1627)=1</formula>
    </cfRule>
  </conditionalFormatting>
  <conditionalFormatting sqref="F1627">
    <cfRule type="expression" dxfId="182" priority="159">
      <formula>LEN($B1627)=1</formula>
    </cfRule>
  </conditionalFormatting>
  <conditionalFormatting sqref="G1627:P1627">
    <cfRule type="expression" dxfId="181" priority="158">
      <formula>LEN($B1627)=1</formula>
    </cfRule>
  </conditionalFormatting>
  <conditionalFormatting sqref="Q1627">
    <cfRule type="expression" dxfId="180" priority="157">
      <formula>LEN($B1627)=1</formula>
    </cfRule>
  </conditionalFormatting>
  <conditionalFormatting sqref="B1611:E1611">
    <cfRule type="expression" dxfId="179" priority="156">
      <formula>LEN($B1611)=1</formula>
    </cfRule>
  </conditionalFormatting>
  <conditionalFormatting sqref="F1611">
    <cfRule type="expression" dxfId="178" priority="155">
      <formula>LEN($B1611)=1</formula>
    </cfRule>
  </conditionalFormatting>
  <conditionalFormatting sqref="G1611:P1611">
    <cfRule type="expression" dxfId="177" priority="154">
      <formula>LEN($B1611)=1</formula>
    </cfRule>
  </conditionalFormatting>
  <conditionalFormatting sqref="Q1611">
    <cfRule type="expression" dxfId="176" priority="153">
      <formula>LEN($B1611)=1</formula>
    </cfRule>
  </conditionalFormatting>
  <conditionalFormatting sqref="B1604:E1604">
    <cfRule type="expression" dxfId="175" priority="152">
      <formula>LEN($B1604)=1</formula>
    </cfRule>
  </conditionalFormatting>
  <conditionalFormatting sqref="F1604">
    <cfRule type="expression" dxfId="174" priority="151">
      <formula>LEN($B1604)=1</formula>
    </cfRule>
  </conditionalFormatting>
  <conditionalFormatting sqref="G1604:P1604">
    <cfRule type="expression" dxfId="173" priority="150">
      <formula>LEN($B1604)=1</formula>
    </cfRule>
  </conditionalFormatting>
  <conditionalFormatting sqref="Q1604">
    <cfRule type="expression" dxfId="172" priority="149">
      <formula>LEN($B1604)=1</formula>
    </cfRule>
  </conditionalFormatting>
  <conditionalFormatting sqref="E32:K32 B32:C32">
    <cfRule type="expression" dxfId="171" priority="148">
      <formula>LEN($B32)=1</formula>
    </cfRule>
  </conditionalFormatting>
  <conditionalFormatting sqref="I32">
    <cfRule type="expression" dxfId="170" priority="147">
      <formula>LEN($B32)=1</formula>
    </cfRule>
  </conditionalFormatting>
  <conditionalFormatting sqref="B32:P32">
    <cfRule type="expression" dxfId="169" priority="146">
      <formula>LEN($B32)=1</formula>
    </cfRule>
  </conditionalFormatting>
  <conditionalFormatting sqref="E33:K33 B33:C33">
    <cfRule type="expression" dxfId="168" priority="145">
      <formula>LEN($B33)=1</formula>
    </cfRule>
  </conditionalFormatting>
  <conditionalFormatting sqref="I33">
    <cfRule type="expression" dxfId="167" priority="144">
      <formula>LEN($B33)=1</formula>
    </cfRule>
  </conditionalFormatting>
  <conditionalFormatting sqref="B33:P33">
    <cfRule type="expression" dxfId="166" priority="143">
      <formula>LEN($B33)=1</formula>
    </cfRule>
  </conditionalFormatting>
  <conditionalFormatting sqref="E36:K36 B36:C36">
    <cfRule type="expression" dxfId="165" priority="142">
      <formula>LEN($B36)=1</formula>
    </cfRule>
  </conditionalFormatting>
  <conditionalFormatting sqref="I36">
    <cfRule type="expression" dxfId="164" priority="141">
      <formula>LEN($B36)=1</formula>
    </cfRule>
  </conditionalFormatting>
  <conditionalFormatting sqref="B36:P36">
    <cfRule type="expression" dxfId="163" priority="140">
      <formula>LEN($B36)=1</formula>
    </cfRule>
  </conditionalFormatting>
  <conditionalFormatting sqref="E37:K37 B37:C37">
    <cfRule type="expression" dxfId="162" priority="139">
      <formula>LEN($B37)=1</formula>
    </cfRule>
  </conditionalFormatting>
  <conditionalFormatting sqref="I37">
    <cfRule type="expression" dxfId="161" priority="138">
      <formula>LEN($B37)=1</formula>
    </cfRule>
  </conditionalFormatting>
  <conditionalFormatting sqref="B37:P37">
    <cfRule type="expression" dxfId="160" priority="137">
      <formula>LEN($B37)=1</formula>
    </cfRule>
  </conditionalFormatting>
  <conditionalFormatting sqref="E38:K38 B38:C38">
    <cfRule type="expression" dxfId="159" priority="136">
      <formula>LEN($B38)=1</formula>
    </cfRule>
  </conditionalFormatting>
  <conditionalFormatting sqref="I38">
    <cfRule type="expression" dxfId="158" priority="135">
      <formula>LEN($B38)=1</formula>
    </cfRule>
  </conditionalFormatting>
  <conditionalFormatting sqref="B38:P38">
    <cfRule type="expression" dxfId="157" priority="134">
      <formula>LEN($B38)=1</formula>
    </cfRule>
  </conditionalFormatting>
  <conditionalFormatting sqref="B1893:P1894 B1977:P1977 B1879:P1882 B1884:P1887 B1968:G1976 M1968:P1976 B1898:P1905">
    <cfRule type="expression" dxfId="156" priority="130">
      <formula>LEN($B1879)=1</formula>
    </cfRule>
  </conditionalFormatting>
  <conditionalFormatting sqref="B1889:C1891 E1889:K1891 B1907:C1907 E1924:K1924 E1928:K1929 B1931:C1932 B1916:C1916 E1912:H1912 E1935:K1935 C1912:C1915 C1908 B1908:B1915 B1918:C1924 B1927:C1929 B1934:C1944 B1946:C1962 E1913:G1913 E1918:G1923 E1927:G1927 E1934:G1934 E1937:K1944 E1936:G1936 E1946:G1947 E1952:K1957 E1951:G1951 E1959:K1962 E1958:G1958 E1931:K1932 L1931 E1914:K1916 L1914 I1953:L1956 I1928:L1928 I1915:L1915 E1948:L1950 E1907:L1908">
    <cfRule type="expression" dxfId="155" priority="133">
      <formula>LEN($B1889)=1</formula>
    </cfRule>
  </conditionalFormatting>
  <conditionalFormatting sqref="I1889:I1891 I1907:I1908 I1924 I1928:I1929 I1931:I1932 I1948:I1950 I1914:I1916 I1935 I1937:I1944 I1952:I1957 I1959:I1962">
    <cfRule type="expression" dxfId="154" priority="132">
      <formula>LEN($B1889)=1</formula>
    </cfRule>
  </conditionalFormatting>
  <conditionalFormatting sqref="B1889:P1891 B1916:P1916 C1912:H1912 B1908:B1915 B1924:P1924 B1935:P1935 C1913:G1913 M1913:P1913 B1918:G1923 M1918:P1923 B1927:G1927 M1927:P1927 B1934:G1934 M1934:P1934 B1937:P1944 B1936:G1936 M1936:P1936 B1946:G1947 M1946:P1947 B1951:G1951 M1951:P1951 B1959:P1962 B1958:G1958 M1958:P1958 B1907:P1907 B1931:P1932 B1952:P1957 B1928:P1929 C1914:P1915 B1948:P1950 C1908:P1908">
    <cfRule type="expression" dxfId="153" priority="131">
      <formula>LEN($B1889)=1</formula>
    </cfRule>
  </conditionalFormatting>
  <conditionalFormatting sqref="F1876">
    <cfRule type="expression" dxfId="152" priority="128">
      <formula>LEN($B1876)=1</formula>
    </cfRule>
  </conditionalFormatting>
  <conditionalFormatting sqref="B1876:E1876">
    <cfRule type="expression" dxfId="151" priority="129">
      <formula>LEN($B1876)=1</formula>
    </cfRule>
  </conditionalFormatting>
  <conditionalFormatting sqref="G1876:P1876">
    <cfRule type="expression" dxfId="150" priority="127">
      <formula>LEN($B1876)=1</formula>
    </cfRule>
  </conditionalFormatting>
  <conditionalFormatting sqref="Q1876">
    <cfRule type="expression" dxfId="149" priority="126">
      <formula>LEN($B1876)=1</formula>
    </cfRule>
  </conditionalFormatting>
  <conditionalFormatting sqref="F1877">
    <cfRule type="expression" dxfId="148" priority="124">
      <formula>LEN($B1877)=1</formula>
    </cfRule>
  </conditionalFormatting>
  <conditionalFormatting sqref="B1877:E1877">
    <cfRule type="expression" dxfId="147" priority="125">
      <formula>LEN($B1877)=1</formula>
    </cfRule>
  </conditionalFormatting>
  <conditionalFormatting sqref="G1877:P1877">
    <cfRule type="expression" dxfId="146" priority="123">
      <formula>LEN($B1877)=1</formula>
    </cfRule>
  </conditionalFormatting>
  <conditionalFormatting sqref="Q1877">
    <cfRule type="expression" dxfId="145" priority="122">
      <formula>LEN($B1877)=1</formula>
    </cfRule>
  </conditionalFormatting>
  <conditionalFormatting sqref="F1878">
    <cfRule type="expression" dxfId="144" priority="120">
      <formula>LEN($B1878)=1</formula>
    </cfRule>
  </conditionalFormatting>
  <conditionalFormatting sqref="B1878:E1878">
    <cfRule type="expression" dxfId="143" priority="121">
      <formula>LEN($B1878)=1</formula>
    </cfRule>
  </conditionalFormatting>
  <conditionalFormatting sqref="G1878:P1878">
    <cfRule type="expression" dxfId="142" priority="119">
      <formula>LEN($B1878)=1</formula>
    </cfRule>
  </conditionalFormatting>
  <conditionalFormatting sqref="Q1878">
    <cfRule type="expression" dxfId="141" priority="118">
      <formula>LEN($B1878)=1</formula>
    </cfRule>
  </conditionalFormatting>
  <conditionalFormatting sqref="F1883">
    <cfRule type="expression" dxfId="140" priority="112">
      <formula>LEN($B1883)=1</formula>
    </cfRule>
  </conditionalFormatting>
  <conditionalFormatting sqref="B1883:E1883">
    <cfRule type="expression" dxfId="139" priority="113">
      <formula>LEN($B1883)=1</formula>
    </cfRule>
  </conditionalFormatting>
  <conditionalFormatting sqref="G1883:P1883">
    <cfRule type="expression" dxfId="138" priority="111">
      <formula>LEN($B1883)=1</formula>
    </cfRule>
  </conditionalFormatting>
  <conditionalFormatting sqref="Q1883">
    <cfRule type="expression" dxfId="137" priority="110">
      <formula>LEN($B1883)=1</formula>
    </cfRule>
  </conditionalFormatting>
  <conditionalFormatting sqref="F1888">
    <cfRule type="expression" dxfId="136" priority="108">
      <formula>LEN($B1888)=1</formula>
    </cfRule>
  </conditionalFormatting>
  <conditionalFormatting sqref="B1888:E1888">
    <cfRule type="expression" dxfId="135" priority="109">
      <formula>LEN($B1888)=1</formula>
    </cfRule>
  </conditionalFormatting>
  <conditionalFormatting sqref="G1888:P1888">
    <cfRule type="expression" dxfId="134" priority="107">
      <formula>LEN($B1888)=1</formula>
    </cfRule>
  </conditionalFormatting>
  <conditionalFormatting sqref="Q1888">
    <cfRule type="expression" dxfId="133" priority="106">
      <formula>LEN($B1888)=1</formula>
    </cfRule>
  </conditionalFormatting>
  <conditionalFormatting sqref="F1892">
    <cfRule type="expression" dxfId="132" priority="104">
      <formula>LEN($B1892)=1</formula>
    </cfRule>
  </conditionalFormatting>
  <conditionalFormatting sqref="B1892:E1892">
    <cfRule type="expression" dxfId="131" priority="105">
      <formula>LEN($B1892)=1</formula>
    </cfRule>
  </conditionalFormatting>
  <conditionalFormatting sqref="G1892:P1892">
    <cfRule type="expression" dxfId="130" priority="103">
      <formula>LEN($B1892)=1</formula>
    </cfRule>
  </conditionalFormatting>
  <conditionalFormatting sqref="Q1892">
    <cfRule type="expression" dxfId="129" priority="102">
      <formula>LEN($B1892)=1</formula>
    </cfRule>
  </conditionalFormatting>
  <conditionalFormatting sqref="F1895:F1897">
    <cfRule type="expression" dxfId="128" priority="60">
      <formula>LEN($B1895)=1</formula>
    </cfRule>
  </conditionalFormatting>
  <conditionalFormatting sqref="B1895:E1897">
    <cfRule type="expression" dxfId="127" priority="61">
      <formula>LEN($B1895)=1</formula>
    </cfRule>
  </conditionalFormatting>
  <conditionalFormatting sqref="G1895:P1897">
    <cfRule type="expression" dxfId="126" priority="59">
      <formula>LEN($B1895)=1</formula>
    </cfRule>
  </conditionalFormatting>
  <conditionalFormatting sqref="Q1895:Q1897">
    <cfRule type="expression" dxfId="125" priority="58">
      <formula>LEN($B1895)=1</formula>
    </cfRule>
  </conditionalFormatting>
  <conditionalFormatting sqref="F1906">
    <cfRule type="expression" dxfId="124" priority="56">
      <formula>LEN($B1906)=1</formula>
    </cfRule>
  </conditionalFormatting>
  <conditionalFormatting sqref="B1906:E1906">
    <cfRule type="expression" dxfId="123" priority="57">
      <formula>LEN($B1906)=1</formula>
    </cfRule>
  </conditionalFormatting>
  <conditionalFormatting sqref="G1906:P1906">
    <cfRule type="expression" dxfId="122" priority="55">
      <formula>LEN($B1906)=1</formula>
    </cfRule>
  </conditionalFormatting>
  <conditionalFormatting sqref="Q1906">
    <cfRule type="expression" dxfId="121" priority="54">
      <formula>LEN($B1906)=1</formula>
    </cfRule>
  </conditionalFormatting>
  <conditionalFormatting sqref="F1917">
    <cfRule type="expression" dxfId="120" priority="52">
      <formula>LEN($B1917)=1</formula>
    </cfRule>
  </conditionalFormatting>
  <conditionalFormatting sqref="B1917:E1917">
    <cfRule type="expression" dxfId="119" priority="53">
      <formula>LEN($B1917)=1</formula>
    </cfRule>
  </conditionalFormatting>
  <conditionalFormatting sqref="G1917:P1917">
    <cfRule type="expression" dxfId="118" priority="51">
      <formula>LEN($B1917)=1</formula>
    </cfRule>
  </conditionalFormatting>
  <conditionalFormatting sqref="Q1917">
    <cfRule type="expression" dxfId="117" priority="50">
      <formula>LEN($B1917)=1</formula>
    </cfRule>
  </conditionalFormatting>
  <conditionalFormatting sqref="F1925:F1926">
    <cfRule type="expression" dxfId="116" priority="48">
      <formula>LEN($B1925)=1</formula>
    </cfRule>
  </conditionalFormatting>
  <conditionalFormatting sqref="B1925:E1926">
    <cfRule type="expression" dxfId="115" priority="49">
      <formula>LEN($B1925)=1</formula>
    </cfRule>
  </conditionalFormatting>
  <conditionalFormatting sqref="G1925:P1926">
    <cfRule type="expression" dxfId="114" priority="47">
      <formula>LEN($B1925)=1</formula>
    </cfRule>
  </conditionalFormatting>
  <conditionalFormatting sqref="Q1925:Q1926">
    <cfRule type="expression" dxfId="113" priority="46">
      <formula>LEN($B1925)=1</formula>
    </cfRule>
  </conditionalFormatting>
  <conditionalFormatting sqref="F1930">
    <cfRule type="expression" dxfId="112" priority="44">
      <formula>LEN($B1930)=1</formula>
    </cfRule>
  </conditionalFormatting>
  <conditionalFormatting sqref="B1930:E1930">
    <cfRule type="expression" dxfId="111" priority="45">
      <formula>LEN($B1930)=1</formula>
    </cfRule>
  </conditionalFormatting>
  <conditionalFormatting sqref="G1930:P1930">
    <cfRule type="expression" dxfId="110" priority="43">
      <formula>LEN($B1930)=1</formula>
    </cfRule>
  </conditionalFormatting>
  <conditionalFormatting sqref="Q1930">
    <cfRule type="expression" dxfId="109" priority="42">
      <formula>LEN($B1930)=1</formula>
    </cfRule>
  </conditionalFormatting>
  <conditionalFormatting sqref="F1933">
    <cfRule type="expression" dxfId="108" priority="40">
      <formula>LEN($B1933)=1</formula>
    </cfRule>
  </conditionalFormatting>
  <conditionalFormatting sqref="B1933:E1933">
    <cfRule type="expression" dxfId="107" priority="41">
      <formula>LEN($B1933)=1</formula>
    </cfRule>
  </conditionalFormatting>
  <conditionalFormatting sqref="G1933:P1933">
    <cfRule type="expression" dxfId="106" priority="39">
      <formula>LEN($B1933)=1</formula>
    </cfRule>
  </conditionalFormatting>
  <conditionalFormatting sqref="Q1933">
    <cfRule type="expression" dxfId="105" priority="38">
      <formula>LEN($B1933)=1</formula>
    </cfRule>
  </conditionalFormatting>
  <conditionalFormatting sqref="F1945">
    <cfRule type="expression" dxfId="104" priority="36">
      <formula>LEN($B1945)=1</formula>
    </cfRule>
  </conditionalFormatting>
  <conditionalFormatting sqref="B1945:E1945">
    <cfRule type="expression" dxfId="103" priority="37">
      <formula>LEN($B1945)=1</formula>
    </cfRule>
  </conditionalFormatting>
  <conditionalFormatting sqref="G1945:P1945">
    <cfRule type="expression" dxfId="102" priority="35">
      <formula>LEN($B1945)=1</formula>
    </cfRule>
  </conditionalFormatting>
  <conditionalFormatting sqref="Q1945">
    <cfRule type="expression" dxfId="101" priority="34">
      <formula>LEN($B1945)=1</formula>
    </cfRule>
  </conditionalFormatting>
  <conditionalFormatting sqref="F1963">
    <cfRule type="expression" dxfId="100" priority="32">
      <formula>LEN($B1963)=1</formula>
    </cfRule>
  </conditionalFormatting>
  <conditionalFormatting sqref="B1963:E1963">
    <cfRule type="expression" dxfId="99" priority="33">
      <formula>LEN($B1963)=1</formula>
    </cfRule>
  </conditionalFormatting>
  <conditionalFormatting sqref="G1963:P1963">
    <cfRule type="expression" dxfId="98" priority="31">
      <formula>LEN($B1963)=1</formula>
    </cfRule>
  </conditionalFormatting>
  <conditionalFormatting sqref="Q1963">
    <cfRule type="expression" dxfId="97" priority="30">
      <formula>LEN($B1963)=1</formula>
    </cfRule>
  </conditionalFormatting>
  <conditionalFormatting sqref="F1967">
    <cfRule type="expression" dxfId="96" priority="28">
      <formula>LEN($B1967)=1</formula>
    </cfRule>
  </conditionalFormatting>
  <conditionalFormatting sqref="B1967:E1967">
    <cfRule type="expression" dxfId="95" priority="29">
      <formula>LEN($B1967)=1</formula>
    </cfRule>
  </conditionalFormatting>
  <conditionalFormatting sqref="G1967:P1967">
    <cfRule type="expression" dxfId="94" priority="27">
      <formula>LEN($B1967)=1</formula>
    </cfRule>
  </conditionalFormatting>
  <conditionalFormatting sqref="Q1967">
    <cfRule type="expression" dxfId="93" priority="26">
      <formula>LEN($B1967)=1</formula>
    </cfRule>
  </conditionalFormatting>
  <conditionalFormatting sqref="E1909:K1909 C1909:C1911 E1910:H1911">
    <cfRule type="expression" dxfId="92" priority="25">
      <formula>LEN($B1909)=1</formula>
    </cfRule>
  </conditionalFormatting>
  <conditionalFormatting sqref="I1909">
    <cfRule type="expression" dxfId="91" priority="24">
      <formula>LEN($B1909)=1</formula>
    </cfRule>
  </conditionalFormatting>
  <conditionalFormatting sqref="C1909:P1909 C1910:H1911">
    <cfRule type="expression" dxfId="90" priority="23">
      <formula>LEN($B1909)=1</formula>
    </cfRule>
  </conditionalFormatting>
  <conditionalFormatting sqref="I1910:K1910">
    <cfRule type="expression" dxfId="89" priority="22">
      <formula>LEN($B1910)=1</formula>
    </cfRule>
  </conditionalFormatting>
  <conditionalFormatting sqref="I1910">
    <cfRule type="expression" dxfId="88" priority="21">
      <formula>LEN($B1910)=1</formula>
    </cfRule>
  </conditionalFormatting>
  <conditionalFormatting sqref="I1910:P1910">
    <cfRule type="expression" dxfId="87" priority="20">
      <formula>LEN($B1910)=1</formula>
    </cfRule>
  </conditionalFormatting>
  <conditionalFormatting sqref="I1911:K1911">
    <cfRule type="expression" dxfId="86" priority="19">
      <formula>LEN($B1911)=1</formula>
    </cfRule>
  </conditionalFormatting>
  <conditionalFormatting sqref="I1911">
    <cfRule type="expression" dxfId="85" priority="18">
      <formula>LEN($B1911)=1</formula>
    </cfRule>
  </conditionalFormatting>
  <conditionalFormatting sqref="I1911:P1911">
    <cfRule type="expression" dxfId="84" priority="17">
      <formula>LEN($B1911)=1</formula>
    </cfRule>
  </conditionalFormatting>
  <conditionalFormatting sqref="I1912:K1912">
    <cfRule type="expression" dxfId="83" priority="16">
      <formula>LEN($B1912)=1</formula>
    </cfRule>
  </conditionalFormatting>
  <conditionalFormatting sqref="I1912">
    <cfRule type="expression" dxfId="82" priority="15">
      <formula>LEN($B1912)=1</formula>
    </cfRule>
  </conditionalFormatting>
  <conditionalFormatting sqref="I1912:P1912">
    <cfRule type="expression" dxfId="81" priority="14">
      <formula>LEN($B1912)=1</formula>
    </cfRule>
  </conditionalFormatting>
  <conditionalFormatting sqref="E1966:K1966 B1966:C1966">
    <cfRule type="expression" dxfId="80" priority="13">
      <formula>LEN($B1966)=1</formula>
    </cfRule>
  </conditionalFormatting>
  <conditionalFormatting sqref="I1966">
    <cfRule type="expression" dxfId="79" priority="12">
      <formula>LEN($B1966)=1</formula>
    </cfRule>
  </conditionalFormatting>
  <conditionalFormatting sqref="B1966:P1966">
    <cfRule type="expression" dxfId="78" priority="11">
      <formula>LEN($B1966)=1</formula>
    </cfRule>
  </conditionalFormatting>
  <conditionalFormatting sqref="H1913:L1913">
    <cfRule type="expression" dxfId="77" priority="10">
      <formula>LEN($B1913)=1</formula>
    </cfRule>
  </conditionalFormatting>
  <conditionalFormatting sqref="H1918:L1923">
    <cfRule type="expression" dxfId="76" priority="9">
      <formula>LEN($B1918)=1</formula>
    </cfRule>
  </conditionalFormatting>
  <conditionalFormatting sqref="H1927:L1927">
    <cfRule type="expression" dxfId="75" priority="8">
      <formula>LEN($B1927)=1</formula>
    </cfRule>
  </conditionalFormatting>
  <conditionalFormatting sqref="H1934:L1934">
    <cfRule type="expression" dxfId="74" priority="7">
      <formula>LEN($B1934)=1</formula>
    </cfRule>
  </conditionalFormatting>
  <conditionalFormatting sqref="H1936:L1936">
    <cfRule type="expression" dxfId="73" priority="6">
      <formula>LEN($B1936)=1</formula>
    </cfRule>
  </conditionalFormatting>
  <conditionalFormatting sqref="H1946:L1947">
    <cfRule type="expression" dxfId="72" priority="5">
      <formula>LEN($B1946)=1</formula>
    </cfRule>
  </conditionalFormatting>
  <conditionalFormatting sqref="H1951:L1951">
    <cfRule type="expression" dxfId="71" priority="4">
      <formula>LEN($B1951)=1</formula>
    </cfRule>
  </conditionalFormatting>
  <conditionalFormatting sqref="H1958:L1958">
    <cfRule type="expression" dxfId="70" priority="3">
      <formula>LEN($B1958)=1</formula>
    </cfRule>
  </conditionalFormatting>
  <conditionalFormatting sqref="H1968:L1976">
    <cfRule type="expression" dxfId="69" priority="2">
      <formula>LEN($B1968)=1</formula>
    </cfRule>
  </conditionalFormatting>
  <conditionalFormatting sqref="L22">
    <cfRule type="expression" dxfId="68" priority="1">
      <formula>LEN($B22)=1</formula>
    </cfRule>
  </conditionalFormatting>
  <pageMargins left="0.70866141732283472" right="0.70866141732283472" top="0.74803149606299213" bottom="0.74803149606299213" header="0.31496062992125984" footer="0.31496062992125984"/>
  <pageSetup paperSize="9" scale="46" fitToHeight="0" orientation="landscape" r:id="rId1"/>
  <headerFooter>
    <oddFooter>&amp;CR. Dr. Jarbas Vidal Gomes, 30 - 4° andar - Cidade Nova, Belo Horizonte - MG, 31170-070</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04"/>
  <sheetViews>
    <sheetView workbookViewId="0">
      <selection activeCell="G2" sqref="G2"/>
    </sheetView>
  </sheetViews>
  <sheetFormatPr defaultRowHeight="15"/>
  <cols>
    <col min="5" max="5" width="20.140625" bestFit="1" customWidth="1"/>
    <col min="6" max="6" width="16.28515625" bestFit="1" customWidth="1"/>
    <col min="7" max="7" width="20.85546875" bestFit="1" customWidth="1"/>
  </cols>
  <sheetData>
    <row r="1" spans="1:7">
      <c r="A1" t="s">
        <v>8182</v>
      </c>
      <c r="B1" t="s">
        <v>8183</v>
      </c>
      <c r="C1" t="s">
        <v>15</v>
      </c>
      <c r="D1" t="s">
        <v>8184</v>
      </c>
      <c r="E1" t="s">
        <v>8185</v>
      </c>
      <c r="F1" t="s">
        <v>8186</v>
      </c>
      <c r="G1" t="s">
        <v>8187</v>
      </c>
    </row>
    <row r="2" spans="1:7">
      <c r="A2">
        <v>97141</v>
      </c>
      <c r="B2" t="s">
        <v>8188</v>
      </c>
      <c r="C2" t="s">
        <v>12</v>
      </c>
      <c r="D2">
        <v>8.23</v>
      </c>
      <c r="E2">
        <v>3.82</v>
      </c>
      <c r="F2">
        <v>2.2999999999999998</v>
      </c>
      <c r="G2">
        <v>2.11</v>
      </c>
    </row>
    <row r="3" spans="1:7">
      <c r="A3">
        <v>97142</v>
      </c>
      <c r="B3" t="s">
        <v>8189</v>
      </c>
      <c r="C3" t="s">
        <v>12</v>
      </c>
      <c r="D3">
        <v>9.14</v>
      </c>
      <c r="E3">
        <v>4.32</v>
      </c>
      <c r="F3">
        <v>2.58</v>
      </c>
      <c r="G3">
        <v>2.2400000000000002</v>
      </c>
    </row>
    <row r="4" spans="1:7">
      <c r="A4">
        <v>97143</v>
      </c>
      <c r="B4" t="s">
        <v>8190</v>
      </c>
      <c r="C4" t="s">
        <v>12</v>
      </c>
      <c r="D4">
        <v>11.45</v>
      </c>
      <c r="E4">
        <v>5.54</v>
      </c>
      <c r="F4">
        <v>3.29</v>
      </c>
      <c r="G4">
        <v>2.62</v>
      </c>
    </row>
    <row r="5" spans="1:7">
      <c r="A5">
        <v>97144</v>
      </c>
      <c r="B5" t="s">
        <v>8191</v>
      </c>
      <c r="C5" t="s">
        <v>12</v>
      </c>
      <c r="D5">
        <v>13.76</v>
      </c>
      <c r="E5">
        <v>6.74</v>
      </c>
      <c r="F5">
        <v>4.04</v>
      </c>
      <c r="G5">
        <v>2.98</v>
      </c>
    </row>
    <row r="6" spans="1:7">
      <c r="A6">
        <v>97145</v>
      </c>
      <c r="B6" t="s">
        <v>8192</v>
      </c>
      <c r="C6" t="s">
        <v>12</v>
      </c>
      <c r="D6">
        <v>16.09</v>
      </c>
      <c r="E6">
        <v>7.96</v>
      </c>
      <c r="F6">
        <v>4.79</v>
      </c>
      <c r="G6">
        <v>3.34</v>
      </c>
    </row>
    <row r="7" spans="1:7">
      <c r="A7">
        <v>97146</v>
      </c>
      <c r="B7" t="s">
        <v>8193</v>
      </c>
      <c r="C7" t="s">
        <v>12</v>
      </c>
      <c r="D7">
        <v>18.399999999999999</v>
      </c>
      <c r="E7">
        <v>9.19</v>
      </c>
      <c r="F7">
        <v>5.48</v>
      </c>
      <c r="G7">
        <v>3.73</v>
      </c>
    </row>
    <row r="8" spans="1:7">
      <c r="A8">
        <v>97147</v>
      </c>
      <c r="B8" t="s">
        <v>8194</v>
      </c>
      <c r="C8" t="s">
        <v>12</v>
      </c>
      <c r="D8">
        <v>20.74</v>
      </c>
      <c r="E8">
        <v>10.4</v>
      </c>
      <c r="F8">
        <v>6.22</v>
      </c>
      <c r="G8">
        <v>4.12</v>
      </c>
    </row>
    <row r="9" spans="1:7">
      <c r="A9">
        <v>97148</v>
      </c>
      <c r="B9" t="s">
        <v>8195</v>
      </c>
      <c r="C9" t="s">
        <v>12</v>
      </c>
      <c r="D9">
        <v>23.05</v>
      </c>
      <c r="E9">
        <v>11.62</v>
      </c>
      <c r="F9">
        <v>6.97</v>
      </c>
      <c r="G9">
        <v>4.46</v>
      </c>
    </row>
    <row r="10" spans="1:7">
      <c r="A10">
        <v>97149</v>
      </c>
      <c r="B10" t="s">
        <v>8196</v>
      </c>
      <c r="C10" t="s">
        <v>12</v>
      </c>
      <c r="D10">
        <v>25.4</v>
      </c>
      <c r="E10">
        <v>12.83</v>
      </c>
      <c r="F10">
        <v>7.73</v>
      </c>
      <c r="G10">
        <v>4.84</v>
      </c>
    </row>
    <row r="11" spans="1:7">
      <c r="A11">
        <v>97150</v>
      </c>
      <c r="B11" t="s">
        <v>8197</v>
      </c>
      <c r="C11" t="s">
        <v>12</v>
      </c>
      <c r="D11">
        <v>32.06</v>
      </c>
      <c r="E11">
        <v>14.04</v>
      </c>
      <c r="F11">
        <v>8.82</v>
      </c>
      <c r="G11">
        <v>9.1999999999999993</v>
      </c>
    </row>
    <row r="12" spans="1:7">
      <c r="A12">
        <v>97151</v>
      </c>
      <c r="B12" t="s">
        <v>8198</v>
      </c>
      <c r="C12" t="s">
        <v>12</v>
      </c>
      <c r="D12">
        <v>37.369999999999997</v>
      </c>
      <c r="E12">
        <v>16.48</v>
      </c>
      <c r="F12">
        <v>10.38</v>
      </c>
      <c r="G12">
        <v>10.51</v>
      </c>
    </row>
    <row r="13" spans="1:7">
      <c r="A13">
        <v>97152</v>
      </c>
      <c r="B13" t="s">
        <v>8199</v>
      </c>
      <c r="C13" t="s">
        <v>12</v>
      </c>
      <c r="D13">
        <v>42.44</v>
      </c>
      <c r="E13">
        <v>18.91</v>
      </c>
      <c r="F13">
        <v>11.71</v>
      </c>
      <c r="G13">
        <v>11.82</v>
      </c>
    </row>
    <row r="14" spans="1:7">
      <c r="A14">
        <v>97153</v>
      </c>
      <c r="B14" t="s">
        <v>8200</v>
      </c>
      <c r="C14" t="s">
        <v>12</v>
      </c>
      <c r="D14">
        <v>47.66</v>
      </c>
      <c r="E14">
        <v>21.37</v>
      </c>
      <c r="F14">
        <v>13.18</v>
      </c>
      <c r="G14">
        <v>13.11</v>
      </c>
    </row>
    <row r="15" spans="1:7">
      <c r="A15">
        <v>97154</v>
      </c>
      <c r="B15" t="s">
        <v>8201</v>
      </c>
      <c r="C15" t="s">
        <v>12</v>
      </c>
      <c r="D15">
        <v>52.91</v>
      </c>
      <c r="E15">
        <v>23.8</v>
      </c>
      <c r="F15">
        <v>14.7</v>
      </c>
      <c r="G15">
        <v>14.41</v>
      </c>
    </row>
    <row r="16" spans="1:7">
      <c r="A16">
        <v>97155</v>
      </c>
      <c r="B16" t="s">
        <v>8202</v>
      </c>
      <c r="C16" t="s">
        <v>12</v>
      </c>
      <c r="D16">
        <v>58.14</v>
      </c>
      <c r="E16">
        <v>26.21</v>
      </c>
      <c r="F16">
        <v>16.22</v>
      </c>
      <c r="G16">
        <v>15.71</v>
      </c>
    </row>
    <row r="17" spans="1:7">
      <c r="A17">
        <v>97156</v>
      </c>
      <c r="B17" t="s">
        <v>8203</v>
      </c>
      <c r="C17" t="s">
        <v>12</v>
      </c>
      <c r="D17">
        <v>69.040000000000006</v>
      </c>
      <c r="E17">
        <v>31.08</v>
      </c>
      <c r="F17">
        <v>19.64</v>
      </c>
      <c r="G17">
        <v>18.32</v>
      </c>
    </row>
    <row r="18" spans="1:7">
      <c r="A18">
        <v>97157</v>
      </c>
      <c r="B18" t="s">
        <v>8204</v>
      </c>
      <c r="C18" t="s">
        <v>12</v>
      </c>
      <c r="D18">
        <v>5.0199999999999996</v>
      </c>
      <c r="E18">
        <v>2.2000000000000002</v>
      </c>
      <c r="F18">
        <v>1.6</v>
      </c>
      <c r="G18">
        <v>1.22</v>
      </c>
    </row>
    <row r="19" spans="1:7">
      <c r="A19">
        <v>97158</v>
      </c>
      <c r="B19" t="s">
        <v>8205</v>
      </c>
      <c r="C19" t="s">
        <v>12</v>
      </c>
      <c r="D19">
        <v>5.59</v>
      </c>
      <c r="E19">
        <v>2.5</v>
      </c>
      <c r="F19">
        <v>1.78</v>
      </c>
      <c r="G19">
        <v>1.31</v>
      </c>
    </row>
    <row r="20" spans="1:7">
      <c r="A20">
        <v>97159</v>
      </c>
      <c r="B20" t="s">
        <v>8206</v>
      </c>
      <c r="C20" t="s">
        <v>12</v>
      </c>
      <c r="D20">
        <v>7.01</v>
      </c>
      <c r="E20">
        <v>3.21</v>
      </c>
      <c r="F20">
        <v>2.27</v>
      </c>
      <c r="G20">
        <v>1.53</v>
      </c>
    </row>
    <row r="21" spans="1:7">
      <c r="A21">
        <v>97160</v>
      </c>
      <c r="B21" t="s">
        <v>8207</v>
      </c>
      <c r="C21" t="s">
        <v>12</v>
      </c>
      <c r="D21">
        <v>8.41</v>
      </c>
      <c r="E21">
        <v>3.92</v>
      </c>
      <c r="F21">
        <v>2.75</v>
      </c>
      <c r="G21">
        <v>1.74</v>
      </c>
    </row>
    <row r="22" spans="1:7">
      <c r="A22">
        <v>97161</v>
      </c>
      <c r="B22" t="s">
        <v>8208</v>
      </c>
      <c r="C22" t="s">
        <v>12</v>
      </c>
      <c r="D22">
        <v>9.8699999999999992</v>
      </c>
      <c r="E22">
        <v>4.6500000000000004</v>
      </c>
      <c r="F22">
        <v>3.27</v>
      </c>
      <c r="G22">
        <v>1.95</v>
      </c>
    </row>
    <row r="23" spans="1:7">
      <c r="A23">
        <v>97162</v>
      </c>
      <c r="B23" t="s">
        <v>8209</v>
      </c>
      <c r="C23" t="s">
        <v>12</v>
      </c>
      <c r="D23">
        <v>11.29</v>
      </c>
      <c r="E23">
        <v>5.36</v>
      </c>
      <c r="F23">
        <v>3.76</v>
      </c>
      <c r="G23">
        <v>2.17</v>
      </c>
    </row>
    <row r="24" spans="1:7">
      <c r="A24">
        <v>97163</v>
      </c>
      <c r="B24" t="s">
        <v>8210</v>
      </c>
      <c r="C24" t="s">
        <v>12</v>
      </c>
      <c r="D24">
        <v>12.72</v>
      </c>
      <c r="E24">
        <v>6.06</v>
      </c>
      <c r="F24">
        <v>4.2699999999999996</v>
      </c>
      <c r="G24">
        <v>2.39</v>
      </c>
    </row>
    <row r="25" spans="1:7">
      <c r="A25">
        <v>97164</v>
      </c>
      <c r="B25" t="s">
        <v>8211</v>
      </c>
      <c r="C25" t="s">
        <v>12</v>
      </c>
      <c r="D25">
        <v>14.15</v>
      </c>
      <c r="E25">
        <v>6.78</v>
      </c>
      <c r="F25">
        <v>4.78</v>
      </c>
      <c r="G25">
        <v>2.59</v>
      </c>
    </row>
    <row r="26" spans="1:7">
      <c r="A26">
        <v>97165</v>
      </c>
      <c r="B26" t="s">
        <v>8212</v>
      </c>
      <c r="C26" t="s">
        <v>12</v>
      </c>
      <c r="D26">
        <v>15.6</v>
      </c>
      <c r="E26">
        <v>7.49</v>
      </c>
      <c r="F26">
        <v>5.29</v>
      </c>
      <c r="G26">
        <v>2.82</v>
      </c>
    </row>
    <row r="27" spans="1:7">
      <c r="A27">
        <v>97166</v>
      </c>
      <c r="B27" t="s">
        <v>8213</v>
      </c>
      <c r="C27" t="s">
        <v>12</v>
      </c>
      <c r="D27">
        <v>19.71</v>
      </c>
      <c r="E27">
        <v>8.2100000000000009</v>
      </c>
      <c r="F27">
        <v>6.15</v>
      </c>
      <c r="G27">
        <v>5.35</v>
      </c>
    </row>
    <row r="28" spans="1:7">
      <c r="A28">
        <v>97167</v>
      </c>
      <c r="B28" t="s">
        <v>8214</v>
      </c>
      <c r="C28" t="s">
        <v>12</v>
      </c>
      <c r="D28">
        <v>23.01</v>
      </c>
      <c r="E28">
        <v>9.64</v>
      </c>
      <c r="F28">
        <v>7.25</v>
      </c>
      <c r="G28">
        <v>6.12</v>
      </c>
    </row>
    <row r="29" spans="1:7">
      <c r="A29">
        <v>97168</v>
      </c>
      <c r="B29" t="s">
        <v>8215</v>
      </c>
      <c r="C29" t="s">
        <v>12</v>
      </c>
      <c r="D29">
        <v>26.06</v>
      </c>
      <c r="E29">
        <v>11.08</v>
      </c>
      <c r="F29">
        <v>8.1</v>
      </c>
      <c r="G29">
        <v>6.88</v>
      </c>
    </row>
    <row r="30" spans="1:7">
      <c r="A30">
        <v>97169</v>
      </c>
      <c r="B30" t="s">
        <v>8216</v>
      </c>
      <c r="C30" t="s">
        <v>12</v>
      </c>
      <c r="D30">
        <v>29.25</v>
      </c>
      <c r="E30">
        <v>12.5</v>
      </c>
      <c r="F30">
        <v>9.1300000000000008</v>
      </c>
      <c r="G30">
        <v>7.62</v>
      </c>
    </row>
    <row r="31" spans="1:7">
      <c r="A31">
        <v>97170</v>
      </c>
      <c r="B31" t="s">
        <v>8217</v>
      </c>
      <c r="C31" t="s">
        <v>12</v>
      </c>
      <c r="D31">
        <v>32.49</v>
      </c>
      <c r="E31">
        <v>13.93</v>
      </c>
      <c r="F31">
        <v>10.18</v>
      </c>
      <c r="G31">
        <v>8.3800000000000008</v>
      </c>
    </row>
    <row r="32" spans="1:7">
      <c r="A32">
        <v>97171</v>
      </c>
      <c r="B32" t="s">
        <v>8218</v>
      </c>
      <c r="C32" t="s">
        <v>12</v>
      </c>
      <c r="D32">
        <v>35.72</v>
      </c>
      <c r="E32">
        <v>15.37</v>
      </c>
      <c r="F32">
        <v>11.19</v>
      </c>
      <c r="G32">
        <v>9.16</v>
      </c>
    </row>
    <row r="33" spans="1:7">
      <c r="A33">
        <v>97172</v>
      </c>
      <c r="B33" t="s">
        <v>8219</v>
      </c>
      <c r="C33" t="s">
        <v>12</v>
      </c>
      <c r="D33">
        <v>42.57</v>
      </c>
      <c r="E33">
        <v>18.23</v>
      </c>
      <c r="F33">
        <v>13.68</v>
      </c>
      <c r="G33">
        <v>10.66</v>
      </c>
    </row>
    <row r="34" spans="1:7">
      <c r="A34">
        <v>97173</v>
      </c>
      <c r="B34" t="s">
        <v>8220</v>
      </c>
      <c r="C34" t="s">
        <v>12</v>
      </c>
      <c r="D34">
        <v>38.35</v>
      </c>
      <c r="E34">
        <v>15.37</v>
      </c>
      <c r="F34">
        <v>15.11</v>
      </c>
      <c r="G34">
        <v>7.87</v>
      </c>
    </row>
    <row r="35" spans="1:7">
      <c r="A35">
        <v>97174</v>
      </c>
      <c r="B35" t="s">
        <v>8221</v>
      </c>
      <c r="C35" t="s">
        <v>12</v>
      </c>
      <c r="D35">
        <v>44.41</v>
      </c>
      <c r="E35">
        <v>17.72</v>
      </c>
      <c r="F35">
        <v>17.510000000000002</v>
      </c>
      <c r="G35">
        <v>9.18</v>
      </c>
    </row>
    <row r="36" spans="1:7">
      <c r="A36">
        <v>97175</v>
      </c>
      <c r="B36" t="s">
        <v>8222</v>
      </c>
      <c r="C36" t="s">
        <v>12</v>
      </c>
      <c r="D36">
        <v>50.48</v>
      </c>
      <c r="E36">
        <v>20.04</v>
      </c>
      <c r="F36">
        <v>19.95</v>
      </c>
      <c r="G36">
        <v>10.49</v>
      </c>
    </row>
    <row r="37" spans="1:7">
      <c r="A37">
        <v>97176</v>
      </c>
      <c r="B37" t="s">
        <v>8223</v>
      </c>
      <c r="C37" t="s">
        <v>12</v>
      </c>
      <c r="D37">
        <v>56.54</v>
      </c>
      <c r="E37">
        <v>22.36</v>
      </c>
      <c r="F37">
        <v>22.39</v>
      </c>
      <c r="G37">
        <v>11.79</v>
      </c>
    </row>
    <row r="38" spans="1:7">
      <c r="A38">
        <v>97177</v>
      </c>
      <c r="B38" t="s">
        <v>8224</v>
      </c>
      <c r="C38" t="s">
        <v>12</v>
      </c>
      <c r="D38">
        <v>68.67</v>
      </c>
      <c r="E38">
        <v>27.05</v>
      </c>
      <c r="F38">
        <v>27.24</v>
      </c>
      <c r="G38">
        <v>14.38</v>
      </c>
    </row>
    <row r="39" spans="1:7">
      <c r="A39">
        <v>97178</v>
      </c>
      <c r="B39" t="s">
        <v>8225</v>
      </c>
      <c r="C39" t="s">
        <v>12</v>
      </c>
      <c r="D39">
        <v>80.790000000000006</v>
      </c>
      <c r="E39">
        <v>31.7</v>
      </c>
      <c r="F39">
        <v>32.07</v>
      </c>
      <c r="G39">
        <v>17.02</v>
      </c>
    </row>
    <row r="40" spans="1:7">
      <c r="A40">
        <v>97179</v>
      </c>
      <c r="B40" t="s">
        <v>8226</v>
      </c>
      <c r="C40" t="s">
        <v>12</v>
      </c>
      <c r="D40">
        <v>92.94</v>
      </c>
      <c r="E40">
        <v>36.42</v>
      </c>
      <c r="F40">
        <v>36.909999999999997</v>
      </c>
      <c r="G40">
        <v>19.61</v>
      </c>
    </row>
    <row r="41" spans="1:7">
      <c r="A41">
        <v>97180</v>
      </c>
      <c r="B41" t="s">
        <v>8227</v>
      </c>
      <c r="C41" t="s">
        <v>12</v>
      </c>
      <c r="D41">
        <v>105.06</v>
      </c>
      <c r="E41">
        <v>41.08</v>
      </c>
      <c r="F41">
        <v>41.75</v>
      </c>
      <c r="G41">
        <v>22.23</v>
      </c>
    </row>
    <row r="42" spans="1:7">
      <c r="A42">
        <v>97181</v>
      </c>
      <c r="B42" t="s">
        <v>8228</v>
      </c>
      <c r="C42" t="s">
        <v>12</v>
      </c>
      <c r="D42">
        <v>121.85</v>
      </c>
      <c r="E42">
        <v>45.77</v>
      </c>
      <c r="F42">
        <v>48.45</v>
      </c>
      <c r="G42">
        <v>27.63</v>
      </c>
    </row>
    <row r="43" spans="1:7">
      <c r="A43">
        <v>97182</v>
      </c>
      <c r="B43" t="s">
        <v>8229</v>
      </c>
      <c r="C43" t="s">
        <v>12</v>
      </c>
      <c r="D43">
        <v>134.46</v>
      </c>
      <c r="E43">
        <v>50.4</v>
      </c>
      <c r="F43">
        <v>53.53</v>
      </c>
      <c r="G43">
        <v>30.53</v>
      </c>
    </row>
    <row r="44" spans="1:7">
      <c r="A44">
        <v>97183</v>
      </c>
      <c r="B44" t="s">
        <v>8230</v>
      </c>
      <c r="C44" t="s">
        <v>12</v>
      </c>
      <c r="D44">
        <v>31.57</v>
      </c>
      <c r="E44">
        <v>12.89</v>
      </c>
      <c r="F44">
        <v>14.11</v>
      </c>
      <c r="G44">
        <v>4.57</v>
      </c>
    </row>
    <row r="45" spans="1:7">
      <c r="A45">
        <v>97184</v>
      </c>
      <c r="B45" t="s">
        <v>8231</v>
      </c>
      <c r="C45" t="s">
        <v>12</v>
      </c>
      <c r="D45">
        <v>36.630000000000003</v>
      </c>
      <c r="E45">
        <v>14.91</v>
      </c>
      <c r="F45">
        <v>16.39</v>
      </c>
      <c r="G45">
        <v>5.33</v>
      </c>
    </row>
    <row r="46" spans="1:7">
      <c r="A46">
        <v>97185</v>
      </c>
      <c r="B46" t="s">
        <v>8232</v>
      </c>
      <c r="C46" t="s">
        <v>12</v>
      </c>
      <c r="D46">
        <v>41.69</v>
      </c>
      <c r="E46">
        <v>16.91</v>
      </c>
      <c r="F46">
        <v>18.690000000000001</v>
      </c>
      <c r="G46">
        <v>6.09</v>
      </c>
    </row>
    <row r="47" spans="1:7">
      <c r="A47">
        <v>97186</v>
      </c>
      <c r="B47" t="s">
        <v>8233</v>
      </c>
      <c r="C47" t="s">
        <v>12</v>
      </c>
      <c r="D47">
        <v>46.77</v>
      </c>
      <c r="E47">
        <v>18.940000000000001</v>
      </c>
      <c r="F47">
        <v>20.97</v>
      </c>
      <c r="G47">
        <v>6.86</v>
      </c>
    </row>
    <row r="48" spans="1:7">
      <c r="A48">
        <v>97187</v>
      </c>
      <c r="B48" t="s">
        <v>8234</v>
      </c>
      <c r="C48" t="s">
        <v>12</v>
      </c>
      <c r="D48">
        <v>56.9</v>
      </c>
      <c r="E48">
        <v>22.95</v>
      </c>
      <c r="F48">
        <v>25.59</v>
      </c>
      <c r="G48">
        <v>8.36</v>
      </c>
    </row>
    <row r="49" spans="1:7">
      <c r="A49">
        <v>97188</v>
      </c>
      <c r="B49" t="s">
        <v>8235</v>
      </c>
      <c r="C49" t="s">
        <v>12</v>
      </c>
      <c r="D49">
        <v>67.02</v>
      </c>
      <c r="E49">
        <v>26.96</v>
      </c>
      <c r="F49">
        <v>30.16</v>
      </c>
      <c r="G49">
        <v>9.9</v>
      </c>
    </row>
    <row r="50" spans="1:7">
      <c r="A50">
        <v>97189</v>
      </c>
      <c r="B50" t="s">
        <v>8236</v>
      </c>
      <c r="C50" t="s">
        <v>12</v>
      </c>
      <c r="D50">
        <v>77.150000000000006</v>
      </c>
      <c r="E50">
        <v>31.01</v>
      </c>
      <c r="F50">
        <v>34.75</v>
      </c>
      <c r="G50">
        <v>11.39</v>
      </c>
    </row>
    <row r="51" spans="1:7">
      <c r="A51">
        <v>97190</v>
      </c>
      <c r="B51" t="s">
        <v>8237</v>
      </c>
      <c r="C51" t="s">
        <v>12</v>
      </c>
      <c r="D51">
        <v>87.27</v>
      </c>
      <c r="E51">
        <v>35.03</v>
      </c>
      <c r="F51">
        <v>39.32</v>
      </c>
      <c r="G51">
        <v>12.92</v>
      </c>
    </row>
    <row r="52" spans="1:7">
      <c r="A52">
        <v>97191</v>
      </c>
      <c r="B52" t="s">
        <v>8238</v>
      </c>
      <c r="C52" t="s">
        <v>12</v>
      </c>
      <c r="D52">
        <v>100.91</v>
      </c>
      <c r="E52">
        <v>39.06</v>
      </c>
      <c r="F52">
        <v>45.78</v>
      </c>
      <c r="G52">
        <v>16.07</v>
      </c>
    </row>
    <row r="53" spans="1:7">
      <c r="A53">
        <v>97192</v>
      </c>
      <c r="B53" t="s">
        <v>8239</v>
      </c>
      <c r="C53" t="s">
        <v>12</v>
      </c>
      <c r="D53">
        <v>111.4</v>
      </c>
      <c r="E53">
        <v>43.07</v>
      </c>
      <c r="F53">
        <v>50.57</v>
      </c>
      <c r="G53">
        <v>17.760000000000002</v>
      </c>
    </row>
    <row r="54" spans="1:7">
      <c r="A54">
        <v>90694</v>
      </c>
      <c r="B54" t="s">
        <v>8240</v>
      </c>
      <c r="C54" t="s">
        <v>12</v>
      </c>
      <c r="D54">
        <v>45.68</v>
      </c>
      <c r="E54">
        <v>2.14</v>
      </c>
      <c r="F54">
        <v>43.54</v>
      </c>
      <c r="G54">
        <v>0</v>
      </c>
    </row>
    <row r="55" spans="1:7">
      <c r="A55">
        <v>90695</v>
      </c>
      <c r="B55" t="s">
        <v>8241</v>
      </c>
      <c r="C55" t="s">
        <v>12</v>
      </c>
      <c r="D55">
        <v>86.96</v>
      </c>
      <c r="E55">
        <v>2.5499999999999998</v>
      </c>
      <c r="F55">
        <v>84.41</v>
      </c>
      <c r="G55">
        <v>0</v>
      </c>
    </row>
    <row r="56" spans="1:7">
      <c r="A56">
        <v>90696</v>
      </c>
      <c r="B56" t="s">
        <v>1921</v>
      </c>
      <c r="C56" t="s">
        <v>12</v>
      </c>
      <c r="D56">
        <v>145.38</v>
      </c>
      <c r="E56">
        <v>2.95</v>
      </c>
      <c r="F56">
        <v>142.43</v>
      </c>
      <c r="G56">
        <v>0</v>
      </c>
    </row>
    <row r="57" spans="1:7">
      <c r="A57">
        <v>90697</v>
      </c>
      <c r="B57" t="s">
        <v>8242</v>
      </c>
      <c r="C57" t="s">
        <v>12</v>
      </c>
      <c r="D57">
        <v>225.67</v>
      </c>
      <c r="E57">
        <v>3.36</v>
      </c>
      <c r="F57">
        <v>222.31</v>
      </c>
      <c r="G57">
        <v>0</v>
      </c>
    </row>
    <row r="58" spans="1:7">
      <c r="A58">
        <v>90698</v>
      </c>
      <c r="B58" t="s">
        <v>8243</v>
      </c>
      <c r="C58" t="s">
        <v>12</v>
      </c>
      <c r="D58">
        <v>345.04</v>
      </c>
      <c r="E58">
        <v>3.75</v>
      </c>
      <c r="F58">
        <v>341.29</v>
      </c>
      <c r="G58">
        <v>0</v>
      </c>
    </row>
    <row r="59" spans="1:7">
      <c r="A59">
        <v>90699</v>
      </c>
      <c r="B59" t="s">
        <v>1936</v>
      </c>
      <c r="C59" t="s">
        <v>12</v>
      </c>
      <c r="D59">
        <v>485.72</v>
      </c>
      <c r="E59">
        <v>4.1500000000000004</v>
      </c>
      <c r="F59">
        <v>481.57</v>
      </c>
      <c r="G59">
        <v>0</v>
      </c>
    </row>
    <row r="60" spans="1:7">
      <c r="A60">
        <v>90700</v>
      </c>
      <c r="B60" t="s">
        <v>8244</v>
      </c>
      <c r="C60" t="s">
        <v>12</v>
      </c>
      <c r="D60">
        <v>567.35</v>
      </c>
      <c r="E60">
        <v>3.4</v>
      </c>
      <c r="F60">
        <v>561.61</v>
      </c>
      <c r="G60">
        <v>2.34</v>
      </c>
    </row>
    <row r="61" spans="1:7">
      <c r="A61">
        <v>90701</v>
      </c>
      <c r="B61" t="s">
        <v>8245</v>
      </c>
      <c r="C61" t="s">
        <v>12</v>
      </c>
      <c r="D61">
        <v>68.12</v>
      </c>
      <c r="E61">
        <v>2.85</v>
      </c>
      <c r="F61">
        <v>65.27</v>
      </c>
      <c r="G61">
        <v>0</v>
      </c>
    </row>
    <row r="62" spans="1:7">
      <c r="A62">
        <v>90702</v>
      </c>
      <c r="B62" t="s">
        <v>8246</v>
      </c>
      <c r="C62" t="s">
        <v>12</v>
      </c>
      <c r="D62">
        <v>112.91</v>
      </c>
      <c r="E62">
        <v>3.24</v>
      </c>
      <c r="F62">
        <v>109.67</v>
      </c>
      <c r="G62">
        <v>0</v>
      </c>
    </row>
    <row r="63" spans="1:7">
      <c r="A63">
        <v>90703</v>
      </c>
      <c r="B63" t="s">
        <v>8247</v>
      </c>
      <c r="C63" t="s">
        <v>12</v>
      </c>
      <c r="D63">
        <v>176.83</v>
      </c>
      <c r="E63">
        <v>3.64</v>
      </c>
      <c r="F63">
        <v>173.19</v>
      </c>
      <c r="G63">
        <v>0</v>
      </c>
    </row>
    <row r="64" spans="1:7">
      <c r="A64">
        <v>90704</v>
      </c>
      <c r="B64" t="s">
        <v>8248</v>
      </c>
      <c r="C64" t="s">
        <v>12</v>
      </c>
      <c r="D64">
        <v>262.60000000000002</v>
      </c>
      <c r="E64">
        <v>4.04</v>
      </c>
      <c r="F64">
        <v>258.56</v>
      </c>
      <c r="G64">
        <v>0</v>
      </c>
    </row>
    <row r="65" spans="1:7">
      <c r="A65">
        <v>90705</v>
      </c>
      <c r="B65" t="s">
        <v>8249</v>
      </c>
      <c r="C65" t="s">
        <v>12</v>
      </c>
      <c r="D65">
        <v>343.84</v>
      </c>
      <c r="E65">
        <v>4.45</v>
      </c>
      <c r="F65">
        <v>339.39</v>
      </c>
      <c r="G65">
        <v>0</v>
      </c>
    </row>
    <row r="66" spans="1:7">
      <c r="A66">
        <v>90706</v>
      </c>
      <c r="B66" t="s">
        <v>8250</v>
      </c>
      <c r="C66" t="s">
        <v>12</v>
      </c>
      <c r="D66">
        <v>455.87</v>
      </c>
      <c r="E66">
        <v>3.82</v>
      </c>
      <c r="F66">
        <v>449.44</v>
      </c>
      <c r="G66">
        <v>2.61</v>
      </c>
    </row>
    <row r="67" spans="1:7">
      <c r="A67">
        <v>90708</v>
      </c>
      <c r="B67" t="s">
        <v>8251</v>
      </c>
      <c r="C67" t="s">
        <v>12</v>
      </c>
      <c r="D67">
        <v>720.04</v>
      </c>
      <c r="E67">
        <v>5.09</v>
      </c>
      <c r="F67">
        <v>708.77</v>
      </c>
      <c r="G67">
        <v>6.18</v>
      </c>
    </row>
    <row r="68" spans="1:7">
      <c r="A68">
        <v>90724</v>
      </c>
      <c r="B68" t="s">
        <v>8252</v>
      </c>
      <c r="C68" t="s">
        <v>45</v>
      </c>
      <c r="D68">
        <v>23.32</v>
      </c>
      <c r="E68">
        <v>14.9</v>
      </c>
      <c r="F68">
        <v>8.42</v>
      </c>
      <c r="G68">
        <v>0</v>
      </c>
    </row>
    <row r="69" spans="1:7">
      <c r="A69">
        <v>90725</v>
      </c>
      <c r="B69" t="s">
        <v>8253</v>
      </c>
      <c r="C69" t="s">
        <v>45</v>
      </c>
      <c r="D69">
        <v>28.73</v>
      </c>
      <c r="E69">
        <v>18.25</v>
      </c>
      <c r="F69">
        <v>10.48</v>
      </c>
      <c r="G69">
        <v>0</v>
      </c>
    </row>
    <row r="70" spans="1:7">
      <c r="A70">
        <v>90726</v>
      </c>
      <c r="B70" t="s">
        <v>8254</v>
      </c>
      <c r="C70" t="s">
        <v>45</v>
      </c>
      <c r="D70">
        <v>34.22</v>
      </c>
      <c r="E70">
        <v>21.61</v>
      </c>
      <c r="F70">
        <v>12.61</v>
      </c>
      <c r="G70">
        <v>0</v>
      </c>
    </row>
    <row r="71" spans="1:7">
      <c r="A71">
        <v>90727</v>
      </c>
      <c r="B71" t="s">
        <v>8255</v>
      </c>
      <c r="C71" t="s">
        <v>45</v>
      </c>
      <c r="D71">
        <v>39.619999999999997</v>
      </c>
      <c r="E71">
        <v>24.94</v>
      </c>
      <c r="F71">
        <v>14.68</v>
      </c>
      <c r="G71">
        <v>0</v>
      </c>
    </row>
    <row r="72" spans="1:7">
      <c r="A72">
        <v>90728</v>
      </c>
      <c r="B72" t="s">
        <v>8256</v>
      </c>
      <c r="C72" t="s">
        <v>45</v>
      </c>
      <c r="D72">
        <v>45.04</v>
      </c>
      <c r="E72">
        <v>28.28</v>
      </c>
      <c r="F72">
        <v>16.760000000000002</v>
      </c>
      <c r="G72">
        <v>0</v>
      </c>
    </row>
    <row r="73" spans="1:7">
      <c r="A73">
        <v>90729</v>
      </c>
      <c r="B73" t="s">
        <v>8257</v>
      </c>
      <c r="C73" t="s">
        <v>45</v>
      </c>
      <c r="D73">
        <v>50.45</v>
      </c>
      <c r="E73">
        <v>31.62</v>
      </c>
      <c r="F73">
        <v>18.829999999999998</v>
      </c>
      <c r="G73">
        <v>0</v>
      </c>
    </row>
    <row r="74" spans="1:7">
      <c r="A74">
        <v>90730</v>
      </c>
      <c r="B74" t="s">
        <v>8258</v>
      </c>
      <c r="C74" t="s">
        <v>45</v>
      </c>
      <c r="D74">
        <v>55.86</v>
      </c>
      <c r="E74">
        <v>34.96</v>
      </c>
      <c r="F74">
        <v>20.9</v>
      </c>
      <c r="G74">
        <v>0</v>
      </c>
    </row>
    <row r="75" spans="1:7">
      <c r="A75">
        <v>90731</v>
      </c>
      <c r="B75" t="s">
        <v>8259</v>
      </c>
      <c r="C75" t="s">
        <v>45</v>
      </c>
      <c r="D75">
        <v>61.26</v>
      </c>
      <c r="E75">
        <v>38.31</v>
      </c>
      <c r="F75">
        <v>22.95</v>
      </c>
      <c r="G75">
        <v>0</v>
      </c>
    </row>
    <row r="76" spans="1:7">
      <c r="A76">
        <v>90732</v>
      </c>
      <c r="B76" t="s">
        <v>8260</v>
      </c>
      <c r="C76" t="s">
        <v>45</v>
      </c>
      <c r="D76">
        <v>77.489999999999995</v>
      </c>
      <c r="E76">
        <v>48.33</v>
      </c>
      <c r="F76">
        <v>29.16</v>
      </c>
      <c r="G76">
        <v>0</v>
      </c>
    </row>
    <row r="77" spans="1:7">
      <c r="A77">
        <v>90733</v>
      </c>
      <c r="B77" t="s">
        <v>8261</v>
      </c>
      <c r="C77" t="s">
        <v>12</v>
      </c>
      <c r="D77">
        <v>3.25</v>
      </c>
      <c r="E77">
        <v>2.2000000000000002</v>
      </c>
      <c r="F77">
        <v>1.05</v>
      </c>
      <c r="G77">
        <v>0</v>
      </c>
    </row>
    <row r="78" spans="1:7">
      <c r="A78">
        <v>90734</v>
      </c>
      <c r="B78" t="s">
        <v>8262</v>
      </c>
      <c r="C78" t="s">
        <v>12</v>
      </c>
      <c r="D78">
        <v>3.85</v>
      </c>
      <c r="E78">
        <v>2.59</v>
      </c>
      <c r="F78">
        <v>1.26</v>
      </c>
      <c r="G78">
        <v>0</v>
      </c>
    </row>
    <row r="79" spans="1:7">
      <c r="A79">
        <v>90735</v>
      </c>
      <c r="B79" t="s">
        <v>8263</v>
      </c>
      <c r="C79" t="s">
        <v>12</v>
      </c>
      <c r="D79">
        <v>4.45</v>
      </c>
      <c r="E79">
        <v>3.01</v>
      </c>
      <c r="F79">
        <v>1.44</v>
      </c>
      <c r="G79">
        <v>0</v>
      </c>
    </row>
    <row r="80" spans="1:7">
      <c r="A80">
        <v>90736</v>
      </c>
      <c r="B80" t="s">
        <v>8264</v>
      </c>
      <c r="C80" t="s">
        <v>12</v>
      </c>
      <c r="D80">
        <v>5.0599999999999996</v>
      </c>
      <c r="E80">
        <v>3.41</v>
      </c>
      <c r="F80">
        <v>1.65</v>
      </c>
      <c r="G80">
        <v>0</v>
      </c>
    </row>
    <row r="81" spans="1:7">
      <c r="A81">
        <v>90737</v>
      </c>
      <c r="B81" t="s">
        <v>8265</v>
      </c>
      <c r="C81" t="s">
        <v>12</v>
      </c>
      <c r="D81">
        <v>5.65</v>
      </c>
      <c r="E81">
        <v>3.8</v>
      </c>
      <c r="F81">
        <v>1.85</v>
      </c>
      <c r="G81">
        <v>0</v>
      </c>
    </row>
    <row r="82" spans="1:7">
      <c r="A82">
        <v>90738</v>
      </c>
      <c r="B82" t="s">
        <v>8266</v>
      </c>
      <c r="C82" t="s">
        <v>12</v>
      </c>
      <c r="D82">
        <v>6.25</v>
      </c>
      <c r="E82">
        <v>4.2</v>
      </c>
      <c r="F82">
        <v>2.0499999999999998</v>
      </c>
      <c r="G82">
        <v>0</v>
      </c>
    </row>
    <row r="83" spans="1:7">
      <c r="A83">
        <v>90739</v>
      </c>
      <c r="B83" t="s">
        <v>8267</v>
      </c>
      <c r="C83" t="s">
        <v>12</v>
      </c>
      <c r="D83">
        <v>8.9600000000000009</v>
      </c>
      <c r="E83">
        <v>3.47</v>
      </c>
      <c r="F83">
        <v>3.12</v>
      </c>
      <c r="G83">
        <v>2.37</v>
      </c>
    </row>
    <row r="84" spans="1:7">
      <c r="A84">
        <v>90740</v>
      </c>
      <c r="B84" t="s">
        <v>8268</v>
      </c>
      <c r="C84" t="s">
        <v>12</v>
      </c>
      <c r="D84">
        <v>4.29</v>
      </c>
      <c r="E84">
        <v>2.9</v>
      </c>
      <c r="F84">
        <v>1.39</v>
      </c>
      <c r="G84">
        <v>0</v>
      </c>
    </row>
    <row r="85" spans="1:7">
      <c r="A85">
        <v>90741</v>
      </c>
      <c r="B85" t="s">
        <v>8269</v>
      </c>
      <c r="C85" t="s">
        <v>12</v>
      </c>
      <c r="D85">
        <v>4.8899999999999997</v>
      </c>
      <c r="E85">
        <v>3.3</v>
      </c>
      <c r="F85">
        <v>1.59</v>
      </c>
      <c r="G85">
        <v>0</v>
      </c>
    </row>
    <row r="86" spans="1:7">
      <c r="A86">
        <v>90742</v>
      </c>
      <c r="B86" t="s">
        <v>8270</v>
      </c>
      <c r="C86" t="s">
        <v>12</v>
      </c>
      <c r="D86">
        <v>5.49</v>
      </c>
      <c r="E86">
        <v>3.69</v>
      </c>
      <c r="F86">
        <v>1.8</v>
      </c>
      <c r="G86">
        <v>0</v>
      </c>
    </row>
    <row r="87" spans="1:7">
      <c r="A87">
        <v>90743</v>
      </c>
      <c r="B87" t="s">
        <v>8271</v>
      </c>
      <c r="C87" t="s">
        <v>12</v>
      </c>
      <c r="D87">
        <v>6.09</v>
      </c>
      <c r="E87">
        <v>4.09</v>
      </c>
      <c r="F87">
        <v>2</v>
      </c>
      <c r="G87">
        <v>0</v>
      </c>
    </row>
    <row r="88" spans="1:7">
      <c r="A88">
        <v>90744</v>
      </c>
      <c r="B88" t="s">
        <v>8272</v>
      </c>
      <c r="C88" t="s">
        <v>12</v>
      </c>
      <c r="D88">
        <v>6.7</v>
      </c>
      <c r="E88">
        <v>4.5</v>
      </c>
      <c r="F88">
        <v>2.2000000000000002</v>
      </c>
      <c r="G88">
        <v>0</v>
      </c>
    </row>
    <row r="89" spans="1:7">
      <c r="A89">
        <v>90745</v>
      </c>
      <c r="B89" t="s">
        <v>8273</v>
      </c>
      <c r="C89" t="s">
        <v>12</v>
      </c>
      <c r="D89">
        <v>10.02</v>
      </c>
      <c r="E89">
        <v>3.89</v>
      </c>
      <c r="F89">
        <v>3.49</v>
      </c>
      <c r="G89">
        <v>2.64</v>
      </c>
    </row>
    <row r="90" spans="1:7">
      <c r="A90">
        <v>90746</v>
      </c>
      <c r="B90" t="s">
        <v>8274</v>
      </c>
      <c r="C90" t="s">
        <v>12</v>
      </c>
      <c r="D90">
        <v>3.51</v>
      </c>
      <c r="E90">
        <v>2.37</v>
      </c>
      <c r="F90">
        <v>1.1399999999999999</v>
      </c>
      <c r="G90">
        <v>0</v>
      </c>
    </row>
    <row r="91" spans="1:7">
      <c r="A91">
        <v>90747</v>
      </c>
      <c r="B91" t="s">
        <v>8275</v>
      </c>
      <c r="C91" t="s">
        <v>12</v>
      </c>
      <c r="D91">
        <v>16.68</v>
      </c>
      <c r="E91">
        <v>5.14</v>
      </c>
      <c r="F91">
        <v>5.28</v>
      </c>
      <c r="G91">
        <v>6.26</v>
      </c>
    </row>
    <row r="92" spans="1:7">
      <c r="A92">
        <v>94869</v>
      </c>
      <c r="B92" t="s">
        <v>8276</v>
      </c>
      <c r="C92" t="s">
        <v>12</v>
      </c>
      <c r="D92">
        <v>126.81</v>
      </c>
      <c r="E92">
        <v>0.56000000000000005</v>
      </c>
      <c r="F92">
        <v>126.25</v>
      </c>
      <c r="G92">
        <v>0</v>
      </c>
    </row>
    <row r="93" spans="1:7">
      <c r="A93">
        <v>94870</v>
      </c>
      <c r="B93" t="s">
        <v>8277</v>
      </c>
      <c r="C93" t="s">
        <v>12</v>
      </c>
      <c r="D93">
        <v>1.79</v>
      </c>
      <c r="E93">
        <v>0.56999999999999995</v>
      </c>
      <c r="F93">
        <v>1.22</v>
      </c>
      <c r="G93">
        <v>0</v>
      </c>
    </row>
    <row r="94" spans="1:7">
      <c r="A94">
        <v>94871</v>
      </c>
      <c r="B94" t="s">
        <v>8278</v>
      </c>
      <c r="C94" t="s">
        <v>12</v>
      </c>
      <c r="D94">
        <v>198.39</v>
      </c>
      <c r="E94">
        <v>0.98</v>
      </c>
      <c r="F94">
        <v>197.41</v>
      </c>
      <c r="G94">
        <v>0</v>
      </c>
    </row>
    <row r="95" spans="1:7">
      <c r="A95">
        <v>94872</v>
      </c>
      <c r="B95" t="s">
        <v>8279</v>
      </c>
      <c r="C95" t="s">
        <v>12</v>
      </c>
      <c r="D95">
        <v>2.5299999999999998</v>
      </c>
      <c r="E95">
        <v>1</v>
      </c>
      <c r="F95">
        <v>1.53</v>
      </c>
      <c r="G95">
        <v>0</v>
      </c>
    </row>
    <row r="96" spans="1:7">
      <c r="A96">
        <v>94875</v>
      </c>
      <c r="B96" t="s">
        <v>8280</v>
      </c>
      <c r="C96" t="s">
        <v>12</v>
      </c>
      <c r="D96" s="10">
        <v>1169.07</v>
      </c>
      <c r="E96">
        <v>7.75</v>
      </c>
      <c r="F96" s="10">
        <v>1151.96</v>
      </c>
      <c r="G96">
        <v>9.36</v>
      </c>
    </row>
    <row r="97" spans="1:7">
      <c r="A97">
        <v>94876</v>
      </c>
      <c r="B97" t="s">
        <v>8281</v>
      </c>
      <c r="C97" t="s">
        <v>12</v>
      </c>
      <c r="D97">
        <v>27.83</v>
      </c>
      <c r="E97">
        <v>7.79</v>
      </c>
      <c r="F97">
        <v>10.63</v>
      </c>
      <c r="G97">
        <v>9.41</v>
      </c>
    </row>
    <row r="98" spans="1:7">
      <c r="A98">
        <v>94878</v>
      </c>
      <c r="B98" t="s">
        <v>8282</v>
      </c>
      <c r="C98" t="s">
        <v>12</v>
      </c>
      <c r="D98">
        <v>32.22</v>
      </c>
      <c r="E98">
        <v>9.1300000000000008</v>
      </c>
      <c r="F98">
        <v>12.04</v>
      </c>
      <c r="G98">
        <v>11.05</v>
      </c>
    </row>
    <row r="99" spans="1:7">
      <c r="A99">
        <v>94879</v>
      </c>
      <c r="B99" t="s">
        <v>8283</v>
      </c>
      <c r="C99" t="s">
        <v>12</v>
      </c>
      <c r="D99" s="10">
        <v>1799.51</v>
      </c>
      <c r="E99">
        <v>11.15</v>
      </c>
      <c r="F99" s="10">
        <v>1774.89</v>
      </c>
      <c r="G99">
        <v>13.47</v>
      </c>
    </row>
    <row r="100" spans="1:7">
      <c r="A100">
        <v>94880</v>
      </c>
      <c r="B100" t="s">
        <v>8284</v>
      </c>
      <c r="C100" t="s">
        <v>12</v>
      </c>
      <c r="D100">
        <v>41.45</v>
      </c>
      <c r="E100">
        <v>11.19</v>
      </c>
      <c r="F100">
        <v>16.75</v>
      </c>
      <c r="G100">
        <v>13.51</v>
      </c>
    </row>
    <row r="101" spans="1:7">
      <c r="A101">
        <v>94881</v>
      </c>
      <c r="B101" t="s">
        <v>8285</v>
      </c>
      <c r="C101" t="s">
        <v>12</v>
      </c>
      <c r="D101" s="10">
        <v>2477.9699999999998</v>
      </c>
      <c r="E101">
        <v>13.21</v>
      </c>
      <c r="F101" s="10">
        <v>2448.7800000000002</v>
      </c>
      <c r="G101">
        <v>15.98</v>
      </c>
    </row>
    <row r="102" spans="1:7">
      <c r="A102">
        <v>94882</v>
      </c>
      <c r="B102" t="s">
        <v>8286</v>
      </c>
      <c r="C102" t="s">
        <v>12</v>
      </c>
      <c r="D102">
        <v>48.21</v>
      </c>
      <c r="E102">
        <v>13.25</v>
      </c>
      <c r="F102">
        <v>18.940000000000001</v>
      </c>
      <c r="G102">
        <v>16.02</v>
      </c>
    </row>
    <row r="103" spans="1:7">
      <c r="A103">
        <v>94884</v>
      </c>
      <c r="B103" t="s">
        <v>8287</v>
      </c>
      <c r="C103" t="s">
        <v>12</v>
      </c>
      <c r="D103">
        <v>61.91</v>
      </c>
      <c r="E103">
        <v>17.46</v>
      </c>
      <c r="F103">
        <v>23.32</v>
      </c>
      <c r="G103">
        <v>21.13</v>
      </c>
    </row>
    <row r="104" spans="1:7">
      <c r="A104">
        <v>97121</v>
      </c>
      <c r="B104" t="s">
        <v>8288</v>
      </c>
      <c r="C104" t="s">
        <v>12</v>
      </c>
      <c r="D104">
        <v>1.94</v>
      </c>
      <c r="E104">
        <v>1.24</v>
      </c>
      <c r="F104">
        <v>0.7</v>
      </c>
      <c r="G104">
        <v>0</v>
      </c>
    </row>
    <row r="105" spans="1:7">
      <c r="A105">
        <v>97122</v>
      </c>
      <c r="B105" t="s">
        <v>8289</v>
      </c>
      <c r="C105" t="s">
        <v>12</v>
      </c>
      <c r="D105">
        <v>2.69</v>
      </c>
      <c r="E105">
        <v>1.7</v>
      </c>
      <c r="F105">
        <v>0.99</v>
      </c>
      <c r="G105">
        <v>0</v>
      </c>
    </row>
    <row r="106" spans="1:7">
      <c r="A106">
        <v>97123</v>
      </c>
      <c r="B106" t="s">
        <v>8290</v>
      </c>
      <c r="C106" t="s">
        <v>12</v>
      </c>
      <c r="D106">
        <v>3.41</v>
      </c>
      <c r="E106">
        <v>2.14</v>
      </c>
      <c r="F106">
        <v>1.27</v>
      </c>
      <c r="G106">
        <v>0</v>
      </c>
    </row>
    <row r="107" spans="1:7">
      <c r="A107">
        <v>97124</v>
      </c>
      <c r="B107" t="s">
        <v>8291</v>
      </c>
      <c r="C107" t="s">
        <v>12</v>
      </c>
      <c r="D107">
        <v>0.86</v>
      </c>
      <c r="E107">
        <v>0.54</v>
      </c>
      <c r="F107">
        <v>0.32</v>
      </c>
      <c r="G107">
        <v>0</v>
      </c>
    </row>
    <row r="108" spans="1:7">
      <c r="A108">
        <v>97125</v>
      </c>
      <c r="B108" t="s">
        <v>8292</v>
      </c>
      <c r="C108" t="s">
        <v>12</v>
      </c>
      <c r="D108">
        <v>1.21</v>
      </c>
      <c r="E108">
        <v>0.72</v>
      </c>
      <c r="F108">
        <v>0.49</v>
      </c>
      <c r="G108">
        <v>0</v>
      </c>
    </row>
    <row r="109" spans="1:7">
      <c r="A109">
        <v>97126</v>
      </c>
      <c r="B109" t="s">
        <v>8293</v>
      </c>
      <c r="C109" t="s">
        <v>12</v>
      </c>
      <c r="D109">
        <v>1.54</v>
      </c>
      <c r="E109">
        <v>0.89</v>
      </c>
      <c r="F109">
        <v>0.65</v>
      </c>
      <c r="G109">
        <v>0</v>
      </c>
    </row>
    <row r="110" spans="1:7">
      <c r="A110">
        <v>102264</v>
      </c>
      <c r="B110" t="s">
        <v>8294</v>
      </c>
      <c r="C110" t="s">
        <v>12</v>
      </c>
      <c r="D110">
        <v>19.66</v>
      </c>
      <c r="E110">
        <v>2.14</v>
      </c>
      <c r="F110">
        <v>17.52</v>
      </c>
      <c r="G110">
        <v>0</v>
      </c>
    </row>
    <row r="111" spans="1:7">
      <c r="A111">
        <v>102265</v>
      </c>
      <c r="B111" t="s">
        <v>8295</v>
      </c>
      <c r="C111" t="s">
        <v>45</v>
      </c>
      <c r="D111">
        <v>99.13</v>
      </c>
      <c r="E111">
        <v>61.7</v>
      </c>
      <c r="F111">
        <v>37.43</v>
      </c>
      <c r="G111">
        <v>0</v>
      </c>
    </row>
    <row r="112" spans="1:7">
      <c r="A112">
        <v>102266</v>
      </c>
      <c r="B112" t="s">
        <v>8296</v>
      </c>
      <c r="C112" t="s">
        <v>45</v>
      </c>
      <c r="D112">
        <v>109.95</v>
      </c>
      <c r="E112">
        <v>68.39</v>
      </c>
      <c r="F112">
        <v>41.56</v>
      </c>
      <c r="G112">
        <v>0</v>
      </c>
    </row>
    <row r="113" spans="1:7">
      <c r="A113">
        <v>102267</v>
      </c>
      <c r="B113" t="s">
        <v>8297</v>
      </c>
      <c r="C113" t="s">
        <v>45</v>
      </c>
      <c r="D113">
        <v>126.25</v>
      </c>
      <c r="E113">
        <v>78.42</v>
      </c>
      <c r="F113">
        <v>47.83</v>
      </c>
      <c r="G113">
        <v>0</v>
      </c>
    </row>
    <row r="114" spans="1:7">
      <c r="A114">
        <v>102268</v>
      </c>
      <c r="B114" t="s">
        <v>8298</v>
      </c>
      <c r="C114" t="s">
        <v>45</v>
      </c>
      <c r="D114">
        <v>142.47999999999999</v>
      </c>
      <c r="E114">
        <v>88.45</v>
      </c>
      <c r="F114">
        <v>54.03</v>
      </c>
      <c r="G114">
        <v>0</v>
      </c>
    </row>
    <row r="115" spans="1:7">
      <c r="A115">
        <v>102269</v>
      </c>
      <c r="B115" t="s">
        <v>8299</v>
      </c>
      <c r="C115" t="s">
        <v>45</v>
      </c>
      <c r="D115">
        <v>174.95</v>
      </c>
      <c r="E115">
        <v>108.49</v>
      </c>
      <c r="F115">
        <v>66.459999999999994</v>
      </c>
      <c r="G115">
        <v>0</v>
      </c>
    </row>
    <row r="116" spans="1:7">
      <c r="A116">
        <v>92833</v>
      </c>
      <c r="B116" t="s">
        <v>8300</v>
      </c>
      <c r="C116" t="s">
        <v>12</v>
      </c>
      <c r="D116">
        <v>205.81</v>
      </c>
      <c r="E116">
        <v>3.39</v>
      </c>
      <c r="F116">
        <v>199.45</v>
      </c>
      <c r="G116">
        <v>2.97</v>
      </c>
    </row>
    <row r="117" spans="1:7">
      <c r="A117">
        <v>92834</v>
      </c>
      <c r="B117" t="s">
        <v>8301</v>
      </c>
      <c r="C117" t="s">
        <v>12</v>
      </c>
      <c r="D117">
        <v>8.9600000000000009</v>
      </c>
      <c r="E117">
        <v>3.44</v>
      </c>
      <c r="F117">
        <v>2.5099999999999998</v>
      </c>
      <c r="G117">
        <v>3.01</v>
      </c>
    </row>
    <row r="118" spans="1:7">
      <c r="A118">
        <v>92835</v>
      </c>
      <c r="B118" t="s">
        <v>8302</v>
      </c>
      <c r="C118" t="s">
        <v>12</v>
      </c>
      <c r="D118">
        <v>215.02</v>
      </c>
      <c r="E118">
        <v>4.3099999999999996</v>
      </c>
      <c r="F118">
        <v>206.92</v>
      </c>
      <c r="G118">
        <v>3.79</v>
      </c>
    </row>
    <row r="119" spans="1:7">
      <c r="A119">
        <v>92836</v>
      </c>
      <c r="B119" t="s">
        <v>8303</v>
      </c>
      <c r="C119" t="s">
        <v>12</v>
      </c>
      <c r="D119">
        <v>11.44</v>
      </c>
      <c r="E119">
        <v>4.37</v>
      </c>
      <c r="F119">
        <v>3.23</v>
      </c>
      <c r="G119">
        <v>3.84</v>
      </c>
    </row>
    <row r="120" spans="1:7">
      <c r="A120">
        <v>92837</v>
      </c>
      <c r="B120" t="s">
        <v>8304</v>
      </c>
      <c r="C120" t="s">
        <v>12</v>
      </c>
      <c r="D120">
        <v>382.5</v>
      </c>
      <c r="E120">
        <v>5.21</v>
      </c>
      <c r="F120">
        <v>372.77</v>
      </c>
      <c r="G120">
        <v>4.5199999999999996</v>
      </c>
    </row>
    <row r="121" spans="1:7">
      <c r="A121">
        <v>92838</v>
      </c>
      <c r="B121" t="s">
        <v>8305</v>
      </c>
      <c r="C121" t="s">
        <v>12</v>
      </c>
      <c r="D121">
        <v>13.72</v>
      </c>
      <c r="E121">
        <v>5.28</v>
      </c>
      <c r="F121">
        <v>3.88</v>
      </c>
      <c r="G121">
        <v>4.5599999999999996</v>
      </c>
    </row>
    <row r="122" spans="1:7">
      <c r="A122">
        <v>92839</v>
      </c>
      <c r="B122" t="s">
        <v>8306</v>
      </c>
      <c r="C122" t="s">
        <v>12</v>
      </c>
      <c r="D122">
        <v>468.21</v>
      </c>
      <c r="E122">
        <v>6.16</v>
      </c>
      <c r="F122">
        <v>456.64</v>
      </c>
      <c r="G122">
        <v>5.41</v>
      </c>
    </row>
    <row r="123" spans="1:7">
      <c r="A123">
        <v>92840</v>
      </c>
      <c r="B123" t="s">
        <v>8307</v>
      </c>
      <c r="C123" t="s">
        <v>12</v>
      </c>
      <c r="D123">
        <v>16.28</v>
      </c>
      <c r="E123">
        <v>6.22</v>
      </c>
      <c r="F123">
        <v>4.6100000000000003</v>
      </c>
      <c r="G123">
        <v>5.45</v>
      </c>
    </row>
    <row r="124" spans="1:7">
      <c r="A124">
        <v>92841</v>
      </c>
      <c r="B124" t="s">
        <v>8308</v>
      </c>
      <c r="C124" t="s">
        <v>12</v>
      </c>
      <c r="D124">
        <v>609.82000000000005</v>
      </c>
      <c r="E124">
        <v>7.07</v>
      </c>
      <c r="F124">
        <v>596.63</v>
      </c>
      <c r="G124">
        <v>6.12</v>
      </c>
    </row>
    <row r="125" spans="1:7">
      <c r="A125">
        <v>92842</v>
      </c>
      <c r="B125" t="s">
        <v>8309</v>
      </c>
      <c r="C125" t="s">
        <v>12</v>
      </c>
      <c r="D125">
        <v>18.57</v>
      </c>
      <c r="E125">
        <v>7.14</v>
      </c>
      <c r="F125">
        <v>5.27</v>
      </c>
      <c r="G125">
        <v>6.16</v>
      </c>
    </row>
    <row r="126" spans="1:7">
      <c r="A126">
        <v>92843</v>
      </c>
      <c r="B126" t="s">
        <v>8310</v>
      </c>
      <c r="C126" t="s">
        <v>12</v>
      </c>
      <c r="D126">
        <v>630.28</v>
      </c>
      <c r="E126">
        <v>8.01</v>
      </c>
      <c r="F126">
        <v>615.26</v>
      </c>
      <c r="G126">
        <v>7.01</v>
      </c>
    </row>
    <row r="127" spans="1:7">
      <c r="A127">
        <v>92844</v>
      </c>
      <c r="B127" t="s">
        <v>8311</v>
      </c>
      <c r="C127" t="s">
        <v>12</v>
      </c>
      <c r="D127">
        <v>21.13</v>
      </c>
      <c r="E127">
        <v>8.08</v>
      </c>
      <c r="F127">
        <v>6</v>
      </c>
      <c r="G127">
        <v>7.05</v>
      </c>
    </row>
    <row r="128" spans="1:7">
      <c r="A128">
        <v>92845</v>
      </c>
      <c r="B128" t="s">
        <v>8312</v>
      </c>
      <c r="C128" t="s">
        <v>12</v>
      </c>
      <c r="D128">
        <v>936.91</v>
      </c>
      <c r="E128">
        <v>8.91</v>
      </c>
      <c r="F128">
        <v>920.28</v>
      </c>
      <c r="G128">
        <v>7.72</v>
      </c>
    </row>
    <row r="129" spans="1:7">
      <c r="A129">
        <v>92846</v>
      </c>
      <c r="B129" t="s">
        <v>8313</v>
      </c>
      <c r="C129" t="s">
        <v>12</v>
      </c>
      <c r="D129">
        <v>23.39</v>
      </c>
      <c r="E129">
        <v>8.99</v>
      </c>
      <c r="F129">
        <v>6.63</v>
      </c>
      <c r="G129">
        <v>7.77</v>
      </c>
    </row>
    <row r="130" spans="1:7">
      <c r="A130">
        <v>92847</v>
      </c>
      <c r="B130" t="s">
        <v>8314</v>
      </c>
      <c r="C130" t="s">
        <v>12</v>
      </c>
      <c r="D130">
        <v>960.4</v>
      </c>
      <c r="E130">
        <v>9.86</v>
      </c>
      <c r="F130">
        <v>941.93</v>
      </c>
      <c r="G130">
        <v>8.61</v>
      </c>
    </row>
    <row r="131" spans="1:7">
      <c r="A131">
        <v>92848</v>
      </c>
      <c r="B131" t="s">
        <v>8315</v>
      </c>
      <c r="C131" t="s">
        <v>12</v>
      </c>
      <c r="D131">
        <v>25.97</v>
      </c>
      <c r="E131">
        <v>9.92</v>
      </c>
      <c r="F131">
        <v>7.39</v>
      </c>
      <c r="G131">
        <v>8.66</v>
      </c>
    </row>
    <row r="132" spans="1:7">
      <c r="A132">
        <v>92849</v>
      </c>
      <c r="B132" t="s">
        <v>8316</v>
      </c>
      <c r="C132" t="s">
        <v>12</v>
      </c>
      <c r="D132">
        <v>213.8</v>
      </c>
      <c r="E132">
        <v>6.42</v>
      </c>
      <c r="F132">
        <v>201.75</v>
      </c>
      <c r="G132">
        <v>5.63</v>
      </c>
    </row>
    <row r="133" spans="1:7">
      <c r="A133">
        <v>92850</v>
      </c>
      <c r="B133" t="s">
        <v>8317</v>
      </c>
      <c r="C133" t="s">
        <v>12</v>
      </c>
      <c r="D133">
        <v>16.95</v>
      </c>
      <c r="E133">
        <v>6.48</v>
      </c>
      <c r="F133">
        <v>4.8</v>
      </c>
      <c r="G133">
        <v>5.67</v>
      </c>
    </row>
    <row r="134" spans="1:7">
      <c r="A134">
        <v>92851</v>
      </c>
      <c r="B134" t="s">
        <v>8318</v>
      </c>
      <c r="C134" t="s">
        <v>12</v>
      </c>
      <c r="D134">
        <v>224.98</v>
      </c>
      <c r="E134">
        <v>8.15</v>
      </c>
      <c r="F134">
        <v>209.76</v>
      </c>
      <c r="G134">
        <v>7.07</v>
      </c>
    </row>
    <row r="135" spans="1:7">
      <c r="A135">
        <v>92852</v>
      </c>
      <c r="B135" t="s">
        <v>8319</v>
      </c>
      <c r="C135" t="s">
        <v>12</v>
      </c>
      <c r="D135">
        <v>21.4</v>
      </c>
      <c r="E135">
        <v>8.2200000000000006</v>
      </c>
      <c r="F135">
        <v>6.07</v>
      </c>
      <c r="G135">
        <v>7.11</v>
      </c>
    </row>
    <row r="136" spans="1:7">
      <c r="A136">
        <v>92853</v>
      </c>
      <c r="B136" t="s">
        <v>8320</v>
      </c>
      <c r="C136" t="s">
        <v>12</v>
      </c>
      <c r="D136">
        <v>394.83</v>
      </c>
      <c r="E136">
        <v>9.91</v>
      </c>
      <c r="F136">
        <v>376.31</v>
      </c>
      <c r="G136">
        <v>8.61</v>
      </c>
    </row>
    <row r="137" spans="1:7">
      <c r="A137">
        <v>92854</v>
      </c>
      <c r="B137" t="s">
        <v>8321</v>
      </c>
      <c r="C137" t="s">
        <v>12</v>
      </c>
      <c r="D137">
        <v>26.05</v>
      </c>
      <c r="E137">
        <v>9.98</v>
      </c>
      <c r="F137">
        <v>7.41</v>
      </c>
      <c r="G137">
        <v>8.66</v>
      </c>
    </row>
    <row r="138" spans="1:7">
      <c r="A138">
        <v>92855</v>
      </c>
      <c r="B138" t="s">
        <v>8322</v>
      </c>
      <c r="C138" t="s">
        <v>12</v>
      </c>
      <c r="D138">
        <v>482.64</v>
      </c>
      <c r="E138">
        <v>11.67</v>
      </c>
      <c r="F138">
        <v>460.8</v>
      </c>
      <c r="G138">
        <v>10.17</v>
      </c>
    </row>
    <row r="139" spans="1:7">
      <c r="A139">
        <v>92856</v>
      </c>
      <c r="B139" t="s">
        <v>8323</v>
      </c>
      <c r="C139" t="s">
        <v>12</v>
      </c>
      <c r="D139">
        <v>30.71</v>
      </c>
      <c r="E139">
        <v>11.74</v>
      </c>
      <c r="F139">
        <v>8.75</v>
      </c>
      <c r="G139">
        <v>10.220000000000001</v>
      </c>
    </row>
    <row r="140" spans="1:7">
      <c r="A140">
        <v>92857</v>
      </c>
      <c r="B140" t="s">
        <v>8324</v>
      </c>
      <c r="C140" t="s">
        <v>12</v>
      </c>
      <c r="D140">
        <v>626.39</v>
      </c>
      <c r="E140">
        <v>13.41</v>
      </c>
      <c r="F140">
        <v>601.38</v>
      </c>
      <c r="G140">
        <v>11.6</v>
      </c>
    </row>
    <row r="141" spans="1:7">
      <c r="A141">
        <v>92858</v>
      </c>
      <c r="B141" t="s">
        <v>8325</v>
      </c>
      <c r="C141" t="s">
        <v>12</v>
      </c>
      <c r="D141">
        <v>35.14</v>
      </c>
      <c r="E141">
        <v>13.48</v>
      </c>
      <c r="F141">
        <v>10.01</v>
      </c>
      <c r="G141">
        <v>11.65</v>
      </c>
    </row>
    <row r="142" spans="1:7">
      <c r="A142">
        <v>92859</v>
      </c>
      <c r="B142" t="s">
        <v>8326</v>
      </c>
      <c r="C142" t="s">
        <v>12</v>
      </c>
      <c r="D142">
        <v>649.04999999999995</v>
      </c>
      <c r="E142">
        <v>15.2</v>
      </c>
      <c r="F142">
        <v>620.63</v>
      </c>
      <c r="G142">
        <v>13.22</v>
      </c>
    </row>
    <row r="143" spans="1:7">
      <c r="A143">
        <v>92860</v>
      </c>
      <c r="B143" t="s">
        <v>8327</v>
      </c>
      <c r="C143" t="s">
        <v>12</v>
      </c>
      <c r="D143">
        <v>39.9</v>
      </c>
      <c r="E143">
        <v>15.26</v>
      </c>
      <c r="F143">
        <v>11.38</v>
      </c>
      <c r="G143">
        <v>13.26</v>
      </c>
    </row>
    <row r="144" spans="1:7">
      <c r="A144">
        <v>92861</v>
      </c>
      <c r="B144" t="s">
        <v>8328</v>
      </c>
      <c r="C144" t="s">
        <v>12</v>
      </c>
      <c r="D144">
        <v>958.06</v>
      </c>
      <c r="E144">
        <v>16.96</v>
      </c>
      <c r="F144">
        <v>926.34</v>
      </c>
      <c r="G144">
        <v>14.76</v>
      </c>
    </row>
    <row r="145" spans="1:7">
      <c r="A145">
        <v>92862</v>
      </c>
      <c r="B145" t="s">
        <v>8329</v>
      </c>
      <c r="C145" t="s">
        <v>12</v>
      </c>
      <c r="D145">
        <v>44.54</v>
      </c>
      <c r="E145">
        <v>17.02</v>
      </c>
      <c r="F145">
        <v>12.72</v>
      </c>
      <c r="G145">
        <v>14.8</v>
      </c>
    </row>
    <row r="146" spans="1:7">
      <c r="A146">
        <v>92863</v>
      </c>
      <c r="B146" t="s">
        <v>8330</v>
      </c>
      <c r="C146" t="s">
        <v>12</v>
      </c>
      <c r="D146">
        <v>983.64</v>
      </c>
      <c r="E146">
        <v>18.72</v>
      </c>
      <c r="F146">
        <v>948.61</v>
      </c>
      <c r="G146">
        <v>16.309999999999999</v>
      </c>
    </row>
    <row r="147" spans="1:7">
      <c r="A147">
        <v>92864</v>
      </c>
      <c r="B147" t="s">
        <v>8331</v>
      </c>
      <c r="C147" t="s">
        <v>12</v>
      </c>
      <c r="D147">
        <v>49.21</v>
      </c>
      <c r="E147">
        <v>18.8</v>
      </c>
      <c r="F147">
        <v>14.05</v>
      </c>
      <c r="G147">
        <v>16.36</v>
      </c>
    </row>
    <row r="148" spans="1:7">
      <c r="A148">
        <v>92210</v>
      </c>
      <c r="B148" t="s">
        <v>8332</v>
      </c>
      <c r="C148" t="s">
        <v>12</v>
      </c>
      <c r="D148">
        <v>169.85</v>
      </c>
      <c r="E148">
        <v>19.45</v>
      </c>
      <c r="F148">
        <v>133.62</v>
      </c>
      <c r="G148">
        <v>16.78</v>
      </c>
    </row>
    <row r="149" spans="1:7">
      <c r="A149">
        <v>92211</v>
      </c>
      <c r="B149" t="s">
        <v>8333</v>
      </c>
      <c r="C149" t="s">
        <v>12</v>
      </c>
      <c r="D149">
        <v>204.17</v>
      </c>
      <c r="E149">
        <v>23.64</v>
      </c>
      <c r="F149">
        <v>160.28</v>
      </c>
      <c r="G149">
        <v>20.25</v>
      </c>
    </row>
    <row r="150" spans="1:7">
      <c r="A150">
        <v>92212</v>
      </c>
      <c r="B150" t="s">
        <v>8334</v>
      </c>
      <c r="C150" t="s">
        <v>12</v>
      </c>
      <c r="D150">
        <v>303.63</v>
      </c>
      <c r="E150">
        <v>27.96</v>
      </c>
      <c r="F150">
        <v>251.83</v>
      </c>
      <c r="G150">
        <v>23.84</v>
      </c>
    </row>
    <row r="151" spans="1:7">
      <c r="A151">
        <v>92213</v>
      </c>
      <c r="B151" t="s">
        <v>8335</v>
      </c>
      <c r="C151" t="s">
        <v>12</v>
      </c>
      <c r="D151">
        <v>398.5</v>
      </c>
      <c r="E151">
        <v>32.270000000000003</v>
      </c>
      <c r="F151">
        <v>338.87</v>
      </c>
      <c r="G151">
        <v>27.36</v>
      </c>
    </row>
    <row r="152" spans="1:7">
      <c r="A152">
        <v>92214</v>
      </c>
      <c r="B152" t="s">
        <v>8336</v>
      </c>
      <c r="C152" t="s">
        <v>12</v>
      </c>
      <c r="D152">
        <v>481.56</v>
      </c>
      <c r="E152">
        <v>36.950000000000003</v>
      </c>
      <c r="F152">
        <v>413.66</v>
      </c>
      <c r="G152">
        <v>30.95</v>
      </c>
    </row>
    <row r="153" spans="1:7">
      <c r="A153">
        <v>92215</v>
      </c>
      <c r="B153" t="s">
        <v>8337</v>
      </c>
      <c r="C153" t="s">
        <v>12</v>
      </c>
      <c r="D153">
        <v>553.29</v>
      </c>
      <c r="E153">
        <v>41.74</v>
      </c>
      <c r="F153">
        <v>477</v>
      </c>
      <c r="G153">
        <v>34.549999999999997</v>
      </c>
    </row>
    <row r="154" spans="1:7">
      <c r="A154">
        <v>92216</v>
      </c>
      <c r="B154" t="s">
        <v>8338</v>
      </c>
      <c r="C154" t="s">
        <v>12</v>
      </c>
      <c r="D154">
        <v>579.74</v>
      </c>
      <c r="E154">
        <v>46.94</v>
      </c>
      <c r="F154">
        <v>494.83</v>
      </c>
      <c r="G154">
        <v>37.97</v>
      </c>
    </row>
    <row r="155" spans="1:7">
      <c r="A155">
        <v>92219</v>
      </c>
      <c r="B155" t="s">
        <v>8339</v>
      </c>
      <c r="C155" t="s">
        <v>12</v>
      </c>
      <c r="D155">
        <v>179.8</v>
      </c>
      <c r="E155">
        <v>23.3</v>
      </c>
      <c r="F155">
        <v>136.46</v>
      </c>
      <c r="G155">
        <v>20.04</v>
      </c>
    </row>
    <row r="156" spans="1:7">
      <c r="A156">
        <v>92220</v>
      </c>
      <c r="B156" t="s">
        <v>8340</v>
      </c>
      <c r="C156" t="s">
        <v>12</v>
      </c>
      <c r="D156">
        <v>216.5</v>
      </c>
      <c r="E156">
        <v>28.34</v>
      </c>
      <c r="F156">
        <v>163.80000000000001</v>
      </c>
      <c r="G156">
        <v>24.36</v>
      </c>
    </row>
    <row r="157" spans="1:7">
      <c r="A157">
        <v>92221</v>
      </c>
      <c r="B157" t="s">
        <v>8341</v>
      </c>
      <c r="C157" t="s">
        <v>12</v>
      </c>
      <c r="D157">
        <v>318.07</v>
      </c>
      <c r="E157">
        <v>33.51</v>
      </c>
      <c r="F157">
        <v>255.94</v>
      </c>
      <c r="G157">
        <v>28.62</v>
      </c>
    </row>
    <row r="158" spans="1:7">
      <c r="A158">
        <v>92222</v>
      </c>
      <c r="B158" t="s">
        <v>8342</v>
      </c>
      <c r="C158" t="s">
        <v>12</v>
      </c>
      <c r="D158">
        <v>415.29</v>
      </c>
      <c r="E158">
        <v>38.659999999999997</v>
      </c>
      <c r="F158">
        <v>343.69</v>
      </c>
      <c r="G158">
        <v>32.94</v>
      </c>
    </row>
    <row r="159" spans="1:7">
      <c r="A159">
        <v>92223</v>
      </c>
      <c r="B159" t="s">
        <v>8343</v>
      </c>
      <c r="C159" t="s">
        <v>12</v>
      </c>
      <c r="D159">
        <v>500.34</v>
      </c>
      <c r="E159">
        <v>44.15</v>
      </c>
      <c r="F159">
        <v>419.05</v>
      </c>
      <c r="G159">
        <v>37.14</v>
      </c>
    </row>
    <row r="160" spans="1:7">
      <c r="A160">
        <v>92224</v>
      </c>
      <c r="B160" t="s">
        <v>8344</v>
      </c>
      <c r="C160" t="s">
        <v>12</v>
      </c>
      <c r="D160">
        <v>574.14</v>
      </c>
      <c r="E160">
        <v>49.75</v>
      </c>
      <c r="F160">
        <v>482.98</v>
      </c>
      <c r="G160">
        <v>41.41</v>
      </c>
    </row>
    <row r="161" spans="1:7">
      <c r="A161">
        <v>92226</v>
      </c>
      <c r="B161" t="s">
        <v>8345</v>
      </c>
      <c r="C161" t="s">
        <v>12</v>
      </c>
      <c r="D161">
        <v>603.07000000000005</v>
      </c>
      <c r="E161">
        <v>55.85</v>
      </c>
      <c r="F161">
        <v>501.5</v>
      </c>
      <c r="G161">
        <v>45.72</v>
      </c>
    </row>
    <row r="162" spans="1:7">
      <c r="A162">
        <v>92808</v>
      </c>
      <c r="B162" t="s">
        <v>8346</v>
      </c>
      <c r="C162" t="s">
        <v>12</v>
      </c>
      <c r="D162">
        <v>40.47</v>
      </c>
      <c r="E162">
        <v>15.31</v>
      </c>
      <c r="F162">
        <v>11.94</v>
      </c>
      <c r="G162">
        <v>13.22</v>
      </c>
    </row>
    <row r="163" spans="1:7">
      <c r="A163">
        <v>92809</v>
      </c>
      <c r="B163" t="s">
        <v>8347</v>
      </c>
      <c r="C163" t="s">
        <v>12</v>
      </c>
      <c r="D163">
        <v>51.99</v>
      </c>
      <c r="E163">
        <v>19.52</v>
      </c>
      <c r="F163">
        <v>15.65</v>
      </c>
      <c r="G163">
        <v>16.82</v>
      </c>
    </row>
    <row r="164" spans="1:7">
      <c r="A164">
        <v>92810</v>
      </c>
      <c r="B164" t="s">
        <v>8348</v>
      </c>
      <c r="C164" t="s">
        <v>12</v>
      </c>
      <c r="D164">
        <v>63.32</v>
      </c>
      <c r="E164">
        <v>23.7</v>
      </c>
      <c r="F164">
        <v>19.32</v>
      </c>
      <c r="G164">
        <v>20.3</v>
      </c>
    </row>
    <row r="165" spans="1:7">
      <c r="A165">
        <v>92811</v>
      </c>
      <c r="B165" t="s">
        <v>8349</v>
      </c>
      <c r="C165" t="s">
        <v>12</v>
      </c>
      <c r="D165">
        <v>75.569999999999993</v>
      </c>
      <c r="E165">
        <v>28.04</v>
      </c>
      <c r="F165">
        <v>23.64</v>
      </c>
      <c r="G165">
        <v>23.89</v>
      </c>
    </row>
    <row r="166" spans="1:7">
      <c r="A166">
        <v>92812</v>
      </c>
      <c r="B166" t="s">
        <v>8350</v>
      </c>
      <c r="C166" t="s">
        <v>12</v>
      </c>
      <c r="D166">
        <v>87.65</v>
      </c>
      <c r="E166">
        <v>32.36</v>
      </c>
      <c r="F166">
        <v>27.87</v>
      </c>
      <c r="G166">
        <v>27.42</v>
      </c>
    </row>
    <row r="167" spans="1:7">
      <c r="A167">
        <v>92813</v>
      </c>
      <c r="B167" t="s">
        <v>8351</v>
      </c>
      <c r="C167" t="s">
        <v>12</v>
      </c>
      <c r="D167">
        <v>102.1</v>
      </c>
      <c r="E167">
        <v>37.01</v>
      </c>
      <c r="F167">
        <v>34.1</v>
      </c>
      <c r="G167">
        <v>30.99</v>
      </c>
    </row>
    <row r="168" spans="1:7">
      <c r="A168">
        <v>92814</v>
      </c>
      <c r="B168" t="s">
        <v>8352</v>
      </c>
      <c r="C168" t="s">
        <v>12</v>
      </c>
      <c r="D168">
        <v>117.3</v>
      </c>
      <c r="E168">
        <v>41.81</v>
      </c>
      <c r="F168">
        <v>40.9</v>
      </c>
      <c r="G168">
        <v>34.590000000000003</v>
      </c>
    </row>
    <row r="169" spans="1:7">
      <c r="A169">
        <v>92815</v>
      </c>
      <c r="B169" t="s">
        <v>8353</v>
      </c>
      <c r="C169" t="s">
        <v>12</v>
      </c>
      <c r="D169">
        <v>135.12</v>
      </c>
      <c r="E169">
        <v>47</v>
      </c>
      <c r="F169">
        <v>50.09</v>
      </c>
      <c r="G169">
        <v>38.03</v>
      </c>
    </row>
    <row r="170" spans="1:7">
      <c r="A170">
        <v>92816</v>
      </c>
      <c r="B170" t="s">
        <v>8354</v>
      </c>
      <c r="C170" t="s">
        <v>12</v>
      </c>
      <c r="D170">
        <v>833.14</v>
      </c>
      <c r="E170">
        <v>58.74</v>
      </c>
      <c r="F170">
        <v>726.87</v>
      </c>
      <c r="G170">
        <v>47.53</v>
      </c>
    </row>
    <row r="171" spans="1:7">
      <c r="A171">
        <v>92817</v>
      </c>
      <c r="B171" t="s">
        <v>8355</v>
      </c>
      <c r="C171" t="s">
        <v>12</v>
      </c>
      <c r="D171">
        <v>169.08</v>
      </c>
      <c r="E171">
        <v>58.8</v>
      </c>
      <c r="F171">
        <v>62.7</v>
      </c>
      <c r="G171">
        <v>47.58</v>
      </c>
    </row>
    <row r="172" spans="1:7">
      <c r="A172">
        <v>92818</v>
      </c>
      <c r="B172" t="s">
        <v>8356</v>
      </c>
      <c r="C172" t="s">
        <v>12</v>
      </c>
      <c r="D172" s="10">
        <v>1189.67</v>
      </c>
      <c r="E172">
        <v>79.08</v>
      </c>
      <c r="F172" s="10">
        <v>1046.6300000000001</v>
      </c>
      <c r="G172">
        <v>63.96</v>
      </c>
    </row>
    <row r="173" spans="1:7">
      <c r="A173">
        <v>92819</v>
      </c>
      <c r="B173" t="s">
        <v>8357</v>
      </c>
      <c r="C173" t="s">
        <v>12</v>
      </c>
      <c r="D173">
        <v>227.6</v>
      </c>
      <c r="E173">
        <v>79.13</v>
      </c>
      <c r="F173">
        <v>84.47</v>
      </c>
      <c r="G173">
        <v>64</v>
      </c>
    </row>
    <row r="174" spans="1:7">
      <c r="A174">
        <v>92820</v>
      </c>
      <c r="B174" t="s">
        <v>8358</v>
      </c>
      <c r="C174" t="s">
        <v>12</v>
      </c>
      <c r="D174">
        <v>48.23</v>
      </c>
      <c r="E174">
        <v>18.329999999999998</v>
      </c>
      <c r="F174">
        <v>14.14</v>
      </c>
      <c r="G174">
        <v>15.76</v>
      </c>
    </row>
    <row r="175" spans="1:7">
      <c r="A175">
        <v>92821</v>
      </c>
      <c r="B175" t="s">
        <v>8359</v>
      </c>
      <c r="C175" t="s">
        <v>12</v>
      </c>
      <c r="D175">
        <v>61.94</v>
      </c>
      <c r="E175">
        <v>23.36</v>
      </c>
      <c r="F175">
        <v>18.5</v>
      </c>
      <c r="G175">
        <v>20.079999999999998</v>
      </c>
    </row>
    <row r="176" spans="1:7">
      <c r="A176">
        <v>92822</v>
      </c>
      <c r="B176" t="s">
        <v>8360</v>
      </c>
      <c r="C176" t="s">
        <v>12</v>
      </c>
      <c r="D176">
        <v>75.650000000000006</v>
      </c>
      <c r="E176">
        <v>28.41</v>
      </c>
      <c r="F176">
        <v>22.83</v>
      </c>
      <c r="G176">
        <v>24.41</v>
      </c>
    </row>
    <row r="177" spans="1:7">
      <c r="A177">
        <v>92824</v>
      </c>
      <c r="B177" t="s">
        <v>8361</v>
      </c>
      <c r="C177" t="s">
        <v>12</v>
      </c>
      <c r="D177">
        <v>90.01</v>
      </c>
      <c r="E177">
        <v>33.57</v>
      </c>
      <c r="F177">
        <v>27.77</v>
      </c>
      <c r="G177">
        <v>28.67</v>
      </c>
    </row>
    <row r="178" spans="1:7">
      <c r="A178">
        <v>92825</v>
      </c>
      <c r="B178" t="s">
        <v>8362</v>
      </c>
      <c r="C178" t="s">
        <v>12</v>
      </c>
      <c r="D178">
        <v>104.44</v>
      </c>
      <c r="E178">
        <v>38.729999999999997</v>
      </c>
      <c r="F178">
        <v>32.729999999999997</v>
      </c>
      <c r="G178">
        <v>32.979999999999997</v>
      </c>
    </row>
    <row r="179" spans="1:7">
      <c r="A179">
        <v>92826</v>
      </c>
      <c r="B179" t="s">
        <v>8363</v>
      </c>
      <c r="C179" t="s">
        <v>12</v>
      </c>
      <c r="D179">
        <v>120.88</v>
      </c>
      <c r="E179">
        <v>44.23</v>
      </c>
      <c r="F179">
        <v>39.46</v>
      </c>
      <c r="G179">
        <v>37.19</v>
      </c>
    </row>
    <row r="180" spans="1:7">
      <c r="A180">
        <v>92827</v>
      </c>
      <c r="B180" t="s">
        <v>8364</v>
      </c>
      <c r="C180" t="s">
        <v>12</v>
      </c>
      <c r="D180">
        <v>138.15</v>
      </c>
      <c r="E180">
        <v>49.81</v>
      </c>
      <c r="F180">
        <v>46.89</v>
      </c>
      <c r="G180">
        <v>41.45</v>
      </c>
    </row>
    <row r="181" spans="1:7">
      <c r="A181">
        <v>92828</v>
      </c>
      <c r="B181" t="s">
        <v>8365</v>
      </c>
      <c r="C181" t="s">
        <v>12</v>
      </c>
      <c r="D181">
        <v>158.44999999999999</v>
      </c>
      <c r="E181">
        <v>55.9</v>
      </c>
      <c r="F181">
        <v>56.78</v>
      </c>
      <c r="G181">
        <v>45.77</v>
      </c>
    </row>
    <row r="182" spans="1:7">
      <c r="A182">
        <v>92829</v>
      </c>
      <c r="B182" t="s">
        <v>8366</v>
      </c>
      <c r="C182" t="s">
        <v>12</v>
      </c>
      <c r="D182">
        <v>860.63</v>
      </c>
      <c r="E182">
        <v>69.27</v>
      </c>
      <c r="F182">
        <v>734.62</v>
      </c>
      <c r="G182">
        <v>56.74</v>
      </c>
    </row>
    <row r="183" spans="1:7">
      <c r="A183">
        <v>92830</v>
      </c>
      <c r="B183" t="s">
        <v>8367</v>
      </c>
      <c r="C183" t="s">
        <v>12</v>
      </c>
      <c r="D183">
        <v>196.57</v>
      </c>
      <c r="E183">
        <v>69.319999999999993</v>
      </c>
      <c r="F183">
        <v>70.47</v>
      </c>
      <c r="G183">
        <v>56.78</v>
      </c>
    </row>
    <row r="184" spans="1:7">
      <c r="A184">
        <v>92831</v>
      </c>
      <c r="B184" t="s">
        <v>8368</v>
      </c>
      <c r="C184" t="s">
        <v>12</v>
      </c>
      <c r="D184" s="10">
        <v>1223.3800000000001</v>
      </c>
      <c r="E184">
        <v>92.09</v>
      </c>
      <c r="F184" s="10">
        <v>1055.8800000000001</v>
      </c>
      <c r="G184">
        <v>75.41</v>
      </c>
    </row>
    <row r="185" spans="1:7">
      <c r="A185">
        <v>92832</v>
      </c>
      <c r="B185" t="s">
        <v>8369</v>
      </c>
      <c r="C185" t="s">
        <v>12</v>
      </c>
      <c r="D185">
        <v>261.31</v>
      </c>
      <c r="E185">
        <v>92.15</v>
      </c>
      <c r="F185">
        <v>93.71</v>
      </c>
      <c r="G185">
        <v>75.45</v>
      </c>
    </row>
    <row r="186" spans="1:7">
      <c r="A186">
        <v>95565</v>
      </c>
      <c r="B186" t="s">
        <v>8370</v>
      </c>
      <c r="C186" t="s">
        <v>12</v>
      </c>
      <c r="D186">
        <v>144.91</v>
      </c>
      <c r="E186">
        <v>15.24</v>
      </c>
      <c r="F186">
        <v>116.5</v>
      </c>
      <c r="G186">
        <v>13.17</v>
      </c>
    </row>
    <row r="187" spans="1:7">
      <c r="A187">
        <v>95566</v>
      </c>
      <c r="B187" t="s">
        <v>8371</v>
      </c>
      <c r="C187" t="s">
        <v>12</v>
      </c>
      <c r="D187">
        <v>152.66999999999999</v>
      </c>
      <c r="E187">
        <v>18.27</v>
      </c>
      <c r="F187">
        <v>118.69</v>
      </c>
      <c r="G187">
        <v>15.71</v>
      </c>
    </row>
    <row r="188" spans="1:7">
      <c r="A188">
        <v>95567</v>
      </c>
      <c r="B188" t="s">
        <v>8372</v>
      </c>
      <c r="C188" t="s">
        <v>12</v>
      </c>
      <c r="D188">
        <v>88.49</v>
      </c>
      <c r="E188">
        <v>15.26</v>
      </c>
      <c r="F188">
        <v>60.05</v>
      </c>
      <c r="G188">
        <v>13.18</v>
      </c>
    </row>
    <row r="189" spans="1:7">
      <c r="A189">
        <v>95568</v>
      </c>
      <c r="B189" t="s">
        <v>8373</v>
      </c>
      <c r="C189" t="s">
        <v>12</v>
      </c>
      <c r="D189">
        <v>108.74</v>
      </c>
      <c r="E189">
        <v>19.46</v>
      </c>
      <c r="F189">
        <v>72.489999999999995</v>
      </c>
      <c r="G189">
        <v>16.79</v>
      </c>
    </row>
    <row r="190" spans="1:7">
      <c r="A190">
        <v>95569</v>
      </c>
      <c r="B190" t="s">
        <v>8374</v>
      </c>
      <c r="C190" t="s">
        <v>12</v>
      </c>
      <c r="D190">
        <v>147.79</v>
      </c>
      <c r="E190">
        <v>23.65</v>
      </c>
      <c r="F190">
        <v>103.88</v>
      </c>
      <c r="G190">
        <v>20.260000000000002</v>
      </c>
    </row>
    <row r="191" spans="1:7">
      <c r="A191">
        <v>95570</v>
      </c>
      <c r="B191" t="s">
        <v>8375</v>
      </c>
      <c r="C191" t="s">
        <v>12</v>
      </c>
      <c r="D191">
        <v>96.25</v>
      </c>
      <c r="E191">
        <v>18.28</v>
      </c>
      <c r="F191">
        <v>62.24</v>
      </c>
      <c r="G191">
        <v>15.73</v>
      </c>
    </row>
    <row r="192" spans="1:7">
      <c r="A192">
        <v>95571</v>
      </c>
      <c r="B192" t="s">
        <v>8376</v>
      </c>
      <c r="C192" t="s">
        <v>12</v>
      </c>
      <c r="D192">
        <v>118.69</v>
      </c>
      <c r="E192">
        <v>23.31</v>
      </c>
      <c r="F192">
        <v>75.33</v>
      </c>
      <c r="G192">
        <v>20.05</v>
      </c>
    </row>
    <row r="193" spans="1:7">
      <c r="A193">
        <v>95572</v>
      </c>
      <c r="B193" t="s">
        <v>8377</v>
      </c>
      <c r="C193" t="s">
        <v>12</v>
      </c>
      <c r="D193">
        <v>160.12</v>
      </c>
      <c r="E193">
        <v>28.35</v>
      </c>
      <c r="F193">
        <v>107.4</v>
      </c>
      <c r="G193">
        <v>24.37</v>
      </c>
    </row>
    <row r="194" spans="1:7">
      <c r="A194">
        <v>97127</v>
      </c>
      <c r="B194" t="s">
        <v>8378</v>
      </c>
      <c r="C194" t="s">
        <v>12</v>
      </c>
      <c r="D194">
        <v>4.9000000000000004</v>
      </c>
      <c r="E194">
        <v>3.04</v>
      </c>
      <c r="F194">
        <v>1.86</v>
      </c>
      <c r="G194">
        <v>0</v>
      </c>
    </row>
    <row r="195" spans="1:7">
      <c r="A195">
        <v>97128</v>
      </c>
      <c r="B195" t="s">
        <v>8379</v>
      </c>
      <c r="C195" t="s">
        <v>12</v>
      </c>
      <c r="D195">
        <v>10.01</v>
      </c>
      <c r="E195">
        <v>4.9800000000000004</v>
      </c>
      <c r="F195">
        <v>3.2</v>
      </c>
      <c r="G195">
        <v>1.83</v>
      </c>
    </row>
    <row r="196" spans="1:7">
      <c r="A196">
        <v>97129</v>
      </c>
      <c r="B196" t="s">
        <v>8380</v>
      </c>
      <c r="C196" t="s">
        <v>12</v>
      </c>
      <c r="D196">
        <v>12.3</v>
      </c>
      <c r="E196">
        <v>6.12</v>
      </c>
      <c r="F196">
        <v>3.95</v>
      </c>
      <c r="G196">
        <v>2.23</v>
      </c>
    </row>
    <row r="197" spans="1:7">
      <c r="A197">
        <v>97130</v>
      </c>
      <c r="B197" t="s">
        <v>8381</v>
      </c>
      <c r="C197" t="s">
        <v>12</v>
      </c>
      <c r="D197">
        <v>14.61</v>
      </c>
      <c r="E197">
        <v>7.24</v>
      </c>
      <c r="F197">
        <v>4.7</v>
      </c>
      <c r="G197">
        <v>2.67</v>
      </c>
    </row>
    <row r="198" spans="1:7">
      <c r="A198">
        <v>97131</v>
      </c>
      <c r="B198" t="s">
        <v>8382</v>
      </c>
      <c r="C198" t="s">
        <v>12</v>
      </c>
      <c r="D198">
        <v>16.899999999999999</v>
      </c>
      <c r="E198">
        <v>8.36</v>
      </c>
      <c r="F198">
        <v>5.46</v>
      </c>
      <c r="G198">
        <v>3.08</v>
      </c>
    </row>
    <row r="199" spans="1:7">
      <c r="A199">
        <v>97132</v>
      </c>
      <c r="B199" t="s">
        <v>8383</v>
      </c>
      <c r="C199" t="s">
        <v>12</v>
      </c>
      <c r="D199">
        <v>19.18</v>
      </c>
      <c r="E199">
        <v>9.48</v>
      </c>
      <c r="F199">
        <v>6.2</v>
      </c>
      <c r="G199">
        <v>3.5</v>
      </c>
    </row>
    <row r="200" spans="1:7">
      <c r="A200">
        <v>97133</v>
      </c>
      <c r="B200" t="s">
        <v>8384</v>
      </c>
      <c r="C200" t="s">
        <v>12</v>
      </c>
      <c r="D200">
        <v>23.78</v>
      </c>
      <c r="E200">
        <v>11.75</v>
      </c>
      <c r="F200">
        <v>7.7</v>
      </c>
      <c r="G200">
        <v>4.33</v>
      </c>
    </row>
    <row r="201" spans="1:7">
      <c r="A201">
        <v>97134</v>
      </c>
      <c r="B201" t="s">
        <v>8385</v>
      </c>
      <c r="C201" t="s">
        <v>12</v>
      </c>
      <c r="D201">
        <v>2.23</v>
      </c>
      <c r="E201">
        <v>1.26</v>
      </c>
      <c r="F201">
        <v>0.97</v>
      </c>
      <c r="G201">
        <v>0</v>
      </c>
    </row>
    <row r="202" spans="1:7">
      <c r="A202">
        <v>97135</v>
      </c>
      <c r="B202" t="s">
        <v>8386</v>
      </c>
      <c r="C202" t="s">
        <v>12</v>
      </c>
      <c r="D202">
        <v>5.12</v>
      </c>
      <c r="E202">
        <v>2.17</v>
      </c>
      <c r="F202">
        <v>1.88</v>
      </c>
      <c r="G202">
        <v>1.07</v>
      </c>
    </row>
    <row r="203" spans="1:7">
      <c r="A203">
        <v>97136</v>
      </c>
      <c r="B203" t="s">
        <v>8387</v>
      </c>
      <c r="C203" t="s">
        <v>12</v>
      </c>
      <c r="D203">
        <v>6.29</v>
      </c>
      <c r="E203">
        <v>2.65</v>
      </c>
      <c r="F203">
        <v>2.35</v>
      </c>
      <c r="G203">
        <v>1.29</v>
      </c>
    </row>
    <row r="204" spans="1:7">
      <c r="A204">
        <v>97137</v>
      </c>
      <c r="B204" t="s">
        <v>8388</v>
      </c>
      <c r="C204" t="s">
        <v>12</v>
      </c>
      <c r="D204">
        <v>7.49</v>
      </c>
      <c r="E204">
        <v>3.15</v>
      </c>
      <c r="F204">
        <v>2.78</v>
      </c>
      <c r="G204">
        <v>1.56</v>
      </c>
    </row>
    <row r="205" spans="1:7">
      <c r="A205">
        <v>97138</v>
      </c>
      <c r="B205" t="s">
        <v>8389</v>
      </c>
      <c r="C205" t="s">
        <v>12</v>
      </c>
      <c r="D205">
        <v>8.66</v>
      </c>
      <c r="E205">
        <v>3.62</v>
      </c>
      <c r="F205">
        <v>3.24</v>
      </c>
      <c r="G205">
        <v>1.8</v>
      </c>
    </row>
    <row r="206" spans="1:7">
      <c r="A206">
        <v>97139</v>
      </c>
      <c r="B206" t="s">
        <v>8390</v>
      </c>
      <c r="C206" t="s">
        <v>12</v>
      </c>
      <c r="D206">
        <v>9.83</v>
      </c>
      <c r="E206">
        <v>4.1100000000000003</v>
      </c>
      <c r="F206">
        <v>3.69</v>
      </c>
      <c r="G206">
        <v>2.0299999999999998</v>
      </c>
    </row>
    <row r="207" spans="1:7">
      <c r="A207">
        <v>97140</v>
      </c>
      <c r="B207" t="s">
        <v>8391</v>
      </c>
      <c r="C207" t="s">
        <v>12</v>
      </c>
      <c r="D207">
        <v>12.19</v>
      </c>
      <c r="E207">
        <v>5.1100000000000003</v>
      </c>
      <c r="F207">
        <v>4.55</v>
      </c>
      <c r="G207">
        <v>2.5299999999999998</v>
      </c>
    </row>
    <row r="208" spans="1:7">
      <c r="A208">
        <v>103089</v>
      </c>
      <c r="B208" t="s">
        <v>8392</v>
      </c>
      <c r="C208" t="s">
        <v>12</v>
      </c>
      <c r="D208">
        <v>10.81</v>
      </c>
      <c r="E208">
        <v>3.89</v>
      </c>
      <c r="F208">
        <v>4.59</v>
      </c>
      <c r="G208">
        <v>2.33</v>
      </c>
    </row>
    <row r="209" spans="1:7">
      <c r="A209">
        <v>103090</v>
      </c>
      <c r="B209" t="s">
        <v>8393</v>
      </c>
      <c r="C209" t="s">
        <v>12</v>
      </c>
      <c r="D209">
        <v>12.95</v>
      </c>
      <c r="E209">
        <v>4.74</v>
      </c>
      <c r="F209">
        <v>5.47</v>
      </c>
      <c r="G209">
        <v>2.74</v>
      </c>
    </row>
    <row r="210" spans="1:7">
      <c r="A210">
        <v>103091</v>
      </c>
      <c r="B210" t="s">
        <v>8394</v>
      </c>
      <c r="C210" t="s">
        <v>12</v>
      </c>
      <c r="D210">
        <v>18.239999999999998</v>
      </c>
      <c r="E210">
        <v>6.85</v>
      </c>
      <c r="F210">
        <v>7.62</v>
      </c>
      <c r="G210">
        <v>3.77</v>
      </c>
    </row>
    <row r="211" spans="1:7">
      <c r="A211">
        <v>103092</v>
      </c>
      <c r="B211" t="s">
        <v>8395</v>
      </c>
      <c r="C211" t="s">
        <v>12</v>
      </c>
      <c r="D211">
        <v>23.55</v>
      </c>
      <c r="E211">
        <v>8.9600000000000009</v>
      </c>
      <c r="F211">
        <v>9.7799999999999994</v>
      </c>
      <c r="G211">
        <v>4.8099999999999996</v>
      </c>
    </row>
    <row r="212" spans="1:7">
      <c r="A212">
        <v>103093</v>
      </c>
      <c r="B212" t="s">
        <v>8396</v>
      </c>
      <c r="C212" t="s">
        <v>12</v>
      </c>
      <c r="D212">
        <v>36.01</v>
      </c>
      <c r="E212">
        <v>13.7</v>
      </c>
      <c r="F212">
        <v>14.95</v>
      </c>
      <c r="G212">
        <v>7.36</v>
      </c>
    </row>
    <row r="213" spans="1:7">
      <c r="A213">
        <v>103094</v>
      </c>
      <c r="B213" t="s">
        <v>8397</v>
      </c>
      <c r="C213" t="s">
        <v>12</v>
      </c>
      <c r="D213">
        <v>41.34</v>
      </c>
      <c r="E213">
        <v>15.8</v>
      </c>
      <c r="F213">
        <v>17.149999999999999</v>
      </c>
      <c r="G213">
        <v>8.39</v>
      </c>
    </row>
    <row r="214" spans="1:7">
      <c r="A214">
        <v>103095</v>
      </c>
      <c r="B214" t="s">
        <v>8398</v>
      </c>
      <c r="C214" t="s">
        <v>12</v>
      </c>
      <c r="D214">
        <v>53.77</v>
      </c>
      <c r="E214">
        <v>20.55</v>
      </c>
      <c r="F214">
        <v>22.28</v>
      </c>
      <c r="G214">
        <v>10.94</v>
      </c>
    </row>
    <row r="215" spans="1:7">
      <c r="A215">
        <v>103096</v>
      </c>
      <c r="B215" t="s">
        <v>8399</v>
      </c>
      <c r="C215" t="s">
        <v>12</v>
      </c>
      <c r="D215">
        <v>59.12</v>
      </c>
      <c r="E215">
        <v>22.69</v>
      </c>
      <c r="F215">
        <v>24.48</v>
      </c>
      <c r="G215">
        <v>11.95</v>
      </c>
    </row>
    <row r="216" spans="1:7">
      <c r="A216">
        <v>103097</v>
      </c>
      <c r="B216" t="s">
        <v>8400</v>
      </c>
      <c r="C216" t="s">
        <v>12</v>
      </c>
      <c r="D216">
        <v>71.56</v>
      </c>
      <c r="E216">
        <v>27.42</v>
      </c>
      <c r="F216">
        <v>29.64</v>
      </c>
      <c r="G216">
        <v>14.5</v>
      </c>
    </row>
    <row r="217" spans="1:7">
      <c r="A217">
        <v>103098</v>
      </c>
      <c r="B217" t="s">
        <v>8401</v>
      </c>
      <c r="C217" t="s">
        <v>12</v>
      </c>
      <c r="D217">
        <v>76.88</v>
      </c>
      <c r="E217">
        <v>29.51</v>
      </c>
      <c r="F217">
        <v>31.8</v>
      </c>
      <c r="G217">
        <v>15.57</v>
      </c>
    </row>
    <row r="218" spans="1:7">
      <c r="A218">
        <v>103099</v>
      </c>
      <c r="B218" t="s">
        <v>8402</v>
      </c>
      <c r="C218" t="s">
        <v>12</v>
      </c>
      <c r="D218">
        <v>87.48</v>
      </c>
      <c r="E218">
        <v>33.74</v>
      </c>
      <c r="F218">
        <v>36.119999999999997</v>
      </c>
      <c r="G218">
        <v>17.62</v>
      </c>
    </row>
    <row r="219" spans="1:7">
      <c r="A219">
        <v>103100</v>
      </c>
      <c r="B219" t="s">
        <v>8403</v>
      </c>
      <c r="C219" t="s">
        <v>12</v>
      </c>
      <c r="D219">
        <v>93.39</v>
      </c>
      <c r="E219">
        <v>36.21</v>
      </c>
      <c r="F219">
        <v>38.49</v>
      </c>
      <c r="G219">
        <v>18.690000000000001</v>
      </c>
    </row>
    <row r="220" spans="1:7">
      <c r="A220">
        <v>103101</v>
      </c>
      <c r="B220" t="s">
        <v>8404</v>
      </c>
      <c r="C220" t="s">
        <v>12</v>
      </c>
      <c r="D220">
        <v>102.88</v>
      </c>
      <c r="E220">
        <v>39.97</v>
      </c>
      <c r="F220">
        <v>42.4</v>
      </c>
      <c r="G220">
        <v>20.51</v>
      </c>
    </row>
    <row r="221" spans="1:7">
      <c r="A221">
        <v>103102</v>
      </c>
      <c r="B221" t="s">
        <v>8405</v>
      </c>
      <c r="C221" t="s">
        <v>12</v>
      </c>
      <c r="D221">
        <v>118.49</v>
      </c>
      <c r="E221">
        <v>46.04</v>
      </c>
      <c r="F221">
        <v>48.82</v>
      </c>
      <c r="G221">
        <v>23.63</v>
      </c>
    </row>
    <row r="222" spans="1:7">
      <c r="A222">
        <v>103103</v>
      </c>
      <c r="B222" t="s">
        <v>8406</v>
      </c>
      <c r="C222" t="s">
        <v>12</v>
      </c>
      <c r="D222">
        <v>127.97</v>
      </c>
      <c r="E222">
        <v>49.82</v>
      </c>
      <c r="F222">
        <v>52.68</v>
      </c>
      <c r="G222">
        <v>25.47</v>
      </c>
    </row>
    <row r="223" spans="1:7">
      <c r="A223">
        <v>103104</v>
      </c>
      <c r="B223" t="s">
        <v>8407</v>
      </c>
      <c r="C223" t="s">
        <v>12</v>
      </c>
      <c r="D223">
        <v>153.07</v>
      </c>
      <c r="E223">
        <v>59.68</v>
      </c>
      <c r="F223">
        <v>62.95</v>
      </c>
      <c r="G223">
        <v>30.44</v>
      </c>
    </row>
    <row r="224" spans="1:7">
      <c r="A224">
        <v>103105</v>
      </c>
      <c r="B224" t="s">
        <v>8408</v>
      </c>
      <c r="C224" t="s">
        <v>45</v>
      </c>
      <c r="D224">
        <v>44.82</v>
      </c>
      <c r="E224">
        <v>12.6</v>
      </c>
      <c r="F224">
        <v>20.43</v>
      </c>
      <c r="G224">
        <v>11.79</v>
      </c>
    </row>
    <row r="225" spans="1:7">
      <c r="A225">
        <v>103106</v>
      </c>
      <c r="B225" t="s">
        <v>8409</v>
      </c>
      <c r="C225" t="s">
        <v>45</v>
      </c>
      <c r="D225">
        <v>53.67</v>
      </c>
      <c r="E225">
        <v>15.88</v>
      </c>
      <c r="F225">
        <v>24.14</v>
      </c>
      <c r="G225">
        <v>13.65</v>
      </c>
    </row>
    <row r="226" spans="1:7">
      <c r="A226">
        <v>103107</v>
      </c>
      <c r="B226" t="s">
        <v>8410</v>
      </c>
      <c r="C226" t="s">
        <v>45</v>
      </c>
      <c r="D226">
        <v>75.760000000000005</v>
      </c>
      <c r="E226">
        <v>24.07</v>
      </c>
      <c r="F226">
        <v>33.409999999999997</v>
      </c>
      <c r="G226">
        <v>18.28</v>
      </c>
    </row>
    <row r="227" spans="1:7">
      <c r="A227">
        <v>103108</v>
      </c>
      <c r="B227" t="s">
        <v>8411</v>
      </c>
      <c r="C227" t="s">
        <v>45</v>
      </c>
      <c r="D227">
        <v>97.84</v>
      </c>
      <c r="E227">
        <v>32.25</v>
      </c>
      <c r="F227">
        <v>42.67</v>
      </c>
      <c r="G227">
        <v>22.92</v>
      </c>
    </row>
    <row r="228" spans="1:7">
      <c r="A228">
        <v>103109</v>
      </c>
      <c r="B228" t="s">
        <v>8412</v>
      </c>
      <c r="C228" t="s">
        <v>45</v>
      </c>
      <c r="D228">
        <v>161.41999999999999</v>
      </c>
      <c r="E228">
        <v>55.8</v>
      </c>
      <c r="F228">
        <v>69.290000000000006</v>
      </c>
      <c r="G228">
        <v>36.33</v>
      </c>
    </row>
    <row r="229" spans="1:7">
      <c r="A229">
        <v>103110</v>
      </c>
      <c r="B229" t="s">
        <v>8413</v>
      </c>
      <c r="C229" t="s">
        <v>45</v>
      </c>
      <c r="D229">
        <v>183.51</v>
      </c>
      <c r="E229">
        <v>64</v>
      </c>
      <c r="F229">
        <v>78.55</v>
      </c>
      <c r="G229">
        <v>40.96</v>
      </c>
    </row>
    <row r="230" spans="1:7">
      <c r="A230">
        <v>103111</v>
      </c>
      <c r="B230" t="s">
        <v>8414</v>
      </c>
      <c r="C230" t="s">
        <v>45</v>
      </c>
      <c r="D230">
        <v>247.09</v>
      </c>
      <c r="E230">
        <v>87.55</v>
      </c>
      <c r="F230">
        <v>105.21</v>
      </c>
      <c r="G230">
        <v>54.33</v>
      </c>
    </row>
    <row r="231" spans="1:7">
      <c r="A231">
        <v>103112</v>
      </c>
      <c r="B231" t="s">
        <v>8415</v>
      </c>
      <c r="C231" t="s">
        <v>45</v>
      </c>
      <c r="D231">
        <v>269.17</v>
      </c>
      <c r="E231">
        <v>95.72</v>
      </c>
      <c r="F231">
        <v>114.49</v>
      </c>
      <c r="G231">
        <v>58.96</v>
      </c>
    </row>
    <row r="232" spans="1:7">
      <c r="A232">
        <v>103113</v>
      </c>
      <c r="B232" t="s">
        <v>8416</v>
      </c>
      <c r="C232" t="s">
        <v>45</v>
      </c>
      <c r="D232">
        <v>332.75</v>
      </c>
      <c r="E232">
        <v>119.27</v>
      </c>
      <c r="F232">
        <v>141.13999999999999</v>
      </c>
      <c r="G232">
        <v>72.34</v>
      </c>
    </row>
    <row r="233" spans="1:7">
      <c r="A233">
        <v>103114</v>
      </c>
      <c r="B233" t="s">
        <v>8417</v>
      </c>
      <c r="C233" t="s">
        <v>45</v>
      </c>
      <c r="D233">
        <v>354.84</v>
      </c>
      <c r="E233">
        <v>127.47</v>
      </c>
      <c r="F233">
        <v>150.38999999999999</v>
      </c>
      <c r="G233">
        <v>76.98</v>
      </c>
    </row>
    <row r="234" spans="1:7">
      <c r="A234">
        <v>103115</v>
      </c>
      <c r="B234" t="s">
        <v>8418</v>
      </c>
      <c r="C234" t="s">
        <v>45</v>
      </c>
      <c r="D234">
        <v>398.99</v>
      </c>
      <c r="E234">
        <v>143.80000000000001</v>
      </c>
      <c r="F234">
        <v>168.91</v>
      </c>
      <c r="G234">
        <v>86.28</v>
      </c>
    </row>
    <row r="235" spans="1:7">
      <c r="A235">
        <v>103116</v>
      </c>
      <c r="B235" t="s">
        <v>8419</v>
      </c>
      <c r="C235" t="s">
        <v>45</v>
      </c>
      <c r="D235">
        <v>484.66</v>
      </c>
      <c r="E235">
        <v>175.54</v>
      </c>
      <c r="F235">
        <v>204.82</v>
      </c>
      <c r="G235">
        <v>104.3</v>
      </c>
    </row>
    <row r="236" spans="1:7">
      <c r="A236">
        <v>103117</v>
      </c>
      <c r="B236" t="s">
        <v>8420</v>
      </c>
      <c r="C236" t="s">
        <v>45</v>
      </c>
      <c r="D236">
        <v>528.83000000000004</v>
      </c>
      <c r="E236">
        <v>191.9</v>
      </c>
      <c r="F236">
        <v>223.35</v>
      </c>
      <c r="G236">
        <v>113.58</v>
      </c>
    </row>
    <row r="237" spans="1:7">
      <c r="A237">
        <v>103118</v>
      </c>
      <c r="B237" t="s">
        <v>8421</v>
      </c>
      <c r="C237" t="s">
        <v>45</v>
      </c>
      <c r="D237">
        <v>614.49</v>
      </c>
      <c r="E237">
        <v>223.64</v>
      </c>
      <c r="F237">
        <v>259.24</v>
      </c>
      <c r="G237">
        <v>131.61000000000001</v>
      </c>
    </row>
    <row r="238" spans="1:7">
      <c r="A238">
        <v>103119</v>
      </c>
      <c r="B238" t="s">
        <v>8422</v>
      </c>
      <c r="C238" t="s">
        <v>45</v>
      </c>
      <c r="D238">
        <v>658.67</v>
      </c>
      <c r="E238">
        <v>240</v>
      </c>
      <c r="F238">
        <v>277.79000000000002</v>
      </c>
      <c r="G238">
        <v>140.88</v>
      </c>
    </row>
    <row r="239" spans="1:7">
      <c r="A239">
        <v>103120</v>
      </c>
      <c r="B239" t="s">
        <v>8423</v>
      </c>
      <c r="C239" t="s">
        <v>45</v>
      </c>
      <c r="D239">
        <v>788.5</v>
      </c>
      <c r="E239">
        <v>288.05</v>
      </c>
      <c r="F239">
        <v>332.22</v>
      </c>
      <c r="G239">
        <v>168.23</v>
      </c>
    </row>
    <row r="240" spans="1:7">
      <c r="A240">
        <v>103121</v>
      </c>
      <c r="B240" t="s">
        <v>8424</v>
      </c>
      <c r="C240" t="s">
        <v>45</v>
      </c>
      <c r="D240">
        <v>59.14</v>
      </c>
      <c r="E240">
        <v>17.91</v>
      </c>
      <c r="F240">
        <v>26.42</v>
      </c>
      <c r="G240">
        <v>14.81</v>
      </c>
    </row>
    <row r="241" spans="1:7">
      <c r="A241">
        <v>103122</v>
      </c>
      <c r="B241" t="s">
        <v>8425</v>
      </c>
      <c r="C241" t="s">
        <v>45</v>
      </c>
      <c r="D241">
        <v>72.38</v>
      </c>
      <c r="E241">
        <v>22.83</v>
      </c>
      <c r="F241">
        <v>31.97</v>
      </c>
      <c r="G241">
        <v>17.579999999999998</v>
      </c>
    </row>
    <row r="242" spans="1:7">
      <c r="A242">
        <v>103123</v>
      </c>
      <c r="B242" t="s">
        <v>8426</v>
      </c>
      <c r="C242" t="s">
        <v>45</v>
      </c>
      <c r="D242">
        <v>105.51</v>
      </c>
      <c r="E242">
        <v>35.07</v>
      </c>
      <c r="F242">
        <v>45.88</v>
      </c>
      <c r="G242">
        <v>24.56</v>
      </c>
    </row>
    <row r="243" spans="1:7">
      <c r="A243">
        <v>103124</v>
      </c>
      <c r="B243" t="s">
        <v>8427</v>
      </c>
      <c r="C243" t="s">
        <v>45</v>
      </c>
      <c r="D243">
        <v>138.63</v>
      </c>
      <c r="E243">
        <v>47.35</v>
      </c>
      <c r="F243">
        <v>59.76</v>
      </c>
      <c r="G243">
        <v>31.52</v>
      </c>
    </row>
    <row r="244" spans="1:7">
      <c r="A244">
        <v>103125</v>
      </c>
      <c r="B244" t="s">
        <v>8428</v>
      </c>
      <c r="C244" t="s">
        <v>45</v>
      </c>
      <c r="D244">
        <v>234.01</v>
      </c>
      <c r="E244">
        <v>82.7</v>
      </c>
      <c r="F244">
        <v>99.73</v>
      </c>
      <c r="G244">
        <v>51.58</v>
      </c>
    </row>
    <row r="245" spans="1:7">
      <c r="A245">
        <v>103126</v>
      </c>
      <c r="B245" t="s">
        <v>8429</v>
      </c>
      <c r="C245" t="s">
        <v>45</v>
      </c>
      <c r="D245">
        <v>267.13</v>
      </c>
      <c r="E245">
        <v>94.97</v>
      </c>
      <c r="F245">
        <v>113.61</v>
      </c>
      <c r="G245">
        <v>58.55</v>
      </c>
    </row>
    <row r="246" spans="1:7">
      <c r="A246">
        <v>103127</v>
      </c>
      <c r="B246" t="s">
        <v>8430</v>
      </c>
      <c r="C246" t="s">
        <v>45</v>
      </c>
      <c r="D246">
        <v>362.5</v>
      </c>
      <c r="E246">
        <v>130.27000000000001</v>
      </c>
      <c r="F246">
        <v>153.61000000000001</v>
      </c>
      <c r="G246">
        <v>78.62</v>
      </c>
    </row>
    <row r="247" spans="1:7">
      <c r="A247">
        <v>103128</v>
      </c>
      <c r="B247" t="s">
        <v>8431</v>
      </c>
      <c r="C247" t="s">
        <v>45</v>
      </c>
      <c r="D247">
        <v>395.63</v>
      </c>
      <c r="E247">
        <v>142.56</v>
      </c>
      <c r="F247">
        <v>167.51</v>
      </c>
      <c r="G247">
        <v>85.56</v>
      </c>
    </row>
    <row r="248" spans="1:7">
      <c r="A248">
        <v>103129</v>
      </c>
      <c r="B248" t="s">
        <v>8432</v>
      </c>
      <c r="C248" t="s">
        <v>45</v>
      </c>
      <c r="D248">
        <v>491.01</v>
      </c>
      <c r="E248">
        <v>177.89</v>
      </c>
      <c r="F248">
        <v>207.48</v>
      </c>
      <c r="G248">
        <v>105.64</v>
      </c>
    </row>
    <row r="249" spans="1:7">
      <c r="A249">
        <v>103130</v>
      </c>
      <c r="B249" t="s">
        <v>8433</v>
      </c>
      <c r="C249" t="s">
        <v>45</v>
      </c>
      <c r="D249">
        <v>524.12</v>
      </c>
      <c r="E249">
        <v>190.16</v>
      </c>
      <c r="F249">
        <v>221.38</v>
      </c>
      <c r="G249">
        <v>112.58</v>
      </c>
    </row>
    <row r="250" spans="1:7">
      <c r="A250">
        <v>103131</v>
      </c>
      <c r="B250" t="s">
        <v>8434</v>
      </c>
      <c r="C250" t="s">
        <v>45</v>
      </c>
      <c r="D250">
        <v>590.38</v>
      </c>
      <c r="E250">
        <v>214.69</v>
      </c>
      <c r="F250">
        <v>249.15</v>
      </c>
      <c r="G250">
        <v>126.54</v>
      </c>
    </row>
    <row r="251" spans="1:7">
      <c r="A251">
        <v>103132</v>
      </c>
      <c r="B251" t="s">
        <v>8435</v>
      </c>
      <c r="C251" t="s">
        <v>45</v>
      </c>
      <c r="D251">
        <v>718.86</v>
      </c>
      <c r="E251">
        <v>262.27</v>
      </c>
      <c r="F251">
        <v>303.02999999999997</v>
      </c>
      <c r="G251">
        <v>153.56</v>
      </c>
    </row>
    <row r="252" spans="1:7">
      <c r="A252">
        <v>103133</v>
      </c>
      <c r="B252" t="s">
        <v>8436</v>
      </c>
      <c r="C252" t="s">
        <v>45</v>
      </c>
      <c r="D252">
        <v>785.13</v>
      </c>
      <c r="E252">
        <v>286.82</v>
      </c>
      <c r="F252">
        <v>330.82</v>
      </c>
      <c r="G252">
        <v>167.49</v>
      </c>
    </row>
    <row r="253" spans="1:7">
      <c r="A253">
        <v>103134</v>
      </c>
      <c r="B253" t="s">
        <v>8437</v>
      </c>
      <c r="C253" t="s">
        <v>45</v>
      </c>
      <c r="D253">
        <v>913.62</v>
      </c>
      <c r="E253">
        <v>334.42</v>
      </c>
      <c r="F253">
        <v>384.66</v>
      </c>
      <c r="G253">
        <v>194.54</v>
      </c>
    </row>
    <row r="254" spans="1:7">
      <c r="A254">
        <v>103135</v>
      </c>
      <c r="B254" t="s">
        <v>8438</v>
      </c>
      <c r="C254" t="s">
        <v>45</v>
      </c>
      <c r="D254">
        <v>979.88</v>
      </c>
      <c r="E254">
        <v>358.94</v>
      </c>
      <c r="F254">
        <v>412.48</v>
      </c>
      <c r="G254">
        <v>208.46</v>
      </c>
    </row>
    <row r="255" spans="1:7">
      <c r="A255">
        <v>103136</v>
      </c>
      <c r="B255" t="s">
        <v>8439</v>
      </c>
      <c r="C255" t="s">
        <v>45</v>
      </c>
      <c r="D255" s="10">
        <v>1174.6300000000001</v>
      </c>
      <c r="E255">
        <v>431.09</v>
      </c>
      <c r="F255">
        <v>494.13</v>
      </c>
      <c r="G255">
        <v>249.41</v>
      </c>
    </row>
    <row r="256" spans="1:7">
      <c r="A256">
        <v>103137</v>
      </c>
      <c r="B256" t="s">
        <v>8440</v>
      </c>
      <c r="C256" t="s">
        <v>45</v>
      </c>
      <c r="D256">
        <v>30.55</v>
      </c>
      <c r="E256">
        <v>7.31</v>
      </c>
      <c r="F256">
        <v>14.45</v>
      </c>
      <c r="G256">
        <v>8.7899999999999991</v>
      </c>
    </row>
    <row r="257" spans="1:7">
      <c r="A257">
        <v>103138</v>
      </c>
      <c r="B257" t="s">
        <v>8441</v>
      </c>
      <c r="C257" t="s">
        <v>45</v>
      </c>
      <c r="D257">
        <v>34.96</v>
      </c>
      <c r="E257">
        <v>8.94</v>
      </c>
      <c r="F257">
        <v>16.28</v>
      </c>
      <c r="G257">
        <v>9.74</v>
      </c>
    </row>
    <row r="258" spans="1:7">
      <c r="A258">
        <v>103139</v>
      </c>
      <c r="B258" t="s">
        <v>8442</v>
      </c>
      <c r="C258" t="s">
        <v>45</v>
      </c>
      <c r="D258">
        <v>46.01</v>
      </c>
      <c r="E258">
        <v>13.05</v>
      </c>
      <c r="F258">
        <v>20.94</v>
      </c>
      <c r="G258">
        <v>12.02</v>
      </c>
    </row>
    <row r="259" spans="1:7">
      <c r="A259">
        <v>103140</v>
      </c>
      <c r="B259" t="s">
        <v>8443</v>
      </c>
      <c r="C259" t="s">
        <v>45</v>
      </c>
      <c r="D259">
        <v>57.04</v>
      </c>
      <c r="E259">
        <v>17.14</v>
      </c>
      <c r="F259">
        <v>25.54</v>
      </c>
      <c r="G259">
        <v>14.36</v>
      </c>
    </row>
    <row r="260" spans="1:7">
      <c r="A260">
        <v>103141</v>
      </c>
      <c r="B260" t="s">
        <v>8444</v>
      </c>
      <c r="C260" t="s">
        <v>45</v>
      </c>
      <c r="D260">
        <v>88.84</v>
      </c>
      <c r="E260">
        <v>28.92</v>
      </c>
      <c r="F260">
        <v>38.869999999999997</v>
      </c>
      <c r="G260">
        <v>21.05</v>
      </c>
    </row>
    <row r="261" spans="1:7">
      <c r="A261">
        <v>103142</v>
      </c>
      <c r="B261" t="s">
        <v>8445</v>
      </c>
      <c r="C261" t="s">
        <v>45</v>
      </c>
      <c r="D261">
        <v>99.87</v>
      </c>
      <c r="E261">
        <v>33.01</v>
      </c>
      <c r="F261">
        <v>43.49</v>
      </c>
      <c r="G261">
        <v>23.37</v>
      </c>
    </row>
    <row r="262" spans="1:7">
      <c r="A262">
        <v>103143</v>
      </c>
      <c r="B262" t="s">
        <v>8446</v>
      </c>
      <c r="C262" t="s">
        <v>45</v>
      </c>
      <c r="D262">
        <v>131.66999999999999</v>
      </c>
      <c r="E262">
        <v>44.8</v>
      </c>
      <c r="F262">
        <v>56.82</v>
      </c>
      <c r="G262">
        <v>30.05</v>
      </c>
    </row>
    <row r="263" spans="1:7">
      <c r="A263">
        <v>103144</v>
      </c>
      <c r="B263" t="s">
        <v>8447</v>
      </c>
      <c r="C263" t="s">
        <v>45</v>
      </c>
      <c r="D263">
        <v>142.72</v>
      </c>
      <c r="E263">
        <v>48.89</v>
      </c>
      <c r="F263">
        <v>61.47</v>
      </c>
      <c r="G263">
        <v>32.36</v>
      </c>
    </row>
    <row r="264" spans="1:7">
      <c r="A264">
        <v>103145</v>
      </c>
      <c r="B264" t="s">
        <v>8448</v>
      </c>
      <c r="C264" t="s">
        <v>45</v>
      </c>
      <c r="D264">
        <v>174.51</v>
      </c>
      <c r="E264">
        <v>60.66</v>
      </c>
      <c r="F264">
        <v>74.81</v>
      </c>
      <c r="G264">
        <v>39.04</v>
      </c>
    </row>
    <row r="265" spans="1:7">
      <c r="A265">
        <v>103146</v>
      </c>
      <c r="B265" t="s">
        <v>8449</v>
      </c>
      <c r="C265" t="s">
        <v>45</v>
      </c>
      <c r="D265">
        <v>185.54</v>
      </c>
      <c r="E265">
        <v>64.75</v>
      </c>
      <c r="F265">
        <v>79.400000000000006</v>
      </c>
      <c r="G265">
        <v>41.39</v>
      </c>
    </row>
    <row r="266" spans="1:7">
      <c r="A266">
        <v>103147</v>
      </c>
      <c r="B266" t="s">
        <v>8450</v>
      </c>
      <c r="C266" t="s">
        <v>45</v>
      </c>
      <c r="D266">
        <v>207.63</v>
      </c>
      <c r="E266">
        <v>72.91</v>
      </c>
      <c r="F266">
        <v>88.68</v>
      </c>
      <c r="G266">
        <v>46.04</v>
      </c>
    </row>
    <row r="267" spans="1:7">
      <c r="A267">
        <v>103148</v>
      </c>
      <c r="B267" t="s">
        <v>8451</v>
      </c>
      <c r="C267" t="s">
        <v>45</v>
      </c>
      <c r="D267">
        <v>250.46</v>
      </c>
      <c r="E267">
        <v>88.78</v>
      </c>
      <c r="F267">
        <v>106.66</v>
      </c>
      <c r="G267">
        <v>55.02</v>
      </c>
    </row>
    <row r="268" spans="1:7">
      <c r="A268">
        <v>103149</v>
      </c>
      <c r="B268" t="s">
        <v>8452</v>
      </c>
      <c r="C268" t="s">
        <v>45</v>
      </c>
      <c r="D268">
        <v>272.54000000000002</v>
      </c>
      <c r="E268">
        <v>96.98</v>
      </c>
      <c r="F268">
        <v>115.87</v>
      </c>
      <c r="G268">
        <v>59.69</v>
      </c>
    </row>
    <row r="269" spans="1:7">
      <c r="A269">
        <v>103150</v>
      </c>
      <c r="B269" t="s">
        <v>8453</v>
      </c>
      <c r="C269" t="s">
        <v>45</v>
      </c>
      <c r="D269">
        <v>315.32</v>
      </c>
      <c r="E269">
        <v>112.83</v>
      </c>
      <c r="F269">
        <v>133.81</v>
      </c>
      <c r="G269">
        <v>68.680000000000007</v>
      </c>
    </row>
    <row r="270" spans="1:7">
      <c r="A270">
        <v>103151</v>
      </c>
      <c r="B270" t="s">
        <v>8454</v>
      </c>
      <c r="C270" t="s">
        <v>45</v>
      </c>
      <c r="D270">
        <v>337.46</v>
      </c>
      <c r="E270">
        <v>121.02</v>
      </c>
      <c r="F270">
        <v>143.13</v>
      </c>
      <c r="G270">
        <v>73.31</v>
      </c>
    </row>
    <row r="271" spans="1:7">
      <c r="A271">
        <v>103152</v>
      </c>
      <c r="B271" t="s">
        <v>8455</v>
      </c>
      <c r="C271" t="s">
        <v>45</v>
      </c>
      <c r="D271">
        <v>402.37</v>
      </c>
      <c r="E271">
        <v>145.04</v>
      </c>
      <c r="F271">
        <v>170.33</v>
      </c>
      <c r="G271">
        <v>87</v>
      </c>
    </row>
    <row r="272" spans="1:7">
      <c r="A272">
        <v>103372</v>
      </c>
      <c r="B272" t="s">
        <v>8456</v>
      </c>
      <c r="C272" t="s">
        <v>12</v>
      </c>
      <c r="D272">
        <v>5.67</v>
      </c>
      <c r="E272">
        <v>0.13</v>
      </c>
      <c r="F272">
        <v>5.54</v>
      </c>
      <c r="G272">
        <v>0</v>
      </c>
    </row>
    <row r="273" spans="1:7">
      <c r="A273">
        <v>103373</v>
      </c>
      <c r="B273" t="s">
        <v>8457</v>
      </c>
      <c r="C273" t="s">
        <v>12</v>
      </c>
      <c r="D273">
        <v>11.11</v>
      </c>
      <c r="E273">
        <v>0.22</v>
      </c>
      <c r="F273">
        <v>10.89</v>
      </c>
      <c r="G273">
        <v>0</v>
      </c>
    </row>
    <row r="274" spans="1:7">
      <c r="A274">
        <v>103376</v>
      </c>
      <c r="B274" t="s">
        <v>8458</v>
      </c>
      <c r="C274" t="s">
        <v>12</v>
      </c>
      <c r="D274">
        <v>132.69</v>
      </c>
      <c r="E274">
        <v>0.76</v>
      </c>
      <c r="F274">
        <v>131.93</v>
      </c>
      <c r="G274">
        <v>0</v>
      </c>
    </row>
    <row r="275" spans="1:7">
      <c r="A275">
        <v>103377</v>
      </c>
      <c r="B275" t="s">
        <v>8459</v>
      </c>
      <c r="C275" t="s">
        <v>12</v>
      </c>
      <c r="D275">
        <v>283.99</v>
      </c>
      <c r="E275">
        <v>1.1200000000000001</v>
      </c>
      <c r="F275">
        <v>282.87</v>
      </c>
      <c r="G275">
        <v>0</v>
      </c>
    </row>
    <row r="276" spans="1:7">
      <c r="A276">
        <v>103379</v>
      </c>
      <c r="B276" t="s">
        <v>8460</v>
      </c>
      <c r="C276" t="s">
        <v>12</v>
      </c>
      <c r="D276">
        <v>442.17</v>
      </c>
      <c r="E276">
        <v>1.4</v>
      </c>
      <c r="F276">
        <v>440.77</v>
      </c>
      <c r="G276">
        <v>0</v>
      </c>
    </row>
    <row r="277" spans="1:7">
      <c r="A277">
        <v>103383</v>
      </c>
      <c r="B277" t="s">
        <v>8461</v>
      </c>
      <c r="C277" t="s">
        <v>12</v>
      </c>
      <c r="D277" s="10">
        <v>1083.56</v>
      </c>
      <c r="E277">
        <v>1.1399999999999999</v>
      </c>
      <c r="F277" s="10">
        <v>1080.73</v>
      </c>
      <c r="G277">
        <v>1.69</v>
      </c>
    </row>
    <row r="278" spans="1:7">
      <c r="A278">
        <v>103385</v>
      </c>
      <c r="B278" t="s">
        <v>8462</v>
      </c>
      <c r="C278" t="s">
        <v>12</v>
      </c>
      <c r="D278" s="10">
        <v>1746.89</v>
      </c>
      <c r="E278">
        <v>2.2200000000000002</v>
      </c>
      <c r="F278" s="10">
        <v>1741.36</v>
      </c>
      <c r="G278">
        <v>3.31</v>
      </c>
    </row>
    <row r="279" spans="1:7">
      <c r="A279">
        <v>103387</v>
      </c>
      <c r="B279" t="s">
        <v>8463</v>
      </c>
      <c r="C279" t="s">
        <v>12</v>
      </c>
      <c r="D279" s="10">
        <v>3064.87</v>
      </c>
      <c r="E279">
        <v>3.49</v>
      </c>
      <c r="F279" s="10">
        <v>3056.18</v>
      </c>
      <c r="G279">
        <v>5.2</v>
      </c>
    </row>
    <row r="280" spans="1:7">
      <c r="A280">
        <v>103389</v>
      </c>
      <c r="B280" t="s">
        <v>8464</v>
      </c>
      <c r="C280" t="s">
        <v>12</v>
      </c>
      <c r="D280" s="10">
        <v>4558.01</v>
      </c>
      <c r="E280">
        <v>5.17</v>
      </c>
      <c r="F280" s="10">
        <v>4545.1499999999996</v>
      </c>
      <c r="G280">
        <v>7.69</v>
      </c>
    </row>
    <row r="281" spans="1:7">
      <c r="A281">
        <v>103391</v>
      </c>
      <c r="B281" t="s">
        <v>8465</v>
      </c>
      <c r="C281" t="s">
        <v>12</v>
      </c>
      <c r="D281" s="10">
        <v>3000.3</v>
      </c>
      <c r="E281">
        <v>7.32</v>
      </c>
      <c r="F281" s="10">
        <v>2982.06</v>
      </c>
      <c r="G281">
        <v>10.92</v>
      </c>
    </row>
    <row r="282" spans="1:7">
      <c r="A282">
        <v>103392</v>
      </c>
      <c r="B282" t="s">
        <v>8466</v>
      </c>
      <c r="C282" t="s">
        <v>12</v>
      </c>
      <c r="D282" s="10">
        <v>4905.9799999999996</v>
      </c>
      <c r="E282">
        <v>8.58</v>
      </c>
      <c r="F282" s="10">
        <v>4884.58</v>
      </c>
      <c r="G282">
        <v>12.82</v>
      </c>
    </row>
    <row r="283" spans="1:7">
      <c r="A283">
        <v>103393</v>
      </c>
      <c r="B283" t="s">
        <v>8467</v>
      </c>
      <c r="C283" t="s">
        <v>12</v>
      </c>
      <c r="D283" s="10">
        <v>5410.84</v>
      </c>
      <c r="E283">
        <v>9.8699999999999992</v>
      </c>
      <c r="F283" s="10">
        <v>5386.23</v>
      </c>
      <c r="G283">
        <v>14.74</v>
      </c>
    </row>
    <row r="284" spans="1:7">
      <c r="A284">
        <v>103394</v>
      </c>
      <c r="B284" t="s">
        <v>8468</v>
      </c>
      <c r="C284" t="s">
        <v>12</v>
      </c>
      <c r="D284" s="10">
        <v>4007.21</v>
      </c>
      <c r="E284">
        <v>12.4</v>
      </c>
      <c r="F284" s="10">
        <v>3976.27</v>
      </c>
      <c r="G284">
        <v>18.54</v>
      </c>
    </row>
    <row r="285" spans="1:7">
      <c r="A285">
        <v>103395</v>
      </c>
      <c r="B285" t="s">
        <v>8469</v>
      </c>
      <c r="C285" t="s">
        <v>12</v>
      </c>
      <c r="D285" s="10">
        <v>1989.22</v>
      </c>
      <c r="E285">
        <v>14.97</v>
      </c>
      <c r="F285" s="10">
        <v>1951.91</v>
      </c>
      <c r="G285">
        <v>22.34</v>
      </c>
    </row>
    <row r="286" spans="1:7">
      <c r="A286">
        <v>103396</v>
      </c>
      <c r="B286" t="s">
        <v>8470</v>
      </c>
      <c r="C286" t="s">
        <v>12</v>
      </c>
      <c r="D286" s="10">
        <v>1341.17</v>
      </c>
      <c r="E286">
        <v>17.489999999999998</v>
      </c>
      <c r="F286" s="10">
        <v>1297.55</v>
      </c>
      <c r="G286">
        <v>26.13</v>
      </c>
    </row>
    <row r="287" spans="1:7">
      <c r="A287">
        <v>103397</v>
      </c>
      <c r="B287" t="s">
        <v>8471</v>
      </c>
      <c r="C287" t="s">
        <v>45</v>
      </c>
      <c r="D287">
        <v>3.71</v>
      </c>
      <c r="E287">
        <v>2.4700000000000002</v>
      </c>
      <c r="F287">
        <v>1.24</v>
      </c>
      <c r="G287">
        <v>0</v>
      </c>
    </row>
    <row r="288" spans="1:7">
      <c r="A288">
        <v>103398</v>
      </c>
      <c r="B288" t="s">
        <v>8472</v>
      </c>
      <c r="C288" t="s">
        <v>45</v>
      </c>
      <c r="D288">
        <v>5.94</v>
      </c>
      <c r="E288">
        <v>3.93</v>
      </c>
      <c r="F288">
        <v>2.0099999999999998</v>
      </c>
      <c r="G288">
        <v>0</v>
      </c>
    </row>
    <row r="289" spans="1:7">
      <c r="A289">
        <v>103399</v>
      </c>
      <c r="B289" t="s">
        <v>8473</v>
      </c>
      <c r="C289" t="s">
        <v>45</v>
      </c>
      <c r="D289">
        <v>11.71</v>
      </c>
      <c r="E289">
        <v>7.7</v>
      </c>
      <c r="F289">
        <v>4.01</v>
      </c>
      <c r="G289">
        <v>0</v>
      </c>
    </row>
    <row r="290" spans="1:7">
      <c r="A290">
        <v>103400</v>
      </c>
      <c r="B290" t="s">
        <v>8474</v>
      </c>
      <c r="C290" t="s">
        <v>45</v>
      </c>
      <c r="D290">
        <v>16.72</v>
      </c>
      <c r="E290">
        <v>11</v>
      </c>
      <c r="F290">
        <v>5.72</v>
      </c>
      <c r="G290">
        <v>0</v>
      </c>
    </row>
    <row r="291" spans="1:7">
      <c r="A291">
        <v>103401</v>
      </c>
      <c r="B291" t="s">
        <v>8475</v>
      </c>
      <c r="C291" t="s">
        <v>45</v>
      </c>
      <c r="D291">
        <v>20.45</v>
      </c>
      <c r="E291">
        <v>13.44</v>
      </c>
      <c r="F291">
        <v>7.01</v>
      </c>
      <c r="G291">
        <v>0</v>
      </c>
    </row>
    <row r="292" spans="1:7">
      <c r="A292">
        <v>103402</v>
      </c>
      <c r="B292" t="s">
        <v>8476</v>
      </c>
      <c r="C292" t="s">
        <v>45</v>
      </c>
      <c r="D292">
        <v>29.75</v>
      </c>
      <c r="E292">
        <v>19.54</v>
      </c>
      <c r="F292">
        <v>10.210000000000001</v>
      </c>
      <c r="G292">
        <v>0</v>
      </c>
    </row>
    <row r="293" spans="1:7">
      <c r="A293">
        <v>103403</v>
      </c>
      <c r="B293" t="s">
        <v>8477</v>
      </c>
      <c r="C293" t="s">
        <v>45</v>
      </c>
      <c r="D293">
        <v>33.47</v>
      </c>
      <c r="E293">
        <v>21.98</v>
      </c>
      <c r="F293">
        <v>11.49</v>
      </c>
      <c r="G293">
        <v>0</v>
      </c>
    </row>
    <row r="294" spans="1:7">
      <c r="A294">
        <v>103404</v>
      </c>
      <c r="B294" t="s">
        <v>8478</v>
      </c>
      <c r="C294" t="s">
        <v>45</v>
      </c>
      <c r="D294">
        <v>37.19</v>
      </c>
      <c r="E294">
        <v>24.41</v>
      </c>
      <c r="F294">
        <v>12.78</v>
      </c>
      <c r="G294">
        <v>0</v>
      </c>
    </row>
    <row r="295" spans="1:7">
      <c r="A295">
        <v>103405</v>
      </c>
      <c r="B295" t="s">
        <v>8479</v>
      </c>
      <c r="C295" t="s">
        <v>45</v>
      </c>
      <c r="D295">
        <v>41.83</v>
      </c>
      <c r="E295">
        <v>27.45</v>
      </c>
      <c r="F295">
        <v>14.38</v>
      </c>
      <c r="G295">
        <v>0</v>
      </c>
    </row>
    <row r="296" spans="1:7">
      <c r="A296">
        <v>103406</v>
      </c>
      <c r="B296" t="s">
        <v>8480</v>
      </c>
      <c r="C296" t="s">
        <v>45</v>
      </c>
      <c r="D296">
        <v>46.49</v>
      </c>
      <c r="E296">
        <v>30.5</v>
      </c>
      <c r="F296">
        <v>15.99</v>
      </c>
      <c r="G296">
        <v>0</v>
      </c>
    </row>
    <row r="297" spans="1:7">
      <c r="A297">
        <v>103407</v>
      </c>
      <c r="B297" t="s">
        <v>8481</v>
      </c>
      <c r="C297" t="s">
        <v>45</v>
      </c>
      <c r="D297">
        <v>52.07</v>
      </c>
      <c r="E297">
        <v>34.17</v>
      </c>
      <c r="F297">
        <v>17.899999999999999</v>
      </c>
      <c r="G297">
        <v>0</v>
      </c>
    </row>
    <row r="298" spans="1:7">
      <c r="A298">
        <v>103408</v>
      </c>
      <c r="B298" t="s">
        <v>8482</v>
      </c>
      <c r="C298" t="s">
        <v>45</v>
      </c>
      <c r="D298">
        <v>58.58</v>
      </c>
      <c r="E298">
        <v>38.43</v>
      </c>
      <c r="F298">
        <v>20.149999999999999</v>
      </c>
      <c r="G298">
        <v>0</v>
      </c>
    </row>
    <row r="299" spans="1:7">
      <c r="A299">
        <v>103409</v>
      </c>
      <c r="B299" t="s">
        <v>8483</v>
      </c>
      <c r="C299" t="s">
        <v>45</v>
      </c>
      <c r="D299">
        <v>66.02</v>
      </c>
      <c r="E299">
        <v>43.29</v>
      </c>
      <c r="F299">
        <v>22.73</v>
      </c>
      <c r="G299">
        <v>0</v>
      </c>
    </row>
    <row r="300" spans="1:7">
      <c r="A300">
        <v>103410</v>
      </c>
      <c r="B300" t="s">
        <v>8484</v>
      </c>
      <c r="C300" t="s">
        <v>45</v>
      </c>
      <c r="D300">
        <v>74.38</v>
      </c>
      <c r="E300">
        <v>48.78</v>
      </c>
      <c r="F300">
        <v>25.6</v>
      </c>
      <c r="G300">
        <v>0</v>
      </c>
    </row>
    <row r="301" spans="1:7">
      <c r="A301">
        <v>103411</v>
      </c>
      <c r="B301" t="s">
        <v>8485</v>
      </c>
      <c r="C301" t="s">
        <v>45</v>
      </c>
      <c r="D301">
        <v>7.43</v>
      </c>
      <c r="E301">
        <v>4.91</v>
      </c>
      <c r="F301">
        <v>2.52</v>
      </c>
      <c r="G301">
        <v>0</v>
      </c>
    </row>
    <row r="302" spans="1:7">
      <c r="A302">
        <v>103412</v>
      </c>
      <c r="B302" t="s">
        <v>8486</v>
      </c>
      <c r="C302" t="s">
        <v>45</v>
      </c>
      <c r="D302">
        <v>11.89</v>
      </c>
      <c r="E302">
        <v>7.82</v>
      </c>
      <c r="F302">
        <v>4.07</v>
      </c>
      <c r="G302">
        <v>0</v>
      </c>
    </row>
    <row r="303" spans="1:7">
      <c r="A303">
        <v>103413</v>
      </c>
      <c r="B303" t="s">
        <v>8487</v>
      </c>
      <c r="C303" t="s">
        <v>45</v>
      </c>
      <c r="D303">
        <v>23.43</v>
      </c>
      <c r="E303">
        <v>15.39</v>
      </c>
      <c r="F303">
        <v>8.0399999999999991</v>
      </c>
      <c r="G303">
        <v>0</v>
      </c>
    </row>
    <row r="304" spans="1:7">
      <c r="A304">
        <v>103414</v>
      </c>
      <c r="B304" t="s">
        <v>8488</v>
      </c>
      <c r="C304" t="s">
        <v>45</v>
      </c>
      <c r="D304">
        <v>33.47</v>
      </c>
      <c r="E304">
        <v>21.98</v>
      </c>
      <c r="F304">
        <v>11.49</v>
      </c>
      <c r="G304">
        <v>0</v>
      </c>
    </row>
    <row r="305" spans="1:7">
      <c r="A305">
        <v>103415</v>
      </c>
      <c r="B305" t="s">
        <v>8489</v>
      </c>
      <c r="C305" t="s">
        <v>45</v>
      </c>
      <c r="D305">
        <v>40.909999999999997</v>
      </c>
      <c r="E305">
        <v>26.86</v>
      </c>
      <c r="F305">
        <v>14.05</v>
      </c>
      <c r="G305">
        <v>0</v>
      </c>
    </row>
    <row r="306" spans="1:7">
      <c r="A306">
        <v>103416</v>
      </c>
      <c r="B306" t="s">
        <v>8490</v>
      </c>
      <c r="C306" t="s">
        <v>45</v>
      </c>
      <c r="D306">
        <v>59.51</v>
      </c>
      <c r="E306">
        <v>39.04</v>
      </c>
      <c r="F306">
        <v>20.47</v>
      </c>
      <c r="G306">
        <v>0</v>
      </c>
    </row>
    <row r="307" spans="1:7">
      <c r="A307">
        <v>103417</v>
      </c>
      <c r="B307" t="s">
        <v>8491</v>
      </c>
      <c r="C307" t="s">
        <v>45</v>
      </c>
      <c r="D307">
        <v>66.95</v>
      </c>
      <c r="E307">
        <v>43.91</v>
      </c>
      <c r="F307">
        <v>23.04</v>
      </c>
      <c r="G307">
        <v>0</v>
      </c>
    </row>
    <row r="308" spans="1:7">
      <c r="A308">
        <v>103418</v>
      </c>
      <c r="B308" t="s">
        <v>8492</v>
      </c>
      <c r="C308" t="s">
        <v>45</v>
      </c>
      <c r="D308">
        <v>74.38</v>
      </c>
      <c r="E308">
        <v>48.78</v>
      </c>
      <c r="F308">
        <v>25.6</v>
      </c>
      <c r="G308">
        <v>0</v>
      </c>
    </row>
    <row r="309" spans="1:7">
      <c r="A309">
        <v>103419</v>
      </c>
      <c r="B309" t="s">
        <v>8493</v>
      </c>
      <c r="C309" t="s">
        <v>45</v>
      </c>
      <c r="D309">
        <v>83.69</v>
      </c>
      <c r="E309">
        <v>54.89</v>
      </c>
      <c r="F309">
        <v>28.8</v>
      </c>
      <c r="G309">
        <v>0</v>
      </c>
    </row>
    <row r="310" spans="1:7">
      <c r="A310">
        <v>103420</v>
      </c>
      <c r="B310" t="s">
        <v>8494</v>
      </c>
      <c r="C310" t="s">
        <v>45</v>
      </c>
      <c r="D310">
        <v>92.99</v>
      </c>
      <c r="E310">
        <v>60.97</v>
      </c>
      <c r="F310">
        <v>32.020000000000003</v>
      </c>
      <c r="G310">
        <v>0</v>
      </c>
    </row>
    <row r="311" spans="1:7">
      <c r="A311">
        <v>103421</v>
      </c>
      <c r="B311" t="s">
        <v>8495</v>
      </c>
      <c r="C311" t="s">
        <v>45</v>
      </c>
      <c r="D311">
        <v>104.15</v>
      </c>
      <c r="E311">
        <v>68.3</v>
      </c>
      <c r="F311">
        <v>35.85</v>
      </c>
      <c r="G311">
        <v>0</v>
      </c>
    </row>
    <row r="312" spans="1:7">
      <c r="A312">
        <v>103422</v>
      </c>
      <c r="B312" t="s">
        <v>8496</v>
      </c>
      <c r="C312" t="s">
        <v>45</v>
      </c>
      <c r="D312">
        <v>117.17</v>
      </c>
      <c r="E312">
        <v>76.83</v>
      </c>
      <c r="F312">
        <v>40.340000000000003</v>
      </c>
      <c r="G312">
        <v>0</v>
      </c>
    </row>
    <row r="313" spans="1:7">
      <c r="A313">
        <v>103423</v>
      </c>
      <c r="B313" t="s">
        <v>8497</v>
      </c>
      <c r="C313" t="s">
        <v>45</v>
      </c>
      <c r="D313">
        <v>132.05000000000001</v>
      </c>
      <c r="E313">
        <v>86.56</v>
      </c>
      <c r="F313">
        <v>45.49</v>
      </c>
      <c r="G313">
        <v>0</v>
      </c>
    </row>
    <row r="314" spans="1:7">
      <c r="A314">
        <v>103424</v>
      </c>
      <c r="B314" t="s">
        <v>8498</v>
      </c>
      <c r="C314" t="s">
        <v>45</v>
      </c>
      <c r="D314">
        <v>148.79</v>
      </c>
      <c r="E314">
        <v>97.55</v>
      </c>
      <c r="F314">
        <v>51.24</v>
      </c>
      <c r="G314">
        <v>0</v>
      </c>
    </row>
    <row r="315" spans="1:7">
      <c r="A315">
        <v>103425</v>
      </c>
      <c r="B315" t="s">
        <v>8499</v>
      </c>
      <c r="C315" t="s">
        <v>45</v>
      </c>
      <c r="D315">
        <v>16.079999999999998</v>
      </c>
      <c r="E315">
        <v>2.4300000000000002</v>
      </c>
      <c r="F315">
        <v>13.65</v>
      </c>
      <c r="G315">
        <v>0</v>
      </c>
    </row>
    <row r="316" spans="1:7">
      <c r="A316">
        <v>103426</v>
      </c>
      <c r="B316" t="s">
        <v>8500</v>
      </c>
      <c r="C316" t="s">
        <v>45</v>
      </c>
      <c r="D316">
        <v>19.28</v>
      </c>
      <c r="E316">
        <v>3.88</v>
      </c>
      <c r="F316">
        <v>15.4</v>
      </c>
      <c r="G316">
        <v>0</v>
      </c>
    </row>
    <row r="317" spans="1:7">
      <c r="A317">
        <v>103427</v>
      </c>
      <c r="B317" t="s">
        <v>8501</v>
      </c>
      <c r="C317" t="s">
        <v>45</v>
      </c>
      <c r="D317">
        <v>38.630000000000003</v>
      </c>
      <c r="E317">
        <v>7.67</v>
      </c>
      <c r="F317">
        <v>30.96</v>
      </c>
      <c r="G317">
        <v>0</v>
      </c>
    </row>
    <row r="318" spans="1:7">
      <c r="A318">
        <v>103428</v>
      </c>
      <c r="B318" t="s">
        <v>8502</v>
      </c>
      <c r="C318" t="s">
        <v>45</v>
      </c>
      <c r="D318">
        <v>258.55</v>
      </c>
      <c r="E318">
        <v>24.37</v>
      </c>
      <c r="F318">
        <v>234.18</v>
      </c>
      <c r="G318">
        <v>0</v>
      </c>
    </row>
    <row r="319" spans="1:7">
      <c r="A319">
        <v>103429</v>
      </c>
      <c r="B319" t="s">
        <v>8503</v>
      </c>
      <c r="C319" t="s">
        <v>45</v>
      </c>
      <c r="D319" s="10">
        <v>2873.64</v>
      </c>
      <c r="E319">
        <v>48.74</v>
      </c>
      <c r="F319" s="10">
        <v>2824.9</v>
      </c>
      <c r="G319">
        <v>0</v>
      </c>
    </row>
    <row r="320" spans="1:7">
      <c r="A320">
        <v>103430</v>
      </c>
      <c r="B320" t="s">
        <v>8504</v>
      </c>
      <c r="C320" t="s">
        <v>45</v>
      </c>
      <c r="D320">
        <v>34.590000000000003</v>
      </c>
      <c r="E320">
        <v>3.87</v>
      </c>
      <c r="F320">
        <v>30.72</v>
      </c>
      <c r="G320">
        <v>0</v>
      </c>
    </row>
    <row r="321" spans="1:7">
      <c r="A321">
        <v>103431</v>
      </c>
      <c r="B321" t="s">
        <v>8505</v>
      </c>
      <c r="C321" t="s">
        <v>45</v>
      </c>
      <c r="D321">
        <v>60.62</v>
      </c>
      <c r="E321">
        <v>7.66</v>
      </c>
      <c r="F321">
        <v>52.96</v>
      </c>
      <c r="G321">
        <v>0</v>
      </c>
    </row>
    <row r="322" spans="1:7">
      <c r="A322">
        <v>103432</v>
      </c>
      <c r="B322" t="s">
        <v>8506</v>
      </c>
      <c r="C322" t="s">
        <v>45</v>
      </c>
      <c r="D322" s="10">
        <v>1631.43</v>
      </c>
      <c r="E322">
        <v>24.37</v>
      </c>
      <c r="F322" s="10">
        <v>1607.06</v>
      </c>
      <c r="G322">
        <v>0</v>
      </c>
    </row>
    <row r="323" spans="1:7">
      <c r="A323">
        <v>103433</v>
      </c>
      <c r="B323" t="s">
        <v>8507</v>
      </c>
      <c r="C323" t="s">
        <v>45</v>
      </c>
      <c r="D323">
        <v>34.270000000000003</v>
      </c>
      <c r="E323">
        <v>2.42</v>
      </c>
      <c r="F323">
        <v>31.85</v>
      </c>
      <c r="G323">
        <v>0</v>
      </c>
    </row>
    <row r="324" spans="1:7">
      <c r="A324">
        <v>103434</v>
      </c>
      <c r="B324" t="s">
        <v>8508</v>
      </c>
      <c r="C324" t="s">
        <v>45</v>
      </c>
      <c r="D324">
        <v>47.39</v>
      </c>
      <c r="E324">
        <v>3.87</v>
      </c>
      <c r="F324">
        <v>43.52</v>
      </c>
      <c r="G324">
        <v>0</v>
      </c>
    </row>
    <row r="325" spans="1:7">
      <c r="A325">
        <v>103435</v>
      </c>
      <c r="B325" t="s">
        <v>8509</v>
      </c>
      <c r="C325" t="s">
        <v>45</v>
      </c>
      <c r="D325">
        <v>88.17</v>
      </c>
      <c r="E325">
        <v>7.66</v>
      </c>
      <c r="F325">
        <v>80.510000000000005</v>
      </c>
      <c r="G325">
        <v>0</v>
      </c>
    </row>
    <row r="326" spans="1:7">
      <c r="A326">
        <v>103436</v>
      </c>
      <c r="B326" t="s">
        <v>8510</v>
      </c>
      <c r="C326" t="s">
        <v>45</v>
      </c>
      <c r="D326" s="10">
        <v>2310.79</v>
      </c>
      <c r="E326">
        <v>24.37</v>
      </c>
      <c r="F326" s="10">
        <v>2286.42</v>
      </c>
      <c r="G326">
        <v>0</v>
      </c>
    </row>
    <row r="327" spans="1:7">
      <c r="A327">
        <v>103437</v>
      </c>
      <c r="B327" t="s">
        <v>8511</v>
      </c>
      <c r="C327" t="s">
        <v>45</v>
      </c>
      <c r="D327">
        <v>182.95</v>
      </c>
      <c r="E327">
        <v>15.33</v>
      </c>
      <c r="F327">
        <v>167.62</v>
      </c>
      <c r="G327">
        <v>0</v>
      </c>
    </row>
    <row r="328" spans="1:7">
      <c r="A328">
        <v>103438</v>
      </c>
      <c r="B328" t="s">
        <v>8512</v>
      </c>
      <c r="C328" t="s">
        <v>45</v>
      </c>
      <c r="D328">
        <v>182.95</v>
      </c>
      <c r="E328">
        <v>15.33</v>
      </c>
      <c r="F328">
        <v>167.62</v>
      </c>
      <c r="G328">
        <v>0</v>
      </c>
    </row>
    <row r="329" spans="1:7">
      <c r="A329">
        <v>103439</v>
      </c>
      <c r="B329" t="s">
        <v>8513</v>
      </c>
      <c r="C329" t="s">
        <v>45</v>
      </c>
      <c r="D329">
        <v>215.56</v>
      </c>
      <c r="E329">
        <v>15.33</v>
      </c>
      <c r="F329">
        <v>200.23</v>
      </c>
      <c r="G329">
        <v>0</v>
      </c>
    </row>
    <row r="330" spans="1:7">
      <c r="A330">
        <v>103440</v>
      </c>
      <c r="B330" t="s">
        <v>8514</v>
      </c>
      <c r="C330" t="s">
        <v>45</v>
      </c>
      <c r="D330">
        <v>412.1</v>
      </c>
      <c r="E330">
        <v>48.74</v>
      </c>
      <c r="F330">
        <v>363.36</v>
      </c>
      <c r="G330">
        <v>0</v>
      </c>
    </row>
    <row r="331" spans="1:7">
      <c r="A331">
        <v>103441</v>
      </c>
      <c r="B331" t="s">
        <v>8515</v>
      </c>
      <c r="C331" t="s">
        <v>45</v>
      </c>
      <c r="D331">
        <v>417.39</v>
      </c>
      <c r="E331">
        <v>48.74</v>
      </c>
      <c r="F331">
        <v>368.65</v>
      </c>
      <c r="G331">
        <v>0</v>
      </c>
    </row>
    <row r="332" spans="1:7">
      <c r="A332">
        <v>103442</v>
      </c>
      <c r="B332" t="s">
        <v>8516</v>
      </c>
      <c r="C332" t="s">
        <v>45</v>
      </c>
      <c r="D332">
        <v>544.87</v>
      </c>
      <c r="E332">
        <v>48.74</v>
      </c>
      <c r="F332">
        <v>496.13</v>
      </c>
      <c r="G332">
        <v>0</v>
      </c>
    </row>
    <row r="333" spans="1:7">
      <c r="A333">
        <v>93206</v>
      </c>
      <c r="B333" t="s">
        <v>8517</v>
      </c>
      <c r="C333" t="s">
        <v>177</v>
      </c>
      <c r="D333" s="10">
        <v>1208.3499999999999</v>
      </c>
      <c r="E333">
        <v>333.97</v>
      </c>
      <c r="F333">
        <v>874.04</v>
      </c>
      <c r="G333">
        <v>0.24</v>
      </c>
    </row>
    <row r="334" spans="1:7">
      <c r="A334">
        <v>93207</v>
      </c>
      <c r="B334" t="s">
        <v>8518</v>
      </c>
      <c r="C334" t="s">
        <v>177</v>
      </c>
      <c r="D334" s="10">
        <v>1260.57</v>
      </c>
      <c r="E334">
        <v>197.43</v>
      </c>
      <c r="F334" s="10">
        <v>1062.8599999999999</v>
      </c>
      <c r="G334">
        <v>0.2</v>
      </c>
    </row>
    <row r="335" spans="1:7">
      <c r="A335">
        <v>93208</v>
      </c>
      <c r="B335" t="s">
        <v>8519</v>
      </c>
      <c r="C335" t="s">
        <v>177</v>
      </c>
      <c r="D335" s="10">
        <v>1036.8800000000001</v>
      </c>
      <c r="E335">
        <v>145.55000000000001</v>
      </c>
      <c r="F335">
        <v>891.03</v>
      </c>
      <c r="G335">
        <v>0.22</v>
      </c>
    </row>
    <row r="336" spans="1:7">
      <c r="A336">
        <v>93209</v>
      </c>
      <c r="B336" t="s">
        <v>8520</v>
      </c>
      <c r="C336" t="s">
        <v>177</v>
      </c>
      <c r="D336" s="10">
        <v>1009.88</v>
      </c>
      <c r="E336">
        <v>252.24</v>
      </c>
      <c r="F336">
        <v>757.31</v>
      </c>
      <c r="G336">
        <v>0.23</v>
      </c>
    </row>
    <row r="337" spans="1:7">
      <c r="A337">
        <v>93210</v>
      </c>
      <c r="B337" t="s">
        <v>8521</v>
      </c>
      <c r="C337" t="s">
        <v>177</v>
      </c>
      <c r="D337">
        <v>642.26</v>
      </c>
      <c r="E337">
        <v>122.87</v>
      </c>
      <c r="F337">
        <v>519.04</v>
      </c>
      <c r="G337">
        <v>0.27</v>
      </c>
    </row>
    <row r="338" spans="1:7">
      <c r="A338">
        <v>93211</v>
      </c>
      <c r="B338" t="s">
        <v>8522</v>
      </c>
      <c r="C338" t="s">
        <v>177</v>
      </c>
      <c r="D338">
        <v>620.19000000000005</v>
      </c>
      <c r="E338">
        <v>152.54</v>
      </c>
      <c r="F338">
        <v>467.3</v>
      </c>
      <c r="G338">
        <v>0.26</v>
      </c>
    </row>
    <row r="339" spans="1:7">
      <c r="A339">
        <v>93212</v>
      </c>
      <c r="B339" t="s">
        <v>8523</v>
      </c>
      <c r="C339" t="s">
        <v>177</v>
      </c>
      <c r="D339" s="10">
        <v>1106.79</v>
      </c>
      <c r="E339">
        <v>203.68</v>
      </c>
      <c r="F339">
        <v>902.79</v>
      </c>
      <c r="G339">
        <v>0.23</v>
      </c>
    </row>
    <row r="340" spans="1:7">
      <c r="A340">
        <v>93213</v>
      </c>
      <c r="B340" t="s">
        <v>8524</v>
      </c>
      <c r="C340" t="s">
        <v>177</v>
      </c>
      <c r="D340" s="10">
        <v>1072.94</v>
      </c>
      <c r="E340">
        <v>270.44</v>
      </c>
      <c r="F340">
        <v>802.23</v>
      </c>
      <c r="G340">
        <v>0.19</v>
      </c>
    </row>
    <row r="341" spans="1:7">
      <c r="A341">
        <v>93214</v>
      </c>
      <c r="B341" t="s">
        <v>8525</v>
      </c>
      <c r="C341" t="s">
        <v>45</v>
      </c>
      <c r="D341" s="10">
        <v>7563.67</v>
      </c>
      <c r="E341">
        <v>327.45</v>
      </c>
      <c r="F341" s="10">
        <v>7236.06</v>
      </c>
      <c r="G341">
        <v>0.05</v>
      </c>
    </row>
    <row r="342" spans="1:7">
      <c r="A342">
        <v>93243</v>
      </c>
      <c r="B342" t="s">
        <v>8526</v>
      </c>
      <c r="C342" t="s">
        <v>45</v>
      </c>
      <c r="D342" s="10">
        <v>11633.5</v>
      </c>
      <c r="E342">
        <v>433.9</v>
      </c>
      <c r="F342" s="10">
        <v>11199.46</v>
      </c>
      <c r="G342">
        <v>0.04</v>
      </c>
    </row>
    <row r="343" spans="1:7">
      <c r="A343">
        <v>93582</v>
      </c>
      <c r="B343" t="s">
        <v>8527</v>
      </c>
      <c r="C343" t="s">
        <v>177</v>
      </c>
      <c r="D343">
        <v>309.22000000000003</v>
      </c>
      <c r="E343">
        <v>49.47</v>
      </c>
      <c r="F343">
        <v>259.49</v>
      </c>
      <c r="G343">
        <v>0.19</v>
      </c>
    </row>
    <row r="344" spans="1:7">
      <c r="A344">
        <v>93583</v>
      </c>
      <c r="B344" t="s">
        <v>8528</v>
      </c>
      <c r="C344" t="s">
        <v>177</v>
      </c>
      <c r="D344">
        <v>493.3</v>
      </c>
      <c r="E344">
        <v>81.459999999999994</v>
      </c>
      <c r="F344">
        <v>411.43</v>
      </c>
      <c r="G344">
        <v>0.3</v>
      </c>
    </row>
    <row r="345" spans="1:7">
      <c r="A345">
        <v>93584</v>
      </c>
      <c r="B345" t="s">
        <v>8529</v>
      </c>
      <c r="C345" t="s">
        <v>177</v>
      </c>
      <c r="D345" s="10">
        <v>1049.1500000000001</v>
      </c>
      <c r="E345">
        <v>158.16</v>
      </c>
      <c r="F345">
        <v>890.67</v>
      </c>
      <c r="G345">
        <v>0.23</v>
      </c>
    </row>
    <row r="346" spans="1:7">
      <c r="A346">
        <v>93585</v>
      </c>
      <c r="B346" t="s">
        <v>8530</v>
      </c>
      <c r="C346" t="s">
        <v>177</v>
      </c>
      <c r="D346" s="10">
        <v>1411.9</v>
      </c>
      <c r="E346">
        <v>187.14</v>
      </c>
      <c r="F346" s="10">
        <v>1224.55</v>
      </c>
      <c r="G346">
        <v>0.15</v>
      </c>
    </row>
    <row r="347" spans="1:7">
      <c r="A347">
        <v>98441</v>
      </c>
      <c r="B347" t="s">
        <v>8531</v>
      </c>
      <c r="C347" t="s">
        <v>177</v>
      </c>
      <c r="D347">
        <v>185.29</v>
      </c>
      <c r="E347">
        <v>19.739999999999998</v>
      </c>
      <c r="F347">
        <v>165.55</v>
      </c>
      <c r="G347">
        <v>0</v>
      </c>
    </row>
    <row r="348" spans="1:7">
      <c r="A348">
        <v>98442</v>
      </c>
      <c r="B348" t="s">
        <v>8532</v>
      </c>
      <c r="C348" t="s">
        <v>177</v>
      </c>
      <c r="D348">
        <v>188.74</v>
      </c>
      <c r="E348">
        <v>22.19</v>
      </c>
      <c r="F348">
        <v>166.55</v>
      </c>
      <c r="G348">
        <v>0</v>
      </c>
    </row>
    <row r="349" spans="1:7">
      <c r="A349">
        <v>98443</v>
      </c>
      <c r="B349" t="s">
        <v>8533</v>
      </c>
      <c r="C349" t="s">
        <v>177</v>
      </c>
      <c r="D349">
        <v>163.77000000000001</v>
      </c>
      <c r="E349">
        <v>10.52</v>
      </c>
      <c r="F349">
        <v>153.25</v>
      </c>
      <c r="G349">
        <v>0</v>
      </c>
    </row>
    <row r="350" spans="1:7">
      <c r="A350">
        <v>98444</v>
      </c>
      <c r="B350" t="s">
        <v>8534</v>
      </c>
      <c r="C350" t="s">
        <v>177</v>
      </c>
      <c r="D350">
        <v>166.24</v>
      </c>
      <c r="E350">
        <v>12.29</v>
      </c>
      <c r="F350">
        <v>153.94999999999999</v>
      </c>
      <c r="G350">
        <v>0</v>
      </c>
    </row>
    <row r="351" spans="1:7">
      <c r="A351">
        <v>98445</v>
      </c>
      <c r="B351" t="s">
        <v>8535</v>
      </c>
      <c r="C351" t="s">
        <v>177</v>
      </c>
      <c r="D351">
        <v>222.4</v>
      </c>
      <c r="E351">
        <v>28.67</v>
      </c>
      <c r="F351">
        <v>193.72</v>
      </c>
      <c r="G351">
        <v>0</v>
      </c>
    </row>
    <row r="352" spans="1:7">
      <c r="A352">
        <v>98446</v>
      </c>
      <c r="B352" t="s">
        <v>8536</v>
      </c>
      <c r="C352" t="s">
        <v>177</v>
      </c>
      <c r="D352">
        <v>283.17</v>
      </c>
      <c r="E352">
        <v>47.07</v>
      </c>
      <c r="F352">
        <v>236.09</v>
      </c>
      <c r="G352">
        <v>0</v>
      </c>
    </row>
    <row r="353" spans="1:7">
      <c r="A353">
        <v>98447</v>
      </c>
      <c r="B353" t="s">
        <v>8537</v>
      </c>
      <c r="C353" t="s">
        <v>177</v>
      </c>
      <c r="D353">
        <v>192.33</v>
      </c>
      <c r="E353">
        <v>16.170000000000002</v>
      </c>
      <c r="F353">
        <v>176.15</v>
      </c>
      <c r="G353">
        <v>0</v>
      </c>
    </row>
    <row r="354" spans="1:7">
      <c r="A354">
        <v>98448</v>
      </c>
      <c r="B354" t="s">
        <v>8538</v>
      </c>
      <c r="C354" t="s">
        <v>177</v>
      </c>
      <c r="D354">
        <v>239.88</v>
      </c>
      <c r="E354">
        <v>29.18</v>
      </c>
      <c r="F354">
        <v>210.69</v>
      </c>
      <c r="G354">
        <v>0</v>
      </c>
    </row>
    <row r="355" spans="1:7">
      <c r="A355">
        <v>98449</v>
      </c>
      <c r="B355" t="s">
        <v>8539</v>
      </c>
      <c r="C355" t="s">
        <v>177</v>
      </c>
      <c r="D355">
        <v>236.5</v>
      </c>
      <c r="E355">
        <v>23.24</v>
      </c>
      <c r="F355">
        <v>213.26</v>
      </c>
      <c r="G355">
        <v>0</v>
      </c>
    </row>
    <row r="356" spans="1:7">
      <c r="A356">
        <v>98450</v>
      </c>
      <c r="B356" t="s">
        <v>8540</v>
      </c>
      <c r="C356" t="s">
        <v>177</v>
      </c>
      <c r="D356">
        <v>241.55</v>
      </c>
      <c r="E356">
        <v>26.82</v>
      </c>
      <c r="F356">
        <v>214.73</v>
      </c>
      <c r="G356">
        <v>0</v>
      </c>
    </row>
    <row r="357" spans="1:7">
      <c r="A357">
        <v>98451</v>
      </c>
      <c r="B357" t="s">
        <v>8541</v>
      </c>
      <c r="C357" t="s">
        <v>177</v>
      </c>
      <c r="D357">
        <v>212.03</v>
      </c>
      <c r="E357">
        <v>11.93</v>
      </c>
      <c r="F357">
        <v>200.1</v>
      </c>
      <c r="G357">
        <v>0</v>
      </c>
    </row>
    <row r="358" spans="1:7">
      <c r="A358">
        <v>98452</v>
      </c>
      <c r="B358" t="s">
        <v>8542</v>
      </c>
      <c r="C358" t="s">
        <v>177</v>
      </c>
      <c r="D358">
        <v>215.09</v>
      </c>
      <c r="E358">
        <v>14.11</v>
      </c>
      <c r="F358">
        <v>200.98</v>
      </c>
      <c r="G358">
        <v>0</v>
      </c>
    </row>
    <row r="359" spans="1:7">
      <c r="A359">
        <v>98453</v>
      </c>
      <c r="B359" t="s">
        <v>8543</v>
      </c>
      <c r="C359" t="s">
        <v>177</v>
      </c>
      <c r="D359">
        <v>279.52999999999997</v>
      </c>
      <c r="E359">
        <v>36.200000000000003</v>
      </c>
      <c r="F359">
        <v>243.32</v>
      </c>
      <c r="G359">
        <v>0</v>
      </c>
    </row>
    <row r="360" spans="1:7">
      <c r="A360">
        <v>98454</v>
      </c>
      <c r="B360" t="s">
        <v>8544</v>
      </c>
      <c r="C360" t="s">
        <v>177</v>
      </c>
      <c r="D360">
        <v>354.66</v>
      </c>
      <c r="E360">
        <v>64.53</v>
      </c>
      <c r="F360">
        <v>290.11</v>
      </c>
      <c r="G360">
        <v>0</v>
      </c>
    </row>
    <row r="361" spans="1:7">
      <c r="A361">
        <v>98455</v>
      </c>
      <c r="B361" t="s">
        <v>8545</v>
      </c>
      <c r="C361" t="s">
        <v>177</v>
      </c>
      <c r="D361">
        <v>246.48</v>
      </c>
      <c r="E361">
        <v>21.58</v>
      </c>
      <c r="F361">
        <v>224.89</v>
      </c>
      <c r="G361">
        <v>0</v>
      </c>
    </row>
    <row r="362" spans="1:7">
      <c r="A362">
        <v>98456</v>
      </c>
      <c r="B362" t="s">
        <v>8546</v>
      </c>
      <c r="C362" t="s">
        <v>177</v>
      </c>
      <c r="D362">
        <v>307.41000000000003</v>
      </c>
      <c r="E362">
        <v>43.84</v>
      </c>
      <c r="F362">
        <v>263.55</v>
      </c>
      <c r="G362">
        <v>0</v>
      </c>
    </row>
    <row r="363" spans="1:7">
      <c r="A363">
        <v>98458</v>
      </c>
      <c r="B363" t="s">
        <v>8547</v>
      </c>
      <c r="C363" t="s">
        <v>177</v>
      </c>
      <c r="D363">
        <v>179.51</v>
      </c>
      <c r="E363">
        <v>15.88</v>
      </c>
      <c r="F363">
        <v>163.63</v>
      </c>
      <c r="G363">
        <v>0</v>
      </c>
    </row>
    <row r="364" spans="1:7">
      <c r="A364">
        <v>98459</v>
      </c>
      <c r="B364" t="s">
        <v>8548</v>
      </c>
      <c r="C364" t="s">
        <v>177</v>
      </c>
      <c r="D364">
        <v>140.96</v>
      </c>
      <c r="E364">
        <v>14.74</v>
      </c>
      <c r="F364">
        <v>126.22</v>
      </c>
      <c r="G364">
        <v>0</v>
      </c>
    </row>
    <row r="365" spans="1:7">
      <c r="A365">
        <v>98460</v>
      </c>
      <c r="B365" t="s">
        <v>8549</v>
      </c>
      <c r="C365" t="s">
        <v>177</v>
      </c>
      <c r="D365">
        <v>223.36</v>
      </c>
      <c r="E365">
        <v>6.56</v>
      </c>
      <c r="F365">
        <v>216.79</v>
      </c>
      <c r="G365">
        <v>0</v>
      </c>
    </row>
    <row r="366" spans="1:7">
      <c r="A366">
        <v>98461</v>
      </c>
      <c r="B366" t="s">
        <v>8550</v>
      </c>
      <c r="C366" t="s">
        <v>45</v>
      </c>
      <c r="D366" s="10">
        <v>6625.51</v>
      </c>
      <c r="E366">
        <v>191.86</v>
      </c>
      <c r="F366" s="10">
        <v>6433.49</v>
      </c>
      <c r="G366">
        <v>0.05</v>
      </c>
    </row>
    <row r="367" spans="1:7">
      <c r="A367">
        <v>98462</v>
      </c>
      <c r="B367" t="s">
        <v>8551</v>
      </c>
      <c r="C367" t="s">
        <v>45</v>
      </c>
      <c r="D367" s="10">
        <v>10044.719999999999</v>
      </c>
      <c r="E367">
        <v>293.67</v>
      </c>
      <c r="F367" s="10">
        <v>9750.91</v>
      </c>
      <c r="G367">
        <v>0.04</v>
      </c>
    </row>
    <row r="368" spans="1:7">
      <c r="A368">
        <v>5631</v>
      </c>
      <c r="B368" t="s">
        <v>6308</v>
      </c>
      <c r="C368" t="s">
        <v>2393</v>
      </c>
      <c r="D368">
        <v>211.99</v>
      </c>
      <c r="E368">
        <v>20.3</v>
      </c>
      <c r="F368">
        <v>78.13</v>
      </c>
      <c r="G368">
        <v>113.56</v>
      </c>
    </row>
    <row r="369" spans="1:7">
      <c r="A369">
        <v>5678</v>
      </c>
      <c r="B369" t="s">
        <v>7092</v>
      </c>
      <c r="C369" t="s">
        <v>2393</v>
      </c>
      <c r="D369">
        <v>147.97</v>
      </c>
      <c r="E369">
        <v>20.3</v>
      </c>
      <c r="F369">
        <v>63.28</v>
      </c>
      <c r="G369">
        <v>64.39</v>
      </c>
    </row>
    <row r="370" spans="1:7">
      <c r="A370">
        <v>5680</v>
      </c>
      <c r="B370" t="s">
        <v>8552</v>
      </c>
      <c r="C370" t="s">
        <v>2393</v>
      </c>
      <c r="D370">
        <v>135.06</v>
      </c>
      <c r="E370">
        <v>20.3</v>
      </c>
      <c r="F370">
        <v>57.51</v>
      </c>
      <c r="G370">
        <v>57.25</v>
      </c>
    </row>
    <row r="371" spans="1:7">
      <c r="A371">
        <v>5684</v>
      </c>
      <c r="B371" t="s">
        <v>8553</v>
      </c>
      <c r="C371" t="s">
        <v>2393</v>
      </c>
      <c r="D371">
        <v>161.31</v>
      </c>
      <c r="E371">
        <v>15.47</v>
      </c>
      <c r="F371">
        <v>70.040000000000006</v>
      </c>
      <c r="G371">
        <v>75.8</v>
      </c>
    </row>
    <row r="372" spans="1:7">
      <c r="A372">
        <v>5689</v>
      </c>
      <c r="B372" t="s">
        <v>8554</v>
      </c>
      <c r="C372" t="s">
        <v>2393</v>
      </c>
      <c r="D372">
        <v>7.34</v>
      </c>
      <c r="E372">
        <v>0</v>
      </c>
      <c r="F372">
        <v>0</v>
      </c>
      <c r="G372">
        <v>7.34</v>
      </c>
    </row>
    <row r="373" spans="1:7">
      <c r="A373">
        <v>5795</v>
      </c>
      <c r="B373" t="s">
        <v>3041</v>
      </c>
      <c r="C373" t="s">
        <v>2393</v>
      </c>
      <c r="D373">
        <v>25.8</v>
      </c>
      <c r="E373">
        <v>15.79</v>
      </c>
      <c r="F373">
        <v>6.73</v>
      </c>
      <c r="G373">
        <v>3.28</v>
      </c>
    </row>
    <row r="374" spans="1:7">
      <c r="A374">
        <v>5811</v>
      </c>
      <c r="B374" t="s">
        <v>8555</v>
      </c>
      <c r="C374" t="s">
        <v>2393</v>
      </c>
      <c r="D374">
        <v>192.57</v>
      </c>
      <c r="E374">
        <v>15.63</v>
      </c>
      <c r="F374">
        <v>118.97</v>
      </c>
      <c r="G374">
        <v>57.97</v>
      </c>
    </row>
    <row r="375" spans="1:7">
      <c r="A375">
        <v>5823</v>
      </c>
      <c r="B375" t="s">
        <v>8556</v>
      </c>
      <c r="C375" t="s">
        <v>2393</v>
      </c>
      <c r="D375">
        <v>195.86</v>
      </c>
      <c r="E375">
        <v>70.2</v>
      </c>
      <c r="F375">
        <v>37.69</v>
      </c>
      <c r="G375">
        <v>72.03</v>
      </c>
    </row>
    <row r="376" spans="1:7">
      <c r="A376">
        <v>5824</v>
      </c>
      <c r="B376" t="s">
        <v>8557</v>
      </c>
      <c r="C376" t="s">
        <v>2393</v>
      </c>
      <c r="D376">
        <v>207.74</v>
      </c>
      <c r="E376">
        <v>16.59</v>
      </c>
      <c r="F376">
        <v>135.81</v>
      </c>
      <c r="G376">
        <v>55.34</v>
      </c>
    </row>
    <row r="377" spans="1:7">
      <c r="A377">
        <v>5835</v>
      </c>
      <c r="B377" t="s">
        <v>8558</v>
      </c>
      <c r="C377" t="s">
        <v>2393</v>
      </c>
      <c r="D377">
        <v>384.56</v>
      </c>
      <c r="E377">
        <v>19.39</v>
      </c>
      <c r="F377">
        <v>105.38</v>
      </c>
      <c r="G377">
        <v>259.79000000000002</v>
      </c>
    </row>
    <row r="378" spans="1:7">
      <c r="A378">
        <v>5839</v>
      </c>
      <c r="B378" t="s">
        <v>8559</v>
      </c>
      <c r="C378" t="s">
        <v>2393</v>
      </c>
      <c r="D378">
        <v>11.02</v>
      </c>
      <c r="E378">
        <v>0</v>
      </c>
      <c r="F378">
        <v>0</v>
      </c>
      <c r="G378">
        <v>11.02</v>
      </c>
    </row>
    <row r="379" spans="1:7">
      <c r="A379">
        <v>5843</v>
      </c>
      <c r="B379" t="s">
        <v>8560</v>
      </c>
      <c r="C379" t="s">
        <v>2393</v>
      </c>
      <c r="D379">
        <v>171.46</v>
      </c>
      <c r="E379">
        <v>15.39</v>
      </c>
      <c r="F379">
        <v>113.87</v>
      </c>
      <c r="G379">
        <v>42.2</v>
      </c>
    </row>
    <row r="380" spans="1:7">
      <c r="A380">
        <v>5847</v>
      </c>
      <c r="B380" t="s">
        <v>8561</v>
      </c>
      <c r="C380" t="s">
        <v>2393</v>
      </c>
      <c r="D380">
        <v>265.57</v>
      </c>
      <c r="E380">
        <v>15.39</v>
      </c>
      <c r="F380">
        <v>124.47</v>
      </c>
      <c r="G380">
        <v>125.71</v>
      </c>
    </row>
    <row r="381" spans="1:7">
      <c r="A381">
        <v>5851</v>
      </c>
      <c r="B381" t="s">
        <v>8562</v>
      </c>
      <c r="C381" t="s">
        <v>2393</v>
      </c>
      <c r="D381">
        <v>252.5</v>
      </c>
      <c r="E381">
        <v>15.39</v>
      </c>
      <c r="F381">
        <v>110.62</v>
      </c>
      <c r="G381">
        <v>126.49</v>
      </c>
    </row>
    <row r="382" spans="1:7">
      <c r="A382">
        <v>5855</v>
      </c>
      <c r="B382" t="s">
        <v>8563</v>
      </c>
      <c r="C382" t="s">
        <v>2393</v>
      </c>
      <c r="D382">
        <v>676.72</v>
      </c>
      <c r="E382">
        <v>15.39</v>
      </c>
      <c r="F382">
        <v>247</v>
      </c>
      <c r="G382">
        <v>414.33</v>
      </c>
    </row>
    <row r="383" spans="1:7">
      <c r="A383">
        <v>5863</v>
      </c>
      <c r="B383" t="s">
        <v>8564</v>
      </c>
      <c r="C383" t="s">
        <v>2393</v>
      </c>
      <c r="D383">
        <v>22.87</v>
      </c>
      <c r="E383">
        <v>0</v>
      </c>
      <c r="F383">
        <v>0</v>
      </c>
      <c r="G383">
        <v>22.87</v>
      </c>
    </row>
    <row r="384" spans="1:7">
      <c r="A384">
        <v>5867</v>
      </c>
      <c r="B384" t="s">
        <v>8565</v>
      </c>
      <c r="C384" t="s">
        <v>2393</v>
      </c>
      <c r="D384">
        <v>160.55000000000001</v>
      </c>
      <c r="E384">
        <v>15.47</v>
      </c>
      <c r="F384">
        <v>52.01</v>
      </c>
      <c r="G384">
        <v>93.07</v>
      </c>
    </row>
    <row r="385" spans="1:7">
      <c r="A385">
        <v>5875</v>
      </c>
      <c r="B385" t="s">
        <v>8566</v>
      </c>
      <c r="C385" t="s">
        <v>2393</v>
      </c>
      <c r="D385">
        <v>135.41999999999999</v>
      </c>
      <c r="E385">
        <v>20.3</v>
      </c>
      <c r="F385">
        <v>53</v>
      </c>
      <c r="G385">
        <v>62.12</v>
      </c>
    </row>
    <row r="386" spans="1:7">
      <c r="A386">
        <v>5879</v>
      </c>
      <c r="B386" t="s">
        <v>8567</v>
      </c>
      <c r="C386" t="s">
        <v>2393</v>
      </c>
      <c r="D386">
        <v>139.03</v>
      </c>
      <c r="E386">
        <v>15.47</v>
      </c>
      <c r="F386">
        <v>19.989999999999998</v>
      </c>
      <c r="G386">
        <v>103.57</v>
      </c>
    </row>
    <row r="387" spans="1:7">
      <c r="A387">
        <v>5882</v>
      </c>
      <c r="B387" t="s">
        <v>8568</v>
      </c>
      <c r="C387" t="s">
        <v>2393</v>
      </c>
      <c r="D387">
        <v>120.54</v>
      </c>
      <c r="E387">
        <v>13.39</v>
      </c>
      <c r="F387">
        <v>38.299999999999997</v>
      </c>
      <c r="G387">
        <v>68.849999999999994</v>
      </c>
    </row>
    <row r="388" spans="1:7">
      <c r="A388">
        <v>5890</v>
      </c>
      <c r="B388" t="s">
        <v>8569</v>
      </c>
      <c r="C388" t="s">
        <v>2393</v>
      </c>
      <c r="D388">
        <v>196.5</v>
      </c>
      <c r="E388">
        <v>16.59</v>
      </c>
      <c r="F388">
        <v>133.09</v>
      </c>
      <c r="G388">
        <v>46.82</v>
      </c>
    </row>
    <row r="389" spans="1:7">
      <c r="A389">
        <v>5894</v>
      </c>
      <c r="B389" t="s">
        <v>8570</v>
      </c>
      <c r="C389" t="s">
        <v>2393</v>
      </c>
      <c r="D389">
        <v>203.81</v>
      </c>
      <c r="E389">
        <v>16.59</v>
      </c>
      <c r="F389">
        <v>135.81</v>
      </c>
      <c r="G389">
        <v>51.41</v>
      </c>
    </row>
    <row r="390" spans="1:7">
      <c r="A390">
        <v>5901</v>
      </c>
      <c r="B390" t="s">
        <v>6298</v>
      </c>
      <c r="C390" t="s">
        <v>2393</v>
      </c>
      <c r="D390">
        <v>312.69</v>
      </c>
      <c r="E390">
        <v>16.59</v>
      </c>
      <c r="F390">
        <v>219.95</v>
      </c>
      <c r="G390">
        <v>76.150000000000006</v>
      </c>
    </row>
    <row r="391" spans="1:7">
      <c r="A391">
        <v>5909</v>
      </c>
      <c r="B391" t="s">
        <v>8571</v>
      </c>
      <c r="C391" t="s">
        <v>2393</v>
      </c>
      <c r="D391">
        <v>32.68</v>
      </c>
      <c r="E391">
        <v>13.39</v>
      </c>
      <c r="F391">
        <v>10.23</v>
      </c>
      <c r="G391">
        <v>9.06</v>
      </c>
    </row>
    <row r="392" spans="1:7">
      <c r="A392">
        <v>5921</v>
      </c>
      <c r="B392" t="s">
        <v>8572</v>
      </c>
      <c r="C392" t="s">
        <v>2393</v>
      </c>
      <c r="D392">
        <v>5.75</v>
      </c>
      <c r="E392">
        <v>0</v>
      </c>
      <c r="F392">
        <v>0</v>
      </c>
      <c r="G392">
        <v>5.75</v>
      </c>
    </row>
    <row r="393" spans="1:7">
      <c r="A393">
        <v>5928</v>
      </c>
      <c r="B393" t="s">
        <v>8573</v>
      </c>
      <c r="C393" t="s">
        <v>2393</v>
      </c>
      <c r="D393">
        <v>268.35000000000002</v>
      </c>
      <c r="E393">
        <v>15.46</v>
      </c>
      <c r="F393">
        <v>181.96</v>
      </c>
      <c r="G393">
        <v>70.930000000000007</v>
      </c>
    </row>
    <row r="394" spans="1:7">
      <c r="A394">
        <v>5932</v>
      </c>
      <c r="B394" t="s">
        <v>6296</v>
      </c>
      <c r="C394" t="s">
        <v>2393</v>
      </c>
      <c r="D394">
        <v>254.96</v>
      </c>
      <c r="E394">
        <v>23.03</v>
      </c>
      <c r="F394">
        <v>99.48</v>
      </c>
      <c r="G394">
        <v>132.44999999999999</v>
      </c>
    </row>
    <row r="395" spans="1:7">
      <c r="A395">
        <v>5940</v>
      </c>
      <c r="B395" t="s">
        <v>2391</v>
      </c>
      <c r="C395" t="s">
        <v>2393</v>
      </c>
      <c r="D395">
        <v>189.46</v>
      </c>
      <c r="E395">
        <v>17.559999999999999</v>
      </c>
      <c r="F395">
        <v>57.38</v>
      </c>
      <c r="G395">
        <v>114.52</v>
      </c>
    </row>
    <row r="396" spans="1:7">
      <c r="A396">
        <v>5944</v>
      </c>
      <c r="B396" t="s">
        <v>8574</v>
      </c>
      <c r="C396" t="s">
        <v>2393</v>
      </c>
      <c r="D396">
        <v>231.91</v>
      </c>
      <c r="E396">
        <v>17.559999999999999</v>
      </c>
      <c r="F396">
        <v>84.69</v>
      </c>
      <c r="G396">
        <v>129.66</v>
      </c>
    </row>
    <row r="397" spans="1:7">
      <c r="A397">
        <v>5953</v>
      </c>
      <c r="B397" t="s">
        <v>8575</v>
      </c>
      <c r="C397" t="s">
        <v>2393</v>
      </c>
      <c r="D397">
        <v>63.98</v>
      </c>
      <c r="E397">
        <v>0</v>
      </c>
      <c r="F397">
        <v>52.24</v>
      </c>
      <c r="G397">
        <v>11.74</v>
      </c>
    </row>
    <row r="398" spans="1:7">
      <c r="A398">
        <v>6259</v>
      </c>
      <c r="B398" t="s">
        <v>8576</v>
      </c>
      <c r="C398" t="s">
        <v>2393</v>
      </c>
      <c r="D398">
        <v>253.3</v>
      </c>
      <c r="E398">
        <v>16.59</v>
      </c>
      <c r="F398">
        <v>181.96</v>
      </c>
      <c r="G398">
        <v>54.75</v>
      </c>
    </row>
    <row r="399" spans="1:7">
      <c r="A399">
        <v>6879</v>
      </c>
      <c r="B399" t="s">
        <v>8577</v>
      </c>
      <c r="C399" t="s">
        <v>2393</v>
      </c>
      <c r="D399">
        <v>212.07</v>
      </c>
      <c r="E399">
        <v>15.47</v>
      </c>
      <c r="F399">
        <v>78.13</v>
      </c>
      <c r="G399">
        <v>118.47</v>
      </c>
    </row>
    <row r="400" spans="1:7">
      <c r="A400">
        <v>7030</v>
      </c>
      <c r="B400" t="s">
        <v>8578</v>
      </c>
      <c r="C400" t="s">
        <v>2393</v>
      </c>
      <c r="D400">
        <v>295.17</v>
      </c>
      <c r="E400">
        <v>0</v>
      </c>
      <c r="F400">
        <v>284.16000000000003</v>
      </c>
      <c r="G400">
        <v>11.01</v>
      </c>
    </row>
    <row r="401" spans="1:7">
      <c r="A401">
        <v>7042</v>
      </c>
      <c r="B401" t="s">
        <v>8579</v>
      </c>
      <c r="C401" t="s">
        <v>2393</v>
      </c>
      <c r="D401">
        <v>21.88</v>
      </c>
      <c r="E401">
        <v>0</v>
      </c>
      <c r="F401">
        <v>21.11</v>
      </c>
      <c r="G401">
        <v>0.77</v>
      </c>
    </row>
    <row r="402" spans="1:7">
      <c r="A402">
        <v>7049</v>
      </c>
      <c r="B402" t="s">
        <v>8580</v>
      </c>
      <c r="C402" t="s">
        <v>2393</v>
      </c>
      <c r="D402">
        <v>226.19</v>
      </c>
      <c r="E402">
        <v>15.47</v>
      </c>
      <c r="F402">
        <v>105.64</v>
      </c>
      <c r="G402">
        <v>105.08</v>
      </c>
    </row>
    <row r="403" spans="1:7">
      <c r="A403">
        <v>67826</v>
      </c>
      <c r="B403" t="s">
        <v>2401</v>
      </c>
      <c r="C403" t="s">
        <v>2393</v>
      </c>
      <c r="D403">
        <v>172.63</v>
      </c>
      <c r="E403">
        <v>15.63</v>
      </c>
      <c r="F403">
        <v>97.03</v>
      </c>
      <c r="G403">
        <v>59.97</v>
      </c>
    </row>
    <row r="404" spans="1:7">
      <c r="A404">
        <v>73417</v>
      </c>
      <c r="B404" t="s">
        <v>8581</v>
      </c>
      <c r="C404" t="s">
        <v>2393</v>
      </c>
      <c r="D404">
        <v>209.88</v>
      </c>
      <c r="E404">
        <v>0</v>
      </c>
      <c r="F404">
        <v>197.37</v>
      </c>
      <c r="G404">
        <v>12.51</v>
      </c>
    </row>
    <row r="405" spans="1:7">
      <c r="A405">
        <v>73436</v>
      </c>
      <c r="B405" t="s">
        <v>8582</v>
      </c>
      <c r="C405" t="s">
        <v>2393</v>
      </c>
      <c r="D405">
        <v>208.71</v>
      </c>
      <c r="E405">
        <v>46.41</v>
      </c>
      <c r="F405">
        <v>83.5</v>
      </c>
      <c r="G405">
        <v>78.8</v>
      </c>
    </row>
    <row r="406" spans="1:7">
      <c r="A406">
        <v>73467</v>
      </c>
      <c r="B406" t="s">
        <v>8583</v>
      </c>
      <c r="C406" t="s">
        <v>2393</v>
      </c>
      <c r="D406">
        <v>245.32</v>
      </c>
      <c r="E406">
        <v>16.59</v>
      </c>
      <c r="F406">
        <v>178.24</v>
      </c>
      <c r="G406">
        <v>50.49</v>
      </c>
    </row>
    <row r="407" spans="1:7">
      <c r="A407">
        <v>73536</v>
      </c>
      <c r="B407" t="s">
        <v>8584</v>
      </c>
      <c r="C407" t="s">
        <v>2393</v>
      </c>
      <c r="D407">
        <v>18.5</v>
      </c>
      <c r="E407">
        <v>0</v>
      </c>
      <c r="F407">
        <v>17.88</v>
      </c>
      <c r="G407">
        <v>0.62</v>
      </c>
    </row>
    <row r="408" spans="1:7">
      <c r="A408">
        <v>83362</v>
      </c>
      <c r="B408" t="s">
        <v>8585</v>
      </c>
      <c r="C408" t="s">
        <v>2393</v>
      </c>
      <c r="D408">
        <v>261.33</v>
      </c>
      <c r="E408">
        <v>16.59</v>
      </c>
      <c r="F408">
        <v>178.24</v>
      </c>
      <c r="G408">
        <v>66.5</v>
      </c>
    </row>
    <row r="409" spans="1:7">
      <c r="A409">
        <v>83765</v>
      </c>
      <c r="B409" t="s">
        <v>8586</v>
      </c>
      <c r="C409" t="s">
        <v>2393</v>
      </c>
      <c r="D409">
        <v>102.92</v>
      </c>
      <c r="E409">
        <v>20.3</v>
      </c>
      <c r="F409">
        <v>64.37</v>
      </c>
      <c r="G409">
        <v>18.25</v>
      </c>
    </row>
    <row r="410" spans="1:7">
      <c r="A410">
        <v>87445</v>
      </c>
      <c r="B410" t="s">
        <v>8587</v>
      </c>
      <c r="C410" t="s">
        <v>2393</v>
      </c>
      <c r="D410">
        <v>5.85</v>
      </c>
      <c r="E410">
        <v>0</v>
      </c>
      <c r="F410">
        <v>4.6399999999999997</v>
      </c>
      <c r="G410">
        <v>1.21</v>
      </c>
    </row>
    <row r="411" spans="1:7">
      <c r="A411">
        <v>88386</v>
      </c>
      <c r="B411" t="s">
        <v>8588</v>
      </c>
      <c r="C411" t="s">
        <v>2393</v>
      </c>
      <c r="D411">
        <v>4.3</v>
      </c>
      <c r="E411">
        <v>0</v>
      </c>
      <c r="F411">
        <v>0</v>
      </c>
      <c r="G411">
        <v>2.21</v>
      </c>
    </row>
    <row r="412" spans="1:7">
      <c r="A412">
        <v>88393</v>
      </c>
      <c r="B412" t="s">
        <v>8589</v>
      </c>
      <c r="C412" t="s">
        <v>2393</v>
      </c>
      <c r="D412">
        <v>5.78</v>
      </c>
      <c r="E412">
        <v>0</v>
      </c>
      <c r="F412">
        <v>0</v>
      </c>
      <c r="G412">
        <v>2.64</v>
      </c>
    </row>
    <row r="413" spans="1:7">
      <c r="A413">
        <v>88399</v>
      </c>
      <c r="B413" t="s">
        <v>8590</v>
      </c>
      <c r="C413" t="s">
        <v>2393</v>
      </c>
      <c r="D413">
        <v>3.35</v>
      </c>
      <c r="E413">
        <v>0</v>
      </c>
      <c r="F413">
        <v>0</v>
      </c>
      <c r="G413">
        <v>2.1</v>
      </c>
    </row>
    <row r="414" spans="1:7">
      <c r="A414">
        <v>88418</v>
      </c>
      <c r="B414" t="s">
        <v>3550</v>
      </c>
      <c r="C414" t="s">
        <v>2393</v>
      </c>
      <c r="D414">
        <v>15.37</v>
      </c>
      <c r="E414">
        <v>0</v>
      </c>
      <c r="F414">
        <v>0</v>
      </c>
      <c r="G414">
        <v>14.66</v>
      </c>
    </row>
    <row r="415" spans="1:7">
      <c r="A415">
        <v>88433</v>
      </c>
      <c r="B415" t="s">
        <v>8591</v>
      </c>
      <c r="C415" t="s">
        <v>2393</v>
      </c>
      <c r="D415">
        <v>20.16</v>
      </c>
      <c r="E415">
        <v>0</v>
      </c>
      <c r="F415">
        <v>0</v>
      </c>
      <c r="G415">
        <v>19.45</v>
      </c>
    </row>
    <row r="416" spans="1:7">
      <c r="A416">
        <v>88830</v>
      </c>
      <c r="B416" t="s">
        <v>3558</v>
      </c>
      <c r="C416" t="s">
        <v>2393</v>
      </c>
      <c r="D416">
        <v>1.66</v>
      </c>
      <c r="E416">
        <v>0</v>
      </c>
      <c r="F416">
        <v>0</v>
      </c>
      <c r="G416">
        <v>0.83</v>
      </c>
    </row>
    <row r="417" spans="1:7">
      <c r="A417">
        <v>88843</v>
      </c>
      <c r="B417" t="s">
        <v>8592</v>
      </c>
      <c r="C417" t="s">
        <v>2393</v>
      </c>
      <c r="D417">
        <v>210.8</v>
      </c>
      <c r="E417">
        <v>15.39</v>
      </c>
      <c r="F417">
        <v>195.41</v>
      </c>
      <c r="G417">
        <v>0</v>
      </c>
    </row>
    <row r="418" spans="1:7">
      <c r="A418">
        <v>88907</v>
      </c>
      <c r="B418" t="s">
        <v>6289</v>
      </c>
      <c r="C418" t="s">
        <v>2393</v>
      </c>
      <c r="D418">
        <v>252.99</v>
      </c>
      <c r="E418">
        <v>20.3</v>
      </c>
      <c r="F418">
        <v>106.37</v>
      </c>
      <c r="G418">
        <v>126.32</v>
      </c>
    </row>
    <row r="419" spans="1:7">
      <c r="A419">
        <v>89021</v>
      </c>
      <c r="B419" t="s">
        <v>8593</v>
      </c>
      <c r="C419" t="s">
        <v>2393</v>
      </c>
      <c r="D419">
        <v>2.0499999999999998</v>
      </c>
      <c r="E419">
        <v>0</v>
      </c>
      <c r="F419">
        <v>0</v>
      </c>
      <c r="G419">
        <v>0.76</v>
      </c>
    </row>
    <row r="420" spans="1:7">
      <c r="A420">
        <v>89028</v>
      </c>
      <c r="B420" t="s">
        <v>8594</v>
      </c>
      <c r="C420" t="s">
        <v>2393</v>
      </c>
      <c r="D420">
        <v>198.36</v>
      </c>
      <c r="E420">
        <v>0</v>
      </c>
      <c r="F420">
        <v>189.41</v>
      </c>
      <c r="G420">
        <v>8.9499999999999993</v>
      </c>
    </row>
    <row r="421" spans="1:7">
      <c r="A421">
        <v>89032</v>
      </c>
      <c r="B421" t="s">
        <v>8595</v>
      </c>
      <c r="C421" t="s">
        <v>2393</v>
      </c>
      <c r="D421">
        <v>188.88</v>
      </c>
      <c r="E421">
        <v>15.39</v>
      </c>
      <c r="F421">
        <v>75.94</v>
      </c>
      <c r="G421">
        <v>97.55</v>
      </c>
    </row>
    <row r="422" spans="1:7">
      <c r="A422">
        <v>89035</v>
      </c>
      <c r="B422" t="s">
        <v>8596</v>
      </c>
      <c r="C422" t="s">
        <v>2393</v>
      </c>
      <c r="D422">
        <v>127.69</v>
      </c>
      <c r="E422">
        <v>15.39</v>
      </c>
      <c r="F422">
        <v>81.38</v>
      </c>
      <c r="G422">
        <v>30.92</v>
      </c>
    </row>
    <row r="423" spans="1:7">
      <c r="A423">
        <v>89225</v>
      </c>
      <c r="B423" t="s">
        <v>2704</v>
      </c>
      <c r="C423" t="s">
        <v>2393</v>
      </c>
      <c r="D423">
        <v>5.08</v>
      </c>
      <c r="E423">
        <v>0</v>
      </c>
      <c r="F423">
        <v>0</v>
      </c>
      <c r="G423">
        <v>3.41</v>
      </c>
    </row>
    <row r="424" spans="1:7">
      <c r="A424">
        <v>89234</v>
      </c>
      <c r="B424" t="s">
        <v>8597</v>
      </c>
      <c r="C424" t="s">
        <v>2393</v>
      </c>
      <c r="D424">
        <v>593.78</v>
      </c>
      <c r="E424">
        <v>19.39</v>
      </c>
      <c r="F424">
        <v>191.9</v>
      </c>
      <c r="G424">
        <v>382.49</v>
      </c>
    </row>
    <row r="425" spans="1:7">
      <c r="A425">
        <v>89242</v>
      </c>
      <c r="B425" t="s">
        <v>8598</v>
      </c>
      <c r="C425" t="s">
        <v>2393</v>
      </c>
      <c r="D425" s="10">
        <v>1409.33</v>
      </c>
      <c r="E425">
        <v>19.39</v>
      </c>
      <c r="F425">
        <v>496.42</v>
      </c>
      <c r="G425">
        <v>893.52</v>
      </c>
    </row>
    <row r="426" spans="1:7">
      <c r="A426">
        <v>89250</v>
      </c>
      <c r="B426" t="s">
        <v>8599</v>
      </c>
      <c r="C426" t="s">
        <v>2393</v>
      </c>
      <c r="D426" s="10">
        <v>1219.95</v>
      </c>
      <c r="E426">
        <v>19.39</v>
      </c>
      <c r="F426">
        <v>424.15</v>
      </c>
      <c r="G426">
        <v>776.41</v>
      </c>
    </row>
    <row r="427" spans="1:7">
      <c r="A427">
        <v>89257</v>
      </c>
      <c r="B427" t="s">
        <v>8600</v>
      </c>
      <c r="C427" t="s">
        <v>2393</v>
      </c>
      <c r="D427">
        <v>332.94</v>
      </c>
      <c r="E427">
        <v>19.39</v>
      </c>
      <c r="F427">
        <v>100.67</v>
      </c>
      <c r="G427">
        <v>212.88</v>
      </c>
    </row>
    <row r="428" spans="1:7">
      <c r="A428">
        <v>89272</v>
      </c>
      <c r="B428" t="s">
        <v>8601</v>
      </c>
      <c r="C428" t="s">
        <v>2393</v>
      </c>
      <c r="D428">
        <v>204.81</v>
      </c>
      <c r="E428">
        <v>15.46</v>
      </c>
      <c r="F428">
        <v>38.880000000000003</v>
      </c>
      <c r="G428">
        <v>150.47</v>
      </c>
    </row>
    <row r="429" spans="1:7">
      <c r="A429">
        <v>89278</v>
      </c>
      <c r="B429" t="s">
        <v>8602</v>
      </c>
      <c r="C429" t="s">
        <v>2393</v>
      </c>
      <c r="D429">
        <v>13.71</v>
      </c>
      <c r="E429">
        <v>0</v>
      </c>
      <c r="F429">
        <v>9.2799999999999994</v>
      </c>
      <c r="G429">
        <v>4.43</v>
      </c>
    </row>
    <row r="430" spans="1:7">
      <c r="A430">
        <v>89843</v>
      </c>
      <c r="B430" t="s">
        <v>8603</v>
      </c>
      <c r="C430" t="s">
        <v>2393</v>
      </c>
      <c r="D430">
        <v>212.73</v>
      </c>
      <c r="E430">
        <v>34.54</v>
      </c>
      <c r="F430">
        <v>116.35</v>
      </c>
      <c r="G430">
        <v>61.84</v>
      </c>
    </row>
    <row r="431" spans="1:7">
      <c r="A431">
        <v>89876</v>
      </c>
      <c r="B431" t="s">
        <v>8604</v>
      </c>
      <c r="C431" t="s">
        <v>2393</v>
      </c>
      <c r="D431">
        <v>329.05</v>
      </c>
      <c r="E431">
        <v>15.63</v>
      </c>
      <c r="F431">
        <v>202.11</v>
      </c>
      <c r="G431">
        <v>111.31</v>
      </c>
    </row>
    <row r="432" spans="1:7">
      <c r="A432">
        <v>89883</v>
      </c>
      <c r="B432" t="s">
        <v>8605</v>
      </c>
      <c r="C432" t="s">
        <v>2393</v>
      </c>
      <c r="D432">
        <v>365.95</v>
      </c>
      <c r="E432">
        <v>15.63</v>
      </c>
      <c r="F432">
        <v>232.15</v>
      </c>
      <c r="G432">
        <v>118.17</v>
      </c>
    </row>
    <row r="433" spans="1:7">
      <c r="A433">
        <v>90586</v>
      </c>
      <c r="B433" t="s">
        <v>2714</v>
      </c>
      <c r="C433" t="s">
        <v>2393</v>
      </c>
      <c r="D433">
        <v>1.17</v>
      </c>
      <c r="E433">
        <v>0</v>
      </c>
      <c r="F433">
        <v>0</v>
      </c>
      <c r="G433">
        <v>0.83</v>
      </c>
    </row>
    <row r="434" spans="1:7">
      <c r="A434">
        <v>90625</v>
      </c>
      <c r="B434" t="s">
        <v>8606</v>
      </c>
      <c r="C434" t="s">
        <v>2393</v>
      </c>
      <c r="D434">
        <v>6.47</v>
      </c>
      <c r="E434">
        <v>0</v>
      </c>
      <c r="F434">
        <v>0</v>
      </c>
      <c r="G434">
        <v>4.38</v>
      </c>
    </row>
    <row r="435" spans="1:7">
      <c r="A435">
        <v>90631</v>
      </c>
      <c r="B435" t="s">
        <v>8607</v>
      </c>
      <c r="C435" t="s">
        <v>2393</v>
      </c>
      <c r="D435">
        <v>138.86000000000001</v>
      </c>
      <c r="E435">
        <v>15.43</v>
      </c>
      <c r="F435">
        <v>6.73</v>
      </c>
      <c r="G435">
        <v>115.71</v>
      </c>
    </row>
    <row r="436" spans="1:7">
      <c r="A436">
        <v>90637</v>
      </c>
      <c r="B436" t="s">
        <v>8608</v>
      </c>
      <c r="C436" t="s">
        <v>2393</v>
      </c>
      <c r="D436">
        <v>14.72</v>
      </c>
      <c r="E436">
        <v>0</v>
      </c>
      <c r="F436">
        <v>0</v>
      </c>
      <c r="G436">
        <v>10.53</v>
      </c>
    </row>
    <row r="437" spans="1:7">
      <c r="A437">
        <v>90643</v>
      </c>
      <c r="B437" t="s">
        <v>8609</v>
      </c>
      <c r="C437" t="s">
        <v>2393</v>
      </c>
      <c r="D437">
        <v>29.65</v>
      </c>
      <c r="E437">
        <v>0</v>
      </c>
      <c r="F437">
        <v>13.92</v>
      </c>
      <c r="G437">
        <v>15.73</v>
      </c>
    </row>
    <row r="438" spans="1:7">
      <c r="A438">
        <v>90650</v>
      </c>
      <c r="B438" t="s">
        <v>8610</v>
      </c>
      <c r="C438" t="s">
        <v>2393</v>
      </c>
      <c r="D438">
        <v>8.75</v>
      </c>
      <c r="E438">
        <v>0</v>
      </c>
      <c r="F438">
        <v>0</v>
      </c>
      <c r="G438">
        <v>2.19</v>
      </c>
    </row>
    <row r="439" spans="1:7">
      <c r="A439">
        <v>90656</v>
      </c>
      <c r="B439" t="s">
        <v>8611</v>
      </c>
      <c r="C439" t="s">
        <v>2393</v>
      </c>
      <c r="D439">
        <v>14.55</v>
      </c>
      <c r="E439">
        <v>0</v>
      </c>
      <c r="F439">
        <v>0</v>
      </c>
      <c r="G439">
        <v>10.24</v>
      </c>
    </row>
    <row r="440" spans="1:7">
      <c r="A440">
        <v>90662</v>
      </c>
      <c r="B440" t="s">
        <v>8612</v>
      </c>
      <c r="C440" t="s">
        <v>2393</v>
      </c>
      <c r="D440">
        <v>15.28</v>
      </c>
      <c r="E440">
        <v>0</v>
      </c>
      <c r="F440">
        <v>0</v>
      </c>
      <c r="G440">
        <v>10.97</v>
      </c>
    </row>
    <row r="441" spans="1:7">
      <c r="A441">
        <v>90668</v>
      </c>
      <c r="B441" t="s">
        <v>8613</v>
      </c>
      <c r="C441" t="s">
        <v>2393</v>
      </c>
      <c r="D441">
        <v>32.35</v>
      </c>
      <c r="E441">
        <v>0</v>
      </c>
      <c r="F441">
        <v>16.57</v>
      </c>
      <c r="G441">
        <v>15.78</v>
      </c>
    </row>
    <row r="442" spans="1:7">
      <c r="A442">
        <v>90674</v>
      </c>
      <c r="B442" t="s">
        <v>8614</v>
      </c>
      <c r="C442" t="s">
        <v>2393</v>
      </c>
      <c r="D442">
        <v>686.16</v>
      </c>
      <c r="E442">
        <v>15.43</v>
      </c>
      <c r="F442">
        <v>139.26</v>
      </c>
      <c r="G442">
        <v>531.47</v>
      </c>
    </row>
    <row r="443" spans="1:7">
      <c r="A443">
        <v>90680</v>
      </c>
      <c r="B443" t="s">
        <v>8615</v>
      </c>
      <c r="C443" t="s">
        <v>2393</v>
      </c>
      <c r="D443">
        <v>396.66</v>
      </c>
      <c r="E443">
        <v>15.43</v>
      </c>
      <c r="F443">
        <v>108.36</v>
      </c>
      <c r="G443">
        <v>272.87</v>
      </c>
    </row>
    <row r="444" spans="1:7">
      <c r="A444">
        <v>90686</v>
      </c>
      <c r="B444" t="s">
        <v>8616</v>
      </c>
      <c r="C444" t="s">
        <v>2393</v>
      </c>
      <c r="D444">
        <v>146.44999999999999</v>
      </c>
      <c r="E444">
        <v>17.559999999999999</v>
      </c>
      <c r="F444">
        <v>69.78</v>
      </c>
      <c r="G444">
        <v>59.11</v>
      </c>
    </row>
    <row r="445" spans="1:7">
      <c r="A445">
        <v>90692</v>
      </c>
      <c r="B445" t="s">
        <v>8617</v>
      </c>
      <c r="C445" t="s">
        <v>2393</v>
      </c>
      <c r="D445">
        <v>114.99</v>
      </c>
      <c r="E445">
        <v>17.559999999999999</v>
      </c>
      <c r="F445">
        <v>50.88</v>
      </c>
      <c r="G445">
        <v>46.55</v>
      </c>
    </row>
    <row r="446" spans="1:7">
      <c r="A446">
        <v>90964</v>
      </c>
      <c r="B446" t="s">
        <v>8618</v>
      </c>
      <c r="C446" t="s">
        <v>2393</v>
      </c>
      <c r="D446">
        <v>32.25</v>
      </c>
      <c r="E446">
        <v>0</v>
      </c>
      <c r="F446">
        <v>16.57</v>
      </c>
      <c r="G446">
        <v>15.68</v>
      </c>
    </row>
    <row r="447" spans="1:7">
      <c r="A447">
        <v>90972</v>
      </c>
      <c r="B447" t="s">
        <v>8619</v>
      </c>
      <c r="C447" t="s">
        <v>2393</v>
      </c>
      <c r="D447">
        <v>82.88</v>
      </c>
      <c r="E447">
        <v>0</v>
      </c>
      <c r="F447">
        <v>67.16</v>
      </c>
      <c r="G447">
        <v>15.72</v>
      </c>
    </row>
    <row r="448" spans="1:7">
      <c r="A448">
        <v>90979</v>
      </c>
      <c r="B448" t="s">
        <v>8620</v>
      </c>
      <c r="C448" t="s">
        <v>2393</v>
      </c>
      <c r="D448">
        <v>214.17</v>
      </c>
      <c r="E448">
        <v>0</v>
      </c>
      <c r="F448">
        <v>174.23</v>
      </c>
      <c r="G448">
        <v>39.94</v>
      </c>
    </row>
    <row r="449" spans="1:7">
      <c r="A449">
        <v>90991</v>
      </c>
      <c r="B449" t="s">
        <v>8621</v>
      </c>
      <c r="C449" t="s">
        <v>2393</v>
      </c>
      <c r="D449">
        <v>206.11</v>
      </c>
      <c r="E449">
        <v>20.3</v>
      </c>
      <c r="F449">
        <v>77.47</v>
      </c>
      <c r="G449">
        <v>108.34</v>
      </c>
    </row>
    <row r="450" spans="1:7">
      <c r="A450">
        <v>90999</v>
      </c>
      <c r="B450" t="s">
        <v>8622</v>
      </c>
      <c r="C450" t="s">
        <v>2393</v>
      </c>
      <c r="D450">
        <v>109.86</v>
      </c>
      <c r="E450">
        <v>0</v>
      </c>
      <c r="F450">
        <v>91.22</v>
      </c>
      <c r="G450">
        <v>18.64</v>
      </c>
    </row>
    <row r="451" spans="1:7">
      <c r="A451">
        <v>91031</v>
      </c>
      <c r="B451" t="s">
        <v>8623</v>
      </c>
      <c r="C451" t="s">
        <v>2393</v>
      </c>
      <c r="D451">
        <v>251</v>
      </c>
      <c r="E451">
        <v>16.59</v>
      </c>
      <c r="F451">
        <v>169.29</v>
      </c>
      <c r="G451">
        <v>65.12</v>
      </c>
    </row>
    <row r="452" spans="1:7">
      <c r="A452">
        <v>91277</v>
      </c>
      <c r="B452" t="s">
        <v>2951</v>
      </c>
      <c r="C452" t="s">
        <v>2393</v>
      </c>
      <c r="D452">
        <v>8.6999999999999993</v>
      </c>
      <c r="E452">
        <v>0</v>
      </c>
      <c r="F452">
        <v>7.48</v>
      </c>
      <c r="G452">
        <v>1.22</v>
      </c>
    </row>
    <row r="453" spans="1:7">
      <c r="A453">
        <v>91283</v>
      </c>
      <c r="B453" t="s">
        <v>8624</v>
      </c>
      <c r="C453" t="s">
        <v>2393</v>
      </c>
      <c r="D453">
        <v>9.33</v>
      </c>
      <c r="E453">
        <v>0</v>
      </c>
      <c r="F453">
        <v>7.54</v>
      </c>
      <c r="G453">
        <v>1.79</v>
      </c>
    </row>
    <row r="454" spans="1:7">
      <c r="A454">
        <v>91386</v>
      </c>
      <c r="B454" t="s">
        <v>8021</v>
      </c>
      <c r="C454" t="s">
        <v>2393</v>
      </c>
      <c r="D454">
        <v>255.72</v>
      </c>
      <c r="E454">
        <v>15.63</v>
      </c>
      <c r="F454">
        <v>163.86</v>
      </c>
      <c r="G454">
        <v>76.23</v>
      </c>
    </row>
    <row r="455" spans="1:7">
      <c r="A455">
        <v>91533</v>
      </c>
      <c r="B455" t="s">
        <v>3656</v>
      </c>
      <c r="C455" t="s">
        <v>2393</v>
      </c>
      <c r="D455">
        <v>29.32</v>
      </c>
      <c r="E455">
        <v>15.43</v>
      </c>
      <c r="F455">
        <v>12.08</v>
      </c>
      <c r="G455">
        <v>1.81</v>
      </c>
    </row>
    <row r="456" spans="1:7">
      <c r="A456">
        <v>91634</v>
      </c>
      <c r="B456" t="s">
        <v>8625</v>
      </c>
      <c r="C456" t="s">
        <v>2393</v>
      </c>
      <c r="D456">
        <v>226.81</v>
      </c>
      <c r="E456">
        <v>15.46</v>
      </c>
      <c r="F456">
        <v>155.04</v>
      </c>
      <c r="G456">
        <v>56.31</v>
      </c>
    </row>
    <row r="457" spans="1:7">
      <c r="A457">
        <v>91645</v>
      </c>
      <c r="B457" t="s">
        <v>8626</v>
      </c>
      <c r="C457" t="s">
        <v>2393</v>
      </c>
      <c r="D457">
        <v>484.08</v>
      </c>
      <c r="E457">
        <v>22.16</v>
      </c>
      <c r="F457">
        <v>340.48</v>
      </c>
      <c r="G457">
        <v>121.44</v>
      </c>
    </row>
    <row r="458" spans="1:7">
      <c r="A458">
        <v>91692</v>
      </c>
      <c r="B458" t="s">
        <v>2421</v>
      </c>
      <c r="C458" t="s">
        <v>2393</v>
      </c>
      <c r="D458">
        <v>23.21</v>
      </c>
      <c r="E458">
        <v>15.43</v>
      </c>
      <c r="F458">
        <v>6.73</v>
      </c>
      <c r="G458">
        <v>0.14000000000000001</v>
      </c>
    </row>
    <row r="459" spans="1:7">
      <c r="A459">
        <v>92043</v>
      </c>
      <c r="B459" t="s">
        <v>8627</v>
      </c>
      <c r="C459" t="s">
        <v>2393</v>
      </c>
      <c r="D459">
        <v>12.27</v>
      </c>
      <c r="E459">
        <v>0</v>
      </c>
      <c r="F459">
        <v>0</v>
      </c>
      <c r="G459">
        <v>12.27</v>
      </c>
    </row>
    <row r="460" spans="1:7">
      <c r="A460">
        <v>92106</v>
      </c>
      <c r="B460" t="s">
        <v>8628</v>
      </c>
      <c r="C460" t="s">
        <v>2393</v>
      </c>
      <c r="D460">
        <v>350.04</v>
      </c>
      <c r="E460">
        <v>16.59</v>
      </c>
      <c r="F460">
        <v>219.95</v>
      </c>
      <c r="G460">
        <v>113.5</v>
      </c>
    </row>
    <row r="461" spans="1:7">
      <c r="A461">
        <v>92112</v>
      </c>
      <c r="B461" t="s">
        <v>8629</v>
      </c>
      <c r="C461" t="s">
        <v>2393</v>
      </c>
      <c r="D461">
        <v>3.46</v>
      </c>
      <c r="E461">
        <v>0</v>
      </c>
      <c r="F461">
        <v>0</v>
      </c>
      <c r="G461">
        <v>2.63</v>
      </c>
    </row>
    <row r="462" spans="1:7">
      <c r="A462">
        <v>92118</v>
      </c>
      <c r="B462" t="s">
        <v>8630</v>
      </c>
      <c r="C462" t="s">
        <v>2393</v>
      </c>
      <c r="D462">
        <v>0.49</v>
      </c>
      <c r="E462">
        <v>0</v>
      </c>
      <c r="F462">
        <v>0</v>
      </c>
      <c r="G462">
        <v>0.49</v>
      </c>
    </row>
    <row r="463" spans="1:7">
      <c r="A463">
        <v>92138</v>
      </c>
      <c r="B463" t="s">
        <v>8631</v>
      </c>
      <c r="C463" t="s">
        <v>2393</v>
      </c>
      <c r="D463">
        <v>93.11</v>
      </c>
      <c r="E463">
        <v>15.3</v>
      </c>
      <c r="F463">
        <v>45.78</v>
      </c>
      <c r="G463">
        <v>32.03</v>
      </c>
    </row>
    <row r="464" spans="1:7">
      <c r="A464">
        <v>92145</v>
      </c>
      <c r="B464" t="s">
        <v>8632</v>
      </c>
      <c r="C464" t="s">
        <v>2393</v>
      </c>
      <c r="D464">
        <v>68.53</v>
      </c>
      <c r="E464">
        <v>15.3</v>
      </c>
      <c r="F464">
        <v>41.51</v>
      </c>
      <c r="G464">
        <v>11.72</v>
      </c>
    </row>
    <row r="465" spans="1:7">
      <c r="A465">
        <v>92242</v>
      </c>
      <c r="B465" t="s">
        <v>8633</v>
      </c>
      <c r="C465" t="s">
        <v>2393</v>
      </c>
      <c r="D465">
        <v>423.07</v>
      </c>
      <c r="E465">
        <v>22.16</v>
      </c>
      <c r="F465">
        <v>312.7</v>
      </c>
      <c r="G465">
        <v>88.21</v>
      </c>
    </row>
    <row r="466" spans="1:7">
      <c r="A466">
        <v>92716</v>
      </c>
      <c r="B466" t="s">
        <v>8634</v>
      </c>
      <c r="C466" t="s">
        <v>2393</v>
      </c>
      <c r="D466">
        <v>71.37</v>
      </c>
      <c r="E466">
        <v>0</v>
      </c>
      <c r="F466">
        <v>70.97</v>
      </c>
      <c r="G466">
        <v>0.4</v>
      </c>
    </row>
    <row r="467" spans="1:7">
      <c r="A467">
        <v>92960</v>
      </c>
      <c r="B467" t="s">
        <v>8635</v>
      </c>
      <c r="C467" t="s">
        <v>2393</v>
      </c>
      <c r="D467">
        <v>19.89</v>
      </c>
      <c r="E467">
        <v>0</v>
      </c>
      <c r="F467">
        <v>10.27</v>
      </c>
      <c r="G467">
        <v>9.6199999999999992</v>
      </c>
    </row>
    <row r="468" spans="1:7">
      <c r="A468">
        <v>92966</v>
      </c>
      <c r="B468" t="s">
        <v>8636</v>
      </c>
      <c r="C468" t="s">
        <v>2393</v>
      </c>
      <c r="D468">
        <v>25.89</v>
      </c>
      <c r="E468">
        <v>15.79</v>
      </c>
      <c r="F468">
        <v>6.73</v>
      </c>
      <c r="G468">
        <v>3.37</v>
      </c>
    </row>
    <row r="469" spans="1:7">
      <c r="A469">
        <v>93224</v>
      </c>
      <c r="B469" t="s">
        <v>8637</v>
      </c>
      <c r="C469" t="s">
        <v>2393</v>
      </c>
      <c r="D469" s="10">
        <v>1021.67</v>
      </c>
      <c r="E469">
        <v>15.43</v>
      </c>
      <c r="F469">
        <v>179.83</v>
      </c>
      <c r="G469">
        <v>826.41</v>
      </c>
    </row>
    <row r="470" spans="1:7">
      <c r="A470">
        <v>93233</v>
      </c>
      <c r="B470" t="s">
        <v>8638</v>
      </c>
      <c r="C470" t="s">
        <v>2393</v>
      </c>
      <c r="D470">
        <v>5.1100000000000003</v>
      </c>
      <c r="E470">
        <v>0</v>
      </c>
      <c r="F470">
        <v>4</v>
      </c>
      <c r="G470">
        <v>1.1100000000000001</v>
      </c>
    </row>
    <row r="471" spans="1:7">
      <c r="A471">
        <v>93272</v>
      </c>
      <c r="B471" t="s">
        <v>8639</v>
      </c>
      <c r="C471" t="s">
        <v>2393</v>
      </c>
      <c r="D471">
        <v>85.64</v>
      </c>
      <c r="E471">
        <v>15.46</v>
      </c>
      <c r="F471">
        <v>6.73</v>
      </c>
      <c r="G471">
        <v>57.19</v>
      </c>
    </row>
    <row r="472" spans="1:7">
      <c r="A472">
        <v>93281</v>
      </c>
      <c r="B472" t="s">
        <v>8640</v>
      </c>
      <c r="C472" t="s">
        <v>2393</v>
      </c>
      <c r="D472">
        <v>23.36</v>
      </c>
      <c r="E472">
        <v>15.46</v>
      </c>
      <c r="F472">
        <v>6.73</v>
      </c>
      <c r="G472">
        <v>0.65</v>
      </c>
    </row>
    <row r="473" spans="1:7">
      <c r="A473">
        <v>93287</v>
      </c>
      <c r="B473" t="s">
        <v>8641</v>
      </c>
      <c r="C473" t="s">
        <v>2393</v>
      </c>
      <c r="D473">
        <v>320.29000000000002</v>
      </c>
      <c r="E473">
        <v>15.46</v>
      </c>
      <c r="F473">
        <v>6.73</v>
      </c>
      <c r="G473">
        <v>289.39</v>
      </c>
    </row>
    <row r="474" spans="1:7">
      <c r="A474">
        <v>93402</v>
      </c>
      <c r="B474" t="s">
        <v>8642</v>
      </c>
      <c r="C474" t="s">
        <v>2393</v>
      </c>
      <c r="D474">
        <v>262.7</v>
      </c>
      <c r="E474">
        <v>15.46</v>
      </c>
      <c r="F474">
        <v>181.96</v>
      </c>
      <c r="G474">
        <v>65.28</v>
      </c>
    </row>
    <row r="475" spans="1:7">
      <c r="A475">
        <v>93408</v>
      </c>
      <c r="B475" t="s">
        <v>8643</v>
      </c>
      <c r="C475" t="s">
        <v>2393</v>
      </c>
      <c r="D475">
        <v>93.98</v>
      </c>
      <c r="E475">
        <v>18.149999999999999</v>
      </c>
      <c r="F475">
        <v>58.97</v>
      </c>
      <c r="G475">
        <v>16.86</v>
      </c>
    </row>
    <row r="476" spans="1:7">
      <c r="A476">
        <v>93415</v>
      </c>
      <c r="B476" t="s">
        <v>8644</v>
      </c>
      <c r="C476" t="s">
        <v>2393</v>
      </c>
      <c r="D476">
        <v>13.58</v>
      </c>
      <c r="E476">
        <v>0</v>
      </c>
      <c r="F476">
        <v>12.94</v>
      </c>
      <c r="G476">
        <v>0.64</v>
      </c>
    </row>
    <row r="477" spans="1:7">
      <c r="A477">
        <v>93421</v>
      </c>
      <c r="B477" t="s">
        <v>8645</v>
      </c>
      <c r="C477" t="s">
        <v>2393</v>
      </c>
      <c r="D477">
        <v>82.93</v>
      </c>
      <c r="E477">
        <v>0</v>
      </c>
      <c r="F477">
        <v>74.319999999999993</v>
      </c>
      <c r="G477">
        <v>8.61</v>
      </c>
    </row>
    <row r="478" spans="1:7">
      <c r="A478">
        <v>93427</v>
      </c>
      <c r="B478" t="s">
        <v>8646</v>
      </c>
      <c r="C478" t="s">
        <v>2393</v>
      </c>
      <c r="D478">
        <v>189.8</v>
      </c>
      <c r="E478">
        <v>0</v>
      </c>
      <c r="F478">
        <v>177.61</v>
      </c>
      <c r="G478">
        <v>12.19</v>
      </c>
    </row>
    <row r="479" spans="1:7">
      <c r="A479">
        <v>93433</v>
      </c>
      <c r="B479" t="s">
        <v>8647</v>
      </c>
      <c r="C479" t="s">
        <v>2393</v>
      </c>
      <c r="D479" s="10">
        <v>2797.99</v>
      </c>
      <c r="E479">
        <v>70.2</v>
      </c>
      <c r="F479" s="10">
        <v>2424.4899999999998</v>
      </c>
      <c r="G479">
        <v>303.3</v>
      </c>
    </row>
    <row r="480" spans="1:7">
      <c r="A480">
        <v>93439</v>
      </c>
      <c r="B480" t="s">
        <v>8648</v>
      </c>
      <c r="C480" t="s">
        <v>2393</v>
      </c>
      <c r="D480">
        <v>248.24</v>
      </c>
      <c r="E480">
        <v>70.2</v>
      </c>
      <c r="F480">
        <v>162.13</v>
      </c>
      <c r="G480">
        <v>15.91</v>
      </c>
    </row>
    <row r="481" spans="1:7">
      <c r="A481">
        <v>95121</v>
      </c>
      <c r="B481" t="s">
        <v>8649</v>
      </c>
      <c r="C481" t="s">
        <v>2393</v>
      </c>
      <c r="D481">
        <v>280.63</v>
      </c>
      <c r="E481">
        <v>70.2</v>
      </c>
      <c r="F481">
        <v>37.69</v>
      </c>
      <c r="G481">
        <v>130.03</v>
      </c>
    </row>
    <row r="482" spans="1:7">
      <c r="A482">
        <v>95127</v>
      </c>
      <c r="B482" t="s">
        <v>8650</v>
      </c>
      <c r="C482" t="s">
        <v>2393</v>
      </c>
      <c r="D482">
        <v>224.7</v>
      </c>
      <c r="E482">
        <v>15.43</v>
      </c>
      <c r="F482">
        <v>169.89</v>
      </c>
      <c r="G482">
        <v>39.380000000000003</v>
      </c>
    </row>
    <row r="483" spans="1:7">
      <c r="A483">
        <v>95133</v>
      </c>
      <c r="B483" t="s">
        <v>8651</v>
      </c>
      <c r="C483" t="s">
        <v>2393</v>
      </c>
      <c r="D483">
        <v>171.64</v>
      </c>
      <c r="E483">
        <v>18.46</v>
      </c>
      <c r="F483">
        <v>42.46</v>
      </c>
      <c r="G483">
        <v>110.72</v>
      </c>
    </row>
    <row r="484" spans="1:7">
      <c r="A484">
        <v>95139</v>
      </c>
      <c r="B484" t="s">
        <v>8652</v>
      </c>
      <c r="C484" t="s">
        <v>2393</v>
      </c>
      <c r="D484">
        <v>0.05</v>
      </c>
      <c r="E484">
        <v>0</v>
      </c>
      <c r="F484">
        <v>0</v>
      </c>
      <c r="G484">
        <v>0.05</v>
      </c>
    </row>
    <row r="485" spans="1:7">
      <c r="A485">
        <v>95212</v>
      </c>
      <c r="B485" t="s">
        <v>8653</v>
      </c>
      <c r="C485" t="s">
        <v>2393</v>
      </c>
      <c r="D485">
        <v>146.24</v>
      </c>
      <c r="E485">
        <v>15.46</v>
      </c>
      <c r="F485">
        <v>6.73</v>
      </c>
      <c r="G485">
        <v>117.79</v>
      </c>
    </row>
    <row r="486" spans="1:7">
      <c r="A486">
        <v>95258</v>
      </c>
      <c r="B486" t="s">
        <v>8654</v>
      </c>
      <c r="C486" t="s">
        <v>2393</v>
      </c>
      <c r="D486">
        <v>25.43</v>
      </c>
      <c r="E486">
        <v>15.79</v>
      </c>
      <c r="F486">
        <v>6.73</v>
      </c>
      <c r="G486">
        <v>2.91</v>
      </c>
    </row>
    <row r="487" spans="1:7">
      <c r="A487">
        <v>95264</v>
      </c>
      <c r="B487" t="s">
        <v>8655</v>
      </c>
      <c r="C487" t="s">
        <v>2393</v>
      </c>
      <c r="D487">
        <v>6.08</v>
      </c>
      <c r="E487">
        <v>0</v>
      </c>
      <c r="F487">
        <v>4.05</v>
      </c>
      <c r="G487">
        <v>2.0299999999999998</v>
      </c>
    </row>
    <row r="488" spans="1:7">
      <c r="A488">
        <v>95270</v>
      </c>
      <c r="B488" t="s">
        <v>8656</v>
      </c>
      <c r="C488" t="s">
        <v>2393</v>
      </c>
      <c r="D488">
        <v>8.43</v>
      </c>
      <c r="E488">
        <v>0</v>
      </c>
      <c r="F488">
        <v>7.48</v>
      </c>
      <c r="G488">
        <v>0.95</v>
      </c>
    </row>
    <row r="489" spans="1:7">
      <c r="A489">
        <v>95276</v>
      </c>
      <c r="B489" t="s">
        <v>8657</v>
      </c>
      <c r="C489" t="s">
        <v>2393</v>
      </c>
      <c r="D489">
        <v>2.5499999999999998</v>
      </c>
      <c r="E489">
        <v>0</v>
      </c>
      <c r="F489">
        <v>0</v>
      </c>
      <c r="G489">
        <v>0.85</v>
      </c>
    </row>
    <row r="490" spans="1:7">
      <c r="A490">
        <v>95282</v>
      </c>
      <c r="B490" t="s">
        <v>8658</v>
      </c>
      <c r="C490" t="s">
        <v>2393</v>
      </c>
      <c r="D490">
        <v>8.6199999999999992</v>
      </c>
      <c r="E490">
        <v>0</v>
      </c>
      <c r="F490">
        <v>7.48</v>
      </c>
      <c r="G490">
        <v>1.1399999999999999</v>
      </c>
    </row>
    <row r="491" spans="1:7">
      <c r="A491">
        <v>95620</v>
      </c>
      <c r="B491" t="s">
        <v>8659</v>
      </c>
      <c r="C491" t="s">
        <v>2393</v>
      </c>
      <c r="D491">
        <v>24.91</v>
      </c>
      <c r="E491">
        <v>15.79</v>
      </c>
      <c r="F491">
        <v>6.73</v>
      </c>
      <c r="G491">
        <v>2.39</v>
      </c>
    </row>
    <row r="492" spans="1:7">
      <c r="A492">
        <v>95631</v>
      </c>
      <c r="B492" t="s">
        <v>8660</v>
      </c>
      <c r="C492" t="s">
        <v>2393</v>
      </c>
      <c r="D492">
        <v>234.5</v>
      </c>
      <c r="E492">
        <v>15.47</v>
      </c>
      <c r="F492">
        <v>105.64</v>
      </c>
      <c r="G492">
        <v>113.39</v>
      </c>
    </row>
    <row r="493" spans="1:7">
      <c r="A493">
        <v>95702</v>
      </c>
      <c r="B493" t="s">
        <v>8661</v>
      </c>
      <c r="C493" t="s">
        <v>2393</v>
      </c>
      <c r="D493">
        <v>33.96</v>
      </c>
      <c r="E493">
        <v>15.43</v>
      </c>
      <c r="F493">
        <v>6.73</v>
      </c>
      <c r="G493">
        <v>9.7100000000000009</v>
      </c>
    </row>
    <row r="494" spans="1:7">
      <c r="A494">
        <v>95708</v>
      </c>
      <c r="B494" t="s">
        <v>8662</v>
      </c>
      <c r="C494" t="s">
        <v>2393</v>
      </c>
      <c r="D494">
        <v>135.80000000000001</v>
      </c>
      <c r="E494">
        <v>15.43</v>
      </c>
      <c r="F494">
        <v>6.73</v>
      </c>
      <c r="G494">
        <v>110.9</v>
      </c>
    </row>
    <row r="495" spans="1:7">
      <c r="A495">
        <v>95714</v>
      </c>
      <c r="B495" t="s">
        <v>8663</v>
      </c>
      <c r="C495" t="s">
        <v>2393</v>
      </c>
      <c r="D495">
        <v>259.81</v>
      </c>
      <c r="E495">
        <v>20.3</v>
      </c>
      <c r="F495">
        <v>106.37</v>
      </c>
      <c r="G495">
        <v>133.13999999999999</v>
      </c>
    </row>
    <row r="496" spans="1:7">
      <c r="A496">
        <v>95720</v>
      </c>
      <c r="B496" t="s">
        <v>8664</v>
      </c>
      <c r="C496" t="s">
        <v>2393</v>
      </c>
      <c r="D496">
        <v>254.84</v>
      </c>
      <c r="E496">
        <v>20.3</v>
      </c>
      <c r="F496">
        <v>106.37</v>
      </c>
      <c r="G496">
        <v>128.16999999999999</v>
      </c>
    </row>
    <row r="497" spans="1:7">
      <c r="A497">
        <v>95872</v>
      </c>
      <c r="B497" t="s">
        <v>8665</v>
      </c>
      <c r="C497" t="s">
        <v>2393</v>
      </c>
      <c r="D497">
        <v>322.08999999999997</v>
      </c>
      <c r="E497">
        <v>0</v>
      </c>
      <c r="F497">
        <v>302.58999999999997</v>
      </c>
      <c r="G497">
        <v>19.5</v>
      </c>
    </row>
    <row r="498" spans="1:7">
      <c r="A498">
        <v>96013</v>
      </c>
      <c r="B498" t="s">
        <v>8666</v>
      </c>
      <c r="C498" t="s">
        <v>2393</v>
      </c>
      <c r="D498">
        <v>181.28</v>
      </c>
      <c r="E498">
        <v>15.39</v>
      </c>
      <c r="F498">
        <v>113.87</v>
      </c>
      <c r="G498">
        <v>52.02</v>
      </c>
    </row>
    <row r="499" spans="1:7">
      <c r="A499">
        <v>96020</v>
      </c>
      <c r="B499" t="s">
        <v>8667</v>
      </c>
      <c r="C499" t="s">
        <v>2393</v>
      </c>
      <c r="D499">
        <v>180.72</v>
      </c>
      <c r="E499">
        <v>15.39</v>
      </c>
      <c r="F499">
        <v>113.87</v>
      </c>
      <c r="G499">
        <v>51.46</v>
      </c>
    </row>
    <row r="500" spans="1:7">
      <c r="A500">
        <v>96028</v>
      </c>
      <c r="B500" t="s">
        <v>8668</v>
      </c>
      <c r="C500" t="s">
        <v>2393</v>
      </c>
      <c r="D500">
        <v>136.94999999999999</v>
      </c>
      <c r="E500">
        <v>15.39</v>
      </c>
      <c r="F500">
        <v>81.38</v>
      </c>
      <c r="G500">
        <v>40.18</v>
      </c>
    </row>
    <row r="501" spans="1:7">
      <c r="A501">
        <v>96035</v>
      </c>
      <c r="B501" t="s">
        <v>8669</v>
      </c>
      <c r="C501" t="s">
        <v>2393</v>
      </c>
      <c r="D501">
        <v>265.27</v>
      </c>
      <c r="E501">
        <v>15.63</v>
      </c>
      <c r="F501">
        <v>163.86</v>
      </c>
      <c r="G501">
        <v>85.78</v>
      </c>
    </row>
    <row r="502" spans="1:7">
      <c r="A502">
        <v>96157</v>
      </c>
      <c r="B502" t="s">
        <v>8670</v>
      </c>
      <c r="C502" t="s">
        <v>2393</v>
      </c>
      <c r="D502">
        <v>137.51</v>
      </c>
      <c r="E502">
        <v>15.39</v>
      </c>
      <c r="F502">
        <v>81.38</v>
      </c>
      <c r="G502">
        <v>40.74</v>
      </c>
    </row>
    <row r="503" spans="1:7">
      <c r="A503">
        <v>96158</v>
      </c>
      <c r="B503" t="s">
        <v>8671</v>
      </c>
      <c r="C503" t="s">
        <v>2393</v>
      </c>
      <c r="D503">
        <v>130.51</v>
      </c>
      <c r="E503">
        <v>17.559999999999999</v>
      </c>
      <c r="F503">
        <v>50.88</v>
      </c>
      <c r="G503">
        <v>62.07</v>
      </c>
    </row>
    <row r="504" spans="1:7">
      <c r="A504">
        <v>96245</v>
      </c>
      <c r="B504" t="s">
        <v>8672</v>
      </c>
      <c r="C504" t="s">
        <v>2393</v>
      </c>
      <c r="D504">
        <v>96.49</v>
      </c>
      <c r="E504">
        <v>20.3</v>
      </c>
      <c r="F504">
        <v>26.02</v>
      </c>
      <c r="G504">
        <v>50.17</v>
      </c>
    </row>
    <row r="505" spans="1:7">
      <c r="A505">
        <v>96463</v>
      </c>
      <c r="B505" t="s">
        <v>6304</v>
      </c>
      <c r="C505" t="s">
        <v>2393</v>
      </c>
      <c r="D505">
        <v>218.69</v>
      </c>
      <c r="E505">
        <v>15.47</v>
      </c>
      <c r="F505">
        <v>77.47</v>
      </c>
      <c r="G505">
        <v>125.75</v>
      </c>
    </row>
    <row r="506" spans="1:7">
      <c r="A506">
        <v>98764</v>
      </c>
      <c r="B506" t="s">
        <v>8673</v>
      </c>
      <c r="C506" t="s">
        <v>2393</v>
      </c>
      <c r="D506">
        <v>3.21</v>
      </c>
      <c r="E506">
        <v>0</v>
      </c>
      <c r="F506">
        <v>0</v>
      </c>
      <c r="G506">
        <v>0.14000000000000001</v>
      </c>
    </row>
    <row r="507" spans="1:7">
      <c r="A507">
        <v>99833</v>
      </c>
      <c r="B507" t="s">
        <v>3503</v>
      </c>
      <c r="C507" t="s">
        <v>2393</v>
      </c>
      <c r="D507">
        <v>3.24</v>
      </c>
      <c r="E507">
        <v>0</v>
      </c>
      <c r="F507">
        <v>0</v>
      </c>
      <c r="G507">
        <v>0.28000000000000003</v>
      </c>
    </row>
    <row r="508" spans="1:7">
      <c r="A508">
        <v>100641</v>
      </c>
      <c r="B508" t="s">
        <v>8674</v>
      </c>
      <c r="C508" t="s">
        <v>2393</v>
      </c>
      <c r="D508">
        <v>518.36</v>
      </c>
      <c r="E508">
        <v>16.64</v>
      </c>
      <c r="F508">
        <v>6.73</v>
      </c>
      <c r="G508">
        <v>335.53</v>
      </c>
    </row>
    <row r="509" spans="1:7">
      <c r="A509">
        <v>100647</v>
      </c>
      <c r="B509" t="s">
        <v>8675</v>
      </c>
      <c r="C509" t="s">
        <v>2393</v>
      </c>
      <c r="D509" s="10">
        <v>1134.6500000000001</v>
      </c>
      <c r="E509">
        <v>16.64</v>
      </c>
      <c r="F509">
        <v>6.73</v>
      </c>
      <c r="G509">
        <v>883.48</v>
      </c>
    </row>
    <row r="510" spans="1:7">
      <c r="A510">
        <v>102275</v>
      </c>
      <c r="B510" t="s">
        <v>8676</v>
      </c>
      <c r="C510" t="s">
        <v>2393</v>
      </c>
      <c r="D510">
        <v>25.08</v>
      </c>
      <c r="E510">
        <v>15.79</v>
      </c>
      <c r="F510">
        <v>6.73</v>
      </c>
      <c r="G510">
        <v>1.43</v>
      </c>
    </row>
    <row r="511" spans="1:7">
      <c r="A511">
        <v>104091</v>
      </c>
      <c r="B511" t="s">
        <v>6285</v>
      </c>
      <c r="C511" t="s">
        <v>2393</v>
      </c>
      <c r="D511">
        <v>0.63</v>
      </c>
      <c r="E511">
        <v>0</v>
      </c>
      <c r="F511">
        <v>0</v>
      </c>
      <c r="G511">
        <v>0.18</v>
      </c>
    </row>
    <row r="512" spans="1:7">
      <c r="A512">
        <v>104097</v>
      </c>
      <c r="B512" t="s">
        <v>8677</v>
      </c>
      <c r="C512" t="s">
        <v>2393</v>
      </c>
      <c r="D512">
        <v>0.89</v>
      </c>
      <c r="E512">
        <v>0</v>
      </c>
      <c r="F512">
        <v>0</v>
      </c>
      <c r="G512">
        <v>0.27</v>
      </c>
    </row>
    <row r="513" spans="1:7">
      <c r="A513">
        <v>5632</v>
      </c>
      <c r="B513" t="s">
        <v>6306</v>
      </c>
      <c r="C513" t="s">
        <v>2396</v>
      </c>
      <c r="D513">
        <v>81.09</v>
      </c>
      <c r="E513">
        <v>20.3</v>
      </c>
      <c r="F513">
        <v>6.73</v>
      </c>
      <c r="G513">
        <v>54.06</v>
      </c>
    </row>
    <row r="514" spans="1:7">
      <c r="A514">
        <v>5679</v>
      </c>
      <c r="B514" t="s">
        <v>7094</v>
      </c>
      <c r="C514" t="s">
        <v>2396</v>
      </c>
      <c r="D514">
        <v>57.68</v>
      </c>
      <c r="E514">
        <v>20.3</v>
      </c>
      <c r="F514">
        <v>6.73</v>
      </c>
      <c r="G514">
        <v>30.65</v>
      </c>
    </row>
    <row r="515" spans="1:7">
      <c r="A515">
        <v>5681</v>
      </c>
      <c r="B515" t="s">
        <v>8678</v>
      </c>
      <c r="C515" t="s">
        <v>2396</v>
      </c>
      <c r="D515">
        <v>54.28</v>
      </c>
      <c r="E515">
        <v>20.3</v>
      </c>
      <c r="F515">
        <v>6.73</v>
      </c>
      <c r="G515">
        <v>27.25</v>
      </c>
    </row>
    <row r="516" spans="1:7">
      <c r="A516">
        <v>5685</v>
      </c>
      <c r="B516" t="s">
        <v>8679</v>
      </c>
      <c r="C516" t="s">
        <v>2396</v>
      </c>
      <c r="D516">
        <v>58.31</v>
      </c>
      <c r="E516">
        <v>15.47</v>
      </c>
      <c r="F516">
        <v>6.73</v>
      </c>
      <c r="G516">
        <v>36.11</v>
      </c>
    </row>
    <row r="517" spans="1:7">
      <c r="A517">
        <v>5690</v>
      </c>
      <c r="B517" t="s">
        <v>8680</v>
      </c>
      <c r="C517" t="s">
        <v>2396</v>
      </c>
      <c r="D517">
        <v>4.5599999999999996</v>
      </c>
      <c r="E517">
        <v>0</v>
      </c>
      <c r="F517">
        <v>0</v>
      </c>
      <c r="G517">
        <v>4.5599999999999996</v>
      </c>
    </row>
    <row r="518" spans="1:7">
      <c r="A518">
        <v>5806</v>
      </c>
      <c r="B518" t="s">
        <v>8681</v>
      </c>
      <c r="C518" t="s">
        <v>2396</v>
      </c>
      <c r="D518">
        <v>0.31</v>
      </c>
      <c r="E518">
        <v>0</v>
      </c>
      <c r="F518">
        <v>0</v>
      </c>
      <c r="G518">
        <v>0.31</v>
      </c>
    </row>
    <row r="519" spans="1:7">
      <c r="A519">
        <v>5826</v>
      </c>
      <c r="B519" t="s">
        <v>8682</v>
      </c>
      <c r="C519" t="s">
        <v>2396</v>
      </c>
      <c r="D519">
        <v>47.03</v>
      </c>
      <c r="E519">
        <v>16.59</v>
      </c>
      <c r="F519">
        <v>6.73</v>
      </c>
      <c r="G519">
        <v>23.71</v>
      </c>
    </row>
    <row r="520" spans="1:7">
      <c r="A520">
        <v>5829</v>
      </c>
      <c r="B520" t="s">
        <v>8683</v>
      </c>
      <c r="C520" t="s">
        <v>2396</v>
      </c>
      <c r="D520">
        <v>144.91999999999999</v>
      </c>
      <c r="E520">
        <v>70.2</v>
      </c>
      <c r="F520">
        <v>37.69</v>
      </c>
      <c r="G520">
        <v>37.03</v>
      </c>
    </row>
    <row r="521" spans="1:7">
      <c r="A521">
        <v>5837</v>
      </c>
      <c r="B521" t="s">
        <v>8684</v>
      </c>
      <c r="C521" t="s">
        <v>2396</v>
      </c>
      <c r="D521">
        <v>136.09</v>
      </c>
      <c r="E521">
        <v>19.39</v>
      </c>
      <c r="F521">
        <v>6.73</v>
      </c>
      <c r="G521">
        <v>109.97</v>
      </c>
    </row>
    <row r="522" spans="1:7">
      <c r="A522">
        <v>5841</v>
      </c>
      <c r="B522" t="s">
        <v>8685</v>
      </c>
      <c r="C522" t="s">
        <v>2396</v>
      </c>
      <c r="D522">
        <v>5.24</v>
      </c>
      <c r="E522">
        <v>0</v>
      </c>
      <c r="F522">
        <v>0</v>
      </c>
      <c r="G522">
        <v>5.24</v>
      </c>
    </row>
    <row r="523" spans="1:7">
      <c r="A523">
        <v>5845</v>
      </c>
      <c r="B523" t="s">
        <v>8686</v>
      </c>
      <c r="C523" t="s">
        <v>2396</v>
      </c>
      <c r="D523">
        <v>43.64</v>
      </c>
      <c r="E523">
        <v>15.39</v>
      </c>
      <c r="F523">
        <v>6.73</v>
      </c>
      <c r="G523">
        <v>21.52</v>
      </c>
    </row>
    <row r="524" spans="1:7">
      <c r="A524">
        <v>5849</v>
      </c>
      <c r="B524" t="s">
        <v>8687</v>
      </c>
      <c r="C524" t="s">
        <v>2396</v>
      </c>
      <c r="D524">
        <v>73.23</v>
      </c>
      <c r="E524">
        <v>15.39</v>
      </c>
      <c r="F524">
        <v>6.73</v>
      </c>
      <c r="G524">
        <v>51.11</v>
      </c>
    </row>
    <row r="525" spans="1:7">
      <c r="A525">
        <v>5853</v>
      </c>
      <c r="B525" t="s">
        <v>8688</v>
      </c>
      <c r="C525" t="s">
        <v>2396</v>
      </c>
      <c r="D525">
        <v>73.55</v>
      </c>
      <c r="E525">
        <v>15.39</v>
      </c>
      <c r="F525">
        <v>6.73</v>
      </c>
      <c r="G525">
        <v>51.43</v>
      </c>
    </row>
    <row r="526" spans="1:7">
      <c r="A526">
        <v>5857</v>
      </c>
      <c r="B526" t="s">
        <v>8689</v>
      </c>
      <c r="C526" t="s">
        <v>2396</v>
      </c>
      <c r="D526">
        <v>190.59</v>
      </c>
      <c r="E526">
        <v>15.39</v>
      </c>
      <c r="F526">
        <v>6.73</v>
      </c>
      <c r="G526">
        <v>168.47</v>
      </c>
    </row>
    <row r="527" spans="1:7">
      <c r="A527">
        <v>5865</v>
      </c>
      <c r="B527" t="s">
        <v>8690</v>
      </c>
      <c r="C527" t="s">
        <v>2396</v>
      </c>
      <c r="D527">
        <v>10.89</v>
      </c>
      <c r="E527">
        <v>0</v>
      </c>
      <c r="F527">
        <v>0</v>
      </c>
      <c r="G527">
        <v>10.89</v>
      </c>
    </row>
    <row r="528" spans="1:7">
      <c r="A528">
        <v>5869</v>
      </c>
      <c r="B528" t="s">
        <v>8691</v>
      </c>
      <c r="C528" t="s">
        <v>2396</v>
      </c>
      <c r="D528">
        <v>66.540000000000006</v>
      </c>
      <c r="E528">
        <v>15.47</v>
      </c>
      <c r="F528">
        <v>6.73</v>
      </c>
      <c r="G528">
        <v>44.34</v>
      </c>
    </row>
    <row r="529" spans="1:7">
      <c r="A529">
        <v>5877</v>
      </c>
      <c r="B529" t="s">
        <v>8692</v>
      </c>
      <c r="C529" t="s">
        <v>2396</v>
      </c>
      <c r="D529">
        <v>56.6</v>
      </c>
      <c r="E529">
        <v>20.3</v>
      </c>
      <c r="F529">
        <v>6.73</v>
      </c>
      <c r="G529">
        <v>29.57</v>
      </c>
    </row>
    <row r="530" spans="1:7">
      <c r="A530">
        <v>5881</v>
      </c>
      <c r="B530" t="s">
        <v>8693</v>
      </c>
      <c r="C530" t="s">
        <v>2396</v>
      </c>
      <c r="D530">
        <v>71.540000000000006</v>
      </c>
      <c r="E530">
        <v>15.47</v>
      </c>
      <c r="F530">
        <v>6.73</v>
      </c>
      <c r="G530">
        <v>49.34</v>
      </c>
    </row>
    <row r="531" spans="1:7">
      <c r="A531">
        <v>5884</v>
      </c>
      <c r="B531" t="s">
        <v>8694</v>
      </c>
      <c r="C531" t="s">
        <v>2396</v>
      </c>
      <c r="D531">
        <v>48.13</v>
      </c>
      <c r="E531">
        <v>13.39</v>
      </c>
      <c r="F531">
        <v>7.74</v>
      </c>
      <c r="G531">
        <v>27</v>
      </c>
    </row>
    <row r="532" spans="1:7">
      <c r="A532">
        <v>5892</v>
      </c>
      <c r="B532" t="s">
        <v>8695</v>
      </c>
      <c r="C532" t="s">
        <v>2396</v>
      </c>
      <c r="D532">
        <v>43.13</v>
      </c>
      <c r="E532">
        <v>16.59</v>
      </c>
      <c r="F532">
        <v>6.73</v>
      </c>
      <c r="G532">
        <v>19.809999999999999</v>
      </c>
    </row>
    <row r="533" spans="1:7">
      <c r="A533">
        <v>5896</v>
      </c>
      <c r="B533" t="s">
        <v>8696</v>
      </c>
      <c r="C533" t="s">
        <v>2396</v>
      </c>
      <c r="D533">
        <v>45.08</v>
      </c>
      <c r="E533">
        <v>16.59</v>
      </c>
      <c r="F533">
        <v>6.73</v>
      </c>
      <c r="G533">
        <v>21.76</v>
      </c>
    </row>
    <row r="534" spans="1:7">
      <c r="A534">
        <v>5903</v>
      </c>
      <c r="B534" t="s">
        <v>6300</v>
      </c>
      <c r="C534" t="s">
        <v>2396</v>
      </c>
      <c r="D534">
        <v>56.39</v>
      </c>
      <c r="E534">
        <v>16.59</v>
      </c>
      <c r="F534">
        <v>6.73</v>
      </c>
      <c r="G534">
        <v>33.07</v>
      </c>
    </row>
    <row r="535" spans="1:7">
      <c r="A535">
        <v>5911</v>
      </c>
      <c r="B535" t="s">
        <v>8697</v>
      </c>
      <c r="C535" t="s">
        <v>2396</v>
      </c>
      <c r="D535">
        <v>25.65</v>
      </c>
      <c r="E535">
        <v>13.39</v>
      </c>
      <c r="F535">
        <v>7.74</v>
      </c>
      <c r="G535">
        <v>4.5199999999999996</v>
      </c>
    </row>
    <row r="536" spans="1:7">
      <c r="A536">
        <v>5923</v>
      </c>
      <c r="B536" t="s">
        <v>8698</v>
      </c>
      <c r="C536" t="s">
        <v>2396</v>
      </c>
      <c r="D536">
        <v>3.57</v>
      </c>
      <c r="E536">
        <v>0</v>
      </c>
      <c r="F536">
        <v>0</v>
      </c>
      <c r="G536">
        <v>3.57</v>
      </c>
    </row>
    <row r="537" spans="1:7">
      <c r="A537">
        <v>5930</v>
      </c>
      <c r="B537" t="s">
        <v>8699</v>
      </c>
      <c r="C537" t="s">
        <v>2396</v>
      </c>
      <c r="D537">
        <v>53.66</v>
      </c>
      <c r="E537">
        <v>15.46</v>
      </c>
      <c r="F537">
        <v>6.73</v>
      </c>
      <c r="G537">
        <v>31.47</v>
      </c>
    </row>
    <row r="538" spans="1:7">
      <c r="A538">
        <v>5934</v>
      </c>
      <c r="B538" t="s">
        <v>6294</v>
      </c>
      <c r="C538" t="s">
        <v>2396</v>
      </c>
      <c r="D538">
        <v>85.83</v>
      </c>
      <c r="E538">
        <v>23.03</v>
      </c>
      <c r="F538">
        <v>6.73</v>
      </c>
      <c r="G538">
        <v>56.07</v>
      </c>
    </row>
    <row r="539" spans="1:7">
      <c r="A539">
        <v>5942</v>
      </c>
      <c r="B539" t="s">
        <v>2395</v>
      </c>
      <c r="C539" t="s">
        <v>2396</v>
      </c>
      <c r="D539">
        <v>68.81</v>
      </c>
      <c r="E539">
        <v>17.559999999999999</v>
      </c>
      <c r="F539">
        <v>6.73</v>
      </c>
      <c r="G539">
        <v>44.52</v>
      </c>
    </row>
    <row r="540" spans="1:7">
      <c r="A540">
        <v>5946</v>
      </c>
      <c r="B540" t="s">
        <v>8700</v>
      </c>
      <c r="C540" t="s">
        <v>2396</v>
      </c>
      <c r="D540">
        <v>86.01</v>
      </c>
      <c r="E540">
        <v>17.559999999999999</v>
      </c>
      <c r="F540">
        <v>6.73</v>
      </c>
      <c r="G540">
        <v>61.72</v>
      </c>
    </row>
    <row r="541" spans="1:7">
      <c r="A541">
        <v>5952</v>
      </c>
      <c r="B541" t="s">
        <v>3039</v>
      </c>
      <c r="C541" t="s">
        <v>2396</v>
      </c>
      <c r="D541">
        <v>24.07</v>
      </c>
      <c r="E541">
        <v>15.79</v>
      </c>
      <c r="F541">
        <v>6.73</v>
      </c>
      <c r="G541">
        <v>1.55</v>
      </c>
    </row>
    <row r="542" spans="1:7">
      <c r="A542">
        <v>5954</v>
      </c>
      <c r="B542" t="s">
        <v>8701</v>
      </c>
      <c r="C542" t="s">
        <v>2396</v>
      </c>
      <c r="D542">
        <v>5.59</v>
      </c>
      <c r="E542">
        <v>0</v>
      </c>
      <c r="F542">
        <v>0</v>
      </c>
      <c r="G542">
        <v>5.59</v>
      </c>
    </row>
    <row r="543" spans="1:7">
      <c r="A543">
        <v>5961</v>
      </c>
      <c r="B543" t="s">
        <v>8702</v>
      </c>
      <c r="C543" t="s">
        <v>2396</v>
      </c>
      <c r="D543">
        <v>47.21</v>
      </c>
      <c r="E543">
        <v>15.63</v>
      </c>
      <c r="F543">
        <v>6.73</v>
      </c>
      <c r="G543">
        <v>24.85</v>
      </c>
    </row>
    <row r="544" spans="1:7">
      <c r="A544">
        <v>6260</v>
      </c>
      <c r="B544" t="s">
        <v>8703</v>
      </c>
      <c r="C544" t="s">
        <v>2396</v>
      </c>
      <c r="D544">
        <v>47.19</v>
      </c>
      <c r="E544">
        <v>16.59</v>
      </c>
      <c r="F544">
        <v>6.73</v>
      </c>
      <c r="G544">
        <v>23.87</v>
      </c>
    </row>
    <row r="545" spans="1:7">
      <c r="A545">
        <v>6880</v>
      </c>
      <c r="B545" t="s">
        <v>8704</v>
      </c>
      <c r="C545" t="s">
        <v>2396</v>
      </c>
      <c r="D545">
        <v>78.64</v>
      </c>
      <c r="E545">
        <v>15.47</v>
      </c>
      <c r="F545">
        <v>6.73</v>
      </c>
      <c r="G545">
        <v>56.44</v>
      </c>
    </row>
    <row r="546" spans="1:7">
      <c r="A546">
        <v>7031</v>
      </c>
      <c r="B546" t="s">
        <v>8705</v>
      </c>
      <c r="C546" t="s">
        <v>2396</v>
      </c>
      <c r="D546">
        <v>5.34</v>
      </c>
      <c r="E546">
        <v>0</v>
      </c>
      <c r="F546">
        <v>0</v>
      </c>
      <c r="G546">
        <v>5.34</v>
      </c>
    </row>
    <row r="547" spans="1:7">
      <c r="A547">
        <v>7043</v>
      </c>
      <c r="B547" t="s">
        <v>8706</v>
      </c>
      <c r="C547" t="s">
        <v>2396</v>
      </c>
      <c r="D547">
        <v>0.39</v>
      </c>
      <c r="E547">
        <v>0</v>
      </c>
      <c r="F547">
        <v>0</v>
      </c>
      <c r="G547">
        <v>0.39</v>
      </c>
    </row>
    <row r="548" spans="1:7">
      <c r="A548">
        <v>7050</v>
      </c>
      <c r="B548" t="s">
        <v>8707</v>
      </c>
      <c r="C548" t="s">
        <v>2396</v>
      </c>
      <c r="D548">
        <v>72.260000000000005</v>
      </c>
      <c r="E548">
        <v>15.47</v>
      </c>
      <c r="F548">
        <v>6.73</v>
      </c>
      <c r="G548">
        <v>50.06</v>
      </c>
    </row>
    <row r="549" spans="1:7">
      <c r="A549">
        <v>67827</v>
      </c>
      <c r="B549" t="s">
        <v>2399</v>
      </c>
      <c r="C549" t="s">
        <v>2396</v>
      </c>
      <c r="D549">
        <v>48.08</v>
      </c>
      <c r="E549">
        <v>15.63</v>
      </c>
      <c r="F549">
        <v>6.73</v>
      </c>
      <c r="G549">
        <v>25.72</v>
      </c>
    </row>
    <row r="550" spans="1:7">
      <c r="A550">
        <v>73395</v>
      </c>
      <c r="B550" t="s">
        <v>8708</v>
      </c>
      <c r="C550" t="s">
        <v>2396</v>
      </c>
      <c r="D550">
        <v>7.8</v>
      </c>
      <c r="E550">
        <v>0</v>
      </c>
      <c r="F550">
        <v>0</v>
      </c>
      <c r="G550">
        <v>7.8</v>
      </c>
    </row>
    <row r="551" spans="1:7">
      <c r="A551">
        <v>83766</v>
      </c>
      <c r="B551" t="s">
        <v>8709</v>
      </c>
      <c r="C551" t="s">
        <v>2396</v>
      </c>
      <c r="D551">
        <v>39.44</v>
      </c>
      <c r="E551">
        <v>20.3</v>
      </c>
      <c r="F551">
        <v>8.75</v>
      </c>
      <c r="G551">
        <v>10.39</v>
      </c>
    </row>
    <row r="552" spans="1:7">
      <c r="A552">
        <v>84013</v>
      </c>
      <c r="B552" t="s">
        <v>8710</v>
      </c>
      <c r="C552" t="s">
        <v>2396</v>
      </c>
      <c r="D552">
        <v>78.599999999999994</v>
      </c>
      <c r="E552">
        <v>20.3</v>
      </c>
      <c r="F552">
        <v>6.73</v>
      </c>
      <c r="G552">
        <v>51.57</v>
      </c>
    </row>
    <row r="553" spans="1:7">
      <c r="A553">
        <v>87446</v>
      </c>
      <c r="B553" t="s">
        <v>8711</v>
      </c>
      <c r="C553" t="s">
        <v>2396</v>
      </c>
      <c r="D553">
        <v>0.56999999999999995</v>
      </c>
      <c r="E553">
        <v>0</v>
      </c>
      <c r="F553">
        <v>0</v>
      </c>
      <c r="G553">
        <v>0.56999999999999995</v>
      </c>
    </row>
    <row r="554" spans="1:7">
      <c r="A554">
        <v>88392</v>
      </c>
      <c r="B554" t="s">
        <v>8712</v>
      </c>
      <c r="C554" t="s">
        <v>2396</v>
      </c>
      <c r="D554">
        <v>1.1100000000000001</v>
      </c>
      <c r="E554">
        <v>0</v>
      </c>
      <c r="F554">
        <v>0</v>
      </c>
      <c r="G554">
        <v>1.1100000000000001</v>
      </c>
    </row>
    <row r="555" spans="1:7">
      <c r="A555">
        <v>88398</v>
      </c>
      <c r="B555" t="s">
        <v>8713</v>
      </c>
      <c r="C555" t="s">
        <v>2396</v>
      </c>
      <c r="D555">
        <v>1.33</v>
      </c>
      <c r="E555">
        <v>0</v>
      </c>
      <c r="F555">
        <v>0</v>
      </c>
      <c r="G555">
        <v>1.33</v>
      </c>
    </row>
    <row r="556" spans="1:7">
      <c r="A556">
        <v>88404</v>
      </c>
      <c r="B556" t="s">
        <v>8714</v>
      </c>
      <c r="C556" t="s">
        <v>2396</v>
      </c>
      <c r="D556">
        <v>1.06</v>
      </c>
      <c r="E556">
        <v>0</v>
      </c>
      <c r="F556">
        <v>0</v>
      </c>
      <c r="G556">
        <v>1.06</v>
      </c>
    </row>
    <row r="557" spans="1:7">
      <c r="A557">
        <v>88430</v>
      </c>
      <c r="B557" t="s">
        <v>3552</v>
      </c>
      <c r="C557" t="s">
        <v>2396</v>
      </c>
      <c r="D557">
        <v>6.92</v>
      </c>
      <c r="E557">
        <v>0</v>
      </c>
      <c r="F557">
        <v>0</v>
      </c>
      <c r="G557">
        <v>6.92</v>
      </c>
    </row>
    <row r="558" spans="1:7">
      <c r="A558">
        <v>88438</v>
      </c>
      <c r="B558" t="s">
        <v>8715</v>
      </c>
      <c r="C558" t="s">
        <v>2396</v>
      </c>
      <c r="D558">
        <v>9.18</v>
      </c>
      <c r="E558">
        <v>0</v>
      </c>
      <c r="F558">
        <v>0</v>
      </c>
      <c r="G558">
        <v>9.18</v>
      </c>
    </row>
    <row r="559" spans="1:7">
      <c r="A559">
        <v>88831</v>
      </c>
      <c r="B559" t="s">
        <v>3556</v>
      </c>
      <c r="C559" t="s">
        <v>2396</v>
      </c>
      <c r="D559">
        <v>0.42</v>
      </c>
      <c r="E559">
        <v>0</v>
      </c>
      <c r="F559">
        <v>0</v>
      </c>
      <c r="G559">
        <v>0.42</v>
      </c>
    </row>
    <row r="560" spans="1:7">
      <c r="A560">
        <v>88844</v>
      </c>
      <c r="B560" t="s">
        <v>8716</v>
      </c>
      <c r="C560" t="s">
        <v>2396</v>
      </c>
      <c r="D560">
        <v>63.63</v>
      </c>
      <c r="E560">
        <v>15.39</v>
      </c>
      <c r="F560">
        <v>48.24</v>
      </c>
      <c r="G560">
        <v>0</v>
      </c>
    </row>
    <row r="561" spans="1:7">
      <c r="A561">
        <v>88908</v>
      </c>
      <c r="B561" t="s">
        <v>6291</v>
      </c>
      <c r="C561" t="s">
        <v>2396</v>
      </c>
      <c r="D561">
        <v>87.16</v>
      </c>
      <c r="E561">
        <v>20.3</v>
      </c>
      <c r="F561">
        <v>6.73</v>
      </c>
      <c r="G561">
        <v>60.13</v>
      </c>
    </row>
    <row r="562" spans="1:7">
      <c r="A562">
        <v>89022</v>
      </c>
      <c r="B562" t="s">
        <v>8717</v>
      </c>
      <c r="C562" t="s">
        <v>2396</v>
      </c>
      <c r="D562">
        <v>0.38</v>
      </c>
      <c r="E562">
        <v>0</v>
      </c>
      <c r="F562">
        <v>0</v>
      </c>
      <c r="G562">
        <v>0.38</v>
      </c>
    </row>
    <row r="563" spans="1:7">
      <c r="A563">
        <v>89027</v>
      </c>
      <c r="B563" t="s">
        <v>8718</v>
      </c>
      <c r="C563" t="s">
        <v>2396</v>
      </c>
      <c r="D563">
        <v>4.34</v>
      </c>
      <c r="E563">
        <v>0</v>
      </c>
      <c r="F563">
        <v>0</v>
      </c>
      <c r="G563">
        <v>4.34</v>
      </c>
    </row>
    <row r="564" spans="1:7">
      <c r="A564">
        <v>89031</v>
      </c>
      <c r="B564" t="s">
        <v>8719</v>
      </c>
      <c r="C564" t="s">
        <v>2396</v>
      </c>
      <c r="D564">
        <v>61.78</v>
      </c>
      <c r="E564">
        <v>15.39</v>
      </c>
      <c r="F564">
        <v>6.73</v>
      </c>
      <c r="G564">
        <v>39.659999999999997</v>
      </c>
    </row>
    <row r="565" spans="1:7">
      <c r="A565">
        <v>89036</v>
      </c>
      <c r="B565" t="s">
        <v>8720</v>
      </c>
      <c r="C565" t="s">
        <v>2396</v>
      </c>
      <c r="D565">
        <v>37.89</v>
      </c>
      <c r="E565">
        <v>15.39</v>
      </c>
      <c r="F565">
        <v>6.73</v>
      </c>
      <c r="G565">
        <v>15.77</v>
      </c>
    </row>
    <row r="566" spans="1:7">
      <c r="A566">
        <v>89218</v>
      </c>
      <c r="B566" t="s">
        <v>8721</v>
      </c>
      <c r="C566" t="s">
        <v>2396</v>
      </c>
      <c r="D566">
        <v>82.14</v>
      </c>
      <c r="E566">
        <v>34.54</v>
      </c>
      <c r="F566">
        <v>13.46</v>
      </c>
      <c r="G566">
        <v>34.14</v>
      </c>
    </row>
    <row r="567" spans="1:7">
      <c r="A567">
        <v>89226</v>
      </c>
      <c r="B567" t="s">
        <v>2706</v>
      </c>
      <c r="C567" t="s">
        <v>2396</v>
      </c>
      <c r="D567">
        <v>1.72</v>
      </c>
      <c r="E567">
        <v>0</v>
      </c>
      <c r="F567">
        <v>0</v>
      </c>
      <c r="G567">
        <v>1.72</v>
      </c>
    </row>
    <row r="568" spans="1:7">
      <c r="A568">
        <v>89235</v>
      </c>
      <c r="B568" t="s">
        <v>8722</v>
      </c>
      <c r="C568" t="s">
        <v>2396</v>
      </c>
      <c r="D568">
        <v>176.72</v>
      </c>
      <c r="E568">
        <v>19.39</v>
      </c>
      <c r="F568">
        <v>6.73</v>
      </c>
      <c r="G568">
        <v>150.6</v>
      </c>
    </row>
    <row r="569" spans="1:7">
      <c r="A569">
        <v>89243</v>
      </c>
      <c r="B569" t="s">
        <v>8723</v>
      </c>
      <c r="C569" t="s">
        <v>2396</v>
      </c>
      <c r="D569">
        <v>377.93</v>
      </c>
      <c r="E569">
        <v>19.39</v>
      </c>
      <c r="F569">
        <v>6.73</v>
      </c>
      <c r="G569">
        <v>351.81</v>
      </c>
    </row>
    <row r="570" spans="1:7">
      <c r="A570">
        <v>89251</v>
      </c>
      <c r="B570" t="s">
        <v>8724</v>
      </c>
      <c r="C570" t="s">
        <v>2396</v>
      </c>
      <c r="D570">
        <v>331.82</v>
      </c>
      <c r="E570">
        <v>19.39</v>
      </c>
      <c r="F570">
        <v>6.73</v>
      </c>
      <c r="G570">
        <v>305.7</v>
      </c>
    </row>
    <row r="571" spans="1:7">
      <c r="A571">
        <v>89258</v>
      </c>
      <c r="B571" t="s">
        <v>8725</v>
      </c>
      <c r="C571" t="s">
        <v>2396</v>
      </c>
      <c r="D571">
        <v>116.23</v>
      </c>
      <c r="E571">
        <v>19.39</v>
      </c>
      <c r="F571">
        <v>6.73</v>
      </c>
      <c r="G571">
        <v>90.11</v>
      </c>
    </row>
    <row r="572" spans="1:7">
      <c r="A572">
        <v>89273</v>
      </c>
      <c r="B572" t="s">
        <v>8726</v>
      </c>
      <c r="C572" t="s">
        <v>2396</v>
      </c>
      <c r="D572">
        <v>90.1</v>
      </c>
      <c r="E572">
        <v>15.46</v>
      </c>
      <c r="F572">
        <v>6.73</v>
      </c>
      <c r="G572">
        <v>67.91</v>
      </c>
    </row>
    <row r="573" spans="1:7">
      <c r="A573">
        <v>89279</v>
      </c>
      <c r="B573" t="s">
        <v>8727</v>
      </c>
      <c r="C573" t="s">
        <v>2396</v>
      </c>
      <c r="D573">
        <v>2.09</v>
      </c>
      <c r="E573">
        <v>0</v>
      </c>
      <c r="F573">
        <v>0</v>
      </c>
      <c r="G573">
        <v>2.09</v>
      </c>
    </row>
    <row r="574" spans="1:7">
      <c r="A574">
        <v>89877</v>
      </c>
      <c r="B574" t="s">
        <v>8728</v>
      </c>
      <c r="C574" t="s">
        <v>2396</v>
      </c>
      <c r="D574">
        <v>70.84</v>
      </c>
      <c r="E574">
        <v>15.63</v>
      </c>
      <c r="F574">
        <v>6.73</v>
      </c>
      <c r="G574">
        <v>48.48</v>
      </c>
    </row>
    <row r="575" spans="1:7">
      <c r="A575">
        <v>89884</v>
      </c>
      <c r="B575" t="s">
        <v>8729</v>
      </c>
      <c r="C575" t="s">
        <v>2396</v>
      </c>
      <c r="D575">
        <v>73.98</v>
      </c>
      <c r="E575">
        <v>15.63</v>
      </c>
      <c r="F575">
        <v>6.73</v>
      </c>
      <c r="G575">
        <v>51.62</v>
      </c>
    </row>
    <row r="576" spans="1:7">
      <c r="A576">
        <v>90587</v>
      </c>
      <c r="B576" t="s">
        <v>2712</v>
      </c>
      <c r="C576" t="s">
        <v>2396</v>
      </c>
      <c r="D576">
        <v>0.49</v>
      </c>
      <c r="E576">
        <v>0</v>
      </c>
      <c r="F576">
        <v>0</v>
      </c>
      <c r="G576">
        <v>0.49</v>
      </c>
    </row>
    <row r="577" spans="1:7">
      <c r="A577">
        <v>90626</v>
      </c>
      <c r="B577" t="s">
        <v>8730</v>
      </c>
      <c r="C577" t="s">
        <v>2396</v>
      </c>
      <c r="D577">
        <v>2.0699999999999998</v>
      </c>
      <c r="E577">
        <v>0</v>
      </c>
      <c r="F577">
        <v>0</v>
      </c>
      <c r="G577">
        <v>2.0699999999999998</v>
      </c>
    </row>
    <row r="578" spans="1:7">
      <c r="A578">
        <v>90632</v>
      </c>
      <c r="B578" t="s">
        <v>8731</v>
      </c>
      <c r="C578" t="s">
        <v>2396</v>
      </c>
      <c r="D578">
        <v>77.239999999999995</v>
      </c>
      <c r="E578">
        <v>15.43</v>
      </c>
      <c r="F578">
        <v>6.73</v>
      </c>
      <c r="G578">
        <v>55.08</v>
      </c>
    </row>
    <row r="579" spans="1:7">
      <c r="A579">
        <v>90638</v>
      </c>
      <c r="B579" t="s">
        <v>8732</v>
      </c>
      <c r="C579" t="s">
        <v>2396</v>
      </c>
      <c r="D579">
        <v>5.32</v>
      </c>
      <c r="E579">
        <v>0</v>
      </c>
      <c r="F579">
        <v>0</v>
      </c>
      <c r="G579">
        <v>5.32</v>
      </c>
    </row>
    <row r="580" spans="1:7">
      <c r="A580">
        <v>90644</v>
      </c>
      <c r="B580" t="s">
        <v>8733</v>
      </c>
      <c r="C580" t="s">
        <v>2396</v>
      </c>
      <c r="D580">
        <v>7.95</v>
      </c>
      <c r="E580">
        <v>0</v>
      </c>
      <c r="F580">
        <v>0</v>
      </c>
      <c r="G580">
        <v>7.95</v>
      </c>
    </row>
    <row r="581" spans="1:7">
      <c r="A581">
        <v>90651</v>
      </c>
      <c r="B581" t="s">
        <v>8734</v>
      </c>
      <c r="C581" t="s">
        <v>2396</v>
      </c>
      <c r="D581">
        <v>1.1000000000000001</v>
      </c>
      <c r="E581">
        <v>0</v>
      </c>
      <c r="F581">
        <v>0</v>
      </c>
      <c r="G581">
        <v>1.1000000000000001</v>
      </c>
    </row>
    <row r="582" spans="1:7">
      <c r="A582">
        <v>90657</v>
      </c>
      <c r="B582" t="s">
        <v>8735</v>
      </c>
      <c r="C582" t="s">
        <v>2396</v>
      </c>
      <c r="D582">
        <v>5.18</v>
      </c>
      <c r="E582">
        <v>0</v>
      </c>
      <c r="F582">
        <v>0</v>
      </c>
      <c r="G582">
        <v>5.18</v>
      </c>
    </row>
    <row r="583" spans="1:7">
      <c r="A583">
        <v>90663</v>
      </c>
      <c r="B583" t="s">
        <v>8736</v>
      </c>
      <c r="C583" t="s">
        <v>2396</v>
      </c>
      <c r="D583">
        <v>5.54</v>
      </c>
      <c r="E583">
        <v>0</v>
      </c>
      <c r="F583">
        <v>0</v>
      </c>
      <c r="G583">
        <v>5.54</v>
      </c>
    </row>
    <row r="584" spans="1:7">
      <c r="A584">
        <v>90669</v>
      </c>
      <c r="B584" t="s">
        <v>8737</v>
      </c>
      <c r="C584" t="s">
        <v>2396</v>
      </c>
      <c r="D584">
        <v>7.52</v>
      </c>
      <c r="E584">
        <v>0</v>
      </c>
      <c r="F584">
        <v>0</v>
      </c>
      <c r="G584">
        <v>7.52</v>
      </c>
    </row>
    <row r="585" spans="1:7">
      <c r="A585">
        <v>90675</v>
      </c>
      <c r="B585" t="s">
        <v>8738</v>
      </c>
      <c r="C585" t="s">
        <v>2396</v>
      </c>
      <c r="D585">
        <v>275.38</v>
      </c>
      <c r="E585">
        <v>15.43</v>
      </c>
      <c r="F585">
        <v>6.73</v>
      </c>
      <c r="G585">
        <v>253.22</v>
      </c>
    </row>
    <row r="586" spans="1:7">
      <c r="A586">
        <v>90681</v>
      </c>
      <c r="B586" t="s">
        <v>8739</v>
      </c>
      <c r="C586" t="s">
        <v>2396</v>
      </c>
      <c r="D586">
        <v>153.71</v>
      </c>
      <c r="E586">
        <v>15.43</v>
      </c>
      <c r="F586">
        <v>6.73</v>
      </c>
      <c r="G586">
        <v>131.55000000000001</v>
      </c>
    </row>
    <row r="587" spans="1:7">
      <c r="A587">
        <v>90687</v>
      </c>
      <c r="B587" t="s">
        <v>8740</v>
      </c>
      <c r="C587" t="s">
        <v>2396</v>
      </c>
      <c r="D587">
        <v>54.18</v>
      </c>
      <c r="E587">
        <v>17.559999999999999</v>
      </c>
      <c r="F587">
        <v>6.73</v>
      </c>
      <c r="G587">
        <v>29.89</v>
      </c>
    </row>
    <row r="588" spans="1:7">
      <c r="A588">
        <v>90693</v>
      </c>
      <c r="B588" t="s">
        <v>8741</v>
      </c>
      <c r="C588" t="s">
        <v>2396</v>
      </c>
      <c r="D588">
        <v>46.09</v>
      </c>
      <c r="E588">
        <v>17.559999999999999</v>
      </c>
      <c r="F588">
        <v>6.73</v>
      </c>
      <c r="G588">
        <v>21.8</v>
      </c>
    </row>
    <row r="589" spans="1:7">
      <c r="A589">
        <v>90965</v>
      </c>
      <c r="B589" t="s">
        <v>8742</v>
      </c>
      <c r="C589" t="s">
        <v>2396</v>
      </c>
      <c r="D589">
        <v>7.47</v>
      </c>
      <c r="E589">
        <v>0</v>
      </c>
      <c r="F589">
        <v>0</v>
      </c>
      <c r="G589">
        <v>7.47</v>
      </c>
    </row>
    <row r="590" spans="1:7">
      <c r="A590">
        <v>90973</v>
      </c>
      <c r="B590" t="s">
        <v>8743</v>
      </c>
      <c r="C590" t="s">
        <v>2396</v>
      </c>
      <c r="D590">
        <v>7.49</v>
      </c>
      <c r="E590">
        <v>0</v>
      </c>
      <c r="F590">
        <v>0</v>
      </c>
      <c r="G590">
        <v>7.49</v>
      </c>
    </row>
    <row r="591" spans="1:7">
      <c r="A591">
        <v>90982</v>
      </c>
      <c r="B591" t="s">
        <v>8744</v>
      </c>
      <c r="C591" t="s">
        <v>2396</v>
      </c>
      <c r="D591">
        <v>19.03</v>
      </c>
      <c r="E591">
        <v>0</v>
      </c>
      <c r="F591">
        <v>0</v>
      </c>
      <c r="G591">
        <v>19.03</v>
      </c>
    </row>
    <row r="592" spans="1:7">
      <c r="A592">
        <v>91001</v>
      </c>
      <c r="B592" t="s">
        <v>8745</v>
      </c>
      <c r="C592" t="s">
        <v>2396</v>
      </c>
      <c r="D592">
        <v>8.8800000000000008</v>
      </c>
      <c r="E592">
        <v>0</v>
      </c>
      <c r="F592">
        <v>0</v>
      </c>
      <c r="G592">
        <v>8.8800000000000008</v>
      </c>
    </row>
    <row r="593" spans="1:7">
      <c r="A593">
        <v>91032</v>
      </c>
      <c r="B593" t="s">
        <v>8746</v>
      </c>
      <c r="C593" t="s">
        <v>2396</v>
      </c>
      <c r="D593">
        <v>51.15</v>
      </c>
      <c r="E593">
        <v>16.59</v>
      </c>
      <c r="F593">
        <v>6.73</v>
      </c>
      <c r="G593">
        <v>27.83</v>
      </c>
    </row>
    <row r="594" spans="1:7">
      <c r="A594">
        <v>91278</v>
      </c>
      <c r="B594" t="s">
        <v>2953</v>
      </c>
      <c r="C594" t="s">
        <v>2396</v>
      </c>
      <c r="D594">
        <v>0.57999999999999996</v>
      </c>
      <c r="E594">
        <v>0</v>
      </c>
      <c r="F594">
        <v>0</v>
      </c>
      <c r="G594">
        <v>0.57999999999999996</v>
      </c>
    </row>
    <row r="595" spans="1:7">
      <c r="A595">
        <v>91285</v>
      </c>
      <c r="B595" t="s">
        <v>8747</v>
      </c>
      <c r="C595" t="s">
        <v>2396</v>
      </c>
      <c r="D595">
        <v>0.84</v>
      </c>
      <c r="E595">
        <v>0</v>
      </c>
      <c r="F595">
        <v>0</v>
      </c>
      <c r="G595">
        <v>0.84</v>
      </c>
    </row>
    <row r="596" spans="1:7">
      <c r="A596">
        <v>91387</v>
      </c>
      <c r="B596" t="s">
        <v>8024</v>
      </c>
      <c r="C596" t="s">
        <v>2396</v>
      </c>
      <c r="D596">
        <v>55.08</v>
      </c>
      <c r="E596">
        <v>15.63</v>
      </c>
      <c r="F596">
        <v>6.73</v>
      </c>
      <c r="G596">
        <v>32.72</v>
      </c>
    </row>
    <row r="597" spans="1:7">
      <c r="A597">
        <v>91395</v>
      </c>
      <c r="B597" t="s">
        <v>8748</v>
      </c>
      <c r="C597" t="s">
        <v>2396</v>
      </c>
      <c r="D597">
        <v>44.95</v>
      </c>
      <c r="E597">
        <v>16.59</v>
      </c>
      <c r="F597">
        <v>6.73</v>
      </c>
      <c r="G597">
        <v>21.63</v>
      </c>
    </row>
    <row r="598" spans="1:7">
      <c r="A598">
        <v>91486</v>
      </c>
      <c r="B598" t="s">
        <v>8749</v>
      </c>
      <c r="C598" t="s">
        <v>2396</v>
      </c>
      <c r="D598">
        <v>53.22</v>
      </c>
      <c r="E598">
        <v>16.59</v>
      </c>
      <c r="F598">
        <v>6.73</v>
      </c>
      <c r="G598">
        <v>29.9</v>
      </c>
    </row>
    <row r="599" spans="1:7">
      <c r="A599">
        <v>91534</v>
      </c>
      <c r="B599" t="s">
        <v>3648</v>
      </c>
      <c r="C599" t="s">
        <v>2396</v>
      </c>
      <c r="D599">
        <v>23.02</v>
      </c>
      <c r="E599">
        <v>15.43</v>
      </c>
      <c r="F599">
        <v>6.73</v>
      </c>
      <c r="G599">
        <v>0.86</v>
      </c>
    </row>
    <row r="600" spans="1:7">
      <c r="A600">
        <v>91635</v>
      </c>
      <c r="B600" t="s">
        <v>8750</v>
      </c>
      <c r="C600" t="s">
        <v>2396</v>
      </c>
      <c r="D600">
        <v>47.04</v>
      </c>
      <c r="E600">
        <v>15.46</v>
      </c>
      <c r="F600">
        <v>6.73</v>
      </c>
      <c r="G600">
        <v>24.85</v>
      </c>
    </row>
    <row r="601" spans="1:7">
      <c r="A601">
        <v>91646</v>
      </c>
      <c r="B601" t="s">
        <v>8751</v>
      </c>
      <c r="C601" t="s">
        <v>2396</v>
      </c>
      <c r="D601">
        <v>81.33</v>
      </c>
      <c r="E601">
        <v>22.16</v>
      </c>
      <c r="F601">
        <v>6.73</v>
      </c>
      <c r="G601">
        <v>52.44</v>
      </c>
    </row>
    <row r="602" spans="1:7">
      <c r="A602">
        <v>91693</v>
      </c>
      <c r="B602" t="s">
        <v>2423</v>
      </c>
      <c r="C602" t="s">
        <v>2396</v>
      </c>
      <c r="D602">
        <v>22.24</v>
      </c>
      <c r="E602">
        <v>15.43</v>
      </c>
      <c r="F602">
        <v>6.73</v>
      </c>
      <c r="G602">
        <v>0.08</v>
      </c>
    </row>
    <row r="603" spans="1:7">
      <c r="A603">
        <v>92044</v>
      </c>
      <c r="B603" t="s">
        <v>8752</v>
      </c>
      <c r="C603" t="s">
        <v>2396</v>
      </c>
      <c r="D603">
        <v>6.99</v>
      </c>
      <c r="E603">
        <v>0</v>
      </c>
      <c r="F603">
        <v>0</v>
      </c>
      <c r="G603">
        <v>6.99</v>
      </c>
    </row>
    <row r="604" spans="1:7">
      <c r="A604">
        <v>92107</v>
      </c>
      <c r="B604" t="s">
        <v>8753</v>
      </c>
      <c r="C604" t="s">
        <v>2396</v>
      </c>
      <c r="D604">
        <v>74.430000000000007</v>
      </c>
      <c r="E604">
        <v>16.59</v>
      </c>
      <c r="F604">
        <v>6.73</v>
      </c>
      <c r="G604">
        <v>51.11</v>
      </c>
    </row>
    <row r="605" spans="1:7">
      <c r="A605">
        <v>92113</v>
      </c>
      <c r="B605" t="s">
        <v>8754</v>
      </c>
      <c r="C605" t="s">
        <v>2396</v>
      </c>
      <c r="D605">
        <v>1.24</v>
      </c>
      <c r="E605">
        <v>0</v>
      </c>
      <c r="F605">
        <v>0</v>
      </c>
      <c r="G605">
        <v>1.24</v>
      </c>
    </row>
    <row r="606" spans="1:7">
      <c r="A606">
        <v>92119</v>
      </c>
      <c r="B606" t="s">
        <v>8755</v>
      </c>
      <c r="C606" t="s">
        <v>2396</v>
      </c>
      <c r="D606">
        <v>0.3</v>
      </c>
      <c r="E606">
        <v>0</v>
      </c>
      <c r="F606">
        <v>0</v>
      </c>
      <c r="G606">
        <v>0.3</v>
      </c>
    </row>
    <row r="607" spans="1:7">
      <c r="A607">
        <v>92139</v>
      </c>
      <c r="B607" t="s">
        <v>8756</v>
      </c>
      <c r="C607" t="s">
        <v>2396</v>
      </c>
      <c r="D607">
        <v>38.25</v>
      </c>
      <c r="E607">
        <v>15.3</v>
      </c>
      <c r="F607">
        <v>6.73</v>
      </c>
      <c r="G607">
        <v>16.22</v>
      </c>
    </row>
    <row r="608" spans="1:7">
      <c r="A608">
        <v>92146</v>
      </c>
      <c r="B608" t="s">
        <v>8757</v>
      </c>
      <c r="C608" t="s">
        <v>2396</v>
      </c>
      <c r="D608">
        <v>27.96</v>
      </c>
      <c r="E608">
        <v>15.3</v>
      </c>
      <c r="F608">
        <v>6.73</v>
      </c>
      <c r="G608">
        <v>5.93</v>
      </c>
    </row>
    <row r="609" spans="1:7">
      <c r="A609">
        <v>92243</v>
      </c>
      <c r="B609" t="s">
        <v>8758</v>
      </c>
      <c r="C609" t="s">
        <v>2396</v>
      </c>
      <c r="D609">
        <v>67.06</v>
      </c>
      <c r="E609">
        <v>22.16</v>
      </c>
      <c r="F609">
        <v>6.73</v>
      </c>
      <c r="G609">
        <v>38.17</v>
      </c>
    </row>
    <row r="610" spans="1:7">
      <c r="A610">
        <v>92717</v>
      </c>
      <c r="B610" t="s">
        <v>8759</v>
      </c>
      <c r="C610" t="s">
        <v>2396</v>
      </c>
      <c r="D610">
        <v>0.19</v>
      </c>
      <c r="E610">
        <v>0</v>
      </c>
      <c r="F610">
        <v>0</v>
      </c>
      <c r="G610">
        <v>0.19</v>
      </c>
    </row>
    <row r="611" spans="1:7">
      <c r="A611">
        <v>92961</v>
      </c>
      <c r="B611" t="s">
        <v>8760</v>
      </c>
      <c r="C611" t="s">
        <v>2396</v>
      </c>
      <c r="D611">
        <v>4.8600000000000003</v>
      </c>
      <c r="E611">
        <v>0</v>
      </c>
      <c r="F611">
        <v>0</v>
      </c>
      <c r="G611">
        <v>4.8600000000000003</v>
      </c>
    </row>
    <row r="612" spans="1:7">
      <c r="A612">
        <v>92967</v>
      </c>
      <c r="B612" t="s">
        <v>8761</v>
      </c>
      <c r="C612" t="s">
        <v>2396</v>
      </c>
      <c r="D612">
        <v>24.11</v>
      </c>
      <c r="E612">
        <v>15.79</v>
      </c>
      <c r="F612">
        <v>6.73</v>
      </c>
      <c r="G612">
        <v>1.59</v>
      </c>
    </row>
    <row r="613" spans="1:7">
      <c r="A613">
        <v>93225</v>
      </c>
      <c r="B613" t="s">
        <v>8762</v>
      </c>
      <c r="C613" t="s">
        <v>2396</v>
      </c>
      <c r="D613">
        <v>415.9</v>
      </c>
      <c r="E613">
        <v>15.43</v>
      </c>
      <c r="F613">
        <v>6.73</v>
      </c>
      <c r="G613">
        <v>393.74</v>
      </c>
    </row>
    <row r="614" spans="1:7">
      <c r="A614">
        <v>93234</v>
      </c>
      <c r="B614" t="s">
        <v>8763</v>
      </c>
      <c r="C614" t="s">
        <v>2396</v>
      </c>
      <c r="D614">
        <v>0.52</v>
      </c>
      <c r="E614">
        <v>0</v>
      </c>
      <c r="F614">
        <v>0</v>
      </c>
      <c r="G614">
        <v>0.52</v>
      </c>
    </row>
    <row r="615" spans="1:7">
      <c r="A615">
        <v>93244</v>
      </c>
      <c r="B615" t="s">
        <v>8764</v>
      </c>
      <c r="C615" t="s">
        <v>2396</v>
      </c>
      <c r="D615">
        <v>59.74</v>
      </c>
      <c r="E615">
        <v>15.47</v>
      </c>
      <c r="F615">
        <v>6.73</v>
      </c>
      <c r="G615">
        <v>37.54</v>
      </c>
    </row>
    <row r="616" spans="1:7">
      <c r="A616">
        <v>93274</v>
      </c>
      <c r="B616" t="s">
        <v>8765</v>
      </c>
      <c r="C616" t="s">
        <v>2396</v>
      </c>
      <c r="D616">
        <v>53.68</v>
      </c>
      <c r="E616">
        <v>15.46</v>
      </c>
      <c r="F616">
        <v>6.73</v>
      </c>
      <c r="G616">
        <v>31.49</v>
      </c>
    </row>
    <row r="617" spans="1:7">
      <c r="A617">
        <v>93282</v>
      </c>
      <c r="B617" t="s">
        <v>8766</v>
      </c>
      <c r="C617" t="s">
        <v>2396</v>
      </c>
      <c r="D617">
        <v>22.54</v>
      </c>
      <c r="E617">
        <v>15.46</v>
      </c>
      <c r="F617">
        <v>6.73</v>
      </c>
      <c r="G617">
        <v>0.35</v>
      </c>
    </row>
    <row r="618" spans="1:7">
      <c r="A618">
        <v>93288</v>
      </c>
      <c r="B618" t="s">
        <v>8767</v>
      </c>
      <c r="C618" t="s">
        <v>2396</v>
      </c>
      <c r="D618">
        <v>152.80000000000001</v>
      </c>
      <c r="E618">
        <v>15.46</v>
      </c>
      <c r="F618">
        <v>6.73</v>
      </c>
      <c r="G618">
        <v>130.61000000000001</v>
      </c>
    </row>
    <row r="619" spans="1:7">
      <c r="A619">
        <v>93403</v>
      </c>
      <c r="B619" t="s">
        <v>8768</v>
      </c>
      <c r="C619" t="s">
        <v>2396</v>
      </c>
      <c r="D619">
        <v>50.84</v>
      </c>
      <c r="E619">
        <v>15.46</v>
      </c>
      <c r="F619">
        <v>6.73</v>
      </c>
      <c r="G619">
        <v>28.65</v>
      </c>
    </row>
    <row r="620" spans="1:7">
      <c r="A620">
        <v>93409</v>
      </c>
      <c r="B620" t="s">
        <v>8769</v>
      </c>
      <c r="C620" t="s">
        <v>2396</v>
      </c>
      <c r="D620">
        <v>33.06</v>
      </c>
      <c r="E620">
        <v>18.149999999999999</v>
      </c>
      <c r="F620">
        <v>6.73</v>
      </c>
      <c r="G620">
        <v>8.18</v>
      </c>
    </row>
    <row r="621" spans="1:7">
      <c r="A621">
        <v>93416</v>
      </c>
      <c r="B621" t="s">
        <v>8770</v>
      </c>
      <c r="C621" t="s">
        <v>2396</v>
      </c>
      <c r="D621">
        <v>0.36</v>
      </c>
      <c r="E621">
        <v>0</v>
      </c>
      <c r="F621">
        <v>0</v>
      </c>
      <c r="G621">
        <v>0.36</v>
      </c>
    </row>
    <row r="622" spans="1:7">
      <c r="A622">
        <v>93422</v>
      </c>
      <c r="B622" t="s">
        <v>8771</v>
      </c>
      <c r="C622" t="s">
        <v>2396</v>
      </c>
      <c r="D622">
        <v>4.9000000000000004</v>
      </c>
      <c r="E622">
        <v>0</v>
      </c>
      <c r="F622">
        <v>0</v>
      </c>
      <c r="G622">
        <v>4.9000000000000004</v>
      </c>
    </row>
    <row r="623" spans="1:7">
      <c r="A623">
        <v>93428</v>
      </c>
      <c r="B623" t="s">
        <v>8772</v>
      </c>
      <c r="C623" t="s">
        <v>2396</v>
      </c>
      <c r="D623">
        <v>6.94</v>
      </c>
      <c r="E623">
        <v>0</v>
      </c>
      <c r="F623">
        <v>0</v>
      </c>
      <c r="G623">
        <v>6.94</v>
      </c>
    </row>
    <row r="624" spans="1:7">
      <c r="A624">
        <v>93434</v>
      </c>
      <c r="B624" t="s">
        <v>8773</v>
      </c>
      <c r="C624" t="s">
        <v>2396</v>
      </c>
      <c r="D624">
        <v>253.66</v>
      </c>
      <c r="E624">
        <v>70.2</v>
      </c>
      <c r="F624">
        <v>37.69</v>
      </c>
      <c r="G624">
        <v>145.77000000000001</v>
      </c>
    </row>
    <row r="625" spans="1:7">
      <c r="A625">
        <v>93440</v>
      </c>
      <c r="B625" t="s">
        <v>8774</v>
      </c>
      <c r="C625" t="s">
        <v>2396</v>
      </c>
      <c r="D625">
        <v>116.07</v>
      </c>
      <c r="E625">
        <v>70.2</v>
      </c>
      <c r="F625">
        <v>37.69</v>
      </c>
      <c r="G625">
        <v>8.18</v>
      </c>
    </row>
    <row r="626" spans="1:7">
      <c r="A626">
        <v>95122</v>
      </c>
      <c r="B626" t="s">
        <v>8775</v>
      </c>
      <c r="C626" t="s">
        <v>2396</v>
      </c>
      <c r="D626">
        <v>174.73</v>
      </c>
      <c r="E626">
        <v>70.2</v>
      </c>
      <c r="F626">
        <v>37.69</v>
      </c>
      <c r="G626">
        <v>66.84</v>
      </c>
    </row>
    <row r="627" spans="1:7">
      <c r="A627">
        <v>95128</v>
      </c>
      <c r="B627" t="s">
        <v>8776</v>
      </c>
      <c r="C627" t="s">
        <v>2396</v>
      </c>
      <c r="D627">
        <v>42.4</v>
      </c>
      <c r="E627">
        <v>15.43</v>
      </c>
      <c r="F627">
        <v>6.73</v>
      </c>
      <c r="G627">
        <v>20.239999999999998</v>
      </c>
    </row>
    <row r="628" spans="1:7">
      <c r="A628">
        <v>95140</v>
      </c>
      <c r="B628" t="s">
        <v>8777</v>
      </c>
      <c r="C628" t="s">
        <v>2396</v>
      </c>
      <c r="D628">
        <v>0.03</v>
      </c>
      <c r="E628">
        <v>0</v>
      </c>
      <c r="F628">
        <v>0</v>
      </c>
      <c r="G628">
        <v>0.03</v>
      </c>
    </row>
    <row r="629" spans="1:7">
      <c r="A629">
        <v>95213</v>
      </c>
      <c r="B629" t="s">
        <v>8778</v>
      </c>
      <c r="C629" t="s">
        <v>2396</v>
      </c>
      <c r="D629">
        <v>81.75</v>
      </c>
      <c r="E629">
        <v>15.46</v>
      </c>
      <c r="F629">
        <v>6.73</v>
      </c>
      <c r="G629">
        <v>59.56</v>
      </c>
    </row>
    <row r="630" spans="1:7">
      <c r="A630">
        <v>95259</v>
      </c>
      <c r="B630" t="s">
        <v>8779</v>
      </c>
      <c r="C630" t="s">
        <v>2396</v>
      </c>
      <c r="D630">
        <v>23.89</v>
      </c>
      <c r="E630">
        <v>15.79</v>
      </c>
      <c r="F630">
        <v>6.73</v>
      </c>
      <c r="G630">
        <v>1.37</v>
      </c>
    </row>
    <row r="631" spans="1:7">
      <c r="A631">
        <v>95265</v>
      </c>
      <c r="B631" t="s">
        <v>8780</v>
      </c>
      <c r="C631" t="s">
        <v>2396</v>
      </c>
      <c r="D631">
        <v>0.75</v>
      </c>
      <c r="E631">
        <v>0</v>
      </c>
      <c r="F631">
        <v>0</v>
      </c>
      <c r="G631">
        <v>0.75</v>
      </c>
    </row>
    <row r="632" spans="1:7">
      <c r="A632">
        <v>95271</v>
      </c>
      <c r="B632" t="s">
        <v>8781</v>
      </c>
      <c r="C632" t="s">
        <v>2396</v>
      </c>
      <c r="D632">
        <v>0.5</v>
      </c>
      <c r="E632">
        <v>0</v>
      </c>
      <c r="F632">
        <v>0</v>
      </c>
      <c r="G632">
        <v>0.5</v>
      </c>
    </row>
    <row r="633" spans="1:7">
      <c r="A633">
        <v>95277</v>
      </c>
      <c r="B633" t="s">
        <v>8782</v>
      </c>
      <c r="C633" t="s">
        <v>2396</v>
      </c>
      <c r="D633">
        <v>0.5</v>
      </c>
      <c r="E633">
        <v>0</v>
      </c>
      <c r="F633">
        <v>0</v>
      </c>
      <c r="G633">
        <v>0.5</v>
      </c>
    </row>
    <row r="634" spans="1:7">
      <c r="A634">
        <v>95283</v>
      </c>
      <c r="B634" t="s">
        <v>8783</v>
      </c>
      <c r="C634" t="s">
        <v>2396</v>
      </c>
      <c r="D634">
        <v>0.6</v>
      </c>
      <c r="E634">
        <v>0</v>
      </c>
      <c r="F634">
        <v>0</v>
      </c>
      <c r="G634">
        <v>0.6</v>
      </c>
    </row>
    <row r="635" spans="1:7">
      <c r="A635">
        <v>95621</v>
      </c>
      <c r="B635" t="s">
        <v>8784</v>
      </c>
      <c r="C635" t="s">
        <v>2396</v>
      </c>
      <c r="D635">
        <v>23.65</v>
      </c>
      <c r="E635">
        <v>15.79</v>
      </c>
      <c r="F635">
        <v>6.73</v>
      </c>
      <c r="G635">
        <v>1.1299999999999999</v>
      </c>
    </row>
    <row r="636" spans="1:7">
      <c r="A636">
        <v>95632</v>
      </c>
      <c r="B636" t="s">
        <v>8785</v>
      </c>
      <c r="C636" t="s">
        <v>2396</v>
      </c>
      <c r="D636">
        <v>76.22</v>
      </c>
      <c r="E636">
        <v>15.47</v>
      </c>
      <c r="F636">
        <v>6.73</v>
      </c>
      <c r="G636">
        <v>54.02</v>
      </c>
    </row>
    <row r="637" spans="1:7">
      <c r="A637">
        <v>95703</v>
      </c>
      <c r="B637" t="s">
        <v>8786</v>
      </c>
      <c r="C637" t="s">
        <v>2396</v>
      </c>
      <c r="D637">
        <v>26.74</v>
      </c>
      <c r="E637">
        <v>15.43</v>
      </c>
      <c r="F637">
        <v>6.73</v>
      </c>
      <c r="G637">
        <v>4.58</v>
      </c>
    </row>
    <row r="638" spans="1:7">
      <c r="A638">
        <v>95709</v>
      </c>
      <c r="B638" t="s">
        <v>8787</v>
      </c>
      <c r="C638" t="s">
        <v>2396</v>
      </c>
      <c r="D638">
        <v>74.95</v>
      </c>
      <c r="E638">
        <v>15.43</v>
      </c>
      <c r="F638">
        <v>6.73</v>
      </c>
      <c r="G638">
        <v>52.79</v>
      </c>
    </row>
    <row r="639" spans="1:7">
      <c r="A639">
        <v>95715</v>
      </c>
      <c r="B639" t="s">
        <v>8788</v>
      </c>
      <c r="C639" t="s">
        <v>2396</v>
      </c>
      <c r="D639">
        <v>90.41</v>
      </c>
      <c r="E639">
        <v>20.3</v>
      </c>
      <c r="F639">
        <v>6.73</v>
      </c>
      <c r="G639">
        <v>63.38</v>
      </c>
    </row>
    <row r="640" spans="1:7">
      <c r="A640">
        <v>95721</v>
      </c>
      <c r="B640" t="s">
        <v>8789</v>
      </c>
      <c r="C640" t="s">
        <v>2396</v>
      </c>
      <c r="D640">
        <v>88.04</v>
      </c>
      <c r="E640">
        <v>20.3</v>
      </c>
      <c r="F640">
        <v>6.73</v>
      </c>
      <c r="G640">
        <v>61.01</v>
      </c>
    </row>
    <row r="641" spans="1:7">
      <c r="A641">
        <v>95873</v>
      </c>
      <c r="B641" t="s">
        <v>8790</v>
      </c>
      <c r="C641" t="s">
        <v>2396</v>
      </c>
      <c r="D641">
        <v>11.1</v>
      </c>
      <c r="E641">
        <v>0</v>
      </c>
      <c r="F641">
        <v>0</v>
      </c>
      <c r="G641">
        <v>11.1</v>
      </c>
    </row>
    <row r="642" spans="1:7">
      <c r="A642">
        <v>96014</v>
      </c>
      <c r="B642" t="s">
        <v>8791</v>
      </c>
      <c r="C642" t="s">
        <v>2396</v>
      </c>
      <c r="D642">
        <v>48.65</v>
      </c>
      <c r="E642">
        <v>15.39</v>
      </c>
      <c r="F642">
        <v>6.73</v>
      </c>
      <c r="G642">
        <v>26.53</v>
      </c>
    </row>
    <row r="643" spans="1:7">
      <c r="A643">
        <v>96021</v>
      </c>
      <c r="B643" t="s">
        <v>8792</v>
      </c>
      <c r="C643" t="s">
        <v>2396</v>
      </c>
      <c r="D643">
        <v>48.36</v>
      </c>
      <c r="E643">
        <v>15.39</v>
      </c>
      <c r="F643">
        <v>6.73</v>
      </c>
      <c r="G643">
        <v>26.24</v>
      </c>
    </row>
    <row r="644" spans="1:7">
      <c r="A644">
        <v>96029</v>
      </c>
      <c r="B644" t="s">
        <v>8793</v>
      </c>
      <c r="C644" t="s">
        <v>2396</v>
      </c>
      <c r="D644">
        <v>42.61</v>
      </c>
      <c r="E644">
        <v>15.39</v>
      </c>
      <c r="F644">
        <v>6.73</v>
      </c>
      <c r="G644">
        <v>20.49</v>
      </c>
    </row>
    <row r="645" spans="1:7">
      <c r="A645">
        <v>96036</v>
      </c>
      <c r="B645" t="s">
        <v>8794</v>
      </c>
      <c r="C645" t="s">
        <v>2396</v>
      </c>
      <c r="D645">
        <v>60.23</v>
      </c>
      <c r="E645">
        <v>15.63</v>
      </c>
      <c r="F645">
        <v>6.73</v>
      </c>
      <c r="G645">
        <v>37.869999999999997</v>
      </c>
    </row>
    <row r="646" spans="1:7">
      <c r="A646">
        <v>96155</v>
      </c>
      <c r="B646" t="s">
        <v>8795</v>
      </c>
      <c r="C646" t="s">
        <v>2396</v>
      </c>
      <c r="D646">
        <v>42.9</v>
      </c>
      <c r="E646">
        <v>15.39</v>
      </c>
      <c r="F646">
        <v>6.73</v>
      </c>
      <c r="G646">
        <v>20.78</v>
      </c>
    </row>
    <row r="647" spans="1:7">
      <c r="A647">
        <v>96156</v>
      </c>
      <c r="B647" t="s">
        <v>8796</v>
      </c>
      <c r="C647" t="s">
        <v>2396</v>
      </c>
      <c r="D647">
        <v>53.35</v>
      </c>
      <c r="E647">
        <v>17.559999999999999</v>
      </c>
      <c r="F647">
        <v>6.73</v>
      </c>
      <c r="G647">
        <v>29.06</v>
      </c>
    </row>
    <row r="648" spans="1:7">
      <c r="A648">
        <v>96159</v>
      </c>
      <c r="B648" t="s">
        <v>8797</v>
      </c>
      <c r="C648" t="s">
        <v>2396</v>
      </c>
      <c r="D648">
        <v>80.739999999999995</v>
      </c>
      <c r="E648">
        <v>18.46</v>
      </c>
      <c r="F648">
        <v>6.73</v>
      </c>
      <c r="G648">
        <v>55.55</v>
      </c>
    </row>
    <row r="649" spans="1:7">
      <c r="A649">
        <v>96246</v>
      </c>
      <c r="B649" t="s">
        <v>8798</v>
      </c>
      <c r="C649" t="s">
        <v>2396</v>
      </c>
      <c r="D649">
        <v>50.91</v>
      </c>
      <c r="E649">
        <v>20.3</v>
      </c>
      <c r="F649">
        <v>6.73</v>
      </c>
      <c r="G649">
        <v>23.88</v>
      </c>
    </row>
    <row r="650" spans="1:7">
      <c r="A650">
        <v>96464</v>
      </c>
      <c r="B650" t="s">
        <v>6302</v>
      </c>
      <c r="C650" t="s">
        <v>2396</v>
      </c>
      <c r="D650">
        <v>82.11</v>
      </c>
      <c r="E650">
        <v>15.47</v>
      </c>
      <c r="F650">
        <v>6.73</v>
      </c>
      <c r="G650">
        <v>59.91</v>
      </c>
    </row>
    <row r="651" spans="1:7">
      <c r="A651">
        <v>98765</v>
      </c>
      <c r="B651" t="s">
        <v>8799</v>
      </c>
      <c r="C651" t="s">
        <v>2396</v>
      </c>
      <c r="D651">
        <v>0.06</v>
      </c>
      <c r="E651">
        <v>0</v>
      </c>
      <c r="F651">
        <v>0</v>
      </c>
      <c r="G651">
        <v>0.06</v>
      </c>
    </row>
    <row r="652" spans="1:7">
      <c r="A652">
        <v>99834</v>
      </c>
      <c r="B652" t="s">
        <v>8800</v>
      </c>
      <c r="C652" t="s">
        <v>2396</v>
      </c>
      <c r="D652">
        <v>0.17</v>
      </c>
      <c r="E652">
        <v>0</v>
      </c>
      <c r="F652">
        <v>0</v>
      </c>
      <c r="G652">
        <v>0.17</v>
      </c>
    </row>
    <row r="653" spans="1:7">
      <c r="A653">
        <v>100642</v>
      </c>
      <c r="B653" t="s">
        <v>8801</v>
      </c>
      <c r="C653" t="s">
        <v>2396</v>
      </c>
      <c r="D653">
        <v>165.4</v>
      </c>
      <c r="E653">
        <v>16.64</v>
      </c>
      <c r="F653">
        <v>6.73</v>
      </c>
      <c r="G653">
        <v>142.03</v>
      </c>
    </row>
    <row r="654" spans="1:7">
      <c r="A654">
        <v>100648</v>
      </c>
      <c r="B654" t="s">
        <v>8802</v>
      </c>
      <c r="C654" t="s">
        <v>2396</v>
      </c>
      <c r="D654">
        <v>397.36</v>
      </c>
      <c r="E654">
        <v>16.64</v>
      </c>
      <c r="F654">
        <v>6.73</v>
      </c>
      <c r="G654">
        <v>373.99</v>
      </c>
    </row>
    <row r="655" spans="1:7">
      <c r="A655">
        <v>102274</v>
      </c>
      <c r="B655" t="s">
        <v>8803</v>
      </c>
      <c r="C655" t="s">
        <v>2396</v>
      </c>
      <c r="D655">
        <v>23.19</v>
      </c>
      <c r="E655">
        <v>15.79</v>
      </c>
      <c r="F655">
        <v>6.73</v>
      </c>
      <c r="G655">
        <v>0.67</v>
      </c>
    </row>
    <row r="656" spans="1:7">
      <c r="A656">
        <v>104092</v>
      </c>
      <c r="B656" t="s">
        <v>6287</v>
      </c>
      <c r="C656" t="s">
        <v>2396</v>
      </c>
      <c r="D656">
        <v>0.11</v>
      </c>
      <c r="E656">
        <v>0</v>
      </c>
      <c r="F656">
        <v>0</v>
      </c>
      <c r="G656">
        <v>0.11</v>
      </c>
    </row>
    <row r="657" spans="1:7">
      <c r="A657">
        <v>104098</v>
      </c>
      <c r="B657" t="s">
        <v>8804</v>
      </c>
      <c r="C657" t="s">
        <v>2396</v>
      </c>
      <c r="D657">
        <v>0.17</v>
      </c>
      <c r="E657">
        <v>0</v>
      </c>
      <c r="F657">
        <v>0</v>
      </c>
      <c r="G657">
        <v>0.17</v>
      </c>
    </row>
    <row r="658" spans="1:7">
      <c r="A658">
        <v>5089</v>
      </c>
      <c r="B658" t="s">
        <v>8805</v>
      </c>
      <c r="C658" t="s">
        <v>46</v>
      </c>
      <c r="D658">
        <v>41.26</v>
      </c>
      <c r="E658">
        <v>0</v>
      </c>
      <c r="F658">
        <v>0</v>
      </c>
      <c r="G658">
        <v>41.26</v>
      </c>
    </row>
    <row r="659" spans="1:7">
      <c r="A659">
        <v>5627</v>
      </c>
      <c r="B659" t="s">
        <v>6361</v>
      </c>
      <c r="C659" t="s">
        <v>46</v>
      </c>
      <c r="D659">
        <v>47.6</v>
      </c>
      <c r="E659">
        <v>0</v>
      </c>
      <c r="F659">
        <v>0</v>
      </c>
      <c r="G659">
        <v>47.6</v>
      </c>
    </row>
    <row r="660" spans="1:7">
      <c r="A660">
        <v>5628</v>
      </c>
      <c r="B660" t="s">
        <v>6363</v>
      </c>
      <c r="C660" t="s">
        <v>46</v>
      </c>
      <c r="D660">
        <v>6.46</v>
      </c>
      <c r="E660">
        <v>0</v>
      </c>
      <c r="F660">
        <v>0</v>
      </c>
      <c r="G660">
        <v>6.46</v>
      </c>
    </row>
    <row r="661" spans="1:7">
      <c r="A661">
        <v>5629</v>
      </c>
      <c r="B661" t="s">
        <v>6367</v>
      </c>
      <c r="C661" t="s">
        <v>46</v>
      </c>
      <c r="D661">
        <v>59.5</v>
      </c>
      <c r="E661">
        <v>0</v>
      </c>
      <c r="F661">
        <v>0</v>
      </c>
      <c r="G661">
        <v>59.5</v>
      </c>
    </row>
    <row r="662" spans="1:7">
      <c r="A662">
        <v>5630</v>
      </c>
      <c r="B662" t="s">
        <v>6369</v>
      </c>
      <c r="C662" t="s">
        <v>46</v>
      </c>
      <c r="D662">
        <v>71.400000000000006</v>
      </c>
      <c r="E662">
        <v>0</v>
      </c>
      <c r="F662">
        <v>71.400000000000006</v>
      </c>
      <c r="G662">
        <v>0</v>
      </c>
    </row>
    <row r="663" spans="1:7">
      <c r="A663">
        <v>5658</v>
      </c>
      <c r="B663" t="s">
        <v>8806</v>
      </c>
      <c r="C663" t="s">
        <v>46</v>
      </c>
      <c r="D663">
        <v>2.78</v>
      </c>
      <c r="E663">
        <v>0</v>
      </c>
      <c r="F663">
        <v>0</v>
      </c>
      <c r="G663">
        <v>2.78</v>
      </c>
    </row>
    <row r="664" spans="1:7">
      <c r="A664">
        <v>5664</v>
      </c>
      <c r="B664" t="s">
        <v>7124</v>
      </c>
      <c r="C664" t="s">
        <v>46</v>
      </c>
      <c r="D664">
        <v>33.74</v>
      </c>
      <c r="E664">
        <v>0</v>
      </c>
      <c r="F664">
        <v>0</v>
      </c>
      <c r="G664">
        <v>33.74</v>
      </c>
    </row>
    <row r="665" spans="1:7">
      <c r="A665">
        <v>5667</v>
      </c>
      <c r="B665" t="s">
        <v>8807</v>
      </c>
      <c r="C665" t="s">
        <v>46</v>
      </c>
      <c r="D665">
        <v>30</v>
      </c>
      <c r="E665">
        <v>0</v>
      </c>
      <c r="F665">
        <v>0</v>
      </c>
      <c r="G665">
        <v>30</v>
      </c>
    </row>
    <row r="666" spans="1:7">
      <c r="A666">
        <v>5668</v>
      </c>
      <c r="B666" t="s">
        <v>8808</v>
      </c>
      <c r="C666" t="s">
        <v>46</v>
      </c>
      <c r="D666">
        <v>50.78</v>
      </c>
      <c r="E666">
        <v>0</v>
      </c>
      <c r="F666">
        <v>50.78</v>
      </c>
      <c r="G666">
        <v>0</v>
      </c>
    </row>
    <row r="667" spans="1:7">
      <c r="A667">
        <v>5674</v>
      </c>
      <c r="B667" t="s">
        <v>8809</v>
      </c>
      <c r="C667" t="s">
        <v>46</v>
      </c>
      <c r="D667">
        <v>39.69</v>
      </c>
      <c r="E667">
        <v>0</v>
      </c>
      <c r="F667">
        <v>0</v>
      </c>
      <c r="G667">
        <v>39.69</v>
      </c>
    </row>
    <row r="668" spans="1:7">
      <c r="A668">
        <v>5692</v>
      </c>
      <c r="B668" t="s">
        <v>8810</v>
      </c>
      <c r="C668" t="s">
        <v>46</v>
      </c>
      <c r="D668">
        <v>0.31</v>
      </c>
      <c r="E668">
        <v>0</v>
      </c>
      <c r="F668">
        <v>0</v>
      </c>
      <c r="G668">
        <v>0.31</v>
      </c>
    </row>
    <row r="669" spans="1:7">
      <c r="A669">
        <v>5693</v>
      </c>
      <c r="B669" t="s">
        <v>8811</v>
      </c>
      <c r="C669" t="s">
        <v>46</v>
      </c>
      <c r="D669">
        <v>17.88</v>
      </c>
      <c r="E669">
        <v>0</v>
      </c>
      <c r="F669">
        <v>17.88</v>
      </c>
      <c r="G669">
        <v>0</v>
      </c>
    </row>
    <row r="670" spans="1:7">
      <c r="A670">
        <v>5695</v>
      </c>
      <c r="B670" t="s">
        <v>8812</v>
      </c>
      <c r="C670" t="s">
        <v>46</v>
      </c>
      <c r="D670">
        <v>33.119999999999997</v>
      </c>
      <c r="E670">
        <v>0</v>
      </c>
      <c r="F670">
        <v>0</v>
      </c>
      <c r="G670">
        <v>33.119999999999997</v>
      </c>
    </row>
    <row r="671" spans="1:7">
      <c r="A671">
        <v>5703</v>
      </c>
      <c r="B671" t="s">
        <v>8813</v>
      </c>
      <c r="C671" t="s">
        <v>46</v>
      </c>
      <c r="D671">
        <v>15.94</v>
      </c>
      <c r="E671">
        <v>0</v>
      </c>
      <c r="F671">
        <v>0</v>
      </c>
      <c r="G671">
        <v>0</v>
      </c>
    </row>
    <row r="672" spans="1:7">
      <c r="A672">
        <v>5705</v>
      </c>
      <c r="B672" t="s">
        <v>8814</v>
      </c>
      <c r="C672" t="s">
        <v>46</v>
      </c>
      <c r="D672">
        <v>31.63</v>
      </c>
      <c r="E672">
        <v>0</v>
      </c>
      <c r="F672">
        <v>0</v>
      </c>
      <c r="G672">
        <v>31.63</v>
      </c>
    </row>
    <row r="673" spans="1:7">
      <c r="A673">
        <v>5707</v>
      </c>
      <c r="B673" t="s">
        <v>8815</v>
      </c>
      <c r="C673" t="s">
        <v>46</v>
      </c>
      <c r="D673">
        <v>63.19</v>
      </c>
      <c r="E673">
        <v>0</v>
      </c>
      <c r="F673">
        <v>0</v>
      </c>
      <c r="G673">
        <v>63.19</v>
      </c>
    </row>
    <row r="674" spans="1:7">
      <c r="A674">
        <v>5710</v>
      </c>
      <c r="B674" t="s">
        <v>8816</v>
      </c>
      <c r="C674" t="s">
        <v>46</v>
      </c>
      <c r="D674">
        <v>149.82</v>
      </c>
      <c r="E674">
        <v>0</v>
      </c>
      <c r="F674">
        <v>0</v>
      </c>
      <c r="G674">
        <v>149.82</v>
      </c>
    </row>
    <row r="675" spans="1:7">
      <c r="A675">
        <v>5711</v>
      </c>
      <c r="B675" t="s">
        <v>8817</v>
      </c>
      <c r="C675" t="s">
        <v>46</v>
      </c>
      <c r="D675">
        <v>98.65</v>
      </c>
      <c r="E675">
        <v>0</v>
      </c>
      <c r="F675">
        <v>98.65</v>
      </c>
      <c r="G675">
        <v>0</v>
      </c>
    </row>
    <row r="676" spans="1:7">
      <c r="A676">
        <v>5714</v>
      </c>
      <c r="B676" t="s">
        <v>8818</v>
      </c>
      <c r="C676" t="s">
        <v>46</v>
      </c>
      <c r="D676">
        <v>15.15</v>
      </c>
      <c r="E676">
        <v>0</v>
      </c>
      <c r="F676">
        <v>0</v>
      </c>
      <c r="G676">
        <v>15.15</v>
      </c>
    </row>
    <row r="677" spans="1:7">
      <c r="A677">
        <v>5715</v>
      </c>
      <c r="B677" t="s">
        <v>8819</v>
      </c>
      <c r="C677" t="s">
        <v>46</v>
      </c>
      <c r="D677">
        <v>74.650000000000006</v>
      </c>
      <c r="E677">
        <v>0</v>
      </c>
      <c r="F677">
        <v>74.650000000000006</v>
      </c>
      <c r="G677">
        <v>0</v>
      </c>
    </row>
    <row r="678" spans="1:7">
      <c r="A678">
        <v>5718</v>
      </c>
      <c r="B678" t="s">
        <v>8820</v>
      </c>
      <c r="C678" t="s">
        <v>46</v>
      </c>
      <c r="D678">
        <v>117.74</v>
      </c>
      <c r="E678">
        <v>0</v>
      </c>
      <c r="F678">
        <v>117.74</v>
      </c>
      <c r="G678">
        <v>0</v>
      </c>
    </row>
    <row r="679" spans="1:7">
      <c r="A679">
        <v>5721</v>
      </c>
      <c r="B679" t="s">
        <v>8821</v>
      </c>
      <c r="C679" t="s">
        <v>46</v>
      </c>
      <c r="D679">
        <v>103.89</v>
      </c>
      <c r="E679">
        <v>0</v>
      </c>
      <c r="F679">
        <v>103.89</v>
      </c>
      <c r="G679">
        <v>0</v>
      </c>
    </row>
    <row r="680" spans="1:7">
      <c r="A680">
        <v>5722</v>
      </c>
      <c r="B680" t="s">
        <v>8822</v>
      </c>
      <c r="C680" t="s">
        <v>46</v>
      </c>
      <c r="D680">
        <v>240.27</v>
      </c>
      <c r="E680">
        <v>0</v>
      </c>
      <c r="F680">
        <v>240.27</v>
      </c>
      <c r="G680">
        <v>0</v>
      </c>
    </row>
    <row r="681" spans="1:7">
      <c r="A681">
        <v>5724</v>
      </c>
      <c r="B681" t="s">
        <v>8823</v>
      </c>
      <c r="C681" t="s">
        <v>46</v>
      </c>
      <c r="D681">
        <v>57.89</v>
      </c>
      <c r="E681">
        <v>0</v>
      </c>
      <c r="F681">
        <v>0</v>
      </c>
      <c r="G681">
        <v>57.89</v>
      </c>
    </row>
    <row r="682" spans="1:7">
      <c r="A682">
        <v>5727</v>
      </c>
      <c r="B682" t="s">
        <v>8824</v>
      </c>
      <c r="C682" t="s">
        <v>46</v>
      </c>
      <c r="D682">
        <v>11.98</v>
      </c>
      <c r="E682">
        <v>0</v>
      </c>
      <c r="F682">
        <v>0</v>
      </c>
      <c r="G682">
        <v>11.98</v>
      </c>
    </row>
    <row r="683" spans="1:7">
      <c r="A683">
        <v>5729</v>
      </c>
      <c r="B683" t="s">
        <v>8825</v>
      </c>
      <c r="C683" t="s">
        <v>46</v>
      </c>
      <c r="D683">
        <v>48.73</v>
      </c>
      <c r="E683">
        <v>0</v>
      </c>
      <c r="F683">
        <v>0</v>
      </c>
      <c r="G683">
        <v>48.73</v>
      </c>
    </row>
    <row r="684" spans="1:7">
      <c r="A684">
        <v>5730</v>
      </c>
      <c r="B684" t="s">
        <v>8826</v>
      </c>
      <c r="C684" t="s">
        <v>46</v>
      </c>
      <c r="D684">
        <v>45.28</v>
      </c>
      <c r="E684">
        <v>0</v>
      </c>
      <c r="F684">
        <v>45.28</v>
      </c>
      <c r="G684">
        <v>0</v>
      </c>
    </row>
    <row r="685" spans="1:7">
      <c r="A685">
        <v>5735</v>
      </c>
      <c r="B685" t="s">
        <v>8827</v>
      </c>
      <c r="C685" t="s">
        <v>46</v>
      </c>
      <c r="D685">
        <v>32.549999999999997</v>
      </c>
      <c r="E685">
        <v>0</v>
      </c>
      <c r="F685">
        <v>0</v>
      </c>
      <c r="G685">
        <v>32.549999999999997</v>
      </c>
    </row>
    <row r="686" spans="1:7">
      <c r="A686">
        <v>5736</v>
      </c>
      <c r="B686" t="s">
        <v>8828</v>
      </c>
      <c r="C686" t="s">
        <v>46</v>
      </c>
      <c r="D686">
        <v>46.27</v>
      </c>
      <c r="E686">
        <v>0</v>
      </c>
      <c r="F686">
        <v>46.27</v>
      </c>
      <c r="G686">
        <v>0</v>
      </c>
    </row>
    <row r="687" spans="1:7">
      <c r="A687">
        <v>5738</v>
      </c>
      <c r="B687" t="s">
        <v>8829</v>
      </c>
      <c r="C687" t="s">
        <v>46</v>
      </c>
      <c r="D687">
        <v>43.33</v>
      </c>
      <c r="E687">
        <v>0</v>
      </c>
      <c r="F687">
        <v>0</v>
      </c>
      <c r="G687">
        <v>43.33</v>
      </c>
    </row>
    <row r="688" spans="1:7">
      <c r="A688">
        <v>5739</v>
      </c>
      <c r="B688" t="s">
        <v>8830</v>
      </c>
      <c r="C688" t="s">
        <v>46</v>
      </c>
      <c r="D688">
        <v>54.23</v>
      </c>
      <c r="E688">
        <v>0</v>
      </c>
      <c r="F688">
        <v>0</v>
      </c>
      <c r="G688">
        <v>54.23</v>
      </c>
    </row>
    <row r="689" spans="1:7">
      <c r="A689">
        <v>5741</v>
      </c>
      <c r="B689" t="s">
        <v>8831</v>
      </c>
      <c r="C689" t="s">
        <v>46</v>
      </c>
      <c r="D689">
        <v>41.85</v>
      </c>
      <c r="E689">
        <v>0</v>
      </c>
      <c r="F689">
        <v>0</v>
      </c>
      <c r="G689">
        <v>41.85</v>
      </c>
    </row>
    <row r="690" spans="1:7">
      <c r="A690">
        <v>5742</v>
      </c>
      <c r="B690" t="s">
        <v>8832</v>
      </c>
      <c r="C690" t="s">
        <v>46</v>
      </c>
      <c r="D690">
        <v>30.56</v>
      </c>
      <c r="E690">
        <v>0</v>
      </c>
      <c r="F690">
        <v>30.56</v>
      </c>
      <c r="G690">
        <v>0</v>
      </c>
    </row>
    <row r="691" spans="1:7">
      <c r="A691">
        <v>5747</v>
      </c>
      <c r="B691" t="s">
        <v>8833</v>
      </c>
      <c r="C691" t="s">
        <v>46</v>
      </c>
      <c r="D691">
        <v>175.23</v>
      </c>
      <c r="E691">
        <v>0</v>
      </c>
      <c r="F691">
        <v>175.23</v>
      </c>
      <c r="G691">
        <v>0</v>
      </c>
    </row>
    <row r="692" spans="1:7">
      <c r="A692">
        <v>5751</v>
      </c>
      <c r="B692" t="s">
        <v>8834</v>
      </c>
      <c r="C692" t="s">
        <v>46</v>
      </c>
      <c r="D692">
        <v>27.01</v>
      </c>
      <c r="E692">
        <v>0</v>
      </c>
      <c r="F692">
        <v>0</v>
      </c>
      <c r="G692">
        <v>27.01</v>
      </c>
    </row>
    <row r="693" spans="1:7">
      <c r="A693">
        <v>5754</v>
      </c>
      <c r="B693" t="s">
        <v>8835</v>
      </c>
      <c r="C693" t="s">
        <v>46</v>
      </c>
      <c r="D693">
        <v>29.65</v>
      </c>
      <c r="E693">
        <v>0</v>
      </c>
      <c r="F693">
        <v>0</v>
      </c>
      <c r="G693">
        <v>29.65</v>
      </c>
    </row>
    <row r="694" spans="1:7">
      <c r="A694">
        <v>5763</v>
      </c>
      <c r="B694" t="s">
        <v>6333</v>
      </c>
      <c r="C694" t="s">
        <v>46</v>
      </c>
      <c r="D694">
        <v>43.08</v>
      </c>
      <c r="E694">
        <v>0</v>
      </c>
      <c r="F694">
        <v>0</v>
      </c>
      <c r="G694">
        <v>43.08</v>
      </c>
    </row>
    <row r="695" spans="1:7">
      <c r="A695">
        <v>5765</v>
      </c>
      <c r="B695" t="s">
        <v>8836</v>
      </c>
      <c r="C695" t="s">
        <v>46</v>
      </c>
      <c r="D695">
        <v>4.54</v>
      </c>
      <c r="E695">
        <v>0</v>
      </c>
      <c r="F695">
        <v>0</v>
      </c>
      <c r="G695">
        <v>4.54</v>
      </c>
    </row>
    <row r="696" spans="1:7">
      <c r="A696">
        <v>5766</v>
      </c>
      <c r="B696" t="s">
        <v>8837</v>
      </c>
      <c r="C696" t="s">
        <v>46</v>
      </c>
      <c r="D696">
        <v>2.4900000000000002</v>
      </c>
      <c r="E696">
        <v>0</v>
      </c>
      <c r="F696">
        <v>2.4900000000000002</v>
      </c>
      <c r="G696">
        <v>0</v>
      </c>
    </row>
    <row r="697" spans="1:7">
      <c r="A697">
        <v>5779</v>
      </c>
      <c r="B697" t="s">
        <v>6385</v>
      </c>
      <c r="C697" t="s">
        <v>46</v>
      </c>
      <c r="D697">
        <v>76.38</v>
      </c>
      <c r="E697">
        <v>0</v>
      </c>
      <c r="F697">
        <v>0</v>
      </c>
      <c r="G697">
        <v>76.38</v>
      </c>
    </row>
    <row r="698" spans="1:7">
      <c r="A698">
        <v>5787</v>
      </c>
      <c r="B698" t="s">
        <v>8838</v>
      </c>
      <c r="C698" t="s">
        <v>46</v>
      </c>
      <c r="D698">
        <v>77.959999999999994</v>
      </c>
      <c r="E698">
        <v>0</v>
      </c>
      <c r="F698">
        <v>77.959999999999994</v>
      </c>
      <c r="G698">
        <v>0</v>
      </c>
    </row>
    <row r="699" spans="1:7">
      <c r="A699">
        <v>5797</v>
      </c>
      <c r="B699" t="s">
        <v>8839</v>
      </c>
      <c r="C699" t="s">
        <v>46</v>
      </c>
      <c r="D699">
        <v>6.15</v>
      </c>
      <c r="E699">
        <v>0</v>
      </c>
      <c r="F699">
        <v>0</v>
      </c>
      <c r="G699">
        <v>6.15</v>
      </c>
    </row>
    <row r="700" spans="1:7">
      <c r="A700">
        <v>5800</v>
      </c>
      <c r="B700" t="s">
        <v>8840</v>
      </c>
      <c r="C700" t="s">
        <v>46</v>
      </c>
      <c r="D700">
        <v>0.38</v>
      </c>
      <c r="E700">
        <v>0</v>
      </c>
      <c r="F700">
        <v>0</v>
      </c>
      <c r="G700">
        <v>0.38</v>
      </c>
    </row>
    <row r="701" spans="1:7">
      <c r="A701">
        <v>7032</v>
      </c>
      <c r="B701" t="s">
        <v>8841</v>
      </c>
      <c r="C701" t="s">
        <v>46</v>
      </c>
      <c r="D701">
        <v>4.54</v>
      </c>
      <c r="E701">
        <v>0</v>
      </c>
      <c r="F701">
        <v>0</v>
      </c>
      <c r="G701">
        <v>4.54</v>
      </c>
    </row>
    <row r="702" spans="1:7">
      <c r="A702">
        <v>7033</v>
      </c>
      <c r="B702" t="s">
        <v>8842</v>
      </c>
      <c r="C702" t="s">
        <v>46</v>
      </c>
      <c r="D702">
        <v>0.8</v>
      </c>
      <c r="E702">
        <v>0</v>
      </c>
      <c r="F702">
        <v>0</v>
      </c>
      <c r="G702">
        <v>0.8</v>
      </c>
    </row>
    <row r="703" spans="1:7">
      <c r="A703">
        <v>7034</v>
      </c>
      <c r="B703" t="s">
        <v>8843</v>
      </c>
      <c r="C703" t="s">
        <v>46</v>
      </c>
      <c r="D703">
        <v>5.67</v>
      </c>
      <c r="E703">
        <v>0</v>
      </c>
      <c r="F703">
        <v>0</v>
      </c>
      <c r="G703">
        <v>5.67</v>
      </c>
    </row>
    <row r="704" spans="1:7">
      <c r="A704">
        <v>7035</v>
      </c>
      <c r="B704" t="s">
        <v>8844</v>
      </c>
      <c r="C704" t="s">
        <v>46</v>
      </c>
      <c r="D704">
        <v>284.16000000000003</v>
      </c>
      <c r="E704">
        <v>0</v>
      </c>
      <c r="F704">
        <v>284.16000000000003</v>
      </c>
      <c r="G704">
        <v>0</v>
      </c>
    </row>
    <row r="705" spans="1:7">
      <c r="A705">
        <v>7038</v>
      </c>
      <c r="B705" t="s">
        <v>8845</v>
      </c>
      <c r="C705" t="s">
        <v>46</v>
      </c>
      <c r="D705">
        <v>49.56</v>
      </c>
      <c r="E705">
        <v>0</v>
      </c>
      <c r="F705">
        <v>0</v>
      </c>
      <c r="G705">
        <v>49.56</v>
      </c>
    </row>
    <row r="706" spans="1:7">
      <c r="A706">
        <v>7039</v>
      </c>
      <c r="B706" t="s">
        <v>8846</v>
      </c>
      <c r="C706" t="s">
        <v>46</v>
      </c>
      <c r="D706">
        <v>6.88</v>
      </c>
      <c r="E706">
        <v>0</v>
      </c>
      <c r="F706">
        <v>0</v>
      </c>
      <c r="G706">
        <v>6.88</v>
      </c>
    </row>
    <row r="707" spans="1:7">
      <c r="A707">
        <v>7040</v>
      </c>
      <c r="B707" t="s">
        <v>8847</v>
      </c>
      <c r="C707" t="s">
        <v>46</v>
      </c>
      <c r="D707">
        <v>62.03</v>
      </c>
      <c r="E707">
        <v>0</v>
      </c>
      <c r="F707">
        <v>0</v>
      </c>
      <c r="G707">
        <v>62.03</v>
      </c>
    </row>
    <row r="708" spans="1:7">
      <c r="A708">
        <v>7044</v>
      </c>
      <c r="B708" t="s">
        <v>8848</v>
      </c>
      <c r="C708" t="s">
        <v>46</v>
      </c>
      <c r="D708">
        <v>0.35</v>
      </c>
      <c r="E708">
        <v>0</v>
      </c>
      <c r="F708">
        <v>0</v>
      </c>
      <c r="G708">
        <v>0.35</v>
      </c>
    </row>
    <row r="709" spans="1:7">
      <c r="A709">
        <v>7045</v>
      </c>
      <c r="B709" t="s">
        <v>8849</v>
      </c>
      <c r="C709" t="s">
        <v>46</v>
      </c>
      <c r="D709">
        <v>0.04</v>
      </c>
      <c r="E709">
        <v>0</v>
      </c>
      <c r="F709">
        <v>0</v>
      </c>
      <c r="G709">
        <v>0.04</v>
      </c>
    </row>
    <row r="710" spans="1:7">
      <c r="A710">
        <v>7046</v>
      </c>
      <c r="B710" t="s">
        <v>8850</v>
      </c>
      <c r="C710" t="s">
        <v>46</v>
      </c>
      <c r="D710">
        <v>0.38</v>
      </c>
      <c r="E710">
        <v>0</v>
      </c>
      <c r="F710">
        <v>0</v>
      </c>
      <c r="G710">
        <v>0.38</v>
      </c>
    </row>
    <row r="711" spans="1:7">
      <c r="A711">
        <v>7047</v>
      </c>
      <c r="B711" t="s">
        <v>8851</v>
      </c>
      <c r="C711" t="s">
        <v>46</v>
      </c>
      <c r="D711">
        <v>21.11</v>
      </c>
      <c r="E711">
        <v>0</v>
      </c>
      <c r="F711">
        <v>21.11</v>
      </c>
      <c r="G711">
        <v>0</v>
      </c>
    </row>
    <row r="712" spans="1:7">
      <c r="A712">
        <v>7051</v>
      </c>
      <c r="B712" t="s">
        <v>8852</v>
      </c>
      <c r="C712" t="s">
        <v>46</v>
      </c>
      <c r="D712">
        <v>43.96</v>
      </c>
      <c r="E712">
        <v>0</v>
      </c>
      <c r="F712">
        <v>0</v>
      </c>
      <c r="G712">
        <v>43.96</v>
      </c>
    </row>
    <row r="713" spans="1:7">
      <c r="A713">
        <v>7052</v>
      </c>
      <c r="B713" t="s">
        <v>8853</v>
      </c>
      <c r="C713" t="s">
        <v>46</v>
      </c>
      <c r="D713">
        <v>6.1</v>
      </c>
      <c r="E713">
        <v>0</v>
      </c>
      <c r="F713">
        <v>0</v>
      </c>
      <c r="G713">
        <v>6.1</v>
      </c>
    </row>
    <row r="714" spans="1:7">
      <c r="A714">
        <v>7053</v>
      </c>
      <c r="B714" t="s">
        <v>8854</v>
      </c>
      <c r="C714" t="s">
        <v>46</v>
      </c>
      <c r="D714">
        <v>55.02</v>
      </c>
      <c r="E714">
        <v>0</v>
      </c>
      <c r="F714">
        <v>0</v>
      </c>
      <c r="G714">
        <v>55.02</v>
      </c>
    </row>
    <row r="715" spans="1:7">
      <c r="A715">
        <v>7054</v>
      </c>
      <c r="B715" t="s">
        <v>8855</v>
      </c>
      <c r="C715" t="s">
        <v>46</v>
      </c>
      <c r="D715">
        <v>98.91</v>
      </c>
      <c r="E715">
        <v>0</v>
      </c>
      <c r="F715">
        <v>98.91</v>
      </c>
      <c r="G715">
        <v>0</v>
      </c>
    </row>
    <row r="716" spans="1:7">
      <c r="A716">
        <v>7058</v>
      </c>
      <c r="B716" t="s">
        <v>3622</v>
      </c>
      <c r="C716" t="s">
        <v>46</v>
      </c>
      <c r="D716">
        <v>19.059999999999999</v>
      </c>
      <c r="E716">
        <v>0</v>
      </c>
      <c r="F716">
        <v>0</v>
      </c>
      <c r="G716">
        <v>19.059999999999999</v>
      </c>
    </row>
    <row r="717" spans="1:7">
      <c r="A717">
        <v>7059</v>
      </c>
      <c r="B717" t="s">
        <v>3624</v>
      </c>
      <c r="C717" t="s">
        <v>46</v>
      </c>
      <c r="D717">
        <v>3.72</v>
      </c>
      <c r="E717">
        <v>0</v>
      </c>
      <c r="F717">
        <v>0</v>
      </c>
      <c r="G717">
        <v>3.72</v>
      </c>
    </row>
    <row r="718" spans="1:7">
      <c r="A718">
        <v>7060</v>
      </c>
      <c r="B718" t="s">
        <v>3632</v>
      </c>
      <c r="C718" t="s">
        <v>46</v>
      </c>
      <c r="D718">
        <v>34.25</v>
      </c>
      <c r="E718">
        <v>0</v>
      </c>
      <c r="F718">
        <v>0</v>
      </c>
      <c r="G718">
        <v>34.25</v>
      </c>
    </row>
    <row r="719" spans="1:7">
      <c r="A719">
        <v>7061</v>
      </c>
      <c r="B719" t="s">
        <v>3630</v>
      </c>
      <c r="C719" t="s">
        <v>46</v>
      </c>
      <c r="D719">
        <v>90.3</v>
      </c>
      <c r="E719">
        <v>0</v>
      </c>
      <c r="F719">
        <v>90.3</v>
      </c>
      <c r="G719">
        <v>0</v>
      </c>
    </row>
    <row r="720" spans="1:7">
      <c r="A720">
        <v>7063</v>
      </c>
      <c r="B720" t="s">
        <v>8856</v>
      </c>
      <c r="C720" t="s">
        <v>46</v>
      </c>
      <c r="D720">
        <v>18.899999999999999</v>
      </c>
      <c r="E720">
        <v>0</v>
      </c>
      <c r="F720">
        <v>0</v>
      </c>
      <c r="G720">
        <v>18.899999999999999</v>
      </c>
    </row>
    <row r="721" spans="1:7">
      <c r="A721">
        <v>7064</v>
      </c>
      <c r="B721" t="s">
        <v>8857</v>
      </c>
      <c r="C721" t="s">
        <v>46</v>
      </c>
      <c r="D721">
        <v>2.62</v>
      </c>
      <c r="E721">
        <v>0</v>
      </c>
      <c r="F721">
        <v>0</v>
      </c>
      <c r="G721">
        <v>2.62</v>
      </c>
    </row>
    <row r="722" spans="1:7">
      <c r="A722">
        <v>7065</v>
      </c>
      <c r="B722" t="s">
        <v>8858</v>
      </c>
      <c r="C722" t="s">
        <v>46</v>
      </c>
      <c r="D722">
        <v>20.68</v>
      </c>
      <c r="E722">
        <v>0</v>
      </c>
      <c r="F722">
        <v>0</v>
      </c>
      <c r="G722">
        <v>20.68</v>
      </c>
    </row>
    <row r="723" spans="1:7">
      <c r="A723">
        <v>7066</v>
      </c>
      <c r="B723" t="s">
        <v>8859</v>
      </c>
      <c r="C723" t="s">
        <v>46</v>
      </c>
      <c r="D723">
        <v>107.14</v>
      </c>
      <c r="E723">
        <v>0</v>
      </c>
      <c r="F723">
        <v>107.14</v>
      </c>
      <c r="G723">
        <v>0</v>
      </c>
    </row>
    <row r="724" spans="1:7">
      <c r="A724">
        <v>53786</v>
      </c>
      <c r="B724" t="s">
        <v>7122</v>
      </c>
      <c r="C724" t="s">
        <v>46</v>
      </c>
      <c r="D724">
        <v>56.55</v>
      </c>
      <c r="E724">
        <v>0</v>
      </c>
      <c r="F724">
        <v>56.55</v>
      </c>
      <c r="G724">
        <v>0</v>
      </c>
    </row>
    <row r="725" spans="1:7">
      <c r="A725">
        <v>53788</v>
      </c>
      <c r="B725" t="s">
        <v>8860</v>
      </c>
      <c r="C725" t="s">
        <v>46</v>
      </c>
      <c r="D725">
        <v>63.31</v>
      </c>
      <c r="E725">
        <v>0</v>
      </c>
      <c r="F725">
        <v>63.31</v>
      </c>
      <c r="G725">
        <v>0</v>
      </c>
    </row>
    <row r="726" spans="1:7">
      <c r="A726">
        <v>53792</v>
      </c>
      <c r="B726" t="s">
        <v>8861</v>
      </c>
      <c r="C726" t="s">
        <v>46</v>
      </c>
      <c r="D726">
        <v>112.24</v>
      </c>
      <c r="E726">
        <v>0</v>
      </c>
      <c r="F726">
        <v>112.24</v>
      </c>
      <c r="G726">
        <v>0</v>
      </c>
    </row>
    <row r="727" spans="1:7">
      <c r="A727">
        <v>53794</v>
      </c>
      <c r="B727" t="s">
        <v>8862</v>
      </c>
      <c r="C727" t="s">
        <v>46</v>
      </c>
      <c r="D727">
        <v>35</v>
      </c>
      <c r="E727">
        <v>0</v>
      </c>
      <c r="F727">
        <v>0</v>
      </c>
      <c r="G727">
        <v>35</v>
      </c>
    </row>
    <row r="728" spans="1:7">
      <c r="A728">
        <v>53797</v>
      </c>
      <c r="B728" t="s">
        <v>8863</v>
      </c>
      <c r="C728" t="s">
        <v>46</v>
      </c>
      <c r="D728">
        <v>129.08000000000001</v>
      </c>
      <c r="E728">
        <v>0</v>
      </c>
      <c r="F728">
        <v>129.08000000000001</v>
      </c>
      <c r="G728">
        <v>0</v>
      </c>
    </row>
    <row r="729" spans="1:7">
      <c r="A729">
        <v>53804</v>
      </c>
      <c r="B729" t="s">
        <v>8864</v>
      </c>
      <c r="C729" t="s">
        <v>46</v>
      </c>
      <c r="D729">
        <v>5.78</v>
      </c>
      <c r="E729">
        <v>0</v>
      </c>
      <c r="F729">
        <v>0</v>
      </c>
      <c r="G729">
        <v>5.78</v>
      </c>
    </row>
    <row r="730" spans="1:7">
      <c r="A730">
        <v>53806</v>
      </c>
      <c r="B730" t="s">
        <v>8865</v>
      </c>
      <c r="C730" t="s">
        <v>46</v>
      </c>
      <c r="D730">
        <v>74.599999999999994</v>
      </c>
      <c r="E730">
        <v>0</v>
      </c>
      <c r="F730">
        <v>0</v>
      </c>
      <c r="G730">
        <v>74.599999999999994</v>
      </c>
    </row>
    <row r="731" spans="1:7">
      <c r="A731">
        <v>53810</v>
      </c>
      <c r="B731" t="s">
        <v>8866</v>
      </c>
      <c r="C731" t="s">
        <v>46</v>
      </c>
      <c r="D731">
        <v>75.06</v>
      </c>
      <c r="E731">
        <v>0</v>
      </c>
      <c r="F731">
        <v>0</v>
      </c>
      <c r="G731">
        <v>75.06</v>
      </c>
    </row>
    <row r="732" spans="1:7">
      <c r="A732">
        <v>53814</v>
      </c>
      <c r="B732" t="s">
        <v>8867</v>
      </c>
      <c r="C732" t="s">
        <v>46</v>
      </c>
      <c r="D732">
        <v>245.86</v>
      </c>
      <c r="E732">
        <v>0</v>
      </c>
      <c r="F732">
        <v>0</v>
      </c>
      <c r="G732">
        <v>245.86</v>
      </c>
    </row>
    <row r="733" spans="1:7">
      <c r="A733">
        <v>53817</v>
      </c>
      <c r="B733" t="s">
        <v>8868</v>
      </c>
      <c r="C733" t="s">
        <v>46</v>
      </c>
      <c r="D733">
        <v>69.209999999999994</v>
      </c>
      <c r="E733">
        <v>0</v>
      </c>
      <c r="F733">
        <v>69.209999999999994</v>
      </c>
      <c r="G733">
        <v>0</v>
      </c>
    </row>
    <row r="734" spans="1:7">
      <c r="A734">
        <v>53818</v>
      </c>
      <c r="B734" t="s">
        <v>8869</v>
      </c>
      <c r="C734" t="s">
        <v>46</v>
      </c>
      <c r="D734">
        <v>9.57</v>
      </c>
      <c r="E734">
        <v>0</v>
      </c>
      <c r="F734">
        <v>0</v>
      </c>
      <c r="G734">
        <v>9.57</v>
      </c>
    </row>
    <row r="735" spans="1:7">
      <c r="A735">
        <v>53827</v>
      </c>
      <c r="B735" t="s">
        <v>8870</v>
      </c>
      <c r="C735" t="s">
        <v>46</v>
      </c>
      <c r="D735">
        <v>126.36</v>
      </c>
      <c r="E735">
        <v>0</v>
      </c>
      <c r="F735">
        <v>126.36</v>
      </c>
      <c r="G735">
        <v>0</v>
      </c>
    </row>
    <row r="736" spans="1:7">
      <c r="A736">
        <v>53829</v>
      </c>
      <c r="B736" t="s">
        <v>8871</v>
      </c>
      <c r="C736" t="s">
        <v>46</v>
      </c>
      <c r="D736">
        <v>129.08000000000001</v>
      </c>
      <c r="E736">
        <v>0</v>
      </c>
      <c r="F736">
        <v>129.08000000000001</v>
      </c>
      <c r="G736">
        <v>0</v>
      </c>
    </row>
    <row r="737" spans="1:7">
      <c r="A737">
        <v>53831</v>
      </c>
      <c r="B737" t="s">
        <v>6331</v>
      </c>
      <c r="C737" t="s">
        <v>46</v>
      </c>
      <c r="D737">
        <v>213.22</v>
      </c>
      <c r="E737">
        <v>0</v>
      </c>
      <c r="F737">
        <v>213.22</v>
      </c>
      <c r="G737">
        <v>0</v>
      </c>
    </row>
    <row r="738" spans="1:7">
      <c r="A738">
        <v>53840</v>
      </c>
      <c r="B738" t="s">
        <v>8872</v>
      </c>
      <c r="C738" t="s">
        <v>46</v>
      </c>
      <c r="D738">
        <v>3.14</v>
      </c>
      <c r="E738">
        <v>0</v>
      </c>
      <c r="F738">
        <v>0</v>
      </c>
      <c r="G738">
        <v>3.14</v>
      </c>
    </row>
    <row r="739" spans="1:7">
      <c r="A739">
        <v>53841</v>
      </c>
      <c r="B739" t="s">
        <v>8873</v>
      </c>
      <c r="C739" t="s">
        <v>46</v>
      </c>
      <c r="D739">
        <v>2.1800000000000002</v>
      </c>
      <c r="E739">
        <v>0</v>
      </c>
      <c r="F739">
        <v>0</v>
      </c>
      <c r="G739">
        <v>2.1800000000000002</v>
      </c>
    </row>
    <row r="740" spans="1:7">
      <c r="A740">
        <v>53849</v>
      </c>
      <c r="B740" t="s">
        <v>6387</v>
      </c>
      <c r="C740" t="s">
        <v>46</v>
      </c>
      <c r="D740">
        <v>92.75</v>
      </c>
      <c r="E740">
        <v>0</v>
      </c>
      <c r="F740">
        <v>92.75</v>
      </c>
      <c r="G740">
        <v>0</v>
      </c>
    </row>
    <row r="741" spans="1:7">
      <c r="A741">
        <v>53857</v>
      </c>
      <c r="B741" t="s">
        <v>3841</v>
      </c>
      <c r="C741" t="s">
        <v>46</v>
      </c>
      <c r="D741">
        <v>70</v>
      </c>
      <c r="E741">
        <v>0</v>
      </c>
      <c r="F741">
        <v>0</v>
      </c>
      <c r="G741">
        <v>70</v>
      </c>
    </row>
    <row r="742" spans="1:7">
      <c r="A742">
        <v>53858</v>
      </c>
      <c r="B742" t="s">
        <v>3839</v>
      </c>
      <c r="C742" t="s">
        <v>46</v>
      </c>
      <c r="D742">
        <v>50.65</v>
      </c>
      <c r="E742">
        <v>0</v>
      </c>
      <c r="F742">
        <v>50.65</v>
      </c>
      <c r="G742">
        <v>0</v>
      </c>
    </row>
    <row r="743" spans="1:7">
      <c r="A743">
        <v>53861</v>
      </c>
      <c r="B743" t="s">
        <v>8874</v>
      </c>
      <c r="C743" t="s">
        <v>46</v>
      </c>
      <c r="D743">
        <v>67.94</v>
      </c>
      <c r="E743">
        <v>0</v>
      </c>
      <c r="F743">
        <v>0</v>
      </c>
      <c r="G743">
        <v>67.94</v>
      </c>
    </row>
    <row r="744" spans="1:7">
      <c r="A744">
        <v>53863</v>
      </c>
      <c r="B744" t="s">
        <v>3803</v>
      </c>
      <c r="C744" t="s">
        <v>46</v>
      </c>
      <c r="D744">
        <v>1.73</v>
      </c>
      <c r="E744">
        <v>0</v>
      </c>
      <c r="F744">
        <v>0</v>
      </c>
      <c r="G744">
        <v>1.73</v>
      </c>
    </row>
    <row r="745" spans="1:7">
      <c r="A745">
        <v>53865</v>
      </c>
      <c r="B745" t="s">
        <v>8875</v>
      </c>
      <c r="C745" t="s">
        <v>46</v>
      </c>
      <c r="D745">
        <v>52.24</v>
      </c>
      <c r="E745">
        <v>0</v>
      </c>
      <c r="F745">
        <v>52.24</v>
      </c>
      <c r="G745">
        <v>0</v>
      </c>
    </row>
    <row r="746" spans="1:7">
      <c r="A746">
        <v>53866</v>
      </c>
      <c r="B746" t="s">
        <v>8876</v>
      </c>
      <c r="C746" t="s">
        <v>46</v>
      </c>
      <c r="D746">
        <v>1.29</v>
      </c>
      <c r="E746">
        <v>0</v>
      </c>
      <c r="F746">
        <v>0</v>
      </c>
      <c r="G746">
        <v>0</v>
      </c>
    </row>
    <row r="747" spans="1:7">
      <c r="A747">
        <v>53882</v>
      </c>
      <c r="B747" t="s">
        <v>8877</v>
      </c>
      <c r="C747" t="s">
        <v>46</v>
      </c>
      <c r="D747">
        <v>30.88</v>
      </c>
      <c r="E747">
        <v>0</v>
      </c>
      <c r="F747">
        <v>0</v>
      </c>
      <c r="G747">
        <v>30.88</v>
      </c>
    </row>
    <row r="748" spans="1:7">
      <c r="A748">
        <v>55263</v>
      </c>
      <c r="B748" t="s">
        <v>8878</v>
      </c>
      <c r="C748" t="s">
        <v>46</v>
      </c>
      <c r="D748">
        <v>71.400000000000006</v>
      </c>
      <c r="E748">
        <v>0</v>
      </c>
      <c r="F748">
        <v>71.400000000000006</v>
      </c>
      <c r="G748">
        <v>0</v>
      </c>
    </row>
    <row r="749" spans="1:7">
      <c r="A749">
        <v>73303</v>
      </c>
      <c r="B749" t="s">
        <v>8879</v>
      </c>
      <c r="C749" t="s">
        <v>46</v>
      </c>
      <c r="D749">
        <v>6.61</v>
      </c>
      <c r="E749">
        <v>0</v>
      </c>
      <c r="F749">
        <v>0</v>
      </c>
      <c r="G749">
        <v>6.61</v>
      </c>
    </row>
    <row r="750" spans="1:7">
      <c r="A750">
        <v>73307</v>
      </c>
      <c r="B750" t="s">
        <v>8880</v>
      </c>
      <c r="C750" t="s">
        <v>46</v>
      </c>
      <c r="D750">
        <v>5.9</v>
      </c>
      <c r="E750">
        <v>0</v>
      </c>
      <c r="F750">
        <v>0</v>
      </c>
      <c r="G750">
        <v>5.9</v>
      </c>
    </row>
    <row r="751" spans="1:7">
      <c r="A751">
        <v>73309</v>
      </c>
      <c r="B751" t="s">
        <v>8881</v>
      </c>
      <c r="C751" t="s">
        <v>46</v>
      </c>
      <c r="D751">
        <v>32.97</v>
      </c>
      <c r="E751">
        <v>0</v>
      </c>
      <c r="F751">
        <v>0</v>
      </c>
      <c r="G751">
        <v>32.97</v>
      </c>
    </row>
    <row r="752" spans="1:7">
      <c r="A752">
        <v>73311</v>
      </c>
      <c r="B752" t="s">
        <v>8882</v>
      </c>
      <c r="C752" t="s">
        <v>46</v>
      </c>
      <c r="D752">
        <v>197.37</v>
      </c>
      <c r="E752">
        <v>0</v>
      </c>
      <c r="F752">
        <v>197.37</v>
      </c>
      <c r="G752">
        <v>0</v>
      </c>
    </row>
    <row r="753" spans="1:7">
      <c r="A753">
        <v>73313</v>
      </c>
      <c r="B753" t="s">
        <v>8883</v>
      </c>
      <c r="C753" t="s">
        <v>46</v>
      </c>
      <c r="D753">
        <v>4.57</v>
      </c>
      <c r="E753">
        <v>0</v>
      </c>
      <c r="F753">
        <v>0</v>
      </c>
      <c r="G753">
        <v>4.57</v>
      </c>
    </row>
    <row r="754" spans="1:7">
      <c r="A754">
        <v>73315</v>
      </c>
      <c r="B754" t="s">
        <v>8884</v>
      </c>
      <c r="C754" t="s">
        <v>46</v>
      </c>
      <c r="D754">
        <v>63.31</v>
      </c>
      <c r="E754">
        <v>0</v>
      </c>
      <c r="F754">
        <v>63.31</v>
      </c>
      <c r="G754">
        <v>0</v>
      </c>
    </row>
    <row r="755" spans="1:7">
      <c r="A755">
        <v>73335</v>
      </c>
      <c r="B755" t="s">
        <v>8885</v>
      </c>
      <c r="C755" t="s">
        <v>46</v>
      </c>
      <c r="D755">
        <v>28.86</v>
      </c>
      <c r="E755">
        <v>0</v>
      </c>
      <c r="F755">
        <v>0</v>
      </c>
      <c r="G755">
        <v>28.86</v>
      </c>
    </row>
    <row r="756" spans="1:7">
      <c r="A756">
        <v>73340</v>
      </c>
      <c r="B756" t="s">
        <v>8886</v>
      </c>
      <c r="C756" t="s">
        <v>46</v>
      </c>
      <c r="D756">
        <v>171.51</v>
      </c>
      <c r="E756">
        <v>0</v>
      </c>
      <c r="F756">
        <v>171.51</v>
      </c>
      <c r="G756">
        <v>0</v>
      </c>
    </row>
    <row r="757" spans="1:7">
      <c r="A757">
        <v>83361</v>
      </c>
      <c r="B757" t="s">
        <v>8887</v>
      </c>
      <c r="C757" t="s">
        <v>46</v>
      </c>
      <c r="D757">
        <v>36.6</v>
      </c>
      <c r="E757">
        <v>0</v>
      </c>
      <c r="F757">
        <v>0</v>
      </c>
      <c r="G757">
        <v>36.6</v>
      </c>
    </row>
    <row r="758" spans="1:7">
      <c r="A758">
        <v>83761</v>
      </c>
      <c r="B758" t="s">
        <v>8888</v>
      </c>
      <c r="C758" t="s">
        <v>46</v>
      </c>
      <c r="D758">
        <v>8.81</v>
      </c>
      <c r="E758">
        <v>0</v>
      </c>
      <c r="F758">
        <v>0</v>
      </c>
      <c r="G758">
        <v>8.81</v>
      </c>
    </row>
    <row r="759" spans="1:7">
      <c r="A759">
        <v>83762</v>
      </c>
      <c r="B759" t="s">
        <v>8889</v>
      </c>
      <c r="C759" t="s">
        <v>46</v>
      </c>
      <c r="D759">
        <v>7.86</v>
      </c>
      <c r="E759">
        <v>0</v>
      </c>
      <c r="F759">
        <v>0</v>
      </c>
      <c r="G759">
        <v>7.86</v>
      </c>
    </row>
    <row r="760" spans="1:7">
      <c r="A760">
        <v>83763</v>
      </c>
      <c r="B760" t="s">
        <v>8890</v>
      </c>
      <c r="C760" t="s">
        <v>46</v>
      </c>
      <c r="D760">
        <v>55.62</v>
      </c>
      <c r="E760">
        <v>0</v>
      </c>
      <c r="F760">
        <v>55.62</v>
      </c>
      <c r="G760">
        <v>0</v>
      </c>
    </row>
    <row r="761" spans="1:7">
      <c r="A761">
        <v>83764</v>
      </c>
      <c r="B761" t="s">
        <v>8891</v>
      </c>
      <c r="C761" t="s">
        <v>46</v>
      </c>
      <c r="D761">
        <v>1.58</v>
      </c>
      <c r="E761">
        <v>0</v>
      </c>
      <c r="F761">
        <v>0</v>
      </c>
      <c r="G761">
        <v>1.58</v>
      </c>
    </row>
    <row r="762" spans="1:7">
      <c r="A762">
        <v>87026</v>
      </c>
      <c r="B762" t="s">
        <v>8892</v>
      </c>
      <c r="C762" t="s">
        <v>46</v>
      </c>
      <c r="D762">
        <v>0.43</v>
      </c>
      <c r="E762">
        <v>0</v>
      </c>
      <c r="F762">
        <v>0</v>
      </c>
      <c r="G762">
        <v>0.43</v>
      </c>
    </row>
    <row r="763" spans="1:7">
      <c r="A763">
        <v>87441</v>
      </c>
      <c r="B763" t="s">
        <v>8893</v>
      </c>
      <c r="C763" t="s">
        <v>46</v>
      </c>
      <c r="D763">
        <v>0.51</v>
      </c>
      <c r="E763">
        <v>0</v>
      </c>
      <c r="F763">
        <v>0</v>
      </c>
      <c r="G763">
        <v>0.51</v>
      </c>
    </row>
    <row r="764" spans="1:7">
      <c r="A764">
        <v>87442</v>
      </c>
      <c r="B764" t="s">
        <v>8894</v>
      </c>
      <c r="C764" t="s">
        <v>46</v>
      </c>
      <c r="D764">
        <v>0.06</v>
      </c>
      <c r="E764">
        <v>0</v>
      </c>
      <c r="F764">
        <v>0</v>
      </c>
      <c r="G764">
        <v>0.06</v>
      </c>
    </row>
    <row r="765" spans="1:7">
      <c r="A765">
        <v>87443</v>
      </c>
      <c r="B765" t="s">
        <v>8895</v>
      </c>
      <c r="C765" t="s">
        <v>46</v>
      </c>
      <c r="D765">
        <v>0.64</v>
      </c>
      <c r="E765">
        <v>0</v>
      </c>
      <c r="F765">
        <v>0</v>
      </c>
      <c r="G765">
        <v>0.64</v>
      </c>
    </row>
    <row r="766" spans="1:7">
      <c r="A766">
        <v>87444</v>
      </c>
      <c r="B766" t="s">
        <v>8896</v>
      </c>
      <c r="C766" t="s">
        <v>46</v>
      </c>
      <c r="D766">
        <v>4.6399999999999997</v>
      </c>
      <c r="E766">
        <v>0</v>
      </c>
      <c r="F766">
        <v>4.6399999999999997</v>
      </c>
      <c r="G766">
        <v>0</v>
      </c>
    </row>
    <row r="767" spans="1:7">
      <c r="A767">
        <v>88387</v>
      </c>
      <c r="B767" t="s">
        <v>8897</v>
      </c>
      <c r="C767" t="s">
        <v>46</v>
      </c>
      <c r="D767">
        <v>1</v>
      </c>
      <c r="E767">
        <v>0</v>
      </c>
      <c r="F767">
        <v>0</v>
      </c>
      <c r="G767">
        <v>1</v>
      </c>
    </row>
    <row r="768" spans="1:7">
      <c r="A768">
        <v>88389</v>
      </c>
      <c r="B768" t="s">
        <v>8898</v>
      </c>
      <c r="C768" t="s">
        <v>46</v>
      </c>
      <c r="D768">
        <v>0.11</v>
      </c>
      <c r="E768">
        <v>0</v>
      </c>
      <c r="F768">
        <v>0</v>
      </c>
      <c r="G768">
        <v>0.11</v>
      </c>
    </row>
    <row r="769" spans="1:7">
      <c r="A769">
        <v>88390</v>
      </c>
      <c r="B769" t="s">
        <v>8899</v>
      </c>
      <c r="C769" t="s">
        <v>46</v>
      </c>
      <c r="D769">
        <v>1.1000000000000001</v>
      </c>
      <c r="E769">
        <v>0</v>
      </c>
      <c r="F769">
        <v>0</v>
      </c>
      <c r="G769">
        <v>1.1000000000000001</v>
      </c>
    </row>
    <row r="770" spans="1:7">
      <c r="A770">
        <v>88391</v>
      </c>
      <c r="B770" t="s">
        <v>8900</v>
      </c>
      <c r="C770" t="s">
        <v>46</v>
      </c>
      <c r="D770">
        <v>2.09</v>
      </c>
      <c r="E770">
        <v>0</v>
      </c>
      <c r="F770">
        <v>0</v>
      </c>
      <c r="G770">
        <v>0</v>
      </c>
    </row>
    <row r="771" spans="1:7">
      <c r="A771">
        <v>88394</v>
      </c>
      <c r="B771" t="s">
        <v>8901</v>
      </c>
      <c r="C771" t="s">
        <v>46</v>
      </c>
      <c r="D771">
        <v>1.19</v>
      </c>
      <c r="E771">
        <v>0</v>
      </c>
      <c r="F771">
        <v>0</v>
      </c>
      <c r="G771">
        <v>1.19</v>
      </c>
    </row>
    <row r="772" spans="1:7">
      <c r="A772">
        <v>88395</v>
      </c>
      <c r="B772" t="s">
        <v>8902</v>
      </c>
      <c r="C772" t="s">
        <v>46</v>
      </c>
      <c r="D772">
        <v>0.14000000000000001</v>
      </c>
      <c r="E772">
        <v>0</v>
      </c>
      <c r="F772">
        <v>0</v>
      </c>
      <c r="G772">
        <v>0.14000000000000001</v>
      </c>
    </row>
    <row r="773" spans="1:7">
      <c r="A773">
        <v>88396</v>
      </c>
      <c r="B773" t="s">
        <v>8903</v>
      </c>
      <c r="C773" t="s">
        <v>46</v>
      </c>
      <c r="D773">
        <v>1.31</v>
      </c>
      <c r="E773">
        <v>0</v>
      </c>
      <c r="F773">
        <v>0</v>
      </c>
      <c r="G773">
        <v>1.31</v>
      </c>
    </row>
    <row r="774" spans="1:7">
      <c r="A774">
        <v>88397</v>
      </c>
      <c r="B774" t="s">
        <v>8904</v>
      </c>
      <c r="C774" t="s">
        <v>46</v>
      </c>
      <c r="D774">
        <v>3.14</v>
      </c>
      <c r="E774">
        <v>0</v>
      </c>
      <c r="F774">
        <v>0</v>
      </c>
      <c r="G774">
        <v>0</v>
      </c>
    </row>
    <row r="775" spans="1:7">
      <c r="A775">
        <v>88400</v>
      </c>
      <c r="B775" t="s">
        <v>8905</v>
      </c>
      <c r="C775" t="s">
        <v>46</v>
      </c>
      <c r="D775">
        <v>0.95</v>
      </c>
      <c r="E775">
        <v>0</v>
      </c>
      <c r="F775">
        <v>0</v>
      </c>
      <c r="G775">
        <v>0.95</v>
      </c>
    </row>
    <row r="776" spans="1:7">
      <c r="A776">
        <v>88401</v>
      </c>
      <c r="B776" t="s">
        <v>8906</v>
      </c>
      <c r="C776" t="s">
        <v>46</v>
      </c>
      <c r="D776">
        <v>0.11</v>
      </c>
      <c r="E776">
        <v>0</v>
      </c>
      <c r="F776">
        <v>0</v>
      </c>
      <c r="G776">
        <v>0.11</v>
      </c>
    </row>
    <row r="777" spans="1:7">
      <c r="A777">
        <v>88402</v>
      </c>
      <c r="B777" t="s">
        <v>8907</v>
      </c>
      <c r="C777" t="s">
        <v>46</v>
      </c>
      <c r="D777">
        <v>1.04</v>
      </c>
      <c r="E777">
        <v>0</v>
      </c>
      <c r="F777">
        <v>0</v>
      </c>
      <c r="G777">
        <v>1.04</v>
      </c>
    </row>
    <row r="778" spans="1:7">
      <c r="A778">
        <v>88403</v>
      </c>
      <c r="B778" t="s">
        <v>8908</v>
      </c>
      <c r="C778" t="s">
        <v>46</v>
      </c>
      <c r="D778">
        <v>1.25</v>
      </c>
      <c r="E778">
        <v>0</v>
      </c>
      <c r="F778">
        <v>0</v>
      </c>
      <c r="G778">
        <v>0</v>
      </c>
    </row>
    <row r="779" spans="1:7">
      <c r="A779">
        <v>88419</v>
      </c>
      <c r="B779" t="s">
        <v>3825</v>
      </c>
      <c r="C779" t="s">
        <v>46</v>
      </c>
      <c r="D779">
        <v>6.19</v>
      </c>
      <c r="E779">
        <v>0</v>
      </c>
      <c r="F779">
        <v>0</v>
      </c>
      <c r="G779">
        <v>6.19</v>
      </c>
    </row>
    <row r="780" spans="1:7">
      <c r="A780">
        <v>88422</v>
      </c>
      <c r="B780" t="s">
        <v>3827</v>
      </c>
      <c r="C780" t="s">
        <v>46</v>
      </c>
      <c r="D780">
        <v>0.73</v>
      </c>
      <c r="E780">
        <v>0</v>
      </c>
      <c r="F780">
        <v>0</v>
      </c>
      <c r="G780">
        <v>0.73</v>
      </c>
    </row>
    <row r="781" spans="1:7">
      <c r="A781">
        <v>88425</v>
      </c>
      <c r="B781" t="s">
        <v>3831</v>
      </c>
      <c r="C781" t="s">
        <v>46</v>
      </c>
      <c r="D781">
        <v>7.74</v>
      </c>
      <c r="E781">
        <v>0</v>
      </c>
      <c r="F781">
        <v>0</v>
      </c>
      <c r="G781">
        <v>7.74</v>
      </c>
    </row>
    <row r="782" spans="1:7">
      <c r="A782">
        <v>88427</v>
      </c>
      <c r="B782" t="s">
        <v>3829</v>
      </c>
      <c r="C782" t="s">
        <v>46</v>
      </c>
      <c r="D782">
        <v>0.71</v>
      </c>
      <c r="E782">
        <v>0</v>
      </c>
      <c r="F782">
        <v>0</v>
      </c>
      <c r="G782">
        <v>0</v>
      </c>
    </row>
    <row r="783" spans="1:7">
      <c r="A783">
        <v>88434</v>
      </c>
      <c r="B783" t="s">
        <v>8909</v>
      </c>
      <c r="C783" t="s">
        <v>46</v>
      </c>
      <c r="D783">
        <v>8.2100000000000009</v>
      </c>
      <c r="E783">
        <v>0</v>
      </c>
      <c r="F783">
        <v>0</v>
      </c>
      <c r="G783">
        <v>8.2100000000000009</v>
      </c>
    </row>
    <row r="784" spans="1:7">
      <c r="A784">
        <v>88435</v>
      </c>
      <c r="B784" t="s">
        <v>8910</v>
      </c>
      <c r="C784" t="s">
        <v>46</v>
      </c>
      <c r="D784">
        <v>0.97</v>
      </c>
      <c r="E784">
        <v>0</v>
      </c>
      <c r="F784">
        <v>0</v>
      </c>
      <c r="G784">
        <v>0.97</v>
      </c>
    </row>
    <row r="785" spans="1:7">
      <c r="A785">
        <v>88436</v>
      </c>
      <c r="B785" t="s">
        <v>8911</v>
      </c>
      <c r="C785" t="s">
        <v>46</v>
      </c>
      <c r="D785">
        <v>10.27</v>
      </c>
      <c r="E785">
        <v>0</v>
      </c>
      <c r="F785">
        <v>0</v>
      </c>
      <c r="G785">
        <v>10.27</v>
      </c>
    </row>
    <row r="786" spans="1:7">
      <c r="A786">
        <v>88437</v>
      </c>
      <c r="B786" t="s">
        <v>8912</v>
      </c>
      <c r="C786" t="s">
        <v>46</v>
      </c>
      <c r="D786">
        <v>0.71</v>
      </c>
      <c r="E786">
        <v>0</v>
      </c>
      <c r="F786">
        <v>0</v>
      </c>
      <c r="G786">
        <v>0</v>
      </c>
    </row>
    <row r="787" spans="1:7">
      <c r="A787">
        <v>88569</v>
      </c>
      <c r="B787" t="s">
        <v>8913</v>
      </c>
      <c r="C787" t="s">
        <v>46</v>
      </c>
      <c r="D787">
        <v>3.88</v>
      </c>
      <c r="E787">
        <v>0</v>
      </c>
      <c r="F787">
        <v>0</v>
      </c>
      <c r="G787">
        <v>3.88</v>
      </c>
    </row>
    <row r="788" spans="1:7">
      <c r="A788">
        <v>88570</v>
      </c>
      <c r="B788" t="s">
        <v>8914</v>
      </c>
      <c r="C788" t="s">
        <v>46</v>
      </c>
      <c r="D788">
        <v>0.64</v>
      </c>
      <c r="E788">
        <v>0</v>
      </c>
      <c r="F788">
        <v>0</v>
      </c>
      <c r="G788">
        <v>0.64</v>
      </c>
    </row>
    <row r="789" spans="1:7">
      <c r="A789">
        <v>88826</v>
      </c>
      <c r="B789" t="s">
        <v>3601</v>
      </c>
      <c r="C789" t="s">
        <v>46</v>
      </c>
      <c r="D789">
        <v>0.38</v>
      </c>
      <c r="E789">
        <v>0</v>
      </c>
      <c r="F789">
        <v>0</v>
      </c>
      <c r="G789">
        <v>0.38</v>
      </c>
    </row>
    <row r="790" spans="1:7">
      <c r="A790">
        <v>88827</v>
      </c>
      <c r="B790" t="s">
        <v>3599</v>
      </c>
      <c r="C790" t="s">
        <v>46</v>
      </c>
      <c r="D790">
        <v>0.04</v>
      </c>
      <c r="E790">
        <v>0</v>
      </c>
      <c r="F790">
        <v>0</v>
      </c>
      <c r="G790">
        <v>0.04</v>
      </c>
    </row>
    <row r="791" spans="1:7">
      <c r="A791">
        <v>88828</v>
      </c>
      <c r="B791" t="s">
        <v>3605</v>
      </c>
      <c r="C791" t="s">
        <v>46</v>
      </c>
      <c r="D791">
        <v>0.41</v>
      </c>
      <c r="E791">
        <v>0</v>
      </c>
      <c r="F791">
        <v>0</v>
      </c>
      <c r="G791">
        <v>0.41</v>
      </c>
    </row>
    <row r="792" spans="1:7">
      <c r="A792">
        <v>88829</v>
      </c>
      <c r="B792" t="s">
        <v>3603</v>
      </c>
      <c r="C792" t="s">
        <v>46</v>
      </c>
      <c r="D792">
        <v>0.83</v>
      </c>
      <c r="E792">
        <v>0</v>
      </c>
      <c r="F792">
        <v>0</v>
      </c>
      <c r="G792">
        <v>0</v>
      </c>
    </row>
    <row r="793" spans="1:7">
      <c r="A793">
        <v>88832</v>
      </c>
      <c r="B793" t="s">
        <v>8915</v>
      </c>
      <c r="C793" t="s">
        <v>46</v>
      </c>
      <c r="D793">
        <v>45.41</v>
      </c>
      <c r="E793">
        <v>0</v>
      </c>
      <c r="F793">
        <v>0</v>
      </c>
      <c r="G793">
        <v>45.41</v>
      </c>
    </row>
    <row r="794" spans="1:7">
      <c r="A794">
        <v>88834</v>
      </c>
      <c r="B794" t="s">
        <v>8916</v>
      </c>
      <c r="C794" t="s">
        <v>46</v>
      </c>
      <c r="D794">
        <v>6.16</v>
      </c>
      <c r="E794">
        <v>0</v>
      </c>
      <c r="F794">
        <v>0</v>
      </c>
      <c r="G794">
        <v>6.16</v>
      </c>
    </row>
    <row r="795" spans="1:7">
      <c r="A795">
        <v>88835</v>
      </c>
      <c r="B795" t="s">
        <v>8917</v>
      </c>
      <c r="C795" t="s">
        <v>46</v>
      </c>
      <c r="D795">
        <v>56.77</v>
      </c>
      <c r="E795">
        <v>0</v>
      </c>
      <c r="F795">
        <v>0</v>
      </c>
      <c r="G795">
        <v>56.77</v>
      </c>
    </row>
    <row r="796" spans="1:7">
      <c r="A796">
        <v>88836</v>
      </c>
      <c r="B796" t="s">
        <v>8918</v>
      </c>
      <c r="C796" t="s">
        <v>46</v>
      </c>
      <c r="D796">
        <v>70.739999999999995</v>
      </c>
      <c r="E796">
        <v>0</v>
      </c>
      <c r="F796">
        <v>70.739999999999995</v>
      </c>
      <c r="G796">
        <v>0</v>
      </c>
    </row>
    <row r="797" spans="1:7">
      <c r="A797">
        <v>88839</v>
      </c>
      <c r="B797" t="s">
        <v>8919</v>
      </c>
      <c r="C797" t="s">
        <v>46</v>
      </c>
      <c r="D797">
        <v>33.89</v>
      </c>
      <c r="E797">
        <v>0</v>
      </c>
      <c r="F797">
        <v>33.89</v>
      </c>
      <c r="G797">
        <v>0</v>
      </c>
    </row>
    <row r="798" spans="1:7">
      <c r="A798">
        <v>88840</v>
      </c>
      <c r="B798" t="s">
        <v>8920</v>
      </c>
      <c r="C798" t="s">
        <v>46</v>
      </c>
      <c r="D798">
        <v>7.62</v>
      </c>
      <c r="E798">
        <v>0</v>
      </c>
      <c r="F798">
        <v>7.62</v>
      </c>
      <c r="G798">
        <v>0</v>
      </c>
    </row>
    <row r="799" spans="1:7">
      <c r="A799">
        <v>88841</v>
      </c>
      <c r="B799" t="s">
        <v>8921</v>
      </c>
      <c r="C799" t="s">
        <v>46</v>
      </c>
      <c r="D799">
        <v>60.59</v>
      </c>
      <c r="E799">
        <v>0</v>
      </c>
      <c r="F799">
        <v>60.59</v>
      </c>
      <c r="G799">
        <v>0</v>
      </c>
    </row>
    <row r="800" spans="1:7">
      <c r="A800">
        <v>88842</v>
      </c>
      <c r="B800" t="s">
        <v>8922</v>
      </c>
      <c r="C800" t="s">
        <v>46</v>
      </c>
      <c r="D800">
        <v>86.58</v>
      </c>
      <c r="E800">
        <v>0</v>
      </c>
      <c r="F800">
        <v>86.58</v>
      </c>
      <c r="G800">
        <v>0</v>
      </c>
    </row>
    <row r="801" spans="1:7">
      <c r="A801">
        <v>88847</v>
      </c>
      <c r="B801" t="s">
        <v>8923</v>
      </c>
      <c r="C801" t="s">
        <v>46</v>
      </c>
      <c r="D801">
        <v>22.32</v>
      </c>
      <c r="E801">
        <v>0</v>
      </c>
      <c r="F801">
        <v>0</v>
      </c>
      <c r="G801">
        <v>22.32</v>
      </c>
    </row>
    <row r="802" spans="1:7">
      <c r="A802">
        <v>88848</v>
      </c>
      <c r="B802" t="s">
        <v>8924</v>
      </c>
      <c r="C802" t="s">
        <v>46</v>
      </c>
      <c r="D802">
        <v>4.68</v>
      </c>
      <c r="E802">
        <v>0</v>
      </c>
      <c r="F802">
        <v>0</v>
      </c>
      <c r="G802">
        <v>4.68</v>
      </c>
    </row>
    <row r="803" spans="1:7">
      <c r="A803">
        <v>88853</v>
      </c>
      <c r="B803" t="s">
        <v>8925</v>
      </c>
      <c r="C803" t="s">
        <v>46</v>
      </c>
      <c r="D803">
        <v>0.28000000000000003</v>
      </c>
      <c r="E803">
        <v>0</v>
      </c>
      <c r="F803">
        <v>0</v>
      </c>
      <c r="G803">
        <v>0.28000000000000003</v>
      </c>
    </row>
    <row r="804" spans="1:7">
      <c r="A804">
        <v>88854</v>
      </c>
      <c r="B804" t="s">
        <v>8926</v>
      </c>
      <c r="C804" t="s">
        <v>46</v>
      </c>
      <c r="D804">
        <v>0.03</v>
      </c>
      <c r="E804">
        <v>0</v>
      </c>
      <c r="F804">
        <v>0</v>
      </c>
      <c r="G804">
        <v>0.03</v>
      </c>
    </row>
    <row r="805" spans="1:7">
      <c r="A805">
        <v>88855</v>
      </c>
      <c r="B805" t="s">
        <v>8927</v>
      </c>
      <c r="C805" t="s">
        <v>46</v>
      </c>
      <c r="D805">
        <v>4</v>
      </c>
      <c r="E805">
        <v>0</v>
      </c>
      <c r="F805">
        <v>0</v>
      </c>
      <c r="G805">
        <v>4</v>
      </c>
    </row>
    <row r="806" spans="1:7">
      <c r="A806">
        <v>88856</v>
      </c>
      <c r="B806" t="s">
        <v>8928</v>
      </c>
      <c r="C806" t="s">
        <v>46</v>
      </c>
      <c r="D806">
        <v>0.56000000000000005</v>
      </c>
      <c r="E806">
        <v>0</v>
      </c>
      <c r="F806">
        <v>0</v>
      </c>
      <c r="G806">
        <v>0.56000000000000005</v>
      </c>
    </row>
    <row r="807" spans="1:7">
      <c r="A807">
        <v>88857</v>
      </c>
      <c r="B807" t="s">
        <v>7118</v>
      </c>
      <c r="C807" t="s">
        <v>46</v>
      </c>
      <c r="D807">
        <v>26.99</v>
      </c>
      <c r="E807">
        <v>0</v>
      </c>
      <c r="F807">
        <v>0</v>
      </c>
      <c r="G807">
        <v>26.99</v>
      </c>
    </row>
    <row r="808" spans="1:7">
      <c r="A808">
        <v>88858</v>
      </c>
      <c r="B808" t="s">
        <v>7120</v>
      </c>
      <c r="C808" t="s">
        <v>46</v>
      </c>
      <c r="D808">
        <v>3.66</v>
      </c>
      <c r="E808">
        <v>0</v>
      </c>
      <c r="F808">
        <v>0</v>
      </c>
      <c r="G808">
        <v>3.66</v>
      </c>
    </row>
    <row r="809" spans="1:7">
      <c r="A809">
        <v>88859</v>
      </c>
      <c r="B809" t="s">
        <v>8929</v>
      </c>
      <c r="C809" t="s">
        <v>46</v>
      </c>
      <c r="D809">
        <v>24</v>
      </c>
      <c r="E809">
        <v>0</v>
      </c>
      <c r="F809">
        <v>0</v>
      </c>
      <c r="G809">
        <v>24</v>
      </c>
    </row>
    <row r="810" spans="1:7">
      <c r="A810">
        <v>88860</v>
      </c>
      <c r="B810" t="s">
        <v>8930</v>
      </c>
      <c r="C810" t="s">
        <v>46</v>
      </c>
      <c r="D810">
        <v>3.25</v>
      </c>
      <c r="E810">
        <v>0</v>
      </c>
      <c r="F810">
        <v>0</v>
      </c>
      <c r="G810">
        <v>3.25</v>
      </c>
    </row>
    <row r="811" spans="1:7">
      <c r="A811">
        <v>88900</v>
      </c>
      <c r="B811" t="s">
        <v>6371</v>
      </c>
      <c r="C811" t="s">
        <v>46</v>
      </c>
      <c r="D811">
        <v>52.95</v>
      </c>
      <c r="E811">
        <v>0</v>
      </c>
      <c r="F811">
        <v>0</v>
      </c>
      <c r="G811">
        <v>52.95</v>
      </c>
    </row>
    <row r="812" spans="1:7">
      <c r="A812">
        <v>88902</v>
      </c>
      <c r="B812" t="s">
        <v>6373</v>
      </c>
      <c r="C812" t="s">
        <v>46</v>
      </c>
      <c r="D812">
        <v>7.18</v>
      </c>
      <c r="E812">
        <v>0</v>
      </c>
      <c r="F812">
        <v>0</v>
      </c>
      <c r="G812">
        <v>7.18</v>
      </c>
    </row>
    <row r="813" spans="1:7">
      <c r="A813">
        <v>88903</v>
      </c>
      <c r="B813" t="s">
        <v>6377</v>
      </c>
      <c r="C813" t="s">
        <v>46</v>
      </c>
      <c r="D813">
        <v>66.19</v>
      </c>
      <c r="E813">
        <v>0</v>
      </c>
      <c r="F813">
        <v>0</v>
      </c>
      <c r="G813">
        <v>66.19</v>
      </c>
    </row>
    <row r="814" spans="1:7">
      <c r="A814">
        <v>88904</v>
      </c>
      <c r="B814" t="s">
        <v>6375</v>
      </c>
      <c r="C814" t="s">
        <v>46</v>
      </c>
      <c r="D814">
        <v>99.64</v>
      </c>
      <c r="E814">
        <v>0</v>
      </c>
      <c r="F814">
        <v>99.64</v>
      </c>
      <c r="G814">
        <v>0</v>
      </c>
    </row>
    <row r="815" spans="1:7">
      <c r="A815">
        <v>89009</v>
      </c>
      <c r="B815" t="s">
        <v>8931</v>
      </c>
      <c r="C815" t="s">
        <v>46</v>
      </c>
      <c r="D815">
        <v>41.98</v>
      </c>
      <c r="E815">
        <v>0</v>
      </c>
      <c r="F815">
        <v>0</v>
      </c>
      <c r="G815">
        <v>41.98</v>
      </c>
    </row>
    <row r="816" spans="1:7">
      <c r="A816">
        <v>89010</v>
      </c>
      <c r="B816" t="s">
        <v>8932</v>
      </c>
      <c r="C816" t="s">
        <v>46</v>
      </c>
      <c r="D816">
        <v>9.4499999999999993</v>
      </c>
      <c r="E816">
        <v>0</v>
      </c>
      <c r="F816">
        <v>0</v>
      </c>
      <c r="G816">
        <v>9.4499999999999993</v>
      </c>
    </row>
    <row r="817" spans="1:7">
      <c r="A817">
        <v>89011</v>
      </c>
      <c r="B817" t="s">
        <v>8933</v>
      </c>
      <c r="C817" t="s">
        <v>46</v>
      </c>
      <c r="D817">
        <v>26.04</v>
      </c>
      <c r="E817">
        <v>0</v>
      </c>
      <c r="F817">
        <v>0</v>
      </c>
      <c r="G817">
        <v>26.04</v>
      </c>
    </row>
    <row r="818" spans="1:7">
      <c r="A818">
        <v>89012</v>
      </c>
      <c r="B818" t="s">
        <v>8934</v>
      </c>
      <c r="C818" t="s">
        <v>46</v>
      </c>
      <c r="D818">
        <v>3.53</v>
      </c>
      <c r="E818">
        <v>0</v>
      </c>
      <c r="F818">
        <v>0</v>
      </c>
      <c r="G818">
        <v>3.53</v>
      </c>
    </row>
    <row r="819" spans="1:7">
      <c r="A819">
        <v>89013</v>
      </c>
      <c r="B819" t="s">
        <v>8935</v>
      </c>
      <c r="C819" t="s">
        <v>46</v>
      </c>
      <c r="D819">
        <v>137.52000000000001</v>
      </c>
      <c r="E819">
        <v>0</v>
      </c>
      <c r="F819">
        <v>0</v>
      </c>
      <c r="G819">
        <v>137.52000000000001</v>
      </c>
    </row>
    <row r="820" spans="1:7">
      <c r="A820">
        <v>89014</v>
      </c>
      <c r="B820" t="s">
        <v>8936</v>
      </c>
      <c r="C820" t="s">
        <v>46</v>
      </c>
      <c r="D820">
        <v>30.95</v>
      </c>
      <c r="E820">
        <v>0</v>
      </c>
      <c r="F820">
        <v>0</v>
      </c>
      <c r="G820">
        <v>30.95</v>
      </c>
    </row>
    <row r="821" spans="1:7">
      <c r="A821">
        <v>89015</v>
      </c>
      <c r="B821" t="s">
        <v>8937</v>
      </c>
      <c r="C821" t="s">
        <v>46</v>
      </c>
      <c r="D821">
        <v>4.62</v>
      </c>
      <c r="E821">
        <v>0</v>
      </c>
      <c r="F821">
        <v>0</v>
      </c>
      <c r="G821">
        <v>4.62</v>
      </c>
    </row>
    <row r="822" spans="1:7">
      <c r="A822">
        <v>89016</v>
      </c>
      <c r="B822" t="s">
        <v>8938</v>
      </c>
      <c r="C822" t="s">
        <v>46</v>
      </c>
      <c r="D822">
        <v>0.62</v>
      </c>
      <c r="E822">
        <v>0</v>
      </c>
      <c r="F822">
        <v>0</v>
      </c>
      <c r="G822">
        <v>0.62</v>
      </c>
    </row>
    <row r="823" spans="1:7">
      <c r="A823">
        <v>89017</v>
      </c>
      <c r="B823" t="s">
        <v>8939</v>
      </c>
      <c r="C823" t="s">
        <v>46</v>
      </c>
      <c r="D823">
        <v>41.72</v>
      </c>
      <c r="E823">
        <v>0</v>
      </c>
      <c r="F823">
        <v>0</v>
      </c>
      <c r="G823">
        <v>41.72</v>
      </c>
    </row>
    <row r="824" spans="1:7">
      <c r="A824">
        <v>89018</v>
      </c>
      <c r="B824" t="s">
        <v>8940</v>
      </c>
      <c r="C824" t="s">
        <v>46</v>
      </c>
      <c r="D824">
        <v>9.39</v>
      </c>
      <c r="E824">
        <v>0</v>
      </c>
      <c r="F824">
        <v>0</v>
      </c>
      <c r="G824">
        <v>9.39</v>
      </c>
    </row>
    <row r="825" spans="1:7">
      <c r="A825">
        <v>89019</v>
      </c>
      <c r="B825" t="s">
        <v>8941</v>
      </c>
      <c r="C825" t="s">
        <v>46</v>
      </c>
      <c r="D825">
        <v>0.34</v>
      </c>
      <c r="E825">
        <v>0</v>
      </c>
      <c r="F825">
        <v>0</v>
      </c>
      <c r="G825">
        <v>0.34</v>
      </c>
    </row>
    <row r="826" spans="1:7">
      <c r="A826">
        <v>89020</v>
      </c>
      <c r="B826" t="s">
        <v>8942</v>
      </c>
      <c r="C826" t="s">
        <v>46</v>
      </c>
      <c r="D826">
        <v>0.04</v>
      </c>
      <c r="E826">
        <v>0</v>
      </c>
      <c r="F826">
        <v>0</v>
      </c>
      <c r="G826">
        <v>0.04</v>
      </c>
    </row>
    <row r="827" spans="1:7">
      <c r="A827">
        <v>89023</v>
      </c>
      <c r="B827" t="s">
        <v>8943</v>
      </c>
      <c r="C827" t="s">
        <v>46</v>
      </c>
      <c r="D827">
        <v>3.69</v>
      </c>
      <c r="E827">
        <v>0</v>
      </c>
      <c r="F827">
        <v>0</v>
      </c>
      <c r="G827">
        <v>3.69</v>
      </c>
    </row>
    <row r="828" spans="1:7">
      <c r="A828">
        <v>89024</v>
      </c>
      <c r="B828" t="s">
        <v>8944</v>
      </c>
      <c r="C828" t="s">
        <v>46</v>
      </c>
      <c r="D828">
        <v>0.65</v>
      </c>
      <c r="E828">
        <v>0</v>
      </c>
      <c r="F828">
        <v>0</v>
      </c>
      <c r="G828">
        <v>0.65</v>
      </c>
    </row>
    <row r="829" spans="1:7">
      <c r="A829">
        <v>89025</v>
      </c>
      <c r="B829" t="s">
        <v>8945</v>
      </c>
      <c r="C829" t="s">
        <v>46</v>
      </c>
      <c r="D829">
        <v>4.6100000000000003</v>
      </c>
      <c r="E829">
        <v>0</v>
      </c>
      <c r="F829">
        <v>0</v>
      </c>
      <c r="G829">
        <v>4.6100000000000003</v>
      </c>
    </row>
    <row r="830" spans="1:7">
      <c r="A830">
        <v>89026</v>
      </c>
      <c r="B830" t="s">
        <v>8946</v>
      </c>
      <c r="C830" t="s">
        <v>46</v>
      </c>
      <c r="D830">
        <v>189.41</v>
      </c>
      <c r="E830">
        <v>0</v>
      </c>
      <c r="F830">
        <v>189.41</v>
      </c>
      <c r="G830">
        <v>0</v>
      </c>
    </row>
    <row r="831" spans="1:7">
      <c r="A831">
        <v>89029</v>
      </c>
      <c r="B831" t="s">
        <v>8947</v>
      </c>
      <c r="C831" t="s">
        <v>46</v>
      </c>
      <c r="D831">
        <v>32.380000000000003</v>
      </c>
      <c r="E831">
        <v>0</v>
      </c>
      <c r="F831">
        <v>0</v>
      </c>
      <c r="G831">
        <v>32.380000000000003</v>
      </c>
    </row>
    <row r="832" spans="1:7">
      <c r="A832">
        <v>89030</v>
      </c>
      <c r="B832" t="s">
        <v>8948</v>
      </c>
      <c r="C832" t="s">
        <v>46</v>
      </c>
      <c r="D832">
        <v>7.28</v>
      </c>
      <c r="E832">
        <v>0</v>
      </c>
      <c r="F832">
        <v>0</v>
      </c>
      <c r="G832">
        <v>7.28</v>
      </c>
    </row>
    <row r="833" spans="1:7">
      <c r="A833">
        <v>89033</v>
      </c>
      <c r="B833" t="s">
        <v>8949</v>
      </c>
      <c r="C833" t="s">
        <v>46</v>
      </c>
      <c r="D833">
        <v>13.85</v>
      </c>
      <c r="E833">
        <v>0</v>
      </c>
      <c r="F833">
        <v>0</v>
      </c>
      <c r="G833">
        <v>13.85</v>
      </c>
    </row>
    <row r="834" spans="1:7">
      <c r="A834">
        <v>89034</v>
      </c>
      <c r="B834" t="s">
        <v>8950</v>
      </c>
      <c r="C834" t="s">
        <v>46</v>
      </c>
      <c r="D834">
        <v>1.92</v>
      </c>
      <c r="E834">
        <v>0</v>
      </c>
      <c r="F834">
        <v>0</v>
      </c>
      <c r="G834">
        <v>1.92</v>
      </c>
    </row>
    <row r="835" spans="1:7">
      <c r="A835">
        <v>89128</v>
      </c>
      <c r="B835" t="s">
        <v>3835</v>
      </c>
      <c r="C835" t="s">
        <v>46</v>
      </c>
      <c r="D835">
        <v>39.200000000000003</v>
      </c>
      <c r="E835">
        <v>0</v>
      </c>
      <c r="F835">
        <v>0</v>
      </c>
      <c r="G835">
        <v>39.200000000000003</v>
      </c>
    </row>
    <row r="836" spans="1:7">
      <c r="A836">
        <v>89129</v>
      </c>
      <c r="B836" t="s">
        <v>3837</v>
      </c>
      <c r="C836" t="s">
        <v>46</v>
      </c>
      <c r="D836">
        <v>5.32</v>
      </c>
      <c r="E836">
        <v>0</v>
      </c>
      <c r="F836">
        <v>0</v>
      </c>
      <c r="G836">
        <v>5.32</v>
      </c>
    </row>
    <row r="837" spans="1:7">
      <c r="A837">
        <v>89130</v>
      </c>
      <c r="B837" t="s">
        <v>8951</v>
      </c>
      <c r="C837" t="s">
        <v>46</v>
      </c>
      <c r="D837">
        <v>54.35</v>
      </c>
      <c r="E837">
        <v>0</v>
      </c>
      <c r="F837">
        <v>0</v>
      </c>
      <c r="G837">
        <v>54.35</v>
      </c>
    </row>
    <row r="838" spans="1:7">
      <c r="A838">
        <v>89131</v>
      </c>
      <c r="B838" t="s">
        <v>8952</v>
      </c>
      <c r="C838" t="s">
        <v>46</v>
      </c>
      <c r="D838">
        <v>7.37</v>
      </c>
      <c r="E838">
        <v>0</v>
      </c>
      <c r="F838">
        <v>0</v>
      </c>
      <c r="G838">
        <v>7.37</v>
      </c>
    </row>
    <row r="839" spans="1:7">
      <c r="A839">
        <v>89210</v>
      </c>
      <c r="B839" t="s">
        <v>8953</v>
      </c>
      <c r="C839" t="s">
        <v>46</v>
      </c>
      <c r="D839">
        <v>31.71</v>
      </c>
      <c r="E839">
        <v>0</v>
      </c>
      <c r="F839">
        <v>0</v>
      </c>
      <c r="G839">
        <v>31.71</v>
      </c>
    </row>
    <row r="840" spans="1:7">
      <c r="A840">
        <v>89211</v>
      </c>
      <c r="B840" t="s">
        <v>8954</v>
      </c>
      <c r="C840" t="s">
        <v>46</v>
      </c>
      <c r="D840">
        <v>4.4000000000000004</v>
      </c>
      <c r="E840">
        <v>0</v>
      </c>
      <c r="F840">
        <v>0</v>
      </c>
      <c r="G840">
        <v>4.4000000000000004</v>
      </c>
    </row>
    <row r="841" spans="1:7">
      <c r="A841">
        <v>89212</v>
      </c>
      <c r="B841" t="s">
        <v>8955</v>
      </c>
      <c r="C841" t="s">
        <v>46</v>
      </c>
      <c r="D841">
        <v>29.5</v>
      </c>
      <c r="E841">
        <v>0</v>
      </c>
      <c r="F841">
        <v>0</v>
      </c>
      <c r="G841">
        <v>29.5</v>
      </c>
    </row>
    <row r="842" spans="1:7">
      <c r="A842">
        <v>89213</v>
      </c>
      <c r="B842" t="s">
        <v>8956</v>
      </c>
      <c r="C842" t="s">
        <v>46</v>
      </c>
      <c r="D842">
        <v>4.6399999999999997</v>
      </c>
      <c r="E842">
        <v>0</v>
      </c>
      <c r="F842">
        <v>0</v>
      </c>
      <c r="G842">
        <v>4.6399999999999997</v>
      </c>
    </row>
    <row r="843" spans="1:7">
      <c r="A843">
        <v>89214</v>
      </c>
      <c r="B843" t="s">
        <v>8957</v>
      </c>
      <c r="C843" t="s">
        <v>46</v>
      </c>
      <c r="D843">
        <v>27.7</v>
      </c>
      <c r="E843">
        <v>0</v>
      </c>
      <c r="F843">
        <v>0</v>
      </c>
      <c r="G843">
        <v>27.7</v>
      </c>
    </row>
    <row r="844" spans="1:7">
      <c r="A844">
        <v>89215</v>
      </c>
      <c r="B844" t="s">
        <v>8958</v>
      </c>
      <c r="C844" t="s">
        <v>46</v>
      </c>
      <c r="D844">
        <v>102.89</v>
      </c>
      <c r="E844">
        <v>0</v>
      </c>
      <c r="F844">
        <v>102.89</v>
      </c>
      <c r="G844">
        <v>0</v>
      </c>
    </row>
    <row r="845" spans="1:7">
      <c r="A845">
        <v>89221</v>
      </c>
      <c r="B845" t="s">
        <v>3612</v>
      </c>
      <c r="C845" t="s">
        <v>46</v>
      </c>
      <c r="D845">
        <v>1.54</v>
      </c>
      <c r="E845">
        <v>0</v>
      </c>
      <c r="F845">
        <v>0</v>
      </c>
      <c r="G845">
        <v>1.54</v>
      </c>
    </row>
    <row r="846" spans="1:7">
      <c r="A846">
        <v>89222</v>
      </c>
      <c r="B846" t="s">
        <v>3614</v>
      </c>
      <c r="C846" t="s">
        <v>46</v>
      </c>
      <c r="D846">
        <v>0.18</v>
      </c>
      <c r="E846">
        <v>0</v>
      </c>
      <c r="F846">
        <v>0</v>
      </c>
      <c r="G846">
        <v>0.18</v>
      </c>
    </row>
    <row r="847" spans="1:7">
      <c r="A847">
        <v>89223</v>
      </c>
      <c r="B847" t="s">
        <v>3618</v>
      </c>
      <c r="C847" t="s">
        <v>46</v>
      </c>
      <c r="D847">
        <v>1.69</v>
      </c>
      <c r="E847">
        <v>0</v>
      </c>
      <c r="F847">
        <v>0</v>
      </c>
      <c r="G847">
        <v>1.69</v>
      </c>
    </row>
    <row r="848" spans="1:7">
      <c r="A848">
        <v>89224</v>
      </c>
      <c r="B848" t="s">
        <v>3616</v>
      </c>
      <c r="C848" t="s">
        <v>46</v>
      </c>
      <c r="D848">
        <v>1.67</v>
      </c>
      <c r="E848">
        <v>0</v>
      </c>
      <c r="F848">
        <v>0</v>
      </c>
      <c r="G848">
        <v>0</v>
      </c>
    </row>
    <row r="849" spans="1:7">
      <c r="A849">
        <v>89228</v>
      </c>
      <c r="B849" t="s">
        <v>6381</v>
      </c>
      <c r="C849" t="s">
        <v>46</v>
      </c>
      <c r="D849">
        <v>47.52</v>
      </c>
      <c r="E849">
        <v>0</v>
      </c>
      <c r="F849">
        <v>0</v>
      </c>
      <c r="G849">
        <v>47.52</v>
      </c>
    </row>
    <row r="850" spans="1:7">
      <c r="A850">
        <v>89229</v>
      </c>
      <c r="B850" t="s">
        <v>6379</v>
      </c>
      <c r="C850" t="s">
        <v>46</v>
      </c>
      <c r="D850">
        <v>8.5500000000000007</v>
      </c>
      <c r="E850">
        <v>0</v>
      </c>
      <c r="F850">
        <v>0</v>
      </c>
      <c r="G850">
        <v>8.5500000000000007</v>
      </c>
    </row>
    <row r="851" spans="1:7">
      <c r="A851">
        <v>89230</v>
      </c>
      <c r="B851" t="s">
        <v>8959</v>
      </c>
      <c r="C851" t="s">
        <v>46</v>
      </c>
      <c r="D851">
        <v>130</v>
      </c>
      <c r="E851">
        <v>0</v>
      </c>
      <c r="F851">
        <v>0</v>
      </c>
      <c r="G851">
        <v>130</v>
      </c>
    </row>
    <row r="852" spans="1:7">
      <c r="A852">
        <v>89231</v>
      </c>
      <c r="B852" t="s">
        <v>8960</v>
      </c>
      <c r="C852" t="s">
        <v>46</v>
      </c>
      <c r="D852">
        <v>20.6</v>
      </c>
      <c r="E852">
        <v>0</v>
      </c>
      <c r="F852">
        <v>0</v>
      </c>
      <c r="G852">
        <v>20.6</v>
      </c>
    </row>
    <row r="853" spans="1:7">
      <c r="A853">
        <v>89232</v>
      </c>
      <c r="B853" t="s">
        <v>8961</v>
      </c>
      <c r="C853" t="s">
        <v>46</v>
      </c>
      <c r="D853">
        <v>231.89</v>
      </c>
      <c r="E853">
        <v>0</v>
      </c>
      <c r="F853">
        <v>0</v>
      </c>
      <c r="G853">
        <v>231.89</v>
      </c>
    </row>
    <row r="854" spans="1:7">
      <c r="A854">
        <v>89233</v>
      </c>
      <c r="B854" t="s">
        <v>8962</v>
      </c>
      <c r="C854" t="s">
        <v>46</v>
      </c>
      <c r="D854">
        <v>185.17</v>
      </c>
      <c r="E854">
        <v>0</v>
      </c>
      <c r="F854">
        <v>185.17</v>
      </c>
      <c r="G854">
        <v>0</v>
      </c>
    </row>
    <row r="855" spans="1:7">
      <c r="A855">
        <v>89236</v>
      </c>
      <c r="B855" t="s">
        <v>8963</v>
      </c>
      <c r="C855" t="s">
        <v>46</v>
      </c>
      <c r="D855">
        <v>303.69</v>
      </c>
      <c r="E855">
        <v>0</v>
      </c>
      <c r="F855">
        <v>0</v>
      </c>
      <c r="G855">
        <v>303.69</v>
      </c>
    </row>
    <row r="856" spans="1:7">
      <c r="A856">
        <v>89237</v>
      </c>
      <c r="B856" t="s">
        <v>8964</v>
      </c>
      <c r="C856" t="s">
        <v>46</v>
      </c>
      <c r="D856">
        <v>48.12</v>
      </c>
      <c r="E856">
        <v>0</v>
      </c>
      <c r="F856">
        <v>0</v>
      </c>
      <c r="G856">
        <v>48.12</v>
      </c>
    </row>
    <row r="857" spans="1:7">
      <c r="A857">
        <v>89238</v>
      </c>
      <c r="B857" t="s">
        <v>8965</v>
      </c>
      <c r="C857" t="s">
        <v>46</v>
      </c>
      <c r="D857">
        <v>541.71</v>
      </c>
      <c r="E857">
        <v>0</v>
      </c>
      <c r="F857">
        <v>0</v>
      </c>
      <c r="G857">
        <v>541.71</v>
      </c>
    </row>
    <row r="858" spans="1:7">
      <c r="A858">
        <v>89239</v>
      </c>
      <c r="B858" t="s">
        <v>8966</v>
      </c>
      <c r="C858" t="s">
        <v>46</v>
      </c>
      <c r="D858">
        <v>489.69</v>
      </c>
      <c r="E858">
        <v>0</v>
      </c>
      <c r="F858">
        <v>489.69</v>
      </c>
      <c r="G858">
        <v>0</v>
      </c>
    </row>
    <row r="859" spans="1:7">
      <c r="A859">
        <v>89240</v>
      </c>
      <c r="B859" t="s">
        <v>8967</v>
      </c>
      <c r="C859" t="s">
        <v>46</v>
      </c>
      <c r="D859">
        <v>93.2</v>
      </c>
      <c r="E859">
        <v>0</v>
      </c>
      <c r="F859">
        <v>0</v>
      </c>
      <c r="G859">
        <v>93.2</v>
      </c>
    </row>
    <row r="860" spans="1:7">
      <c r="A860">
        <v>89241</v>
      </c>
      <c r="B860" t="s">
        <v>8968</v>
      </c>
      <c r="C860" t="s">
        <v>46</v>
      </c>
      <c r="D860">
        <v>16.77</v>
      </c>
      <c r="E860">
        <v>0</v>
      </c>
      <c r="F860">
        <v>0</v>
      </c>
      <c r="G860">
        <v>16.77</v>
      </c>
    </row>
    <row r="861" spans="1:7">
      <c r="A861">
        <v>89246</v>
      </c>
      <c r="B861" t="s">
        <v>8969</v>
      </c>
      <c r="C861" t="s">
        <v>46</v>
      </c>
      <c r="D861">
        <v>263.89</v>
      </c>
      <c r="E861">
        <v>0</v>
      </c>
      <c r="F861">
        <v>0</v>
      </c>
      <c r="G861">
        <v>263.89</v>
      </c>
    </row>
    <row r="862" spans="1:7">
      <c r="A862">
        <v>89247</v>
      </c>
      <c r="B862" t="s">
        <v>8970</v>
      </c>
      <c r="C862" t="s">
        <v>46</v>
      </c>
      <c r="D862">
        <v>41.81</v>
      </c>
      <c r="E862">
        <v>0</v>
      </c>
      <c r="F862">
        <v>0</v>
      </c>
      <c r="G862">
        <v>41.81</v>
      </c>
    </row>
    <row r="863" spans="1:7">
      <c r="A863">
        <v>89248</v>
      </c>
      <c r="B863" t="s">
        <v>8971</v>
      </c>
      <c r="C863" t="s">
        <v>46</v>
      </c>
      <c r="D863">
        <v>470.71</v>
      </c>
      <c r="E863">
        <v>0</v>
      </c>
      <c r="F863">
        <v>0</v>
      </c>
      <c r="G863">
        <v>470.71</v>
      </c>
    </row>
    <row r="864" spans="1:7">
      <c r="A864">
        <v>89249</v>
      </c>
      <c r="B864" t="s">
        <v>8972</v>
      </c>
      <c r="C864" t="s">
        <v>46</v>
      </c>
      <c r="D864">
        <v>417.42</v>
      </c>
      <c r="E864">
        <v>0</v>
      </c>
      <c r="F864">
        <v>417.42</v>
      </c>
      <c r="G864">
        <v>0</v>
      </c>
    </row>
    <row r="865" spans="1:7">
      <c r="A865">
        <v>89253</v>
      </c>
      <c r="B865" t="s">
        <v>8973</v>
      </c>
      <c r="C865" t="s">
        <v>46</v>
      </c>
      <c r="D865">
        <v>76.37</v>
      </c>
      <c r="E865">
        <v>0</v>
      </c>
      <c r="F865">
        <v>0</v>
      </c>
      <c r="G865">
        <v>76.37</v>
      </c>
    </row>
    <row r="866" spans="1:7">
      <c r="A866">
        <v>89254</v>
      </c>
      <c r="B866" t="s">
        <v>8974</v>
      </c>
      <c r="C866" t="s">
        <v>46</v>
      </c>
      <c r="D866">
        <v>13.74</v>
      </c>
      <c r="E866">
        <v>0</v>
      </c>
      <c r="F866">
        <v>0</v>
      </c>
      <c r="G866">
        <v>13.74</v>
      </c>
    </row>
    <row r="867" spans="1:7">
      <c r="A867">
        <v>89255</v>
      </c>
      <c r="B867" t="s">
        <v>8975</v>
      </c>
      <c r="C867" t="s">
        <v>46</v>
      </c>
      <c r="D867">
        <v>122.77</v>
      </c>
      <c r="E867">
        <v>0</v>
      </c>
      <c r="F867">
        <v>0</v>
      </c>
      <c r="G867">
        <v>122.77</v>
      </c>
    </row>
    <row r="868" spans="1:7">
      <c r="A868">
        <v>89256</v>
      </c>
      <c r="B868" t="s">
        <v>8976</v>
      </c>
      <c r="C868" t="s">
        <v>46</v>
      </c>
      <c r="D868">
        <v>93.94</v>
      </c>
      <c r="E868">
        <v>0</v>
      </c>
      <c r="F868">
        <v>93.94</v>
      </c>
      <c r="G868">
        <v>0</v>
      </c>
    </row>
    <row r="869" spans="1:7">
      <c r="A869">
        <v>89259</v>
      </c>
      <c r="B869" t="s">
        <v>8977</v>
      </c>
      <c r="C869" t="s">
        <v>46</v>
      </c>
      <c r="D869">
        <v>23.67</v>
      </c>
      <c r="E869">
        <v>0</v>
      </c>
      <c r="F869">
        <v>0</v>
      </c>
      <c r="G869">
        <v>23.67</v>
      </c>
    </row>
    <row r="870" spans="1:7">
      <c r="A870">
        <v>89260</v>
      </c>
      <c r="B870" t="s">
        <v>8978</v>
      </c>
      <c r="C870" t="s">
        <v>46</v>
      </c>
      <c r="D870">
        <v>4.3600000000000003</v>
      </c>
      <c r="E870">
        <v>0</v>
      </c>
      <c r="F870">
        <v>0</v>
      </c>
      <c r="G870">
        <v>4.3600000000000003</v>
      </c>
    </row>
    <row r="871" spans="1:7">
      <c r="A871">
        <v>89262</v>
      </c>
      <c r="B871" t="s">
        <v>8979</v>
      </c>
      <c r="C871" t="s">
        <v>46</v>
      </c>
      <c r="D871">
        <v>39.46</v>
      </c>
      <c r="E871">
        <v>0</v>
      </c>
      <c r="F871">
        <v>0</v>
      </c>
      <c r="G871">
        <v>39.46</v>
      </c>
    </row>
    <row r="872" spans="1:7">
      <c r="A872">
        <v>89264</v>
      </c>
      <c r="B872" t="s">
        <v>8980</v>
      </c>
      <c r="C872" t="s">
        <v>46</v>
      </c>
      <c r="D872">
        <v>17.399999999999999</v>
      </c>
      <c r="E872">
        <v>0</v>
      </c>
      <c r="F872">
        <v>0</v>
      </c>
      <c r="G872">
        <v>17.399999999999999</v>
      </c>
    </row>
    <row r="873" spans="1:7">
      <c r="A873">
        <v>89265</v>
      </c>
      <c r="B873" t="s">
        <v>8981</v>
      </c>
      <c r="C873" t="s">
        <v>46</v>
      </c>
      <c r="D873">
        <v>3.53</v>
      </c>
      <c r="E873">
        <v>0</v>
      </c>
      <c r="F873">
        <v>0</v>
      </c>
      <c r="G873">
        <v>3.53</v>
      </c>
    </row>
    <row r="874" spans="1:7">
      <c r="A874">
        <v>89266</v>
      </c>
      <c r="B874" t="s">
        <v>8982</v>
      </c>
      <c r="C874" t="s">
        <v>46</v>
      </c>
      <c r="D874">
        <v>2.78</v>
      </c>
      <c r="E874">
        <v>0</v>
      </c>
      <c r="F874">
        <v>0</v>
      </c>
      <c r="G874">
        <v>2.78</v>
      </c>
    </row>
    <row r="875" spans="1:7">
      <c r="A875">
        <v>89267</v>
      </c>
      <c r="B875" t="s">
        <v>8983</v>
      </c>
      <c r="C875" t="s">
        <v>46</v>
      </c>
      <c r="D875">
        <v>51.36</v>
      </c>
      <c r="E875">
        <v>0</v>
      </c>
      <c r="F875">
        <v>0</v>
      </c>
      <c r="G875">
        <v>51.36</v>
      </c>
    </row>
    <row r="876" spans="1:7">
      <c r="A876">
        <v>89268</v>
      </c>
      <c r="B876" t="s">
        <v>8984</v>
      </c>
      <c r="C876" t="s">
        <v>46</v>
      </c>
      <c r="D876">
        <v>9.24</v>
      </c>
      <c r="E876">
        <v>0</v>
      </c>
      <c r="F876">
        <v>0</v>
      </c>
      <c r="G876">
        <v>9.24</v>
      </c>
    </row>
    <row r="877" spans="1:7">
      <c r="A877">
        <v>89269</v>
      </c>
      <c r="B877" t="s">
        <v>8985</v>
      </c>
      <c r="C877" t="s">
        <v>46</v>
      </c>
      <c r="D877">
        <v>7.31</v>
      </c>
      <c r="E877">
        <v>0</v>
      </c>
      <c r="F877">
        <v>0</v>
      </c>
      <c r="G877">
        <v>7.31</v>
      </c>
    </row>
    <row r="878" spans="1:7">
      <c r="A878">
        <v>89270</v>
      </c>
      <c r="B878" t="s">
        <v>8986</v>
      </c>
      <c r="C878" t="s">
        <v>46</v>
      </c>
      <c r="D878">
        <v>82.56</v>
      </c>
      <c r="E878">
        <v>0</v>
      </c>
      <c r="F878">
        <v>0</v>
      </c>
      <c r="G878">
        <v>82.56</v>
      </c>
    </row>
    <row r="879" spans="1:7">
      <c r="A879">
        <v>89271</v>
      </c>
      <c r="B879" t="s">
        <v>8987</v>
      </c>
      <c r="C879" t="s">
        <v>46</v>
      </c>
      <c r="D879">
        <v>32.15</v>
      </c>
      <c r="E879">
        <v>0</v>
      </c>
      <c r="F879">
        <v>32.15</v>
      </c>
      <c r="G879">
        <v>0</v>
      </c>
    </row>
    <row r="880" spans="1:7">
      <c r="A880">
        <v>89274</v>
      </c>
      <c r="B880" t="s">
        <v>8988</v>
      </c>
      <c r="C880" t="s">
        <v>46</v>
      </c>
      <c r="D880">
        <v>1.87</v>
      </c>
      <c r="E880">
        <v>0</v>
      </c>
      <c r="F880">
        <v>0</v>
      </c>
      <c r="G880">
        <v>1.87</v>
      </c>
    </row>
    <row r="881" spans="1:7">
      <c r="A881">
        <v>89275</v>
      </c>
      <c r="B881" t="s">
        <v>8989</v>
      </c>
      <c r="C881" t="s">
        <v>46</v>
      </c>
      <c r="D881">
        <v>0.22</v>
      </c>
      <c r="E881">
        <v>0</v>
      </c>
      <c r="F881">
        <v>0</v>
      </c>
      <c r="G881">
        <v>0.22</v>
      </c>
    </row>
    <row r="882" spans="1:7">
      <c r="A882">
        <v>89276</v>
      </c>
      <c r="B882" t="s">
        <v>8990</v>
      </c>
      <c r="C882" t="s">
        <v>46</v>
      </c>
      <c r="D882">
        <v>2.34</v>
      </c>
      <c r="E882">
        <v>0</v>
      </c>
      <c r="F882">
        <v>0</v>
      </c>
      <c r="G882">
        <v>2.34</v>
      </c>
    </row>
    <row r="883" spans="1:7">
      <c r="A883">
        <v>89277</v>
      </c>
      <c r="B883" t="s">
        <v>8991</v>
      </c>
      <c r="C883" t="s">
        <v>46</v>
      </c>
      <c r="D883">
        <v>9.2799999999999994</v>
      </c>
      <c r="E883">
        <v>0</v>
      </c>
      <c r="F883">
        <v>9.2799999999999994</v>
      </c>
      <c r="G883">
        <v>0</v>
      </c>
    </row>
    <row r="884" spans="1:7">
      <c r="A884">
        <v>89280</v>
      </c>
      <c r="B884" t="s">
        <v>8992</v>
      </c>
      <c r="C884" t="s">
        <v>46</v>
      </c>
      <c r="D884">
        <v>38.94</v>
      </c>
      <c r="E884">
        <v>0</v>
      </c>
      <c r="F884">
        <v>0</v>
      </c>
      <c r="G884">
        <v>38.94</v>
      </c>
    </row>
    <row r="885" spans="1:7">
      <c r="A885">
        <v>89281</v>
      </c>
      <c r="B885" t="s">
        <v>8993</v>
      </c>
      <c r="C885" t="s">
        <v>46</v>
      </c>
      <c r="D885">
        <v>5.4</v>
      </c>
      <c r="E885">
        <v>0</v>
      </c>
      <c r="F885">
        <v>0</v>
      </c>
      <c r="G885">
        <v>5.4</v>
      </c>
    </row>
    <row r="886" spans="1:7">
      <c r="A886">
        <v>89870</v>
      </c>
      <c r="B886" t="s">
        <v>8994</v>
      </c>
      <c r="C886" t="s">
        <v>46</v>
      </c>
      <c r="D886">
        <v>36.67</v>
      </c>
      <c r="E886">
        <v>0</v>
      </c>
      <c r="F886">
        <v>0</v>
      </c>
      <c r="G886">
        <v>36.67</v>
      </c>
    </row>
    <row r="887" spans="1:7">
      <c r="A887">
        <v>89871</v>
      </c>
      <c r="B887" t="s">
        <v>8995</v>
      </c>
      <c r="C887" t="s">
        <v>46</v>
      </c>
      <c r="D887">
        <v>6.59</v>
      </c>
      <c r="E887">
        <v>0</v>
      </c>
      <c r="F887">
        <v>0</v>
      </c>
      <c r="G887">
        <v>6.59</v>
      </c>
    </row>
    <row r="888" spans="1:7">
      <c r="A888">
        <v>89872</v>
      </c>
      <c r="B888" t="s">
        <v>8996</v>
      </c>
      <c r="C888" t="s">
        <v>46</v>
      </c>
      <c r="D888">
        <v>5.22</v>
      </c>
      <c r="E888">
        <v>0</v>
      </c>
      <c r="F888">
        <v>0</v>
      </c>
      <c r="G888">
        <v>5.22</v>
      </c>
    </row>
    <row r="889" spans="1:7">
      <c r="A889">
        <v>89873</v>
      </c>
      <c r="B889" t="s">
        <v>8997</v>
      </c>
      <c r="C889" t="s">
        <v>46</v>
      </c>
      <c r="D889">
        <v>62.83</v>
      </c>
      <c r="E889">
        <v>0</v>
      </c>
      <c r="F889">
        <v>0</v>
      </c>
      <c r="G889">
        <v>62.83</v>
      </c>
    </row>
    <row r="890" spans="1:7">
      <c r="A890">
        <v>89874</v>
      </c>
      <c r="B890" t="s">
        <v>8998</v>
      </c>
      <c r="C890" t="s">
        <v>46</v>
      </c>
      <c r="D890">
        <v>195.38</v>
      </c>
      <c r="E890">
        <v>0</v>
      </c>
      <c r="F890">
        <v>195.38</v>
      </c>
      <c r="G890">
        <v>0</v>
      </c>
    </row>
    <row r="891" spans="1:7">
      <c r="A891">
        <v>89878</v>
      </c>
      <c r="B891" t="s">
        <v>8999</v>
      </c>
      <c r="C891" t="s">
        <v>46</v>
      </c>
      <c r="D891">
        <v>39.21</v>
      </c>
      <c r="E891">
        <v>0</v>
      </c>
      <c r="F891">
        <v>0</v>
      </c>
      <c r="G891">
        <v>39.21</v>
      </c>
    </row>
    <row r="892" spans="1:7">
      <c r="A892">
        <v>89879</v>
      </c>
      <c r="B892" t="s">
        <v>9000</v>
      </c>
      <c r="C892" t="s">
        <v>46</v>
      </c>
      <c r="D892">
        <v>6.92</v>
      </c>
      <c r="E892">
        <v>0</v>
      </c>
      <c r="F892">
        <v>0</v>
      </c>
      <c r="G892">
        <v>6.92</v>
      </c>
    </row>
    <row r="893" spans="1:7">
      <c r="A893">
        <v>89880</v>
      </c>
      <c r="B893" t="s">
        <v>9001</v>
      </c>
      <c r="C893" t="s">
        <v>46</v>
      </c>
      <c r="D893">
        <v>5.49</v>
      </c>
      <c r="E893">
        <v>0</v>
      </c>
      <c r="F893">
        <v>0</v>
      </c>
      <c r="G893">
        <v>5.49</v>
      </c>
    </row>
    <row r="894" spans="1:7">
      <c r="A894">
        <v>89881</v>
      </c>
      <c r="B894" t="s">
        <v>9002</v>
      </c>
      <c r="C894" t="s">
        <v>46</v>
      </c>
      <c r="D894">
        <v>66.55</v>
      </c>
      <c r="E894">
        <v>0</v>
      </c>
      <c r="F894">
        <v>0</v>
      </c>
      <c r="G894">
        <v>66.55</v>
      </c>
    </row>
    <row r="895" spans="1:7">
      <c r="A895">
        <v>89882</v>
      </c>
      <c r="B895" t="s">
        <v>9003</v>
      </c>
      <c r="C895" t="s">
        <v>46</v>
      </c>
      <c r="D895">
        <v>225.42</v>
      </c>
      <c r="E895">
        <v>0</v>
      </c>
      <c r="F895">
        <v>225.42</v>
      </c>
      <c r="G895">
        <v>0</v>
      </c>
    </row>
    <row r="896" spans="1:7">
      <c r="A896">
        <v>90582</v>
      </c>
      <c r="B896" t="s">
        <v>3867</v>
      </c>
      <c r="C896" t="s">
        <v>46</v>
      </c>
      <c r="D896">
        <v>0.44</v>
      </c>
      <c r="E896">
        <v>0</v>
      </c>
      <c r="F896">
        <v>0</v>
      </c>
      <c r="G896">
        <v>0.44</v>
      </c>
    </row>
    <row r="897" spans="1:7">
      <c r="A897">
        <v>90583</v>
      </c>
      <c r="B897" t="s">
        <v>3869</v>
      </c>
      <c r="C897" t="s">
        <v>46</v>
      </c>
      <c r="D897">
        <v>0.05</v>
      </c>
      <c r="E897">
        <v>0</v>
      </c>
      <c r="F897">
        <v>0</v>
      </c>
      <c r="G897">
        <v>0.05</v>
      </c>
    </row>
    <row r="898" spans="1:7">
      <c r="A898">
        <v>90584</v>
      </c>
      <c r="B898" t="s">
        <v>3873</v>
      </c>
      <c r="C898" t="s">
        <v>46</v>
      </c>
      <c r="D898">
        <v>0.34</v>
      </c>
      <c r="E898">
        <v>0</v>
      </c>
      <c r="F898">
        <v>0</v>
      </c>
      <c r="G898">
        <v>0.34</v>
      </c>
    </row>
    <row r="899" spans="1:7">
      <c r="A899">
        <v>90585</v>
      </c>
      <c r="B899" t="s">
        <v>3871</v>
      </c>
      <c r="C899" t="s">
        <v>46</v>
      </c>
      <c r="D899">
        <v>0.34</v>
      </c>
      <c r="E899">
        <v>0</v>
      </c>
      <c r="F899">
        <v>0</v>
      </c>
      <c r="G899">
        <v>0</v>
      </c>
    </row>
    <row r="900" spans="1:7">
      <c r="A900">
        <v>90621</v>
      </c>
      <c r="B900" t="s">
        <v>9004</v>
      </c>
      <c r="C900" t="s">
        <v>46</v>
      </c>
      <c r="D900">
        <v>1.85</v>
      </c>
      <c r="E900">
        <v>0</v>
      </c>
      <c r="F900">
        <v>0</v>
      </c>
      <c r="G900">
        <v>1.85</v>
      </c>
    </row>
    <row r="901" spans="1:7">
      <c r="A901">
        <v>90622</v>
      </c>
      <c r="B901" t="s">
        <v>9005</v>
      </c>
      <c r="C901" t="s">
        <v>46</v>
      </c>
      <c r="D901">
        <v>0.22</v>
      </c>
      <c r="E901">
        <v>0</v>
      </c>
      <c r="F901">
        <v>0</v>
      </c>
      <c r="G901">
        <v>0.22</v>
      </c>
    </row>
    <row r="902" spans="1:7">
      <c r="A902">
        <v>90623</v>
      </c>
      <c r="B902" t="s">
        <v>9006</v>
      </c>
      <c r="C902" t="s">
        <v>46</v>
      </c>
      <c r="D902">
        <v>2.31</v>
      </c>
      <c r="E902">
        <v>0</v>
      </c>
      <c r="F902">
        <v>0</v>
      </c>
      <c r="G902">
        <v>2.31</v>
      </c>
    </row>
    <row r="903" spans="1:7">
      <c r="A903">
        <v>90624</v>
      </c>
      <c r="B903" t="s">
        <v>9007</v>
      </c>
      <c r="C903" t="s">
        <v>46</v>
      </c>
      <c r="D903">
        <v>2.09</v>
      </c>
      <c r="E903">
        <v>0</v>
      </c>
      <c r="F903">
        <v>0</v>
      </c>
      <c r="G903">
        <v>0</v>
      </c>
    </row>
    <row r="904" spans="1:7">
      <c r="A904">
        <v>90627</v>
      </c>
      <c r="B904" t="s">
        <v>9008</v>
      </c>
      <c r="C904" t="s">
        <v>46</v>
      </c>
      <c r="D904">
        <v>48.45</v>
      </c>
      <c r="E904">
        <v>0</v>
      </c>
      <c r="F904">
        <v>0</v>
      </c>
      <c r="G904">
        <v>48.45</v>
      </c>
    </row>
    <row r="905" spans="1:7">
      <c r="A905">
        <v>90628</v>
      </c>
      <c r="B905" t="s">
        <v>9009</v>
      </c>
      <c r="C905" t="s">
        <v>46</v>
      </c>
      <c r="D905">
        <v>6.63</v>
      </c>
      <c r="E905">
        <v>0</v>
      </c>
      <c r="F905">
        <v>0</v>
      </c>
      <c r="G905">
        <v>6.63</v>
      </c>
    </row>
    <row r="906" spans="1:7">
      <c r="A906">
        <v>90629</v>
      </c>
      <c r="B906" t="s">
        <v>9010</v>
      </c>
      <c r="C906" t="s">
        <v>46</v>
      </c>
      <c r="D906">
        <v>60.63</v>
      </c>
      <c r="E906">
        <v>0</v>
      </c>
      <c r="F906">
        <v>0</v>
      </c>
      <c r="G906">
        <v>60.63</v>
      </c>
    </row>
    <row r="907" spans="1:7">
      <c r="A907">
        <v>90630</v>
      </c>
      <c r="B907" t="s">
        <v>9011</v>
      </c>
      <c r="C907" t="s">
        <v>46</v>
      </c>
      <c r="D907">
        <v>0.99</v>
      </c>
      <c r="E907">
        <v>0</v>
      </c>
      <c r="F907">
        <v>0</v>
      </c>
      <c r="G907">
        <v>0</v>
      </c>
    </row>
    <row r="908" spans="1:7">
      <c r="A908">
        <v>90633</v>
      </c>
      <c r="B908" t="s">
        <v>9012</v>
      </c>
      <c r="C908" t="s">
        <v>46</v>
      </c>
      <c r="D908">
        <v>4.76</v>
      </c>
      <c r="E908">
        <v>0</v>
      </c>
      <c r="F908">
        <v>0</v>
      </c>
      <c r="G908">
        <v>4.76</v>
      </c>
    </row>
    <row r="909" spans="1:7">
      <c r="A909">
        <v>90634</v>
      </c>
      <c r="B909" t="s">
        <v>9013</v>
      </c>
      <c r="C909" t="s">
        <v>46</v>
      </c>
      <c r="D909">
        <v>0.56000000000000005</v>
      </c>
      <c r="E909">
        <v>0</v>
      </c>
      <c r="F909">
        <v>0</v>
      </c>
      <c r="G909">
        <v>0.56000000000000005</v>
      </c>
    </row>
    <row r="910" spans="1:7">
      <c r="A910">
        <v>90635</v>
      </c>
      <c r="B910" t="s">
        <v>9014</v>
      </c>
      <c r="C910" t="s">
        <v>46</v>
      </c>
      <c r="D910">
        <v>5.21</v>
      </c>
      <c r="E910">
        <v>0</v>
      </c>
      <c r="F910">
        <v>0</v>
      </c>
      <c r="G910">
        <v>5.21</v>
      </c>
    </row>
    <row r="911" spans="1:7">
      <c r="A911">
        <v>90636</v>
      </c>
      <c r="B911" t="s">
        <v>9015</v>
      </c>
      <c r="C911" t="s">
        <v>46</v>
      </c>
      <c r="D911">
        <v>4.1900000000000004</v>
      </c>
      <c r="E911">
        <v>0</v>
      </c>
      <c r="F911">
        <v>0</v>
      </c>
      <c r="G911">
        <v>0</v>
      </c>
    </row>
    <row r="912" spans="1:7">
      <c r="A912">
        <v>90639</v>
      </c>
      <c r="B912" t="s">
        <v>9016</v>
      </c>
      <c r="C912" t="s">
        <v>46</v>
      </c>
      <c r="D912">
        <v>7.11</v>
      </c>
      <c r="E912">
        <v>0</v>
      </c>
      <c r="F912">
        <v>0</v>
      </c>
      <c r="G912">
        <v>7.11</v>
      </c>
    </row>
    <row r="913" spans="1:7">
      <c r="A913">
        <v>90640</v>
      </c>
      <c r="B913" t="s">
        <v>9017</v>
      </c>
      <c r="C913" t="s">
        <v>46</v>
      </c>
      <c r="D913">
        <v>0.84</v>
      </c>
      <c r="E913">
        <v>0</v>
      </c>
      <c r="F913">
        <v>0</v>
      </c>
      <c r="G913">
        <v>0.84</v>
      </c>
    </row>
    <row r="914" spans="1:7">
      <c r="A914">
        <v>90641</v>
      </c>
      <c r="B914" t="s">
        <v>9018</v>
      </c>
      <c r="C914" t="s">
        <v>46</v>
      </c>
      <c r="D914">
        <v>7.78</v>
      </c>
      <c r="E914">
        <v>0</v>
      </c>
      <c r="F914">
        <v>0</v>
      </c>
      <c r="G914">
        <v>7.78</v>
      </c>
    </row>
    <row r="915" spans="1:7">
      <c r="A915">
        <v>90642</v>
      </c>
      <c r="B915" t="s">
        <v>9019</v>
      </c>
      <c r="C915" t="s">
        <v>46</v>
      </c>
      <c r="D915">
        <v>13.92</v>
      </c>
      <c r="E915">
        <v>0</v>
      </c>
      <c r="F915">
        <v>13.92</v>
      </c>
      <c r="G915">
        <v>0</v>
      </c>
    </row>
    <row r="916" spans="1:7">
      <c r="A916">
        <v>90646</v>
      </c>
      <c r="B916" t="s">
        <v>9020</v>
      </c>
      <c r="C916" t="s">
        <v>46</v>
      </c>
      <c r="D916">
        <v>0.99</v>
      </c>
      <c r="E916">
        <v>0</v>
      </c>
      <c r="F916">
        <v>0</v>
      </c>
      <c r="G916">
        <v>0.99</v>
      </c>
    </row>
    <row r="917" spans="1:7">
      <c r="A917">
        <v>90647</v>
      </c>
      <c r="B917" t="s">
        <v>9021</v>
      </c>
      <c r="C917" t="s">
        <v>46</v>
      </c>
      <c r="D917">
        <v>0.11</v>
      </c>
      <c r="E917">
        <v>0</v>
      </c>
      <c r="F917">
        <v>0</v>
      </c>
      <c r="G917">
        <v>0.11</v>
      </c>
    </row>
    <row r="918" spans="1:7">
      <c r="A918">
        <v>90648</v>
      </c>
      <c r="B918" t="s">
        <v>9022</v>
      </c>
      <c r="C918" t="s">
        <v>46</v>
      </c>
      <c r="D918">
        <v>1.0900000000000001</v>
      </c>
      <c r="E918">
        <v>0</v>
      </c>
      <c r="F918">
        <v>0</v>
      </c>
      <c r="G918">
        <v>1.0900000000000001</v>
      </c>
    </row>
    <row r="919" spans="1:7">
      <c r="A919">
        <v>90649</v>
      </c>
      <c r="B919" t="s">
        <v>9023</v>
      </c>
      <c r="C919" t="s">
        <v>46</v>
      </c>
      <c r="D919">
        <v>6.56</v>
      </c>
      <c r="E919">
        <v>0</v>
      </c>
      <c r="F919">
        <v>0</v>
      </c>
      <c r="G919">
        <v>0</v>
      </c>
    </row>
    <row r="920" spans="1:7">
      <c r="A920">
        <v>90652</v>
      </c>
      <c r="B920" t="s">
        <v>9024</v>
      </c>
      <c r="C920" t="s">
        <v>46</v>
      </c>
      <c r="D920">
        <v>4.63</v>
      </c>
      <c r="E920">
        <v>0</v>
      </c>
      <c r="F920">
        <v>0</v>
      </c>
      <c r="G920">
        <v>4.63</v>
      </c>
    </row>
    <row r="921" spans="1:7">
      <c r="A921">
        <v>90653</v>
      </c>
      <c r="B921" t="s">
        <v>9025</v>
      </c>
      <c r="C921" t="s">
        <v>46</v>
      </c>
      <c r="D921">
        <v>0.55000000000000004</v>
      </c>
      <c r="E921">
        <v>0</v>
      </c>
      <c r="F921">
        <v>0</v>
      </c>
      <c r="G921">
        <v>0.55000000000000004</v>
      </c>
    </row>
    <row r="922" spans="1:7">
      <c r="A922">
        <v>90654</v>
      </c>
      <c r="B922" t="s">
        <v>9026</v>
      </c>
      <c r="C922" t="s">
        <v>46</v>
      </c>
      <c r="D922">
        <v>5.0599999999999996</v>
      </c>
      <c r="E922">
        <v>0</v>
      </c>
      <c r="F922">
        <v>0</v>
      </c>
      <c r="G922">
        <v>5.0599999999999996</v>
      </c>
    </row>
    <row r="923" spans="1:7">
      <c r="A923">
        <v>90655</v>
      </c>
      <c r="B923" t="s">
        <v>9027</v>
      </c>
      <c r="C923" t="s">
        <v>46</v>
      </c>
      <c r="D923">
        <v>4.3099999999999996</v>
      </c>
      <c r="E923">
        <v>0</v>
      </c>
      <c r="F923">
        <v>0</v>
      </c>
      <c r="G923">
        <v>0</v>
      </c>
    </row>
    <row r="924" spans="1:7">
      <c r="A924">
        <v>90658</v>
      </c>
      <c r="B924" t="s">
        <v>9028</v>
      </c>
      <c r="C924" t="s">
        <v>46</v>
      </c>
      <c r="D924">
        <v>4.96</v>
      </c>
      <c r="E924">
        <v>0</v>
      </c>
      <c r="F924">
        <v>0</v>
      </c>
      <c r="G924">
        <v>4.96</v>
      </c>
    </row>
    <row r="925" spans="1:7">
      <c r="A925">
        <v>90659</v>
      </c>
      <c r="B925" t="s">
        <v>9029</v>
      </c>
      <c r="C925" t="s">
        <v>46</v>
      </c>
      <c r="D925">
        <v>0.57999999999999996</v>
      </c>
      <c r="E925">
        <v>0</v>
      </c>
      <c r="F925">
        <v>0</v>
      </c>
      <c r="G925">
        <v>0.57999999999999996</v>
      </c>
    </row>
    <row r="926" spans="1:7">
      <c r="A926">
        <v>90660</v>
      </c>
      <c r="B926" t="s">
        <v>9030</v>
      </c>
      <c r="C926" t="s">
        <v>46</v>
      </c>
      <c r="D926">
        <v>5.43</v>
      </c>
      <c r="E926">
        <v>0</v>
      </c>
      <c r="F926">
        <v>0</v>
      </c>
      <c r="G926">
        <v>5.43</v>
      </c>
    </row>
    <row r="927" spans="1:7">
      <c r="A927">
        <v>90661</v>
      </c>
      <c r="B927" t="s">
        <v>9031</v>
      </c>
      <c r="C927" t="s">
        <v>46</v>
      </c>
      <c r="D927">
        <v>4.3099999999999996</v>
      </c>
      <c r="E927">
        <v>0</v>
      </c>
      <c r="F927">
        <v>0</v>
      </c>
      <c r="G927">
        <v>0</v>
      </c>
    </row>
    <row r="928" spans="1:7">
      <c r="A928">
        <v>90664</v>
      </c>
      <c r="B928" t="s">
        <v>9032</v>
      </c>
      <c r="C928" t="s">
        <v>46</v>
      </c>
      <c r="D928">
        <v>6.61</v>
      </c>
      <c r="E928">
        <v>0</v>
      </c>
      <c r="F928">
        <v>0</v>
      </c>
      <c r="G928">
        <v>6.61</v>
      </c>
    </row>
    <row r="929" spans="1:7">
      <c r="A929">
        <v>90665</v>
      </c>
      <c r="B929" t="s">
        <v>9033</v>
      </c>
      <c r="C929" t="s">
        <v>46</v>
      </c>
      <c r="D929">
        <v>0.91</v>
      </c>
      <c r="E929">
        <v>0</v>
      </c>
      <c r="F929">
        <v>0</v>
      </c>
      <c r="G929">
        <v>0.91</v>
      </c>
    </row>
    <row r="930" spans="1:7">
      <c r="A930">
        <v>90666</v>
      </c>
      <c r="B930" t="s">
        <v>9034</v>
      </c>
      <c r="C930" t="s">
        <v>46</v>
      </c>
      <c r="D930">
        <v>8.26</v>
      </c>
      <c r="E930">
        <v>0</v>
      </c>
      <c r="F930">
        <v>0</v>
      </c>
      <c r="G930">
        <v>8.26</v>
      </c>
    </row>
    <row r="931" spans="1:7">
      <c r="A931">
        <v>90667</v>
      </c>
      <c r="B931" t="s">
        <v>9035</v>
      </c>
      <c r="C931" t="s">
        <v>46</v>
      </c>
      <c r="D931">
        <v>16.57</v>
      </c>
      <c r="E931">
        <v>0</v>
      </c>
      <c r="F931">
        <v>16.57</v>
      </c>
      <c r="G931">
        <v>0</v>
      </c>
    </row>
    <row r="932" spans="1:7">
      <c r="A932">
        <v>90670</v>
      </c>
      <c r="B932" t="s">
        <v>9036</v>
      </c>
      <c r="C932" t="s">
        <v>46</v>
      </c>
      <c r="D932">
        <v>222.35</v>
      </c>
      <c r="E932">
        <v>0</v>
      </c>
      <c r="F932">
        <v>0</v>
      </c>
      <c r="G932">
        <v>222.35</v>
      </c>
    </row>
    <row r="933" spans="1:7">
      <c r="A933">
        <v>90671</v>
      </c>
      <c r="B933" t="s">
        <v>9037</v>
      </c>
      <c r="C933" t="s">
        <v>46</v>
      </c>
      <c r="D933">
        <v>30.87</v>
      </c>
      <c r="E933">
        <v>0</v>
      </c>
      <c r="F933">
        <v>0</v>
      </c>
      <c r="G933">
        <v>30.87</v>
      </c>
    </row>
    <row r="934" spans="1:7">
      <c r="A934">
        <v>90672</v>
      </c>
      <c r="B934" t="s">
        <v>9038</v>
      </c>
      <c r="C934" t="s">
        <v>46</v>
      </c>
      <c r="D934">
        <v>278.25</v>
      </c>
      <c r="E934">
        <v>0</v>
      </c>
      <c r="F934">
        <v>0</v>
      </c>
      <c r="G934">
        <v>278.25</v>
      </c>
    </row>
    <row r="935" spans="1:7">
      <c r="A935">
        <v>90673</v>
      </c>
      <c r="B935" t="s">
        <v>9039</v>
      </c>
      <c r="C935" t="s">
        <v>46</v>
      </c>
      <c r="D935">
        <v>132.53</v>
      </c>
      <c r="E935">
        <v>0</v>
      </c>
      <c r="F935">
        <v>132.53</v>
      </c>
      <c r="G935">
        <v>0</v>
      </c>
    </row>
    <row r="936" spans="1:7">
      <c r="A936">
        <v>90676</v>
      </c>
      <c r="B936" t="s">
        <v>9040</v>
      </c>
      <c r="C936" t="s">
        <v>46</v>
      </c>
      <c r="D936">
        <v>103.49</v>
      </c>
      <c r="E936">
        <v>0</v>
      </c>
      <c r="F936">
        <v>0</v>
      </c>
      <c r="G936">
        <v>103.49</v>
      </c>
    </row>
    <row r="937" spans="1:7">
      <c r="A937">
        <v>90677</v>
      </c>
      <c r="B937" t="s">
        <v>9041</v>
      </c>
      <c r="C937" t="s">
        <v>46</v>
      </c>
      <c r="D937">
        <v>15.71</v>
      </c>
      <c r="E937">
        <v>0</v>
      </c>
      <c r="F937">
        <v>0</v>
      </c>
      <c r="G937">
        <v>15.71</v>
      </c>
    </row>
    <row r="938" spans="1:7">
      <c r="A938">
        <v>90678</v>
      </c>
      <c r="B938" t="s">
        <v>9042</v>
      </c>
      <c r="C938" t="s">
        <v>46</v>
      </c>
      <c r="D938">
        <v>141.32</v>
      </c>
      <c r="E938">
        <v>0</v>
      </c>
      <c r="F938">
        <v>0</v>
      </c>
      <c r="G938">
        <v>141.32</v>
      </c>
    </row>
    <row r="939" spans="1:7">
      <c r="A939">
        <v>90679</v>
      </c>
      <c r="B939" t="s">
        <v>9043</v>
      </c>
      <c r="C939" t="s">
        <v>46</v>
      </c>
      <c r="D939">
        <v>101.63</v>
      </c>
      <c r="E939">
        <v>0</v>
      </c>
      <c r="F939">
        <v>101.63</v>
      </c>
      <c r="G939">
        <v>0</v>
      </c>
    </row>
    <row r="940" spans="1:7">
      <c r="A940">
        <v>90682</v>
      </c>
      <c r="B940" t="s">
        <v>9044</v>
      </c>
      <c r="C940" t="s">
        <v>46</v>
      </c>
      <c r="D940">
        <v>26.72</v>
      </c>
      <c r="E940">
        <v>0</v>
      </c>
      <c r="F940">
        <v>0</v>
      </c>
      <c r="G940">
        <v>26.72</v>
      </c>
    </row>
    <row r="941" spans="1:7">
      <c r="A941">
        <v>90683</v>
      </c>
      <c r="B941" t="s">
        <v>9045</v>
      </c>
      <c r="C941" t="s">
        <v>46</v>
      </c>
      <c r="D941">
        <v>3.17</v>
      </c>
      <c r="E941">
        <v>0</v>
      </c>
      <c r="F941">
        <v>0</v>
      </c>
      <c r="G941">
        <v>3.17</v>
      </c>
    </row>
    <row r="942" spans="1:7">
      <c r="A942">
        <v>90684</v>
      </c>
      <c r="B942" t="s">
        <v>9046</v>
      </c>
      <c r="C942" t="s">
        <v>46</v>
      </c>
      <c r="D942">
        <v>29.22</v>
      </c>
      <c r="E942">
        <v>0</v>
      </c>
      <c r="F942">
        <v>0</v>
      </c>
      <c r="G942">
        <v>29.22</v>
      </c>
    </row>
    <row r="943" spans="1:7">
      <c r="A943">
        <v>90685</v>
      </c>
      <c r="B943" t="s">
        <v>9047</v>
      </c>
      <c r="C943" t="s">
        <v>46</v>
      </c>
      <c r="D943">
        <v>63.05</v>
      </c>
      <c r="E943">
        <v>0</v>
      </c>
      <c r="F943">
        <v>63.05</v>
      </c>
      <c r="G943">
        <v>0</v>
      </c>
    </row>
    <row r="944" spans="1:7">
      <c r="A944">
        <v>90688</v>
      </c>
      <c r="B944" t="s">
        <v>9048</v>
      </c>
      <c r="C944" t="s">
        <v>46</v>
      </c>
      <c r="D944">
        <v>19.8</v>
      </c>
      <c r="E944">
        <v>0</v>
      </c>
      <c r="F944">
        <v>0</v>
      </c>
      <c r="G944">
        <v>19.8</v>
      </c>
    </row>
    <row r="945" spans="1:7">
      <c r="A945">
        <v>90689</v>
      </c>
      <c r="B945" t="s">
        <v>9049</v>
      </c>
      <c r="C945" t="s">
        <v>46</v>
      </c>
      <c r="D945">
        <v>2</v>
      </c>
      <c r="E945">
        <v>0</v>
      </c>
      <c r="F945">
        <v>0</v>
      </c>
      <c r="G945">
        <v>2</v>
      </c>
    </row>
    <row r="946" spans="1:7">
      <c r="A946">
        <v>90690</v>
      </c>
      <c r="B946" t="s">
        <v>9050</v>
      </c>
      <c r="C946" t="s">
        <v>46</v>
      </c>
      <c r="D946">
        <v>24.75</v>
      </c>
      <c r="E946">
        <v>0</v>
      </c>
      <c r="F946">
        <v>0</v>
      </c>
      <c r="G946">
        <v>24.75</v>
      </c>
    </row>
    <row r="947" spans="1:7">
      <c r="A947">
        <v>90691</v>
      </c>
      <c r="B947" t="s">
        <v>9051</v>
      </c>
      <c r="C947" t="s">
        <v>46</v>
      </c>
      <c r="D947">
        <v>44.15</v>
      </c>
      <c r="E947">
        <v>0</v>
      </c>
      <c r="F947">
        <v>44.15</v>
      </c>
      <c r="G947">
        <v>0</v>
      </c>
    </row>
    <row r="948" spans="1:7">
      <c r="A948">
        <v>90957</v>
      </c>
      <c r="B948" t="s">
        <v>9052</v>
      </c>
      <c r="C948" t="s">
        <v>46</v>
      </c>
      <c r="D948">
        <v>4.91</v>
      </c>
      <c r="E948">
        <v>0</v>
      </c>
      <c r="F948">
        <v>0</v>
      </c>
      <c r="G948">
        <v>4.91</v>
      </c>
    </row>
    <row r="949" spans="1:7">
      <c r="A949">
        <v>90958</v>
      </c>
      <c r="B949" t="s">
        <v>9053</v>
      </c>
      <c r="C949" t="s">
        <v>46</v>
      </c>
      <c r="D949">
        <v>0.68</v>
      </c>
      <c r="E949">
        <v>0</v>
      </c>
      <c r="F949">
        <v>0</v>
      </c>
      <c r="G949">
        <v>0.68</v>
      </c>
    </row>
    <row r="950" spans="1:7">
      <c r="A950">
        <v>90960</v>
      </c>
      <c r="B950" t="s">
        <v>9054</v>
      </c>
      <c r="C950" t="s">
        <v>46</v>
      </c>
      <c r="D950">
        <v>6.56</v>
      </c>
      <c r="E950">
        <v>0</v>
      </c>
      <c r="F950">
        <v>0</v>
      </c>
      <c r="G950">
        <v>6.56</v>
      </c>
    </row>
    <row r="951" spans="1:7">
      <c r="A951">
        <v>90961</v>
      </c>
      <c r="B951" t="s">
        <v>9055</v>
      </c>
      <c r="C951" t="s">
        <v>46</v>
      </c>
      <c r="D951">
        <v>0.91</v>
      </c>
      <c r="E951">
        <v>0</v>
      </c>
      <c r="F951">
        <v>0</v>
      </c>
      <c r="G951">
        <v>0.91</v>
      </c>
    </row>
    <row r="952" spans="1:7">
      <c r="A952">
        <v>90962</v>
      </c>
      <c r="B952" t="s">
        <v>9056</v>
      </c>
      <c r="C952" t="s">
        <v>46</v>
      </c>
      <c r="D952">
        <v>8.2100000000000009</v>
      </c>
      <c r="E952">
        <v>0</v>
      </c>
      <c r="F952">
        <v>0</v>
      </c>
      <c r="G952">
        <v>8.2100000000000009</v>
      </c>
    </row>
    <row r="953" spans="1:7">
      <c r="A953">
        <v>90963</v>
      </c>
      <c r="B953" t="s">
        <v>9057</v>
      </c>
      <c r="C953" t="s">
        <v>46</v>
      </c>
      <c r="D953">
        <v>16.57</v>
      </c>
      <c r="E953">
        <v>0</v>
      </c>
      <c r="F953">
        <v>16.57</v>
      </c>
      <c r="G953">
        <v>0</v>
      </c>
    </row>
    <row r="954" spans="1:7">
      <c r="A954">
        <v>90968</v>
      </c>
      <c r="B954" t="s">
        <v>9058</v>
      </c>
      <c r="C954" t="s">
        <v>46</v>
      </c>
      <c r="D954">
        <v>6.58</v>
      </c>
      <c r="E954">
        <v>0</v>
      </c>
      <c r="F954">
        <v>0</v>
      </c>
      <c r="G954">
        <v>6.58</v>
      </c>
    </row>
    <row r="955" spans="1:7">
      <c r="A955">
        <v>90969</v>
      </c>
      <c r="B955" t="s">
        <v>9059</v>
      </c>
      <c r="C955" t="s">
        <v>46</v>
      </c>
      <c r="D955">
        <v>0.91</v>
      </c>
      <c r="E955">
        <v>0</v>
      </c>
      <c r="F955">
        <v>0</v>
      </c>
      <c r="G955">
        <v>0.91</v>
      </c>
    </row>
    <row r="956" spans="1:7">
      <c r="A956">
        <v>90970</v>
      </c>
      <c r="B956" t="s">
        <v>9060</v>
      </c>
      <c r="C956" t="s">
        <v>46</v>
      </c>
      <c r="D956">
        <v>8.23</v>
      </c>
      <c r="E956">
        <v>0</v>
      </c>
      <c r="F956">
        <v>0</v>
      </c>
      <c r="G956">
        <v>8.23</v>
      </c>
    </row>
    <row r="957" spans="1:7">
      <c r="A957">
        <v>90971</v>
      </c>
      <c r="B957" t="s">
        <v>9061</v>
      </c>
      <c r="C957" t="s">
        <v>46</v>
      </c>
      <c r="D957">
        <v>67.16</v>
      </c>
      <c r="E957">
        <v>0</v>
      </c>
      <c r="F957">
        <v>67.16</v>
      </c>
      <c r="G957">
        <v>0</v>
      </c>
    </row>
    <row r="958" spans="1:7">
      <c r="A958">
        <v>90975</v>
      </c>
      <c r="B958" t="s">
        <v>9062</v>
      </c>
      <c r="C958" t="s">
        <v>46</v>
      </c>
      <c r="D958">
        <v>16.71</v>
      </c>
      <c r="E958">
        <v>0</v>
      </c>
      <c r="F958">
        <v>0</v>
      </c>
      <c r="G958">
        <v>16.71</v>
      </c>
    </row>
    <row r="959" spans="1:7">
      <c r="A959">
        <v>90976</v>
      </c>
      <c r="B959" t="s">
        <v>9063</v>
      </c>
      <c r="C959" t="s">
        <v>46</v>
      </c>
      <c r="D959">
        <v>2.3199999999999998</v>
      </c>
      <c r="E959">
        <v>0</v>
      </c>
      <c r="F959">
        <v>0</v>
      </c>
      <c r="G959">
        <v>2.3199999999999998</v>
      </c>
    </row>
    <row r="960" spans="1:7">
      <c r="A960">
        <v>90977</v>
      </c>
      <c r="B960" t="s">
        <v>9064</v>
      </c>
      <c r="C960" t="s">
        <v>46</v>
      </c>
      <c r="D960">
        <v>20.91</v>
      </c>
      <c r="E960">
        <v>0</v>
      </c>
      <c r="F960">
        <v>0</v>
      </c>
      <c r="G960">
        <v>20.91</v>
      </c>
    </row>
    <row r="961" spans="1:7">
      <c r="A961">
        <v>90978</v>
      </c>
      <c r="B961" t="s">
        <v>9065</v>
      </c>
      <c r="C961" t="s">
        <v>46</v>
      </c>
      <c r="D961">
        <v>174.23</v>
      </c>
      <c r="E961">
        <v>0</v>
      </c>
      <c r="F961">
        <v>174.23</v>
      </c>
      <c r="G961">
        <v>0</v>
      </c>
    </row>
    <row r="962" spans="1:7">
      <c r="A962">
        <v>90992</v>
      </c>
      <c r="B962" t="s">
        <v>9066</v>
      </c>
      <c r="C962" t="s">
        <v>46</v>
      </c>
      <c r="D962">
        <v>7.8</v>
      </c>
      <c r="E962">
        <v>0</v>
      </c>
      <c r="F962">
        <v>0</v>
      </c>
      <c r="G962">
        <v>7.8</v>
      </c>
    </row>
    <row r="963" spans="1:7">
      <c r="A963">
        <v>90993</v>
      </c>
      <c r="B963" t="s">
        <v>9067</v>
      </c>
      <c r="C963" t="s">
        <v>46</v>
      </c>
      <c r="D963">
        <v>1.08</v>
      </c>
      <c r="E963">
        <v>0</v>
      </c>
      <c r="F963">
        <v>0</v>
      </c>
      <c r="G963">
        <v>1.08</v>
      </c>
    </row>
    <row r="964" spans="1:7">
      <c r="A964">
        <v>90994</v>
      </c>
      <c r="B964" t="s">
        <v>9068</v>
      </c>
      <c r="C964" t="s">
        <v>46</v>
      </c>
      <c r="D964">
        <v>9.76</v>
      </c>
      <c r="E964">
        <v>0</v>
      </c>
      <c r="F964">
        <v>0</v>
      </c>
      <c r="G964">
        <v>9.76</v>
      </c>
    </row>
    <row r="965" spans="1:7">
      <c r="A965">
        <v>90995</v>
      </c>
      <c r="B965" t="s">
        <v>9069</v>
      </c>
      <c r="C965" t="s">
        <v>46</v>
      </c>
      <c r="D965">
        <v>91.22</v>
      </c>
      <c r="E965">
        <v>0</v>
      </c>
      <c r="F965">
        <v>91.22</v>
      </c>
      <c r="G965">
        <v>0</v>
      </c>
    </row>
    <row r="966" spans="1:7">
      <c r="A966">
        <v>91021</v>
      </c>
      <c r="B966" t="s">
        <v>9070</v>
      </c>
      <c r="C966" t="s">
        <v>46</v>
      </c>
      <c r="D966">
        <v>12.35</v>
      </c>
      <c r="E966">
        <v>0</v>
      </c>
      <c r="F966">
        <v>0</v>
      </c>
      <c r="G966">
        <v>12.35</v>
      </c>
    </row>
    <row r="967" spans="1:7">
      <c r="A967">
        <v>91026</v>
      </c>
      <c r="B967" t="s">
        <v>9071</v>
      </c>
      <c r="C967" t="s">
        <v>46</v>
      </c>
      <c r="D967">
        <v>20.39</v>
      </c>
      <c r="E967">
        <v>0</v>
      </c>
      <c r="F967">
        <v>0</v>
      </c>
      <c r="G967">
        <v>20.39</v>
      </c>
    </row>
    <row r="968" spans="1:7">
      <c r="A968">
        <v>91027</v>
      </c>
      <c r="B968" t="s">
        <v>9072</v>
      </c>
      <c r="C968" t="s">
        <v>46</v>
      </c>
      <c r="D968">
        <v>4.1500000000000004</v>
      </c>
      <c r="E968">
        <v>0</v>
      </c>
      <c r="F968">
        <v>0</v>
      </c>
      <c r="G968">
        <v>4.1500000000000004</v>
      </c>
    </row>
    <row r="969" spans="1:7">
      <c r="A969">
        <v>91028</v>
      </c>
      <c r="B969" t="s">
        <v>9073</v>
      </c>
      <c r="C969" t="s">
        <v>46</v>
      </c>
      <c r="D969">
        <v>3.29</v>
      </c>
      <c r="E969">
        <v>0</v>
      </c>
      <c r="F969">
        <v>0</v>
      </c>
      <c r="G969">
        <v>3.29</v>
      </c>
    </row>
    <row r="970" spans="1:7">
      <c r="A970">
        <v>91029</v>
      </c>
      <c r="B970" t="s">
        <v>9074</v>
      </c>
      <c r="C970" t="s">
        <v>46</v>
      </c>
      <c r="D970">
        <v>37.29</v>
      </c>
      <c r="E970">
        <v>0</v>
      </c>
      <c r="F970">
        <v>0</v>
      </c>
      <c r="G970">
        <v>37.29</v>
      </c>
    </row>
    <row r="971" spans="1:7">
      <c r="A971">
        <v>91030</v>
      </c>
      <c r="B971" t="s">
        <v>9075</v>
      </c>
      <c r="C971" t="s">
        <v>46</v>
      </c>
      <c r="D971">
        <v>162.56</v>
      </c>
      <c r="E971">
        <v>0</v>
      </c>
      <c r="F971">
        <v>162.56</v>
      </c>
      <c r="G971">
        <v>0</v>
      </c>
    </row>
    <row r="972" spans="1:7">
      <c r="A972">
        <v>91273</v>
      </c>
      <c r="B972" t="s">
        <v>3809</v>
      </c>
      <c r="C972" t="s">
        <v>46</v>
      </c>
      <c r="D972">
        <v>0.51</v>
      </c>
      <c r="E972">
        <v>0</v>
      </c>
      <c r="F972">
        <v>0</v>
      </c>
      <c r="G972">
        <v>0.51</v>
      </c>
    </row>
    <row r="973" spans="1:7">
      <c r="A973">
        <v>91274</v>
      </c>
      <c r="B973" t="s">
        <v>3811</v>
      </c>
      <c r="C973" t="s">
        <v>46</v>
      </c>
      <c r="D973">
        <v>7.0000000000000007E-2</v>
      </c>
      <c r="E973">
        <v>0</v>
      </c>
      <c r="F973">
        <v>0</v>
      </c>
      <c r="G973">
        <v>7.0000000000000007E-2</v>
      </c>
    </row>
    <row r="974" spans="1:7">
      <c r="A974">
        <v>91275</v>
      </c>
      <c r="B974" t="s">
        <v>3813</v>
      </c>
      <c r="C974" t="s">
        <v>46</v>
      </c>
      <c r="D974">
        <v>0.64</v>
      </c>
      <c r="E974">
        <v>0</v>
      </c>
      <c r="F974">
        <v>0</v>
      </c>
      <c r="G974">
        <v>0.64</v>
      </c>
    </row>
    <row r="975" spans="1:7">
      <c r="A975">
        <v>91276</v>
      </c>
      <c r="B975" t="s">
        <v>3815</v>
      </c>
      <c r="C975" t="s">
        <v>46</v>
      </c>
      <c r="D975">
        <v>7.48</v>
      </c>
      <c r="E975">
        <v>0</v>
      </c>
      <c r="F975">
        <v>7.48</v>
      </c>
      <c r="G975">
        <v>0</v>
      </c>
    </row>
    <row r="976" spans="1:7">
      <c r="A976">
        <v>91279</v>
      </c>
      <c r="B976" t="s">
        <v>9076</v>
      </c>
      <c r="C976" t="s">
        <v>46</v>
      </c>
      <c r="D976">
        <v>0.76</v>
      </c>
      <c r="E976">
        <v>0</v>
      </c>
      <c r="F976">
        <v>0</v>
      </c>
      <c r="G976">
        <v>0.76</v>
      </c>
    </row>
    <row r="977" spans="1:7">
      <c r="A977">
        <v>91280</v>
      </c>
      <c r="B977" t="s">
        <v>9077</v>
      </c>
      <c r="C977" t="s">
        <v>46</v>
      </c>
      <c r="D977">
        <v>0.08</v>
      </c>
      <c r="E977">
        <v>0</v>
      </c>
      <c r="F977">
        <v>0</v>
      </c>
      <c r="G977">
        <v>0.08</v>
      </c>
    </row>
    <row r="978" spans="1:7">
      <c r="A978">
        <v>91281</v>
      </c>
      <c r="B978" t="s">
        <v>9078</v>
      </c>
      <c r="C978" t="s">
        <v>46</v>
      </c>
      <c r="D978">
        <v>0.95</v>
      </c>
      <c r="E978">
        <v>0</v>
      </c>
      <c r="F978">
        <v>0</v>
      </c>
      <c r="G978">
        <v>0.95</v>
      </c>
    </row>
    <row r="979" spans="1:7">
      <c r="A979">
        <v>91282</v>
      </c>
      <c r="B979" t="s">
        <v>9079</v>
      </c>
      <c r="C979" t="s">
        <v>46</v>
      </c>
      <c r="D979">
        <v>7.54</v>
      </c>
      <c r="E979">
        <v>0</v>
      </c>
      <c r="F979">
        <v>7.54</v>
      </c>
      <c r="G979">
        <v>0</v>
      </c>
    </row>
    <row r="980" spans="1:7">
      <c r="A980">
        <v>91354</v>
      </c>
      <c r="B980" t="s">
        <v>9080</v>
      </c>
      <c r="C980" t="s">
        <v>46</v>
      </c>
      <c r="D980">
        <v>14.4</v>
      </c>
      <c r="E980">
        <v>0</v>
      </c>
      <c r="F980">
        <v>0</v>
      </c>
      <c r="G980">
        <v>14.4</v>
      </c>
    </row>
    <row r="981" spans="1:7">
      <c r="A981">
        <v>91355</v>
      </c>
      <c r="B981" t="s">
        <v>9081</v>
      </c>
      <c r="C981" t="s">
        <v>46</v>
      </c>
      <c r="D981">
        <v>3.02</v>
      </c>
      <c r="E981">
        <v>0</v>
      </c>
      <c r="F981">
        <v>0</v>
      </c>
      <c r="G981">
        <v>3.02</v>
      </c>
    </row>
    <row r="982" spans="1:7">
      <c r="A982">
        <v>91356</v>
      </c>
      <c r="B982" t="s">
        <v>9082</v>
      </c>
      <c r="C982" t="s">
        <v>46</v>
      </c>
      <c r="D982">
        <v>2.39</v>
      </c>
      <c r="E982">
        <v>0</v>
      </c>
      <c r="F982">
        <v>0</v>
      </c>
      <c r="G982">
        <v>2.39</v>
      </c>
    </row>
    <row r="983" spans="1:7">
      <c r="A983">
        <v>91359</v>
      </c>
      <c r="B983" t="s">
        <v>9083</v>
      </c>
      <c r="C983" t="s">
        <v>46</v>
      </c>
      <c r="D983">
        <v>17.739999999999998</v>
      </c>
      <c r="E983">
        <v>0</v>
      </c>
      <c r="F983">
        <v>0</v>
      </c>
      <c r="G983">
        <v>17.739999999999998</v>
      </c>
    </row>
    <row r="984" spans="1:7">
      <c r="A984">
        <v>91360</v>
      </c>
      <c r="B984" t="s">
        <v>9084</v>
      </c>
      <c r="C984" t="s">
        <v>46</v>
      </c>
      <c r="D984">
        <v>3.42</v>
      </c>
      <c r="E984">
        <v>0</v>
      </c>
      <c r="F984">
        <v>0</v>
      </c>
      <c r="G984">
        <v>3.42</v>
      </c>
    </row>
    <row r="985" spans="1:7">
      <c r="A985">
        <v>91361</v>
      </c>
      <c r="B985" t="s">
        <v>9085</v>
      </c>
      <c r="C985" t="s">
        <v>46</v>
      </c>
      <c r="D985">
        <v>2.71</v>
      </c>
      <c r="E985">
        <v>0</v>
      </c>
      <c r="F985">
        <v>0</v>
      </c>
      <c r="G985">
        <v>2.71</v>
      </c>
    </row>
    <row r="986" spans="1:7">
      <c r="A986">
        <v>91367</v>
      </c>
      <c r="B986" t="s">
        <v>9086</v>
      </c>
      <c r="C986" t="s">
        <v>46</v>
      </c>
      <c r="D986">
        <v>18.43</v>
      </c>
      <c r="E986">
        <v>0</v>
      </c>
      <c r="F986">
        <v>0</v>
      </c>
      <c r="G986">
        <v>18.43</v>
      </c>
    </row>
    <row r="987" spans="1:7">
      <c r="A987">
        <v>91368</v>
      </c>
      <c r="B987" t="s">
        <v>9087</v>
      </c>
      <c r="C987" t="s">
        <v>46</v>
      </c>
      <c r="D987">
        <v>3.58</v>
      </c>
      <c r="E987">
        <v>0</v>
      </c>
      <c r="F987">
        <v>0</v>
      </c>
      <c r="G987">
        <v>3.58</v>
      </c>
    </row>
    <row r="988" spans="1:7">
      <c r="A988">
        <v>91369</v>
      </c>
      <c r="B988" t="s">
        <v>9088</v>
      </c>
      <c r="C988" t="s">
        <v>46</v>
      </c>
      <c r="D988">
        <v>2.84</v>
      </c>
      <c r="E988">
        <v>0</v>
      </c>
      <c r="F988">
        <v>0</v>
      </c>
      <c r="G988">
        <v>2.84</v>
      </c>
    </row>
    <row r="989" spans="1:7">
      <c r="A989">
        <v>91375</v>
      </c>
      <c r="B989" t="s">
        <v>9089</v>
      </c>
      <c r="C989" t="s">
        <v>46</v>
      </c>
      <c r="D989">
        <v>15.82</v>
      </c>
      <c r="E989">
        <v>0</v>
      </c>
      <c r="F989">
        <v>0</v>
      </c>
      <c r="G989">
        <v>15.82</v>
      </c>
    </row>
    <row r="990" spans="1:7">
      <c r="A990">
        <v>91376</v>
      </c>
      <c r="B990" t="s">
        <v>9090</v>
      </c>
      <c r="C990" t="s">
        <v>46</v>
      </c>
      <c r="D990">
        <v>3.32</v>
      </c>
      <c r="E990">
        <v>0</v>
      </c>
      <c r="F990">
        <v>0</v>
      </c>
      <c r="G990">
        <v>3.32</v>
      </c>
    </row>
    <row r="991" spans="1:7">
      <c r="A991">
        <v>91377</v>
      </c>
      <c r="B991" t="s">
        <v>9091</v>
      </c>
      <c r="C991" t="s">
        <v>46</v>
      </c>
      <c r="D991">
        <v>2.62</v>
      </c>
      <c r="E991">
        <v>0</v>
      </c>
      <c r="F991">
        <v>0</v>
      </c>
      <c r="G991">
        <v>2.62</v>
      </c>
    </row>
    <row r="992" spans="1:7">
      <c r="A992">
        <v>91380</v>
      </c>
      <c r="B992" t="s">
        <v>9092</v>
      </c>
      <c r="C992" t="s">
        <v>46</v>
      </c>
      <c r="D992">
        <v>24.27</v>
      </c>
      <c r="E992">
        <v>0</v>
      </c>
      <c r="F992">
        <v>0</v>
      </c>
      <c r="G992">
        <v>24.27</v>
      </c>
    </row>
    <row r="993" spans="1:7">
      <c r="A993">
        <v>91381</v>
      </c>
      <c r="B993" t="s">
        <v>9093</v>
      </c>
      <c r="C993" t="s">
        <v>46</v>
      </c>
      <c r="D993">
        <v>4.71</v>
      </c>
      <c r="E993">
        <v>0</v>
      </c>
      <c r="F993">
        <v>0</v>
      </c>
      <c r="G993">
        <v>4.71</v>
      </c>
    </row>
    <row r="994" spans="1:7">
      <c r="A994">
        <v>91382</v>
      </c>
      <c r="B994" t="s">
        <v>9094</v>
      </c>
      <c r="C994" t="s">
        <v>46</v>
      </c>
      <c r="D994">
        <v>3.74</v>
      </c>
      <c r="E994">
        <v>0</v>
      </c>
      <c r="F994">
        <v>0</v>
      </c>
      <c r="G994">
        <v>3.74</v>
      </c>
    </row>
    <row r="995" spans="1:7">
      <c r="A995">
        <v>91383</v>
      </c>
      <c r="B995" t="s">
        <v>9095</v>
      </c>
      <c r="C995" t="s">
        <v>46</v>
      </c>
      <c r="D995">
        <v>43.51</v>
      </c>
      <c r="E995">
        <v>0</v>
      </c>
      <c r="F995">
        <v>0</v>
      </c>
      <c r="G995">
        <v>43.51</v>
      </c>
    </row>
    <row r="996" spans="1:7">
      <c r="A996">
        <v>91384</v>
      </c>
      <c r="B996" t="s">
        <v>9096</v>
      </c>
      <c r="C996" t="s">
        <v>46</v>
      </c>
      <c r="D996">
        <v>157.13</v>
      </c>
      <c r="E996">
        <v>0</v>
      </c>
      <c r="F996">
        <v>157.13</v>
      </c>
      <c r="G996">
        <v>0</v>
      </c>
    </row>
    <row r="997" spans="1:7">
      <c r="A997">
        <v>91390</v>
      </c>
      <c r="B997" t="s">
        <v>9097</v>
      </c>
      <c r="C997" t="s">
        <v>46</v>
      </c>
      <c r="D997">
        <v>15.88</v>
      </c>
      <c r="E997">
        <v>0</v>
      </c>
      <c r="F997">
        <v>0</v>
      </c>
      <c r="G997">
        <v>15.88</v>
      </c>
    </row>
    <row r="998" spans="1:7">
      <c r="A998">
        <v>91391</v>
      </c>
      <c r="B998" t="s">
        <v>9098</v>
      </c>
      <c r="C998" t="s">
        <v>46</v>
      </c>
      <c r="D998">
        <v>3.21</v>
      </c>
      <c r="E998">
        <v>0</v>
      </c>
      <c r="F998">
        <v>0</v>
      </c>
      <c r="G998">
        <v>3.21</v>
      </c>
    </row>
    <row r="999" spans="1:7">
      <c r="A999">
        <v>91392</v>
      </c>
      <c r="B999" t="s">
        <v>9099</v>
      </c>
      <c r="C999" t="s">
        <v>46</v>
      </c>
      <c r="D999">
        <v>2.54</v>
      </c>
      <c r="E999">
        <v>0</v>
      </c>
      <c r="F999">
        <v>0</v>
      </c>
      <c r="G999">
        <v>2.54</v>
      </c>
    </row>
    <row r="1000" spans="1:7">
      <c r="A1000">
        <v>91396</v>
      </c>
      <c r="B1000" t="s">
        <v>6323</v>
      </c>
      <c r="C1000" t="s">
        <v>46</v>
      </c>
      <c r="D1000">
        <v>24.5</v>
      </c>
      <c r="E1000">
        <v>0</v>
      </c>
      <c r="F1000">
        <v>0</v>
      </c>
      <c r="G1000">
        <v>24.5</v>
      </c>
    </row>
    <row r="1001" spans="1:7">
      <c r="A1001">
        <v>91397</v>
      </c>
      <c r="B1001" t="s">
        <v>6325</v>
      </c>
      <c r="C1001" t="s">
        <v>46</v>
      </c>
      <c r="D1001">
        <v>4.78</v>
      </c>
      <c r="E1001">
        <v>0</v>
      </c>
      <c r="F1001">
        <v>0</v>
      </c>
      <c r="G1001">
        <v>4.78</v>
      </c>
    </row>
    <row r="1002" spans="1:7">
      <c r="A1002">
        <v>91398</v>
      </c>
      <c r="B1002" t="s">
        <v>6327</v>
      </c>
      <c r="C1002" t="s">
        <v>46</v>
      </c>
      <c r="D1002">
        <v>3.79</v>
      </c>
      <c r="E1002">
        <v>0</v>
      </c>
      <c r="F1002">
        <v>0</v>
      </c>
      <c r="G1002">
        <v>3.79</v>
      </c>
    </row>
    <row r="1003" spans="1:7">
      <c r="A1003">
        <v>91402</v>
      </c>
      <c r="B1003" t="s">
        <v>3626</v>
      </c>
      <c r="C1003" t="s">
        <v>46</v>
      </c>
      <c r="D1003">
        <v>2.94</v>
      </c>
      <c r="E1003">
        <v>0</v>
      </c>
      <c r="F1003">
        <v>0</v>
      </c>
      <c r="G1003">
        <v>2.94</v>
      </c>
    </row>
    <row r="1004" spans="1:7">
      <c r="A1004">
        <v>91466</v>
      </c>
      <c r="B1004" t="s">
        <v>9100</v>
      </c>
      <c r="C1004" t="s">
        <v>46</v>
      </c>
      <c r="D1004">
        <v>3.44</v>
      </c>
      <c r="E1004">
        <v>0</v>
      </c>
      <c r="F1004">
        <v>0</v>
      </c>
      <c r="G1004">
        <v>3.44</v>
      </c>
    </row>
    <row r="1005" spans="1:7">
      <c r="A1005">
        <v>91467</v>
      </c>
      <c r="B1005" t="s">
        <v>9101</v>
      </c>
      <c r="C1005" t="s">
        <v>46</v>
      </c>
      <c r="D1005">
        <v>175.23</v>
      </c>
      <c r="E1005">
        <v>0</v>
      </c>
      <c r="F1005">
        <v>175.23</v>
      </c>
      <c r="G1005">
        <v>0</v>
      </c>
    </row>
    <row r="1006" spans="1:7">
      <c r="A1006">
        <v>91468</v>
      </c>
      <c r="B1006" t="s">
        <v>9102</v>
      </c>
      <c r="C1006" t="s">
        <v>46</v>
      </c>
      <c r="D1006">
        <v>22.07</v>
      </c>
      <c r="E1006">
        <v>0</v>
      </c>
      <c r="F1006">
        <v>0</v>
      </c>
      <c r="G1006">
        <v>22.07</v>
      </c>
    </row>
    <row r="1007" spans="1:7">
      <c r="A1007">
        <v>91469</v>
      </c>
      <c r="B1007" t="s">
        <v>9103</v>
      </c>
      <c r="C1007" t="s">
        <v>46</v>
      </c>
      <c r="D1007">
        <v>4.3600000000000003</v>
      </c>
      <c r="E1007">
        <v>0</v>
      </c>
      <c r="F1007">
        <v>0</v>
      </c>
      <c r="G1007">
        <v>4.3600000000000003</v>
      </c>
    </row>
    <row r="1008" spans="1:7">
      <c r="A1008">
        <v>91484</v>
      </c>
      <c r="B1008" t="s">
        <v>9104</v>
      </c>
      <c r="C1008" t="s">
        <v>46</v>
      </c>
      <c r="D1008">
        <v>3.47</v>
      </c>
      <c r="E1008">
        <v>0</v>
      </c>
      <c r="F1008">
        <v>0</v>
      </c>
      <c r="G1008">
        <v>3.47</v>
      </c>
    </row>
    <row r="1009" spans="1:7">
      <c r="A1009">
        <v>91485</v>
      </c>
      <c r="B1009" t="s">
        <v>9105</v>
      </c>
      <c r="C1009" t="s">
        <v>46</v>
      </c>
      <c r="D1009">
        <v>171.51</v>
      </c>
      <c r="E1009">
        <v>0</v>
      </c>
      <c r="F1009">
        <v>171.51</v>
      </c>
      <c r="G1009">
        <v>0</v>
      </c>
    </row>
    <row r="1010" spans="1:7">
      <c r="A1010">
        <v>91529</v>
      </c>
      <c r="B1010" t="s">
        <v>3652</v>
      </c>
      <c r="C1010" t="s">
        <v>46</v>
      </c>
      <c r="D1010">
        <v>0.76</v>
      </c>
      <c r="E1010">
        <v>0</v>
      </c>
      <c r="F1010">
        <v>0</v>
      </c>
      <c r="G1010">
        <v>0.76</v>
      </c>
    </row>
    <row r="1011" spans="1:7">
      <c r="A1011">
        <v>91530</v>
      </c>
      <c r="B1011" t="s">
        <v>3650</v>
      </c>
      <c r="C1011" t="s">
        <v>46</v>
      </c>
      <c r="D1011">
        <v>0.1</v>
      </c>
      <c r="E1011">
        <v>0</v>
      </c>
      <c r="F1011">
        <v>0</v>
      </c>
      <c r="G1011">
        <v>0.1</v>
      </c>
    </row>
    <row r="1012" spans="1:7">
      <c r="A1012">
        <v>91531</v>
      </c>
      <c r="B1012" t="s">
        <v>3658</v>
      </c>
      <c r="C1012" t="s">
        <v>46</v>
      </c>
      <c r="D1012">
        <v>0.95</v>
      </c>
      <c r="E1012">
        <v>0</v>
      </c>
      <c r="F1012">
        <v>0</v>
      </c>
      <c r="G1012">
        <v>0.95</v>
      </c>
    </row>
    <row r="1013" spans="1:7">
      <c r="A1013">
        <v>91532</v>
      </c>
      <c r="B1013" t="s">
        <v>3660</v>
      </c>
      <c r="C1013" t="s">
        <v>46</v>
      </c>
      <c r="D1013">
        <v>5.35</v>
      </c>
      <c r="E1013">
        <v>0</v>
      </c>
      <c r="F1013">
        <v>5.35</v>
      </c>
      <c r="G1013">
        <v>0</v>
      </c>
    </row>
    <row r="1014" spans="1:7">
      <c r="A1014">
        <v>91629</v>
      </c>
      <c r="B1014" t="s">
        <v>9106</v>
      </c>
      <c r="C1014" t="s">
        <v>46</v>
      </c>
      <c r="D1014">
        <v>18.63</v>
      </c>
      <c r="E1014">
        <v>0</v>
      </c>
      <c r="F1014">
        <v>0</v>
      </c>
      <c r="G1014">
        <v>18.63</v>
      </c>
    </row>
    <row r="1015" spans="1:7">
      <c r="A1015">
        <v>91630</v>
      </c>
      <c r="B1015" t="s">
        <v>9107</v>
      </c>
      <c r="C1015" t="s">
        <v>46</v>
      </c>
      <c r="D1015">
        <v>3.47</v>
      </c>
      <c r="E1015">
        <v>0</v>
      </c>
      <c r="F1015">
        <v>0</v>
      </c>
      <c r="G1015">
        <v>3.47</v>
      </c>
    </row>
    <row r="1016" spans="1:7">
      <c r="A1016">
        <v>91631</v>
      </c>
      <c r="B1016" t="s">
        <v>9108</v>
      </c>
      <c r="C1016" t="s">
        <v>46</v>
      </c>
      <c r="D1016">
        <v>2.75</v>
      </c>
      <c r="E1016">
        <v>0</v>
      </c>
      <c r="F1016">
        <v>0</v>
      </c>
      <c r="G1016">
        <v>2.75</v>
      </c>
    </row>
    <row r="1017" spans="1:7">
      <c r="A1017">
        <v>91632</v>
      </c>
      <c r="B1017" t="s">
        <v>9109</v>
      </c>
      <c r="C1017" t="s">
        <v>46</v>
      </c>
      <c r="D1017">
        <v>31.46</v>
      </c>
      <c r="E1017">
        <v>0</v>
      </c>
      <c r="F1017">
        <v>0</v>
      </c>
      <c r="G1017">
        <v>31.46</v>
      </c>
    </row>
    <row r="1018" spans="1:7">
      <c r="A1018">
        <v>91633</v>
      </c>
      <c r="B1018" t="s">
        <v>9110</v>
      </c>
      <c r="C1018" t="s">
        <v>46</v>
      </c>
      <c r="D1018">
        <v>148.31</v>
      </c>
      <c r="E1018">
        <v>0</v>
      </c>
      <c r="F1018">
        <v>148.31</v>
      </c>
      <c r="G1018">
        <v>0</v>
      </c>
    </row>
    <row r="1019" spans="1:7">
      <c r="A1019">
        <v>91640</v>
      </c>
      <c r="B1019" t="s">
        <v>9111</v>
      </c>
      <c r="C1019" t="s">
        <v>46</v>
      </c>
      <c r="D1019">
        <v>38.32</v>
      </c>
      <c r="E1019">
        <v>0</v>
      </c>
      <c r="F1019">
        <v>0</v>
      </c>
      <c r="G1019">
        <v>38.32</v>
      </c>
    </row>
    <row r="1020" spans="1:7">
      <c r="A1020">
        <v>91641</v>
      </c>
      <c r="B1020" t="s">
        <v>9112</v>
      </c>
      <c r="C1020" t="s">
        <v>46</v>
      </c>
      <c r="D1020">
        <v>7.88</v>
      </c>
      <c r="E1020">
        <v>0</v>
      </c>
      <c r="F1020">
        <v>0</v>
      </c>
      <c r="G1020">
        <v>7.88</v>
      </c>
    </row>
    <row r="1021" spans="1:7">
      <c r="A1021">
        <v>91642</v>
      </c>
      <c r="B1021" t="s">
        <v>9113</v>
      </c>
      <c r="C1021" t="s">
        <v>46</v>
      </c>
      <c r="D1021">
        <v>6.24</v>
      </c>
      <c r="E1021">
        <v>0</v>
      </c>
      <c r="F1021">
        <v>0</v>
      </c>
      <c r="G1021">
        <v>6.24</v>
      </c>
    </row>
    <row r="1022" spans="1:7">
      <c r="A1022">
        <v>91643</v>
      </c>
      <c r="B1022" t="s">
        <v>9114</v>
      </c>
      <c r="C1022" t="s">
        <v>46</v>
      </c>
      <c r="D1022">
        <v>69</v>
      </c>
      <c r="E1022">
        <v>0</v>
      </c>
      <c r="F1022">
        <v>0</v>
      </c>
      <c r="G1022">
        <v>69</v>
      </c>
    </row>
    <row r="1023" spans="1:7">
      <c r="A1023">
        <v>91644</v>
      </c>
      <c r="B1023" t="s">
        <v>9115</v>
      </c>
      <c r="C1023" t="s">
        <v>46</v>
      </c>
      <c r="D1023">
        <v>333.75</v>
      </c>
      <c r="E1023">
        <v>0</v>
      </c>
      <c r="F1023">
        <v>333.75</v>
      </c>
      <c r="G1023">
        <v>0</v>
      </c>
    </row>
    <row r="1024" spans="1:7">
      <c r="A1024">
        <v>91688</v>
      </c>
      <c r="B1024" t="s">
        <v>3847</v>
      </c>
      <c r="C1024" t="s">
        <v>46</v>
      </c>
      <c r="D1024">
        <v>0.08</v>
      </c>
      <c r="E1024">
        <v>0</v>
      </c>
      <c r="F1024">
        <v>0</v>
      </c>
      <c r="G1024">
        <v>0.08</v>
      </c>
    </row>
    <row r="1025" spans="1:7">
      <c r="A1025">
        <v>91689</v>
      </c>
      <c r="B1025" t="s">
        <v>3845</v>
      </c>
      <c r="C1025" t="s">
        <v>46</v>
      </c>
      <c r="D1025">
        <v>0</v>
      </c>
      <c r="E1025">
        <v>0</v>
      </c>
      <c r="F1025">
        <v>0</v>
      </c>
      <c r="G1025">
        <v>0</v>
      </c>
    </row>
    <row r="1026" spans="1:7">
      <c r="A1026">
        <v>91690</v>
      </c>
      <c r="B1026" t="s">
        <v>3849</v>
      </c>
      <c r="C1026" t="s">
        <v>46</v>
      </c>
      <c r="D1026">
        <v>0.06</v>
      </c>
      <c r="E1026">
        <v>0</v>
      </c>
      <c r="F1026">
        <v>0</v>
      </c>
      <c r="G1026">
        <v>0.06</v>
      </c>
    </row>
    <row r="1027" spans="1:7">
      <c r="A1027">
        <v>91691</v>
      </c>
      <c r="B1027" t="s">
        <v>3851</v>
      </c>
      <c r="C1027" t="s">
        <v>46</v>
      </c>
      <c r="D1027">
        <v>0.91</v>
      </c>
      <c r="E1027">
        <v>0</v>
      </c>
      <c r="F1027">
        <v>0</v>
      </c>
      <c r="G1027">
        <v>0</v>
      </c>
    </row>
    <row r="1028" spans="1:7">
      <c r="A1028">
        <v>92040</v>
      </c>
      <c r="B1028" t="s">
        <v>9116</v>
      </c>
      <c r="C1028" t="s">
        <v>46</v>
      </c>
      <c r="D1028">
        <v>6.33</v>
      </c>
      <c r="E1028">
        <v>0</v>
      </c>
      <c r="F1028">
        <v>0</v>
      </c>
      <c r="G1028">
        <v>6.33</v>
      </c>
    </row>
    <row r="1029" spans="1:7">
      <c r="A1029">
        <v>92041</v>
      </c>
      <c r="B1029" t="s">
        <v>9117</v>
      </c>
      <c r="C1029" t="s">
        <v>46</v>
      </c>
      <c r="D1029">
        <v>0.66</v>
      </c>
      <c r="E1029">
        <v>0</v>
      </c>
      <c r="F1029">
        <v>0</v>
      </c>
      <c r="G1029">
        <v>0.66</v>
      </c>
    </row>
    <row r="1030" spans="1:7">
      <c r="A1030">
        <v>92042</v>
      </c>
      <c r="B1030" t="s">
        <v>9118</v>
      </c>
      <c r="C1030" t="s">
        <v>46</v>
      </c>
      <c r="D1030">
        <v>5.28</v>
      </c>
      <c r="E1030">
        <v>0</v>
      </c>
      <c r="F1030">
        <v>0</v>
      </c>
      <c r="G1030">
        <v>5.28</v>
      </c>
    </row>
    <row r="1031" spans="1:7">
      <c r="A1031">
        <v>92101</v>
      </c>
      <c r="B1031" t="s">
        <v>9119</v>
      </c>
      <c r="C1031" t="s">
        <v>46</v>
      </c>
      <c r="D1031">
        <v>39.94</v>
      </c>
      <c r="E1031">
        <v>0</v>
      </c>
      <c r="F1031">
        <v>0</v>
      </c>
      <c r="G1031">
        <v>39.94</v>
      </c>
    </row>
    <row r="1032" spans="1:7">
      <c r="A1032">
        <v>92102</v>
      </c>
      <c r="B1032" t="s">
        <v>9120</v>
      </c>
      <c r="C1032" t="s">
        <v>46</v>
      </c>
      <c r="D1032">
        <v>6.2</v>
      </c>
      <c r="E1032">
        <v>0</v>
      </c>
      <c r="F1032">
        <v>0</v>
      </c>
      <c r="G1032">
        <v>6.2</v>
      </c>
    </row>
    <row r="1033" spans="1:7">
      <c r="A1033">
        <v>92103</v>
      </c>
      <c r="B1033" t="s">
        <v>9121</v>
      </c>
      <c r="C1033" t="s">
        <v>46</v>
      </c>
      <c r="D1033">
        <v>4.97</v>
      </c>
      <c r="E1033">
        <v>0</v>
      </c>
      <c r="F1033">
        <v>0</v>
      </c>
      <c r="G1033">
        <v>4.97</v>
      </c>
    </row>
    <row r="1034" spans="1:7">
      <c r="A1034">
        <v>92104</v>
      </c>
      <c r="B1034" t="s">
        <v>9122</v>
      </c>
      <c r="C1034" t="s">
        <v>46</v>
      </c>
      <c r="D1034">
        <v>62.39</v>
      </c>
      <c r="E1034">
        <v>0</v>
      </c>
      <c r="F1034">
        <v>0</v>
      </c>
      <c r="G1034">
        <v>62.39</v>
      </c>
    </row>
    <row r="1035" spans="1:7">
      <c r="A1035">
        <v>92105</v>
      </c>
      <c r="B1035" t="s">
        <v>9123</v>
      </c>
      <c r="C1035" t="s">
        <v>46</v>
      </c>
      <c r="D1035">
        <v>213.22</v>
      </c>
      <c r="E1035">
        <v>0</v>
      </c>
      <c r="F1035">
        <v>213.22</v>
      </c>
      <c r="G1035">
        <v>0</v>
      </c>
    </row>
    <row r="1036" spans="1:7">
      <c r="A1036">
        <v>92108</v>
      </c>
      <c r="B1036" t="s">
        <v>9124</v>
      </c>
      <c r="C1036" t="s">
        <v>46</v>
      </c>
      <c r="D1036">
        <v>1.1100000000000001</v>
      </c>
      <c r="E1036">
        <v>0</v>
      </c>
      <c r="F1036">
        <v>0</v>
      </c>
      <c r="G1036">
        <v>1.1100000000000001</v>
      </c>
    </row>
    <row r="1037" spans="1:7">
      <c r="A1037">
        <v>92109</v>
      </c>
      <c r="B1037" t="s">
        <v>9125</v>
      </c>
      <c r="C1037" t="s">
        <v>46</v>
      </c>
      <c r="D1037">
        <v>0.13</v>
      </c>
      <c r="E1037">
        <v>0</v>
      </c>
      <c r="F1037">
        <v>0</v>
      </c>
      <c r="G1037">
        <v>0.13</v>
      </c>
    </row>
    <row r="1038" spans="1:7">
      <c r="A1038">
        <v>92110</v>
      </c>
      <c r="B1038" t="s">
        <v>9126</v>
      </c>
      <c r="C1038" t="s">
        <v>46</v>
      </c>
      <c r="D1038">
        <v>1.39</v>
      </c>
      <c r="E1038">
        <v>0</v>
      </c>
      <c r="F1038">
        <v>0</v>
      </c>
      <c r="G1038">
        <v>1.39</v>
      </c>
    </row>
    <row r="1039" spans="1:7">
      <c r="A1039">
        <v>92111</v>
      </c>
      <c r="B1039" t="s">
        <v>9127</v>
      </c>
      <c r="C1039" t="s">
        <v>46</v>
      </c>
      <c r="D1039">
        <v>0.83</v>
      </c>
      <c r="E1039">
        <v>0</v>
      </c>
      <c r="F1039">
        <v>0</v>
      </c>
      <c r="G1039">
        <v>0</v>
      </c>
    </row>
    <row r="1040" spans="1:7">
      <c r="A1040">
        <v>92114</v>
      </c>
      <c r="B1040" t="s">
        <v>9128</v>
      </c>
      <c r="C1040" t="s">
        <v>46</v>
      </c>
      <c r="D1040">
        <v>0.28000000000000003</v>
      </c>
      <c r="E1040">
        <v>0</v>
      </c>
      <c r="F1040">
        <v>0</v>
      </c>
      <c r="G1040">
        <v>0.28000000000000003</v>
      </c>
    </row>
    <row r="1041" spans="1:7">
      <c r="A1041">
        <v>92115</v>
      </c>
      <c r="B1041" t="s">
        <v>9129</v>
      </c>
      <c r="C1041" t="s">
        <v>46</v>
      </c>
      <c r="D1041">
        <v>0.02</v>
      </c>
      <c r="E1041">
        <v>0</v>
      </c>
      <c r="F1041">
        <v>0</v>
      </c>
      <c r="G1041">
        <v>0.02</v>
      </c>
    </row>
    <row r="1042" spans="1:7">
      <c r="A1042">
        <v>92116</v>
      </c>
      <c r="B1042" t="s">
        <v>9130</v>
      </c>
      <c r="C1042" t="s">
        <v>46</v>
      </c>
      <c r="D1042">
        <v>0.19</v>
      </c>
      <c r="E1042">
        <v>0</v>
      </c>
      <c r="F1042">
        <v>0</v>
      </c>
      <c r="G1042">
        <v>0.19</v>
      </c>
    </row>
    <row r="1043" spans="1:7">
      <c r="A1043">
        <v>92133</v>
      </c>
      <c r="B1043" t="s">
        <v>9131</v>
      </c>
      <c r="C1043" t="s">
        <v>46</v>
      </c>
      <c r="D1043">
        <v>12.64</v>
      </c>
      <c r="E1043">
        <v>0</v>
      </c>
      <c r="F1043">
        <v>0</v>
      </c>
      <c r="G1043">
        <v>12.64</v>
      </c>
    </row>
    <row r="1044" spans="1:7">
      <c r="A1044">
        <v>92134</v>
      </c>
      <c r="B1044" t="s">
        <v>9132</v>
      </c>
      <c r="C1044" t="s">
        <v>46</v>
      </c>
      <c r="D1044">
        <v>2</v>
      </c>
      <c r="E1044">
        <v>0</v>
      </c>
      <c r="F1044">
        <v>0</v>
      </c>
      <c r="G1044">
        <v>2</v>
      </c>
    </row>
    <row r="1045" spans="1:7">
      <c r="A1045">
        <v>92135</v>
      </c>
      <c r="B1045" t="s">
        <v>9133</v>
      </c>
      <c r="C1045" t="s">
        <v>46</v>
      </c>
      <c r="D1045">
        <v>1.58</v>
      </c>
      <c r="E1045">
        <v>0</v>
      </c>
      <c r="F1045">
        <v>0</v>
      </c>
      <c r="G1045">
        <v>1.58</v>
      </c>
    </row>
    <row r="1046" spans="1:7">
      <c r="A1046">
        <v>92136</v>
      </c>
      <c r="B1046" t="s">
        <v>9134</v>
      </c>
      <c r="C1046" t="s">
        <v>46</v>
      </c>
      <c r="D1046">
        <v>15.81</v>
      </c>
      <c r="E1046">
        <v>0</v>
      </c>
      <c r="F1046">
        <v>0</v>
      </c>
      <c r="G1046">
        <v>15.81</v>
      </c>
    </row>
    <row r="1047" spans="1:7">
      <c r="A1047">
        <v>92137</v>
      </c>
      <c r="B1047" t="s">
        <v>9135</v>
      </c>
      <c r="C1047" t="s">
        <v>46</v>
      </c>
      <c r="D1047">
        <v>39.049999999999997</v>
      </c>
      <c r="E1047">
        <v>0</v>
      </c>
      <c r="F1047">
        <v>39.049999999999997</v>
      </c>
      <c r="G1047">
        <v>0</v>
      </c>
    </row>
    <row r="1048" spans="1:7">
      <c r="A1048">
        <v>92140</v>
      </c>
      <c r="B1048" t="s">
        <v>9136</v>
      </c>
      <c r="C1048" t="s">
        <v>46</v>
      </c>
      <c r="D1048">
        <v>4.63</v>
      </c>
      <c r="E1048">
        <v>0</v>
      </c>
      <c r="F1048">
        <v>0</v>
      </c>
      <c r="G1048">
        <v>4.63</v>
      </c>
    </row>
    <row r="1049" spans="1:7">
      <c r="A1049">
        <v>92141</v>
      </c>
      <c r="B1049" t="s">
        <v>9137</v>
      </c>
      <c r="C1049" t="s">
        <v>46</v>
      </c>
      <c r="D1049">
        <v>0.73</v>
      </c>
      <c r="E1049">
        <v>0</v>
      </c>
      <c r="F1049">
        <v>0</v>
      </c>
      <c r="G1049">
        <v>0.73</v>
      </c>
    </row>
    <row r="1050" spans="1:7">
      <c r="A1050">
        <v>92142</v>
      </c>
      <c r="B1050" t="s">
        <v>9138</v>
      </c>
      <c r="C1050" t="s">
        <v>46</v>
      </c>
      <c r="D1050">
        <v>0.56999999999999995</v>
      </c>
      <c r="E1050">
        <v>0</v>
      </c>
      <c r="F1050">
        <v>0</v>
      </c>
      <c r="G1050">
        <v>0.56999999999999995</v>
      </c>
    </row>
    <row r="1051" spans="1:7">
      <c r="A1051">
        <v>92143</v>
      </c>
      <c r="B1051" t="s">
        <v>9139</v>
      </c>
      <c r="C1051" t="s">
        <v>46</v>
      </c>
      <c r="D1051">
        <v>5.79</v>
      </c>
      <c r="E1051">
        <v>0</v>
      </c>
      <c r="F1051">
        <v>0</v>
      </c>
      <c r="G1051">
        <v>5.79</v>
      </c>
    </row>
    <row r="1052" spans="1:7">
      <c r="A1052">
        <v>92144</v>
      </c>
      <c r="B1052" t="s">
        <v>9140</v>
      </c>
      <c r="C1052" t="s">
        <v>46</v>
      </c>
      <c r="D1052">
        <v>34.78</v>
      </c>
      <c r="E1052">
        <v>0</v>
      </c>
      <c r="F1052">
        <v>34.78</v>
      </c>
      <c r="G1052">
        <v>0</v>
      </c>
    </row>
    <row r="1053" spans="1:7">
      <c r="A1053">
        <v>92237</v>
      </c>
      <c r="B1053" t="s">
        <v>9141</v>
      </c>
      <c r="C1053" t="s">
        <v>46</v>
      </c>
      <c r="D1053">
        <v>27.92</v>
      </c>
      <c r="E1053">
        <v>0</v>
      </c>
      <c r="F1053">
        <v>0</v>
      </c>
      <c r="G1053">
        <v>27.92</v>
      </c>
    </row>
    <row r="1054" spans="1:7">
      <c r="A1054">
        <v>92238</v>
      </c>
      <c r="B1054" t="s">
        <v>9142</v>
      </c>
      <c r="C1054" t="s">
        <v>46</v>
      </c>
      <c r="D1054">
        <v>5.72</v>
      </c>
      <c r="E1054">
        <v>0</v>
      </c>
      <c r="F1054">
        <v>0</v>
      </c>
      <c r="G1054">
        <v>5.72</v>
      </c>
    </row>
    <row r="1055" spans="1:7">
      <c r="A1055">
        <v>92239</v>
      </c>
      <c r="B1055" t="s">
        <v>9143</v>
      </c>
      <c r="C1055" t="s">
        <v>46</v>
      </c>
      <c r="D1055">
        <v>4.53</v>
      </c>
      <c r="E1055">
        <v>0</v>
      </c>
      <c r="F1055">
        <v>0</v>
      </c>
      <c r="G1055">
        <v>4.53</v>
      </c>
    </row>
    <row r="1056" spans="1:7">
      <c r="A1056">
        <v>92240</v>
      </c>
      <c r="B1056" t="s">
        <v>9144</v>
      </c>
      <c r="C1056" t="s">
        <v>46</v>
      </c>
      <c r="D1056">
        <v>50.04</v>
      </c>
      <c r="E1056">
        <v>0</v>
      </c>
      <c r="F1056">
        <v>0</v>
      </c>
      <c r="G1056">
        <v>50.04</v>
      </c>
    </row>
    <row r="1057" spans="1:7">
      <c r="A1057">
        <v>92241</v>
      </c>
      <c r="B1057" t="s">
        <v>9145</v>
      </c>
      <c r="C1057" t="s">
        <v>46</v>
      </c>
      <c r="D1057">
        <v>305.97000000000003</v>
      </c>
      <c r="E1057">
        <v>0</v>
      </c>
      <c r="F1057">
        <v>305.97000000000003</v>
      </c>
      <c r="G1057">
        <v>0</v>
      </c>
    </row>
    <row r="1058" spans="1:7">
      <c r="A1058">
        <v>92712</v>
      </c>
      <c r="B1058" t="s">
        <v>9146</v>
      </c>
      <c r="C1058" t="s">
        <v>46</v>
      </c>
      <c r="D1058">
        <v>0.17</v>
      </c>
      <c r="E1058">
        <v>0</v>
      </c>
      <c r="F1058">
        <v>0</v>
      </c>
      <c r="G1058">
        <v>0.17</v>
      </c>
    </row>
    <row r="1059" spans="1:7">
      <c r="A1059">
        <v>92713</v>
      </c>
      <c r="B1059" t="s">
        <v>9147</v>
      </c>
      <c r="C1059" t="s">
        <v>46</v>
      </c>
      <c r="D1059">
        <v>0.02</v>
      </c>
      <c r="E1059">
        <v>0</v>
      </c>
      <c r="F1059">
        <v>0</v>
      </c>
      <c r="G1059">
        <v>0.02</v>
      </c>
    </row>
    <row r="1060" spans="1:7">
      <c r="A1060">
        <v>92714</v>
      </c>
      <c r="B1060" t="s">
        <v>9148</v>
      </c>
      <c r="C1060" t="s">
        <v>46</v>
      </c>
      <c r="D1060">
        <v>0.21</v>
      </c>
      <c r="E1060">
        <v>0</v>
      </c>
      <c r="F1060">
        <v>0</v>
      </c>
      <c r="G1060">
        <v>0.21</v>
      </c>
    </row>
    <row r="1061" spans="1:7">
      <c r="A1061">
        <v>92715</v>
      </c>
      <c r="B1061" t="s">
        <v>9149</v>
      </c>
      <c r="C1061" t="s">
        <v>46</v>
      </c>
      <c r="D1061">
        <v>70.97</v>
      </c>
      <c r="E1061">
        <v>0</v>
      </c>
      <c r="F1061">
        <v>70.97</v>
      </c>
      <c r="G1061">
        <v>0</v>
      </c>
    </row>
    <row r="1062" spans="1:7">
      <c r="A1062">
        <v>92956</v>
      </c>
      <c r="B1062" t="s">
        <v>9150</v>
      </c>
      <c r="C1062" t="s">
        <v>46</v>
      </c>
      <c r="D1062">
        <v>4.3499999999999996</v>
      </c>
      <c r="E1062">
        <v>0</v>
      </c>
      <c r="F1062">
        <v>0</v>
      </c>
      <c r="G1062">
        <v>4.3499999999999996</v>
      </c>
    </row>
    <row r="1063" spans="1:7">
      <c r="A1063">
        <v>92957</v>
      </c>
      <c r="B1063" t="s">
        <v>9151</v>
      </c>
      <c r="C1063" t="s">
        <v>46</v>
      </c>
      <c r="D1063">
        <v>0.51</v>
      </c>
      <c r="E1063">
        <v>0</v>
      </c>
      <c r="F1063">
        <v>0</v>
      </c>
      <c r="G1063">
        <v>0.51</v>
      </c>
    </row>
    <row r="1064" spans="1:7">
      <c r="A1064">
        <v>92958</v>
      </c>
      <c r="B1064" t="s">
        <v>9152</v>
      </c>
      <c r="C1064" t="s">
        <v>46</v>
      </c>
      <c r="D1064">
        <v>4.76</v>
      </c>
      <c r="E1064">
        <v>0</v>
      </c>
      <c r="F1064">
        <v>0</v>
      </c>
      <c r="G1064">
        <v>4.76</v>
      </c>
    </row>
    <row r="1065" spans="1:7">
      <c r="A1065">
        <v>92959</v>
      </c>
      <c r="B1065" t="s">
        <v>9153</v>
      </c>
      <c r="C1065" t="s">
        <v>46</v>
      </c>
      <c r="D1065">
        <v>10.27</v>
      </c>
      <c r="E1065">
        <v>0</v>
      </c>
      <c r="F1065">
        <v>10.27</v>
      </c>
      <c r="G1065">
        <v>0</v>
      </c>
    </row>
    <row r="1066" spans="1:7">
      <c r="A1066">
        <v>92963</v>
      </c>
      <c r="B1066" t="s">
        <v>9154</v>
      </c>
      <c r="C1066" t="s">
        <v>46</v>
      </c>
      <c r="D1066">
        <v>1.43</v>
      </c>
      <c r="E1066">
        <v>0</v>
      </c>
      <c r="F1066">
        <v>0</v>
      </c>
      <c r="G1066">
        <v>1.43</v>
      </c>
    </row>
    <row r="1067" spans="1:7">
      <c r="A1067">
        <v>92964</v>
      </c>
      <c r="B1067" t="s">
        <v>9155</v>
      </c>
      <c r="C1067" t="s">
        <v>46</v>
      </c>
      <c r="D1067">
        <v>0.16</v>
      </c>
      <c r="E1067">
        <v>0</v>
      </c>
      <c r="F1067">
        <v>0</v>
      </c>
      <c r="G1067">
        <v>0.16</v>
      </c>
    </row>
    <row r="1068" spans="1:7">
      <c r="A1068">
        <v>92965</v>
      </c>
      <c r="B1068" t="s">
        <v>9156</v>
      </c>
      <c r="C1068" t="s">
        <v>46</v>
      </c>
      <c r="D1068">
        <v>1.78</v>
      </c>
      <c r="E1068">
        <v>0</v>
      </c>
      <c r="F1068">
        <v>0</v>
      </c>
      <c r="G1068">
        <v>1.78</v>
      </c>
    </row>
    <row r="1069" spans="1:7">
      <c r="A1069">
        <v>93220</v>
      </c>
      <c r="B1069" t="s">
        <v>9157</v>
      </c>
      <c r="C1069" t="s">
        <v>46</v>
      </c>
      <c r="D1069">
        <v>345.74</v>
      </c>
      <c r="E1069">
        <v>0</v>
      </c>
      <c r="F1069">
        <v>0</v>
      </c>
      <c r="G1069">
        <v>345.74</v>
      </c>
    </row>
    <row r="1070" spans="1:7">
      <c r="A1070">
        <v>93221</v>
      </c>
      <c r="B1070" t="s">
        <v>9158</v>
      </c>
      <c r="C1070" t="s">
        <v>46</v>
      </c>
      <c r="D1070">
        <v>48</v>
      </c>
      <c r="E1070">
        <v>0</v>
      </c>
      <c r="F1070">
        <v>0</v>
      </c>
      <c r="G1070">
        <v>48</v>
      </c>
    </row>
    <row r="1071" spans="1:7">
      <c r="A1071">
        <v>93222</v>
      </c>
      <c r="B1071" t="s">
        <v>9159</v>
      </c>
      <c r="C1071" t="s">
        <v>46</v>
      </c>
      <c r="D1071">
        <v>432.67</v>
      </c>
      <c r="E1071">
        <v>0</v>
      </c>
      <c r="F1071">
        <v>0</v>
      </c>
      <c r="G1071">
        <v>432.67</v>
      </c>
    </row>
    <row r="1072" spans="1:7">
      <c r="A1072">
        <v>93223</v>
      </c>
      <c r="B1072" t="s">
        <v>9160</v>
      </c>
      <c r="C1072" t="s">
        <v>46</v>
      </c>
      <c r="D1072">
        <v>173.1</v>
      </c>
      <c r="E1072">
        <v>0</v>
      </c>
      <c r="F1072">
        <v>173.1</v>
      </c>
      <c r="G1072">
        <v>0</v>
      </c>
    </row>
    <row r="1073" spans="1:7">
      <c r="A1073">
        <v>93229</v>
      </c>
      <c r="B1073" t="s">
        <v>9161</v>
      </c>
      <c r="C1073" t="s">
        <v>46</v>
      </c>
      <c r="D1073">
        <v>0.47</v>
      </c>
      <c r="E1073">
        <v>0</v>
      </c>
      <c r="F1073">
        <v>0</v>
      </c>
      <c r="G1073">
        <v>0.47</v>
      </c>
    </row>
    <row r="1074" spans="1:7">
      <c r="A1074">
        <v>93230</v>
      </c>
      <c r="B1074" t="s">
        <v>9162</v>
      </c>
      <c r="C1074" t="s">
        <v>46</v>
      </c>
      <c r="D1074">
        <v>0.05</v>
      </c>
      <c r="E1074">
        <v>0</v>
      </c>
      <c r="F1074">
        <v>0</v>
      </c>
      <c r="G1074">
        <v>0.05</v>
      </c>
    </row>
    <row r="1075" spans="1:7">
      <c r="A1075">
        <v>93231</v>
      </c>
      <c r="B1075" t="s">
        <v>9163</v>
      </c>
      <c r="C1075" t="s">
        <v>46</v>
      </c>
      <c r="D1075">
        <v>0.59</v>
      </c>
      <c r="E1075">
        <v>0</v>
      </c>
      <c r="F1075">
        <v>0</v>
      </c>
      <c r="G1075">
        <v>0.59</v>
      </c>
    </row>
    <row r="1076" spans="1:7">
      <c r="A1076">
        <v>93232</v>
      </c>
      <c r="B1076" t="s">
        <v>9164</v>
      </c>
      <c r="C1076" t="s">
        <v>46</v>
      </c>
      <c r="D1076">
        <v>4</v>
      </c>
      <c r="E1076">
        <v>0</v>
      </c>
      <c r="F1076">
        <v>4</v>
      </c>
      <c r="G1076">
        <v>0</v>
      </c>
    </row>
    <row r="1077" spans="1:7">
      <c r="A1077">
        <v>93235</v>
      </c>
      <c r="B1077" t="s">
        <v>9165</v>
      </c>
      <c r="C1077" t="s">
        <v>46</v>
      </c>
      <c r="D1077">
        <v>1.19</v>
      </c>
      <c r="E1077">
        <v>0</v>
      </c>
      <c r="F1077">
        <v>0</v>
      </c>
      <c r="G1077">
        <v>1.19</v>
      </c>
    </row>
    <row r="1078" spans="1:7">
      <c r="A1078">
        <v>93238</v>
      </c>
      <c r="B1078" t="s">
        <v>9166</v>
      </c>
      <c r="C1078" t="s">
        <v>46</v>
      </c>
      <c r="D1078">
        <v>1.32</v>
      </c>
      <c r="E1078">
        <v>0</v>
      </c>
      <c r="F1078">
        <v>0</v>
      </c>
      <c r="G1078">
        <v>1.32</v>
      </c>
    </row>
    <row r="1079" spans="1:7">
      <c r="A1079">
        <v>93239</v>
      </c>
      <c r="B1079" t="s">
        <v>9167</v>
      </c>
      <c r="C1079" t="s">
        <v>46</v>
      </c>
      <c r="D1079">
        <v>6.01</v>
      </c>
      <c r="E1079">
        <v>0</v>
      </c>
      <c r="F1079">
        <v>0</v>
      </c>
      <c r="G1079">
        <v>6.01</v>
      </c>
    </row>
    <row r="1080" spans="1:7">
      <c r="A1080">
        <v>93240</v>
      </c>
      <c r="B1080" t="s">
        <v>9168</v>
      </c>
      <c r="C1080" t="s">
        <v>46</v>
      </c>
      <c r="D1080">
        <v>13.26</v>
      </c>
      <c r="E1080">
        <v>0</v>
      </c>
      <c r="F1080">
        <v>13.26</v>
      </c>
      <c r="G1080">
        <v>0</v>
      </c>
    </row>
    <row r="1081" spans="1:7">
      <c r="A1081">
        <v>93267</v>
      </c>
      <c r="B1081" t="s">
        <v>9169</v>
      </c>
      <c r="C1081" t="s">
        <v>46</v>
      </c>
      <c r="D1081">
        <v>26.43</v>
      </c>
      <c r="E1081">
        <v>0</v>
      </c>
      <c r="F1081">
        <v>0</v>
      </c>
      <c r="G1081">
        <v>26.43</v>
      </c>
    </row>
    <row r="1082" spans="1:7">
      <c r="A1082">
        <v>93269</v>
      </c>
      <c r="B1082" t="s">
        <v>9170</v>
      </c>
      <c r="C1082" t="s">
        <v>46</v>
      </c>
      <c r="D1082">
        <v>5.0599999999999996</v>
      </c>
      <c r="E1082">
        <v>0</v>
      </c>
      <c r="F1082">
        <v>0</v>
      </c>
      <c r="G1082">
        <v>5.0599999999999996</v>
      </c>
    </row>
    <row r="1083" spans="1:7">
      <c r="A1083">
        <v>93270</v>
      </c>
      <c r="B1083" t="s">
        <v>9171</v>
      </c>
      <c r="C1083" t="s">
        <v>46</v>
      </c>
      <c r="D1083">
        <v>25.7</v>
      </c>
      <c r="E1083">
        <v>0</v>
      </c>
      <c r="F1083">
        <v>0</v>
      </c>
      <c r="G1083">
        <v>25.7</v>
      </c>
    </row>
    <row r="1084" spans="1:7">
      <c r="A1084">
        <v>93271</v>
      </c>
      <c r="B1084" t="s">
        <v>9172</v>
      </c>
      <c r="C1084" t="s">
        <v>46</v>
      </c>
      <c r="D1084">
        <v>6.26</v>
      </c>
      <c r="E1084">
        <v>0</v>
      </c>
      <c r="F1084">
        <v>0</v>
      </c>
      <c r="G1084">
        <v>0</v>
      </c>
    </row>
    <row r="1085" spans="1:7">
      <c r="A1085">
        <v>93277</v>
      </c>
      <c r="B1085" t="s">
        <v>9173</v>
      </c>
      <c r="C1085" t="s">
        <v>46</v>
      </c>
      <c r="D1085">
        <v>0.32</v>
      </c>
      <c r="E1085">
        <v>0</v>
      </c>
      <c r="F1085">
        <v>0</v>
      </c>
      <c r="G1085">
        <v>0.32</v>
      </c>
    </row>
    <row r="1086" spans="1:7">
      <c r="A1086">
        <v>93278</v>
      </c>
      <c r="B1086" t="s">
        <v>9174</v>
      </c>
      <c r="C1086" t="s">
        <v>46</v>
      </c>
      <c r="D1086">
        <v>0.03</v>
      </c>
      <c r="E1086">
        <v>0</v>
      </c>
      <c r="F1086">
        <v>0</v>
      </c>
      <c r="G1086">
        <v>0.03</v>
      </c>
    </row>
    <row r="1087" spans="1:7">
      <c r="A1087">
        <v>93279</v>
      </c>
      <c r="B1087" t="s">
        <v>9175</v>
      </c>
      <c r="C1087" t="s">
        <v>46</v>
      </c>
      <c r="D1087">
        <v>0.3</v>
      </c>
      <c r="E1087">
        <v>0</v>
      </c>
      <c r="F1087">
        <v>0</v>
      </c>
      <c r="G1087">
        <v>0.3</v>
      </c>
    </row>
    <row r="1088" spans="1:7">
      <c r="A1088">
        <v>93280</v>
      </c>
      <c r="B1088" t="s">
        <v>9176</v>
      </c>
      <c r="C1088" t="s">
        <v>46</v>
      </c>
      <c r="D1088">
        <v>0.52</v>
      </c>
      <c r="E1088">
        <v>0</v>
      </c>
      <c r="F1088">
        <v>0</v>
      </c>
      <c r="G1088">
        <v>0</v>
      </c>
    </row>
    <row r="1089" spans="1:7">
      <c r="A1089">
        <v>93283</v>
      </c>
      <c r="B1089" t="s">
        <v>9177</v>
      </c>
      <c r="C1089" t="s">
        <v>46</v>
      </c>
      <c r="D1089">
        <v>98.77</v>
      </c>
      <c r="E1089">
        <v>0</v>
      </c>
      <c r="F1089">
        <v>0</v>
      </c>
      <c r="G1089">
        <v>98.77</v>
      </c>
    </row>
    <row r="1090" spans="1:7">
      <c r="A1090">
        <v>93284</v>
      </c>
      <c r="B1090" t="s">
        <v>9178</v>
      </c>
      <c r="C1090" t="s">
        <v>46</v>
      </c>
      <c r="D1090">
        <v>17.77</v>
      </c>
      <c r="E1090">
        <v>0</v>
      </c>
      <c r="F1090">
        <v>0</v>
      </c>
      <c r="G1090">
        <v>17.77</v>
      </c>
    </row>
    <row r="1091" spans="1:7">
      <c r="A1091">
        <v>93285</v>
      </c>
      <c r="B1091" t="s">
        <v>9179</v>
      </c>
      <c r="C1091" t="s">
        <v>46</v>
      </c>
      <c r="D1091">
        <v>158.78</v>
      </c>
      <c r="E1091">
        <v>0</v>
      </c>
      <c r="F1091">
        <v>0</v>
      </c>
      <c r="G1091">
        <v>158.78</v>
      </c>
    </row>
    <row r="1092" spans="1:7">
      <c r="A1092">
        <v>93286</v>
      </c>
      <c r="B1092" t="s">
        <v>9180</v>
      </c>
      <c r="C1092" t="s">
        <v>46</v>
      </c>
      <c r="D1092">
        <v>8.7100000000000009</v>
      </c>
      <c r="E1092">
        <v>0</v>
      </c>
      <c r="F1092">
        <v>0</v>
      </c>
      <c r="G1092">
        <v>0</v>
      </c>
    </row>
    <row r="1093" spans="1:7">
      <c r="A1093">
        <v>93296</v>
      </c>
      <c r="B1093" t="s">
        <v>9181</v>
      </c>
      <c r="C1093" t="s">
        <v>46</v>
      </c>
      <c r="D1093">
        <v>14.07</v>
      </c>
      <c r="E1093">
        <v>0</v>
      </c>
      <c r="F1093">
        <v>0</v>
      </c>
      <c r="G1093">
        <v>14.07</v>
      </c>
    </row>
    <row r="1094" spans="1:7">
      <c r="A1094">
        <v>93397</v>
      </c>
      <c r="B1094" t="s">
        <v>9182</v>
      </c>
      <c r="C1094" t="s">
        <v>46</v>
      </c>
      <c r="D1094">
        <v>21.4</v>
      </c>
      <c r="E1094">
        <v>0</v>
      </c>
      <c r="F1094">
        <v>0</v>
      </c>
      <c r="G1094">
        <v>21.4</v>
      </c>
    </row>
    <row r="1095" spans="1:7">
      <c r="A1095">
        <v>93398</v>
      </c>
      <c r="B1095" t="s">
        <v>9183</v>
      </c>
      <c r="C1095" t="s">
        <v>46</v>
      </c>
      <c r="D1095">
        <v>4.05</v>
      </c>
      <c r="E1095">
        <v>0</v>
      </c>
      <c r="F1095">
        <v>0</v>
      </c>
      <c r="G1095">
        <v>4.05</v>
      </c>
    </row>
    <row r="1096" spans="1:7">
      <c r="A1096">
        <v>93399</v>
      </c>
      <c r="B1096" t="s">
        <v>9184</v>
      </c>
      <c r="C1096" t="s">
        <v>46</v>
      </c>
      <c r="D1096">
        <v>3.2</v>
      </c>
      <c r="E1096">
        <v>0</v>
      </c>
      <c r="F1096">
        <v>0</v>
      </c>
      <c r="G1096">
        <v>3.2</v>
      </c>
    </row>
    <row r="1097" spans="1:7">
      <c r="A1097">
        <v>93400</v>
      </c>
      <c r="B1097" t="s">
        <v>9185</v>
      </c>
      <c r="C1097" t="s">
        <v>46</v>
      </c>
      <c r="D1097">
        <v>36.630000000000003</v>
      </c>
      <c r="E1097">
        <v>0</v>
      </c>
      <c r="F1097">
        <v>0</v>
      </c>
      <c r="G1097">
        <v>36.630000000000003</v>
      </c>
    </row>
    <row r="1098" spans="1:7">
      <c r="A1098">
        <v>93401</v>
      </c>
      <c r="B1098" t="s">
        <v>9186</v>
      </c>
      <c r="C1098" t="s">
        <v>46</v>
      </c>
      <c r="D1098">
        <v>175.23</v>
      </c>
      <c r="E1098">
        <v>0</v>
      </c>
      <c r="F1098">
        <v>175.23</v>
      </c>
      <c r="G1098">
        <v>0</v>
      </c>
    </row>
    <row r="1099" spans="1:7">
      <c r="A1099">
        <v>93404</v>
      </c>
      <c r="B1099" t="s">
        <v>9187</v>
      </c>
      <c r="C1099" t="s">
        <v>46</v>
      </c>
      <c r="D1099">
        <v>7.24</v>
      </c>
      <c r="E1099">
        <v>0</v>
      </c>
      <c r="F1099">
        <v>0</v>
      </c>
      <c r="G1099">
        <v>7.24</v>
      </c>
    </row>
    <row r="1100" spans="1:7">
      <c r="A1100">
        <v>93405</v>
      </c>
      <c r="B1100" t="s">
        <v>9188</v>
      </c>
      <c r="C1100" t="s">
        <v>46</v>
      </c>
      <c r="D1100">
        <v>0.94</v>
      </c>
      <c r="E1100">
        <v>0</v>
      </c>
      <c r="F1100">
        <v>0</v>
      </c>
      <c r="G1100">
        <v>0.94</v>
      </c>
    </row>
    <row r="1101" spans="1:7">
      <c r="A1101">
        <v>93406</v>
      </c>
      <c r="B1101" t="s">
        <v>9189</v>
      </c>
      <c r="C1101" t="s">
        <v>46</v>
      </c>
      <c r="D1101">
        <v>8.68</v>
      </c>
      <c r="E1101">
        <v>0</v>
      </c>
      <c r="F1101">
        <v>0</v>
      </c>
      <c r="G1101">
        <v>8.68</v>
      </c>
    </row>
    <row r="1102" spans="1:7">
      <c r="A1102">
        <v>93407</v>
      </c>
      <c r="B1102" t="s">
        <v>9190</v>
      </c>
      <c r="C1102" t="s">
        <v>46</v>
      </c>
      <c r="D1102">
        <v>52.24</v>
      </c>
      <c r="E1102">
        <v>0</v>
      </c>
      <c r="F1102">
        <v>52.24</v>
      </c>
      <c r="G1102">
        <v>0</v>
      </c>
    </row>
    <row r="1103" spans="1:7">
      <c r="A1103">
        <v>93411</v>
      </c>
      <c r="B1103" t="s">
        <v>9191</v>
      </c>
      <c r="C1103" t="s">
        <v>46</v>
      </c>
      <c r="D1103">
        <v>0.31</v>
      </c>
      <c r="E1103">
        <v>0</v>
      </c>
      <c r="F1103">
        <v>0</v>
      </c>
      <c r="G1103">
        <v>0.31</v>
      </c>
    </row>
    <row r="1104" spans="1:7">
      <c r="A1104">
        <v>93412</v>
      </c>
      <c r="B1104" t="s">
        <v>9192</v>
      </c>
      <c r="C1104" t="s">
        <v>46</v>
      </c>
      <c r="D1104">
        <v>0.05</v>
      </c>
      <c r="E1104">
        <v>0</v>
      </c>
      <c r="F1104">
        <v>0</v>
      </c>
      <c r="G1104">
        <v>0.05</v>
      </c>
    </row>
    <row r="1105" spans="1:7">
      <c r="A1105">
        <v>93413</v>
      </c>
      <c r="B1105" t="s">
        <v>9193</v>
      </c>
      <c r="C1105" t="s">
        <v>46</v>
      </c>
      <c r="D1105">
        <v>0.28000000000000003</v>
      </c>
      <c r="E1105">
        <v>0</v>
      </c>
      <c r="F1105">
        <v>0</v>
      </c>
      <c r="G1105">
        <v>0.28000000000000003</v>
      </c>
    </row>
    <row r="1106" spans="1:7">
      <c r="A1106">
        <v>93414</v>
      </c>
      <c r="B1106" t="s">
        <v>9194</v>
      </c>
      <c r="C1106" t="s">
        <v>46</v>
      </c>
      <c r="D1106">
        <v>12.94</v>
      </c>
      <c r="E1106">
        <v>0</v>
      </c>
      <c r="F1106">
        <v>12.94</v>
      </c>
      <c r="G1106">
        <v>0</v>
      </c>
    </row>
    <row r="1107" spans="1:7">
      <c r="A1107">
        <v>93417</v>
      </c>
      <c r="B1107" t="s">
        <v>9195</v>
      </c>
      <c r="C1107" t="s">
        <v>46</v>
      </c>
      <c r="D1107">
        <v>4.16</v>
      </c>
      <c r="E1107">
        <v>0</v>
      </c>
      <c r="F1107">
        <v>0</v>
      </c>
      <c r="G1107">
        <v>4.16</v>
      </c>
    </row>
    <row r="1108" spans="1:7">
      <c r="A1108">
        <v>93418</v>
      </c>
      <c r="B1108" t="s">
        <v>9196</v>
      </c>
      <c r="C1108" t="s">
        <v>46</v>
      </c>
      <c r="D1108">
        <v>0.74</v>
      </c>
      <c r="E1108">
        <v>0</v>
      </c>
      <c r="F1108">
        <v>0</v>
      </c>
      <c r="G1108">
        <v>0.74</v>
      </c>
    </row>
    <row r="1109" spans="1:7">
      <c r="A1109">
        <v>93419</v>
      </c>
      <c r="B1109" t="s">
        <v>9197</v>
      </c>
      <c r="C1109" t="s">
        <v>46</v>
      </c>
      <c r="D1109">
        <v>3.71</v>
      </c>
      <c r="E1109">
        <v>0</v>
      </c>
      <c r="F1109">
        <v>0</v>
      </c>
      <c r="G1109">
        <v>3.71</v>
      </c>
    </row>
    <row r="1110" spans="1:7">
      <c r="A1110">
        <v>93420</v>
      </c>
      <c r="B1110" t="s">
        <v>9198</v>
      </c>
      <c r="C1110" t="s">
        <v>46</v>
      </c>
      <c r="D1110">
        <v>74.319999999999993</v>
      </c>
      <c r="E1110">
        <v>0</v>
      </c>
      <c r="F1110">
        <v>74.319999999999993</v>
      </c>
      <c r="G1110">
        <v>0</v>
      </c>
    </row>
    <row r="1111" spans="1:7">
      <c r="A1111">
        <v>93423</v>
      </c>
      <c r="B1111" t="s">
        <v>9199</v>
      </c>
      <c r="C1111" t="s">
        <v>46</v>
      </c>
      <c r="D1111">
        <v>5.88</v>
      </c>
      <c r="E1111">
        <v>0</v>
      </c>
      <c r="F1111">
        <v>0</v>
      </c>
      <c r="G1111">
        <v>5.88</v>
      </c>
    </row>
    <row r="1112" spans="1:7">
      <c r="A1112">
        <v>93424</v>
      </c>
      <c r="B1112" t="s">
        <v>9200</v>
      </c>
      <c r="C1112" t="s">
        <v>46</v>
      </c>
      <c r="D1112">
        <v>1.06</v>
      </c>
      <c r="E1112">
        <v>0</v>
      </c>
      <c r="F1112">
        <v>0</v>
      </c>
      <c r="G1112">
        <v>1.06</v>
      </c>
    </row>
    <row r="1113" spans="1:7">
      <c r="A1113">
        <v>93425</v>
      </c>
      <c r="B1113" t="s">
        <v>9201</v>
      </c>
      <c r="C1113" t="s">
        <v>46</v>
      </c>
      <c r="D1113">
        <v>5.25</v>
      </c>
      <c r="E1113">
        <v>0</v>
      </c>
      <c r="F1113">
        <v>0</v>
      </c>
      <c r="G1113">
        <v>5.25</v>
      </c>
    </row>
    <row r="1114" spans="1:7">
      <c r="A1114">
        <v>93426</v>
      </c>
      <c r="B1114" t="s">
        <v>9202</v>
      </c>
      <c r="C1114" t="s">
        <v>46</v>
      </c>
      <c r="D1114">
        <v>177.61</v>
      </c>
      <c r="E1114">
        <v>0</v>
      </c>
      <c r="F1114">
        <v>177.61</v>
      </c>
      <c r="G1114">
        <v>0</v>
      </c>
    </row>
    <row r="1115" spans="1:7">
      <c r="A1115">
        <v>93429</v>
      </c>
      <c r="B1115" t="s">
        <v>9203</v>
      </c>
      <c r="C1115" t="s">
        <v>46</v>
      </c>
      <c r="D1115">
        <v>125.93</v>
      </c>
      <c r="E1115">
        <v>0</v>
      </c>
      <c r="F1115">
        <v>0</v>
      </c>
      <c r="G1115">
        <v>125.93</v>
      </c>
    </row>
    <row r="1116" spans="1:7">
      <c r="A1116">
        <v>93430</v>
      </c>
      <c r="B1116" t="s">
        <v>9204</v>
      </c>
      <c r="C1116" t="s">
        <v>46</v>
      </c>
      <c r="D1116">
        <v>19.84</v>
      </c>
      <c r="E1116">
        <v>0</v>
      </c>
      <c r="F1116">
        <v>0</v>
      </c>
      <c r="G1116">
        <v>19.84</v>
      </c>
    </row>
    <row r="1117" spans="1:7">
      <c r="A1117">
        <v>93431</v>
      </c>
      <c r="B1117" t="s">
        <v>9205</v>
      </c>
      <c r="C1117" t="s">
        <v>46</v>
      </c>
      <c r="D1117">
        <v>157.53</v>
      </c>
      <c r="E1117">
        <v>0</v>
      </c>
      <c r="F1117">
        <v>0</v>
      </c>
      <c r="G1117">
        <v>157.53</v>
      </c>
    </row>
    <row r="1118" spans="1:7">
      <c r="A1118">
        <v>93432</v>
      </c>
      <c r="B1118" t="s">
        <v>9206</v>
      </c>
      <c r="C1118" t="s">
        <v>46</v>
      </c>
      <c r="D1118" s="10">
        <v>2386.8000000000002</v>
      </c>
      <c r="E1118">
        <v>0</v>
      </c>
      <c r="F1118" s="10">
        <v>2386.8000000000002</v>
      </c>
      <c r="G1118">
        <v>0</v>
      </c>
    </row>
    <row r="1119" spans="1:7">
      <c r="A1119">
        <v>93435</v>
      </c>
      <c r="B1119" t="s">
        <v>9207</v>
      </c>
      <c r="C1119" t="s">
        <v>46</v>
      </c>
      <c r="D1119">
        <v>7.07</v>
      </c>
      <c r="E1119">
        <v>0</v>
      </c>
      <c r="F1119">
        <v>0</v>
      </c>
      <c r="G1119">
        <v>7.07</v>
      </c>
    </row>
    <row r="1120" spans="1:7">
      <c r="A1120">
        <v>93436</v>
      </c>
      <c r="B1120" t="s">
        <v>9208</v>
      </c>
      <c r="C1120" t="s">
        <v>46</v>
      </c>
      <c r="D1120">
        <v>1.1100000000000001</v>
      </c>
      <c r="E1120">
        <v>0</v>
      </c>
      <c r="F1120">
        <v>0</v>
      </c>
      <c r="G1120">
        <v>1.1100000000000001</v>
      </c>
    </row>
    <row r="1121" spans="1:7">
      <c r="A1121">
        <v>93437</v>
      </c>
      <c r="B1121" t="s">
        <v>9209</v>
      </c>
      <c r="C1121" t="s">
        <v>46</v>
      </c>
      <c r="D1121">
        <v>7.73</v>
      </c>
      <c r="E1121">
        <v>0</v>
      </c>
      <c r="F1121">
        <v>0</v>
      </c>
      <c r="G1121">
        <v>7.73</v>
      </c>
    </row>
    <row r="1122" spans="1:7">
      <c r="A1122">
        <v>93438</v>
      </c>
      <c r="B1122" t="s">
        <v>9210</v>
      </c>
      <c r="C1122" t="s">
        <v>46</v>
      </c>
      <c r="D1122">
        <v>124.44</v>
      </c>
      <c r="E1122">
        <v>0</v>
      </c>
      <c r="F1122">
        <v>124.44</v>
      </c>
      <c r="G1122">
        <v>0</v>
      </c>
    </row>
    <row r="1123" spans="1:7">
      <c r="A1123">
        <v>95114</v>
      </c>
      <c r="B1123" t="s">
        <v>3797</v>
      </c>
      <c r="C1123" t="s">
        <v>46</v>
      </c>
      <c r="D1123">
        <v>1.39</v>
      </c>
      <c r="E1123">
        <v>0</v>
      </c>
      <c r="F1123">
        <v>0</v>
      </c>
      <c r="G1123">
        <v>1.39</v>
      </c>
    </row>
    <row r="1124" spans="1:7">
      <c r="A1124">
        <v>95115</v>
      </c>
      <c r="B1124" t="s">
        <v>3799</v>
      </c>
      <c r="C1124" t="s">
        <v>46</v>
      </c>
      <c r="D1124">
        <v>0.16</v>
      </c>
      <c r="E1124">
        <v>0</v>
      </c>
      <c r="F1124">
        <v>0</v>
      </c>
      <c r="G1124">
        <v>0.16</v>
      </c>
    </row>
    <row r="1125" spans="1:7">
      <c r="A1125">
        <v>95116</v>
      </c>
      <c r="B1125" t="s">
        <v>9211</v>
      </c>
      <c r="C1125" t="s">
        <v>46</v>
      </c>
      <c r="D1125">
        <v>31.99</v>
      </c>
      <c r="E1125">
        <v>0</v>
      </c>
      <c r="F1125">
        <v>0</v>
      </c>
      <c r="G1125">
        <v>31.99</v>
      </c>
    </row>
    <row r="1126" spans="1:7">
      <c r="A1126">
        <v>95117</v>
      </c>
      <c r="B1126" t="s">
        <v>9212</v>
      </c>
      <c r="C1126" t="s">
        <v>46</v>
      </c>
      <c r="D1126">
        <v>5.04</v>
      </c>
      <c r="E1126">
        <v>0</v>
      </c>
      <c r="F1126">
        <v>0</v>
      </c>
      <c r="G1126">
        <v>5.04</v>
      </c>
    </row>
    <row r="1127" spans="1:7">
      <c r="A1127">
        <v>95118</v>
      </c>
      <c r="B1127" t="s">
        <v>9213</v>
      </c>
      <c r="C1127" t="s">
        <v>46</v>
      </c>
      <c r="D1127">
        <v>57.75</v>
      </c>
      <c r="E1127">
        <v>0</v>
      </c>
      <c r="F1127">
        <v>0</v>
      </c>
      <c r="G1127">
        <v>57.75</v>
      </c>
    </row>
    <row r="1128" spans="1:7">
      <c r="A1128">
        <v>95119</v>
      </c>
      <c r="B1128" t="s">
        <v>9214</v>
      </c>
      <c r="C1128" t="s">
        <v>46</v>
      </c>
      <c r="D1128">
        <v>9.09</v>
      </c>
      <c r="E1128">
        <v>0</v>
      </c>
      <c r="F1128">
        <v>0</v>
      </c>
      <c r="G1128">
        <v>9.09</v>
      </c>
    </row>
    <row r="1129" spans="1:7">
      <c r="A1129">
        <v>95120</v>
      </c>
      <c r="B1129" t="s">
        <v>9215</v>
      </c>
      <c r="C1129" t="s">
        <v>46</v>
      </c>
      <c r="D1129">
        <v>42.71</v>
      </c>
      <c r="E1129">
        <v>0</v>
      </c>
      <c r="F1129">
        <v>0</v>
      </c>
      <c r="G1129">
        <v>0</v>
      </c>
    </row>
    <row r="1130" spans="1:7">
      <c r="A1130">
        <v>95123</v>
      </c>
      <c r="B1130" t="s">
        <v>9216</v>
      </c>
      <c r="C1130" t="s">
        <v>46</v>
      </c>
      <c r="D1130">
        <v>17.489999999999998</v>
      </c>
      <c r="E1130">
        <v>0</v>
      </c>
      <c r="F1130">
        <v>0</v>
      </c>
      <c r="G1130">
        <v>17.489999999999998</v>
      </c>
    </row>
    <row r="1131" spans="1:7">
      <c r="A1131">
        <v>95124</v>
      </c>
      <c r="B1131" t="s">
        <v>9217</v>
      </c>
      <c r="C1131" t="s">
        <v>46</v>
      </c>
      <c r="D1131">
        <v>2.75</v>
      </c>
      <c r="E1131">
        <v>0</v>
      </c>
      <c r="F1131">
        <v>0</v>
      </c>
      <c r="G1131">
        <v>2.75</v>
      </c>
    </row>
    <row r="1132" spans="1:7">
      <c r="A1132">
        <v>95125</v>
      </c>
      <c r="B1132" t="s">
        <v>9218</v>
      </c>
      <c r="C1132" t="s">
        <v>46</v>
      </c>
      <c r="D1132">
        <v>19.14</v>
      </c>
      <c r="E1132">
        <v>0</v>
      </c>
      <c r="F1132">
        <v>0</v>
      </c>
      <c r="G1132">
        <v>19.14</v>
      </c>
    </row>
    <row r="1133" spans="1:7">
      <c r="A1133">
        <v>95126</v>
      </c>
      <c r="B1133" t="s">
        <v>9219</v>
      </c>
      <c r="C1133" t="s">
        <v>46</v>
      </c>
      <c r="D1133">
        <v>163.16</v>
      </c>
      <c r="E1133">
        <v>0</v>
      </c>
      <c r="F1133">
        <v>163.16</v>
      </c>
      <c r="G1133">
        <v>0</v>
      </c>
    </row>
    <row r="1134" spans="1:7">
      <c r="A1134">
        <v>95129</v>
      </c>
      <c r="B1134" t="s">
        <v>9220</v>
      </c>
      <c r="C1134" t="s">
        <v>46</v>
      </c>
      <c r="D1134">
        <v>46.86</v>
      </c>
      <c r="E1134">
        <v>0</v>
      </c>
      <c r="F1134">
        <v>0</v>
      </c>
      <c r="G1134">
        <v>46.86</v>
      </c>
    </row>
    <row r="1135" spans="1:7">
      <c r="A1135">
        <v>95130</v>
      </c>
      <c r="B1135" t="s">
        <v>9221</v>
      </c>
      <c r="C1135" t="s">
        <v>46</v>
      </c>
      <c r="D1135">
        <v>8.69</v>
      </c>
      <c r="E1135">
        <v>0</v>
      </c>
      <c r="F1135">
        <v>0</v>
      </c>
      <c r="G1135">
        <v>8.69</v>
      </c>
    </row>
    <row r="1136" spans="1:7">
      <c r="A1136">
        <v>95131</v>
      </c>
      <c r="B1136" t="s">
        <v>9222</v>
      </c>
      <c r="C1136" t="s">
        <v>46</v>
      </c>
      <c r="D1136">
        <v>55.17</v>
      </c>
      <c r="E1136">
        <v>0</v>
      </c>
      <c r="F1136">
        <v>0</v>
      </c>
      <c r="G1136">
        <v>55.17</v>
      </c>
    </row>
    <row r="1137" spans="1:7">
      <c r="A1137">
        <v>95132</v>
      </c>
      <c r="B1137" t="s">
        <v>9223</v>
      </c>
      <c r="C1137" t="s">
        <v>46</v>
      </c>
      <c r="D1137">
        <v>35.729999999999997</v>
      </c>
      <c r="E1137">
        <v>0</v>
      </c>
      <c r="F1137">
        <v>35.729999999999997</v>
      </c>
      <c r="G1137">
        <v>0</v>
      </c>
    </row>
    <row r="1138" spans="1:7">
      <c r="A1138">
        <v>95136</v>
      </c>
      <c r="B1138" t="s">
        <v>9224</v>
      </c>
      <c r="C1138" t="s">
        <v>46</v>
      </c>
      <c r="D1138">
        <v>0.03</v>
      </c>
      <c r="E1138">
        <v>0</v>
      </c>
      <c r="F1138">
        <v>0</v>
      </c>
      <c r="G1138">
        <v>0.03</v>
      </c>
    </row>
    <row r="1139" spans="1:7">
      <c r="A1139">
        <v>95137</v>
      </c>
      <c r="B1139" t="s">
        <v>9225</v>
      </c>
      <c r="C1139" t="s">
        <v>46</v>
      </c>
      <c r="D1139">
        <v>0</v>
      </c>
      <c r="E1139">
        <v>0</v>
      </c>
      <c r="F1139">
        <v>0</v>
      </c>
      <c r="G1139">
        <v>0</v>
      </c>
    </row>
    <row r="1140" spans="1:7">
      <c r="A1140">
        <v>95138</v>
      </c>
      <c r="B1140" t="s">
        <v>9226</v>
      </c>
      <c r="C1140" t="s">
        <v>46</v>
      </c>
      <c r="D1140">
        <v>0.02</v>
      </c>
      <c r="E1140">
        <v>0</v>
      </c>
      <c r="F1140">
        <v>0</v>
      </c>
      <c r="G1140">
        <v>0.02</v>
      </c>
    </row>
    <row r="1141" spans="1:7">
      <c r="A1141">
        <v>95208</v>
      </c>
      <c r="B1141" t="s">
        <v>9227</v>
      </c>
      <c r="C1141" t="s">
        <v>46</v>
      </c>
      <c r="D1141">
        <v>53.24</v>
      </c>
      <c r="E1141">
        <v>0</v>
      </c>
      <c r="F1141">
        <v>0</v>
      </c>
      <c r="G1141">
        <v>53.24</v>
      </c>
    </row>
    <row r="1142" spans="1:7">
      <c r="A1142">
        <v>95209</v>
      </c>
      <c r="B1142" t="s">
        <v>9228</v>
      </c>
      <c r="C1142" t="s">
        <v>46</v>
      </c>
      <c r="D1142">
        <v>6.32</v>
      </c>
      <c r="E1142">
        <v>0</v>
      </c>
      <c r="F1142">
        <v>0</v>
      </c>
      <c r="G1142">
        <v>6.32</v>
      </c>
    </row>
    <row r="1143" spans="1:7">
      <c r="A1143">
        <v>95210</v>
      </c>
      <c r="B1143" t="s">
        <v>9229</v>
      </c>
      <c r="C1143" t="s">
        <v>46</v>
      </c>
      <c r="D1143">
        <v>58.23</v>
      </c>
      <c r="E1143">
        <v>0</v>
      </c>
      <c r="F1143">
        <v>0</v>
      </c>
      <c r="G1143">
        <v>58.23</v>
      </c>
    </row>
    <row r="1144" spans="1:7">
      <c r="A1144">
        <v>95211</v>
      </c>
      <c r="B1144" t="s">
        <v>9230</v>
      </c>
      <c r="C1144" t="s">
        <v>46</v>
      </c>
      <c r="D1144">
        <v>6.26</v>
      </c>
      <c r="E1144">
        <v>0</v>
      </c>
      <c r="F1144">
        <v>0</v>
      </c>
      <c r="G1144">
        <v>0</v>
      </c>
    </row>
    <row r="1145" spans="1:7">
      <c r="A1145">
        <v>95217</v>
      </c>
      <c r="B1145" t="s">
        <v>9231</v>
      </c>
      <c r="C1145" t="s">
        <v>46</v>
      </c>
      <c r="D1145">
        <v>0.42</v>
      </c>
      <c r="E1145">
        <v>0</v>
      </c>
      <c r="F1145">
        <v>0</v>
      </c>
      <c r="G1145">
        <v>0</v>
      </c>
    </row>
    <row r="1146" spans="1:7">
      <c r="A1146">
        <v>95255</v>
      </c>
      <c r="B1146" t="s">
        <v>9232</v>
      </c>
      <c r="C1146" t="s">
        <v>46</v>
      </c>
      <c r="D1146">
        <v>1.23</v>
      </c>
      <c r="E1146">
        <v>0</v>
      </c>
      <c r="F1146">
        <v>0</v>
      </c>
      <c r="G1146">
        <v>1.23</v>
      </c>
    </row>
    <row r="1147" spans="1:7">
      <c r="A1147">
        <v>95256</v>
      </c>
      <c r="B1147" t="s">
        <v>9233</v>
      </c>
      <c r="C1147" t="s">
        <v>46</v>
      </c>
      <c r="D1147">
        <v>0.14000000000000001</v>
      </c>
      <c r="E1147">
        <v>0</v>
      </c>
      <c r="F1147">
        <v>0</v>
      </c>
      <c r="G1147">
        <v>0.14000000000000001</v>
      </c>
    </row>
    <row r="1148" spans="1:7">
      <c r="A1148">
        <v>95257</v>
      </c>
      <c r="B1148" t="s">
        <v>9234</v>
      </c>
      <c r="C1148" t="s">
        <v>46</v>
      </c>
      <c r="D1148">
        <v>1.54</v>
      </c>
      <c r="E1148">
        <v>0</v>
      </c>
      <c r="F1148">
        <v>0</v>
      </c>
      <c r="G1148">
        <v>1.54</v>
      </c>
    </row>
    <row r="1149" spans="1:7">
      <c r="A1149">
        <v>95260</v>
      </c>
      <c r="B1149" t="s">
        <v>9235</v>
      </c>
      <c r="C1149" t="s">
        <v>46</v>
      </c>
      <c r="D1149">
        <v>0.61</v>
      </c>
      <c r="E1149">
        <v>0</v>
      </c>
      <c r="F1149">
        <v>0</v>
      </c>
      <c r="G1149">
        <v>0.61</v>
      </c>
    </row>
    <row r="1150" spans="1:7">
      <c r="A1150">
        <v>95261</v>
      </c>
      <c r="B1150" t="s">
        <v>9236</v>
      </c>
      <c r="C1150" t="s">
        <v>46</v>
      </c>
      <c r="D1150">
        <v>0.14000000000000001</v>
      </c>
      <c r="E1150">
        <v>0</v>
      </c>
      <c r="F1150">
        <v>0</v>
      </c>
      <c r="G1150">
        <v>0.14000000000000001</v>
      </c>
    </row>
    <row r="1151" spans="1:7">
      <c r="A1151">
        <v>95262</v>
      </c>
      <c r="B1151" t="s">
        <v>9237</v>
      </c>
      <c r="C1151" t="s">
        <v>46</v>
      </c>
      <c r="D1151">
        <v>1.28</v>
      </c>
      <c r="E1151">
        <v>0</v>
      </c>
      <c r="F1151">
        <v>0</v>
      </c>
      <c r="G1151">
        <v>1.28</v>
      </c>
    </row>
    <row r="1152" spans="1:7">
      <c r="A1152">
        <v>95263</v>
      </c>
      <c r="B1152" t="s">
        <v>9238</v>
      </c>
      <c r="C1152" t="s">
        <v>46</v>
      </c>
      <c r="D1152">
        <v>4.05</v>
      </c>
      <c r="E1152">
        <v>0</v>
      </c>
      <c r="F1152">
        <v>4.05</v>
      </c>
      <c r="G1152">
        <v>0</v>
      </c>
    </row>
    <row r="1153" spans="1:7">
      <c r="A1153">
        <v>95266</v>
      </c>
      <c r="B1153" t="s">
        <v>9239</v>
      </c>
      <c r="C1153" t="s">
        <v>46</v>
      </c>
      <c r="D1153">
        <v>0.46</v>
      </c>
      <c r="E1153">
        <v>0</v>
      </c>
      <c r="F1153">
        <v>0</v>
      </c>
      <c r="G1153">
        <v>0.46</v>
      </c>
    </row>
    <row r="1154" spans="1:7">
      <c r="A1154">
        <v>95267</v>
      </c>
      <c r="B1154" t="s">
        <v>9240</v>
      </c>
      <c r="C1154" t="s">
        <v>46</v>
      </c>
      <c r="D1154">
        <v>0.04</v>
      </c>
      <c r="E1154">
        <v>0</v>
      </c>
      <c r="F1154">
        <v>0</v>
      </c>
      <c r="G1154">
        <v>0.04</v>
      </c>
    </row>
    <row r="1155" spans="1:7">
      <c r="A1155">
        <v>95268</v>
      </c>
      <c r="B1155" t="s">
        <v>9241</v>
      </c>
      <c r="C1155" t="s">
        <v>46</v>
      </c>
      <c r="D1155">
        <v>0.45</v>
      </c>
      <c r="E1155">
        <v>0</v>
      </c>
      <c r="F1155">
        <v>0</v>
      </c>
      <c r="G1155">
        <v>0.45</v>
      </c>
    </row>
    <row r="1156" spans="1:7">
      <c r="A1156">
        <v>95269</v>
      </c>
      <c r="B1156" t="s">
        <v>9242</v>
      </c>
      <c r="C1156" t="s">
        <v>46</v>
      </c>
      <c r="D1156">
        <v>7.48</v>
      </c>
      <c r="E1156">
        <v>0</v>
      </c>
      <c r="F1156">
        <v>7.48</v>
      </c>
      <c r="G1156">
        <v>0</v>
      </c>
    </row>
    <row r="1157" spans="1:7">
      <c r="A1157">
        <v>95272</v>
      </c>
      <c r="B1157" t="s">
        <v>9243</v>
      </c>
      <c r="C1157" t="s">
        <v>46</v>
      </c>
      <c r="D1157">
        <v>0.45</v>
      </c>
      <c r="E1157">
        <v>0</v>
      </c>
      <c r="F1157">
        <v>0</v>
      </c>
      <c r="G1157">
        <v>0.45</v>
      </c>
    </row>
    <row r="1158" spans="1:7">
      <c r="A1158">
        <v>95273</v>
      </c>
      <c r="B1158" t="s">
        <v>9244</v>
      </c>
      <c r="C1158" t="s">
        <v>46</v>
      </c>
      <c r="D1158">
        <v>0.05</v>
      </c>
      <c r="E1158">
        <v>0</v>
      </c>
      <c r="F1158">
        <v>0</v>
      </c>
      <c r="G1158">
        <v>0.05</v>
      </c>
    </row>
    <row r="1159" spans="1:7">
      <c r="A1159">
        <v>95274</v>
      </c>
      <c r="B1159" t="s">
        <v>9245</v>
      </c>
      <c r="C1159" t="s">
        <v>46</v>
      </c>
      <c r="D1159">
        <v>0.35</v>
      </c>
      <c r="E1159">
        <v>0</v>
      </c>
      <c r="F1159">
        <v>0</v>
      </c>
      <c r="G1159">
        <v>0.35</v>
      </c>
    </row>
    <row r="1160" spans="1:7">
      <c r="A1160">
        <v>95275</v>
      </c>
      <c r="B1160" t="s">
        <v>9246</v>
      </c>
      <c r="C1160" t="s">
        <v>46</v>
      </c>
      <c r="D1160">
        <v>1.7</v>
      </c>
      <c r="E1160">
        <v>0</v>
      </c>
      <c r="F1160">
        <v>0</v>
      </c>
      <c r="G1160">
        <v>0</v>
      </c>
    </row>
    <row r="1161" spans="1:7">
      <c r="A1161">
        <v>95278</v>
      </c>
      <c r="B1161" t="s">
        <v>9247</v>
      </c>
      <c r="C1161" t="s">
        <v>46</v>
      </c>
      <c r="D1161">
        <v>0.55000000000000004</v>
      </c>
      <c r="E1161">
        <v>0</v>
      </c>
      <c r="F1161">
        <v>0</v>
      </c>
      <c r="G1161">
        <v>0.55000000000000004</v>
      </c>
    </row>
    <row r="1162" spans="1:7">
      <c r="A1162">
        <v>95279</v>
      </c>
      <c r="B1162" t="s">
        <v>9248</v>
      </c>
      <c r="C1162" t="s">
        <v>46</v>
      </c>
      <c r="D1162">
        <v>0.05</v>
      </c>
      <c r="E1162">
        <v>0</v>
      </c>
      <c r="F1162">
        <v>0</v>
      </c>
      <c r="G1162">
        <v>0.05</v>
      </c>
    </row>
    <row r="1163" spans="1:7">
      <c r="A1163">
        <v>95280</v>
      </c>
      <c r="B1163" t="s">
        <v>9249</v>
      </c>
      <c r="C1163" t="s">
        <v>46</v>
      </c>
      <c r="D1163">
        <v>0.54</v>
      </c>
      <c r="E1163">
        <v>0</v>
      </c>
      <c r="F1163">
        <v>0</v>
      </c>
      <c r="G1163">
        <v>0.54</v>
      </c>
    </row>
    <row r="1164" spans="1:7">
      <c r="A1164">
        <v>95281</v>
      </c>
      <c r="B1164" t="s">
        <v>9250</v>
      </c>
      <c r="C1164" t="s">
        <v>46</v>
      </c>
      <c r="D1164">
        <v>7.48</v>
      </c>
      <c r="E1164">
        <v>0</v>
      </c>
      <c r="F1164">
        <v>7.48</v>
      </c>
      <c r="G1164">
        <v>0</v>
      </c>
    </row>
    <row r="1165" spans="1:7">
      <c r="A1165">
        <v>95617</v>
      </c>
      <c r="B1165" t="s">
        <v>9251</v>
      </c>
      <c r="C1165" t="s">
        <v>46</v>
      </c>
      <c r="D1165">
        <v>1.01</v>
      </c>
      <c r="E1165">
        <v>0</v>
      </c>
      <c r="F1165">
        <v>0</v>
      </c>
      <c r="G1165">
        <v>1.01</v>
      </c>
    </row>
    <row r="1166" spans="1:7">
      <c r="A1166">
        <v>95618</v>
      </c>
      <c r="B1166" t="s">
        <v>9252</v>
      </c>
      <c r="C1166" t="s">
        <v>46</v>
      </c>
      <c r="D1166">
        <v>0.12</v>
      </c>
      <c r="E1166">
        <v>0</v>
      </c>
      <c r="F1166">
        <v>0</v>
      </c>
      <c r="G1166">
        <v>0.12</v>
      </c>
    </row>
    <row r="1167" spans="1:7">
      <c r="A1167">
        <v>95619</v>
      </c>
      <c r="B1167" t="s">
        <v>9253</v>
      </c>
      <c r="C1167" t="s">
        <v>46</v>
      </c>
      <c r="D1167">
        <v>1.26</v>
      </c>
      <c r="E1167">
        <v>0</v>
      </c>
      <c r="F1167">
        <v>0</v>
      </c>
      <c r="G1167">
        <v>1.26</v>
      </c>
    </row>
    <row r="1168" spans="1:7">
      <c r="A1168">
        <v>95627</v>
      </c>
      <c r="B1168" t="s">
        <v>9254</v>
      </c>
      <c r="C1168" t="s">
        <v>46</v>
      </c>
      <c r="D1168">
        <v>47.44</v>
      </c>
      <c r="E1168">
        <v>0</v>
      </c>
      <c r="F1168">
        <v>0</v>
      </c>
      <c r="G1168">
        <v>47.44</v>
      </c>
    </row>
    <row r="1169" spans="1:7">
      <c r="A1169">
        <v>95628</v>
      </c>
      <c r="B1169" t="s">
        <v>9255</v>
      </c>
      <c r="C1169" t="s">
        <v>46</v>
      </c>
      <c r="D1169">
        <v>6.58</v>
      </c>
      <c r="E1169">
        <v>0</v>
      </c>
      <c r="F1169">
        <v>0</v>
      </c>
      <c r="G1169">
        <v>6.58</v>
      </c>
    </row>
    <row r="1170" spans="1:7">
      <c r="A1170">
        <v>95629</v>
      </c>
      <c r="B1170" t="s">
        <v>9256</v>
      </c>
      <c r="C1170" t="s">
        <v>46</v>
      </c>
      <c r="D1170">
        <v>59.37</v>
      </c>
      <c r="E1170">
        <v>0</v>
      </c>
      <c r="F1170">
        <v>0</v>
      </c>
      <c r="G1170">
        <v>59.37</v>
      </c>
    </row>
    <row r="1171" spans="1:7">
      <c r="A1171">
        <v>95630</v>
      </c>
      <c r="B1171" t="s">
        <v>9257</v>
      </c>
      <c r="C1171" t="s">
        <v>46</v>
      </c>
      <c r="D1171">
        <v>98.91</v>
      </c>
      <c r="E1171">
        <v>0</v>
      </c>
      <c r="F1171">
        <v>98.91</v>
      </c>
      <c r="G1171">
        <v>0</v>
      </c>
    </row>
    <row r="1172" spans="1:7">
      <c r="A1172">
        <v>95698</v>
      </c>
      <c r="B1172" t="s">
        <v>9258</v>
      </c>
      <c r="C1172" t="s">
        <v>46</v>
      </c>
      <c r="D1172">
        <v>4.0999999999999996</v>
      </c>
      <c r="E1172">
        <v>0</v>
      </c>
      <c r="F1172">
        <v>0</v>
      </c>
      <c r="G1172">
        <v>4.0999999999999996</v>
      </c>
    </row>
    <row r="1173" spans="1:7">
      <c r="A1173">
        <v>95699</v>
      </c>
      <c r="B1173" t="s">
        <v>9259</v>
      </c>
      <c r="C1173" t="s">
        <v>46</v>
      </c>
      <c r="D1173">
        <v>0.48</v>
      </c>
      <c r="E1173">
        <v>0</v>
      </c>
      <c r="F1173">
        <v>0</v>
      </c>
      <c r="G1173">
        <v>0.48</v>
      </c>
    </row>
    <row r="1174" spans="1:7">
      <c r="A1174">
        <v>95700</v>
      </c>
      <c r="B1174" t="s">
        <v>9260</v>
      </c>
      <c r="C1174" t="s">
        <v>46</v>
      </c>
      <c r="D1174">
        <v>5.13</v>
      </c>
      <c r="E1174">
        <v>0</v>
      </c>
      <c r="F1174">
        <v>0</v>
      </c>
      <c r="G1174">
        <v>5.13</v>
      </c>
    </row>
    <row r="1175" spans="1:7">
      <c r="A1175">
        <v>95701</v>
      </c>
      <c r="B1175" t="s">
        <v>9261</v>
      </c>
      <c r="C1175" t="s">
        <v>46</v>
      </c>
      <c r="D1175">
        <v>2.09</v>
      </c>
      <c r="E1175">
        <v>0</v>
      </c>
      <c r="F1175">
        <v>0</v>
      </c>
      <c r="G1175">
        <v>0</v>
      </c>
    </row>
    <row r="1176" spans="1:7">
      <c r="A1176">
        <v>95704</v>
      </c>
      <c r="B1176" t="s">
        <v>9262</v>
      </c>
      <c r="C1176" t="s">
        <v>46</v>
      </c>
      <c r="D1176">
        <v>46.43</v>
      </c>
      <c r="E1176">
        <v>0</v>
      </c>
      <c r="F1176">
        <v>0</v>
      </c>
      <c r="G1176">
        <v>46.43</v>
      </c>
    </row>
    <row r="1177" spans="1:7">
      <c r="A1177">
        <v>95705</v>
      </c>
      <c r="B1177" t="s">
        <v>9263</v>
      </c>
      <c r="C1177" t="s">
        <v>46</v>
      </c>
      <c r="D1177">
        <v>6.36</v>
      </c>
      <c r="E1177">
        <v>0</v>
      </c>
      <c r="F1177">
        <v>0</v>
      </c>
      <c r="G1177">
        <v>6.36</v>
      </c>
    </row>
    <row r="1178" spans="1:7">
      <c r="A1178">
        <v>95706</v>
      </c>
      <c r="B1178" t="s">
        <v>9264</v>
      </c>
      <c r="C1178" t="s">
        <v>46</v>
      </c>
      <c r="D1178">
        <v>58.11</v>
      </c>
      <c r="E1178">
        <v>0</v>
      </c>
      <c r="F1178">
        <v>0</v>
      </c>
      <c r="G1178">
        <v>58.11</v>
      </c>
    </row>
    <row r="1179" spans="1:7">
      <c r="A1179">
        <v>95707</v>
      </c>
      <c r="B1179" t="s">
        <v>9265</v>
      </c>
      <c r="C1179" t="s">
        <v>46</v>
      </c>
      <c r="D1179">
        <v>2.74</v>
      </c>
      <c r="E1179">
        <v>0</v>
      </c>
      <c r="F1179">
        <v>0</v>
      </c>
      <c r="G1179">
        <v>0</v>
      </c>
    </row>
    <row r="1180" spans="1:7">
      <c r="A1180">
        <v>95710</v>
      </c>
      <c r="B1180" t="s">
        <v>9266</v>
      </c>
      <c r="C1180" t="s">
        <v>46</v>
      </c>
      <c r="D1180">
        <v>55.81</v>
      </c>
      <c r="E1180">
        <v>0</v>
      </c>
      <c r="F1180">
        <v>0</v>
      </c>
      <c r="G1180">
        <v>55.81</v>
      </c>
    </row>
    <row r="1181" spans="1:7">
      <c r="A1181">
        <v>95711</v>
      </c>
      <c r="B1181" t="s">
        <v>9267</v>
      </c>
      <c r="C1181" t="s">
        <v>46</v>
      </c>
      <c r="D1181">
        <v>7.57</v>
      </c>
      <c r="E1181">
        <v>0</v>
      </c>
      <c r="F1181">
        <v>0</v>
      </c>
      <c r="G1181">
        <v>7.57</v>
      </c>
    </row>
    <row r="1182" spans="1:7">
      <c r="A1182">
        <v>95712</v>
      </c>
      <c r="B1182" t="s">
        <v>9268</v>
      </c>
      <c r="C1182" t="s">
        <v>46</v>
      </c>
      <c r="D1182">
        <v>69.760000000000005</v>
      </c>
      <c r="E1182">
        <v>0</v>
      </c>
      <c r="F1182">
        <v>0</v>
      </c>
      <c r="G1182">
        <v>69.760000000000005</v>
      </c>
    </row>
    <row r="1183" spans="1:7">
      <c r="A1183">
        <v>95713</v>
      </c>
      <c r="B1183" t="s">
        <v>9269</v>
      </c>
      <c r="C1183" t="s">
        <v>46</v>
      </c>
      <c r="D1183">
        <v>99.64</v>
      </c>
      <c r="E1183">
        <v>0</v>
      </c>
      <c r="F1183">
        <v>99.64</v>
      </c>
      <c r="G1183">
        <v>0</v>
      </c>
    </row>
    <row r="1184" spans="1:7">
      <c r="A1184">
        <v>95716</v>
      </c>
      <c r="B1184" t="s">
        <v>9270</v>
      </c>
      <c r="C1184" t="s">
        <v>46</v>
      </c>
      <c r="D1184">
        <v>53.72</v>
      </c>
      <c r="E1184">
        <v>0</v>
      </c>
      <c r="F1184">
        <v>0</v>
      </c>
      <c r="G1184">
        <v>53.72</v>
      </c>
    </row>
    <row r="1185" spans="1:7">
      <c r="A1185">
        <v>95717</v>
      </c>
      <c r="B1185" t="s">
        <v>9271</v>
      </c>
      <c r="C1185" t="s">
        <v>46</v>
      </c>
      <c r="D1185">
        <v>7.29</v>
      </c>
      <c r="E1185">
        <v>0</v>
      </c>
      <c r="F1185">
        <v>0</v>
      </c>
      <c r="G1185">
        <v>7.29</v>
      </c>
    </row>
    <row r="1186" spans="1:7">
      <c r="A1186">
        <v>95718</v>
      </c>
      <c r="B1186" t="s">
        <v>9272</v>
      </c>
      <c r="C1186" t="s">
        <v>46</v>
      </c>
      <c r="D1186">
        <v>67.16</v>
      </c>
      <c r="E1186">
        <v>0</v>
      </c>
      <c r="F1186">
        <v>0</v>
      </c>
      <c r="G1186">
        <v>67.16</v>
      </c>
    </row>
    <row r="1187" spans="1:7">
      <c r="A1187">
        <v>95719</v>
      </c>
      <c r="B1187" t="s">
        <v>9273</v>
      </c>
      <c r="C1187" t="s">
        <v>46</v>
      </c>
      <c r="D1187">
        <v>99.64</v>
      </c>
      <c r="E1187">
        <v>0</v>
      </c>
      <c r="F1187">
        <v>99.64</v>
      </c>
      <c r="G1187">
        <v>0</v>
      </c>
    </row>
    <row r="1188" spans="1:7">
      <c r="A1188">
        <v>95869</v>
      </c>
      <c r="B1188" t="s">
        <v>9274</v>
      </c>
      <c r="C1188" t="s">
        <v>46</v>
      </c>
      <c r="D1188">
        <v>1.69</v>
      </c>
      <c r="E1188">
        <v>0</v>
      </c>
      <c r="F1188">
        <v>0</v>
      </c>
      <c r="G1188">
        <v>1.69</v>
      </c>
    </row>
    <row r="1189" spans="1:7">
      <c r="A1189">
        <v>95870</v>
      </c>
      <c r="B1189" t="s">
        <v>9275</v>
      </c>
      <c r="C1189" t="s">
        <v>46</v>
      </c>
      <c r="D1189">
        <v>8.4</v>
      </c>
      <c r="E1189">
        <v>0</v>
      </c>
      <c r="F1189">
        <v>0</v>
      </c>
      <c r="G1189">
        <v>8.4</v>
      </c>
    </row>
    <row r="1190" spans="1:7">
      <c r="A1190">
        <v>95871</v>
      </c>
      <c r="B1190" t="s">
        <v>9276</v>
      </c>
      <c r="C1190" t="s">
        <v>46</v>
      </c>
      <c r="D1190">
        <v>302.58999999999997</v>
      </c>
      <c r="E1190">
        <v>0</v>
      </c>
      <c r="F1190">
        <v>302.58999999999997</v>
      </c>
      <c r="G1190">
        <v>0</v>
      </c>
    </row>
    <row r="1191" spans="1:7">
      <c r="A1191">
        <v>95874</v>
      </c>
      <c r="B1191" t="s">
        <v>9277</v>
      </c>
      <c r="C1191" t="s">
        <v>46</v>
      </c>
      <c r="D1191">
        <v>9.41</v>
      </c>
      <c r="E1191">
        <v>0</v>
      </c>
      <c r="F1191">
        <v>0</v>
      </c>
      <c r="G1191">
        <v>9.41</v>
      </c>
    </row>
    <row r="1192" spans="1:7">
      <c r="A1192">
        <v>96008</v>
      </c>
      <c r="B1192" t="s">
        <v>9278</v>
      </c>
      <c r="C1192" t="s">
        <v>46</v>
      </c>
      <c r="D1192">
        <v>23.3</v>
      </c>
      <c r="E1192">
        <v>0</v>
      </c>
      <c r="F1192">
        <v>0</v>
      </c>
      <c r="G1192">
        <v>23.3</v>
      </c>
    </row>
    <row r="1193" spans="1:7">
      <c r="A1193">
        <v>96009</v>
      </c>
      <c r="B1193" t="s">
        <v>9279</v>
      </c>
      <c r="C1193" t="s">
        <v>46</v>
      </c>
      <c r="D1193">
        <v>3.23</v>
      </c>
      <c r="E1193">
        <v>0</v>
      </c>
      <c r="F1193">
        <v>0</v>
      </c>
      <c r="G1193">
        <v>3.23</v>
      </c>
    </row>
    <row r="1194" spans="1:7">
      <c r="A1194">
        <v>96011</v>
      </c>
      <c r="B1194" t="s">
        <v>9280</v>
      </c>
      <c r="C1194" t="s">
        <v>46</v>
      </c>
      <c r="D1194">
        <v>25.49</v>
      </c>
      <c r="E1194">
        <v>0</v>
      </c>
      <c r="F1194">
        <v>0</v>
      </c>
      <c r="G1194">
        <v>25.49</v>
      </c>
    </row>
    <row r="1195" spans="1:7">
      <c r="A1195">
        <v>96012</v>
      </c>
      <c r="B1195" t="s">
        <v>9281</v>
      </c>
      <c r="C1195" t="s">
        <v>46</v>
      </c>
      <c r="D1195">
        <v>107.14</v>
      </c>
      <c r="E1195">
        <v>0</v>
      </c>
      <c r="F1195">
        <v>107.14</v>
      </c>
      <c r="G1195">
        <v>0</v>
      </c>
    </row>
    <row r="1196" spans="1:7">
      <c r="A1196">
        <v>96015</v>
      </c>
      <c r="B1196" t="s">
        <v>9282</v>
      </c>
      <c r="C1196" t="s">
        <v>46</v>
      </c>
      <c r="D1196">
        <v>23.05</v>
      </c>
      <c r="E1196">
        <v>0</v>
      </c>
      <c r="F1196">
        <v>0</v>
      </c>
      <c r="G1196">
        <v>23.05</v>
      </c>
    </row>
    <row r="1197" spans="1:7">
      <c r="A1197">
        <v>96016</v>
      </c>
      <c r="B1197" t="s">
        <v>9283</v>
      </c>
      <c r="C1197" t="s">
        <v>46</v>
      </c>
      <c r="D1197">
        <v>3.19</v>
      </c>
      <c r="E1197">
        <v>0</v>
      </c>
      <c r="F1197">
        <v>0</v>
      </c>
      <c r="G1197">
        <v>3.19</v>
      </c>
    </row>
    <row r="1198" spans="1:7">
      <c r="A1198">
        <v>96018</v>
      </c>
      <c r="B1198" t="s">
        <v>9284</v>
      </c>
      <c r="C1198" t="s">
        <v>46</v>
      </c>
      <c r="D1198">
        <v>25.22</v>
      </c>
      <c r="E1198">
        <v>0</v>
      </c>
      <c r="F1198">
        <v>0</v>
      </c>
      <c r="G1198">
        <v>25.22</v>
      </c>
    </row>
    <row r="1199" spans="1:7">
      <c r="A1199">
        <v>96019</v>
      </c>
      <c r="B1199" t="s">
        <v>9285</v>
      </c>
      <c r="C1199" t="s">
        <v>46</v>
      </c>
      <c r="D1199">
        <v>107.14</v>
      </c>
      <c r="E1199">
        <v>0</v>
      </c>
      <c r="F1199">
        <v>107.14</v>
      </c>
      <c r="G1199">
        <v>0</v>
      </c>
    </row>
    <row r="1200" spans="1:7">
      <c r="A1200">
        <v>96023</v>
      </c>
      <c r="B1200" t="s">
        <v>9286</v>
      </c>
      <c r="C1200" t="s">
        <v>46</v>
      </c>
      <c r="D1200">
        <v>18</v>
      </c>
      <c r="E1200">
        <v>0</v>
      </c>
      <c r="F1200">
        <v>0</v>
      </c>
      <c r="G1200">
        <v>18</v>
      </c>
    </row>
    <row r="1201" spans="1:7">
      <c r="A1201">
        <v>96024</v>
      </c>
      <c r="B1201" t="s">
        <v>9287</v>
      </c>
      <c r="C1201" t="s">
        <v>46</v>
      </c>
      <c r="D1201">
        <v>2.4900000000000002</v>
      </c>
      <c r="E1201">
        <v>0</v>
      </c>
      <c r="F1201">
        <v>0</v>
      </c>
      <c r="G1201">
        <v>2.4900000000000002</v>
      </c>
    </row>
    <row r="1202" spans="1:7">
      <c r="A1202">
        <v>96026</v>
      </c>
      <c r="B1202" t="s">
        <v>9288</v>
      </c>
      <c r="C1202" t="s">
        <v>46</v>
      </c>
      <c r="D1202">
        <v>19.690000000000001</v>
      </c>
      <c r="E1202">
        <v>0</v>
      </c>
      <c r="F1202">
        <v>0</v>
      </c>
      <c r="G1202">
        <v>19.690000000000001</v>
      </c>
    </row>
    <row r="1203" spans="1:7">
      <c r="A1203">
        <v>96027</v>
      </c>
      <c r="B1203" t="s">
        <v>9289</v>
      </c>
      <c r="C1203" t="s">
        <v>46</v>
      </c>
      <c r="D1203">
        <v>74.650000000000006</v>
      </c>
      <c r="E1203">
        <v>0</v>
      </c>
      <c r="F1203">
        <v>74.650000000000006</v>
      </c>
      <c r="G1203">
        <v>0</v>
      </c>
    </row>
    <row r="1204" spans="1:7">
      <c r="A1204">
        <v>96030</v>
      </c>
      <c r="B1204" t="s">
        <v>9290</v>
      </c>
      <c r="C1204" t="s">
        <v>46</v>
      </c>
      <c r="D1204">
        <v>28.29</v>
      </c>
      <c r="E1204">
        <v>0</v>
      </c>
      <c r="F1204">
        <v>0</v>
      </c>
      <c r="G1204">
        <v>28.29</v>
      </c>
    </row>
    <row r="1205" spans="1:7">
      <c r="A1205">
        <v>96031</v>
      </c>
      <c r="B1205" t="s">
        <v>9291</v>
      </c>
      <c r="C1205" t="s">
        <v>46</v>
      </c>
      <c r="D1205">
        <v>5.34</v>
      </c>
      <c r="E1205">
        <v>0</v>
      </c>
      <c r="F1205">
        <v>0</v>
      </c>
      <c r="G1205">
        <v>5.34</v>
      </c>
    </row>
    <row r="1206" spans="1:7">
      <c r="A1206">
        <v>96032</v>
      </c>
      <c r="B1206" t="s">
        <v>9292</v>
      </c>
      <c r="C1206" t="s">
        <v>46</v>
      </c>
      <c r="D1206">
        <v>4.24</v>
      </c>
      <c r="E1206">
        <v>0</v>
      </c>
      <c r="F1206">
        <v>0</v>
      </c>
      <c r="G1206">
        <v>4.24</v>
      </c>
    </row>
    <row r="1207" spans="1:7">
      <c r="A1207">
        <v>96033</v>
      </c>
      <c r="B1207" t="s">
        <v>9293</v>
      </c>
      <c r="C1207" t="s">
        <v>46</v>
      </c>
      <c r="D1207">
        <v>47.91</v>
      </c>
      <c r="E1207">
        <v>0</v>
      </c>
      <c r="F1207">
        <v>0</v>
      </c>
      <c r="G1207">
        <v>47.91</v>
      </c>
    </row>
    <row r="1208" spans="1:7">
      <c r="A1208">
        <v>96034</v>
      </c>
      <c r="B1208" t="s">
        <v>9294</v>
      </c>
      <c r="C1208" t="s">
        <v>46</v>
      </c>
      <c r="D1208">
        <v>157.13</v>
      </c>
      <c r="E1208">
        <v>0</v>
      </c>
      <c r="F1208">
        <v>157.13</v>
      </c>
      <c r="G1208">
        <v>0</v>
      </c>
    </row>
    <row r="1209" spans="1:7">
      <c r="A1209">
        <v>96053</v>
      </c>
      <c r="B1209" t="s">
        <v>9295</v>
      </c>
      <c r="C1209" t="s">
        <v>46</v>
      </c>
      <c r="D1209">
        <v>18.25</v>
      </c>
      <c r="E1209">
        <v>0</v>
      </c>
      <c r="F1209">
        <v>0</v>
      </c>
      <c r="G1209">
        <v>18.25</v>
      </c>
    </row>
    <row r="1210" spans="1:7">
      <c r="A1210">
        <v>96054</v>
      </c>
      <c r="B1210" t="s">
        <v>9296</v>
      </c>
      <c r="C1210" t="s">
        <v>46</v>
      </c>
      <c r="D1210">
        <v>26.4</v>
      </c>
      <c r="E1210">
        <v>0</v>
      </c>
      <c r="F1210">
        <v>0</v>
      </c>
      <c r="G1210">
        <v>26.4</v>
      </c>
    </row>
    <row r="1211" spans="1:7">
      <c r="A1211">
        <v>96055</v>
      </c>
      <c r="B1211" t="s">
        <v>9297</v>
      </c>
      <c r="C1211" t="s">
        <v>46</v>
      </c>
      <c r="D1211">
        <v>2.5299999999999998</v>
      </c>
      <c r="E1211">
        <v>0</v>
      </c>
      <c r="F1211">
        <v>0</v>
      </c>
      <c r="G1211">
        <v>2.5299999999999998</v>
      </c>
    </row>
    <row r="1212" spans="1:7">
      <c r="A1212">
        <v>96056</v>
      </c>
      <c r="B1212" t="s">
        <v>9298</v>
      </c>
      <c r="C1212" t="s">
        <v>46</v>
      </c>
      <c r="D1212">
        <v>19.96</v>
      </c>
      <c r="E1212">
        <v>0</v>
      </c>
      <c r="F1212">
        <v>0</v>
      </c>
      <c r="G1212">
        <v>19.96</v>
      </c>
    </row>
    <row r="1213" spans="1:7">
      <c r="A1213">
        <v>96057</v>
      </c>
      <c r="B1213" t="s">
        <v>9299</v>
      </c>
      <c r="C1213" t="s">
        <v>46</v>
      </c>
      <c r="D1213">
        <v>74.650000000000006</v>
      </c>
      <c r="E1213">
        <v>0</v>
      </c>
      <c r="F1213">
        <v>74.650000000000006</v>
      </c>
      <c r="G1213">
        <v>0</v>
      </c>
    </row>
    <row r="1214" spans="1:7">
      <c r="A1214">
        <v>96060</v>
      </c>
      <c r="B1214" t="s">
        <v>9300</v>
      </c>
      <c r="C1214" t="s">
        <v>46</v>
      </c>
      <c r="D1214">
        <v>2.66</v>
      </c>
      <c r="E1214">
        <v>0</v>
      </c>
      <c r="F1214">
        <v>0</v>
      </c>
      <c r="G1214">
        <v>2.66</v>
      </c>
    </row>
    <row r="1215" spans="1:7">
      <c r="A1215">
        <v>96061</v>
      </c>
      <c r="B1215" t="s">
        <v>9301</v>
      </c>
      <c r="C1215" t="s">
        <v>46</v>
      </c>
      <c r="D1215">
        <v>33.01</v>
      </c>
      <c r="E1215">
        <v>0</v>
      </c>
      <c r="F1215">
        <v>0</v>
      </c>
      <c r="G1215">
        <v>33.01</v>
      </c>
    </row>
    <row r="1216" spans="1:7">
      <c r="A1216">
        <v>96062</v>
      </c>
      <c r="B1216" t="s">
        <v>9302</v>
      </c>
      <c r="C1216" t="s">
        <v>46</v>
      </c>
      <c r="D1216">
        <v>44.15</v>
      </c>
      <c r="E1216">
        <v>0</v>
      </c>
      <c r="F1216">
        <v>44.15</v>
      </c>
      <c r="G1216">
        <v>0</v>
      </c>
    </row>
    <row r="1217" spans="1:7">
      <c r="A1217">
        <v>96241</v>
      </c>
      <c r="B1217" t="s">
        <v>9303</v>
      </c>
      <c r="C1217" t="s">
        <v>46</v>
      </c>
      <c r="D1217">
        <v>21.03</v>
      </c>
      <c r="E1217">
        <v>0</v>
      </c>
      <c r="F1217">
        <v>0</v>
      </c>
      <c r="G1217">
        <v>21.03</v>
      </c>
    </row>
    <row r="1218" spans="1:7">
      <c r="A1218">
        <v>96242</v>
      </c>
      <c r="B1218" t="s">
        <v>9304</v>
      </c>
      <c r="C1218" t="s">
        <v>46</v>
      </c>
      <c r="D1218">
        <v>2.85</v>
      </c>
      <c r="E1218">
        <v>0</v>
      </c>
      <c r="F1218">
        <v>0</v>
      </c>
      <c r="G1218">
        <v>2.85</v>
      </c>
    </row>
    <row r="1219" spans="1:7">
      <c r="A1219">
        <v>96243</v>
      </c>
      <c r="B1219" t="s">
        <v>9305</v>
      </c>
      <c r="C1219" t="s">
        <v>46</v>
      </c>
      <c r="D1219">
        <v>26.29</v>
      </c>
      <c r="E1219">
        <v>0</v>
      </c>
      <c r="F1219">
        <v>0</v>
      </c>
      <c r="G1219">
        <v>26.29</v>
      </c>
    </row>
    <row r="1220" spans="1:7">
      <c r="A1220">
        <v>96244</v>
      </c>
      <c r="B1220" t="s">
        <v>9306</v>
      </c>
      <c r="C1220" t="s">
        <v>46</v>
      </c>
      <c r="D1220">
        <v>19.29</v>
      </c>
      <c r="E1220">
        <v>0</v>
      </c>
      <c r="F1220">
        <v>19.29</v>
      </c>
      <c r="G1220">
        <v>0</v>
      </c>
    </row>
    <row r="1221" spans="1:7">
      <c r="A1221">
        <v>96301</v>
      </c>
      <c r="B1221" t="s">
        <v>9307</v>
      </c>
      <c r="C1221" t="s">
        <v>46</v>
      </c>
      <c r="D1221">
        <v>54.43</v>
      </c>
      <c r="E1221">
        <v>0</v>
      </c>
      <c r="F1221">
        <v>54.43</v>
      </c>
      <c r="G1221">
        <v>0</v>
      </c>
    </row>
    <row r="1222" spans="1:7">
      <c r="A1222">
        <v>96457</v>
      </c>
      <c r="B1222" t="s">
        <v>6397</v>
      </c>
      <c r="C1222" t="s">
        <v>46</v>
      </c>
      <c r="D1222">
        <v>70.739999999999995</v>
      </c>
      <c r="E1222">
        <v>0</v>
      </c>
      <c r="F1222">
        <v>70.739999999999995</v>
      </c>
      <c r="G1222">
        <v>0</v>
      </c>
    </row>
    <row r="1223" spans="1:7">
      <c r="A1223">
        <v>96458</v>
      </c>
      <c r="B1223" t="s">
        <v>6395</v>
      </c>
      <c r="C1223" t="s">
        <v>46</v>
      </c>
      <c r="D1223">
        <v>65.84</v>
      </c>
      <c r="E1223">
        <v>0</v>
      </c>
      <c r="F1223">
        <v>0</v>
      </c>
      <c r="G1223">
        <v>65.84</v>
      </c>
    </row>
    <row r="1224" spans="1:7">
      <c r="A1224">
        <v>96459</v>
      </c>
      <c r="B1224" t="s">
        <v>6393</v>
      </c>
      <c r="C1224" t="s">
        <v>46</v>
      </c>
      <c r="D1224">
        <v>7.3</v>
      </c>
      <c r="E1224">
        <v>0</v>
      </c>
      <c r="F1224">
        <v>0</v>
      </c>
      <c r="G1224">
        <v>7.3</v>
      </c>
    </row>
    <row r="1225" spans="1:7">
      <c r="A1225">
        <v>96460</v>
      </c>
      <c r="B1225" t="s">
        <v>6391</v>
      </c>
      <c r="C1225" t="s">
        <v>46</v>
      </c>
      <c r="D1225">
        <v>52.61</v>
      </c>
      <c r="E1225">
        <v>0</v>
      </c>
      <c r="F1225">
        <v>0</v>
      </c>
      <c r="G1225">
        <v>52.61</v>
      </c>
    </row>
    <row r="1226" spans="1:7">
      <c r="A1226">
        <v>98760</v>
      </c>
      <c r="B1226" t="s">
        <v>9308</v>
      </c>
      <c r="C1226" t="s">
        <v>46</v>
      </c>
      <c r="D1226">
        <v>0.06</v>
      </c>
      <c r="E1226">
        <v>0</v>
      </c>
      <c r="F1226">
        <v>0</v>
      </c>
      <c r="G1226">
        <v>0.06</v>
      </c>
    </row>
    <row r="1227" spans="1:7">
      <c r="A1227">
        <v>98761</v>
      </c>
      <c r="B1227" t="s">
        <v>9309</v>
      </c>
      <c r="C1227" t="s">
        <v>46</v>
      </c>
      <c r="D1227">
        <v>0</v>
      </c>
      <c r="E1227">
        <v>0</v>
      </c>
      <c r="F1227">
        <v>0</v>
      </c>
      <c r="G1227">
        <v>0</v>
      </c>
    </row>
    <row r="1228" spans="1:7">
      <c r="A1228">
        <v>98762</v>
      </c>
      <c r="B1228" t="s">
        <v>9310</v>
      </c>
      <c r="C1228" t="s">
        <v>46</v>
      </c>
      <c r="D1228">
        <v>0.08</v>
      </c>
      <c r="E1228">
        <v>0</v>
      </c>
      <c r="F1228">
        <v>0</v>
      </c>
      <c r="G1228">
        <v>0.08</v>
      </c>
    </row>
    <row r="1229" spans="1:7">
      <c r="A1229">
        <v>98763</v>
      </c>
      <c r="B1229" t="s">
        <v>9311</v>
      </c>
      <c r="C1229" t="s">
        <v>46</v>
      </c>
      <c r="D1229">
        <v>3.07</v>
      </c>
      <c r="E1229">
        <v>0</v>
      </c>
      <c r="F1229">
        <v>0</v>
      </c>
      <c r="G1229">
        <v>0</v>
      </c>
    </row>
    <row r="1230" spans="1:7">
      <c r="A1230">
        <v>99829</v>
      </c>
      <c r="B1230" t="s">
        <v>3768</v>
      </c>
      <c r="C1230" t="s">
        <v>46</v>
      </c>
      <c r="D1230">
        <v>0.16</v>
      </c>
      <c r="E1230">
        <v>0</v>
      </c>
      <c r="F1230">
        <v>0</v>
      </c>
      <c r="G1230">
        <v>0.16</v>
      </c>
    </row>
    <row r="1231" spans="1:7">
      <c r="A1231">
        <v>99830</v>
      </c>
      <c r="B1231" t="s">
        <v>3772</v>
      </c>
      <c r="C1231" t="s">
        <v>46</v>
      </c>
      <c r="D1231">
        <v>0.01</v>
      </c>
      <c r="E1231">
        <v>0</v>
      </c>
      <c r="F1231">
        <v>0</v>
      </c>
      <c r="G1231">
        <v>0.01</v>
      </c>
    </row>
    <row r="1232" spans="1:7">
      <c r="A1232">
        <v>99831</v>
      </c>
      <c r="B1232" t="s">
        <v>3770</v>
      </c>
      <c r="C1232" t="s">
        <v>46</v>
      </c>
      <c r="D1232">
        <v>0.11</v>
      </c>
      <c r="E1232">
        <v>0</v>
      </c>
      <c r="F1232">
        <v>0</v>
      </c>
      <c r="G1232">
        <v>0.11</v>
      </c>
    </row>
    <row r="1233" spans="1:7">
      <c r="A1233">
        <v>99832</v>
      </c>
      <c r="B1233" t="s">
        <v>3774</v>
      </c>
      <c r="C1233" t="s">
        <v>46</v>
      </c>
      <c r="D1233">
        <v>2.96</v>
      </c>
      <c r="E1233">
        <v>0</v>
      </c>
      <c r="F1233">
        <v>0</v>
      </c>
      <c r="G1233">
        <v>0</v>
      </c>
    </row>
    <row r="1234" spans="1:7">
      <c r="A1234">
        <v>100637</v>
      </c>
      <c r="B1234" t="s">
        <v>9312</v>
      </c>
      <c r="C1234" t="s">
        <v>46</v>
      </c>
      <c r="D1234">
        <v>120.37</v>
      </c>
      <c r="E1234">
        <v>0</v>
      </c>
      <c r="F1234">
        <v>0</v>
      </c>
      <c r="G1234">
        <v>120.37</v>
      </c>
    </row>
    <row r="1235" spans="1:7">
      <c r="A1235">
        <v>100638</v>
      </c>
      <c r="B1235" t="s">
        <v>9313</v>
      </c>
      <c r="C1235" t="s">
        <v>46</v>
      </c>
      <c r="D1235">
        <v>21.66</v>
      </c>
      <c r="E1235">
        <v>0</v>
      </c>
      <c r="F1235">
        <v>0</v>
      </c>
      <c r="G1235">
        <v>21.66</v>
      </c>
    </row>
    <row r="1236" spans="1:7">
      <c r="A1236">
        <v>100639</v>
      </c>
      <c r="B1236" t="s">
        <v>9314</v>
      </c>
      <c r="C1236" t="s">
        <v>46</v>
      </c>
      <c r="D1236">
        <v>193.5</v>
      </c>
      <c r="E1236">
        <v>0</v>
      </c>
      <c r="F1236">
        <v>0</v>
      </c>
      <c r="G1236">
        <v>193.5</v>
      </c>
    </row>
    <row r="1237" spans="1:7">
      <c r="A1237">
        <v>100640</v>
      </c>
      <c r="B1237" t="s">
        <v>9315</v>
      </c>
      <c r="C1237" t="s">
        <v>46</v>
      </c>
      <c r="D1237">
        <v>159.46</v>
      </c>
      <c r="E1237">
        <v>0</v>
      </c>
      <c r="F1237">
        <v>0</v>
      </c>
      <c r="G1237">
        <v>0</v>
      </c>
    </row>
    <row r="1238" spans="1:7">
      <c r="A1238">
        <v>100643</v>
      </c>
      <c r="B1238" t="s">
        <v>9316</v>
      </c>
      <c r="C1238" t="s">
        <v>46</v>
      </c>
      <c r="D1238">
        <v>316.94</v>
      </c>
      <c r="E1238">
        <v>0</v>
      </c>
      <c r="F1238">
        <v>0</v>
      </c>
      <c r="G1238">
        <v>316.94</v>
      </c>
    </row>
    <row r="1239" spans="1:7">
      <c r="A1239">
        <v>100644</v>
      </c>
      <c r="B1239" t="s">
        <v>9317</v>
      </c>
      <c r="C1239" t="s">
        <v>46</v>
      </c>
      <c r="D1239">
        <v>57.05</v>
      </c>
      <c r="E1239">
        <v>0</v>
      </c>
      <c r="F1239">
        <v>0</v>
      </c>
      <c r="G1239">
        <v>57.05</v>
      </c>
    </row>
    <row r="1240" spans="1:7">
      <c r="A1240">
        <v>100645</v>
      </c>
      <c r="B1240" t="s">
        <v>9318</v>
      </c>
      <c r="C1240" t="s">
        <v>46</v>
      </c>
      <c r="D1240">
        <v>509.49</v>
      </c>
      <c r="E1240">
        <v>0</v>
      </c>
      <c r="F1240">
        <v>0</v>
      </c>
      <c r="G1240">
        <v>509.49</v>
      </c>
    </row>
    <row r="1241" spans="1:7">
      <c r="A1241">
        <v>100646</v>
      </c>
      <c r="B1241" t="s">
        <v>9319</v>
      </c>
      <c r="C1241" t="s">
        <v>46</v>
      </c>
      <c r="D1241">
        <v>227.8</v>
      </c>
      <c r="E1241">
        <v>0</v>
      </c>
      <c r="F1241">
        <v>0</v>
      </c>
      <c r="G1241">
        <v>0</v>
      </c>
    </row>
    <row r="1242" spans="1:7">
      <c r="A1242">
        <v>102270</v>
      </c>
      <c r="B1242" t="s">
        <v>9320</v>
      </c>
      <c r="C1242" t="s">
        <v>46</v>
      </c>
      <c r="D1242">
        <v>0.6</v>
      </c>
      <c r="E1242">
        <v>0</v>
      </c>
      <c r="F1242">
        <v>0</v>
      </c>
      <c r="G1242">
        <v>0.6</v>
      </c>
    </row>
    <row r="1243" spans="1:7">
      <c r="A1243">
        <v>102271</v>
      </c>
      <c r="B1243" t="s">
        <v>9321</v>
      </c>
      <c r="C1243" t="s">
        <v>46</v>
      </c>
      <c r="D1243">
        <v>7.0000000000000007E-2</v>
      </c>
      <c r="E1243">
        <v>0</v>
      </c>
      <c r="F1243">
        <v>0</v>
      </c>
      <c r="G1243">
        <v>7.0000000000000007E-2</v>
      </c>
    </row>
    <row r="1244" spans="1:7">
      <c r="A1244">
        <v>102272</v>
      </c>
      <c r="B1244" t="s">
        <v>9322</v>
      </c>
      <c r="C1244" t="s">
        <v>46</v>
      </c>
      <c r="D1244">
        <v>0.76</v>
      </c>
      <c r="E1244">
        <v>0</v>
      </c>
      <c r="F1244">
        <v>0</v>
      </c>
      <c r="G1244">
        <v>0.76</v>
      </c>
    </row>
    <row r="1245" spans="1:7">
      <c r="A1245">
        <v>102273</v>
      </c>
      <c r="B1245" t="s">
        <v>9323</v>
      </c>
      <c r="C1245" t="s">
        <v>46</v>
      </c>
      <c r="D1245">
        <v>1.1299999999999999</v>
      </c>
      <c r="E1245">
        <v>0</v>
      </c>
      <c r="F1245">
        <v>0</v>
      </c>
      <c r="G1245">
        <v>0</v>
      </c>
    </row>
    <row r="1246" spans="1:7">
      <c r="A1246">
        <v>102809</v>
      </c>
      <c r="B1246" t="s">
        <v>9324</v>
      </c>
      <c r="C1246" t="s">
        <v>46</v>
      </c>
      <c r="D1246">
        <v>16.87</v>
      </c>
      <c r="E1246">
        <v>0</v>
      </c>
      <c r="F1246">
        <v>16.87</v>
      </c>
      <c r="G1246">
        <v>0</v>
      </c>
    </row>
    <row r="1247" spans="1:7">
      <c r="A1247">
        <v>102815</v>
      </c>
      <c r="B1247" t="s">
        <v>9325</v>
      </c>
      <c r="C1247" t="s">
        <v>46</v>
      </c>
      <c r="D1247">
        <v>2.27</v>
      </c>
      <c r="E1247">
        <v>0</v>
      </c>
      <c r="F1247">
        <v>0</v>
      </c>
      <c r="G1247">
        <v>0</v>
      </c>
    </row>
    <row r="1248" spans="1:7">
      <c r="A1248">
        <v>102826</v>
      </c>
      <c r="B1248" t="s">
        <v>9326</v>
      </c>
      <c r="C1248" t="s">
        <v>46</v>
      </c>
      <c r="D1248">
        <v>4.2699999999999996</v>
      </c>
      <c r="E1248">
        <v>0</v>
      </c>
      <c r="F1248">
        <v>0</v>
      </c>
      <c r="G1248">
        <v>0</v>
      </c>
    </row>
    <row r="1249" spans="1:7">
      <c r="A1249">
        <v>102832</v>
      </c>
      <c r="B1249" t="s">
        <v>9327</v>
      </c>
      <c r="C1249" t="s">
        <v>46</v>
      </c>
      <c r="D1249">
        <v>5.69</v>
      </c>
      <c r="E1249">
        <v>0</v>
      </c>
      <c r="F1249">
        <v>0</v>
      </c>
      <c r="G1249">
        <v>0</v>
      </c>
    </row>
    <row r="1250" spans="1:7">
      <c r="A1250">
        <v>102843</v>
      </c>
      <c r="B1250" t="s">
        <v>9328</v>
      </c>
      <c r="C1250" t="s">
        <v>46</v>
      </c>
      <c r="D1250">
        <v>149.16999999999999</v>
      </c>
      <c r="E1250">
        <v>0</v>
      </c>
      <c r="F1250">
        <v>149.16999999999999</v>
      </c>
      <c r="G1250">
        <v>0</v>
      </c>
    </row>
    <row r="1251" spans="1:7">
      <c r="A1251">
        <v>102849</v>
      </c>
      <c r="B1251" t="s">
        <v>9329</v>
      </c>
      <c r="C1251" t="s">
        <v>46</v>
      </c>
      <c r="D1251">
        <v>72.930000000000007</v>
      </c>
      <c r="E1251">
        <v>0</v>
      </c>
      <c r="F1251">
        <v>72.930000000000007</v>
      </c>
      <c r="G1251">
        <v>0</v>
      </c>
    </row>
    <row r="1252" spans="1:7">
      <c r="A1252">
        <v>102855</v>
      </c>
      <c r="B1252" t="s">
        <v>9330</v>
      </c>
      <c r="C1252" t="s">
        <v>46</v>
      </c>
      <c r="D1252">
        <v>72.930000000000007</v>
      </c>
      <c r="E1252">
        <v>0</v>
      </c>
      <c r="F1252">
        <v>72.930000000000007</v>
      </c>
      <c r="G1252">
        <v>0</v>
      </c>
    </row>
    <row r="1253" spans="1:7">
      <c r="A1253">
        <v>102861</v>
      </c>
      <c r="B1253" t="s">
        <v>9331</v>
      </c>
      <c r="C1253" t="s">
        <v>46</v>
      </c>
      <c r="D1253">
        <v>0.83</v>
      </c>
      <c r="E1253">
        <v>0</v>
      </c>
      <c r="F1253">
        <v>0</v>
      </c>
      <c r="G1253">
        <v>0</v>
      </c>
    </row>
    <row r="1254" spans="1:7">
      <c r="A1254">
        <v>102867</v>
      </c>
      <c r="B1254" t="s">
        <v>9332</v>
      </c>
      <c r="C1254" t="s">
        <v>46</v>
      </c>
      <c r="D1254">
        <v>0.45</v>
      </c>
      <c r="E1254">
        <v>0</v>
      </c>
      <c r="F1254">
        <v>0</v>
      </c>
      <c r="G1254">
        <v>0</v>
      </c>
    </row>
    <row r="1255" spans="1:7">
      <c r="A1255">
        <v>102873</v>
      </c>
      <c r="B1255" t="s">
        <v>9333</v>
      </c>
      <c r="C1255" t="s">
        <v>46</v>
      </c>
      <c r="D1255">
        <v>132.53</v>
      </c>
      <c r="E1255">
        <v>0</v>
      </c>
      <c r="F1255">
        <v>132.53</v>
      </c>
      <c r="G1255">
        <v>0</v>
      </c>
    </row>
    <row r="1256" spans="1:7">
      <c r="A1256">
        <v>102879</v>
      </c>
      <c r="B1256" t="s">
        <v>9334</v>
      </c>
      <c r="C1256" t="s">
        <v>46</v>
      </c>
      <c r="D1256">
        <v>198.9</v>
      </c>
      <c r="E1256">
        <v>0</v>
      </c>
      <c r="F1256">
        <v>198.9</v>
      </c>
      <c r="G1256">
        <v>0</v>
      </c>
    </row>
    <row r="1257" spans="1:7">
      <c r="A1257">
        <v>102885</v>
      </c>
      <c r="B1257" t="s">
        <v>9335</v>
      </c>
      <c r="C1257" t="s">
        <v>46</v>
      </c>
      <c r="D1257">
        <v>0.85</v>
      </c>
      <c r="E1257">
        <v>0</v>
      </c>
      <c r="F1257">
        <v>0</v>
      </c>
      <c r="G1257">
        <v>0</v>
      </c>
    </row>
    <row r="1258" spans="1:7">
      <c r="A1258">
        <v>102891</v>
      </c>
      <c r="B1258" t="s">
        <v>9336</v>
      </c>
      <c r="C1258" t="s">
        <v>46</v>
      </c>
      <c r="D1258">
        <v>0.85</v>
      </c>
      <c r="E1258">
        <v>0</v>
      </c>
      <c r="F1258">
        <v>0</v>
      </c>
      <c r="G1258">
        <v>0</v>
      </c>
    </row>
    <row r="1259" spans="1:7">
      <c r="A1259">
        <v>102897</v>
      </c>
      <c r="B1259" t="s">
        <v>9337</v>
      </c>
      <c r="C1259" t="s">
        <v>46</v>
      </c>
      <c r="D1259">
        <v>99.64</v>
      </c>
      <c r="E1259">
        <v>0</v>
      </c>
      <c r="F1259">
        <v>99.64</v>
      </c>
      <c r="G1259">
        <v>0</v>
      </c>
    </row>
    <row r="1260" spans="1:7">
      <c r="A1260">
        <v>102903</v>
      </c>
      <c r="B1260" t="s">
        <v>9338</v>
      </c>
      <c r="C1260" t="s">
        <v>46</v>
      </c>
      <c r="D1260">
        <v>12.92</v>
      </c>
      <c r="E1260">
        <v>0</v>
      </c>
      <c r="F1260">
        <v>12.92</v>
      </c>
      <c r="G1260">
        <v>0</v>
      </c>
    </row>
    <row r="1261" spans="1:7">
      <c r="A1261">
        <v>102909</v>
      </c>
      <c r="B1261" t="s">
        <v>9339</v>
      </c>
      <c r="C1261" t="s">
        <v>46</v>
      </c>
      <c r="D1261">
        <v>65.489999999999995</v>
      </c>
      <c r="E1261">
        <v>0</v>
      </c>
      <c r="F1261">
        <v>0</v>
      </c>
      <c r="G1261">
        <v>0</v>
      </c>
    </row>
    <row r="1262" spans="1:7">
      <c r="A1262">
        <v>102915</v>
      </c>
      <c r="B1262" t="s">
        <v>9340</v>
      </c>
      <c r="C1262" t="s">
        <v>46</v>
      </c>
      <c r="D1262">
        <v>0.42</v>
      </c>
      <c r="E1262">
        <v>0</v>
      </c>
      <c r="F1262">
        <v>0</v>
      </c>
      <c r="G1262">
        <v>0</v>
      </c>
    </row>
    <row r="1263" spans="1:7">
      <c r="A1263">
        <v>102927</v>
      </c>
      <c r="B1263" t="s">
        <v>9341</v>
      </c>
      <c r="C1263" t="s">
        <v>46</v>
      </c>
      <c r="D1263">
        <v>0.62</v>
      </c>
      <c r="E1263">
        <v>0</v>
      </c>
      <c r="F1263">
        <v>0</v>
      </c>
      <c r="G1263">
        <v>0</v>
      </c>
    </row>
    <row r="1264" spans="1:7">
      <c r="A1264">
        <v>102933</v>
      </c>
      <c r="B1264" t="s">
        <v>9342</v>
      </c>
      <c r="C1264" t="s">
        <v>46</v>
      </c>
      <c r="D1264">
        <v>0.62</v>
      </c>
      <c r="E1264">
        <v>0</v>
      </c>
      <c r="F1264">
        <v>0</v>
      </c>
      <c r="G1264">
        <v>0</v>
      </c>
    </row>
    <row r="1265" spans="1:7">
      <c r="A1265">
        <v>102939</v>
      </c>
      <c r="B1265" t="s">
        <v>9343</v>
      </c>
      <c r="C1265" t="s">
        <v>46</v>
      </c>
      <c r="D1265">
        <v>6.26</v>
      </c>
      <c r="E1265">
        <v>0</v>
      </c>
      <c r="F1265">
        <v>0</v>
      </c>
      <c r="G1265">
        <v>0</v>
      </c>
    </row>
    <row r="1266" spans="1:7">
      <c r="A1266">
        <v>102945</v>
      </c>
      <c r="B1266" t="s">
        <v>9344</v>
      </c>
      <c r="C1266" t="s">
        <v>46</v>
      </c>
      <c r="D1266">
        <v>0.01</v>
      </c>
      <c r="E1266">
        <v>0</v>
      </c>
      <c r="F1266">
        <v>0</v>
      </c>
      <c r="G1266">
        <v>0</v>
      </c>
    </row>
    <row r="1267" spans="1:7">
      <c r="A1267">
        <v>102951</v>
      </c>
      <c r="B1267" t="s">
        <v>9345</v>
      </c>
      <c r="C1267" t="s">
        <v>46</v>
      </c>
      <c r="D1267">
        <v>0.42</v>
      </c>
      <c r="E1267">
        <v>0</v>
      </c>
      <c r="F1267">
        <v>0</v>
      </c>
      <c r="G1267">
        <v>0</v>
      </c>
    </row>
    <row r="1268" spans="1:7">
      <c r="A1268">
        <v>102957</v>
      </c>
      <c r="B1268" t="s">
        <v>9346</v>
      </c>
      <c r="C1268" t="s">
        <v>46</v>
      </c>
      <c r="D1268">
        <v>56.55</v>
      </c>
      <c r="E1268">
        <v>0</v>
      </c>
      <c r="F1268">
        <v>56.55</v>
      </c>
      <c r="G1268">
        <v>0</v>
      </c>
    </row>
    <row r="1269" spans="1:7">
      <c r="A1269">
        <v>102963</v>
      </c>
      <c r="B1269" t="s">
        <v>9347</v>
      </c>
      <c r="C1269" t="s">
        <v>46</v>
      </c>
      <c r="D1269">
        <v>93.94</v>
      </c>
      <c r="E1269">
        <v>0</v>
      </c>
      <c r="F1269">
        <v>93.94</v>
      </c>
      <c r="G1269">
        <v>0</v>
      </c>
    </row>
    <row r="1270" spans="1:7">
      <c r="A1270">
        <v>102969</v>
      </c>
      <c r="B1270" t="s">
        <v>9348</v>
      </c>
      <c r="C1270" t="s">
        <v>46</v>
      </c>
      <c r="D1270">
        <v>0.85</v>
      </c>
      <c r="E1270">
        <v>0</v>
      </c>
      <c r="F1270">
        <v>0</v>
      </c>
      <c r="G1270">
        <v>0</v>
      </c>
    </row>
    <row r="1271" spans="1:7">
      <c r="A1271">
        <v>102985</v>
      </c>
      <c r="B1271" t="s">
        <v>9349</v>
      </c>
      <c r="C1271" t="s">
        <v>46</v>
      </c>
      <c r="D1271">
        <v>3.31</v>
      </c>
      <c r="E1271">
        <v>0</v>
      </c>
      <c r="F1271">
        <v>3.31</v>
      </c>
      <c r="G1271">
        <v>0</v>
      </c>
    </row>
    <row r="1272" spans="1:7">
      <c r="A1272">
        <v>103156</v>
      </c>
      <c r="B1272" t="s">
        <v>9350</v>
      </c>
      <c r="C1272" t="s">
        <v>46</v>
      </c>
      <c r="D1272">
        <v>1.59</v>
      </c>
      <c r="E1272">
        <v>0</v>
      </c>
      <c r="F1272">
        <v>0</v>
      </c>
      <c r="G1272">
        <v>0</v>
      </c>
    </row>
    <row r="1273" spans="1:7">
      <c r="A1273">
        <v>103162</v>
      </c>
      <c r="B1273" t="s">
        <v>9351</v>
      </c>
      <c r="C1273" t="s">
        <v>46</v>
      </c>
      <c r="D1273">
        <v>1.99</v>
      </c>
      <c r="E1273">
        <v>0</v>
      </c>
      <c r="F1273">
        <v>0</v>
      </c>
      <c r="G1273">
        <v>0</v>
      </c>
    </row>
    <row r="1274" spans="1:7">
      <c r="A1274">
        <v>103168</v>
      </c>
      <c r="B1274" t="s">
        <v>9352</v>
      </c>
      <c r="C1274" t="s">
        <v>46</v>
      </c>
      <c r="D1274">
        <v>0.5</v>
      </c>
      <c r="E1274">
        <v>0</v>
      </c>
      <c r="F1274">
        <v>0</v>
      </c>
      <c r="G1274">
        <v>0</v>
      </c>
    </row>
    <row r="1275" spans="1:7">
      <c r="A1275">
        <v>103174</v>
      </c>
      <c r="B1275" t="s">
        <v>9353</v>
      </c>
      <c r="C1275" t="s">
        <v>46</v>
      </c>
      <c r="D1275">
        <v>1.27</v>
      </c>
      <c r="E1275">
        <v>0</v>
      </c>
      <c r="F1275">
        <v>0</v>
      </c>
      <c r="G1275">
        <v>0</v>
      </c>
    </row>
    <row r="1276" spans="1:7">
      <c r="A1276">
        <v>103180</v>
      </c>
      <c r="B1276" t="s">
        <v>9354</v>
      </c>
      <c r="C1276" t="s">
        <v>46</v>
      </c>
      <c r="D1276">
        <v>2.92</v>
      </c>
      <c r="E1276">
        <v>0</v>
      </c>
      <c r="F1276">
        <v>0</v>
      </c>
      <c r="G1276">
        <v>0</v>
      </c>
    </row>
    <row r="1277" spans="1:7">
      <c r="A1277">
        <v>103223</v>
      </c>
      <c r="B1277" t="s">
        <v>9355</v>
      </c>
      <c r="C1277" t="s">
        <v>46</v>
      </c>
      <c r="D1277">
        <v>38.85</v>
      </c>
      <c r="E1277">
        <v>0</v>
      </c>
      <c r="F1277">
        <v>38.85</v>
      </c>
      <c r="G1277">
        <v>0</v>
      </c>
    </row>
    <row r="1278" spans="1:7">
      <c r="A1278">
        <v>103229</v>
      </c>
      <c r="B1278" t="s">
        <v>9356</v>
      </c>
      <c r="C1278" t="s">
        <v>46</v>
      </c>
      <c r="D1278">
        <v>64.31</v>
      </c>
      <c r="E1278">
        <v>0</v>
      </c>
      <c r="F1278">
        <v>64.31</v>
      </c>
      <c r="G1278">
        <v>0</v>
      </c>
    </row>
    <row r="1279" spans="1:7">
      <c r="A1279">
        <v>103235</v>
      </c>
      <c r="B1279" t="s">
        <v>9357</v>
      </c>
      <c r="C1279" t="s">
        <v>46</v>
      </c>
      <c r="D1279">
        <v>170.65</v>
      </c>
      <c r="E1279">
        <v>0</v>
      </c>
      <c r="F1279">
        <v>170.65</v>
      </c>
      <c r="G1279">
        <v>0</v>
      </c>
    </row>
    <row r="1280" spans="1:7">
      <c r="A1280">
        <v>103241</v>
      </c>
      <c r="B1280" t="s">
        <v>9358</v>
      </c>
      <c r="C1280" t="s">
        <v>46</v>
      </c>
      <c r="D1280">
        <v>6.07</v>
      </c>
      <c r="E1280">
        <v>0</v>
      </c>
      <c r="F1280">
        <v>0</v>
      </c>
      <c r="G1280">
        <v>0</v>
      </c>
    </row>
    <row r="1281" spans="1:7">
      <c r="A1281">
        <v>103660</v>
      </c>
      <c r="B1281" t="s">
        <v>9359</v>
      </c>
      <c r="C1281" t="s">
        <v>46</v>
      </c>
      <c r="D1281">
        <v>10.08</v>
      </c>
      <c r="E1281">
        <v>0</v>
      </c>
      <c r="F1281">
        <v>10.08</v>
      </c>
      <c r="G1281">
        <v>0</v>
      </c>
    </row>
    <row r="1282" spans="1:7">
      <c r="A1282">
        <v>103666</v>
      </c>
      <c r="B1282" t="s">
        <v>9360</v>
      </c>
      <c r="C1282" t="s">
        <v>46</v>
      </c>
      <c r="D1282">
        <v>102.89</v>
      </c>
      <c r="E1282">
        <v>0</v>
      </c>
      <c r="F1282">
        <v>102.89</v>
      </c>
      <c r="G1282">
        <v>0</v>
      </c>
    </row>
    <row r="1283" spans="1:7">
      <c r="A1283">
        <v>103792</v>
      </c>
      <c r="B1283" t="s">
        <v>9361</v>
      </c>
      <c r="C1283" t="s">
        <v>46</v>
      </c>
      <c r="D1283">
        <v>0.18</v>
      </c>
      <c r="E1283">
        <v>0</v>
      </c>
      <c r="F1283">
        <v>0</v>
      </c>
      <c r="G1283">
        <v>0</v>
      </c>
    </row>
    <row r="1284" spans="1:7">
      <c r="A1284">
        <v>103937</v>
      </c>
      <c r="B1284" t="s">
        <v>9362</v>
      </c>
      <c r="C1284" t="s">
        <v>46</v>
      </c>
      <c r="D1284">
        <v>1.02</v>
      </c>
      <c r="E1284">
        <v>0</v>
      </c>
      <c r="F1284">
        <v>0</v>
      </c>
      <c r="G1284">
        <v>0</v>
      </c>
    </row>
    <row r="1285" spans="1:7">
      <c r="A1285">
        <v>103943</v>
      </c>
      <c r="B1285" t="s">
        <v>9363</v>
      </c>
      <c r="C1285" t="s">
        <v>46</v>
      </c>
      <c r="D1285">
        <v>1.02</v>
      </c>
      <c r="E1285">
        <v>0</v>
      </c>
      <c r="F1285">
        <v>0</v>
      </c>
      <c r="G1285">
        <v>0</v>
      </c>
    </row>
    <row r="1286" spans="1:7">
      <c r="A1286">
        <v>104087</v>
      </c>
      <c r="B1286" t="s">
        <v>6399</v>
      </c>
      <c r="C1286" t="s">
        <v>46</v>
      </c>
      <c r="D1286">
        <v>0.05</v>
      </c>
      <c r="E1286">
        <v>0</v>
      </c>
      <c r="F1286">
        <v>0</v>
      </c>
      <c r="G1286">
        <v>0.05</v>
      </c>
    </row>
    <row r="1287" spans="1:7">
      <c r="A1287">
        <v>104088</v>
      </c>
      <c r="B1287" t="s">
        <v>6401</v>
      </c>
      <c r="C1287" t="s">
        <v>46</v>
      </c>
      <c r="D1287">
        <v>0.06</v>
      </c>
      <c r="E1287">
        <v>0</v>
      </c>
      <c r="F1287">
        <v>0</v>
      </c>
      <c r="G1287">
        <v>0.06</v>
      </c>
    </row>
    <row r="1288" spans="1:7">
      <c r="A1288">
        <v>104089</v>
      </c>
      <c r="B1288" t="s">
        <v>6405</v>
      </c>
      <c r="C1288" t="s">
        <v>46</v>
      </c>
      <c r="D1288">
        <v>7.0000000000000007E-2</v>
      </c>
      <c r="E1288">
        <v>0</v>
      </c>
      <c r="F1288">
        <v>0</v>
      </c>
      <c r="G1288">
        <v>7.0000000000000007E-2</v>
      </c>
    </row>
    <row r="1289" spans="1:7">
      <c r="A1289">
        <v>104090</v>
      </c>
      <c r="B1289" t="s">
        <v>6403</v>
      </c>
      <c r="C1289" t="s">
        <v>46</v>
      </c>
      <c r="D1289">
        <v>0.45</v>
      </c>
      <c r="E1289">
        <v>0</v>
      </c>
      <c r="F1289">
        <v>0</v>
      </c>
      <c r="G1289">
        <v>0</v>
      </c>
    </row>
    <row r="1290" spans="1:7">
      <c r="A1290">
        <v>104093</v>
      </c>
      <c r="B1290" t="s">
        <v>9364</v>
      </c>
      <c r="C1290" t="s">
        <v>46</v>
      </c>
      <c r="D1290">
        <v>0.08</v>
      </c>
      <c r="E1290">
        <v>0</v>
      </c>
      <c r="F1290">
        <v>0</v>
      </c>
      <c r="G1290">
        <v>0.08</v>
      </c>
    </row>
    <row r="1291" spans="1:7">
      <c r="A1291">
        <v>104094</v>
      </c>
      <c r="B1291" t="s">
        <v>9365</v>
      </c>
      <c r="C1291" t="s">
        <v>46</v>
      </c>
      <c r="D1291">
        <v>0.09</v>
      </c>
      <c r="E1291">
        <v>0</v>
      </c>
      <c r="F1291">
        <v>0</v>
      </c>
      <c r="G1291">
        <v>0.09</v>
      </c>
    </row>
    <row r="1292" spans="1:7">
      <c r="A1292">
        <v>104095</v>
      </c>
      <c r="B1292" t="s">
        <v>9366</v>
      </c>
      <c r="C1292" t="s">
        <v>46</v>
      </c>
      <c r="D1292">
        <v>0.1</v>
      </c>
      <c r="E1292">
        <v>0</v>
      </c>
      <c r="F1292">
        <v>0</v>
      </c>
      <c r="G1292">
        <v>0.1</v>
      </c>
    </row>
    <row r="1293" spans="1:7">
      <c r="A1293">
        <v>104096</v>
      </c>
      <c r="B1293" t="s">
        <v>9367</v>
      </c>
      <c r="C1293" t="s">
        <v>46</v>
      </c>
      <c r="D1293">
        <v>0.62</v>
      </c>
      <c r="E1293">
        <v>0</v>
      </c>
      <c r="F1293">
        <v>0</v>
      </c>
      <c r="G1293">
        <v>0</v>
      </c>
    </row>
    <row r="1294" spans="1:7">
      <c r="A1294">
        <v>92259</v>
      </c>
      <c r="B1294" t="s">
        <v>9368</v>
      </c>
      <c r="C1294" t="s">
        <v>45</v>
      </c>
      <c r="D1294">
        <v>549.08000000000004</v>
      </c>
      <c r="E1294">
        <v>95.11</v>
      </c>
      <c r="F1294">
        <v>399.73</v>
      </c>
      <c r="G1294">
        <v>53.26</v>
      </c>
    </row>
    <row r="1295" spans="1:7">
      <c r="A1295">
        <v>92260</v>
      </c>
      <c r="B1295" t="s">
        <v>9369</v>
      </c>
      <c r="C1295" t="s">
        <v>45</v>
      </c>
      <c r="D1295">
        <v>615.39</v>
      </c>
      <c r="E1295">
        <v>142.41999999999999</v>
      </c>
      <c r="F1295">
        <v>418.73</v>
      </c>
      <c r="G1295">
        <v>53.26</v>
      </c>
    </row>
    <row r="1296" spans="1:7">
      <c r="A1296">
        <v>92261</v>
      </c>
      <c r="B1296" t="s">
        <v>9370</v>
      </c>
      <c r="C1296" t="s">
        <v>45</v>
      </c>
      <c r="D1296">
        <v>679.67</v>
      </c>
      <c r="E1296">
        <v>188.29</v>
      </c>
      <c r="F1296">
        <v>437.14</v>
      </c>
      <c r="G1296">
        <v>53.26</v>
      </c>
    </row>
    <row r="1297" spans="1:7">
      <c r="A1297">
        <v>92262</v>
      </c>
      <c r="B1297" t="s">
        <v>9371</v>
      </c>
      <c r="C1297" t="s">
        <v>45</v>
      </c>
      <c r="D1297">
        <v>783.19</v>
      </c>
      <c r="E1297">
        <v>262.13</v>
      </c>
      <c r="F1297">
        <v>466.82</v>
      </c>
      <c r="G1297">
        <v>53.26</v>
      </c>
    </row>
    <row r="1298" spans="1:7">
      <c r="A1298">
        <v>92539</v>
      </c>
      <c r="B1298" t="s">
        <v>9372</v>
      </c>
      <c r="C1298" t="s">
        <v>177</v>
      </c>
      <c r="D1298">
        <v>94.58</v>
      </c>
      <c r="E1298">
        <v>14.95</v>
      </c>
      <c r="F1298">
        <v>79.58</v>
      </c>
      <c r="G1298">
        <v>0.03</v>
      </c>
    </row>
    <row r="1299" spans="1:7">
      <c r="A1299">
        <v>92540</v>
      </c>
      <c r="B1299" t="s">
        <v>9373</v>
      </c>
      <c r="C1299" t="s">
        <v>177</v>
      </c>
      <c r="D1299">
        <v>104.61</v>
      </c>
      <c r="E1299">
        <v>21.66</v>
      </c>
      <c r="F1299">
        <v>82.9</v>
      </c>
      <c r="G1299">
        <v>0.03</v>
      </c>
    </row>
    <row r="1300" spans="1:7">
      <c r="A1300">
        <v>92541</v>
      </c>
      <c r="B1300" t="s">
        <v>9374</v>
      </c>
      <c r="C1300" t="s">
        <v>177</v>
      </c>
      <c r="D1300">
        <v>102.39</v>
      </c>
      <c r="E1300">
        <v>15.47</v>
      </c>
      <c r="F1300">
        <v>86.87</v>
      </c>
      <c r="G1300">
        <v>0.03</v>
      </c>
    </row>
    <row r="1301" spans="1:7">
      <c r="A1301">
        <v>92542</v>
      </c>
      <c r="B1301" t="s">
        <v>9375</v>
      </c>
      <c r="C1301" t="s">
        <v>177</v>
      </c>
      <c r="D1301">
        <v>123.18</v>
      </c>
      <c r="E1301">
        <v>22.5</v>
      </c>
      <c r="F1301">
        <v>100.63</v>
      </c>
      <c r="G1301">
        <v>0.03</v>
      </c>
    </row>
    <row r="1302" spans="1:7">
      <c r="A1302">
        <v>92543</v>
      </c>
      <c r="B1302" t="s">
        <v>9376</v>
      </c>
      <c r="C1302" t="s">
        <v>177</v>
      </c>
      <c r="D1302">
        <v>29.06</v>
      </c>
      <c r="E1302">
        <v>3.49</v>
      </c>
      <c r="F1302">
        <v>25.57</v>
      </c>
      <c r="G1302">
        <v>0</v>
      </c>
    </row>
    <row r="1303" spans="1:7">
      <c r="A1303">
        <v>92544</v>
      </c>
      <c r="B1303" t="s">
        <v>9377</v>
      </c>
      <c r="C1303" t="s">
        <v>177</v>
      </c>
      <c r="D1303">
        <v>23.17</v>
      </c>
      <c r="E1303">
        <v>2.79</v>
      </c>
      <c r="F1303">
        <v>20.38</v>
      </c>
      <c r="G1303">
        <v>0</v>
      </c>
    </row>
    <row r="1304" spans="1:7">
      <c r="A1304">
        <v>92545</v>
      </c>
      <c r="B1304" t="s">
        <v>9378</v>
      </c>
      <c r="C1304" t="s">
        <v>45</v>
      </c>
      <c r="D1304" s="10">
        <v>1209.5899999999999</v>
      </c>
      <c r="E1304">
        <v>272.43</v>
      </c>
      <c r="F1304">
        <v>882.92</v>
      </c>
      <c r="G1304">
        <v>53.26</v>
      </c>
    </row>
    <row r="1305" spans="1:7">
      <c r="A1305">
        <v>92546</v>
      </c>
      <c r="B1305" t="s">
        <v>9379</v>
      </c>
      <c r="C1305" t="s">
        <v>45</v>
      </c>
      <c r="D1305" s="10">
        <v>1483.38</v>
      </c>
      <c r="E1305">
        <v>361.1</v>
      </c>
      <c r="F1305" s="10">
        <v>1068.05</v>
      </c>
      <c r="G1305">
        <v>53.25</v>
      </c>
    </row>
    <row r="1306" spans="1:7">
      <c r="A1306">
        <v>92547</v>
      </c>
      <c r="B1306" t="s">
        <v>9380</v>
      </c>
      <c r="C1306" t="s">
        <v>45</v>
      </c>
      <c r="D1306" s="10">
        <v>1577.32</v>
      </c>
      <c r="E1306">
        <v>361.09</v>
      </c>
      <c r="F1306" s="10">
        <v>1162</v>
      </c>
      <c r="G1306">
        <v>53.25</v>
      </c>
    </row>
    <row r="1307" spans="1:7">
      <c r="A1307">
        <v>92548</v>
      </c>
      <c r="B1307" t="s">
        <v>9381</v>
      </c>
      <c r="C1307" t="s">
        <v>45</v>
      </c>
      <c r="D1307" s="10">
        <v>1756.02</v>
      </c>
      <c r="E1307">
        <v>408.4</v>
      </c>
      <c r="F1307" s="10">
        <v>1293.3900000000001</v>
      </c>
      <c r="G1307">
        <v>53.25</v>
      </c>
    </row>
    <row r="1308" spans="1:7">
      <c r="A1308">
        <v>92549</v>
      </c>
      <c r="B1308" t="s">
        <v>9382</v>
      </c>
      <c r="C1308" t="s">
        <v>45</v>
      </c>
      <c r="D1308" s="10">
        <v>2177.19</v>
      </c>
      <c r="E1308">
        <v>585.74</v>
      </c>
      <c r="F1308" s="10">
        <v>1537.22</v>
      </c>
      <c r="G1308">
        <v>53.25</v>
      </c>
    </row>
    <row r="1309" spans="1:7">
      <c r="A1309">
        <v>92550</v>
      </c>
      <c r="B1309" t="s">
        <v>9383</v>
      </c>
      <c r="C1309" t="s">
        <v>45</v>
      </c>
      <c r="D1309" s="10">
        <v>2672.14</v>
      </c>
      <c r="E1309">
        <v>631.59</v>
      </c>
      <c r="F1309" s="10">
        <v>1986.32</v>
      </c>
      <c r="G1309">
        <v>53.25</v>
      </c>
    </row>
    <row r="1310" spans="1:7">
      <c r="A1310">
        <v>92551</v>
      </c>
      <c r="B1310" t="s">
        <v>9384</v>
      </c>
      <c r="C1310" t="s">
        <v>45</v>
      </c>
      <c r="D1310" s="10">
        <v>2793.02</v>
      </c>
      <c r="E1310">
        <v>631.58000000000004</v>
      </c>
      <c r="F1310" s="10">
        <v>2107.21</v>
      </c>
      <c r="G1310">
        <v>53.25</v>
      </c>
    </row>
    <row r="1311" spans="1:7">
      <c r="A1311">
        <v>92552</v>
      </c>
      <c r="B1311" t="s">
        <v>9385</v>
      </c>
      <c r="C1311" t="s">
        <v>45</v>
      </c>
      <c r="D1311" s="10">
        <v>3035.88</v>
      </c>
      <c r="E1311">
        <v>705.41</v>
      </c>
      <c r="F1311" s="10">
        <v>2276.2399999999998</v>
      </c>
      <c r="G1311">
        <v>53.25</v>
      </c>
    </row>
    <row r="1312" spans="1:7">
      <c r="A1312">
        <v>92553</v>
      </c>
      <c r="B1312" t="s">
        <v>9386</v>
      </c>
      <c r="C1312" t="s">
        <v>45</v>
      </c>
      <c r="D1312" s="10">
        <v>3469.04</v>
      </c>
      <c r="E1312">
        <v>882.75</v>
      </c>
      <c r="F1312" s="10">
        <v>2532.06</v>
      </c>
      <c r="G1312">
        <v>53.25</v>
      </c>
    </row>
    <row r="1313" spans="1:7">
      <c r="A1313">
        <v>92554</v>
      </c>
      <c r="B1313" t="s">
        <v>9387</v>
      </c>
      <c r="C1313" t="s">
        <v>45</v>
      </c>
      <c r="D1313" s="10">
        <v>3607.67</v>
      </c>
      <c r="E1313">
        <v>882.75</v>
      </c>
      <c r="F1313" s="10">
        <v>2670.69</v>
      </c>
      <c r="G1313">
        <v>53.25</v>
      </c>
    </row>
    <row r="1314" spans="1:7">
      <c r="A1314">
        <v>92555</v>
      </c>
      <c r="B1314" t="s">
        <v>9388</v>
      </c>
      <c r="C1314" t="s">
        <v>45</v>
      </c>
      <c r="D1314" s="10">
        <v>1191.1400000000001</v>
      </c>
      <c r="E1314">
        <v>272.43</v>
      </c>
      <c r="F1314">
        <v>864.47</v>
      </c>
      <c r="G1314">
        <v>53.26</v>
      </c>
    </row>
    <row r="1315" spans="1:7">
      <c r="A1315">
        <v>92556</v>
      </c>
      <c r="B1315" t="s">
        <v>9389</v>
      </c>
      <c r="C1315" t="s">
        <v>45</v>
      </c>
      <c r="D1315" s="10">
        <v>1451.05</v>
      </c>
      <c r="E1315">
        <v>361.1</v>
      </c>
      <c r="F1315" s="10">
        <v>1035.72</v>
      </c>
      <c r="G1315">
        <v>53.25</v>
      </c>
    </row>
    <row r="1316" spans="1:7">
      <c r="A1316">
        <v>92557</v>
      </c>
      <c r="B1316" t="s">
        <v>9390</v>
      </c>
      <c r="C1316" t="s">
        <v>45</v>
      </c>
      <c r="D1316" s="10">
        <v>1544.98</v>
      </c>
      <c r="E1316">
        <v>361.09</v>
      </c>
      <c r="F1316" s="10">
        <v>1129.6600000000001</v>
      </c>
      <c r="G1316">
        <v>53.25</v>
      </c>
    </row>
    <row r="1317" spans="1:7">
      <c r="A1317">
        <v>92558</v>
      </c>
      <c r="B1317" t="s">
        <v>9391</v>
      </c>
      <c r="C1317" t="s">
        <v>45</v>
      </c>
      <c r="D1317" s="10">
        <v>1737.56</v>
      </c>
      <c r="E1317">
        <v>408.4</v>
      </c>
      <c r="F1317" s="10">
        <v>1274.93</v>
      </c>
      <c r="G1317">
        <v>53.25</v>
      </c>
    </row>
    <row r="1318" spans="1:7">
      <c r="A1318">
        <v>92559</v>
      </c>
      <c r="B1318" t="s">
        <v>9392</v>
      </c>
      <c r="C1318" t="s">
        <v>45</v>
      </c>
      <c r="D1318" s="10">
        <v>2142.83</v>
      </c>
      <c r="E1318">
        <v>585.74</v>
      </c>
      <c r="F1318" s="10">
        <v>1502.86</v>
      </c>
      <c r="G1318">
        <v>53.25</v>
      </c>
    </row>
    <row r="1319" spans="1:7">
      <c r="A1319">
        <v>92560</v>
      </c>
      <c r="B1319" t="s">
        <v>9393</v>
      </c>
      <c r="C1319" t="s">
        <v>45</v>
      </c>
      <c r="D1319" s="10">
        <v>2625.34</v>
      </c>
      <c r="E1319">
        <v>631.59</v>
      </c>
      <c r="F1319" s="10">
        <v>1939.52</v>
      </c>
      <c r="G1319">
        <v>53.25</v>
      </c>
    </row>
    <row r="1320" spans="1:7">
      <c r="A1320">
        <v>92561</v>
      </c>
      <c r="B1320" t="s">
        <v>9394</v>
      </c>
      <c r="C1320" t="s">
        <v>45</v>
      </c>
      <c r="D1320" s="10">
        <v>2747.49</v>
      </c>
      <c r="E1320">
        <v>631.58000000000004</v>
      </c>
      <c r="F1320" s="10">
        <v>2061.6799999999998</v>
      </c>
      <c r="G1320">
        <v>53.25</v>
      </c>
    </row>
    <row r="1321" spans="1:7">
      <c r="A1321">
        <v>92562</v>
      </c>
      <c r="B1321" t="s">
        <v>9395</v>
      </c>
      <c r="C1321" t="s">
        <v>45</v>
      </c>
      <c r="D1321" s="10">
        <v>2958.02</v>
      </c>
      <c r="E1321">
        <v>705.41</v>
      </c>
      <c r="F1321" s="10">
        <v>2198.38</v>
      </c>
      <c r="G1321">
        <v>53.25</v>
      </c>
    </row>
    <row r="1322" spans="1:7">
      <c r="A1322">
        <v>92563</v>
      </c>
      <c r="B1322" t="s">
        <v>9396</v>
      </c>
      <c r="C1322" t="s">
        <v>45</v>
      </c>
      <c r="D1322" s="10">
        <v>3378</v>
      </c>
      <c r="E1322">
        <v>882.76</v>
      </c>
      <c r="F1322" s="10">
        <v>2441.0100000000002</v>
      </c>
      <c r="G1322">
        <v>53.25</v>
      </c>
    </row>
    <row r="1323" spans="1:7">
      <c r="A1323">
        <v>92564</v>
      </c>
      <c r="B1323" t="s">
        <v>9397</v>
      </c>
      <c r="C1323" t="s">
        <v>45</v>
      </c>
      <c r="D1323" s="10">
        <v>3496.16</v>
      </c>
      <c r="E1323">
        <v>882.75</v>
      </c>
      <c r="F1323" s="10">
        <v>2559.1799999999998</v>
      </c>
      <c r="G1323">
        <v>53.25</v>
      </c>
    </row>
    <row r="1324" spans="1:7">
      <c r="A1324">
        <v>92565</v>
      </c>
      <c r="B1324" t="s">
        <v>9398</v>
      </c>
      <c r="C1324" t="s">
        <v>177</v>
      </c>
      <c r="D1324">
        <v>45.77</v>
      </c>
      <c r="E1324">
        <v>9.84</v>
      </c>
      <c r="F1324">
        <v>35.93</v>
      </c>
      <c r="G1324">
        <v>0</v>
      </c>
    </row>
    <row r="1325" spans="1:7">
      <c r="A1325">
        <v>92566</v>
      </c>
      <c r="B1325" t="s">
        <v>9399</v>
      </c>
      <c r="C1325" t="s">
        <v>177</v>
      </c>
      <c r="D1325">
        <v>29.23</v>
      </c>
      <c r="E1325">
        <v>3.62</v>
      </c>
      <c r="F1325">
        <v>25.61</v>
      </c>
      <c r="G1325">
        <v>0</v>
      </c>
    </row>
    <row r="1326" spans="1:7">
      <c r="A1326">
        <v>92567</v>
      </c>
      <c r="B1326" t="s">
        <v>9400</v>
      </c>
      <c r="C1326" t="s">
        <v>177</v>
      </c>
      <c r="D1326">
        <v>41.52</v>
      </c>
      <c r="E1326">
        <v>7.28</v>
      </c>
      <c r="F1326">
        <v>34.24</v>
      </c>
      <c r="G1326">
        <v>0</v>
      </c>
    </row>
    <row r="1327" spans="1:7">
      <c r="A1327">
        <v>100379</v>
      </c>
      <c r="B1327" t="s">
        <v>9401</v>
      </c>
      <c r="C1327" t="s">
        <v>177</v>
      </c>
      <c r="D1327">
        <v>45.77</v>
      </c>
      <c r="E1327">
        <v>9.84</v>
      </c>
      <c r="F1327">
        <v>35.93</v>
      </c>
      <c r="G1327">
        <v>0</v>
      </c>
    </row>
    <row r="1328" spans="1:7">
      <c r="A1328">
        <v>100380</v>
      </c>
      <c r="B1328" t="s">
        <v>9402</v>
      </c>
      <c r="C1328" t="s">
        <v>177</v>
      </c>
      <c r="D1328">
        <v>59.48</v>
      </c>
      <c r="E1328">
        <v>15.69</v>
      </c>
      <c r="F1328">
        <v>43.44</v>
      </c>
      <c r="G1328">
        <v>0.33</v>
      </c>
    </row>
    <row r="1329" spans="1:7">
      <c r="A1329">
        <v>100381</v>
      </c>
      <c r="B1329" t="s">
        <v>9403</v>
      </c>
      <c r="C1329" t="s">
        <v>177</v>
      </c>
      <c r="D1329">
        <v>66.290000000000006</v>
      </c>
      <c r="E1329">
        <v>19.66</v>
      </c>
      <c r="F1329">
        <v>46.63</v>
      </c>
      <c r="G1329">
        <v>0</v>
      </c>
    </row>
    <row r="1330" spans="1:7">
      <c r="A1330">
        <v>100383</v>
      </c>
      <c r="B1330" t="s">
        <v>9404</v>
      </c>
      <c r="C1330" t="s">
        <v>177</v>
      </c>
      <c r="D1330">
        <v>31.44</v>
      </c>
      <c r="E1330">
        <v>4.21</v>
      </c>
      <c r="F1330">
        <v>26.94</v>
      </c>
      <c r="G1330">
        <v>0.28000000000000003</v>
      </c>
    </row>
    <row r="1331" spans="1:7">
      <c r="A1331">
        <v>100384</v>
      </c>
      <c r="B1331" t="s">
        <v>9405</v>
      </c>
      <c r="C1331" t="s">
        <v>177</v>
      </c>
      <c r="D1331">
        <v>32.92</v>
      </c>
      <c r="E1331">
        <v>5.37</v>
      </c>
      <c r="F1331">
        <v>27.55</v>
      </c>
      <c r="G1331">
        <v>0</v>
      </c>
    </row>
    <row r="1332" spans="1:7">
      <c r="A1332">
        <v>100385</v>
      </c>
      <c r="B1332" t="s">
        <v>9406</v>
      </c>
      <c r="C1332" t="s">
        <v>177</v>
      </c>
      <c r="D1332">
        <v>41.52</v>
      </c>
      <c r="E1332">
        <v>7.28</v>
      </c>
      <c r="F1332">
        <v>34.24</v>
      </c>
      <c r="G1332">
        <v>0</v>
      </c>
    </row>
    <row r="1333" spans="1:7">
      <c r="A1333">
        <v>100386</v>
      </c>
      <c r="B1333" t="s">
        <v>9407</v>
      </c>
      <c r="C1333" t="s">
        <v>177</v>
      </c>
      <c r="D1333">
        <v>52.57</v>
      </c>
      <c r="E1333">
        <v>11.04</v>
      </c>
      <c r="F1333">
        <v>41.11</v>
      </c>
      <c r="G1333">
        <v>0.4</v>
      </c>
    </row>
    <row r="1334" spans="1:7">
      <c r="A1334">
        <v>100387</v>
      </c>
      <c r="B1334" t="s">
        <v>9408</v>
      </c>
      <c r="C1334" t="s">
        <v>177</v>
      </c>
      <c r="D1334">
        <v>64.510000000000005</v>
      </c>
      <c r="E1334">
        <v>14.17</v>
      </c>
      <c r="F1334">
        <v>50.34</v>
      </c>
      <c r="G1334">
        <v>0</v>
      </c>
    </row>
    <row r="1335" spans="1:7">
      <c r="A1335">
        <v>100388</v>
      </c>
      <c r="B1335" t="s">
        <v>9409</v>
      </c>
      <c r="C1335" t="s">
        <v>177</v>
      </c>
      <c r="D1335">
        <v>22.17</v>
      </c>
      <c r="E1335">
        <v>7.15</v>
      </c>
      <c r="F1335">
        <v>15</v>
      </c>
      <c r="G1335">
        <v>0.01</v>
      </c>
    </row>
    <row r="1336" spans="1:7">
      <c r="A1336">
        <v>100389</v>
      </c>
      <c r="B1336" t="s">
        <v>9410</v>
      </c>
      <c r="C1336" t="s">
        <v>177</v>
      </c>
      <c r="D1336">
        <v>19.38</v>
      </c>
      <c r="E1336">
        <v>7.95</v>
      </c>
      <c r="F1336">
        <v>11.42</v>
      </c>
      <c r="G1336">
        <v>0</v>
      </c>
    </row>
    <row r="1337" spans="1:7">
      <c r="A1337">
        <v>100390</v>
      </c>
      <c r="B1337" t="s">
        <v>9411</v>
      </c>
      <c r="C1337" t="s">
        <v>177</v>
      </c>
      <c r="D1337">
        <v>26.11</v>
      </c>
      <c r="E1337">
        <v>9.89</v>
      </c>
      <c r="F1337">
        <v>16.2</v>
      </c>
      <c r="G1337">
        <v>0.01</v>
      </c>
    </row>
    <row r="1338" spans="1:7">
      <c r="A1338">
        <v>100391</v>
      </c>
      <c r="B1338" t="s">
        <v>9412</v>
      </c>
      <c r="C1338" t="s">
        <v>177</v>
      </c>
      <c r="D1338">
        <v>22.07</v>
      </c>
      <c r="E1338">
        <v>9.86</v>
      </c>
      <c r="F1338">
        <v>12.21</v>
      </c>
      <c r="G1338">
        <v>0</v>
      </c>
    </row>
    <row r="1339" spans="1:7">
      <c r="A1339">
        <v>100392</v>
      </c>
      <c r="B1339" t="s">
        <v>9413</v>
      </c>
      <c r="C1339" t="s">
        <v>177</v>
      </c>
      <c r="D1339">
        <v>17.47</v>
      </c>
      <c r="E1339">
        <v>5.58</v>
      </c>
      <c r="F1339">
        <v>11.89</v>
      </c>
      <c r="G1339">
        <v>0</v>
      </c>
    </row>
    <row r="1340" spans="1:7">
      <c r="A1340">
        <v>100393</v>
      </c>
      <c r="B1340" t="s">
        <v>9414</v>
      </c>
      <c r="C1340" t="s">
        <v>177</v>
      </c>
      <c r="D1340">
        <v>22.32</v>
      </c>
      <c r="E1340">
        <v>9.11</v>
      </c>
      <c r="F1340">
        <v>13.21</v>
      </c>
      <c r="G1340">
        <v>0</v>
      </c>
    </row>
    <row r="1341" spans="1:7">
      <c r="A1341">
        <v>100394</v>
      </c>
      <c r="B1341" t="s">
        <v>9415</v>
      </c>
      <c r="C1341" t="s">
        <v>177</v>
      </c>
      <c r="D1341">
        <v>20.57</v>
      </c>
      <c r="E1341">
        <v>7.74</v>
      </c>
      <c r="F1341">
        <v>12.83</v>
      </c>
      <c r="G1341">
        <v>0</v>
      </c>
    </row>
    <row r="1342" spans="1:7">
      <c r="A1342">
        <v>100395</v>
      </c>
      <c r="B1342" t="s">
        <v>9416</v>
      </c>
      <c r="C1342" t="s">
        <v>177</v>
      </c>
      <c r="D1342">
        <v>26.27</v>
      </c>
      <c r="E1342">
        <v>11.86</v>
      </c>
      <c r="F1342">
        <v>14.41</v>
      </c>
      <c r="G1342">
        <v>0</v>
      </c>
    </row>
    <row r="1343" spans="1:7">
      <c r="A1343">
        <v>94189</v>
      </c>
      <c r="B1343" t="s">
        <v>9417</v>
      </c>
      <c r="C1343" t="s">
        <v>177</v>
      </c>
      <c r="D1343">
        <v>44.5</v>
      </c>
      <c r="E1343">
        <v>3.42</v>
      </c>
      <c r="F1343">
        <v>41.08</v>
      </c>
      <c r="G1343">
        <v>0</v>
      </c>
    </row>
    <row r="1344" spans="1:7">
      <c r="A1344">
        <v>94192</v>
      </c>
      <c r="B1344" t="s">
        <v>9418</v>
      </c>
      <c r="C1344" t="s">
        <v>177</v>
      </c>
      <c r="D1344">
        <v>47.14</v>
      </c>
      <c r="E1344">
        <v>5.24</v>
      </c>
      <c r="F1344">
        <v>41.9</v>
      </c>
      <c r="G1344">
        <v>0</v>
      </c>
    </row>
    <row r="1345" spans="1:7">
      <c r="A1345">
        <v>94195</v>
      </c>
      <c r="B1345" t="s">
        <v>9419</v>
      </c>
      <c r="C1345" t="s">
        <v>177</v>
      </c>
      <c r="D1345">
        <v>36.43</v>
      </c>
      <c r="E1345">
        <v>5.9</v>
      </c>
      <c r="F1345">
        <v>30.51</v>
      </c>
      <c r="G1345">
        <v>0.01</v>
      </c>
    </row>
    <row r="1346" spans="1:7">
      <c r="A1346">
        <v>94198</v>
      </c>
      <c r="B1346" t="s">
        <v>9420</v>
      </c>
      <c r="C1346" t="s">
        <v>177</v>
      </c>
      <c r="D1346">
        <v>39.92</v>
      </c>
      <c r="E1346">
        <v>8.2899999999999991</v>
      </c>
      <c r="F1346">
        <v>31.61</v>
      </c>
      <c r="G1346">
        <v>0.01</v>
      </c>
    </row>
    <row r="1347" spans="1:7">
      <c r="A1347">
        <v>94201</v>
      </c>
      <c r="B1347" t="s">
        <v>9421</v>
      </c>
      <c r="C1347" t="s">
        <v>177</v>
      </c>
      <c r="D1347">
        <v>51.98</v>
      </c>
      <c r="E1347">
        <v>9.36</v>
      </c>
      <c r="F1347">
        <v>42.58</v>
      </c>
      <c r="G1347">
        <v>0.03</v>
      </c>
    </row>
    <row r="1348" spans="1:7">
      <c r="A1348">
        <v>94204</v>
      </c>
      <c r="B1348" t="s">
        <v>9422</v>
      </c>
      <c r="C1348" t="s">
        <v>177</v>
      </c>
      <c r="D1348">
        <v>57.91</v>
      </c>
      <c r="E1348">
        <v>13.43</v>
      </c>
      <c r="F1348">
        <v>44.44</v>
      </c>
      <c r="G1348">
        <v>0.03</v>
      </c>
    </row>
    <row r="1349" spans="1:7">
      <c r="A1349">
        <v>94224</v>
      </c>
      <c r="B1349" t="s">
        <v>9423</v>
      </c>
      <c r="C1349" t="s">
        <v>12</v>
      </c>
      <c r="D1349">
        <v>27.47</v>
      </c>
      <c r="E1349">
        <v>15.19</v>
      </c>
      <c r="F1349">
        <v>12.21</v>
      </c>
      <c r="G1349">
        <v>0.05</v>
      </c>
    </row>
    <row r="1350" spans="1:7">
      <c r="A1350">
        <v>94226</v>
      </c>
      <c r="B1350" t="s">
        <v>9424</v>
      </c>
      <c r="C1350" t="s">
        <v>177</v>
      </c>
      <c r="D1350">
        <v>22.82</v>
      </c>
      <c r="E1350">
        <v>6.11</v>
      </c>
      <c r="F1350">
        <v>16.71</v>
      </c>
      <c r="G1350">
        <v>0</v>
      </c>
    </row>
    <row r="1351" spans="1:7">
      <c r="A1351">
        <v>94232</v>
      </c>
      <c r="B1351" t="s">
        <v>9425</v>
      </c>
      <c r="C1351" t="s">
        <v>45</v>
      </c>
      <c r="D1351">
        <v>2.99</v>
      </c>
      <c r="E1351">
        <v>2.09</v>
      </c>
      <c r="F1351">
        <v>0.9</v>
      </c>
      <c r="G1351">
        <v>0</v>
      </c>
    </row>
    <row r="1352" spans="1:7">
      <c r="A1352">
        <v>94440</v>
      </c>
      <c r="B1352" t="s">
        <v>9426</v>
      </c>
      <c r="C1352" t="s">
        <v>177</v>
      </c>
      <c r="D1352">
        <v>36.43</v>
      </c>
      <c r="E1352">
        <v>5.9</v>
      </c>
      <c r="F1352">
        <v>30.51</v>
      </c>
      <c r="G1352">
        <v>0.01</v>
      </c>
    </row>
    <row r="1353" spans="1:7">
      <c r="A1353">
        <v>94441</v>
      </c>
      <c r="B1353" t="s">
        <v>9427</v>
      </c>
      <c r="C1353" t="s">
        <v>177</v>
      </c>
      <c r="D1353">
        <v>39.92</v>
      </c>
      <c r="E1353">
        <v>8.2899999999999991</v>
      </c>
      <c r="F1353">
        <v>31.61</v>
      </c>
      <c r="G1353">
        <v>0.01</v>
      </c>
    </row>
    <row r="1354" spans="1:7">
      <c r="A1354">
        <v>94442</v>
      </c>
      <c r="B1354" t="s">
        <v>9428</v>
      </c>
      <c r="C1354" t="s">
        <v>177</v>
      </c>
      <c r="D1354">
        <v>36.43</v>
      </c>
      <c r="E1354">
        <v>5.9</v>
      </c>
      <c r="F1354">
        <v>30.51</v>
      </c>
      <c r="G1354">
        <v>0.01</v>
      </c>
    </row>
    <row r="1355" spans="1:7">
      <c r="A1355">
        <v>94443</v>
      </c>
      <c r="B1355" t="s">
        <v>9429</v>
      </c>
      <c r="C1355" t="s">
        <v>177</v>
      </c>
      <c r="D1355">
        <v>39.92</v>
      </c>
      <c r="E1355">
        <v>8.2899999999999991</v>
      </c>
      <c r="F1355">
        <v>31.61</v>
      </c>
      <c r="G1355">
        <v>0.01</v>
      </c>
    </row>
    <row r="1356" spans="1:7">
      <c r="A1356">
        <v>94445</v>
      </c>
      <c r="B1356" t="s">
        <v>9430</v>
      </c>
      <c r="C1356" t="s">
        <v>177</v>
      </c>
      <c r="D1356">
        <v>51.98</v>
      </c>
      <c r="E1356">
        <v>9.36</v>
      </c>
      <c r="F1356">
        <v>42.58</v>
      </c>
      <c r="G1356">
        <v>0.03</v>
      </c>
    </row>
    <row r="1357" spans="1:7">
      <c r="A1357">
        <v>94446</v>
      </c>
      <c r="B1357" t="s">
        <v>9431</v>
      </c>
      <c r="C1357" t="s">
        <v>177</v>
      </c>
      <c r="D1357">
        <v>57.91</v>
      </c>
      <c r="E1357">
        <v>13.43</v>
      </c>
      <c r="F1357">
        <v>44.44</v>
      </c>
      <c r="G1357">
        <v>0.03</v>
      </c>
    </row>
    <row r="1358" spans="1:7">
      <c r="A1358">
        <v>94447</v>
      </c>
      <c r="B1358" t="s">
        <v>9432</v>
      </c>
      <c r="C1358" t="s">
        <v>177</v>
      </c>
      <c r="D1358">
        <v>51.98</v>
      </c>
      <c r="E1358">
        <v>9.36</v>
      </c>
      <c r="F1358">
        <v>42.58</v>
      </c>
      <c r="G1358">
        <v>0.03</v>
      </c>
    </row>
    <row r="1359" spans="1:7">
      <c r="A1359">
        <v>94448</v>
      </c>
      <c r="B1359" t="s">
        <v>9433</v>
      </c>
      <c r="C1359" t="s">
        <v>177</v>
      </c>
      <c r="D1359">
        <v>57.91</v>
      </c>
      <c r="E1359">
        <v>13.43</v>
      </c>
      <c r="F1359">
        <v>44.44</v>
      </c>
      <c r="G1359">
        <v>0.03</v>
      </c>
    </row>
    <row r="1360" spans="1:7">
      <c r="A1360">
        <v>94207</v>
      </c>
      <c r="B1360" t="s">
        <v>9434</v>
      </c>
      <c r="C1360" t="s">
        <v>177</v>
      </c>
      <c r="D1360">
        <v>43.21</v>
      </c>
      <c r="E1360">
        <v>4.47</v>
      </c>
      <c r="F1360">
        <v>38.74</v>
      </c>
      <c r="G1360">
        <v>0</v>
      </c>
    </row>
    <row r="1361" spans="1:7">
      <c r="A1361">
        <v>94210</v>
      </c>
      <c r="B1361" t="s">
        <v>9435</v>
      </c>
      <c r="C1361" t="s">
        <v>177</v>
      </c>
      <c r="D1361">
        <v>45.78</v>
      </c>
      <c r="E1361">
        <v>4.96</v>
      </c>
      <c r="F1361">
        <v>40.82</v>
      </c>
      <c r="G1361">
        <v>0</v>
      </c>
    </row>
    <row r="1362" spans="1:7">
      <c r="A1362">
        <v>94218</v>
      </c>
      <c r="B1362" t="s">
        <v>9436</v>
      </c>
      <c r="C1362" t="s">
        <v>177</v>
      </c>
      <c r="D1362">
        <v>105.03</v>
      </c>
      <c r="E1362">
        <v>4.95</v>
      </c>
      <c r="F1362">
        <v>100.08</v>
      </c>
      <c r="G1362">
        <v>0</v>
      </c>
    </row>
    <row r="1363" spans="1:7">
      <c r="A1363">
        <v>94213</v>
      </c>
      <c r="B1363" t="s">
        <v>9437</v>
      </c>
      <c r="C1363" t="s">
        <v>177</v>
      </c>
      <c r="D1363">
        <v>87.43</v>
      </c>
      <c r="E1363">
        <v>3.12</v>
      </c>
      <c r="F1363">
        <v>84.31</v>
      </c>
      <c r="G1363">
        <v>0</v>
      </c>
    </row>
    <row r="1364" spans="1:7">
      <c r="A1364">
        <v>94216</v>
      </c>
      <c r="B1364" t="s">
        <v>9438</v>
      </c>
      <c r="C1364" t="s">
        <v>177</v>
      </c>
      <c r="D1364">
        <v>251.05</v>
      </c>
      <c r="E1364">
        <v>1.96</v>
      </c>
      <c r="F1364">
        <v>249.09</v>
      </c>
      <c r="G1364">
        <v>0</v>
      </c>
    </row>
    <row r="1365" spans="1:7">
      <c r="A1365">
        <v>94219</v>
      </c>
      <c r="B1365" t="s">
        <v>9439</v>
      </c>
      <c r="C1365" t="s">
        <v>12</v>
      </c>
      <c r="D1365">
        <v>34.64</v>
      </c>
      <c r="E1365">
        <v>11.89</v>
      </c>
      <c r="F1365">
        <v>22.67</v>
      </c>
      <c r="G1365">
        <v>0.06</v>
      </c>
    </row>
    <row r="1366" spans="1:7">
      <c r="A1366">
        <v>94220</v>
      </c>
      <c r="B1366" t="s">
        <v>9440</v>
      </c>
      <c r="C1366" t="s">
        <v>12</v>
      </c>
      <c r="D1366">
        <v>60.98</v>
      </c>
      <c r="E1366">
        <v>11.86</v>
      </c>
      <c r="F1366">
        <v>49.04</v>
      </c>
      <c r="G1366">
        <v>0.06</v>
      </c>
    </row>
    <row r="1367" spans="1:7">
      <c r="A1367">
        <v>94221</v>
      </c>
      <c r="B1367" t="s">
        <v>9441</v>
      </c>
      <c r="C1367" t="s">
        <v>12</v>
      </c>
      <c r="D1367">
        <v>27.75</v>
      </c>
      <c r="E1367">
        <v>7.16</v>
      </c>
      <c r="F1367">
        <v>20.51</v>
      </c>
      <c r="G1367">
        <v>0.06</v>
      </c>
    </row>
    <row r="1368" spans="1:7">
      <c r="A1368">
        <v>94222</v>
      </c>
      <c r="B1368" t="s">
        <v>9442</v>
      </c>
      <c r="C1368" t="s">
        <v>12</v>
      </c>
      <c r="D1368">
        <v>54.09</v>
      </c>
      <c r="E1368">
        <v>7.13</v>
      </c>
      <c r="F1368">
        <v>46.88</v>
      </c>
      <c r="G1368">
        <v>0.06</v>
      </c>
    </row>
    <row r="1369" spans="1:7">
      <c r="A1369">
        <v>94223</v>
      </c>
      <c r="B1369" t="s">
        <v>9443</v>
      </c>
      <c r="C1369" t="s">
        <v>12</v>
      </c>
      <c r="D1369">
        <v>76.91</v>
      </c>
      <c r="E1369">
        <v>2.2000000000000002</v>
      </c>
      <c r="F1369">
        <v>74.709999999999994</v>
      </c>
      <c r="G1369">
        <v>0</v>
      </c>
    </row>
    <row r="1370" spans="1:7">
      <c r="A1370">
        <v>94451</v>
      </c>
      <c r="B1370" t="s">
        <v>9444</v>
      </c>
      <c r="C1370" t="s">
        <v>12</v>
      </c>
      <c r="D1370">
        <v>84.8</v>
      </c>
      <c r="E1370">
        <v>2.25</v>
      </c>
      <c r="F1370">
        <v>82.55</v>
      </c>
      <c r="G1370">
        <v>0</v>
      </c>
    </row>
    <row r="1371" spans="1:7">
      <c r="A1371">
        <v>100325</v>
      </c>
      <c r="B1371" t="s">
        <v>9445</v>
      </c>
      <c r="C1371" t="s">
        <v>12</v>
      </c>
      <c r="D1371">
        <v>82.44</v>
      </c>
      <c r="E1371">
        <v>1.59</v>
      </c>
      <c r="F1371">
        <v>80.849999999999994</v>
      </c>
      <c r="G1371">
        <v>0</v>
      </c>
    </row>
    <row r="1372" spans="1:7">
      <c r="A1372">
        <v>100327</v>
      </c>
      <c r="B1372" t="s">
        <v>9446</v>
      </c>
      <c r="C1372" t="s">
        <v>12</v>
      </c>
      <c r="D1372">
        <v>68.08</v>
      </c>
      <c r="E1372">
        <v>6.57</v>
      </c>
      <c r="F1372">
        <v>61.51</v>
      </c>
      <c r="G1372">
        <v>0</v>
      </c>
    </row>
    <row r="1373" spans="1:7">
      <c r="A1373">
        <v>100328</v>
      </c>
      <c r="B1373" t="s">
        <v>9447</v>
      </c>
      <c r="C1373" t="s">
        <v>177</v>
      </c>
      <c r="D1373">
        <v>14.05</v>
      </c>
      <c r="E1373">
        <v>5.79</v>
      </c>
      <c r="F1373">
        <v>8.26</v>
      </c>
      <c r="G1373">
        <v>0</v>
      </c>
    </row>
    <row r="1374" spans="1:7">
      <c r="A1374">
        <v>100329</v>
      </c>
      <c r="B1374" t="s">
        <v>9448</v>
      </c>
      <c r="C1374" t="s">
        <v>177</v>
      </c>
      <c r="D1374">
        <v>17.55</v>
      </c>
      <c r="E1374">
        <v>8.17</v>
      </c>
      <c r="F1374">
        <v>9.3800000000000008</v>
      </c>
      <c r="G1374">
        <v>0</v>
      </c>
    </row>
    <row r="1375" spans="1:7">
      <c r="A1375">
        <v>100330</v>
      </c>
      <c r="B1375" t="s">
        <v>9449</v>
      </c>
      <c r="C1375" t="s">
        <v>177</v>
      </c>
      <c r="D1375">
        <v>19.059999999999999</v>
      </c>
      <c r="E1375">
        <v>7.78</v>
      </c>
      <c r="F1375">
        <v>11.28</v>
      </c>
      <c r="G1375">
        <v>0</v>
      </c>
    </row>
    <row r="1376" spans="1:7">
      <c r="A1376">
        <v>100331</v>
      </c>
      <c r="B1376" t="s">
        <v>9450</v>
      </c>
      <c r="C1376" t="s">
        <v>177</v>
      </c>
      <c r="D1376">
        <v>25.01</v>
      </c>
      <c r="E1376">
        <v>11.86</v>
      </c>
      <c r="F1376">
        <v>13.15</v>
      </c>
      <c r="G1376">
        <v>0</v>
      </c>
    </row>
    <row r="1377" spans="1:7">
      <c r="A1377">
        <v>100434</v>
      </c>
      <c r="B1377" t="s">
        <v>9451</v>
      </c>
      <c r="C1377" t="s">
        <v>12</v>
      </c>
      <c r="D1377">
        <v>161.4</v>
      </c>
      <c r="E1377">
        <v>6.93</v>
      </c>
      <c r="F1377">
        <v>154.47</v>
      </c>
      <c r="G1377">
        <v>0</v>
      </c>
    </row>
    <row r="1378" spans="1:7">
      <c r="A1378">
        <v>100435</v>
      </c>
      <c r="B1378" t="s">
        <v>9452</v>
      </c>
      <c r="C1378" t="s">
        <v>12</v>
      </c>
      <c r="D1378">
        <v>53.2</v>
      </c>
      <c r="E1378">
        <v>4.57</v>
      </c>
      <c r="F1378">
        <v>48.63</v>
      </c>
      <c r="G1378">
        <v>0</v>
      </c>
    </row>
    <row r="1379" spans="1:7">
      <c r="A1379">
        <v>94227</v>
      </c>
      <c r="B1379" t="s">
        <v>9453</v>
      </c>
      <c r="C1379" t="s">
        <v>12</v>
      </c>
      <c r="D1379">
        <v>74.44</v>
      </c>
      <c r="E1379">
        <v>8</v>
      </c>
      <c r="F1379">
        <v>66.44</v>
      </c>
      <c r="G1379">
        <v>0</v>
      </c>
    </row>
    <row r="1380" spans="1:7">
      <c r="A1380">
        <v>94228</v>
      </c>
      <c r="B1380" t="s">
        <v>9454</v>
      </c>
      <c r="C1380" t="s">
        <v>12</v>
      </c>
      <c r="D1380">
        <v>100.74</v>
      </c>
      <c r="E1380">
        <v>10.98</v>
      </c>
      <c r="F1380">
        <v>89.76</v>
      </c>
      <c r="G1380">
        <v>0</v>
      </c>
    </row>
    <row r="1381" spans="1:7">
      <c r="A1381">
        <v>94229</v>
      </c>
      <c r="B1381" t="s">
        <v>9455</v>
      </c>
      <c r="C1381" t="s">
        <v>12</v>
      </c>
      <c r="D1381">
        <v>195.24</v>
      </c>
      <c r="E1381">
        <v>19.739999999999998</v>
      </c>
      <c r="F1381">
        <v>175.5</v>
      </c>
      <c r="G1381">
        <v>0</v>
      </c>
    </row>
    <row r="1382" spans="1:7">
      <c r="A1382">
        <v>94231</v>
      </c>
      <c r="B1382" t="s">
        <v>9456</v>
      </c>
      <c r="C1382" t="s">
        <v>12</v>
      </c>
      <c r="D1382">
        <v>60.71</v>
      </c>
      <c r="E1382">
        <v>5.48</v>
      </c>
      <c r="F1382">
        <v>55.23</v>
      </c>
      <c r="G1382">
        <v>0</v>
      </c>
    </row>
    <row r="1383" spans="1:7">
      <c r="A1383">
        <v>94449</v>
      </c>
      <c r="B1383" t="s">
        <v>9457</v>
      </c>
      <c r="C1383" t="s">
        <v>177</v>
      </c>
      <c r="D1383">
        <v>80.73</v>
      </c>
      <c r="E1383">
        <v>4.46</v>
      </c>
      <c r="F1383">
        <v>76.27</v>
      </c>
      <c r="G1383">
        <v>0</v>
      </c>
    </row>
    <row r="1384" spans="1:7">
      <c r="A1384">
        <v>92255</v>
      </c>
      <c r="B1384" t="s">
        <v>9458</v>
      </c>
      <c r="C1384" t="s">
        <v>45</v>
      </c>
      <c r="D1384">
        <v>177.89</v>
      </c>
      <c r="E1384">
        <v>61.59</v>
      </c>
      <c r="F1384">
        <v>62.02</v>
      </c>
      <c r="G1384">
        <v>53.3</v>
      </c>
    </row>
    <row r="1385" spans="1:7">
      <c r="A1385">
        <v>92256</v>
      </c>
      <c r="B1385" t="s">
        <v>9459</v>
      </c>
      <c r="C1385" t="s">
        <v>45</v>
      </c>
      <c r="D1385">
        <v>217.54</v>
      </c>
      <c r="E1385">
        <v>88.59</v>
      </c>
      <c r="F1385">
        <v>74.680000000000007</v>
      </c>
      <c r="G1385">
        <v>53.29</v>
      </c>
    </row>
    <row r="1386" spans="1:7">
      <c r="A1386">
        <v>92257</v>
      </c>
      <c r="B1386" t="s">
        <v>9460</v>
      </c>
      <c r="C1386" t="s">
        <v>45</v>
      </c>
      <c r="D1386">
        <v>256.82</v>
      </c>
      <c r="E1386">
        <v>115.27</v>
      </c>
      <c r="F1386">
        <v>87.28</v>
      </c>
      <c r="G1386">
        <v>53.29</v>
      </c>
    </row>
    <row r="1387" spans="1:7">
      <c r="A1387">
        <v>92258</v>
      </c>
      <c r="B1387" t="s">
        <v>9461</v>
      </c>
      <c r="C1387" t="s">
        <v>45</v>
      </c>
      <c r="D1387">
        <v>320</v>
      </c>
      <c r="E1387">
        <v>158.18</v>
      </c>
      <c r="F1387">
        <v>107.56</v>
      </c>
      <c r="G1387">
        <v>53.28</v>
      </c>
    </row>
    <row r="1388" spans="1:7">
      <c r="A1388">
        <v>92568</v>
      </c>
      <c r="B1388" t="s">
        <v>9462</v>
      </c>
      <c r="C1388" t="s">
        <v>177</v>
      </c>
      <c r="D1388">
        <v>165.56</v>
      </c>
      <c r="E1388">
        <v>8.18</v>
      </c>
      <c r="F1388">
        <v>157.38</v>
      </c>
      <c r="G1388">
        <v>0</v>
      </c>
    </row>
    <row r="1389" spans="1:7">
      <c r="A1389">
        <v>92569</v>
      </c>
      <c r="B1389" t="s">
        <v>9463</v>
      </c>
      <c r="C1389" t="s">
        <v>177</v>
      </c>
      <c r="D1389">
        <v>93.02</v>
      </c>
      <c r="E1389">
        <v>3.55</v>
      </c>
      <c r="F1389">
        <v>89.47</v>
      </c>
      <c r="G1389">
        <v>0</v>
      </c>
    </row>
    <row r="1390" spans="1:7">
      <c r="A1390">
        <v>92570</v>
      </c>
      <c r="B1390" t="s">
        <v>9464</v>
      </c>
      <c r="C1390" t="s">
        <v>177</v>
      </c>
      <c r="D1390">
        <v>59.41</v>
      </c>
      <c r="E1390">
        <v>1.68</v>
      </c>
      <c r="F1390">
        <v>57.73</v>
      </c>
      <c r="G1390">
        <v>0</v>
      </c>
    </row>
    <row r="1391" spans="1:7">
      <c r="A1391">
        <v>92571</v>
      </c>
      <c r="B1391" t="s">
        <v>9465</v>
      </c>
      <c r="C1391" t="s">
        <v>177</v>
      </c>
      <c r="D1391">
        <v>173.69</v>
      </c>
      <c r="E1391">
        <v>12.81</v>
      </c>
      <c r="F1391">
        <v>160.88</v>
      </c>
      <c r="G1391">
        <v>0</v>
      </c>
    </row>
    <row r="1392" spans="1:7">
      <c r="A1392">
        <v>92572</v>
      </c>
      <c r="B1392" t="s">
        <v>9466</v>
      </c>
      <c r="C1392" t="s">
        <v>177</v>
      </c>
      <c r="D1392">
        <v>105.15</v>
      </c>
      <c r="E1392">
        <v>6.5</v>
      </c>
      <c r="F1392">
        <v>98.65</v>
      </c>
      <c r="G1392">
        <v>0</v>
      </c>
    </row>
    <row r="1393" spans="1:7">
      <c r="A1393">
        <v>92573</v>
      </c>
      <c r="B1393" t="s">
        <v>9467</v>
      </c>
      <c r="C1393" t="s">
        <v>177</v>
      </c>
      <c r="D1393">
        <v>62.8</v>
      </c>
      <c r="E1393">
        <v>3.74</v>
      </c>
      <c r="F1393">
        <v>59.06</v>
      </c>
      <c r="G1393">
        <v>0</v>
      </c>
    </row>
    <row r="1394" spans="1:7">
      <c r="A1394">
        <v>92574</v>
      </c>
      <c r="B1394" t="s">
        <v>9468</v>
      </c>
      <c r="C1394" t="s">
        <v>177</v>
      </c>
      <c r="D1394">
        <v>167.98</v>
      </c>
      <c r="E1394">
        <v>8.86</v>
      </c>
      <c r="F1394">
        <v>159.12</v>
      </c>
      <c r="G1394">
        <v>0</v>
      </c>
    </row>
    <row r="1395" spans="1:7">
      <c r="A1395">
        <v>92575</v>
      </c>
      <c r="B1395" t="s">
        <v>9469</v>
      </c>
      <c r="C1395" t="s">
        <v>177</v>
      </c>
      <c r="D1395">
        <v>84.92</v>
      </c>
      <c r="E1395">
        <v>3.49</v>
      </c>
      <c r="F1395">
        <v>81.430000000000007</v>
      </c>
      <c r="G1395">
        <v>0</v>
      </c>
    </row>
    <row r="1396" spans="1:7">
      <c r="A1396">
        <v>92576</v>
      </c>
      <c r="B1396" t="s">
        <v>9470</v>
      </c>
      <c r="C1396" t="s">
        <v>177</v>
      </c>
      <c r="D1396">
        <v>46.85</v>
      </c>
      <c r="E1396">
        <v>1.31</v>
      </c>
      <c r="F1396">
        <v>45.54</v>
      </c>
      <c r="G1396">
        <v>0</v>
      </c>
    </row>
    <row r="1397" spans="1:7">
      <c r="A1397">
        <v>92577</v>
      </c>
      <c r="B1397" t="s">
        <v>9471</v>
      </c>
      <c r="C1397" t="s">
        <v>177</v>
      </c>
      <c r="D1397">
        <v>176.75</v>
      </c>
      <c r="E1397">
        <v>13.46</v>
      </c>
      <c r="F1397">
        <v>163.29</v>
      </c>
      <c r="G1397">
        <v>0</v>
      </c>
    </row>
    <row r="1398" spans="1:7">
      <c r="A1398">
        <v>92578</v>
      </c>
      <c r="B1398" t="s">
        <v>9472</v>
      </c>
      <c r="C1398" t="s">
        <v>177</v>
      </c>
      <c r="D1398">
        <v>89.76</v>
      </c>
      <c r="E1398">
        <v>6.12</v>
      </c>
      <c r="F1398">
        <v>83.64</v>
      </c>
      <c r="G1398">
        <v>0</v>
      </c>
    </row>
    <row r="1399" spans="1:7">
      <c r="A1399">
        <v>92579</v>
      </c>
      <c r="B1399" t="s">
        <v>9473</v>
      </c>
      <c r="C1399" t="s">
        <v>177</v>
      </c>
      <c r="D1399">
        <v>49.56</v>
      </c>
      <c r="E1399">
        <v>2.99</v>
      </c>
      <c r="F1399">
        <v>46.57</v>
      </c>
      <c r="G1399">
        <v>0</v>
      </c>
    </row>
    <row r="1400" spans="1:7">
      <c r="A1400">
        <v>92580</v>
      </c>
      <c r="B1400" t="s">
        <v>9474</v>
      </c>
      <c r="C1400" t="s">
        <v>177</v>
      </c>
      <c r="D1400">
        <v>61.45</v>
      </c>
      <c r="E1400">
        <v>4.82</v>
      </c>
      <c r="F1400">
        <v>56.63</v>
      </c>
      <c r="G1400">
        <v>0</v>
      </c>
    </row>
    <row r="1401" spans="1:7">
      <c r="A1401">
        <v>92581</v>
      </c>
      <c r="B1401" t="s">
        <v>9475</v>
      </c>
      <c r="C1401" t="s">
        <v>177</v>
      </c>
      <c r="D1401">
        <v>64.48</v>
      </c>
      <c r="E1401">
        <v>4.42</v>
      </c>
      <c r="F1401">
        <v>60.06</v>
      </c>
      <c r="G1401">
        <v>0</v>
      </c>
    </row>
    <row r="1402" spans="1:7">
      <c r="A1402">
        <v>92582</v>
      </c>
      <c r="B1402" t="s">
        <v>9476</v>
      </c>
      <c r="C1402" t="s">
        <v>45</v>
      </c>
      <c r="D1402">
        <v>858.97</v>
      </c>
      <c r="E1402">
        <v>87.15</v>
      </c>
      <c r="F1402">
        <v>717.58</v>
      </c>
      <c r="G1402">
        <v>53.26</v>
      </c>
    </row>
    <row r="1403" spans="1:7">
      <c r="A1403">
        <v>92584</v>
      </c>
      <c r="B1403" t="s">
        <v>9477</v>
      </c>
      <c r="C1403" t="s">
        <v>45</v>
      </c>
      <c r="D1403" s="10">
        <v>1022.28</v>
      </c>
      <c r="E1403">
        <v>87.15</v>
      </c>
      <c r="F1403">
        <v>880.89</v>
      </c>
      <c r="G1403">
        <v>53.26</v>
      </c>
    </row>
    <row r="1404" spans="1:7">
      <c r="A1404">
        <v>92586</v>
      </c>
      <c r="B1404" t="s">
        <v>9478</v>
      </c>
      <c r="C1404" t="s">
        <v>45</v>
      </c>
      <c r="D1404" s="10">
        <v>1185.5899999999999</v>
      </c>
      <c r="E1404">
        <v>87.14</v>
      </c>
      <c r="F1404" s="10">
        <v>1044.21</v>
      </c>
      <c r="G1404">
        <v>53.26</v>
      </c>
    </row>
    <row r="1405" spans="1:7">
      <c r="A1405">
        <v>92588</v>
      </c>
      <c r="B1405" t="s">
        <v>9479</v>
      </c>
      <c r="C1405" t="s">
        <v>45</v>
      </c>
      <c r="D1405" s="10">
        <v>1495.51</v>
      </c>
      <c r="E1405">
        <v>126.93</v>
      </c>
      <c r="F1405" s="10">
        <v>1314.34</v>
      </c>
      <c r="G1405">
        <v>53.26</v>
      </c>
    </row>
    <row r="1406" spans="1:7">
      <c r="A1406">
        <v>92590</v>
      </c>
      <c r="B1406" t="s">
        <v>9480</v>
      </c>
      <c r="C1406" t="s">
        <v>45</v>
      </c>
      <c r="D1406" s="10">
        <v>1658.83</v>
      </c>
      <c r="E1406">
        <v>126.93</v>
      </c>
      <c r="F1406" s="10">
        <v>1477.67</v>
      </c>
      <c r="G1406">
        <v>53.25</v>
      </c>
    </row>
    <row r="1407" spans="1:7">
      <c r="A1407">
        <v>92592</v>
      </c>
      <c r="B1407" t="s">
        <v>9481</v>
      </c>
      <c r="C1407" t="s">
        <v>45</v>
      </c>
      <c r="D1407" s="10">
        <v>1861.42</v>
      </c>
      <c r="E1407">
        <v>153.6</v>
      </c>
      <c r="F1407" s="10">
        <v>1653.59</v>
      </c>
      <c r="G1407">
        <v>53.25</v>
      </c>
    </row>
    <row r="1408" spans="1:7">
      <c r="A1408">
        <v>92593</v>
      </c>
      <c r="B1408" t="s">
        <v>9482</v>
      </c>
      <c r="C1408" t="s">
        <v>13</v>
      </c>
      <c r="D1408">
        <v>14.13</v>
      </c>
      <c r="E1408">
        <v>1.1399999999999999</v>
      </c>
      <c r="F1408">
        <v>12.66</v>
      </c>
      <c r="G1408">
        <v>0.33</v>
      </c>
    </row>
    <row r="1409" spans="1:7">
      <c r="A1409">
        <v>92594</v>
      </c>
      <c r="B1409" t="s">
        <v>9483</v>
      </c>
      <c r="C1409" t="s">
        <v>45</v>
      </c>
      <c r="D1409" s="10">
        <v>2173.0100000000002</v>
      </c>
      <c r="E1409">
        <v>166.42</v>
      </c>
      <c r="F1409" s="10">
        <v>1952.36</v>
      </c>
      <c r="G1409">
        <v>53.25</v>
      </c>
    </row>
    <row r="1410" spans="1:7">
      <c r="A1410">
        <v>92596</v>
      </c>
      <c r="B1410" t="s">
        <v>9484</v>
      </c>
      <c r="C1410" t="s">
        <v>45</v>
      </c>
      <c r="D1410" s="10">
        <v>2406.5100000000002</v>
      </c>
      <c r="E1410">
        <v>209.33</v>
      </c>
      <c r="F1410" s="10">
        <v>2142.9499999999998</v>
      </c>
      <c r="G1410">
        <v>53.25</v>
      </c>
    </row>
    <row r="1411" spans="1:7">
      <c r="A1411">
        <v>92598</v>
      </c>
      <c r="B1411" t="s">
        <v>9485</v>
      </c>
      <c r="C1411" t="s">
        <v>45</v>
      </c>
      <c r="D1411" s="10">
        <v>2569.8200000000002</v>
      </c>
      <c r="E1411">
        <v>209.33</v>
      </c>
      <c r="F1411" s="10">
        <v>2306.2600000000002</v>
      </c>
      <c r="G1411">
        <v>53.25</v>
      </c>
    </row>
    <row r="1412" spans="1:7">
      <c r="A1412">
        <v>92600</v>
      </c>
      <c r="B1412" t="s">
        <v>9486</v>
      </c>
      <c r="C1412" t="s">
        <v>45</v>
      </c>
      <c r="D1412" s="10">
        <v>2774.45</v>
      </c>
      <c r="E1412">
        <v>209.33</v>
      </c>
      <c r="F1412" s="10">
        <v>2510.89</v>
      </c>
      <c r="G1412">
        <v>53.25</v>
      </c>
    </row>
    <row r="1413" spans="1:7">
      <c r="A1413">
        <v>92602</v>
      </c>
      <c r="B1413" t="s">
        <v>9487</v>
      </c>
      <c r="C1413" t="s">
        <v>45</v>
      </c>
      <c r="D1413">
        <v>858.97</v>
      </c>
      <c r="E1413">
        <v>87.15</v>
      </c>
      <c r="F1413">
        <v>717.58</v>
      </c>
      <c r="G1413">
        <v>53.26</v>
      </c>
    </row>
    <row r="1414" spans="1:7">
      <c r="A1414">
        <v>92604</v>
      </c>
      <c r="B1414" t="s">
        <v>9488</v>
      </c>
      <c r="C1414" t="s">
        <v>45</v>
      </c>
      <c r="D1414">
        <v>980.96</v>
      </c>
      <c r="E1414">
        <v>87.15</v>
      </c>
      <c r="F1414">
        <v>839.57</v>
      </c>
      <c r="G1414">
        <v>53.26</v>
      </c>
    </row>
    <row r="1415" spans="1:7">
      <c r="A1415">
        <v>92606</v>
      </c>
      <c r="B1415" t="s">
        <v>9489</v>
      </c>
      <c r="C1415" t="s">
        <v>45</v>
      </c>
      <c r="D1415" s="10">
        <v>1144.27</v>
      </c>
      <c r="E1415">
        <v>87.15</v>
      </c>
      <c r="F1415" s="10">
        <v>1002.88</v>
      </c>
      <c r="G1415">
        <v>53.26</v>
      </c>
    </row>
    <row r="1416" spans="1:7">
      <c r="A1416">
        <v>92608</v>
      </c>
      <c r="B1416" t="s">
        <v>9490</v>
      </c>
      <c r="C1416" t="s">
        <v>45</v>
      </c>
      <c r="D1416" s="10">
        <v>1412.86</v>
      </c>
      <c r="E1416">
        <v>126.93</v>
      </c>
      <c r="F1416" s="10">
        <v>1231.69</v>
      </c>
      <c r="G1416">
        <v>53.26</v>
      </c>
    </row>
    <row r="1417" spans="1:7">
      <c r="A1417">
        <v>92610</v>
      </c>
      <c r="B1417" t="s">
        <v>9491</v>
      </c>
      <c r="C1417" t="s">
        <v>45</v>
      </c>
      <c r="D1417" s="10">
        <v>1576.18</v>
      </c>
      <c r="E1417">
        <v>126.93</v>
      </c>
      <c r="F1417" s="10">
        <v>1395.02</v>
      </c>
      <c r="G1417">
        <v>53.25</v>
      </c>
    </row>
    <row r="1418" spans="1:7">
      <c r="A1418">
        <v>92612</v>
      </c>
      <c r="B1418" t="s">
        <v>9492</v>
      </c>
      <c r="C1418" t="s">
        <v>45</v>
      </c>
      <c r="D1418" s="10">
        <v>1778.78</v>
      </c>
      <c r="E1418">
        <v>153.6</v>
      </c>
      <c r="F1418" s="10">
        <v>1570.95</v>
      </c>
      <c r="G1418">
        <v>53.25</v>
      </c>
    </row>
    <row r="1419" spans="1:7">
      <c r="A1419">
        <v>92614</v>
      </c>
      <c r="B1419" t="s">
        <v>9493</v>
      </c>
      <c r="C1419" t="s">
        <v>45</v>
      </c>
      <c r="D1419" s="10">
        <v>2007.73</v>
      </c>
      <c r="E1419">
        <v>166.42</v>
      </c>
      <c r="F1419" s="10">
        <v>1787.08</v>
      </c>
      <c r="G1419">
        <v>53.25</v>
      </c>
    </row>
    <row r="1420" spans="1:7">
      <c r="A1420">
        <v>92616</v>
      </c>
      <c r="B1420" t="s">
        <v>9494</v>
      </c>
      <c r="C1420" t="s">
        <v>45</v>
      </c>
      <c r="D1420" s="10">
        <v>2282.54</v>
      </c>
      <c r="E1420">
        <v>209.33</v>
      </c>
      <c r="F1420" s="10">
        <v>2018.98</v>
      </c>
      <c r="G1420">
        <v>53.25</v>
      </c>
    </row>
    <row r="1421" spans="1:7">
      <c r="A1421">
        <v>92618</v>
      </c>
      <c r="B1421" t="s">
        <v>9495</v>
      </c>
      <c r="C1421" t="s">
        <v>45</v>
      </c>
      <c r="D1421" s="10">
        <v>2445.85</v>
      </c>
      <c r="E1421">
        <v>209.33</v>
      </c>
      <c r="F1421" s="10">
        <v>2182.29</v>
      </c>
      <c r="G1421">
        <v>53.25</v>
      </c>
    </row>
    <row r="1422" spans="1:7">
      <c r="A1422">
        <v>92620</v>
      </c>
      <c r="B1422" t="s">
        <v>9496</v>
      </c>
      <c r="C1422" t="s">
        <v>45</v>
      </c>
      <c r="D1422" s="10">
        <v>2609.16</v>
      </c>
      <c r="E1422">
        <v>209.33</v>
      </c>
      <c r="F1422" s="10">
        <v>2345.6</v>
      </c>
      <c r="G1422">
        <v>53.25</v>
      </c>
    </row>
    <row r="1423" spans="1:7">
      <c r="A1423">
        <v>100357</v>
      </c>
      <c r="B1423" t="s">
        <v>9497</v>
      </c>
      <c r="C1423" t="s">
        <v>45</v>
      </c>
      <c r="D1423" s="10">
        <v>1261.73</v>
      </c>
      <c r="E1423">
        <v>272.42</v>
      </c>
      <c r="F1423">
        <v>935.07</v>
      </c>
      <c r="G1423">
        <v>53.26</v>
      </c>
    </row>
    <row r="1424" spans="1:7">
      <c r="A1424">
        <v>100358</v>
      </c>
      <c r="B1424" t="s">
        <v>9498</v>
      </c>
      <c r="C1424" t="s">
        <v>45</v>
      </c>
      <c r="D1424" s="10">
        <v>1689.65</v>
      </c>
      <c r="E1424">
        <v>449.77</v>
      </c>
      <c r="F1424" s="10">
        <v>1185.6500000000001</v>
      </c>
      <c r="G1424">
        <v>53.25</v>
      </c>
    </row>
    <row r="1425" spans="1:7">
      <c r="A1425">
        <v>100359</v>
      </c>
      <c r="B1425" t="s">
        <v>9499</v>
      </c>
      <c r="C1425" t="s">
        <v>45</v>
      </c>
      <c r="D1425" s="10">
        <v>1785.74</v>
      </c>
      <c r="E1425">
        <v>449.77</v>
      </c>
      <c r="F1425" s="10">
        <v>1281.74</v>
      </c>
      <c r="G1425">
        <v>53.25</v>
      </c>
    </row>
    <row r="1426" spans="1:7">
      <c r="A1426">
        <v>100360</v>
      </c>
      <c r="B1426" t="s">
        <v>9500</v>
      </c>
      <c r="C1426" t="s">
        <v>45</v>
      </c>
      <c r="D1426" s="10">
        <v>1983.78</v>
      </c>
      <c r="E1426">
        <v>497.07</v>
      </c>
      <c r="F1426" s="10">
        <v>1432.48</v>
      </c>
      <c r="G1426">
        <v>53.25</v>
      </c>
    </row>
    <row r="1427" spans="1:7">
      <c r="A1427">
        <v>100361</v>
      </c>
      <c r="B1427" t="s">
        <v>9501</v>
      </c>
      <c r="C1427" t="s">
        <v>45</v>
      </c>
      <c r="D1427" s="10">
        <v>2452.62</v>
      </c>
      <c r="E1427">
        <v>674.4</v>
      </c>
      <c r="F1427" s="10">
        <v>1723.99</v>
      </c>
      <c r="G1427">
        <v>53.25</v>
      </c>
    </row>
    <row r="1428" spans="1:7">
      <c r="A1428">
        <v>100362</v>
      </c>
      <c r="B1428" t="s">
        <v>9502</v>
      </c>
      <c r="C1428" t="s">
        <v>45</v>
      </c>
      <c r="D1428" s="10">
        <v>3250.26</v>
      </c>
      <c r="E1428">
        <v>720.24</v>
      </c>
      <c r="F1428" s="10">
        <v>2475.79</v>
      </c>
      <c r="G1428">
        <v>53.25</v>
      </c>
    </row>
    <row r="1429" spans="1:7">
      <c r="A1429">
        <v>100363</v>
      </c>
      <c r="B1429" t="s">
        <v>9503</v>
      </c>
      <c r="C1429" t="s">
        <v>45</v>
      </c>
      <c r="D1429" s="10">
        <v>3367.52</v>
      </c>
      <c r="E1429">
        <v>720.24</v>
      </c>
      <c r="F1429" s="10">
        <v>2593.0500000000002</v>
      </c>
      <c r="G1429">
        <v>53.25</v>
      </c>
    </row>
    <row r="1430" spans="1:7">
      <c r="A1430">
        <v>100364</v>
      </c>
      <c r="B1430" t="s">
        <v>9504</v>
      </c>
      <c r="C1430" t="s">
        <v>45</v>
      </c>
      <c r="D1430" s="10">
        <v>3660.21</v>
      </c>
      <c r="E1430">
        <v>794.07</v>
      </c>
      <c r="F1430" s="10">
        <v>2811.91</v>
      </c>
      <c r="G1430">
        <v>53.25</v>
      </c>
    </row>
    <row r="1431" spans="1:7">
      <c r="A1431">
        <v>100365</v>
      </c>
      <c r="B1431" t="s">
        <v>9505</v>
      </c>
      <c r="C1431" t="s">
        <v>45</v>
      </c>
      <c r="D1431" s="10">
        <v>4200.03</v>
      </c>
      <c r="E1431">
        <v>971.41</v>
      </c>
      <c r="F1431" s="10">
        <v>3174.39</v>
      </c>
      <c r="G1431">
        <v>53.25</v>
      </c>
    </row>
    <row r="1432" spans="1:7">
      <c r="A1432">
        <v>100366</v>
      </c>
      <c r="B1432" t="s">
        <v>9506</v>
      </c>
      <c r="C1432" t="s">
        <v>45</v>
      </c>
      <c r="D1432" s="10">
        <v>4515.58</v>
      </c>
      <c r="E1432">
        <v>971.41</v>
      </c>
      <c r="F1432" s="10">
        <v>3489.94</v>
      </c>
      <c r="G1432">
        <v>53.25</v>
      </c>
    </row>
    <row r="1433" spans="1:7">
      <c r="A1433">
        <v>100367</v>
      </c>
      <c r="B1433" t="s">
        <v>9507</v>
      </c>
      <c r="C1433" t="s">
        <v>45</v>
      </c>
      <c r="D1433" s="10">
        <v>1224.82</v>
      </c>
      <c r="E1433">
        <v>272.43</v>
      </c>
      <c r="F1433">
        <v>898.15</v>
      </c>
      <c r="G1433">
        <v>53.26</v>
      </c>
    </row>
    <row r="1434" spans="1:7">
      <c r="A1434">
        <v>100368</v>
      </c>
      <c r="B1434" t="s">
        <v>9508</v>
      </c>
      <c r="C1434" t="s">
        <v>45</v>
      </c>
      <c r="D1434" s="10">
        <v>1644.12</v>
      </c>
      <c r="E1434">
        <v>449.78</v>
      </c>
      <c r="F1434" s="10">
        <v>1140.1099999999999</v>
      </c>
      <c r="G1434">
        <v>53.25</v>
      </c>
    </row>
    <row r="1435" spans="1:7">
      <c r="A1435">
        <v>100369</v>
      </c>
      <c r="B1435" t="s">
        <v>9509</v>
      </c>
      <c r="C1435" t="s">
        <v>45</v>
      </c>
      <c r="D1435" s="10">
        <v>1740.22</v>
      </c>
      <c r="E1435">
        <v>449.77</v>
      </c>
      <c r="F1435" s="10">
        <v>1236.22</v>
      </c>
      <c r="G1435">
        <v>53.25</v>
      </c>
    </row>
    <row r="1436" spans="1:7">
      <c r="A1436">
        <v>100370</v>
      </c>
      <c r="B1436" t="s">
        <v>9510</v>
      </c>
      <c r="C1436" t="s">
        <v>45</v>
      </c>
      <c r="D1436" s="10">
        <v>2079.3200000000002</v>
      </c>
      <c r="E1436">
        <v>497.07</v>
      </c>
      <c r="F1436" s="10">
        <v>1528.02</v>
      </c>
      <c r="G1436">
        <v>53.25</v>
      </c>
    </row>
    <row r="1437" spans="1:7">
      <c r="A1437">
        <v>100371</v>
      </c>
      <c r="B1437" t="s">
        <v>9511</v>
      </c>
      <c r="C1437" t="s">
        <v>45</v>
      </c>
      <c r="D1437" s="10">
        <v>2331.23</v>
      </c>
      <c r="E1437">
        <v>674.41</v>
      </c>
      <c r="F1437" s="10">
        <v>1602.59</v>
      </c>
      <c r="G1437">
        <v>53.25</v>
      </c>
    </row>
    <row r="1438" spans="1:7">
      <c r="A1438">
        <v>100372</v>
      </c>
      <c r="B1438" t="s">
        <v>9512</v>
      </c>
      <c r="C1438" t="s">
        <v>45</v>
      </c>
      <c r="D1438" s="10">
        <v>3042.25</v>
      </c>
      <c r="E1438">
        <v>720.25</v>
      </c>
      <c r="F1438" s="10">
        <v>2267.77</v>
      </c>
      <c r="G1438">
        <v>53.25</v>
      </c>
    </row>
    <row r="1439" spans="1:7">
      <c r="A1439">
        <v>100373</v>
      </c>
      <c r="B1439" t="s">
        <v>9513</v>
      </c>
      <c r="C1439" t="s">
        <v>45</v>
      </c>
      <c r="D1439" s="10">
        <v>3158.7</v>
      </c>
      <c r="E1439">
        <v>720.25</v>
      </c>
      <c r="F1439" s="10">
        <v>2384.2199999999998</v>
      </c>
      <c r="G1439">
        <v>53.25</v>
      </c>
    </row>
    <row r="1440" spans="1:7">
      <c r="A1440">
        <v>100374</v>
      </c>
      <c r="B1440" t="s">
        <v>9514</v>
      </c>
      <c r="C1440" t="s">
        <v>45</v>
      </c>
      <c r="D1440" s="10">
        <v>3385.27</v>
      </c>
      <c r="E1440">
        <v>794.08</v>
      </c>
      <c r="F1440" s="10">
        <v>2536.96</v>
      </c>
      <c r="G1440">
        <v>53.25</v>
      </c>
    </row>
    <row r="1441" spans="1:7">
      <c r="A1441">
        <v>100375</v>
      </c>
      <c r="B1441" t="s">
        <v>9515</v>
      </c>
      <c r="C1441" t="s">
        <v>45</v>
      </c>
      <c r="D1441" s="10">
        <v>3790.24</v>
      </c>
      <c r="E1441">
        <v>971.42</v>
      </c>
      <c r="F1441" s="10">
        <v>2764.59</v>
      </c>
      <c r="G1441">
        <v>53.25</v>
      </c>
    </row>
    <row r="1442" spans="1:7">
      <c r="A1442">
        <v>100376</v>
      </c>
      <c r="B1442" t="s">
        <v>9516</v>
      </c>
      <c r="C1442" t="s">
        <v>45</v>
      </c>
      <c r="D1442" s="10">
        <v>3700.55</v>
      </c>
      <c r="E1442">
        <v>971.42</v>
      </c>
      <c r="F1442" s="10">
        <v>2674.9</v>
      </c>
      <c r="G1442">
        <v>53.25</v>
      </c>
    </row>
    <row r="1443" spans="1:7">
      <c r="A1443">
        <v>100377</v>
      </c>
      <c r="B1443" t="s">
        <v>9517</v>
      </c>
      <c r="C1443" t="s">
        <v>13</v>
      </c>
      <c r="D1443">
        <v>14.63</v>
      </c>
      <c r="E1443">
        <v>1.1000000000000001</v>
      </c>
      <c r="F1443">
        <v>12.86</v>
      </c>
      <c r="G1443">
        <v>0.66</v>
      </c>
    </row>
    <row r="1444" spans="1:7">
      <c r="A1444">
        <v>100378</v>
      </c>
      <c r="B1444" t="s">
        <v>9518</v>
      </c>
      <c r="C1444" t="s">
        <v>13</v>
      </c>
      <c r="D1444">
        <v>13.81</v>
      </c>
      <c r="E1444">
        <v>1.01</v>
      </c>
      <c r="F1444">
        <v>12.52</v>
      </c>
      <c r="G1444">
        <v>0.28000000000000003</v>
      </c>
    </row>
    <row r="1445" spans="1:7">
      <c r="A1445">
        <v>100382</v>
      </c>
      <c r="B1445" t="s">
        <v>9519</v>
      </c>
      <c r="C1445" t="s">
        <v>177</v>
      </c>
      <c r="D1445">
        <v>29.23</v>
      </c>
      <c r="E1445">
        <v>3.62</v>
      </c>
      <c r="F1445">
        <v>25.61</v>
      </c>
      <c r="G1445">
        <v>0</v>
      </c>
    </row>
    <row r="1446" spans="1:7">
      <c r="A1446">
        <v>104314</v>
      </c>
      <c r="B1446" t="s">
        <v>9520</v>
      </c>
      <c r="C1446" t="s">
        <v>13</v>
      </c>
      <c r="D1446">
        <v>14.16</v>
      </c>
      <c r="E1446">
        <v>1.0900000000000001</v>
      </c>
      <c r="F1446">
        <v>13.07</v>
      </c>
      <c r="G1446">
        <v>0</v>
      </c>
    </row>
    <row r="1447" spans="1:7">
      <c r="A1447">
        <v>94444</v>
      </c>
      <c r="B1447" t="s">
        <v>9521</v>
      </c>
      <c r="C1447" t="s">
        <v>177</v>
      </c>
      <c r="D1447">
        <v>823.59</v>
      </c>
      <c r="E1447">
        <v>5.87</v>
      </c>
      <c r="F1447">
        <v>817.7</v>
      </c>
      <c r="G1447">
        <v>0.01</v>
      </c>
    </row>
    <row r="1448" spans="1:7">
      <c r="A1448">
        <v>102661</v>
      </c>
      <c r="B1448" t="s">
        <v>9522</v>
      </c>
      <c r="C1448" t="s">
        <v>12</v>
      </c>
      <c r="D1448">
        <v>53.75</v>
      </c>
      <c r="E1448">
        <v>4.24</v>
      </c>
      <c r="F1448">
        <v>49.1</v>
      </c>
      <c r="G1448">
        <v>0.41</v>
      </c>
    </row>
    <row r="1449" spans="1:7">
      <c r="A1449">
        <v>102662</v>
      </c>
      <c r="B1449" t="s">
        <v>9523</v>
      </c>
      <c r="C1449" t="s">
        <v>12</v>
      </c>
      <c r="D1449">
        <v>107.39</v>
      </c>
      <c r="E1449">
        <v>5.95</v>
      </c>
      <c r="F1449">
        <v>101.03</v>
      </c>
      <c r="G1449">
        <v>0.41</v>
      </c>
    </row>
    <row r="1450" spans="1:7">
      <c r="A1450">
        <v>102663</v>
      </c>
      <c r="B1450" t="s">
        <v>9524</v>
      </c>
      <c r="C1450" t="s">
        <v>12</v>
      </c>
      <c r="D1450">
        <v>70.7</v>
      </c>
      <c r="E1450">
        <v>6.57</v>
      </c>
      <c r="F1450">
        <v>63.72</v>
      </c>
      <c r="G1450">
        <v>0.41</v>
      </c>
    </row>
    <row r="1451" spans="1:7">
      <c r="A1451">
        <v>102664</v>
      </c>
      <c r="B1451" t="s">
        <v>9525</v>
      </c>
      <c r="C1451" t="s">
        <v>12</v>
      </c>
      <c r="D1451">
        <v>57.62</v>
      </c>
      <c r="E1451">
        <v>4.2</v>
      </c>
      <c r="F1451">
        <v>53.01</v>
      </c>
      <c r="G1451">
        <v>0.41</v>
      </c>
    </row>
    <row r="1452" spans="1:7">
      <c r="A1452">
        <v>102665</v>
      </c>
      <c r="B1452" t="s">
        <v>9526</v>
      </c>
      <c r="C1452" t="s">
        <v>12</v>
      </c>
      <c r="D1452">
        <v>36.520000000000003</v>
      </c>
      <c r="E1452">
        <v>3.9</v>
      </c>
      <c r="F1452">
        <v>32.21</v>
      </c>
      <c r="G1452">
        <v>0.41</v>
      </c>
    </row>
    <row r="1453" spans="1:7">
      <c r="A1453">
        <v>102666</v>
      </c>
      <c r="B1453" t="s">
        <v>9527</v>
      </c>
      <c r="C1453" t="s">
        <v>12</v>
      </c>
      <c r="D1453">
        <v>68.040000000000006</v>
      </c>
      <c r="E1453">
        <v>4.54</v>
      </c>
      <c r="F1453">
        <v>63.09</v>
      </c>
      <c r="G1453">
        <v>0.41</v>
      </c>
    </row>
    <row r="1454" spans="1:7">
      <c r="A1454">
        <v>102668</v>
      </c>
      <c r="B1454" t="s">
        <v>9528</v>
      </c>
      <c r="C1454" t="s">
        <v>12</v>
      </c>
      <c r="D1454">
        <v>121.68</v>
      </c>
      <c r="E1454">
        <v>6.24</v>
      </c>
      <c r="F1454">
        <v>115.03</v>
      </c>
      <c r="G1454">
        <v>0.41</v>
      </c>
    </row>
    <row r="1455" spans="1:7">
      <c r="A1455">
        <v>102669</v>
      </c>
      <c r="B1455" t="s">
        <v>9529</v>
      </c>
      <c r="C1455" t="s">
        <v>12</v>
      </c>
      <c r="D1455">
        <v>86.06</v>
      </c>
      <c r="E1455">
        <v>6.86</v>
      </c>
      <c r="F1455">
        <v>78.790000000000006</v>
      </c>
      <c r="G1455">
        <v>0.41</v>
      </c>
    </row>
    <row r="1456" spans="1:7">
      <c r="A1456">
        <v>102670</v>
      </c>
      <c r="B1456" t="s">
        <v>9530</v>
      </c>
      <c r="C1456" t="s">
        <v>12</v>
      </c>
      <c r="D1456">
        <v>184.11</v>
      </c>
      <c r="E1456">
        <v>10.02</v>
      </c>
      <c r="F1456">
        <v>167.86</v>
      </c>
      <c r="G1456">
        <v>6.23</v>
      </c>
    </row>
    <row r="1457" spans="1:7">
      <c r="A1457">
        <v>102672</v>
      </c>
      <c r="B1457" t="s">
        <v>9531</v>
      </c>
      <c r="C1457" t="s">
        <v>12</v>
      </c>
      <c r="D1457">
        <v>251.35</v>
      </c>
      <c r="E1457">
        <v>17.09</v>
      </c>
      <c r="F1457">
        <v>225.08</v>
      </c>
      <c r="G1457">
        <v>9.18</v>
      </c>
    </row>
    <row r="1458" spans="1:7">
      <c r="A1458">
        <v>102673</v>
      </c>
      <c r="B1458" t="s">
        <v>9532</v>
      </c>
      <c r="C1458" t="s">
        <v>12</v>
      </c>
      <c r="D1458">
        <v>226.94</v>
      </c>
      <c r="E1458">
        <v>22.31</v>
      </c>
      <c r="F1458">
        <v>189.4</v>
      </c>
      <c r="G1458">
        <v>15.23</v>
      </c>
    </row>
    <row r="1459" spans="1:7">
      <c r="A1459">
        <v>102674</v>
      </c>
      <c r="B1459" t="s">
        <v>9533</v>
      </c>
      <c r="C1459" t="s">
        <v>12</v>
      </c>
      <c r="D1459">
        <v>204.05</v>
      </c>
      <c r="E1459">
        <v>7.5</v>
      </c>
      <c r="F1459">
        <v>189.76</v>
      </c>
      <c r="G1459">
        <v>6.79</v>
      </c>
    </row>
    <row r="1460" spans="1:7">
      <c r="A1460">
        <v>102676</v>
      </c>
      <c r="B1460" t="s">
        <v>9534</v>
      </c>
      <c r="C1460" t="s">
        <v>12</v>
      </c>
      <c r="D1460">
        <v>260.92</v>
      </c>
      <c r="E1460">
        <v>10.35</v>
      </c>
      <c r="F1460">
        <v>242.06</v>
      </c>
      <c r="G1460">
        <v>8.51</v>
      </c>
    </row>
    <row r="1461" spans="1:7">
      <c r="A1461">
        <v>102677</v>
      </c>
      <c r="B1461" t="s">
        <v>9535</v>
      </c>
      <c r="C1461" t="s">
        <v>12</v>
      </c>
      <c r="D1461">
        <v>226.6</v>
      </c>
      <c r="E1461">
        <v>12.03</v>
      </c>
      <c r="F1461">
        <v>205.13</v>
      </c>
      <c r="G1461">
        <v>9.44</v>
      </c>
    </row>
    <row r="1462" spans="1:7">
      <c r="A1462">
        <v>102678</v>
      </c>
      <c r="B1462" t="s">
        <v>9536</v>
      </c>
      <c r="C1462" t="s">
        <v>12</v>
      </c>
      <c r="D1462">
        <v>182.3</v>
      </c>
      <c r="E1462">
        <v>10.3</v>
      </c>
      <c r="F1462">
        <v>166.11</v>
      </c>
      <c r="G1462">
        <v>5.89</v>
      </c>
    </row>
    <row r="1463" spans="1:7">
      <c r="A1463">
        <v>102679</v>
      </c>
      <c r="B1463" t="s">
        <v>9537</v>
      </c>
      <c r="C1463" t="s">
        <v>12</v>
      </c>
      <c r="D1463">
        <v>201.64</v>
      </c>
      <c r="E1463">
        <v>7.17</v>
      </c>
      <c r="F1463">
        <v>187.86</v>
      </c>
      <c r="G1463">
        <v>6.61</v>
      </c>
    </row>
    <row r="1464" spans="1:7">
      <c r="A1464">
        <v>102680</v>
      </c>
      <c r="B1464" t="s">
        <v>9538</v>
      </c>
      <c r="C1464" t="s">
        <v>12</v>
      </c>
      <c r="D1464">
        <v>193.88</v>
      </c>
      <c r="E1464">
        <v>11.14</v>
      </c>
      <c r="F1464">
        <v>176.35</v>
      </c>
      <c r="G1464">
        <v>6.39</v>
      </c>
    </row>
    <row r="1465" spans="1:7">
      <c r="A1465">
        <v>102681</v>
      </c>
      <c r="B1465" t="s">
        <v>9539</v>
      </c>
      <c r="C1465" t="s">
        <v>12</v>
      </c>
      <c r="D1465">
        <v>250.76</v>
      </c>
      <c r="E1465">
        <v>13.99</v>
      </c>
      <c r="F1465">
        <v>228.66</v>
      </c>
      <c r="G1465">
        <v>8.11</v>
      </c>
    </row>
    <row r="1466" spans="1:7">
      <c r="A1466">
        <v>102683</v>
      </c>
      <c r="B1466" t="s">
        <v>9540</v>
      </c>
      <c r="C1466" t="s">
        <v>12</v>
      </c>
      <c r="D1466">
        <v>222.77</v>
      </c>
      <c r="E1466">
        <v>16.489999999999998</v>
      </c>
      <c r="F1466">
        <v>197.24</v>
      </c>
      <c r="G1466">
        <v>9.0399999999999991</v>
      </c>
    </row>
    <row r="1467" spans="1:7">
      <c r="A1467">
        <v>102684</v>
      </c>
      <c r="B1467" t="s">
        <v>9541</v>
      </c>
      <c r="C1467" t="s">
        <v>12</v>
      </c>
      <c r="D1467">
        <v>213.19</v>
      </c>
      <c r="E1467">
        <v>8.01</v>
      </c>
      <c r="F1467">
        <v>198.08</v>
      </c>
      <c r="G1467">
        <v>7.1</v>
      </c>
    </row>
    <row r="1468" spans="1:7">
      <c r="A1468">
        <v>102685</v>
      </c>
      <c r="B1468" t="s">
        <v>9542</v>
      </c>
      <c r="C1468" t="s">
        <v>12</v>
      </c>
      <c r="D1468">
        <v>270.07</v>
      </c>
      <c r="E1468">
        <v>10.86</v>
      </c>
      <c r="F1468">
        <v>250.4</v>
      </c>
      <c r="G1468">
        <v>8.81</v>
      </c>
    </row>
    <row r="1469" spans="1:7">
      <c r="A1469">
        <v>102687</v>
      </c>
      <c r="B1469" t="s">
        <v>9543</v>
      </c>
      <c r="C1469" t="s">
        <v>12</v>
      </c>
      <c r="D1469">
        <v>236.81</v>
      </c>
      <c r="E1469">
        <v>12.54</v>
      </c>
      <c r="F1469">
        <v>214.53</v>
      </c>
      <c r="G1469">
        <v>9.74</v>
      </c>
    </row>
    <row r="1470" spans="1:7">
      <c r="A1470">
        <v>102688</v>
      </c>
      <c r="B1470" t="s">
        <v>9544</v>
      </c>
      <c r="C1470" t="s">
        <v>12</v>
      </c>
      <c r="D1470">
        <v>59.72</v>
      </c>
      <c r="E1470">
        <v>6.51</v>
      </c>
      <c r="F1470">
        <v>52.8</v>
      </c>
      <c r="G1470">
        <v>0.41</v>
      </c>
    </row>
    <row r="1471" spans="1:7">
      <c r="A1471">
        <v>102689</v>
      </c>
      <c r="B1471" t="s">
        <v>9545</v>
      </c>
      <c r="C1471" t="s">
        <v>12</v>
      </c>
      <c r="D1471">
        <v>104.04</v>
      </c>
      <c r="E1471">
        <v>7.05</v>
      </c>
      <c r="F1471">
        <v>96.58</v>
      </c>
      <c r="G1471">
        <v>0.41</v>
      </c>
    </row>
    <row r="1472" spans="1:7">
      <c r="A1472">
        <v>102690</v>
      </c>
      <c r="B1472" t="s">
        <v>9546</v>
      </c>
      <c r="C1472" t="s">
        <v>12</v>
      </c>
      <c r="D1472">
        <v>74.02</v>
      </c>
      <c r="E1472">
        <v>6.8</v>
      </c>
      <c r="F1472">
        <v>66.81</v>
      </c>
      <c r="G1472">
        <v>0.41</v>
      </c>
    </row>
    <row r="1473" spans="1:7">
      <c r="A1473">
        <v>102693</v>
      </c>
      <c r="B1473" t="s">
        <v>9547</v>
      </c>
      <c r="C1473" t="s">
        <v>12</v>
      </c>
      <c r="D1473">
        <v>125.14</v>
      </c>
      <c r="E1473">
        <v>7.35</v>
      </c>
      <c r="F1473">
        <v>117.38</v>
      </c>
      <c r="G1473">
        <v>0.41</v>
      </c>
    </row>
    <row r="1474" spans="1:7">
      <c r="A1474">
        <v>102694</v>
      </c>
      <c r="B1474" t="s">
        <v>9548</v>
      </c>
      <c r="C1474" t="s">
        <v>12</v>
      </c>
      <c r="D1474">
        <v>124.32</v>
      </c>
      <c r="E1474">
        <v>8.14</v>
      </c>
      <c r="F1474">
        <v>110.05</v>
      </c>
      <c r="G1474">
        <v>6.13</v>
      </c>
    </row>
    <row r="1475" spans="1:7">
      <c r="A1475">
        <v>102696</v>
      </c>
      <c r="B1475" t="s">
        <v>9549</v>
      </c>
      <c r="C1475" t="s">
        <v>12</v>
      </c>
      <c r="D1475">
        <v>175.33</v>
      </c>
      <c r="E1475">
        <v>9.06</v>
      </c>
      <c r="F1475">
        <v>159.59</v>
      </c>
      <c r="G1475">
        <v>6.68</v>
      </c>
    </row>
    <row r="1476" spans="1:7">
      <c r="A1476">
        <v>102697</v>
      </c>
      <c r="B1476" t="s">
        <v>9550</v>
      </c>
      <c r="C1476" t="s">
        <v>12</v>
      </c>
      <c r="D1476">
        <v>135.72</v>
      </c>
      <c r="E1476">
        <v>8.65</v>
      </c>
      <c r="F1476">
        <v>120.64</v>
      </c>
      <c r="G1476">
        <v>6.43</v>
      </c>
    </row>
    <row r="1477" spans="1:7">
      <c r="A1477">
        <v>102703</v>
      </c>
      <c r="B1477" t="s">
        <v>9551</v>
      </c>
      <c r="C1477" t="s">
        <v>12</v>
      </c>
      <c r="D1477">
        <v>186.73</v>
      </c>
      <c r="E1477">
        <v>9.56</v>
      </c>
      <c r="F1477">
        <v>170.18</v>
      </c>
      <c r="G1477">
        <v>6.99</v>
      </c>
    </row>
    <row r="1478" spans="1:7">
      <c r="A1478">
        <v>102704</v>
      </c>
      <c r="B1478" t="s">
        <v>9552</v>
      </c>
      <c r="C1478" t="s">
        <v>12</v>
      </c>
      <c r="D1478">
        <v>11.79</v>
      </c>
      <c r="E1478">
        <v>0.28000000000000003</v>
      </c>
      <c r="F1478">
        <v>11.51</v>
      </c>
      <c r="G1478">
        <v>0</v>
      </c>
    </row>
    <row r="1479" spans="1:7">
      <c r="A1479">
        <v>102705</v>
      </c>
      <c r="B1479" t="s">
        <v>9553</v>
      </c>
      <c r="C1479" t="s">
        <v>12</v>
      </c>
      <c r="D1479">
        <v>61.77</v>
      </c>
      <c r="E1479">
        <v>0.28000000000000003</v>
      </c>
      <c r="F1479">
        <v>61.49</v>
      </c>
      <c r="G1479">
        <v>0</v>
      </c>
    </row>
    <row r="1480" spans="1:7">
      <c r="A1480">
        <v>102707</v>
      </c>
      <c r="B1480" t="s">
        <v>9554</v>
      </c>
      <c r="C1480" t="s">
        <v>12</v>
      </c>
      <c r="D1480">
        <v>35.380000000000003</v>
      </c>
      <c r="E1480">
        <v>3.36</v>
      </c>
      <c r="F1480">
        <v>32.020000000000003</v>
      </c>
      <c r="G1480">
        <v>0</v>
      </c>
    </row>
    <row r="1481" spans="1:7">
      <c r="A1481">
        <v>102708</v>
      </c>
      <c r="B1481" t="s">
        <v>9555</v>
      </c>
      <c r="C1481" t="s">
        <v>45</v>
      </c>
      <c r="D1481">
        <v>24.09</v>
      </c>
      <c r="E1481">
        <v>11.59</v>
      </c>
      <c r="F1481">
        <v>12.5</v>
      </c>
      <c r="G1481">
        <v>0</v>
      </c>
    </row>
    <row r="1482" spans="1:7">
      <c r="A1482">
        <v>102710</v>
      </c>
      <c r="B1482" t="s">
        <v>9556</v>
      </c>
      <c r="C1482" t="s">
        <v>45</v>
      </c>
      <c r="D1482">
        <v>59.12</v>
      </c>
      <c r="E1482">
        <v>23.18</v>
      </c>
      <c r="F1482">
        <v>35.94</v>
      </c>
      <c r="G1482">
        <v>0</v>
      </c>
    </row>
    <row r="1483" spans="1:7">
      <c r="A1483">
        <v>102711</v>
      </c>
      <c r="B1483" t="s">
        <v>9557</v>
      </c>
      <c r="C1483" t="s">
        <v>45</v>
      </c>
      <c r="D1483">
        <v>77</v>
      </c>
      <c r="E1483">
        <v>23.18</v>
      </c>
      <c r="F1483">
        <v>53.82</v>
      </c>
      <c r="G1483">
        <v>0</v>
      </c>
    </row>
    <row r="1484" spans="1:7">
      <c r="A1484">
        <v>102712</v>
      </c>
      <c r="B1484" t="s">
        <v>9558</v>
      </c>
      <c r="C1484" t="s">
        <v>177</v>
      </c>
      <c r="D1484">
        <v>8.24</v>
      </c>
      <c r="E1484">
        <v>0.28000000000000003</v>
      </c>
      <c r="F1484">
        <v>7.96</v>
      </c>
      <c r="G1484">
        <v>0</v>
      </c>
    </row>
    <row r="1485" spans="1:7">
      <c r="A1485">
        <v>102713</v>
      </c>
      <c r="B1485" t="s">
        <v>9559</v>
      </c>
      <c r="C1485" t="s">
        <v>177</v>
      </c>
      <c r="D1485">
        <v>11.31</v>
      </c>
      <c r="E1485">
        <v>0.28000000000000003</v>
      </c>
      <c r="F1485">
        <v>11.03</v>
      </c>
      <c r="G1485">
        <v>0</v>
      </c>
    </row>
    <row r="1486" spans="1:7">
      <c r="A1486">
        <v>102715</v>
      </c>
      <c r="B1486" t="s">
        <v>9560</v>
      </c>
      <c r="C1486" t="s">
        <v>177</v>
      </c>
      <c r="D1486">
        <v>22.33</v>
      </c>
      <c r="E1486">
        <v>0.28000000000000003</v>
      </c>
      <c r="F1486">
        <v>22.05</v>
      </c>
      <c r="G1486">
        <v>0</v>
      </c>
    </row>
    <row r="1487" spans="1:7">
      <c r="A1487">
        <v>102716</v>
      </c>
      <c r="B1487" t="s">
        <v>9561</v>
      </c>
      <c r="C1487" t="s">
        <v>8014</v>
      </c>
      <c r="D1487">
        <v>255.42</v>
      </c>
      <c r="E1487">
        <v>8.8699999999999992</v>
      </c>
      <c r="F1487">
        <v>237.94</v>
      </c>
      <c r="G1487">
        <v>8.61</v>
      </c>
    </row>
    <row r="1488" spans="1:7">
      <c r="A1488">
        <v>102717</v>
      </c>
      <c r="B1488" t="s">
        <v>9562</v>
      </c>
      <c r="C1488" t="s">
        <v>8014</v>
      </c>
      <c r="D1488">
        <v>210.72</v>
      </c>
      <c r="E1488">
        <v>8.8699999999999992</v>
      </c>
      <c r="F1488">
        <v>193.24</v>
      </c>
      <c r="G1488">
        <v>8.61</v>
      </c>
    </row>
    <row r="1489" spans="1:7">
      <c r="A1489">
        <v>102718</v>
      </c>
      <c r="B1489" t="s">
        <v>9563</v>
      </c>
      <c r="C1489" t="s">
        <v>8014</v>
      </c>
      <c r="D1489">
        <v>265.75</v>
      </c>
      <c r="E1489">
        <v>22.48</v>
      </c>
      <c r="F1489">
        <v>243.27</v>
      </c>
      <c r="G1489">
        <v>0</v>
      </c>
    </row>
    <row r="1490" spans="1:7">
      <c r="A1490">
        <v>102719</v>
      </c>
      <c r="B1490" t="s">
        <v>9564</v>
      </c>
      <c r="C1490" t="s">
        <v>8014</v>
      </c>
      <c r="D1490">
        <v>221.05</v>
      </c>
      <c r="E1490">
        <v>22.48</v>
      </c>
      <c r="F1490">
        <v>198.57</v>
      </c>
      <c r="G1490">
        <v>0</v>
      </c>
    </row>
    <row r="1491" spans="1:7">
      <c r="A1491">
        <v>102722</v>
      </c>
      <c r="B1491" t="s">
        <v>9565</v>
      </c>
      <c r="C1491" t="s">
        <v>12</v>
      </c>
      <c r="D1491">
        <v>57.16</v>
      </c>
      <c r="E1491">
        <v>7.2</v>
      </c>
      <c r="F1491">
        <v>49.96</v>
      </c>
      <c r="G1491">
        <v>0</v>
      </c>
    </row>
    <row r="1492" spans="1:7">
      <c r="A1492">
        <v>102723</v>
      </c>
      <c r="B1492" t="s">
        <v>9566</v>
      </c>
      <c r="C1492" t="s">
        <v>12</v>
      </c>
      <c r="D1492">
        <v>57.69</v>
      </c>
      <c r="E1492">
        <v>7.2</v>
      </c>
      <c r="F1492">
        <v>50.49</v>
      </c>
      <c r="G1492">
        <v>0</v>
      </c>
    </row>
    <row r="1493" spans="1:7">
      <c r="A1493">
        <v>102724</v>
      </c>
      <c r="B1493" t="s">
        <v>9567</v>
      </c>
      <c r="C1493" t="s">
        <v>45</v>
      </c>
      <c r="D1493">
        <v>30.6</v>
      </c>
      <c r="E1493">
        <v>6.84</v>
      </c>
      <c r="F1493">
        <v>23.76</v>
      </c>
      <c r="G1493">
        <v>0</v>
      </c>
    </row>
    <row r="1494" spans="1:7">
      <c r="A1494">
        <v>102725</v>
      </c>
      <c r="B1494" t="s">
        <v>9568</v>
      </c>
      <c r="C1494" t="s">
        <v>45</v>
      </c>
      <c r="D1494">
        <v>30.04</v>
      </c>
      <c r="E1494">
        <v>6.84</v>
      </c>
      <c r="F1494">
        <v>23.2</v>
      </c>
      <c r="G1494">
        <v>0</v>
      </c>
    </row>
    <row r="1495" spans="1:7">
      <c r="A1495">
        <v>102726</v>
      </c>
      <c r="B1495" t="s">
        <v>9569</v>
      </c>
      <c r="C1495" t="s">
        <v>45</v>
      </c>
      <c r="D1495">
        <v>28.18</v>
      </c>
      <c r="E1495">
        <v>6.84</v>
      </c>
      <c r="F1495">
        <v>21.34</v>
      </c>
      <c r="G1495">
        <v>0</v>
      </c>
    </row>
    <row r="1496" spans="1:7">
      <c r="A1496">
        <v>103653</v>
      </c>
      <c r="B1496" t="s">
        <v>9570</v>
      </c>
      <c r="C1496" t="s">
        <v>177</v>
      </c>
      <c r="D1496">
        <v>26.67</v>
      </c>
      <c r="E1496">
        <v>0.28000000000000003</v>
      </c>
      <c r="F1496">
        <v>26.39</v>
      </c>
      <c r="G1496">
        <v>0</v>
      </c>
    </row>
    <row r="1497" spans="1:7">
      <c r="A1497">
        <v>92743</v>
      </c>
      <c r="B1497" t="s">
        <v>9571</v>
      </c>
      <c r="C1497" t="s">
        <v>8014</v>
      </c>
      <c r="D1497">
        <v>728.83</v>
      </c>
      <c r="E1497">
        <v>105.36</v>
      </c>
      <c r="F1497">
        <v>569.91</v>
      </c>
      <c r="G1497">
        <v>53.56</v>
      </c>
    </row>
    <row r="1498" spans="1:7">
      <c r="A1498">
        <v>92744</v>
      </c>
      <c r="B1498" t="s">
        <v>9572</v>
      </c>
      <c r="C1498" t="s">
        <v>8014</v>
      </c>
      <c r="D1498">
        <v>688.08</v>
      </c>
      <c r="E1498">
        <v>50.87</v>
      </c>
      <c r="F1498">
        <v>612.36</v>
      </c>
      <c r="G1498">
        <v>24.85</v>
      </c>
    </row>
    <row r="1499" spans="1:7">
      <c r="A1499">
        <v>92745</v>
      </c>
      <c r="B1499" t="s">
        <v>9573</v>
      </c>
      <c r="C1499" t="s">
        <v>8014</v>
      </c>
      <c r="D1499">
        <v>878.33</v>
      </c>
      <c r="E1499">
        <v>126.8</v>
      </c>
      <c r="F1499">
        <v>687.46</v>
      </c>
      <c r="G1499">
        <v>64.069999999999993</v>
      </c>
    </row>
    <row r="1500" spans="1:7">
      <c r="A1500">
        <v>92746</v>
      </c>
      <c r="B1500" t="s">
        <v>9574</v>
      </c>
      <c r="C1500" t="s">
        <v>8014</v>
      </c>
      <c r="D1500">
        <v>800.46</v>
      </c>
      <c r="E1500">
        <v>71.55</v>
      </c>
      <c r="F1500">
        <v>692.62</v>
      </c>
      <c r="G1500">
        <v>36.29</v>
      </c>
    </row>
    <row r="1501" spans="1:7">
      <c r="A1501">
        <v>92747</v>
      </c>
      <c r="B1501" t="s">
        <v>9575</v>
      </c>
      <c r="C1501" t="s">
        <v>8014</v>
      </c>
      <c r="D1501">
        <v>963.35</v>
      </c>
      <c r="E1501">
        <v>139.16999999999999</v>
      </c>
      <c r="F1501">
        <v>753.07</v>
      </c>
      <c r="G1501">
        <v>71.11</v>
      </c>
    </row>
    <row r="1502" spans="1:7">
      <c r="A1502">
        <v>92748</v>
      </c>
      <c r="B1502" t="s">
        <v>9576</v>
      </c>
      <c r="C1502" t="s">
        <v>8014</v>
      </c>
      <c r="D1502">
        <v>864.77</v>
      </c>
      <c r="E1502">
        <v>83.87</v>
      </c>
      <c r="F1502">
        <v>736.98</v>
      </c>
      <c r="G1502">
        <v>43.92</v>
      </c>
    </row>
    <row r="1503" spans="1:7">
      <c r="A1503">
        <v>92749</v>
      </c>
      <c r="B1503" t="s">
        <v>9577</v>
      </c>
      <c r="C1503" t="s">
        <v>8014</v>
      </c>
      <c r="D1503">
        <v>989.65</v>
      </c>
      <c r="E1503">
        <v>104.16</v>
      </c>
      <c r="F1503">
        <v>831.23</v>
      </c>
      <c r="G1503">
        <v>54.26</v>
      </c>
    </row>
    <row r="1504" spans="1:7">
      <c r="A1504">
        <v>92750</v>
      </c>
      <c r="B1504" t="s">
        <v>9578</v>
      </c>
      <c r="C1504" t="s">
        <v>8014</v>
      </c>
      <c r="D1504" s="10">
        <v>1618.48</v>
      </c>
      <c r="E1504">
        <v>143.19</v>
      </c>
      <c r="F1504" s="10">
        <v>1400.37</v>
      </c>
      <c r="G1504">
        <v>74.92</v>
      </c>
    </row>
    <row r="1505" spans="1:7">
      <c r="A1505">
        <v>92751</v>
      </c>
      <c r="B1505" t="s">
        <v>9579</v>
      </c>
      <c r="C1505" t="s">
        <v>8014</v>
      </c>
      <c r="D1505" s="10">
        <v>1983.32</v>
      </c>
      <c r="E1505">
        <v>165.17</v>
      </c>
      <c r="F1505" s="10">
        <v>1731.18</v>
      </c>
      <c r="G1505">
        <v>86.97</v>
      </c>
    </row>
    <row r="1506" spans="1:7">
      <c r="A1506">
        <v>92752</v>
      </c>
      <c r="B1506" t="s">
        <v>9580</v>
      </c>
      <c r="C1506" t="s">
        <v>8014</v>
      </c>
      <c r="D1506" s="10">
        <v>2346.5</v>
      </c>
      <c r="E1506">
        <v>186.43</v>
      </c>
      <c r="F1506" s="10">
        <v>2061.5100000000002</v>
      </c>
      <c r="G1506">
        <v>98.56</v>
      </c>
    </row>
    <row r="1507" spans="1:7">
      <c r="A1507">
        <v>92753</v>
      </c>
      <c r="B1507" t="s">
        <v>9581</v>
      </c>
      <c r="C1507" t="s">
        <v>8014</v>
      </c>
      <c r="D1507">
        <v>596.89</v>
      </c>
      <c r="E1507">
        <v>73.48</v>
      </c>
      <c r="F1507">
        <v>478.16</v>
      </c>
      <c r="G1507">
        <v>45.25</v>
      </c>
    </row>
    <row r="1508" spans="1:7">
      <c r="A1508">
        <v>92754</v>
      </c>
      <c r="B1508" t="s">
        <v>9582</v>
      </c>
      <c r="C1508" t="s">
        <v>8014</v>
      </c>
      <c r="D1508">
        <v>543.86</v>
      </c>
      <c r="E1508">
        <v>67.63</v>
      </c>
      <c r="F1508">
        <v>435.37</v>
      </c>
      <c r="G1508">
        <v>40.86</v>
      </c>
    </row>
    <row r="1509" spans="1:7">
      <c r="A1509">
        <v>92755</v>
      </c>
      <c r="B1509" t="s">
        <v>9583</v>
      </c>
      <c r="C1509" t="s">
        <v>177</v>
      </c>
      <c r="D1509">
        <v>245.99</v>
      </c>
      <c r="E1509">
        <v>34.71</v>
      </c>
      <c r="F1509">
        <v>193.36</v>
      </c>
      <c r="G1509">
        <v>17.920000000000002</v>
      </c>
    </row>
    <row r="1510" spans="1:7">
      <c r="A1510">
        <v>92756</v>
      </c>
      <c r="B1510" t="s">
        <v>9584</v>
      </c>
      <c r="C1510" t="s">
        <v>177</v>
      </c>
      <c r="D1510">
        <v>283.5</v>
      </c>
      <c r="E1510">
        <v>41.21</v>
      </c>
      <c r="F1510">
        <v>220.59</v>
      </c>
      <c r="G1510">
        <v>21.7</v>
      </c>
    </row>
    <row r="1511" spans="1:7">
      <c r="A1511">
        <v>92757</v>
      </c>
      <c r="B1511" t="s">
        <v>9585</v>
      </c>
      <c r="C1511" t="s">
        <v>177</v>
      </c>
      <c r="D1511">
        <v>328.71</v>
      </c>
      <c r="E1511">
        <v>48.8</v>
      </c>
      <c r="F1511">
        <v>253.66</v>
      </c>
      <c r="G1511">
        <v>26.25</v>
      </c>
    </row>
    <row r="1512" spans="1:7">
      <c r="A1512">
        <v>92758</v>
      </c>
      <c r="B1512" t="s">
        <v>9586</v>
      </c>
      <c r="C1512" t="s">
        <v>8014</v>
      </c>
      <c r="D1512">
        <v>790.89</v>
      </c>
      <c r="E1512">
        <v>78.900000000000006</v>
      </c>
      <c r="F1512">
        <v>711.99</v>
      </c>
      <c r="G1512">
        <v>0</v>
      </c>
    </row>
    <row r="1513" spans="1:7">
      <c r="A1513">
        <v>91069</v>
      </c>
      <c r="B1513" t="s">
        <v>9587</v>
      </c>
      <c r="C1513" t="s">
        <v>177</v>
      </c>
      <c r="D1513">
        <v>133.96</v>
      </c>
      <c r="E1513">
        <v>18</v>
      </c>
      <c r="F1513">
        <v>109.03</v>
      </c>
      <c r="G1513">
        <v>6.42</v>
      </c>
    </row>
    <row r="1514" spans="1:7">
      <c r="A1514">
        <v>91070</v>
      </c>
      <c r="B1514" t="s">
        <v>9588</v>
      </c>
      <c r="C1514" t="s">
        <v>177</v>
      </c>
      <c r="D1514">
        <v>149.84</v>
      </c>
      <c r="E1514">
        <v>19.079999999999998</v>
      </c>
      <c r="F1514">
        <v>123.31</v>
      </c>
      <c r="G1514">
        <v>6.87</v>
      </c>
    </row>
    <row r="1515" spans="1:7">
      <c r="A1515">
        <v>91071</v>
      </c>
      <c r="B1515" t="s">
        <v>9589</v>
      </c>
      <c r="C1515" t="s">
        <v>177</v>
      </c>
      <c r="D1515">
        <v>178.11</v>
      </c>
      <c r="E1515">
        <v>44</v>
      </c>
      <c r="F1515">
        <v>121.69</v>
      </c>
      <c r="G1515">
        <v>11.88</v>
      </c>
    </row>
    <row r="1516" spans="1:7">
      <c r="A1516">
        <v>91072</v>
      </c>
      <c r="B1516" t="s">
        <v>9590</v>
      </c>
      <c r="C1516" t="s">
        <v>177</v>
      </c>
      <c r="D1516">
        <v>193.98</v>
      </c>
      <c r="E1516">
        <v>45.16</v>
      </c>
      <c r="F1516">
        <v>135.91</v>
      </c>
      <c r="G1516">
        <v>12.3</v>
      </c>
    </row>
    <row r="1517" spans="1:7">
      <c r="A1517">
        <v>91073</v>
      </c>
      <c r="B1517" t="s">
        <v>9591</v>
      </c>
      <c r="C1517" t="s">
        <v>177</v>
      </c>
      <c r="D1517">
        <v>148.13999999999999</v>
      </c>
      <c r="E1517">
        <v>27.45</v>
      </c>
      <c r="F1517">
        <v>113.61</v>
      </c>
      <c r="G1517">
        <v>6.14</v>
      </c>
    </row>
    <row r="1518" spans="1:7">
      <c r="A1518">
        <v>91074</v>
      </c>
      <c r="B1518" t="s">
        <v>9592</v>
      </c>
      <c r="C1518" t="s">
        <v>177</v>
      </c>
      <c r="D1518">
        <v>165.54</v>
      </c>
      <c r="E1518">
        <v>29.47</v>
      </c>
      <c r="F1518">
        <v>128.36000000000001</v>
      </c>
      <c r="G1518">
        <v>6.66</v>
      </c>
    </row>
    <row r="1519" spans="1:7">
      <c r="A1519">
        <v>91075</v>
      </c>
      <c r="B1519" t="s">
        <v>9593</v>
      </c>
      <c r="C1519" t="s">
        <v>177</v>
      </c>
      <c r="D1519">
        <v>194.72</v>
      </c>
      <c r="E1519">
        <v>56.55</v>
      </c>
      <c r="F1519">
        <v>127.64</v>
      </c>
      <c r="G1519">
        <v>9.52</v>
      </c>
    </row>
    <row r="1520" spans="1:7">
      <c r="A1520">
        <v>91076</v>
      </c>
      <c r="B1520" t="s">
        <v>9594</v>
      </c>
      <c r="C1520" t="s">
        <v>177</v>
      </c>
      <c r="D1520">
        <v>212.16</v>
      </c>
      <c r="E1520">
        <v>58.77</v>
      </c>
      <c r="F1520">
        <v>142.28</v>
      </c>
      <c r="G1520">
        <v>10</v>
      </c>
    </row>
    <row r="1521" spans="1:7">
      <c r="A1521">
        <v>91077</v>
      </c>
      <c r="B1521" t="s">
        <v>9595</v>
      </c>
      <c r="C1521" t="s">
        <v>177</v>
      </c>
      <c r="D1521">
        <v>150.56</v>
      </c>
      <c r="E1521">
        <v>12.42</v>
      </c>
      <c r="F1521">
        <v>132.77000000000001</v>
      </c>
      <c r="G1521">
        <v>4.8099999999999996</v>
      </c>
    </row>
    <row r="1522" spans="1:7">
      <c r="A1522">
        <v>91078</v>
      </c>
      <c r="B1522" t="s">
        <v>9596</v>
      </c>
      <c r="C1522" t="s">
        <v>177</v>
      </c>
      <c r="D1522">
        <v>177.39</v>
      </c>
      <c r="E1522">
        <v>13.37</v>
      </c>
      <c r="F1522">
        <v>158.16999999999999</v>
      </c>
      <c r="G1522">
        <v>5.22</v>
      </c>
    </row>
    <row r="1523" spans="1:7">
      <c r="A1523">
        <v>91079</v>
      </c>
      <c r="B1523" t="s">
        <v>9597</v>
      </c>
      <c r="C1523" t="s">
        <v>177</v>
      </c>
      <c r="D1523">
        <v>157.16</v>
      </c>
      <c r="E1523">
        <v>16.32</v>
      </c>
      <c r="F1523">
        <v>135.03</v>
      </c>
      <c r="G1523">
        <v>5.2</v>
      </c>
    </row>
    <row r="1524" spans="1:7">
      <c r="A1524">
        <v>91080</v>
      </c>
      <c r="B1524" t="s">
        <v>9598</v>
      </c>
      <c r="C1524" t="s">
        <v>177</v>
      </c>
      <c r="D1524">
        <v>183.76</v>
      </c>
      <c r="E1524">
        <v>17.28</v>
      </c>
      <c r="F1524">
        <v>160.30000000000001</v>
      </c>
      <c r="G1524">
        <v>5.52</v>
      </c>
    </row>
    <row r="1525" spans="1:7">
      <c r="A1525">
        <v>91081</v>
      </c>
      <c r="B1525" t="s">
        <v>9599</v>
      </c>
      <c r="C1525" t="s">
        <v>177</v>
      </c>
      <c r="D1525">
        <v>166.68</v>
      </c>
      <c r="E1525">
        <v>22.57</v>
      </c>
      <c r="F1525">
        <v>137.78</v>
      </c>
      <c r="G1525">
        <v>5.3</v>
      </c>
    </row>
    <row r="1526" spans="1:7">
      <c r="A1526">
        <v>91082</v>
      </c>
      <c r="B1526" t="s">
        <v>9600</v>
      </c>
      <c r="C1526" t="s">
        <v>177</v>
      </c>
      <c r="D1526">
        <v>194.78</v>
      </c>
      <c r="E1526">
        <v>24.35</v>
      </c>
      <c r="F1526">
        <v>163.52000000000001</v>
      </c>
      <c r="G1526">
        <v>5.78</v>
      </c>
    </row>
    <row r="1527" spans="1:7">
      <c r="A1527">
        <v>91083</v>
      </c>
      <c r="B1527" t="s">
        <v>9601</v>
      </c>
      <c r="C1527" t="s">
        <v>177</v>
      </c>
      <c r="D1527">
        <v>178.15</v>
      </c>
      <c r="E1527">
        <v>29.88</v>
      </c>
      <c r="F1527">
        <v>141.41</v>
      </c>
      <c r="G1527">
        <v>5.75</v>
      </c>
    </row>
    <row r="1528" spans="1:7">
      <c r="A1528">
        <v>91084</v>
      </c>
      <c r="B1528" t="s">
        <v>9602</v>
      </c>
      <c r="C1528" t="s">
        <v>177</v>
      </c>
      <c r="D1528">
        <v>206.02</v>
      </c>
      <c r="E1528">
        <v>31.67</v>
      </c>
      <c r="F1528">
        <v>167.02</v>
      </c>
      <c r="G1528">
        <v>6.14</v>
      </c>
    </row>
    <row r="1529" spans="1:7">
      <c r="A1529">
        <v>91086</v>
      </c>
      <c r="B1529" t="s">
        <v>9603</v>
      </c>
      <c r="C1529" t="s">
        <v>177</v>
      </c>
      <c r="D1529">
        <v>145.13</v>
      </c>
      <c r="E1529">
        <v>24.24</v>
      </c>
      <c r="F1529">
        <v>112.24</v>
      </c>
      <c r="G1529">
        <v>8.19</v>
      </c>
    </row>
    <row r="1530" spans="1:7">
      <c r="A1530">
        <v>91087</v>
      </c>
      <c r="B1530" t="s">
        <v>9604</v>
      </c>
      <c r="C1530" t="s">
        <v>177</v>
      </c>
      <c r="D1530">
        <v>161.41</v>
      </c>
      <c r="E1530">
        <v>25.45</v>
      </c>
      <c r="F1530">
        <v>126.7</v>
      </c>
      <c r="G1530">
        <v>8.7200000000000006</v>
      </c>
    </row>
    <row r="1531" spans="1:7">
      <c r="A1531">
        <v>91088</v>
      </c>
      <c r="B1531" t="s">
        <v>9605</v>
      </c>
      <c r="C1531" t="s">
        <v>177</v>
      </c>
      <c r="D1531">
        <v>190.97</v>
      </c>
      <c r="E1531">
        <v>51.54</v>
      </c>
      <c r="F1531">
        <v>125.32</v>
      </c>
      <c r="G1531">
        <v>13.62</v>
      </c>
    </row>
    <row r="1532" spans="1:7">
      <c r="A1532">
        <v>91089</v>
      </c>
      <c r="B1532" t="s">
        <v>9606</v>
      </c>
      <c r="C1532" t="s">
        <v>177</v>
      </c>
      <c r="D1532">
        <v>207.41</v>
      </c>
      <c r="E1532">
        <v>52.93</v>
      </c>
      <c r="F1532">
        <v>139.83000000000001</v>
      </c>
      <c r="G1532">
        <v>14.09</v>
      </c>
    </row>
    <row r="1533" spans="1:7">
      <c r="A1533">
        <v>91090</v>
      </c>
      <c r="B1533" t="s">
        <v>9607</v>
      </c>
      <c r="C1533" t="s">
        <v>177</v>
      </c>
      <c r="D1533">
        <v>157.12</v>
      </c>
      <c r="E1533">
        <v>32.82</v>
      </c>
      <c r="F1533">
        <v>116.47</v>
      </c>
      <c r="G1533">
        <v>6.97</v>
      </c>
    </row>
    <row r="1534" spans="1:7">
      <c r="A1534">
        <v>91091</v>
      </c>
      <c r="B1534" t="s">
        <v>9608</v>
      </c>
      <c r="C1534" t="s">
        <v>177</v>
      </c>
      <c r="D1534">
        <v>175.06</v>
      </c>
      <c r="E1534">
        <v>35.090000000000003</v>
      </c>
      <c r="F1534">
        <v>131.44</v>
      </c>
      <c r="G1534">
        <v>7.55</v>
      </c>
    </row>
    <row r="1535" spans="1:7">
      <c r="A1535">
        <v>91092</v>
      </c>
      <c r="B1535" t="s">
        <v>9609</v>
      </c>
      <c r="C1535" t="s">
        <v>177</v>
      </c>
      <c r="D1535">
        <v>204.79</v>
      </c>
      <c r="E1535">
        <v>62.87</v>
      </c>
      <c r="F1535">
        <v>130.68</v>
      </c>
      <c r="G1535">
        <v>10.33</v>
      </c>
    </row>
    <row r="1536" spans="1:7">
      <c r="A1536">
        <v>91093</v>
      </c>
      <c r="B1536" t="s">
        <v>9610</v>
      </c>
      <c r="C1536" t="s">
        <v>177</v>
      </c>
      <c r="D1536">
        <v>223.17</v>
      </c>
      <c r="E1536">
        <v>65.5</v>
      </c>
      <c r="F1536">
        <v>145.79</v>
      </c>
      <c r="G1536">
        <v>10.85</v>
      </c>
    </row>
    <row r="1537" spans="1:7">
      <c r="A1537">
        <v>91094</v>
      </c>
      <c r="B1537" t="s">
        <v>9611</v>
      </c>
      <c r="C1537" t="s">
        <v>177</v>
      </c>
      <c r="D1537">
        <v>157.19999999999999</v>
      </c>
      <c r="E1537">
        <v>16.64</v>
      </c>
      <c r="F1537">
        <v>134.09</v>
      </c>
      <c r="G1537">
        <v>5.96</v>
      </c>
    </row>
    <row r="1538" spans="1:7">
      <c r="A1538">
        <v>91095</v>
      </c>
      <c r="B1538" t="s">
        <v>9612</v>
      </c>
      <c r="C1538" t="s">
        <v>177</v>
      </c>
      <c r="D1538">
        <v>184.46</v>
      </c>
      <c r="E1538">
        <v>17.75</v>
      </c>
      <c r="F1538">
        <v>159.69999999999999</v>
      </c>
      <c r="G1538">
        <v>6.43</v>
      </c>
    </row>
    <row r="1539" spans="1:7">
      <c r="A1539">
        <v>91096</v>
      </c>
      <c r="B1539" t="s">
        <v>9613</v>
      </c>
      <c r="C1539" t="s">
        <v>177</v>
      </c>
      <c r="D1539">
        <v>160.72</v>
      </c>
      <c r="E1539">
        <v>19.03</v>
      </c>
      <c r="F1539">
        <v>135.41999999999999</v>
      </c>
      <c r="G1539">
        <v>5.72</v>
      </c>
    </row>
    <row r="1540" spans="1:7">
      <c r="A1540">
        <v>91097</v>
      </c>
      <c r="B1540" t="s">
        <v>9614</v>
      </c>
      <c r="C1540" t="s">
        <v>177</v>
      </c>
      <c r="D1540">
        <v>187.8</v>
      </c>
      <c r="E1540">
        <v>20.18</v>
      </c>
      <c r="F1540">
        <v>160.9</v>
      </c>
      <c r="G1540">
        <v>6.11</v>
      </c>
    </row>
    <row r="1541" spans="1:7">
      <c r="A1541">
        <v>91098</v>
      </c>
      <c r="B1541" t="s">
        <v>9615</v>
      </c>
      <c r="C1541" t="s">
        <v>177</v>
      </c>
      <c r="D1541">
        <v>173.03</v>
      </c>
      <c r="E1541">
        <v>26.95</v>
      </c>
      <c r="F1541">
        <v>139.16999999999999</v>
      </c>
      <c r="G1541">
        <v>5.98</v>
      </c>
    </row>
    <row r="1542" spans="1:7">
      <c r="A1542">
        <v>91099</v>
      </c>
      <c r="B1542" t="s">
        <v>9616</v>
      </c>
      <c r="C1542" t="s">
        <v>177</v>
      </c>
      <c r="D1542">
        <v>201.71</v>
      </c>
      <c r="E1542">
        <v>28.96</v>
      </c>
      <c r="F1542">
        <v>165.22</v>
      </c>
      <c r="G1542">
        <v>6.48</v>
      </c>
    </row>
    <row r="1543" spans="1:7">
      <c r="A1543">
        <v>91100</v>
      </c>
      <c r="B1543" t="s">
        <v>9617</v>
      </c>
      <c r="C1543" t="s">
        <v>177</v>
      </c>
      <c r="D1543">
        <v>182.33</v>
      </c>
      <c r="E1543">
        <v>33.18</v>
      </c>
      <c r="F1543">
        <v>142.09</v>
      </c>
      <c r="G1543">
        <v>6.07</v>
      </c>
    </row>
    <row r="1544" spans="1:7">
      <c r="A1544">
        <v>91101</v>
      </c>
      <c r="B1544" t="s">
        <v>9618</v>
      </c>
      <c r="C1544" t="s">
        <v>177</v>
      </c>
      <c r="D1544">
        <v>210.9</v>
      </c>
      <c r="E1544">
        <v>35.270000000000003</v>
      </c>
      <c r="F1544">
        <v>168</v>
      </c>
      <c r="G1544">
        <v>6.53</v>
      </c>
    </row>
    <row r="1545" spans="1:7">
      <c r="A1545">
        <v>93952</v>
      </c>
      <c r="B1545" t="s">
        <v>9619</v>
      </c>
      <c r="C1545" t="s">
        <v>12</v>
      </c>
      <c r="D1545">
        <v>215.6</v>
      </c>
      <c r="E1545">
        <v>79.78</v>
      </c>
      <c r="F1545">
        <v>103.39</v>
      </c>
      <c r="G1545">
        <v>31.29</v>
      </c>
    </row>
    <row r="1546" spans="1:7">
      <c r="A1546">
        <v>93953</v>
      </c>
      <c r="B1546" t="s">
        <v>9620</v>
      </c>
      <c r="C1546" t="s">
        <v>12</v>
      </c>
      <c r="D1546">
        <v>200.29</v>
      </c>
      <c r="E1546">
        <v>71.09</v>
      </c>
      <c r="F1546">
        <v>100.06</v>
      </c>
      <c r="G1546">
        <v>28.06</v>
      </c>
    </row>
    <row r="1547" spans="1:7">
      <c r="A1547">
        <v>93954</v>
      </c>
      <c r="B1547" t="s">
        <v>9621</v>
      </c>
      <c r="C1547" t="s">
        <v>12</v>
      </c>
      <c r="D1547">
        <v>191.08</v>
      </c>
      <c r="E1547">
        <v>66.010000000000005</v>
      </c>
      <c r="F1547">
        <v>97.93</v>
      </c>
      <c r="G1547">
        <v>26.1</v>
      </c>
    </row>
    <row r="1548" spans="1:7">
      <c r="A1548">
        <v>93955</v>
      </c>
      <c r="B1548" t="s">
        <v>9622</v>
      </c>
      <c r="C1548" t="s">
        <v>12</v>
      </c>
      <c r="D1548">
        <v>184.56</v>
      </c>
      <c r="E1548">
        <v>62.42</v>
      </c>
      <c r="F1548">
        <v>96.37</v>
      </c>
      <c r="G1548">
        <v>24.76</v>
      </c>
    </row>
    <row r="1549" spans="1:7">
      <c r="A1549">
        <v>93956</v>
      </c>
      <c r="B1549" t="s">
        <v>9623</v>
      </c>
      <c r="C1549" t="s">
        <v>12</v>
      </c>
      <c r="D1549">
        <v>179.38</v>
      </c>
      <c r="E1549">
        <v>59.7</v>
      </c>
      <c r="F1549">
        <v>95.05</v>
      </c>
      <c r="G1549">
        <v>23.66</v>
      </c>
    </row>
    <row r="1550" spans="1:7">
      <c r="A1550">
        <v>93957</v>
      </c>
      <c r="B1550" t="s">
        <v>9624</v>
      </c>
      <c r="C1550" t="s">
        <v>12</v>
      </c>
      <c r="D1550">
        <v>230.82</v>
      </c>
      <c r="E1550">
        <v>81.28</v>
      </c>
      <c r="F1550">
        <v>116.65</v>
      </c>
      <c r="G1550">
        <v>31.75</v>
      </c>
    </row>
    <row r="1551" spans="1:7">
      <c r="A1551">
        <v>93958</v>
      </c>
      <c r="B1551" t="s">
        <v>9625</v>
      </c>
      <c r="C1551" t="s">
        <v>12</v>
      </c>
      <c r="D1551">
        <v>214.57</v>
      </c>
      <c r="E1551">
        <v>72.16</v>
      </c>
      <c r="F1551">
        <v>112.98</v>
      </c>
      <c r="G1551">
        <v>28.35</v>
      </c>
    </row>
    <row r="1552" spans="1:7">
      <c r="A1552">
        <v>93959</v>
      </c>
      <c r="B1552" t="s">
        <v>9626</v>
      </c>
      <c r="C1552" t="s">
        <v>12</v>
      </c>
      <c r="D1552">
        <v>204.91</v>
      </c>
      <c r="E1552">
        <v>66.849999999999994</v>
      </c>
      <c r="F1552">
        <v>110.66</v>
      </c>
      <c r="G1552">
        <v>26.36</v>
      </c>
    </row>
    <row r="1553" spans="1:7">
      <c r="A1553">
        <v>93960</v>
      </c>
      <c r="B1553" t="s">
        <v>9627</v>
      </c>
      <c r="C1553" t="s">
        <v>12</v>
      </c>
      <c r="D1553">
        <v>198.09</v>
      </c>
      <c r="E1553">
        <v>63.11</v>
      </c>
      <c r="F1553">
        <v>109.03</v>
      </c>
      <c r="G1553">
        <v>24.94</v>
      </c>
    </row>
    <row r="1554" spans="1:7">
      <c r="A1554">
        <v>93961</v>
      </c>
      <c r="B1554" t="s">
        <v>9628</v>
      </c>
      <c r="C1554" t="s">
        <v>12</v>
      </c>
      <c r="D1554">
        <v>192.72</v>
      </c>
      <c r="E1554">
        <v>60.3</v>
      </c>
      <c r="F1554">
        <v>107.64</v>
      </c>
      <c r="G1554">
        <v>23.81</v>
      </c>
    </row>
    <row r="1555" spans="1:7">
      <c r="A1555">
        <v>93962</v>
      </c>
      <c r="B1555" t="s">
        <v>9629</v>
      </c>
      <c r="C1555" t="s">
        <v>12</v>
      </c>
      <c r="D1555">
        <v>202.93</v>
      </c>
      <c r="E1555">
        <v>77.010000000000005</v>
      </c>
      <c r="F1555">
        <v>94.6</v>
      </c>
      <c r="G1555">
        <v>30.23</v>
      </c>
    </row>
    <row r="1556" spans="1:7">
      <c r="A1556">
        <v>93963</v>
      </c>
      <c r="B1556" t="s">
        <v>9630</v>
      </c>
      <c r="C1556" t="s">
        <v>12</v>
      </c>
      <c r="D1556">
        <v>187.63</v>
      </c>
      <c r="E1556">
        <v>68.319999999999993</v>
      </c>
      <c r="F1556">
        <v>91.3</v>
      </c>
      <c r="G1556">
        <v>26.97</v>
      </c>
    </row>
    <row r="1557" spans="1:7">
      <c r="A1557">
        <v>93964</v>
      </c>
      <c r="B1557" t="s">
        <v>9631</v>
      </c>
      <c r="C1557" t="s">
        <v>12</v>
      </c>
      <c r="D1557">
        <v>178.48</v>
      </c>
      <c r="E1557">
        <v>63.26</v>
      </c>
      <c r="F1557">
        <v>89.15</v>
      </c>
      <c r="G1557">
        <v>25.09</v>
      </c>
    </row>
    <row r="1558" spans="1:7">
      <c r="A1558">
        <v>93965</v>
      </c>
      <c r="B1558" t="s">
        <v>9632</v>
      </c>
      <c r="C1558" t="s">
        <v>12</v>
      </c>
      <c r="D1558">
        <v>169.74</v>
      </c>
      <c r="E1558">
        <v>58.16</v>
      </c>
      <c r="F1558">
        <v>86.9</v>
      </c>
      <c r="G1558">
        <v>23.72</v>
      </c>
    </row>
    <row r="1559" spans="1:7">
      <c r="A1559">
        <v>93966</v>
      </c>
      <c r="B1559" t="s">
        <v>9633</v>
      </c>
      <c r="C1559" t="s">
        <v>12</v>
      </c>
      <c r="D1559">
        <v>166.85</v>
      </c>
      <c r="E1559">
        <v>56.98</v>
      </c>
      <c r="F1559">
        <v>86.29</v>
      </c>
      <c r="G1559">
        <v>22.65</v>
      </c>
    </row>
    <row r="1560" spans="1:7">
      <c r="A1560">
        <v>93967</v>
      </c>
      <c r="B1560" t="s">
        <v>9634</v>
      </c>
      <c r="C1560" t="s">
        <v>12</v>
      </c>
      <c r="D1560">
        <v>218.11</v>
      </c>
      <c r="E1560">
        <v>78.5</v>
      </c>
      <c r="F1560">
        <v>107.83</v>
      </c>
      <c r="G1560">
        <v>30.69</v>
      </c>
    </row>
    <row r="1561" spans="1:7">
      <c r="A1561">
        <v>93968</v>
      </c>
      <c r="B1561" t="s">
        <v>9635</v>
      </c>
      <c r="C1561" t="s">
        <v>12</v>
      </c>
      <c r="D1561">
        <v>201.92</v>
      </c>
      <c r="E1561">
        <v>69.41</v>
      </c>
      <c r="F1561">
        <v>104.18</v>
      </c>
      <c r="G1561">
        <v>27.29</v>
      </c>
    </row>
    <row r="1562" spans="1:7">
      <c r="A1562">
        <v>93969</v>
      </c>
      <c r="B1562" t="s">
        <v>9636</v>
      </c>
      <c r="C1562" t="s">
        <v>12</v>
      </c>
      <c r="D1562">
        <v>192.29</v>
      </c>
      <c r="E1562">
        <v>64.099999999999994</v>
      </c>
      <c r="F1562">
        <v>101.92</v>
      </c>
      <c r="G1562">
        <v>25.29</v>
      </c>
    </row>
    <row r="1563" spans="1:7">
      <c r="A1563">
        <v>93970</v>
      </c>
      <c r="B1563" t="s">
        <v>9637</v>
      </c>
      <c r="C1563" t="s">
        <v>12</v>
      </c>
      <c r="D1563">
        <v>185.52</v>
      </c>
      <c r="E1563">
        <v>60.44</v>
      </c>
      <c r="F1563">
        <v>100.23</v>
      </c>
      <c r="G1563">
        <v>23.89</v>
      </c>
    </row>
    <row r="1564" spans="1:7">
      <c r="A1564">
        <v>93971</v>
      </c>
      <c r="B1564" t="s">
        <v>9638</v>
      </c>
      <c r="C1564" t="s">
        <v>12</v>
      </c>
      <c r="D1564">
        <v>174.28</v>
      </c>
      <c r="E1564">
        <v>56.35</v>
      </c>
      <c r="F1564">
        <v>98.45</v>
      </c>
      <c r="G1564">
        <v>18.55</v>
      </c>
    </row>
    <row r="1565" spans="1:7">
      <c r="A1565">
        <v>95108</v>
      </c>
      <c r="B1565" t="s">
        <v>9639</v>
      </c>
      <c r="C1565" t="s">
        <v>45</v>
      </c>
      <c r="D1565">
        <v>34.11</v>
      </c>
      <c r="E1565">
        <v>17.899999999999999</v>
      </c>
      <c r="F1565">
        <v>16.02</v>
      </c>
      <c r="G1565">
        <v>0.19</v>
      </c>
    </row>
    <row r="1566" spans="1:7">
      <c r="A1566">
        <v>100332</v>
      </c>
      <c r="B1566" t="s">
        <v>9640</v>
      </c>
      <c r="C1566" t="s">
        <v>177</v>
      </c>
      <c r="D1566" s="10">
        <v>1077.83</v>
      </c>
      <c r="E1566">
        <v>57.49</v>
      </c>
      <c r="F1566" s="10">
        <v>1008.3</v>
      </c>
      <c r="G1566">
        <v>12.04</v>
      </c>
    </row>
    <row r="1567" spans="1:7">
      <c r="A1567">
        <v>100333</v>
      </c>
      <c r="B1567" t="s">
        <v>9641</v>
      </c>
      <c r="C1567" t="s">
        <v>177</v>
      </c>
      <c r="D1567">
        <v>648.26</v>
      </c>
      <c r="E1567">
        <v>43.9</v>
      </c>
      <c r="F1567">
        <v>597.95000000000005</v>
      </c>
      <c r="G1567">
        <v>6.41</v>
      </c>
    </row>
    <row r="1568" spans="1:7">
      <c r="A1568">
        <v>100334</v>
      </c>
      <c r="B1568" t="s">
        <v>9642</v>
      </c>
      <c r="C1568" t="s">
        <v>177</v>
      </c>
      <c r="D1568">
        <v>845.48</v>
      </c>
      <c r="E1568">
        <v>48.92</v>
      </c>
      <c r="F1568">
        <v>787.55</v>
      </c>
      <c r="G1568">
        <v>9.01</v>
      </c>
    </row>
    <row r="1569" spans="1:7">
      <c r="A1569">
        <v>100335</v>
      </c>
      <c r="B1569" t="s">
        <v>9643</v>
      </c>
      <c r="C1569" t="s">
        <v>177</v>
      </c>
      <c r="D1569">
        <v>523.30999999999995</v>
      </c>
      <c r="E1569">
        <v>38.72</v>
      </c>
      <c r="F1569">
        <v>479.79</v>
      </c>
      <c r="G1569">
        <v>4.8</v>
      </c>
    </row>
    <row r="1570" spans="1:7">
      <c r="A1570">
        <v>100341</v>
      </c>
      <c r="B1570" t="s">
        <v>9644</v>
      </c>
      <c r="C1570" t="s">
        <v>177</v>
      </c>
      <c r="D1570">
        <v>41.26</v>
      </c>
      <c r="E1570">
        <v>13.84</v>
      </c>
      <c r="F1570">
        <v>21.81</v>
      </c>
      <c r="G1570">
        <v>5.61</v>
      </c>
    </row>
    <row r="1571" spans="1:7">
      <c r="A1571">
        <v>100342</v>
      </c>
      <c r="B1571" t="s">
        <v>9645</v>
      </c>
      <c r="C1571" t="s">
        <v>13</v>
      </c>
      <c r="D1571">
        <v>16.38</v>
      </c>
      <c r="E1571">
        <v>3.14</v>
      </c>
      <c r="F1571">
        <v>13.24</v>
      </c>
      <c r="G1571">
        <v>0</v>
      </c>
    </row>
    <row r="1572" spans="1:7">
      <c r="A1572">
        <v>100343</v>
      </c>
      <c r="B1572" t="s">
        <v>9646</v>
      </c>
      <c r="C1572" t="s">
        <v>13</v>
      </c>
      <c r="D1572">
        <v>15.47</v>
      </c>
      <c r="E1572">
        <v>2.1800000000000002</v>
      </c>
      <c r="F1572">
        <v>13.29</v>
      </c>
      <c r="G1572">
        <v>0</v>
      </c>
    </row>
    <row r="1573" spans="1:7">
      <c r="A1573">
        <v>100344</v>
      </c>
      <c r="B1573" t="s">
        <v>9647</v>
      </c>
      <c r="C1573" t="s">
        <v>13</v>
      </c>
      <c r="D1573">
        <v>13.87</v>
      </c>
      <c r="E1573">
        <v>1.54</v>
      </c>
      <c r="F1573">
        <v>12.33</v>
      </c>
      <c r="G1573">
        <v>0</v>
      </c>
    </row>
    <row r="1574" spans="1:7">
      <c r="A1574">
        <v>100345</v>
      </c>
      <c r="B1574" t="s">
        <v>9648</v>
      </c>
      <c r="C1574" t="s">
        <v>13</v>
      </c>
      <c r="D1574">
        <v>11.75</v>
      </c>
      <c r="E1574">
        <v>1.1100000000000001</v>
      </c>
      <c r="F1574">
        <v>10.64</v>
      </c>
      <c r="G1574">
        <v>0</v>
      </c>
    </row>
    <row r="1575" spans="1:7">
      <c r="A1575">
        <v>100346</v>
      </c>
      <c r="B1575" t="s">
        <v>9649</v>
      </c>
      <c r="C1575" t="s">
        <v>13</v>
      </c>
      <c r="D1575">
        <v>11.17</v>
      </c>
      <c r="E1575">
        <v>0.72</v>
      </c>
      <c r="F1575">
        <v>10.45</v>
      </c>
      <c r="G1575">
        <v>0</v>
      </c>
    </row>
    <row r="1576" spans="1:7">
      <c r="A1576">
        <v>100347</v>
      </c>
      <c r="B1576" t="s">
        <v>9650</v>
      </c>
      <c r="C1576" t="s">
        <v>13</v>
      </c>
      <c r="D1576">
        <v>12.55</v>
      </c>
      <c r="E1576">
        <v>0.46</v>
      </c>
      <c r="F1576">
        <v>12.09</v>
      </c>
      <c r="G1576">
        <v>0</v>
      </c>
    </row>
    <row r="1577" spans="1:7">
      <c r="A1577">
        <v>100348</v>
      </c>
      <c r="B1577" t="s">
        <v>9651</v>
      </c>
      <c r="C1577" t="s">
        <v>13</v>
      </c>
      <c r="D1577">
        <v>12.28</v>
      </c>
      <c r="E1577">
        <v>0.28000000000000003</v>
      </c>
      <c r="F1577">
        <v>12</v>
      </c>
      <c r="G1577">
        <v>0</v>
      </c>
    </row>
    <row r="1578" spans="1:7">
      <c r="A1578">
        <v>100349</v>
      </c>
      <c r="B1578" t="s">
        <v>9652</v>
      </c>
      <c r="C1578" t="s">
        <v>8014</v>
      </c>
      <c r="D1578">
        <v>593.26</v>
      </c>
      <c r="E1578">
        <v>22.2</v>
      </c>
      <c r="F1578">
        <v>570.87</v>
      </c>
      <c r="G1578">
        <v>0.15</v>
      </c>
    </row>
    <row r="1579" spans="1:7">
      <c r="A1579">
        <v>102989</v>
      </c>
      <c r="B1579" t="s">
        <v>9653</v>
      </c>
      <c r="C1579" t="s">
        <v>12</v>
      </c>
      <c r="D1579">
        <v>32.25</v>
      </c>
      <c r="E1579">
        <v>8.26</v>
      </c>
      <c r="F1579">
        <v>23.99</v>
      </c>
      <c r="G1579">
        <v>0</v>
      </c>
    </row>
    <row r="1580" spans="1:7">
      <c r="A1580">
        <v>102990</v>
      </c>
      <c r="B1580" t="s">
        <v>9654</v>
      </c>
      <c r="C1580" t="s">
        <v>12</v>
      </c>
      <c r="D1580">
        <v>39.17</v>
      </c>
      <c r="E1580">
        <v>9.75</v>
      </c>
      <c r="F1580">
        <v>29.42</v>
      </c>
      <c r="G1580">
        <v>0</v>
      </c>
    </row>
    <row r="1581" spans="1:7">
      <c r="A1581">
        <v>102991</v>
      </c>
      <c r="B1581" t="s">
        <v>9655</v>
      </c>
      <c r="C1581" t="s">
        <v>12</v>
      </c>
      <c r="D1581">
        <v>50.62</v>
      </c>
      <c r="E1581">
        <v>12.31</v>
      </c>
      <c r="F1581">
        <v>38.31</v>
      </c>
      <c r="G1581">
        <v>0</v>
      </c>
    </row>
    <row r="1582" spans="1:7">
      <c r="A1582">
        <v>102992</v>
      </c>
      <c r="B1582" t="s">
        <v>9656</v>
      </c>
      <c r="C1582" t="s">
        <v>12</v>
      </c>
      <c r="D1582">
        <v>72.77</v>
      </c>
      <c r="E1582">
        <v>13.85</v>
      </c>
      <c r="F1582">
        <v>58.92</v>
      </c>
      <c r="G1582">
        <v>0</v>
      </c>
    </row>
    <row r="1583" spans="1:7">
      <c r="A1583">
        <v>102993</v>
      </c>
      <c r="B1583" t="s">
        <v>9657</v>
      </c>
      <c r="C1583" t="s">
        <v>12</v>
      </c>
      <c r="D1583">
        <v>94.92</v>
      </c>
      <c r="E1583">
        <v>18.52</v>
      </c>
      <c r="F1583">
        <v>76.400000000000006</v>
      </c>
      <c r="G1583">
        <v>0</v>
      </c>
    </row>
    <row r="1584" spans="1:7">
      <c r="A1584">
        <v>102994</v>
      </c>
      <c r="B1584" t="s">
        <v>9658</v>
      </c>
      <c r="C1584" t="s">
        <v>12</v>
      </c>
      <c r="D1584">
        <v>157.97999999999999</v>
      </c>
      <c r="E1584">
        <v>21.74</v>
      </c>
      <c r="F1584">
        <v>136.24</v>
      </c>
      <c r="G1584">
        <v>0</v>
      </c>
    </row>
    <row r="1585" spans="1:7">
      <c r="A1585">
        <v>102995</v>
      </c>
      <c r="B1585" t="s">
        <v>9659</v>
      </c>
      <c r="C1585" t="s">
        <v>12</v>
      </c>
      <c r="D1585">
        <v>59.66</v>
      </c>
      <c r="E1585">
        <v>14.33</v>
      </c>
      <c r="F1585">
        <v>45.22</v>
      </c>
      <c r="G1585">
        <v>0.06</v>
      </c>
    </row>
    <row r="1586" spans="1:7">
      <c r="A1586">
        <v>102996</v>
      </c>
      <c r="B1586" t="s">
        <v>9660</v>
      </c>
      <c r="C1586" t="s">
        <v>12</v>
      </c>
      <c r="D1586">
        <v>84.46</v>
      </c>
      <c r="E1586">
        <v>19.940000000000001</v>
      </c>
      <c r="F1586">
        <v>64.36</v>
      </c>
      <c r="G1586">
        <v>0.09</v>
      </c>
    </row>
    <row r="1587" spans="1:7">
      <c r="A1587">
        <v>102997</v>
      </c>
      <c r="B1587" t="s">
        <v>9661</v>
      </c>
      <c r="C1587" t="s">
        <v>12</v>
      </c>
      <c r="D1587">
        <v>113.28</v>
      </c>
      <c r="E1587">
        <v>24.19</v>
      </c>
      <c r="F1587">
        <v>88.86</v>
      </c>
      <c r="G1587">
        <v>0.13</v>
      </c>
    </row>
    <row r="1588" spans="1:7">
      <c r="A1588">
        <v>102998</v>
      </c>
      <c r="B1588" t="s">
        <v>9662</v>
      </c>
      <c r="C1588" t="s">
        <v>12</v>
      </c>
      <c r="D1588">
        <v>108.01</v>
      </c>
      <c r="E1588">
        <v>23.91</v>
      </c>
      <c r="F1588">
        <v>83.89</v>
      </c>
      <c r="G1588">
        <v>0.12</v>
      </c>
    </row>
    <row r="1589" spans="1:7">
      <c r="A1589">
        <v>102999</v>
      </c>
      <c r="B1589" t="s">
        <v>9663</v>
      </c>
      <c r="C1589" t="s">
        <v>12</v>
      </c>
      <c r="D1589">
        <v>136.72</v>
      </c>
      <c r="E1589">
        <v>30.07</v>
      </c>
      <c r="F1589">
        <v>106.37</v>
      </c>
      <c r="G1589">
        <v>0.16</v>
      </c>
    </row>
    <row r="1590" spans="1:7">
      <c r="A1590">
        <v>103000</v>
      </c>
      <c r="B1590" t="s">
        <v>9664</v>
      </c>
      <c r="C1590" t="s">
        <v>12</v>
      </c>
      <c r="D1590">
        <v>137.29</v>
      </c>
      <c r="E1590">
        <v>30.18</v>
      </c>
      <c r="F1590">
        <v>106.83</v>
      </c>
      <c r="G1590">
        <v>0.16</v>
      </c>
    </row>
    <row r="1591" spans="1:7">
      <c r="A1591">
        <v>103001</v>
      </c>
      <c r="B1591" t="s">
        <v>9665</v>
      </c>
      <c r="C1591" t="s">
        <v>45</v>
      </c>
      <c r="D1591">
        <v>239.4</v>
      </c>
      <c r="E1591">
        <v>15.93</v>
      </c>
      <c r="F1591">
        <v>223.47</v>
      </c>
      <c r="G1591">
        <v>0</v>
      </c>
    </row>
    <row r="1592" spans="1:7">
      <c r="A1592">
        <v>103002</v>
      </c>
      <c r="B1592" t="s">
        <v>2044</v>
      </c>
      <c r="C1592" t="s">
        <v>45</v>
      </c>
      <c r="D1592">
        <v>298.17</v>
      </c>
      <c r="E1592">
        <v>16.62</v>
      </c>
      <c r="F1592">
        <v>281.55</v>
      </c>
      <c r="G1592">
        <v>0</v>
      </c>
    </row>
    <row r="1593" spans="1:7">
      <c r="A1593">
        <v>103003</v>
      </c>
      <c r="B1593" t="s">
        <v>9666</v>
      </c>
      <c r="C1593" t="s">
        <v>45</v>
      </c>
      <c r="D1593">
        <v>415.85</v>
      </c>
      <c r="E1593">
        <v>17.97</v>
      </c>
      <c r="F1593">
        <v>397.88</v>
      </c>
      <c r="G1593">
        <v>0</v>
      </c>
    </row>
    <row r="1594" spans="1:7">
      <c r="A1594">
        <v>103005</v>
      </c>
      <c r="B1594" t="s">
        <v>9667</v>
      </c>
      <c r="C1594" t="s">
        <v>45</v>
      </c>
      <c r="D1594">
        <v>632.16</v>
      </c>
      <c r="E1594">
        <v>131.08000000000001</v>
      </c>
      <c r="F1594">
        <v>500.51</v>
      </c>
      <c r="G1594">
        <v>0.41</v>
      </c>
    </row>
    <row r="1595" spans="1:7">
      <c r="A1595">
        <v>103006</v>
      </c>
      <c r="B1595" t="s">
        <v>9668</v>
      </c>
      <c r="C1595" t="s">
        <v>45</v>
      </c>
      <c r="D1595">
        <v>866.44</v>
      </c>
      <c r="E1595">
        <v>179.78</v>
      </c>
      <c r="F1595">
        <v>685.82</v>
      </c>
      <c r="G1595">
        <v>0.57999999999999996</v>
      </c>
    </row>
    <row r="1596" spans="1:7">
      <c r="A1596">
        <v>103007</v>
      </c>
      <c r="B1596" t="s">
        <v>9669</v>
      </c>
      <c r="C1596" t="s">
        <v>45</v>
      </c>
      <c r="D1596" s="10">
        <v>1141.9100000000001</v>
      </c>
      <c r="E1596">
        <v>228.6</v>
      </c>
      <c r="F1596">
        <v>912.28</v>
      </c>
      <c r="G1596">
        <v>0.72</v>
      </c>
    </row>
    <row r="1597" spans="1:7">
      <c r="A1597">
        <v>97933</v>
      </c>
      <c r="B1597" t="s">
        <v>9670</v>
      </c>
      <c r="C1597" t="s">
        <v>45</v>
      </c>
      <c r="D1597" s="10">
        <v>1052.25</v>
      </c>
      <c r="E1597">
        <v>25.11</v>
      </c>
      <c r="F1597" s="10">
        <v>1006.81</v>
      </c>
      <c r="G1597">
        <v>20.329999999999998</v>
      </c>
    </row>
    <row r="1598" spans="1:7">
      <c r="A1598">
        <v>97934</v>
      </c>
      <c r="B1598" t="s">
        <v>9671</v>
      </c>
      <c r="C1598" t="s">
        <v>45</v>
      </c>
      <c r="D1598" s="10">
        <v>2468.27</v>
      </c>
      <c r="E1598">
        <v>396.42</v>
      </c>
      <c r="F1598" s="10">
        <v>1997.37</v>
      </c>
      <c r="G1598">
        <v>73.19</v>
      </c>
    </row>
    <row r="1599" spans="1:7">
      <c r="A1599">
        <v>97935</v>
      </c>
      <c r="B1599" t="s">
        <v>9672</v>
      </c>
      <c r="C1599" t="s">
        <v>45</v>
      </c>
      <c r="D1599">
        <v>878.35</v>
      </c>
      <c r="E1599">
        <v>117.16</v>
      </c>
      <c r="F1599">
        <v>739.2</v>
      </c>
      <c r="G1599">
        <v>21.84</v>
      </c>
    </row>
    <row r="1600" spans="1:7">
      <c r="A1600">
        <v>97936</v>
      </c>
      <c r="B1600" t="s">
        <v>9673</v>
      </c>
      <c r="C1600" t="s">
        <v>45</v>
      </c>
      <c r="D1600" s="10">
        <v>2152.4</v>
      </c>
      <c r="E1600">
        <v>592.21</v>
      </c>
      <c r="F1600" s="10">
        <v>1478.96</v>
      </c>
      <c r="G1600">
        <v>79.56</v>
      </c>
    </row>
    <row r="1601" spans="1:7">
      <c r="A1601">
        <v>97947</v>
      </c>
      <c r="B1601" t="s">
        <v>9674</v>
      </c>
      <c r="C1601" t="s">
        <v>45</v>
      </c>
      <c r="D1601" s="10">
        <v>1871.61</v>
      </c>
      <c r="E1601">
        <v>420.67</v>
      </c>
      <c r="F1601" s="10">
        <v>1446.39</v>
      </c>
      <c r="G1601">
        <v>4.0199999999999996</v>
      </c>
    </row>
    <row r="1602" spans="1:7">
      <c r="A1602">
        <v>97948</v>
      </c>
      <c r="B1602" t="s">
        <v>9675</v>
      </c>
      <c r="C1602" t="s">
        <v>45</v>
      </c>
      <c r="D1602" s="10">
        <v>3440</v>
      </c>
      <c r="E1602">
        <v>764.63</v>
      </c>
      <c r="F1602" s="10">
        <v>2663.82</v>
      </c>
      <c r="G1602">
        <v>10.48</v>
      </c>
    </row>
    <row r="1603" spans="1:7">
      <c r="A1603">
        <v>97949</v>
      </c>
      <c r="B1603" t="s">
        <v>9676</v>
      </c>
      <c r="C1603" t="s">
        <v>45</v>
      </c>
      <c r="D1603" s="10">
        <v>1912.16</v>
      </c>
      <c r="E1603">
        <v>572.24</v>
      </c>
      <c r="F1603" s="10">
        <v>1332.78</v>
      </c>
      <c r="G1603">
        <v>6.34</v>
      </c>
    </row>
    <row r="1604" spans="1:7">
      <c r="A1604">
        <v>97950</v>
      </c>
      <c r="B1604" t="s">
        <v>9677</v>
      </c>
      <c r="C1604" t="s">
        <v>45</v>
      </c>
      <c r="D1604" s="10">
        <v>3360.87</v>
      </c>
      <c r="E1604" s="10">
        <v>1018.8</v>
      </c>
      <c r="F1604" s="10">
        <v>2325.71</v>
      </c>
      <c r="G1604">
        <v>14.76</v>
      </c>
    </row>
    <row r="1605" spans="1:7">
      <c r="A1605">
        <v>97951</v>
      </c>
      <c r="B1605" t="s">
        <v>9678</v>
      </c>
      <c r="C1605" t="s">
        <v>45</v>
      </c>
      <c r="D1605" s="10">
        <v>3028.91</v>
      </c>
      <c r="E1605">
        <v>777.08</v>
      </c>
      <c r="F1605" s="10">
        <v>2240.7800000000002</v>
      </c>
      <c r="G1605">
        <v>9.91</v>
      </c>
    </row>
    <row r="1606" spans="1:7">
      <c r="A1606">
        <v>97952</v>
      </c>
      <c r="B1606" t="s">
        <v>9679</v>
      </c>
      <c r="C1606" t="s">
        <v>45</v>
      </c>
      <c r="D1606" s="10">
        <v>5224.3900000000003</v>
      </c>
      <c r="E1606" s="10">
        <v>1325.56</v>
      </c>
      <c r="F1606" s="10">
        <v>3873.35</v>
      </c>
      <c r="G1606">
        <v>23.3</v>
      </c>
    </row>
    <row r="1607" spans="1:7">
      <c r="A1607">
        <v>97953</v>
      </c>
      <c r="B1607" t="s">
        <v>9680</v>
      </c>
      <c r="C1607" t="s">
        <v>45</v>
      </c>
      <c r="D1607" s="10">
        <v>1432.67</v>
      </c>
      <c r="E1607">
        <v>285.67</v>
      </c>
      <c r="F1607" s="10">
        <v>1143.0999999999999</v>
      </c>
      <c r="G1607">
        <v>3.56</v>
      </c>
    </row>
    <row r="1608" spans="1:7">
      <c r="A1608">
        <v>97955</v>
      </c>
      <c r="B1608" t="s">
        <v>9681</v>
      </c>
      <c r="C1608" t="s">
        <v>45</v>
      </c>
      <c r="D1608" s="10">
        <v>3120.29</v>
      </c>
      <c r="E1608">
        <v>588.78</v>
      </c>
      <c r="F1608" s="10">
        <v>2519.69</v>
      </c>
      <c r="G1608">
        <v>10.67</v>
      </c>
    </row>
    <row r="1609" spans="1:7">
      <c r="A1609">
        <v>97956</v>
      </c>
      <c r="B1609" t="s">
        <v>9682</v>
      </c>
      <c r="C1609" t="s">
        <v>45</v>
      </c>
      <c r="D1609" s="10">
        <v>1581.11</v>
      </c>
      <c r="E1609">
        <v>434.2</v>
      </c>
      <c r="F1609" s="10">
        <v>1139.92</v>
      </c>
      <c r="G1609">
        <v>6.22</v>
      </c>
    </row>
    <row r="1610" spans="1:7">
      <c r="A1610">
        <v>97957</v>
      </c>
      <c r="B1610" t="s">
        <v>9683</v>
      </c>
      <c r="C1610" t="s">
        <v>45</v>
      </c>
      <c r="D1610" s="10">
        <v>2821.53</v>
      </c>
      <c r="E1610">
        <v>801.13</v>
      </c>
      <c r="F1610" s="10">
        <v>2004.36</v>
      </c>
      <c r="G1610">
        <v>14.53</v>
      </c>
    </row>
    <row r="1611" spans="1:7">
      <c r="A1611">
        <v>97961</v>
      </c>
      <c r="B1611" t="s">
        <v>9684</v>
      </c>
      <c r="C1611" t="s">
        <v>45</v>
      </c>
      <c r="D1611" s="10">
        <v>2530.33</v>
      </c>
      <c r="E1611">
        <v>587.70000000000005</v>
      </c>
      <c r="F1611" s="10">
        <v>1931.99</v>
      </c>
      <c r="G1611">
        <v>9.61</v>
      </c>
    </row>
    <row r="1612" spans="1:7">
      <c r="A1612">
        <v>97973</v>
      </c>
      <c r="B1612" t="s">
        <v>9685</v>
      </c>
      <c r="C1612" t="s">
        <v>45</v>
      </c>
      <c r="D1612" s="10">
        <v>4729.9399999999996</v>
      </c>
      <c r="E1612" s="10">
        <v>1071.1099999999999</v>
      </c>
      <c r="F1612" s="10">
        <v>3633.08</v>
      </c>
      <c r="G1612">
        <v>23.5</v>
      </c>
    </row>
    <row r="1613" spans="1:7">
      <c r="A1613">
        <v>97974</v>
      </c>
      <c r="B1613" t="s">
        <v>9686</v>
      </c>
      <c r="C1613" t="s">
        <v>45</v>
      </c>
      <c r="D1613">
        <v>533.98</v>
      </c>
      <c r="E1613">
        <v>73.349999999999994</v>
      </c>
      <c r="F1613">
        <v>443.71</v>
      </c>
      <c r="G1613">
        <v>16.829999999999998</v>
      </c>
    </row>
    <row r="1614" spans="1:7">
      <c r="A1614">
        <v>97975</v>
      </c>
      <c r="B1614" t="s">
        <v>9687</v>
      </c>
      <c r="C1614" t="s">
        <v>45</v>
      </c>
      <c r="D1614">
        <v>677.44</v>
      </c>
      <c r="E1614">
        <v>81.36</v>
      </c>
      <c r="F1614">
        <v>573.59</v>
      </c>
      <c r="G1614">
        <v>22.4</v>
      </c>
    </row>
    <row r="1615" spans="1:7">
      <c r="A1615">
        <v>97976</v>
      </c>
      <c r="B1615" t="s">
        <v>9688</v>
      </c>
      <c r="C1615" t="s">
        <v>45</v>
      </c>
      <c r="D1615" s="10">
        <v>1272.58</v>
      </c>
      <c r="E1615">
        <v>355.07</v>
      </c>
      <c r="F1615">
        <v>904.37</v>
      </c>
      <c r="G1615">
        <v>12.59</v>
      </c>
    </row>
    <row r="1616" spans="1:7">
      <c r="A1616">
        <v>97977</v>
      </c>
      <c r="B1616" t="s">
        <v>9689</v>
      </c>
      <c r="C1616" t="s">
        <v>45</v>
      </c>
      <c r="D1616" s="10">
        <v>1790.31</v>
      </c>
      <c r="E1616">
        <v>521.96</v>
      </c>
      <c r="F1616" s="10">
        <v>1254.55</v>
      </c>
      <c r="G1616">
        <v>13.07</v>
      </c>
    </row>
    <row r="1617" spans="1:7">
      <c r="A1617">
        <v>97978</v>
      </c>
      <c r="B1617" t="s">
        <v>9690</v>
      </c>
      <c r="C1617" t="s">
        <v>45</v>
      </c>
      <c r="D1617" s="10">
        <v>1040.73</v>
      </c>
      <c r="E1617">
        <v>186.58</v>
      </c>
      <c r="F1617">
        <v>810.76</v>
      </c>
      <c r="G1617">
        <v>43.08</v>
      </c>
    </row>
    <row r="1618" spans="1:7">
      <c r="A1618">
        <v>97980</v>
      </c>
      <c r="B1618" t="s">
        <v>9691</v>
      </c>
      <c r="C1618" t="s">
        <v>45</v>
      </c>
      <c r="D1618" s="10">
        <v>2308.2199999999998</v>
      </c>
      <c r="E1618">
        <v>651.9</v>
      </c>
      <c r="F1618" s="10">
        <v>1631.91</v>
      </c>
      <c r="G1618">
        <v>23.39</v>
      </c>
    </row>
    <row r="1619" spans="1:7">
      <c r="A1619">
        <v>97981</v>
      </c>
      <c r="B1619" t="s">
        <v>9692</v>
      </c>
      <c r="C1619" t="s">
        <v>12</v>
      </c>
      <c r="D1619" s="10">
        <v>1277.18</v>
      </c>
      <c r="E1619">
        <v>424.03</v>
      </c>
      <c r="F1619">
        <v>851.77</v>
      </c>
      <c r="G1619">
        <v>0.99</v>
      </c>
    </row>
    <row r="1620" spans="1:7">
      <c r="A1620">
        <v>97983</v>
      </c>
      <c r="B1620" t="s">
        <v>9693</v>
      </c>
      <c r="C1620" t="s">
        <v>12</v>
      </c>
      <c r="D1620">
        <v>505.54</v>
      </c>
      <c r="E1620">
        <v>27.57</v>
      </c>
      <c r="F1620">
        <v>458.66</v>
      </c>
      <c r="G1620">
        <v>19.3</v>
      </c>
    </row>
    <row r="1621" spans="1:7">
      <c r="A1621">
        <v>97985</v>
      </c>
      <c r="B1621" t="s">
        <v>9694</v>
      </c>
      <c r="C1621" t="s">
        <v>12</v>
      </c>
      <c r="D1621" s="10">
        <v>1536.56</v>
      </c>
      <c r="E1621">
        <v>518.38</v>
      </c>
      <c r="F1621" s="10">
        <v>1016.63</v>
      </c>
      <c r="G1621">
        <v>1.1100000000000001</v>
      </c>
    </row>
    <row r="1622" spans="1:7">
      <c r="A1622">
        <v>97987</v>
      </c>
      <c r="B1622" t="s">
        <v>9695</v>
      </c>
      <c r="C1622" t="s">
        <v>12</v>
      </c>
      <c r="D1622">
        <v>672.33</v>
      </c>
      <c r="E1622">
        <v>32.43</v>
      </c>
      <c r="F1622">
        <v>617.47</v>
      </c>
      <c r="G1622">
        <v>22.42</v>
      </c>
    </row>
    <row r="1623" spans="1:7">
      <c r="A1623">
        <v>97988</v>
      </c>
      <c r="B1623" t="s">
        <v>9696</v>
      </c>
      <c r="C1623" t="s">
        <v>45</v>
      </c>
      <c r="D1623" s="10">
        <v>3380.49</v>
      </c>
      <c r="E1623">
        <v>918.51</v>
      </c>
      <c r="F1623" s="10">
        <v>2426.39</v>
      </c>
      <c r="G1623">
        <v>34.01</v>
      </c>
    </row>
    <row r="1624" spans="1:7">
      <c r="A1624">
        <v>97989</v>
      </c>
      <c r="B1624" t="s">
        <v>9697</v>
      </c>
      <c r="C1624" t="s">
        <v>12</v>
      </c>
      <c r="D1624" s="10">
        <v>1795.87</v>
      </c>
      <c r="E1624">
        <v>612.74</v>
      </c>
      <c r="F1624" s="10">
        <v>1181.3900000000001</v>
      </c>
      <c r="G1624">
        <v>1.23</v>
      </c>
    </row>
    <row r="1625" spans="1:7">
      <c r="A1625">
        <v>97991</v>
      </c>
      <c r="B1625" t="s">
        <v>9698</v>
      </c>
      <c r="C1625" t="s">
        <v>12</v>
      </c>
      <c r="D1625">
        <v>921.38</v>
      </c>
      <c r="E1625">
        <v>41.36</v>
      </c>
      <c r="F1625">
        <v>851.24</v>
      </c>
      <c r="G1625">
        <v>28.76</v>
      </c>
    </row>
    <row r="1626" spans="1:7">
      <c r="A1626">
        <v>97992</v>
      </c>
      <c r="B1626" t="s">
        <v>9699</v>
      </c>
      <c r="C1626" t="s">
        <v>45</v>
      </c>
      <c r="D1626" s="10">
        <v>4332.54</v>
      </c>
      <c r="E1626" s="10">
        <v>1137.23</v>
      </c>
      <c r="F1626" s="10">
        <v>3149.59</v>
      </c>
      <c r="G1626">
        <v>43.61</v>
      </c>
    </row>
    <row r="1627" spans="1:7">
      <c r="A1627">
        <v>97993</v>
      </c>
      <c r="B1627" t="s">
        <v>9700</v>
      </c>
      <c r="C1627" t="s">
        <v>12</v>
      </c>
      <c r="D1627" s="10">
        <v>2184.9899999999998</v>
      </c>
      <c r="E1627">
        <v>754.24</v>
      </c>
      <c r="F1627" s="10">
        <v>1428.71</v>
      </c>
      <c r="G1627">
        <v>1.45</v>
      </c>
    </row>
    <row r="1628" spans="1:7">
      <c r="A1628">
        <v>97994</v>
      </c>
      <c r="B1628" t="s">
        <v>9701</v>
      </c>
      <c r="C1628" t="s">
        <v>45</v>
      </c>
      <c r="D1628" s="10">
        <v>2911.97</v>
      </c>
      <c r="E1628">
        <v>779.3</v>
      </c>
      <c r="F1628" s="10">
        <v>2103.48</v>
      </c>
      <c r="G1628">
        <v>27.77</v>
      </c>
    </row>
    <row r="1629" spans="1:7">
      <c r="A1629">
        <v>97995</v>
      </c>
      <c r="B1629" t="s">
        <v>9702</v>
      </c>
      <c r="C1629" t="s">
        <v>12</v>
      </c>
      <c r="D1629" s="10">
        <v>1418.03</v>
      </c>
      <c r="E1629">
        <v>464.8</v>
      </c>
      <c r="F1629">
        <v>952.09</v>
      </c>
      <c r="G1629">
        <v>0.77</v>
      </c>
    </row>
    <row r="1630" spans="1:7">
      <c r="A1630">
        <v>97996</v>
      </c>
      <c r="B1630" t="s">
        <v>9703</v>
      </c>
      <c r="C1630" t="s">
        <v>45</v>
      </c>
      <c r="D1630" s="10">
        <v>3679.51</v>
      </c>
      <c r="E1630">
        <v>977.19</v>
      </c>
      <c r="F1630" s="10">
        <v>2665.79</v>
      </c>
      <c r="G1630">
        <v>34.71</v>
      </c>
    </row>
    <row r="1631" spans="1:7">
      <c r="A1631">
        <v>97997</v>
      </c>
      <c r="B1631" t="s">
        <v>9704</v>
      </c>
      <c r="C1631" t="s">
        <v>12</v>
      </c>
      <c r="D1631" s="10">
        <v>1694.26</v>
      </c>
      <c r="E1631">
        <v>556.98</v>
      </c>
      <c r="F1631" s="10">
        <v>1135.9000000000001</v>
      </c>
      <c r="G1631">
        <v>0.95</v>
      </c>
    </row>
    <row r="1632" spans="1:7">
      <c r="A1632">
        <v>97999</v>
      </c>
      <c r="B1632" t="s">
        <v>9705</v>
      </c>
      <c r="C1632" t="s">
        <v>12</v>
      </c>
      <c r="D1632" s="10">
        <v>1970.58</v>
      </c>
      <c r="E1632">
        <v>649.16999999999996</v>
      </c>
      <c r="F1632" s="10">
        <v>1319.81</v>
      </c>
      <c r="G1632">
        <v>1.1000000000000001</v>
      </c>
    </row>
    <row r="1633" spans="1:7">
      <c r="A1633">
        <v>98001</v>
      </c>
      <c r="B1633" t="s">
        <v>9706</v>
      </c>
      <c r="C1633" t="s">
        <v>12</v>
      </c>
      <c r="D1633" s="10">
        <v>2246.8000000000002</v>
      </c>
      <c r="E1633">
        <v>741.35</v>
      </c>
      <c r="F1633" s="10">
        <v>1503.61</v>
      </c>
      <c r="G1633">
        <v>1.28</v>
      </c>
    </row>
    <row r="1634" spans="1:7">
      <c r="A1634">
        <v>98002</v>
      </c>
      <c r="B1634" t="s">
        <v>9707</v>
      </c>
      <c r="C1634" t="s">
        <v>45</v>
      </c>
      <c r="D1634" s="10">
        <v>6015.31</v>
      </c>
      <c r="E1634" s="10">
        <v>1570.83</v>
      </c>
      <c r="F1634" s="10">
        <v>4361.1499999999996</v>
      </c>
      <c r="G1634">
        <v>80.260000000000005</v>
      </c>
    </row>
    <row r="1635" spans="1:7">
      <c r="A1635">
        <v>98003</v>
      </c>
      <c r="B1635" t="s">
        <v>9708</v>
      </c>
      <c r="C1635" t="s">
        <v>12</v>
      </c>
      <c r="D1635" s="10">
        <v>2523.12</v>
      </c>
      <c r="E1635">
        <v>833.54</v>
      </c>
      <c r="F1635" s="10">
        <v>1687.51</v>
      </c>
      <c r="G1635">
        <v>1.44</v>
      </c>
    </row>
    <row r="1636" spans="1:7">
      <c r="A1636">
        <v>98005</v>
      </c>
      <c r="B1636" t="s">
        <v>9709</v>
      </c>
      <c r="C1636" t="s">
        <v>12</v>
      </c>
      <c r="D1636" s="10">
        <v>2799.42</v>
      </c>
      <c r="E1636">
        <v>925.7</v>
      </c>
      <c r="F1636" s="10">
        <v>1871.41</v>
      </c>
      <c r="G1636">
        <v>1.61</v>
      </c>
    </row>
    <row r="1637" spans="1:7">
      <c r="A1637">
        <v>98006</v>
      </c>
      <c r="B1637" t="s">
        <v>9710</v>
      </c>
      <c r="C1637" t="s">
        <v>45</v>
      </c>
      <c r="D1637" s="10">
        <v>7558.68</v>
      </c>
      <c r="E1637" s="10">
        <v>1966.52</v>
      </c>
      <c r="F1637" s="10">
        <v>5487.79</v>
      </c>
      <c r="G1637">
        <v>100.45</v>
      </c>
    </row>
    <row r="1638" spans="1:7">
      <c r="A1638">
        <v>98007</v>
      </c>
      <c r="B1638" t="s">
        <v>9711</v>
      </c>
      <c r="C1638" t="s">
        <v>12</v>
      </c>
      <c r="D1638" s="10">
        <v>3075.64</v>
      </c>
      <c r="E1638" s="10">
        <v>1017.89</v>
      </c>
      <c r="F1638" s="10">
        <v>2055.2199999999998</v>
      </c>
      <c r="G1638">
        <v>1.76</v>
      </c>
    </row>
    <row r="1639" spans="1:7">
      <c r="A1639">
        <v>98008</v>
      </c>
      <c r="B1639" t="s">
        <v>9712</v>
      </c>
      <c r="C1639" t="s">
        <v>45</v>
      </c>
      <c r="D1639" s="10">
        <v>4559.96</v>
      </c>
      <c r="E1639" s="10">
        <v>1169.3900000000001</v>
      </c>
      <c r="F1639" s="10">
        <v>3344.58</v>
      </c>
      <c r="G1639">
        <v>43.66</v>
      </c>
    </row>
    <row r="1640" spans="1:7">
      <c r="A1640">
        <v>98009</v>
      </c>
      <c r="B1640" t="s">
        <v>9713</v>
      </c>
      <c r="C1640" t="s">
        <v>12</v>
      </c>
      <c r="D1640" s="10">
        <v>1970.58</v>
      </c>
      <c r="E1640">
        <v>649.16999999999996</v>
      </c>
      <c r="F1640" s="10">
        <v>1319.81</v>
      </c>
      <c r="G1640">
        <v>1.1000000000000001</v>
      </c>
    </row>
    <row r="1641" spans="1:7">
      <c r="A1641">
        <v>98010</v>
      </c>
      <c r="B1641" t="s">
        <v>9714</v>
      </c>
      <c r="C1641" t="s">
        <v>45</v>
      </c>
      <c r="D1641" s="10">
        <v>5558.26</v>
      </c>
      <c r="E1641" s="10">
        <v>1403.03</v>
      </c>
      <c r="F1641" s="10">
        <v>4075.77</v>
      </c>
      <c r="G1641">
        <v>76.56</v>
      </c>
    </row>
    <row r="1642" spans="1:7">
      <c r="A1642">
        <v>98011</v>
      </c>
      <c r="B1642" t="s">
        <v>9715</v>
      </c>
      <c r="C1642" t="s">
        <v>12</v>
      </c>
      <c r="D1642" s="10">
        <v>2246.8000000000002</v>
      </c>
      <c r="E1642">
        <v>741.35</v>
      </c>
      <c r="F1642" s="10">
        <v>1503.61</v>
      </c>
      <c r="G1642">
        <v>1.28</v>
      </c>
    </row>
    <row r="1643" spans="1:7">
      <c r="A1643">
        <v>98012</v>
      </c>
      <c r="B1643" t="s">
        <v>9716</v>
      </c>
      <c r="C1643" t="s">
        <v>45</v>
      </c>
      <c r="D1643" s="10">
        <v>6530.11</v>
      </c>
      <c r="E1643" s="10">
        <v>1636.74</v>
      </c>
      <c r="F1643" s="10">
        <v>4800.1099999999997</v>
      </c>
      <c r="G1643">
        <v>89.84</v>
      </c>
    </row>
    <row r="1644" spans="1:7">
      <c r="A1644">
        <v>98013</v>
      </c>
      <c r="B1644" t="s">
        <v>9717</v>
      </c>
      <c r="C1644" t="s">
        <v>12</v>
      </c>
      <c r="D1644" s="10">
        <v>2523.12</v>
      </c>
      <c r="E1644">
        <v>833.54</v>
      </c>
      <c r="F1644" s="10">
        <v>1687.51</v>
      </c>
      <c r="G1644">
        <v>1.44</v>
      </c>
    </row>
    <row r="1645" spans="1:7">
      <c r="A1645">
        <v>98014</v>
      </c>
      <c r="B1645" t="s">
        <v>9718</v>
      </c>
      <c r="C1645" t="s">
        <v>45</v>
      </c>
      <c r="D1645" s="10">
        <v>7501.89</v>
      </c>
      <c r="E1645" s="10">
        <v>1870.38</v>
      </c>
      <c r="F1645" s="10">
        <v>5524.38</v>
      </c>
      <c r="G1645">
        <v>103.17</v>
      </c>
    </row>
    <row r="1646" spans="1:7">
      <c r="A1646">
        <v>98015</v>
      </c>
      <c r="B1646" t="s">
        <v>9719</v>
      </c>
      <c r="C1646" t="s">
        <v>12</v>
      </c>
      <c r="D1646" s="10">
        <v>2799.42</v>
      </c>
      <c r="E1646">
        <v>925.7</v>
      </c>
      <c r="F1646" s="10">
        <v>1871.41</v>
      </c>
      <c r="G1646">
        <v>1.61</v>
      </c>
    </row>
    <row r="1647" spans="1:7">
      <c r="A1647">
        <v>98016</v>
      </c>
      <c r="B1647" t="s">
        <v>9720</v>
      </c>
      <c r="C1647" t="s">
        <v>45</v>
      </c>
      <c r="D1647" s="10">
        <v>8473.81</v>
      </c>
      <c r="E1647" s="10">
        <v>2104.14</v>
      </c>
      <c r="F1647" s="10">
        <v>6248.72</v>
      </c>
      <c r="G1647">
        <v>116.43</v>
      </c>
    </row>
    <row r="1648" spans="1:7">
      <c r="A1648">
        <v>98017</v>
      </c>
      <c r="B1648" t="s">
        <v>9721</v>
      </c>
      <c r="C1648" t="s">
        <v>12</v>
      </c>
      <c r="D1648" s="10">
        <v>3075.64</v>
      </c>
      <c r="E1648" s="10">
        <v>1017.89</v>
      </c>
      <c r="F1648" s="10">
        <v>2055.2199999999998</v>
      </c>
      <c r="G1648">
        <v>1.76</v>
      </c>
    </row>
    <row r="1649" spans="1:7">
      <c r="A1649">
        <v>98018</v>
      </c>
      <c r="B1649" t="s">
        <v>9722</v>
      </c>
      <c r="C1649" t="s">
        <v>45</v>
      </c>
      <c r="D1649" s="10">
        <v>9445.6299999999992</v>
      </c>
      <c r="E1649" s="10">
        <v>2337.83</v>
      </c>
      <c r="F1649" s="10">
        <v>6972.98</v>
      </c>
      <c r="G1649">
        <v>129.77000000000001</v>
      </c>
    </row>
    <row r="1650" spans="1:7">
      <c r="A1650">
        <v>98019</v>
      </c>
      <c r="B1650" t="s">
        <v>9723</v>
      </c>
      <c r="C1650" t="s">
        <v>12</v>
      </c>
      <c r="D1650" s="10">
        <v>3377.81</v>
      </c>
      <c r="E1650" s="10">
        <v>1117.3</v>
      </c>
      <c r="F1650" s="10">
        <v>2257.71</v>
      </c>
      <c r="G1650">
        <v>1.96</v>
      </c>
    </row>
    <row r="1651" spans="1:7">
      <c r="A1651">
        <v>98020</v>
      </c>
      <c r="B1651" t="s">
        <v>9724</v>
      </c>
      <c r="C1651" t="s">
        <v>45</v>
      </c>
      <c r="D1651" s="10">
        <v>6721.04</v>
      </c>
      <c r="E1651" s="10">
        <v>1675.81</v>
      </c>
      <c r="F1651" s="10">
        <v>4974.6499999999996</v>
      </c>
      <c r="G1651">
        <v>67.040000000000006</v>
      </c>
    </row>
    <row r="1652" spans="1:7">
      <c r="A1652">
        <v>98021</v>
      </c>
      <c r="B1652" t="s">
        <v>9725</v>
      </c>
      <c r="C1652" t="s">
        <v>12</v>
      </c>
      <c r="D1652" s="10">
        <v>2549.0300000000002</v>
      </c>
      <c r="E1652">
        <v>840.75</v>
      </c>
      <c r="F1652" s="10">
        <v>1706.15</v>
      </c>
      <c r="G1652">
        <v>1.49</v>
      </c>
    </row>
    <row r="1653" spans="1:7">
      <c r="A1653">
        <v>98022</v>
      </c>
      <c r="B1653" t="s">
        <v>9726</v>
      </c>
      <c r="C1653" t="s">
        <v>45</v>
      </c>
      <c r="D1653" s="10">
        <v>7879.47</v>
      </c>
      <c r="E1653" s="10">
        <v>1945.05</v>
      </c>
      <c r="F1653" s="10">
        <v>5851.95</v>
      </c>
      <c r="G1653">
        <v>78.25</v>
      </c>
    </row>
    <row r="1654" spans="1:7">
      <c r="A1654">
        <v>98023</v>
      </c>
      <c r="B1654" t="s">
        <v>9727</v>
      </c>
      <c r="C1654" t="s">
        <v>12</v>
      </c>
      <c r="D1654" s="10">
        <v>2825.26</v>
      </c>
      <c r="E1654">
        <v>932.91</v>
      </c>
      <c r="F1654" s="10">
        <v>1889.99</v>
      </c>
      <c r="G1654">
        <v>1.65</v>
      </c>
    </row>
    <row r="1655" spans="1:7">
      <c r="A1655">
        <v>98024</v>
      </c>
      <c r="B1655" t="s">
        <v>9728</v>
      </c>
      <c r="C1655" t="s">
        <v>45</v>
      </c>
      <c r="D1655" s="10">
        <v>9096.51</v>
      </c>
      <c r="E1655" s="10">
        <v>2214.4299999999998</v>
      </c>
      <c r="F1655" s="10">
        <v>6744.72</v>
      </c>
      <c r="G1655">
        <v>132.47999999999999</v>
      </c>
    </row>
    <row r="1656" spans="1:7">
      <c r="A1656">
        <v>98025</v>
      </c>
      <c r="B1656" t="s">
        <v>9729</v>
      </c>
      <c r="C1656" t="s">
        <v>12</v>
      </c>
      <c r="D1656" s="10">
        <v>3101.57</v>
      </c>
      <c r="E1656" s="10">
        <v>1025.1099999999999</v>
      </c>
      <c r="F1656" s="10">
        <v>2073.88</v>
      </c>
      <c r="G1656">
        <v>1.8</v>
      </c>
    </row>
    <row r="1657" spans="1:7">
      <c r="A1657">
        <v>98026</v>
      </c>
      <c r="B1657" t="s">
        <v>9730</v>
      </c>
      <c r="C1657" t="s">
        <v>45</v>
      </c>
      <c r="D1657" s="10">
        <v>10262.370000000001</v>
      </c>
      <c r="E1657" s="10">
        <v>2483.79</v>
      </c>
      <c r="F1657" s="10">
        <v>7624.1</v>
      </c>
      <c r="G1657">
        <v>148.96</v>
      </c>
    </row>
    <row r="1658" spans="1:7">
      <c r="A1658">
        <v>98027</v>
      </c>
      <c r="B1658" t="s">
        <v>9731</v>
      </c>
      <c r="C1658" t="s">
        <v>12</v>
      </c>
      <c r="D1658" s="10">
        <v>3377.81</v>
      </c>
      <c r="E1658" s="10">
        <v>1117.3</v>
      </c>
      <c r="F1658" s="10">
        <v>2257.71</v>
      </c>
      <c r="G1658">
        <v>1.96</v>
      </c>
    </row>
    <row r="1659" spans="1:7">
      <c r="A1659">
        <v>98028</v>
      </c>
      <c r="B1659" t="s">
        <v>9732</v>
      </c>
      <c r="C1659" t="s">
        <v>45</v>
      </c>
      <c r="D1659" s="10">
        <v>11428.32</v>
      </c>
      <c r="E1659" s="10">
        <v>2753.1</v>
      </c>
      <c r="F1659" s="10">
        <v>8503.5499999999993</v>
      </c>
      <c r="G1659">
        <v>165.48</v>
      </c>
    </row>
    <row r="1660" spans="1:7">
      <c r="A1660">
        <v>98029</v>
      </c>
      <c r="B1660" t="s">
        <v>9733</v>
      </c>
      <c r="C1660" t="s">
        <v>12</v>
      </c>
      <c r="D1660" s="10">
        <v>3659.41</v>
      </c>
      <c r="E1660" s="10">
        <v>1210.95</v>
      </c>
      <c r="F1660" s="10">
        <v>2445.41</v>
      </c>
      <c r="G1660">
        <v>2.14</v>
      </c>
    </row>
    <row r="1661" spans="1:7">
      <c r="A1661">
        <v>98030</v>
      </c>
      <c r="B1661" t="s">
        <v>9734</v>
      </c>
      <c r="C1661" t="s">
        <v>45</v>
      </c>
      <c r="D1661" s="10">
        <v>9326.08</v>
      </c>
      <c r="E1661" s="10">
        <v>2194.37</v>
      </c>
      <c r="F1661" s="10">
        <v>6991.02</v>
      </c>
      <c r="G1661">
        <v>135.69</v>
      </c>
    </row>
    <row r="1662" spans="1:7">
      <c r="A1662">
        <v>98031</v>
      </c>
      <c r="B1662" t="s">
        <v>9735</v>
      </c>
      <c r="C1662" t="s">
        <v>12</v>
      </c>
      <c r="D1662" s="10">
        <v>3106.98</v>
      </c>
      <c r="E1662" s="10">
        <v>1026.5999999999999</v>
      </c>
      <c r="F1662" s="10">
        <v>2077.7800000000002</v>
      </c>
      <c r="G1662">
        <v>1.81</v>
      </c>
    </row>
    <row r="1663" spans="1:7">
      <c r="A1663">
        <v>98032</v>
      </c>
      <c r="B1663" t="s">
        <v>9736</v>
      </c>
      <c r="C1663" t="s">
        <v>45</v>
      </c>
      <c r="D1663" s="10">
        <v>10734.89</v>
      </c>
      <c r="E1663" s="10">
        <v>2500.17</v>
      </c>
      <c r="F1663" s="10">
        <v>8073.56</v>
      </c>
      <c r="G1663">
        <v>155.38999999999999</v>
      </c>
    </row>
    <row r="1664" spans="1:7">
      <c r="A1664">
        <v>98033</v>
      </c>
      <c r="B1664" t="s">
        <v>9737</v>
      </c>
      <c r="C1664" t="s">
        <v>12</v>
      </c>
      <c r="D1664" s="10">
        <v>3383.22</v>
      </c>
      <c r="E1664" s="10">
        <v>1118.82</v>
      </c>
      <c r="F1664" s="10">
        <v>2261.59</v>
      </c>
      <c r="G1664">
        <v>1.97</v>
      </c>
    </row>
    <row r="1665" spans="1:7">
      <c r="A1665">
        <v>98034</v>
      </c>
      <c r="B1665" t="s">
        <v>9738</v>
      </c>
      <c r="C1665" t="s">
        <v>45</v>
      </c>
      <c r="D1665" s="10">
        <v>12143.69</v>
      </c>
      <c r="E1665" s="10">
        <v>2805.89</v>
      </c>
      <c r="F1665" s="10">
        <v>9156.0499999999993</v>
      </c>
      <c r="G1665">
        <v>175.17</v>
      </c>
    </row>
    <row r="1666" spans="1:7">
      <c r="A1666">
        <v>98035</v>
      </c>
      <c r="B1666" t="s">
        <v>9739</v>
      </c>
      <c r="C1666" t="s">
        <v>12</v>
      </c>
      <c r="D1666" s="10">
        <v>3659.41</v>
      </c>
      <c r="E1666" s="10">
        <v>1210.95</v>
      </c>
      <c r="F1666" s="10">
        <v>2445.41</v>
      </c>
      <c r="G1666">
        <v>2.14</v>
      </c>
    </row>
    <row r="1667" spans="1:7">
      <c r="A1667">
        <v>98036</v>
      </c>
      <c r="B1667" t="s">
        <v>9740</v>
      </c>
      <c r="C1667" t="s">
        <v>45</v>
      </c>
      <c r="D1667" s="10">
        <v>13552.5</v>
      </c>
      <c r="E1667" s="10">
        <v>3111.67</v>
      </c>
      <c r="F1667" s="10">
        <v>10238.530000000001</v>
      </c>
      <c r="G1667">
        <v>194.91</v>
      </c>
    </row>
    <row r="1668" spans="1:7">
      <c r="A1668">
        <v>98037</v>
      </c>
      <c r="B1668" t="s">
        <v>9741</v>
      </c>
      <c r="C1668" t="s">
        <v>12</v>
      </c>
      <c r="D1668" s="10">
        <v>3941.06</v>
      </c>
      <c r="E1668" s="10">
        <v>1304.6400000000001</v>
      </c>
      <c r="F1668" s="10">
        <v>2633.15</v>
      </c>
      <c r="G1668">
        <v>2.29</v>
      </c>
    </row>
    <row r="1669" spans="1:7">
      <c r="A1669">
        <v>98038</v>
      </c>
      <c r="B1669" t="s">
        <v>9742</v>
      </c>
      <c r="C1669" t="s">
        <v>45</v>
      </c>
      <c r="D1669" s="10">
        <v>12405.18</v>
      </c>
      <c r="E1669" s="10">
        <v>2842.33</v>
      </c>
      <c r="F1669" s="10">
        <v>9377.74</v>
      </c>
      <c r="G1669">
        <v>178.38</v>
      </c>
    </row>
    <row r="1670" spans="1:7">
      <c r="A1670">
        <v>98039</v>
      </c>
      <c r="B1670" t="s">
        <v>9743</v>
      </c>
      <c r="C1670" t="s">
        <v>12</v>
      </c>
      <c r="D1670" s="10">
        <v>3664.81</v>
      </c>
      <c r="E1670" s="10">
        <v>1212.46</v>
      </c>
      <c r="F1670" s="10">
        <v>2449.3000000000002</v>
      </c>
      <c r="G1670">
        <v>2.14</v>
      </c>
    </row>
    <row r="1671" spans="1:7">
      <c r="A1671">
        <v>98040</v>
      </c>
      <c r="B1671" t="s">
        <v>9744</v>
      </c>
      <c r="C1671" t="s">
        <v>45</v>
      </c>
      <c r="D1671" s="10">
        <v>14026.46</v>
      </c>
      <c r="E1671" s="10">
        <v>3183.97</v>
      </c>
      <c r="F1671" s="10">
        <v>10633.51</v>
      </c>
      <c r="G1671">
        <v>201.34</v>
      </c>
    </row>
    <row r="1672" spans="1:7">
      <c r="A1672">
        <v>98041</v>
      </c>
      <c r="B1672" t="s">
        <v>9745</v>
      </c>
      <c r="C1672" t="s">
        <v>12</v>
      </c>
      <c r="D1672" s="10">
        <v>3941.06</v>
      </c>
      <c r="E1672" s="10">
        <v>1304.6400000000001</v>
      </c>
      <c r="F1672" s="10">
        <v>2633.15</v>
      </c>
      <c r="G1672">
        <v>2.29</v>
      </c>
    </row>
    <row r="1673" spans="1:7">
      <c r="A1673">
        <v>98042</v>
      </c>
      <c r="B1673" t="s">
        <v>9746</v>
      </c>
      <c r="C1673" t="s">
        <v>45</v>
      </c>
      <c r="D1673" s="10">
        <v>15647.83</v>
      </c>
      <c r="E1673" s="10">
        <v>3525.64</v>
      </c>
      <c r="F1673" s="10">
        <v>11889.37</v>
      </c>
      <c r="G1673">
        <v>224.27</v>
      </c>
    </row>
    <row r="1674" spans="1:7">
      <c r="A1674">
        <v>98043</v>
      </c>
      <c r="B1674" t="s">
        <v>9747</v>
      </c>
      <c r="C1674" t="s">
        <v>12</v>
      </c>
      <c r="D1674" s="10">
        <v>4222.7700000000004</v>
      </c>
      <c r="E1674" s="10">
        <v>1398.32</v>
      </c>
      <c r="F1674" s="10">
        <v>2820.91</v>
      </c>
      <c r="G1674">
        <v>2.48</v>
      </c>
    </row>
    <row r="1675" spans="1:7">
      <c r="A1675">
        <v>98044</v>
      </c>
      <c r="B1675" t="s">
        <v>9748</v>
      </c>
      <c r="C1675" t="s">
        <v>45</v>
      </c>
      <c r="D1675" s="10">
        <v>15909.41</v>
      </c>
      <c r="E1675" s="10">
        <v>3562.06</v>
      </c>
      <c r="F1675" s="10">
        <v>12111.21</v>
      </c>
      <c r="G1675">
        <v>227.47</v>
      </c>
    </row>
    <row r="1676" spans="1:7">
      <c r="A1676">
        <v>98045</v>
      </c>
      <c r="B1676" t="s">
        <v>9749</v>
      </c>
      <c r="C1676" t="s">
        <v>12</v>
      </c>
      <c r="D1676" s="10">
        <v>4222.7700000000004</v>
      </c>
      <c r="E1676" s="10">
        <v>1398.32</v>
      </c>
      <c r="F1676" s="10">
        <v>2820.91</v>
      </c>
      <c r="G1676">
        <v>2.48</v>
      </c>
    </row>
    <row r="1677" spans="1:7">
      <c r="A1677">
        <v>98046</v>
      </c>
      <c r="B1677" t="s">
        <v>9750</v>
      </c>
      <c r="C1677" t="s">
        <v>45</v>
      </c>
      <c r="D1677" s="10">
        <v>17743.009999999998</v>
      </c>
      <c r="E1677" s="10">
        <v>3939.6</v>
      </c>
      <c r="F1677" s="10">
        <v>13540.02</v>
      </c>
      <c r="G1677">
        <v>253.67</v>
      </c>
    </row>
    <row r="1678" spans="1:7">
      <c r="A1678">
        <v>98047</v>
      </c>
      <c r="B1678" t="s">
        <v>9751</v>
      </c>
      <c r="C1678" t="s">
        <v>12</v>
      </c>
      <c r="D1678" s="10">
        <v>4504.41</v>
      </c>
      <c r="E1678" s="10">
        <v>1491.98</v>
      </c>
      <c r="F1678" s="10">
        <v>3008.67</v>
      </c>
      <c r="G1678">
        <v>2.64</v>
      </c>
    </row>
    <row r="1679" spans="1:7">
      <c r="A1679">
        <v>98048</v>
      </c>
      <c r="B1679" t="s">
        <v>9752</v>
      </c>
      <c r="C1679" t="s">
        <v>45</v>
      </c>
      <c r="D1679" s="10">
        <v>19838.330000000002</v>
      </c>
      <c r="E1679" s="10">
        <v>4353.5600000000004</v>
      </c>
      <c r="F1679" s="10">
        <v>15190.89</v>
      </c>
      <c r="G1679">
        <v>283</v>
      </c>
    </row>
    <row r="1680" spans="1:7">
      <c r="A1680">
        <v>98049</v>
      </c>
      <c r="B1680" t="s">
        <v>9753</v>
      </c>
      <c r="C1680" t="s">
        <v>12</v>
      </c>
      <c r="D1680" s="10">
        <v>4733.2700000000004</v>
      </c>
      <c r="E1680" s="10">
        <v>1570.98</v>
      </c>
      <c r="F1680" s="10">
        <v>3158.4</v>
      </c>
      <c r="G1680">
        <v>2.73</v>
      </c>
    </row>
    <row r="1681" spans="1:7">
      <c r="A1681">
        <v>98050</v>
      </c>
      <c r="B1681" t="s">
        <v>9754</v>
      </c>
      <c r="C1681" t="s">
        <v>12</v>
      </c>
      <c r="D1681">
        <v>279.23</v>
      </c>
      <c r="E1681">
        <v>14.17</v>
      </c>
      <c r="F1681">
        <v>255.66</v>
      </c>
      <c r="G1681">
        <v>9.4</v>
      </c>
    </row>
    <row r="1682" spans="1:7">
      <c r="A1682">
        <v>98051</v>
      </c>
      <c r="B1682" t="s">
        <v>9755</v>
      </c>
      <c r="C1682" t="s">
        <v>12</v>
      </c>
      <c r="D1682" s="10">
        <v>1026.75</v>
      </c>
      <c r="E1682">
        <v>332.5</v>
      </c>
      <c r="F1682">
        <v>693.1</v>
      </c>
      <c r="G1682">
        <v>0.81</v>
      </c>
    </row>
    <row r="1683" spans="1:7">
      <c r="A1683">
        <v>98405</v>
      </c>
      <c r="B1683" t="s">
        <v>9756</v>
      </c>
      <c r="C1683" t="s">
        <v>45</v>
      </c>
      <c r="D1683" s="10">
        <v>2842.64</v>
      </c>
      <c r="E1683">
        <v>789.4</v>
      </c>
      <c r="F1683" s="10">
        <v>2023.55</v>
      </c>
      <c r="G1683">
        <v>28.41</v>
      </c>
    </row>
    <row r="1684" spans="1:7">
      <c r="A1684">
        <v>98406</v>
      </c>
      <c r="B1684" t="s">
        <v>9757</v>
      </c>
      <c r="C1684" t="s">
        <v>45</v>
      </c>
      <c r="D1684" s="10">
        <v>6786.95</v>
      </c>
      <c r="E1684" s="10">
        <v>1768.65</v>
      </c>
      <c r="F1684" s="10">
        <v>4924.45</v>
      </c>
      <c r="G1684">
        <v>90.35</v>
      </c>
    </row>
    <row r="1685" spans="1:7">
      <c r="A1685">
        <v>98407</v>
      </c>
      <c r="B1685" t="s">
        <v>9758</v>
      </c>
      <c r="C1685" t="s">
        <v>45</v>
      </c>
      <c r="D1685" s="10">
        <v>4446.91</v>
      </c>
      <c r="E1685" s="10">
        <v>1175.04</v>
      </c>
      <c r="F1685" s="10">
        <v>3227.99</v>
      </c>
      <c r="G1685">
        <v>41.64</v>
      </c>
    </row>
    <row r="1686" spans="1:7">
      <c r="A1686">
        <v>98408</v>
      </c>
      <c r="B1686" t="s">
        <v>9759</v>
      </c>
      <c r="C1686" t="s">
        <v>45</v>
      </c>
      <c r="D1686" s="10">
        <v>5214.42</v>
      </c>
      <c r="E1686" s="10">
        <v>1372.92</v>
      </c>
      <c r="F1686" s="10">
        <v>3790.25</v>
      </c>
      <c r="G1686">
        <v>48.59</v>
      </c>
    </row>
    <row r="1687" spans="1:7">
      <c r="A1687">
        <v>98409</v>
      </c>
      <c r="B1687" t="s">
        <v>9760</v>
      </c>
      <c r="C1687" t="s">
        <v>12</v>
      </c>
      <c r="D1687">
        <v>383.04</v>
      </c>
      <c r="E1687">
        <v>23.12</v>
      </c>
      <c r="F1687">
        <v>343.33</v>
      </c>
      <c r="G1687">
        <v>16.59</v>
      </c>
    </row>
    <row r="1688" spans="1:7">
      <c r="A1688">
        <v>98410</v>
      </c>
      <c r="B1688" t="s">
        <v>9761</v>
      </c>
      <c r="C1688" t="s">
        <v>45</v>
      </c>
      <c r="D1688" s="10">
        <v>1333.37</v>
      </c>
      <c r="E1688">
        <v>192.94</v>
      </c>
      <c r="F1688" s="10">
        <v>1091.73</v>
      </c>
      <c r="G1688">
        <v>48.36</v>
      </c>
    </row>
    <row r="1689" spans="1:7">
      <c r="A1689">
        <v>99240</v>
      </c>
      <c r="B1689" t="s">
        <v>9762</v>
      </c>
      <c r="C1689" t="s">
        <v>12</v>
      </c>
      <c r="D1689">
        <v>668.13</v>
      </c>
      <c r="E1689">
        <v>32.32</v>
      </c>
      <c r="F1689">
        <v>613.38</v>
      </c>
      <c r="G1689">
        <v>22.42</v>
      </c>
    </row>
    <row r="1690" spans="1:7">
      <c r="A1690">
        <v>99241</v>
      </c>
      <c r="B1690" t="s">
        <v>9763</v>
      </c>
      <c r="C1690" t="s">
        <v>12</v>
      </c>
      <c r="D1690" s="10">
        <v>1882.51</v>
      </c>
      <c r="E1690">
        <v>646.91</v>
      </c>
      <c r="F1690" s="10">
        <v>1234.0999999999999</v>
      </c>
      <c r="G1690">
        <v>1.03</v>
      </c>
    </row>
    <row r="1691" spans="1:7">
      <c r="A1691">
        <v>99242</v>
      </c>
      <c r="B1691" t="s">
        <v>9764</v>
      </c>
      <c r="C1691" t="s">
        <v>45</v>
      </c>
      <c r="D1691" s="10">
        <v>3260.75</v>
      </c>
      <c r="E1691">
        <v>915.46</v>
      </c>
      <c r="F1691" s="10">
        <v>2309.84</v>
      </c>
      <c r="G1691">
        <v>33.909999999999997</v>
      </c>
    </row>
    <row r="1692" spans="1:7">
      <c r="A1692">
        <v>99243</v>
      </c>
      <c r="B1692" t="s">
        <v>9765</v>
      </c>
      <c r="C1692" t="s">
        <v>12</v>
      </c>
      <c r="D1692" s="10">
        <v>1682.46</v>
      </c>
      <c r="E1692">
        <v>609.80999999999995</v>
      </c>
      <c r="F1692" s="10">
        <v>1071.05</v>
      </c>
      <c r="G1692">
        <v>1.1299999999999999</v>
      </c>
    </row>
    <row r="1693" spans="1:7">
      <c r="A1693">
        <v>99244</v>
      </c>
      <c r="B1693" t="s">
        <v>9766</v>
      </c>
      <c r="C1693" t="s">
        <v>45</v>
      </c>
      <c r="D1693" s="10">
        <v>5414.4</v>
      </c>
      <c r="E1693" s="10">
        <v>1399.37</v>
      </c>
      <c r="F1693" s="10">
        <v>3935.75</v>
      </c>
      <c r="G1693">
        <v>76.430000000000007</v>
      </c>
    </row>
    <row r="1694" spans="1:7">
      <c r="A1694">
        <v>99246</v>
      </c>
      <c r="B1694" t="s">
        <v>9767</v>
      </c>
      <c r="C1694" t="s">
        <v>12</v>
      </c>
      <c r="D1694">
        <v>915.65</v>
      </c>
      <c r="E1694">
        <v>41.21</v>
      </c>
      <c r="F1694">
        <v>845.68</v>
      </c>
      <c r="G1694">
        <v>28.74</v>
      </c>
    </row>
    <row r="1695" spans="1:7">
      <c r="A1695">
        <v>99247</v>
      </c>
      <c r="B1695" t="s">
        <v>9768</v>
      </c>
      <c r="C1695" t="s">
        <v>12</v>
      </c>
      <c r="D1695" s="10">
        <v>2145.8000000000002</v>
      </c>
      <c r="E1695">
        <v>738.75</v>
      </c>
      <c r="F1695" s="10">
        <v>1405.34</v>
      </c>
      <c r="G1695">
        <v>1.18</v>
      </c>
    </row>
    <row r="1696" spans="1:7">
      <c r="A1696">
        <v>99248</v>
      </c>
      <c r="B1696" t="s">
        <v>9769</v>
      </c>
      <c r="C1696" t="s">
        <v>45</v>
      </c>
      <c r="D1696" s="10">
        <v>4188.03</v>
      </c>
      <c r="E1696" s="10">
        <v>1133.54</v>
      </c>
      <c r="F1696" s="10">
        <v>3008.95</v>
      </c>
      <c r="G1696">
        <v>43.48</v>
      </c>
    </row>
    <row r="1697" spans="1:7">
      <c r="A1697">
        <v>99249</v>
      </c>
      <c r="B1697" t="s">
        <v>9770</v>
      </c>
      <c r="C1697" t="s">
        <v>12</v>
      </c>
      <c r="D1697" s="10">
        <v>2053.9299999999998</v>
      </c>
      <c r="E1697">
        <v>750.87</v>
      </c>
      <c r="F1697" s="10">
        <v>1301.18</v>
      </c>
      <c r="G1697">
        <v>1.34</v>
      </c>
    </row>
    <row r="1698" spans="1:7">
      <c r="A1698">
        <v>99252</v>
      </c>
      <c r="B1698" t="s">
        <v>9771</v>
      </c>
      <c r="C1698" t="s">
        <v>45</v>
      </c>
      <c r="D1698" s="10">
        <v>2836.98</v>
      </c>
      <c r="E1698">
        <v>777.41</v>
      </c>
      <c r="F1698" s="10">
        <v>2030.48</v>
      </c>
      <c r="G1698">
        <v>27.7</v>
      </c>
    </row>
    <row r="1699" spans="1:7">
      <c r="A1699">
        <v>99254</v>
      </c>
      <c r="B1699" t="s">
        <v>9772</v>
      </c>
      <c r="C1699" t="s">
        <v>12</v>
      </c>
      <c r="D1699" s="10">
        <v>1355.86</v>
      </c>
      <c r="E1699">
        <v>463.2</v>
      </c>
      <c r="F1699">
        <v>891.59</v>
      </c>
      <c r="G1699">
        <v>0.72</v>
      </c>
    </row>
    <row r="1700" spans="1:7">
      <c r="A1700">
        <v>99256</v>
      </c>
      <c r="B1700" t="s">
        <v>9773</v>
      </c>
      <c r="C1700" t="s">
        <v>45</v>
      </c>
      <c r="D1700" s="10">
        <v>6360.31</v>
      </c>
      <c r="E1700" s="10">
        <v>1632.42</v>
      </c>
      <c r="F1700" s="10">
        <v>4634.8599999999997</v>
      </c>
      <c r="G1700">
        <v>89.67</v>
      </c>
    </row>
    <row r="1701" spans="1:7">
      <c r="A1701">
        <v>99259</v>
      </c>
      <c r="B1701" t="s">
        <v>9774</v>
      </c>
      <c r="C1701" t="s">
        <v>45</v>
      </c>
      <c r="D1701" s="10">
        <v>3583.81</v>
      </c>
      <c r="E1701">
        <v>974.75</v>
      </c>
      <c r="F1701" s="10">
        <v>2572.65</v>
      </c>
      <c r="G1701">
        <v>34.619999999999997</v>
      </c>
    </row>
    <row r="1702" spans="1:7">
      <c r="A1702">
        <v>99261</v>
      </c>
      <c r="B1702" t="s">
        <v>9775</v>
      </c>
      <c r="C1702" t="s">
        <v>12</v>
      </c>
      <c r="D1702" s="10">
        <v>1619.16</v>
      </c>
      <c r="E1702">
        <v>555.04</v>
      </c>
      <c r="F1702" s="10">
        <v>1062.83</v>
      </c>
      <c r="G1702">
        <v>0.89</v>
      </c>
    </row>
    <row r="1703" spans="1:7">
      <c r="A1703">
        <v>99263</v>
      </c>
      <c r="B1703" t="s">
        <v>9776</v>
      </c>
      <c r="C1703" t="s">
        <v>12</v>
      </c>
      <c r="D1703" s="10">
        <v>2409.16</v>
      </c>
      <c r="E1703">
        <v>830.6</v>
      </c>
      <c r="F1703" s="10">
        <v>1576.63</v>
      </c>
      <c r="G1703">
        <v>1.34</v>
      </c>
    </row>
    <row r="1704" spans="1:7">
      <c r="A1704">
        <v>99265</v>
      </c>
      <c r="B1704" t="s">
        <v>9777</v>
      </c>
      <c r="C1704" t="s">
        <v>45</v>
      </c>
      <c r="D1704" s="10">
        <v>4330.53</v>
      </c>
      <c r="E1704" s="10">
        <v>1172.08</v>
      </c>
      <c r="F1704" s="10">
        <v>3114.71</v>
      </c>
      <c r="G1704">
        <v>41.54</v>
      </c>
    </row>
    <row r="1705" spans="1:7">
      <c r="A1705">
        <v>99266</v>
      </c>
      <c r="B1705" t="s">
        <v>9778</v>
      </c>
      <c r="C1705" t="s">
        <v>12</v>
      </c>
      <c r="D1705" s="10">
        <v>1882.51</v>
      </c>
      <c r="E1705">
        <v>646.91</v>
      </c>
      <c r="F1705" s="10">
        <v>1234.0999999999999</v>
      </c>
      <c r="G1705">
        <v>1.03</v>
      </c>
    </row>
    <row r="1706" spans="1:7">
      <c r="A1706">
        <v>99267</v>
      </c>
      <c r="B1706" t="s">
        <v>9779</v>
      </c>
      <c r="C1706" t="s">
        <v>45</v>
      </c>
      <c r="D1706" s="10">
        <v>5077.34</v>
      </c>
      <c r="E1706" s="10">
        <v>1369.43</v>
      </c>
      <c r="F1706" s="10">
        <v>3656.83</v>
      </c>
      <c r="G1706">
        <v>48.47</v>
      </c>
    </row>
    <row r="1707" spans="1:7">
      <c r="A1707">
        <v>99268</v>
      </c>
      <c r="B1707" t="s">
        <v>9780</v>
      </c>
      <c r="C1707" t="s">
        <v>45</v>
      </c>
      <c r="D1707">
        <v>528.62</v>
      </c>
      <c r="E1707">
        <v>73.22</v>
      </c>
      <c r="F1707">
        <v>438.5</v>
      </c>
      <c r="G1707">
        <v>16.82</v>
      </c>
    </row>
    <row r="1708" spans="1:7">
      <c r="A1708">
        <v>99269</v>
      </c>
      <c r="B1708" t="s">
        <v>9781</v>
      </c>
      <c r="C1708" t="s">
        <v>12</v>
      </c>
      <c r="D1708" s="10">
        <v>2145.8000000000002</v>
      </c>
      <c r="E1708">
        <v>738.75</v>
      </c>
      <c r="F1708" s="10">
        <v>1405.34</v>
      </c>
      <c r="G1708">
        <v>1.18</v>
      </c>
    </row>
    <row r="1709" spans="1:7">
      <c r="A1709">
        <v>99270</v>
      </c>
      <c r="B1709" t="s">
        <v>9782</v>
      </c>
      <c r="C1709" t="s">
        <v>45</v>
      </c>
      <c r="D1709">
        <v>671.18</v>
      </c>
      <c r="E1709">
        <v>81.2</v>
      </c>
      <c r="F1709">
        <v>567.49</v>
      </c>
      <c r="G1709">
        <v>22.4</v>
      </c>
    </row>
    <row r="1710" spans="1:7">
      <c r="A1710">
        <v>99271</v>
      </c>
      <c r="B1710" t="s">
        <v>9783</v>
      </c>
      <c r="C1710" t="s">
        <v>45</v>
      </c>
      <c r="D1710" s="10">
        <v>7306.13</v>
      </c>
      <c r="E1710" s="10">
        <v>1865.39</v>
      </c>
      <c r="F1710" s="10">
        <v>5333.87</v>
      </c>
      <c r="G1710">
        <v>102.98</v>
      </c>
    </row>
    <row r="1711" spans="1:7">
      <c r="A1711">
        <v>99272</v>
      </c>
      <c r="B1711" t="s">
        <v>9784</v>
      </c>
      <c r="C1711" t="s">
        <v>45</v>
      </c>
      <c r="D1711" s="10">
        <v>1218.68</v>
      </c>
      <c r="E1711">
        <v>353.71</v>
      </c>
      <c r="F1711">
        <v>851.9</v>
      </c>
      <c r="G1711">
        <v>12.53</v>
      </c>
    </row>
    <row r="1712" spans="1:7">
      <c r="A1712">
        <v>99273</v>
      </c>
      <c r="B1712" t="s">
        <v>9785</v>
      </c>
      <c r="C1712" t="s">
        <v>45</v>
      </c>
      <c r="D1712" s="10">
        <v>1694.76</v>
      </c>
      <c r="E1712">
        <v>519.54</v>
      </c>
      <c r="F1712" s="10">
        <v>1161.54</v>
      </c>
      <c r="G1712">
        <v>12.98</v>
      </c>
    </row>
    <row r="1713" spans="1:7">
      <c r="A1713">
        <v>99274</v>
      </c>
      <c r="B1713" t="s">
        <v>9786</v>
      </c>
      <c r="C1713" t="s">
        <v>45</v>
      </c>
      <c r="D1713" s="10">
        <v>5857.54</v>
      </c>
      <c r="E1713" s="10">
        <v>1566.82</v>
      </c>
      <c r="F1713" s="10">
        <v>4207.58</v>
      </c>
      <c r="G1713">
        <v>80.12</v>
      </c>
    </row>
    <row r="1714" spans="1:7">
      <c r="A1714">
        <v>99275</v>
      </c>
      <c r="B1714" t="s">
        <v>9787</v>
      </c>
      <c r="C1714" t="s">
        <v>45</v>
      </c>
      <c r="D1714" s="10">
        <v>1030.21</v>
      </c>
      <c r="E1714">
        <v>186.31</v>
      </c>
      <c r="F1714">
        <v>800.53</v>
      </c>
      <c r="G1714">
        <v>43.07</v>
      </c>
    </row>
    <row r="1715" spans="1:7">
      <c r="A1715">
        <v>99276</v>
      </c>
      <c r="B1715" t="s">
        <v>9788</v>
      </c>
      <c r="C1715" t="s">
        <v>12</v>
      </c>
      <c r="D1715" s="10">
        <v>2672.5</v>
      </c>
      <c r="E1715">
        <v>922.43</v>
      </c>
      <c r="F1715" s="10">
        <v>1747.93</v>
      </c>
      <c r="G1715">
        <v>1.48</v>
      </c>
    </row>
    <row r="1716" spans="1:7">
      <c r="A1716">
        <v>99277</v>
      </c>
      <c r="B1716" t="s">
        <v>9789</v>
      </c>
      <c r="C1716" t="s">
        <v>12</v>
      </c>
      <c r="D1716" s="10">
        <v>2409.16</v>
      </c>
      <c r="E1716">
        <v>830.6</v>
      </c>
      <c r="F1716" s="10">
        <v>1576.63</v>
      </c>
      <c r="G1716">
        <v>1.34</v>
      </c>
    </row>
    <row r="1717" spans="1:7">
      <c r="A1717">
        <v>99278</v>
      </c>
      <c r="B1717" t="s">
        <v>9790</v>
      </c>
      <c r="C1717" t="s">
        <v>12</v>
      </c>
      <c r="D1717">
        <v>380.49</v>
      </c>
      <c r="E1717">
        <v>23.05</v>
      </c>
      <c r="F1717">
        <v>340.84</v>
      </c>
      <c r="G1717">
        <v>16.600000000000001</v>
      </c>
    </row>
    <row r="1718" spans="1:7">
      <c r="A1718">
        <v>99279</v>
      </c>
      <c r="B1718" t="s">
        <v>9791</v>
      </c>
      <c r="C1718" t="s">
        <v>45</v>
      </c>
      <c r="D1718" s="10">
        <v>6608.48</v>
      </c>
      <c r="E1718" s="10">
        <v>1764.1</v>
      </c>
      <c r="F1718" s="10">
        <v>4750.76</v>
      </c>
      <c r="G1718">
        <v>90.18</v>
      </c>
    </row>
    <row r="1719" spans="1:7">
      <c r="A1719">
        <v>99280</v>
      </c>
      <c r="B1719" t="s">
        <v>9792</v>
      </c>
      <c r="C1719" t="s">
        <v>45</v>
      </c>
      <c r="D1719" s="10">
        <v>2213.7800000000002</v>
      </c>
      <c r="E1719">
        <v>649.49</v>
      </c>
      <c r="F1719" s="10">
        <v>1539.98</v>
      </c>
      <c r="G1719">
        <v>23.32</v>
      </c>
    </row>
    <row r="1720" spans="1:7">
      <c r="A1720">
        <v>99281</v>
      </c>
      <c r="B1720" t="s">
        <v>9793</v>
      </c>
      <c r="C1720" t="s">
        <v>12</v>
      </c>
      <c r="D1720" s="10">
        <v>2672.5</v>
      </c>
      <c r="E1720">
        <v>922.43</v>
      </c>
      <c r="F1720" s="10">
        <v>1747.93</v>
      </c>
      <c r="G1720">
        <v>1.48</v>
      </c>
    </row>
    <row r="1721" spans="1:7">
      <c r="A1721">
        <v>99282</v>
      </c>
      <c r="B1721" t="s">
        <v>9794</v>
      </c>
      <c r="C1721" t="s">
        <v>12</v>
      </c>
      <c r="D1721" s="10">
        <v>2962.41</v>
      </c>
      <c r="E1721" s="10">
        <v>1022.88</v>
      </c>
      <c r="F1721" s="10">
        <v>1937.11</v>
      </c>
      <c r="G1721">
        <v>1.68</v>
      </c>
    </row>
    <row r="1722" spans="1:7">
      <c r="A1722">
        <v>99283</v>
      </c>
      <c r="B1722" t="s">
        <v>9795</v>
      </c>
      <c r="C1722" t="s">
        <v>12</v>
      </c>
      <c r="D1722" s="10">
        <v>1187.28</v>
      </c>
      <c r="E1722">
        <v>421.72</v>
      </c>
      <c r="F1722">
        <v>764.31</v>
      </c>
      <c r="G1722">
        <v>0.89</v>
      </c>
    </row>
    <row r="1723" spans="1:7">
      <c r="A1723">
        <v>99284</v>
      </c>
      <c r="B1723" t="s">
        <v>9796</v>
      </c>
      <c r="C1723" t="s">
        <v>45</v>
      </c>
      <c r="D1723" s="10">
        <v>8252.1</v>
      </c>
      <c r="E1723" s="10">
        <v>2098.48</v>
      </c>
      <c r="F1723" s="10">
        <v>6032.95</v>
      </c>
      <c r="G1723">
        <v>116.22</v>
      </c>
    </row>
    <row r="1724" spans="1:7">
      <c r="A1724">
        <v>99285</v>
      </c>
      <c r="B1724" t="s">
        <v>9797</v>
      </c>
      <c r="C1724" t="s">
        <v>45</v>
      </c>
      <c r="D1724" s="10">
        <v>1408.24</v>
      </c>
      <c r="E1724">
        <v>222.69</v>
      </c>
      <c r="F1724" s="10">
        <v>1131.1400000000001</v>
      </c>
      <c r="G1724">
        <v>54.02</v>
      </c>
    </row>
    <row r="1725" spans="1:7">
      <c r="A1725">
        <v>99286</v>
      </c>
      <c r="B1725" t="s">
        <v>9798</v>
      </c>
      <c r="C1725" t="s">
        <v>45</v>
      </c>
      <c r="D1725" s="10">
        <v>7359.52</v>
      </c>
      <c r="E1725" s="10">
        <v>1961.44</v>
      </c>
      <c r="F1725" s="10">
        <v>5293.95</v>
      </c>
      <c r="G1725">
        <v>100.27</v>
      </c>
    </row>
    <row r="1726" spans="1:7">
      <c r="A1726">
        <v>99287</v>
      </c>
      <c r="B1726" t="s">
        <v>9799</v>
      </c>
      <c r="C1726" t="s">
        <v>45</v>
      </c>
      <c r="D1726" s="10">
        <v>10452.709999999999</v>
      </c>
      <c r="E1726" s="10">
        <v>2492.9699999999998</v>
      </c>
      <c r="F1726" s="10">
        <v>7798.92</v>
      </c>
      <c r="G1726">
        <v>155.13999999999999</v>
      </c>
    </row>
    <row r="1727" spans="1:7">
      <c r="A1727">
        <v>99288</v>
      </c>
      <c r="B1727" t="s">
        <v>9800</v>
      </c>
      <c r="C1727" t="s">
        <v>12</v>
      </c>
      <c r="D1727">
        <v>502.19</v>
      </c>
      <c r="E1727">
        <v>27.48</v>
      </c>
      <c r="F1727">
        <v>455.4</v>
      </c>
      <c r="G1727">
        <v>19.3</v>
      </c>
    </row>
    <row r="1728" spans="1:7">
      <c r="A1728">
        <v>99289</v>
      </c>
      <c r="B1728" t="s">
        <v>9801</v>
      </c>
      <c r="C1728" t="s">
        <v>12</v>
      </c>
      <c r="D1728" s="10">
        <v>2935.78</v>
      </c>
      <c r="E1728" s="10">
        <v>1014.28</v>
      </c>
      <c r="F1728" s="10">
        <v>1919.15</v>
      </c>
      <c r="G1728">
        <v>1.63</v>
      </c>
    </row>
    <row r="1729" spans="1:7">
      <c r="A1729">
        <v>99290</v>
      </c>
      <c r="B1729" t="s">
        <v>9802</v>
      </c>
      <c r="C1729" t="s">
        <v>45</v>
      </c>
      <c r="D1729" s="10">
        <v>4442.05</v>
      </c>
      <c r="E1729" s="10">
        <v>1166.3800000000001</v>
      </c>
      <c r="F1729" s="10">
        <v>3229.82</v>
      </c>
      <c r="G1729">
        <v>43.55</v>
      </c>
    </row>
    <row r="1730" spans="1:7">
      <c r="A1730">
        <v>99291</v>
      </c>
      <c r="B1730" t="s">
        <v>9803</v>
      </c>
      <c r="C1730" t="s">
        <v>12</v>
      </c>
      <c r="D1730" s="10">
        <v>2935.78</v>
      </c>
      <c r="E1730" s="10">
        <v>1014.28</v>
      </c>
      <c r="F1730" s="10">
        <v>1919.15</v>
      </c>
      <c r="G1730">
        <v>1.63</v>
      </c>
    </row>
    <row r="1731" spans="1:7">
      <c r="A1731">
        <v>99292</v>
      </c>
      <c r="B1731" t="s">
        <v>9804</v>
      </c>
      <c r="C1731" t="s">
        <v>45</v>
      </c>
      <c r="D1731" s="10">
        <v>2734.97</v>
      </c>
      <c r="E1731">
        <v>786.67</v>
      </c>
      <c r="F1731" s="10">
        <v>1918.75</v>
      </c>
      <c r="G1731">
        <v>28.3</v>
      </c>
    </row>
    <row r="1732" spans="1:7">
      <c r="A1732">
        <v>99293</v>
      </c>
      <c r="B1732" t="s">
        <v>9805</v>
      </c>
      <c r="C1732" t="s">
        <v>12</v>
      </c>
      <c r="D1732" s="10">
        <v>1434.91</v>
      </c>
      <c r="E1732">
        <v>515.78</v>
      </c>
      <c r="F1732">
        <v>917.71</v>
      </c>
      <c r="G1732">
        <v>1.01</v>
      </c>
    </row>
    <row r="1733" spans="1:7">
      <c r="A1733">
        <v>99294</v>
      </c>
      <c r="B1733" t="s">
        <v>9806</v>
      </c>
      <c r="C1733" t="s">
        <v>45</v>
      </c>
      <c r="D1733" s="10">
        <v>9197.98</v>
      </c>
      <c r="E1733" s="10">
        <v>2331.5100000000002</v>
      </c>
      <c r="F1733" s="10">
        <v>6731.96</v>
      </c>
      <c r="G1733">
        <v>129.54</v>
      </c>
    </row>
    <row r="1734" spans="1:7">
      <c r="A1734">
        <v>99296</v>
      </c>
      <c r="B1734" t="s">
        <v>9807</v>
      </c>
      <c r="C1734" t="s">
        <v>12</v>
      </c>
      <c r="D1734" s="10">
        <v>3225.71</v>
      </c>
      <c r="E1734" s="10">
        <v>1114.75</v>
      </c>
      <c r="F1734" s="10">
        <v>2108.34</v>
      </c>
      <c r="G1734">
        <v>1.83</v>
      </c>
    </row>
    <row r="1735" spans="1:7">
      <c r="A1735">
        <v>99297</v>
      </c>
      <c r="B1735" t="s">
        <v>9808</v>
      </c>
      <c r="C1735" t="s">
        <v>12</v>
      </c>
      <c r="D1735" s="10">
        <v>3221.11</v>
      </c>
      <c r="E1735" s="10">
        <v>1113.26</v>
      </c>
      <c r="F1735" s="10">
        <v>2105.25</v>
      </c>
      <c r="G1735">
        <v>1.82</v>
      </c>
    </row>
    <row r="1736" spans="1:7">
      <c r="A1736">
        <v>99298</v>
      </c>
      <c r="B1736" t="s">
        <v>9809</v>
      </c>
      <c r="C1736" t="s">
        <v>45</v>
      </c>
      <c r="D1736" s="10">
        <v>11823.61</v>
      </c>
      <c r="E1736" s="10">
        <v>2797.74</v>
      </c>
      <c r="F1736" s="10">
        <v>8844.51</v>
      </c>
      <c r="G1736">
        <v>174.88</v>
      </c>
    </row>
    <row r="1737" spans="1:7">
      <c r="A1737">
        <v>99299</v>
      </c>
      <c r="B1737" t="s">
        <v>9810</v>
      </c>
      <c r="C1737" t="s">
        <v>12</v>
      </c>
      <c r="D1737" s="10">
        <v>3488.95</v>
      </c>
      <c r="E1737" s="10">
        <v>1206.56</v>
      </c>
      <c r="F1737" s="10">
        <v>2279.56</v>
      </c>
      <c r="G1737">
        <v>1.98</v>
      </c>
    </row>
    <row r="1738" spans="1:7">
      <c r="A1738">
        <v>99300</v>
      </c>
      <c r="B1738" t="s">
        <v>9811</v>
      </c>
      <c r="C1738" t="s">
        <v>45</v>
      </c>
      <c r="D1738" s="10">
        <v>13194.5</v>
      </c>
      <c r="E1738" s="10">
        <v>3102.53</v>
      </c>
      <c r="F1738" s="10">
        <v>9890.11</v>
      </c>
      <c r="G1738">
        <v>194.59</v>
      </c>
    </row>
    <row r="1739" spans="1:7">
      <c r="A1739">
        <v>99301</v>
      </c>
      <c r="B1739" t="s">
        <v>9812</v>
      </c>
      <c r="C1739" t="s">
        <v>45</v>
      </c>
      <c r="D1739" s="10">
        <v>6545.79</v>
      </c>
      <c r="E1739" s="10">
        <v>1671.36</v>
      </c>
      <c r="F1739" s="10">
        <v>4804.07</v>
      </c>
      <c r="G1739">
        <v>66.88</v>
      </c>
    </row>
    <row r="1740" spans="1:7">
      <c r="A1740">
        <v>99302</v>
      </c>
      <c r="B1740" t="s">
        <v>9813</v>
      </c>
      <c r="C1740" t="s">
        <v>12</v>
      </c>
      <c r="D1740" s="10">
        <v>3756.84</v>
      </c>
      <c r="E1740" s="10">
        <v>1299.8800000000001</v>
      </c>
      <c r="F1740" s="10">
        <v>2453.92</v>
      </c>
      <c r="G1740">
        <v>2.12</v>
      </c>
    </row>
    <row r="1741" spans="1:7">
      <c r="A1741">
        <v>99303</v>
      </c>
      <c r="B1741" t="s">
        <v>9814</v>
      </c>
      <c r="C1741" t="s">
        <v>45</v>
      </c>
      <c r="D1741" s="10">
        <v>12077.85</v>
      </c>
      <c r="E1741" s="10">
        <v>2833.97</v>
      </c>
      <c r="F1741" s="10">
        <v>9059.18</v>
      </c>
      <c r="G1741">
        <v>178.08</v>
      </c>
    </row>
    <row r="1742" spans="1:7">
      <c r="A1742">
        <v>99304</v>
      </c>
      <c r="B1742" t="s">
        <v>9815</v>
      </c>
      <c r="C1742" t="s">
        <v>12</v>
      </c>
      <c r="D1742" s="10">
        <v>3493.53</v>
      </c>
      <c r="E1742" s="10">
        <v>1208.05</v>
      </c>
      <c r="F1742" s="10">
        <v>2282.64</v>
      </c>
      <c r="G1742">
        <v>1.98</v>
      </c>
    </row>
    <row r="1743" spans="1:7">
      <c r="A1743">
        <v>99305</v>
      </c>
      <c r="B1743" t="s">
        <v>9816</v>
      </c>
      <c r="C1743" t="s">
        <v>45</v>
      </c>
      <c r="D1743" s="10">
        <v>13655.69</v>
      </c>
      <c r="E1743" s="10">
        <v>3174.5</v>
      </c>
      <c r="F1743" s="10">
        <v>10272.66</v>
      </c>
      <c r="G1743">
        <v>201.01</v>
      </c>
    </row>
    <row r="1744" spans="1:7">
      <c r="A1744">
        <v>99306</v>
      </c>
      <c r="B1744" t="s">
        <v>9817</v>
      </c>
      <c r="C1744" t="s">
        <v>12</v>
      </c>
      <c r="D1744" s="10">
        <v>3756.84</v>
      </c>
      <c r="E1744" s="10">
        <v>1299.8800000000001</v>
      </c>
      <c r="F1744" s="10">
        <v>2453.92</v>
      </c>
      <c r="G1744">
        <v>2.12</v>
      </c>
    </row>
    <row r="1745" spans="1:7">
      <c r="A1745">
        <v>99307</v>
      </c>
      <c r="B1745" t="s">
        <v>9818</v>
      </c>
      <c r="C1745" t="s">
        <v>12</v>
      </c>
      <c r="D1745" s="10">
        <v>2431.17</v>
      </c>
      <c r="E1745">
        <v>837.71</v>
      </c>
      <c r="F1745" s="10">
        <v>1591.47</v>
      </c>
      <c r="G1745">
        <v>1.38</v>
      </c>
    </row>
    <row r="1746" spans="1:7">
      <c r="A1746">
        <v>99308</v>
      </c>
      <c r="B1746" t="s">
        <v>9819</v>
      </c>
      <c r="C1746" t="s">
        <v>45</v>
      </c>
      <c r="D1746" s="10">
        <v>15233.62</v>
      </c>
      <c r="E1746" s="10">
        <v>3515.06</v>
      </c>
      <c r="F1746" s="10">
        <v>11486.25</v>
      </c>
      <c r="G1746">
        <v>223.9</v>
      </c>
    </row>
    <row r="1747" spans="1:7">
      <c r="A1747">
        <v>99309</v>
      </c>
      <c r="B1747" t="s">
        <v>9820</v>
      </c>
      <c r="C1747" t="s">
        <v>12</v>
      </c>
      <c r="D1747" s="10">
        <v>4024.78</v>
      </c>
      <c r="E1747" s="10">
        <v>1393.2</v>
      </c>
      <c r="F1747" s="10">
        <v>2628.28</v>
      </c>
      <c r="G1747">
        <v>2.31</v>
      </c>
    </row>
    <row r="1748" spans="1:7">
      <c r="A1748">
        <v>99310</v>
      </c>
      <c r="B1748" t="s">
        <v>9821</v>
      </c>
      <c r="C1748" t="s">
        <v>45</v>
      </c>
      <c r="D1748" s="10">
        <v>15487.93</v>
      </c>
      <c r="E1748" s="10">
        <v>3551.29</v>
      </c>
      <c r="F1748" s="10">
        <v>11701.03</v>
      </c>
      <c r="G1748">
        <v>227.08</v>
      </c>
    </row>
    <row r="1749" spans="1:7">
      <c r="A1749">
        <v>99311</v>
      </c>
      <c r="B1749" t="s">
        <v>9822</v>
      </c>
      <c r="C1749" t="s">
        <v>12</v>
      </c>
      <c r="D1749" s="10">
        <v>4024.78</v>
      </c>
      <c r="E1749" s="10">
        <v>1393.2</v>
      </c>
      <c r="F1749" s="10">
        <v>2628.28</v>
      </c>
      <c r="G1749">
        <v>2.31</v>
      </c>
    </row>
    <row r="1750" spans="1:7">
      <c r="A1750">
        <v>99312</v>
      </c>
      <c r="B1750" t="s">
        <v>9823</v>
      </c>
      <c r="C1750" t="s">
        <v>45</v>
      </c>
      <c r="D1750" s="10">
        <v>7673.66</v>
      </c>
      <c r="E1750" s="10">
        <v>1939.81</v>
      </c>
      <c r="F1750" s="10">
        <v>5651.62</v>
      </c>
      <c r="G1750">
        <v>78.08</v>
      </c>
    </row>
    <row r="1751" spans="1:7">
      <c r="A1751">
        <v>99313</v>
      </c>
      <c r="B1751" t="s">
        <v>9824</v>
      </c>
      <c r="C1751" t="s">
        <v>45</v>
      </c>
      <c r="D1751" s="10">
        <v>17272.59</v>
      </c>
      <c r="E1751" s="10">
        <v>3927.59</v>
      </c>
      <c r="F1751" s="10">
        <v>13082.19</v>
      </c>
      <c r="G1751">
        <v>253.25</v>
      </c>
    </row>
    <row r="1752" spans="1:7">
      <c r="A1752">
        <v>99314</v>
      </c>
      <c r="B1752" t="s">
        <v>9825</v>
      </c>
      <c r="C1752" t="s">
        <v>12</v>
      </c>
      <c r="D1752" s="10">
        <v>4292.67</v>
      </c>
      <c r="E1752" s="10">
        <v>1486.52</v>
      </c>
      <c r="F1752" s="10">
        <v>2802.65</v>
      </c>
      <c r="G1752">
        <v>2.4500000000000002</v>
      </c>
    </row>
    <row r="1753" spans="1:7">
      <c r="A1753">
        <v>99315</v>
      </c>
      <c r="B1753" t="s">
        <v>9826</v>
      </c>
      <c r="C1753" t="s">
        <v>45</v>
      </c>
      <c r="D1753" s="10">
        <v>19311.689999999999</v>
      </c>
      <c r="E1753" s="10">
        <v>4340.1000000000004</v>
      </c>
      <c r="F1753" s="10">
        <v>14678.34</v>
      </c>
      <c r="G1753">
        <v>282.54000000000002</v>
      </c>
    </row>
    <row r="1754" spans="1:7">
      <c r="A1754">
        <v>99317</v>
      </c>
      <c r="B1754" t="s">
        <v>9827</v>
      </c>
      <c r="C1754" t="s">
        <v>12</v>
      </c>
      <c r="D1754" s="10">
        <v>2694.46</v>
      </c>
      <c r="E1754">
        <v>929.53</v>
      </c>
      <c r="F1754" s="10">
        <v>1762.72</v>
      </c>
      <c r="G1754">
        <v>1.54</v>
      </c>
    </row>
    <row r="1755" spans="1:7">
      <c r="A1755">
        <v>99318</v>
      </c>
      <c r="B1755" t="s">
        <v>9828</v>
      </c>
      <c r="C1755" t="s">
        <v>12</v>
      </c>
      <c r="D1755">
        <v>278.08999999999997</v>
      </c>
      <c r="E1755">
        <v>14.14</v>
      </c>
      <c r="F1755">
        <v>254.55</v>
      </c>
      <c r="G1755">
        <v>9.4</v>
      </c>
    </row>
    <row r="1756" spans="1:7">
      <c r="A1756">
        <v>99319</v>
      </c>
      <c r="B1756" t="s">
        <v>9829</v>
      </c>
      <c r="C1756" t="s">
        <v>12</v>
      </c>
      <c r="D1756">
        <v>951.55</v>
      </c>
      <c r="E1756">
        <v>330.57</v>
      </c>
      <c r="F1756">
        <v>619.91999999999996</v>
      </c>
      <c r="G1756">
        <v>0.75</v>
      </c>
    </row>
    <row r="1757" spans="1:7">
      <c r="A1757">
        <v>99320</v>
      </c>
      <c r="B1757" t="s">
        <v>9830</v>
      </c>
      <c r="C1757" t="s">
        <v>45</v>
      </c>
      <c r="D1757" s="10">
        <v>8860.1299999999992</v>
      </c>
      <c r="E1757" s="10">
        <v>2208.4</v>
      </c>
      <c r="F1757" s="10">
        <v>6514.68</v>
      </c>
      <c r="G1757">
        <v>132.25</v>
      </c>
    </row>
    <row r="1758" spans="1:7">
      <c r="A1758">
        <v>99321</v>
      </c>
      <c r="B1758" t="s">
        <v>9831</v>
      </c>
      <c r="C1758" t="s">
        <v>12</v>
      </c>
      <c r="D1758" s="10">
        <v>2957.81</v>
      </c>
      <c r="E1758" s="10">
        <v>1021.4</v>
      </c>
      <c r="F1758" s="10">
        <v>1934.01</v>
      </c>
      <c r="G1758">
        <v>1.66</v>
      </c>
    </row>
    <row r="1759" spans="1:7">
      <c r="A1759">
        <v>99322</v>
      </c>
      <c r="B1759" t="s">
        <v>9832</v>
      </c>
      <c r="C1759" t="s">
        <v>45</v>
      </c>
      <c r="D1759" s="10">
        <v>9995.43</v>
      </c>
      <c r="E1759" s="10">
        <v>2476.9899999999998</v>
      </c>
      <c r="F1759" s="10">
        <v>7364.27</v>
      </c>
      <c r="G1759">
        <v>148.72999999999999</v>
      </c>
    </row>
    <row r="1760" spans="1:7">
      <c r="A1760">
        <v>99323</v>
      </c>
      <c r="B1760" t="s">
        <v>9833</v>
      </c>
      <c r="C1760" t="s">
        <v>12</v>
      </c>
      <c r="D1760" s="10">
        <v>3221.11</v>
      </c>
      <c r="E1760" s="10">
        <v>1113.26</v>
      </c>
      <c r="F1760" s="10">
        <v>2105.25</v>
      </c>
      <c r="G1760">
        <v>1.82</v>
      </c>
    </row>
    <row r="1761" spans="1:7">
      <c r="A1761">
        <v>99324</v>
      </c>
      <c r="B1761" t="s">
        <v>9834</v>
      </c>
      <c r="C1761" t="s">
        <v>45</v>
      </c>
      <c r="D1761" s="10">
        <v>11130.8</v>
      </c>
      <c r="E1761" s="10">
        <v>2745.52</v>
      </c>
      <c r="F1761" s="10">
        <v>8213.9699999999993</v>
      </c>
      <c r="G1761">
        <v>165.21</v>
      </c>
    </row>
    <row r="1762" spans="1:7">
      <c r="A1762">
        <v>99325</v>
      </c>
      <c r="B1762" t="s">
        <v>9835</v>
      </c>
      <c r="C1762" t="s">
        <v>12</v>
      </c>
      <c r="D1762" s="10">
        <v>3488.95</v>
      </c>
      <c r="E1762" s="10">
        <v>1206.56</v>
      </c>
      <c r="F1762" s="10">
        <v>2279.56</v>
      </c>
      <c r="G1762">
        <v>1.98</v>
      </c>
    </row>
    <row r="1763" spans="1:7">
      <c r="A1763">
        <v>99326</v>
      </c>
      <c r="B1763" t="s">
        <v>9836</v>
      </c>
      <c r="C1763" t="s">
        <v>45</v>
      </c>
      <c r="D1763" s="10">
        <v>9081.82</v>
      </c>
      <c r="E1763" s="10">
        <v>2188.13</v>
      </c>
      <c r="F1763" s="10">
        <v>6753.3</v>
      </c>
      <c r="G1763">
        <v>135.47</v>
      </c>
    </row>
    <row r="1764" spans="1:7">
      <c r="A1764">
        <v>99327</v>
      </c>
      <c r="B1764" t="s">
        <v>9837</v>
      </c>
      <c r="C1764" t="s">
        <v>12</v>
      </c>
      <c r="D1764" s="10">
        <v>4515.7</v>
      </c>
      <c r="E1764" s="10">
        <v>1565.37</v>
      </c>
      <c r="F1764" s="10">
        <v>2946.71</v>
      </c>
      <c r="G1764">
        <v>2.5299999999999998</v>
      </c>
    </row>
    <row r="1765" spans="1:7">
      <c r="A1765">
        <v>101800</v>
      </c>
      <c r="B1765" t="s">
        <v>9838</v>
      </c>
      <c r="C1765" t="s">
        <v>45</v>
      </c>
      <c r="D1765" s="10">
        <v>1582.73</v>
      </c>
      <c r="E1765">
        <v>354.12</v>
      </c>
      <c r="F1765" s="10">
        <v>1227.25</v>
      </c>
      <c r="G1765">
        <v>0.96</v>
      </c>
    </row>
    <row r="1766" spans="1:7">
      <c r="A1766">
        <v>101801</v>
      </c>
      <c r="B1766" t="s">
        <v>9839</v>
      </c>
      <c r="C1766" t="s">
        <v>45</v>
      </c>
      <c r="D1766" s="10">
        <v>1135.3</v>
      </c>
      <c r="E1766">
        <v>220.01</v>
      </c>
      <c r="F1766">
        <v>914.35</v>
      </c>
      <c r="G1766">
        <v>0.67</v>
      </c>
    </row>
    <row r="1767" spans="1:7">
      <c r="A1767">
        <v>101806</v>
      </c>
      <c r="B1767" t="s">
        <v>9840</v>
      </c>
      <c r="C1767" t="s">
        <v>45</v>
      </c>
      <c r="D1767">
        <v>575.07000000000005</v>
      </c>
      <c r="E1767">
        <v>223.46</v>
      </c>
      <c r="F1767">
        <v>348.58</v>
      </c>
      <c r="G1767">
        <v>2.73</v>
      </c>
    </row>
    <row r="1768" spans="1:7">
      <c r="A1768">
        <v>101807</v>
      </c>
      <c r="B1768" t="s">
        <v>9841</v>
      </c>
      <c r="C1768" t="s">
        <v>45</v>
      </c>
      <c r="D1768">
        <v>528.65</v>
      </c>
      <c r="E1768">
        <v>202.84</v>
      </c>
      <c r="F1768">
        <v>322.83999999999997</v>
      </c>
      <c r="G1768">
        <v>2.69</v>
      </c>
    </row>
    <row r="1769" spans="1:7">
      <c r="A1769">
        <v>101808</v>
      </c>
      <c r="B1769" t="s">
        <v>9842</v>
      </c>
      <c r="C1769" t="s">
        <v>45</v>
      </c>
      <c r="D1769">
        <v>533.11</v>
      </c>
      <c r="E1769">
        <v>49.44</v>
      </c>
      <c r="F1769">
        <v>476.93</v>
      </c>
      <c r="G1769">
        <v>6.64</v>
      </c>
    </row>
    <row r="1770" spans="1:7">
      <c r="A1770">
        <v>101809</v>
      </c>
      <c r="B1770" t="s">
        <v>9843</v>
      </c>
      <c r="C1770" t="s">
        <v>45</v>
      </c>
      <c r="D1770" s="10">
        <v>3345.57</v>
      </c>
      <c r="E1770">
        <v>801.69</v>
      </c>
      <c r="F1770" s="10">
        <v>2507</v>
      </c>
      <c r="G1770">
        <v>34.369999999999997</v>
      </c>
    </row>
    <row r="1771" spans="1:7">
      <c r="A1771">
        <v>102139</v>
      </c>
      <c r="B1771" t="s">
        <v>9844</v>
      </c>
      <c r="C1771" t="s">
        <v>45</v>
      </c>
      <c r="D1771" s="10">
        <v>1826.66</v>
      </c>
      <c r="E1771">
        <v>252.43</v>
      </c>
      <c r="F1771" s="10">
        <v>1515.75</v>
      </c>
      <c r="G1771">
        <v>57.99</v>
      </c>
    </row>
    <row r="1772" spans="1:7">
      <c r="A1772">
        <v>102141</v>
      </c>
      <c r="B1772" t="s">
        <v>9845</v>
      </c>
      <c r="C1772" t="s">
        <v>45</v>
      </c>
      <c r="D1772" s="10">
        <v>2805.95</v>
      </c>
      <c r="E1772">
        <v>363.33</v>
      </c>
      <c r="F1772" s="10">
        <v>2365.64</v>
      </c>
      <c r="G1772">
        <v>76.19</v>
      </c>
    </row>
    <row r="1773" spans="1:7">
      <c r="A1773">
        <v>102142</v>
      </c>
      <c r="B1773" t="s">
        <v>9846</v>
      </c>
      <c r="C1773" t="s">
        <v>45</v>
      </c>
      <c r="D1773" s="10">
        <v>2758.44</v>
      </c>
      <c r="E1773">
        <v>362.11</v>
      </c>
      <c r="F1773" s="10">
        <v>2319.41</v>
      </c>
      <c r="G1773">
        <v>76.150000000000006</v>
      </c>
    </row>
    <row r="1774" spans="1:7">
      <c r="A1774">
        <v>102457</v>
      </c>
      <c r="B1774" t="s">
        <v>9847</v>
      </c>
      <c r="C1774" t="s">
        <v>45</v>
      </c>
      <c r="D1774" s="10">
        <v>1775.73</v>
      </c>
      <c r="E1774">
        <v>237.42</v>
      </c>
      <c r="F1774" s="10">
        <v>1487.12</v>
      </c>
      <c r="G1774">
        <v>50.7</v>
      </c>
    </row>
    <row r="1775" spans="1:7">
      <c r="A1775">
        <v>94263</v>
      </c>
      <c r="B1775" t="s">
        <v>9848</v>
      </c>
      <c r="C1775" t="s">
        <v>12</v>
      </c>
      <c r="D1775">
        <v>34.26</v>
      </c>
      <c r="E1775">
        <v>11.93</v>
      </c>
      <c r="F1775">
        <v>21.87</v>
      </c>
      <c r="G1775">
        <v>0.46</v>
      </c>
    </row>
    <row r="1776" spans="1:7">
      <c r="A1776">
        <v>94264</v>
      </c>
      <c r="B1776" t="s">
        <v>9849</v>
      </c>
      <c r="C1776" t="s">
        <v>12</v>
      </c>
      <c r="D1776">
        <v>38.01</v>
      </c>
      <c r="E1776">
        <v>14.24</v>
      </c>
      <c r="F1776">
        <v>23.09</v>
      </c>
      <c r="G1776">
        <v>0.68</v>
      </c>
    </row>
    <row r="1777" spans="1:7">
      <c r="A1777">
        <v>94265</v>
      </c>
      <c r="B1777" t="s">
        <v>9850</v>
      </c>
      <c r="C1777" t="s">
        <v>12</v>
      </c>
      <c r="D1777">
        <v>44.43</v>
      </c>
      <c r="E1777">
        <v>12.71</v>
      </c>
      <c r="F1777">
        <v>31.17</v>
      </c>
      <c r="G1777">
        <v>0.55000000000000004</v>
      </c>
    </row>
    <row r="1778" spans="1:7">
      <c r="A1778">
        <v>94266</v>
      </c>
      <c r="B1778" t="s">
        <v>9851</v>
      </c>
      <c r="C1778" t="s">
        <v>12</v>
      </c>
      <c r="D1778">
        <v>48.69</v>
      </c>
      <c r="E1778">
        <v>15.35</v>
      </c>
      <c r="F1778">
        <v>32.549999999999997</v>
      </c>
      <c r="G1778">
        <v>0.79</v>
      </c>
    </row>
    <row r="1779" spans="1:7">
      <c r="A1779">
        <v>94267</v>
      </c>
      <c r="B1779" t="s">
        <v>9852</v>
      </c>
      <c r="C1779" t="s">
        <v>12</v>
      </c>
      <c r="D1779">
        <v>53.53</v>
      </c>
      <c r="E1779">
        <v>13.42</v>
      </c>
      <c r="F1779">
        <v>39.53</v>
      </c>
      <c r="G1779">
        <v>0.57999999999999996</v>
      </c>
    </row>
    <row r="1780" spans="1:7">
      <c r="A1780">
        <v>94268</v>
      </c>
      <c r="B1780" t="s">
        <v>9853</v>
      </c>
      <c r="C1780" t="s">
        <v>12</v>
      </c>
      <c r="D1780">
        <v>58.22</v>
      </c>
      <c r="E1780">
        <v>16.32</v>
      </c>
      <c r="F1780">
        <v>41.04</v>
      </c>
      <c r="G1780">
        <v>0.86</v>
      </c>
    </row>
    <row r="1781" spans="1:7">
      <c r="A1781">
        <v>94269</v>
      </c>
      <c r="B1781" t="s">
        <v>9854</v>
      </c>
      <c r="C1781" t="s">
        <v>12</v>
      </c>
      <c r="D1781">
        <v>75.95</v>
      </c>
      <c r="E1781">
        <v>16.170000000000002</v>
      </c>
      <c r="F1781">
        <v>58.95</v>
      </c>
      <c r="G1781">
        <v>0.83</v>
      </c>
    </row>
    <row r="1782" spans="1:7">
      <c r="A1782">
        <v>94270</v>
      </c>
      <c r="B1782" t="s">
        <v>9855</v>
      </c>
      <c r="C1782" t="s">
        <v>12</v>
      </c>
      <c r="D1782">
        <v>82.51</v>
      </c>
      <c r="E1782">
        <v>20.23</v>
      </c>
      <c r="F1782">
        <v>61.08</v>
      </c>
      <c r="G1782">
        <v>1.2</v>
      </c>
    </row>
    <row r="1783" spans="1:7">
      <c r="A1783">
        <v>94271</v>
      </c>
      <c r="B1783" t="s">
        <v>9856</v>
      </c>
      <c r="C1783" t="s">
        <v>12</v>
      </c>
      <c r="D1783">
        <v>92.19</v>
      </c>
      <c r="E1783">
        <v>19.45</v>
      </c>
      <c r="F1783">
        <v>71.62</v>
      </c>
      <c r="G1783">
        <v>1.1200000000000001</v>
      </c>
    </row>
    <row r="1784" spans="1:7">
      <c r="A1784">
        <v>94272</v>
      </c>
      <c r="B1784" t="s">
        <v>9857</v>
      </c>
      <c r="C1784" t="s">
        <v>12</v>
      </c>
      <c r="D1784">
        <v>100.9</v>
      </c>
      <c r="E1784">
        <v>24.82</v>
      </c>
      <c r="F1784">
        <v>74.47</v>
      </c>
      <c r="G1784">
        <v>1.61</v>
      </c>
    </row>
    <row r="1785" spans="1:7">
      <c r="A1785">
        <v>94273</v>
      </c>
      <c r="B1785" t="s">
        <v>9858</v>
      </c>
      <c r="C1785" t="s">
        <v>12</v>
      </c>
      <c r="D1785">
        <v>57.15</v>
      </c>
      <c r="E1785">
        <v>13.56</v>
      </c>
      <c r="F1785">
        <v>43.59</v>
      </c>
      <c r="G1785">
        <v>0</v>
      </c>
    </row>
    <row r="1786" spans="1:7">
      <c r="A1786">
        <v>94274</v>
      </c>
      <c r="B1786" t="s">
        <v>9859</v>
      </c>
      <c r="C1786" t="s">
        <v>12</v>
      </c>
      <c r="D1786">
        <v>61.56</v>
      </c>
      <c r="E1786">
        <v>16.59</v>
      </c>
      <c r="F1786">
        <v>44.97</v>
      </c>
      <c r="G1786">
        <v>0</v>
      </c>
    </row>
    <row r="1787" spans="1:7">
      <c r="A1787">
        <v>94275</v>
      </c>
      <c r="B1787" t="s">
        <v>9860</v>
      </c>
      <c r="C1787" t="s">
        <v>12</v>
      </c>
      <c r="D1787">
        <v>51.45</v>
      </c>
      <c r="E1787">
        <v>12.3</v>
      </c>
      <c r="F1787">
        <v>39.15</v>
      </c>
      <c r="G1787">
        <v>0</v>
      </c>
    </row>
    <row r="1788" spans="1:7">
      <c r="A1788">
        <v>94276</v>
      </c>
      <c r="B1788" t="s">
        <v>9861</v>
      </c>
      <c r="C1788" t="s">
        <v>12</v>
      </c>
      <c r="D1788">
        <v>55.85</v>
      </c>
      <c r="E1788">
        <v>15.32</v>
      </c>
      <c r="F1788">
        <v>40.53</v>
      </c>
      <c r="G1788">
        <v>0</v>
      </c>
    </row>
    <row r="1789" spans="1:7">
      <c r="A1789">
        <v>94277</v>
      </c>
      <c r="B1789" t="s">
        <v>9862</v>
      </c>
      <c r="C1789" t="s">
        <v>12</v>
      </c>
      <c r="D1789">
        <v>45.51</v>
      </c>
      <c r="E1789">
        <v>11.36</v>
      </c>
      <c r="F1789">
        <v>34.15</v>
      </c>
      <c r="G1789">
        <v>0</v>
      </c>
    </row>
    <row r="1790" spans="1:7">
      <c r="A1790">
        <v>94278</v>
      </c>
      <c r="B1790" t="s">
        <v>9863</v>
      </c>
      <c r="C1790" t="s">
        <v>12</v>
      </c>
      <c r="D1790">
        <v>49.92</v>
      </c>
      <c r="E1790">
        <v>14.37</v>
      </c>
      <c r="F1790">
        <v>35.549999999999997</v>
      </c>
      <c r="G1790">
        <v>0</v>
      </c>
    </row>
    <row r="1791" spans="1:7">
      <c r="A1791">
        <v>94279</v>
      </c>
      <c r="B1791" t="s">
        <v>9864</v>
      </c>
      <c r="C1791" t="s">
        <v>12</v>
      </c>
      <c r="D1791">
        <v>52.54</v>
      </c>
      <c r="E1791">
        <v>10.44</v>
      </c>
      <c r="F1791">
        <v>42.1</v>
      </c>
      <c r="G1791">
        <v>0</v>
      </c>
    </row>
    <row r="1792" spans="1:7">
      <c r="A1792">
        <v>94280</v>
      </c>
      <c r="B1792" t="s">
        <v>9865</v>
      </c>
      <c r="C1792" t="s">
        <v>12</v>
      </c>
      <c r="D1792">
        <v>56.95</v>
      </c>
      <c r="E1792">
        <v>13.45</v>
      </c>
      <c r="F1792">
        <v>43.5</v>
      </c>
      <c r="G1792">
        <v>0</v>
      </c>
    </row>
    <row r="1793" spans="1:7">
      <c r="A1793">
        <v>94281</v>
      </c>
      <c r="B1793" t="s">
        <v>9866</v>
      </c>
      <c r="C1793" t="s">
        <v>12</v>
      </c>
      <c r="D1793">
        <v>56.67</v>
      </c>
      <c r="E1793">
        <v>16.850000000000001</v>
      </c>
      <c r="F1793">
        <v>39.82</v>
      </c>
      <c r="G1793">
        <v>0</v>
      </c>
    </row>
    <row r="1794" spans="1:7">
      <c r="A1794">
        <v>94282</v>
      </c>
      <c r="B1794" t="s">
        <v>9867</v>
      </c>
      <c r="C1794" t="s">
        <v>12</v>
      </c>
      <c r="D1794">
        <v>70.09</v>
      </c>
      <c r="E1794">
        <v>26.04</v>
      </c>
      <c r="F1794">
        <v>44.05</v>
      </c>
      <c r="G1794">
        <v>0</v>
      </c>
    </row>
    <row r="1795" spans="1:7">
      <c r="A1795">
        <v>94283</v>
      </c>
      <c r="B1795" t="s">
        <v>9868</v>
      </c>
      <c r="C1795" t="s">
        <v>12</v>
      </c>
      <c r="D1795">
        <v>72.37</v>
      </c>
      <c r="E1795">
        <v>18.38</v>
      </c>
      <c r="F1795">
        <v>53.99</v>
      </c>
      <c r="G1795">
        <v>0</v>
      </c>
    </row>
    <row r="1796" spans="1:7">
      <c r="A1796">
        <v>94284</v>
      </c>
      <c r="B1796" t="s">
        <v>9869</v>
      </c>
      <c r="C1796" t="s">
        <v>12</v>
      </c>
      <c r="D1796">
        <v>85.78</v>
      </c>
      <c r="E1796">
        <v>27.56</v>
      </c>
      <c r="F1796">
        <v>58.22</v>
      </c>
      <c r="G1796">
        <v>0</v>
      </c>
    </row>
    <row r="1797" spans="1:7">
      <c r="A1797">
        <v>94285</v>
      </c>
      <c r="B1797" t="s">
        <v>9870</v>
      </c>
      <c r="C1797" t="s">
        <v>12</v>
      </c>
      <c r="D1797">
        <v>87.42</v>
      </c>
      <c r="E1797">
        <v>19.46</v>
      </c>
      <c r="F1797">
        <v>67.959999999999994</v>
      </c>
      <c r="G1797">
        <v>0</v>
      </c>
    </row>
    <row r="1798" spans="1:7">
      <c r="A1798">
        <v>94286</v>
      </c>
      <c r="B1798" t="s">
        <v>9871</v>
      </c>
      <c r="C1798" t="s">
        <v>12</v>
      </c>
      <c r="D1798">
        <v>100.84</v>
      </c>
      <c r="E1798">
        <v>28.64</v>
      </c>
      <c r="F1798">
        <v>72.2</v>
      </c>
      <c r="G1798">
        <v>0</v>
      </c>
    </row>
    <row r="1799" spans="1:7">
      <c r="A1799">
        <v>94287</v>
      </c>
      <c r="B1799" t="s">
        <v>9872</v>
      </c>
      <c r="C1799" t="s">
        <v>12</v>
      </c>
      <c r="D1799">
        <v>44.54</v>
      </c>
      <c r="E1799">
        <v>15.38</v>
      </c>
      <c r="F1799">
        <v>29.16</v>
      </c>
      <c r="G1799">
        <v>0</v>
      </c>
    </row>
    <row r="1800" spans="1:7">
      <c r="A1800">
        <v>94288</v>
      </c>
      <c r="B1800" t="s">
        <v>9873</v>
      </c>
      <c r="C1800" t="s">
        <v>12</v>
      </c>
      <c r="D1800">
        <v>56.28</v>
      </c>
      <c r="E1800">
        <v>23.4</v>
      </c>
      <c r="F1800">
        <v>32.880000000000003</v>
      </c>
      <c r="G1800">
        <v>0</v>
      </c>
    </row>
    <row r="1801" spans="1:7">
      <c r="A1801">
        <v>94289</v>
      </c>
      <c r="B1801" t="s">
        <v>9874</v>
      </c>
      <c r="C1801" t="s">
        <v>12</v>
      </c>
      <c r="D1801">
        <v>56</v>
      </c>
      <c r="E1801">
        <v>16.72</v>
      </c>
      <c r="F1801">
        <v>39.28</v>
      </c>
      <c r="G1801">
        <v>0</v>
      </c>
    </row>
    <row r="1802" spans="1:7">
      <c r="A1802">
        <v>94290</v>
      </c>
      <c r="B1802" t="s">
        <v>9875</v>
      </c>
      <c r="C1802" t="s">
        <v>12</v>
      </c>
      <c r="D1802">
        <v>67.739999999999995</v>
      </c>
      <c r="E1802">
        <v>24.76</v>
      </c>
      <c r="F1802">
        <v>42.98</v>
      </c>
      <c r="G1802">
        <v>0</v>
      </c>
    </row>
    <row r="1803" spans="1:7">
      <c r="A1803">
        <v>94291</v>
      </c>
      <c r="B1803" t="s">
        <v>9876</v>
      </c>
      <c r="C1803" t="s">
        <v>12</v>
      </c>
      <c r="D1803">
        <v>66.86</v>
      </c>
      <c r="E1803">
        <v>17.670000000000002</v>
      </c>
      <c r="F1803">
        <v>49.19</v>
      </c>
      <c r="G1803">
        <v>0</v>
      </c>
    </row>
    <row r="1804" spans="1:7">
      <c r="A1804">
        <v>94292</v>
      </c>
      <c r="B1804" t="s">
        <v>9877</v>
      </c>
      <c r="C1804" t="s">
        <v>12</v>
      </c>
      <c r="D1804">
        <v>78.599999999999994</v>
      </c>
      <c r="E1804">
        <v>25.71</v>
      </c>
      <c r="F1804">
        <v>52.89</v>
      </c>
      <c r="G1804">
        <v>0</v>
      </c>
    </row>
    <row r="1805" spans="1:7">
      <c r="A1805">
        <v>94293</v>
      </c>
      <c r="B1805" t="s">
        <v>9878</v>
      </c>
      <c r="C1805" t="s">
        <v>12</v>
      </c>
      <c r="D1805">
        <v>172.86</v>
      </c>
      <c r="E1805">
        <v>28.17</v>
      </c>
      <c r="F1805">
        <v>144.69</v>
      </c>
      <c r="G1805">
        <v>0</v>
      </c>
    </row>
    <row r="1806" spans="1:7">
      <c r="A1806">
        <v>94294</v>
      </c>
      <c r="B1806" t="s">
        <v>9879</v>
      </c>
      <c r="C1806" t="s">
        <v>12</v>
      </c>
      <c r="D1806">
        <v>10.8</v>
      </c>
      <c r="E1806">
        <v>2.35</v>
      </c>
      <c r="F1806">
        <v>8.41</v>
      </c>
      <c r="G1806">
        <v>0.03</v>
      </c>
    </row>
    <row r="1807" spans="1:7">
      <c r="A1807">
        <v>102727</v>
      </c>
      <c r="B1807" t="s">
        <v>9880</v>
      </c>
      <c r="C1807" t="s">
        <v>177</v>
      </c>
      <c r="D1807">
        <v>106.63</v>
      </c>
      <c r="E1807">
        <v>33.1</v>
      </c>
      <c r="F1807">
        <v>67.3</v>
      </c>
      <c r="G1807">
        <v>6.23</v>
      </c>
    </row>
    <row r="1808" spans="1:7">
      <c r="A1808">
        <v>102728</v>
      </c>
      <c r="B1808" t="s">
        <v>9881</v>
      </c>
      <c r="C1808" t="s">
        <v>13</v>
      </c>
      <c r="D1808">
        <v>16.77</v>
      </c>
      <c r="E1808">
        <v>3.39</v>
      </c>
      <c r="F1808">
        <v>13.38</v>
      </c>
      <c r="G1808">
        <v>0</v>
      </c>
    </row>
    <row r="1809" spans="1:7">
      <c r="A1809">
        <v>102729</v>
      </c>
      <c r="B1809" t="s">
        <v>9882</v>
      </c>
      <c r="C1809" t="s">
        <v>13</v>
      </c>
      <c r="D1809">
        <v>15.76</v>
      </c>
      <c r="E1809">
        <v>2.36</v>
      </c>
      <c r="F1809">
        <v>13.4</v>
      </c>
      <c r="G1809">
        <v>0</v>
      </c>
    </row>
    <row r="1810" spans="1:7">
      <c r="A1810">
        <v>102730</v>
      </c>
      <c r="B1810" t="s">
        <v>9883</v>
      </c>
      <c r="C1810" t="s">
        <v>13</v>
      </c>
      <c r="D1810">
        <v>14.09</v>
      </c>
      <c r="E1810">
        <v>1.69</v>
      </c>
      <c r="F1810">
        <v>12.4</v>
      </c>
      <c r="G1810">
        <v>0</v>
      </c>
    </row>
    <row r="1811" spans="1:7">
      <c r="A1811">
        <v>102731</v>
      </c>
      <c r="B1811" t="s">
        <v>9884</v>
      </c>
      <c r="C1811" t="s">
        <v>13</v>
      </c>
      <c r="D1811">
        <v>11.88</v>
      </c>
      <c r="E1811">
        <v>1.19</v>
      </c>
      <c r="F1811">
        <v>10.69</v>
      </c>
      <c r="G1811">
        <v>0</v>
      </c>
    </row>
    <row r="1812" spans="1:7">
      <c r="A1812">
        <v>102732</v>
      </c>
      <c r="B1812" t="s">
        <v>9885</v>
      </c>
      <c r="C1812" t="s">
        <v>13</v>
      </c>
      <c r="D1812">
        <v>11.27</v>
      </c>
      <c r="E1812">
        <v>0.78</v>
      </c>
      <c r="F1812">
        <v>10.49</v>
      </c>
      <c r="G1812">
        <v>0</v>
      </c>
    </row>
    <row r="1813" spans="1:7">
      <c r="A1813">
        <v>102733</v>
      </c>
      <c r="B1813" t="s">
        <v>9886</v>
      </c>
      <c r="C1813" t="s">
        <v>13</v>
      </c>
      <c r="D1813">
        <v>12.61</v>
      </c>
      <c r="E1813">
        <v>0.49</v>
      </c>
      <c r="F1813">
        <v>12.12</v>
      </c>
      <c r="G1813">
        <v>0</v>
      </c>
    </row>
    <row r="1814" spans="1:7">
      <c r="A1814">
        <v>102734</v>
      </c>
      <c r="B1814" t="s">
        <v>9887</v>
      </c>
      <c r="C1814" t="s">
        <v>13</v>
      </c>
      <c r="D1814">
        <v>15.82</v>
      </c>
      <c r="E1814">
        <v>2.52</v>
      </c>
      <c r="F1814">
        <v>13.3</v>
      </c>
      <c r="G1814">
        <v>0</v>
      </c>
    </row>
    <row r="1815" spans="1:7">
      <c r="A1815">
        <v>102735</v>
      </c>
      <c r="B1815" t="s">
        <v>9888</v>
      </c>
      <c r="C1815" t="s">
        <v>13</v>
      </c>
      <c r="D1815">
        <v>14.92</v>
      </c>
      <c r="E1815">
        <v>1.7</v>
      </c>
      <c r="F1815">
        <v>13.22</v>
      </c>
      <c r="G1815">
        <v>0</v>
      </c>
    </row>
    <row r="1816" spans="1:7">
      <c r="A1816">
        <v>102736</v>
      </c>
      <c r="B1816" t="s">
        <v>9889</v>
      </c>
      <c r="C1816" t="s">
        <v>8014</v>
      </c>
      <c r="D1816">
        <v>575.05999999999995</v>
      </c>
      <c r="E1816">
        <v>31.49</v>
      </c>
      <c r="F1816">
        <v>543.48</v>
      </c>
      <c r="G1816">
        <v>0.08</v>
      </c>
    </row>
    <row r="1817" spans="1:7">
      <c r="A1817">
        <v>102737</v>
      </c>
      <c r="B1817" t="s">
        <v>9890</v>
      </c>
      <c r="C1817" t="s">
        <v>45</v>
      </c>
      <c r="D1817" s="10">
        <v>1149.69</v>
      </c>
      <c r="E1817">
        <v>224.9</v>
      </c>
      <c r="F1817">
        <v>903.13</v>
      </c>
      <c r="G1817">
        <v>21.53</v>
      </c>
    </row>
    <row r="1818" spans="1:7">
      <c r="A1818">
        <v>102738</v>
      </c>
      <c r="B1818" t="s">
        <v>9891</v>
      </c>
      <c r="C1818" t="s">
        <v>45</v>
      </c>
      <c r="D1818" s="10">
        <v>2349.5</v>
      </c>
      <c r="E1818">
        <v>439.87</v>
      </c>
      <c r="F1818" s="10">
        <v>1871.6</v>
      </c>
      <c r="G1818">
        <v>37.78</v>
      </c>
    </row>
    <row r="1819" spans="1:7">
      <c r="A1819">
        <v>102739</v>
      </c>
      <c r="B1819" t="s">
        <v>9892</v>
      </c>
      <c r="C1819" t="s">
        <v>45</v>
      </c>
      <c r="D1819" s="10">
        <v>3929.37</v>
      </c>
      <c r="E1819">
        <v>719.32</v>
      </c>
      <c r="F1819" s="10">
        <v>3150.56</v>
      </c>
      <c r="G1819">
        <v>59.12</v>
      </c>
    </row>
    <row r="1820" spans="1:7">
      <c r="A1820">
        <v>102740</v>
      </c>
      <c r="B1820" t="s">
        <v>9893</v>
      </c>
      <c r="C1820" t="s">
        <v>45</v>
      </c>
      <c r="D1820" s="10">
        <v>5882.71</v>
      </c>
      <c r="E1820" s="10">
        <v>1052.6400000000001</v>
      </c>
      <c r="F1820" s="10">
        <v>4747.92</v>
      </c>
      <c r="G1820">
        <v>81.64</v>
      </c>
    </row>
    <row r="1821" spans="1:7">
      <c r="A1821">
        <v>102741</v>
      </c>
      <c r="B1821" t="s">
        <v>9894</v>
      </c>
      <c r="C1821" t="s">
        <v>45</v>
      </c>
      <c r="D1821" s="10">
        <v>8247.98</v>
      </c>
      <c r="E1821" s="10">
        <v>1443.6</v>
      </c>
      <c r="F1821" s="10">
        <v>6698.79</v>
      </c>
      <c r="G1821">
        <v>104.92</v>
      </c>
    </row>
    <row r="1822" spans="1:7">
      <c r="A1822">
        <v>102742</v>
      </c>
      <c r="B1822" t="s">
        <v>9895</v>
      </c>
      <c r="C1822" t="s">
        <v>45</v>
      </c>
      <c r="D1822" s="10">
        <v>14266.48</v>
      </c>
      <c r="E1822" s="10">
        <v>2438.2600000000002</v>
      </c>
      <c r="F1822" s="10">
        <v>11663.75</v>
      </c>
      <c r="G1822">
        <v>163.35</v>
      </c>
    </row>
    <row r="1823" spans="1:7">
      <c r="A1823">
        <v>102743</v>
      </c>
      <c r="B1823" t="s">
        <v>9896</v>
      </c>
      <c r="C1823" t="s">
        <v>45</v>
      </c>
      <c r="D1823" s="10">
        <v>4766.58</v>
      </c>
      <c r="E1823">
        <v>865.68</v>
      </c>
      <c r="F1823" s="10">
        <v>3831.37</v>
      </c>
      <c r="G1823">
        <v>68.930000000000007</v>
      </c>
    </row>
    <row r="1824" spans="1:7">
      <c r="A1824">
        <v>102744</v>
      </c>
      <c r="B1824" t="s">
        <v>9897</v>
      </c>
      <c r="C1824" t="s">
        <v>45</v>
      </c>
      <c r="D1824" s="10">
        <v>7131.43</v>
      </c>
      <c r="E1824" s="10">
        <v>1264.7</v>
      </c>
      <c r="F1824" s="10">
        <v>5770.94</v>
      </c>
      <c r="G1824">
        <v>94.95</v>
      </c>
    </row>
    <row r="1825" spans="1:7">
      <c r="A1825">
        <v>102745</v>
      </c>
      <c r="B1825" t="s">
        <v>9898</v>
      </c>
      <c r="C1825" t="s">
        <v>45</v>
      </c>
      <c r="D1825" s="10">
        <v>10011.799999999999</v>
      </c>
      <c r="E1825" s="10">
        <v>1735</v>
      </c>
      <c r="F1825" s="10">
        <v>8153.92</v>
      </c>
      <c r="G1825">
        <v>121.79</v>
      </c>
    </row>
    <row r="1826" spans="1:7">
      <c r="A1826">
        <v>102746</v>
      </c>
      <c r="B1826" t="s">
        <v>9899</v>
      </c>
      <c r="C1826" t="s">
        <v>45</v>
      </c>
      <c r="D1826" s="10">
        <v>17337.09</v>
      </c>
      <c r="E1826" s="10">
        <v>2928.85</v>
      </c>
      <c r="F1826" s="10">
        <v>14218.43</v>
      </c>
      <c r="G1826">
        <v>187.98</v>
      </c>
    </row>
    <row r="1827" spans="1:7">
      <c r="A1827">
        <v>102747</v>
      </c>
      <c r="B1827" t="s">
        <v>9900</v>
      </c>
      <c r="C1827" t="s">
        <v>45</v>
      </c>
      <c r="D1827" s="10">
        <v>8855.0400000000009</v>
      </c>
      <c r="E1827" s="10">
        <v>1548.41</v>
      </c>
      <c r="F1827" s="10">
        <v>7194.74</v>
      </c>
      <c r="G1827">
        <v>110.74</v>
      </c>
    </row>
    <row r="1828" spans="1:7">
      <c r="A1828">
        <v>102748</v>
      </c>
      <c r="B1828" t="s">
        <v>9901</v>
      </c>
      <c r="C1828" t="s">
        <v>45</v>
      </c>
      <c r="D1828" s="10">
        <v>12378.21</v>
      </c>
      <c r="E1828" s="10">
        <v>2116.81</v>
      </c>
      <c r="F1828" s="10">
        <v>10118.34</v>
      </c>
      <c r="G1828">
        <v>141.54</v>
      </c>
    </row>
    <row r="1829" spans="1:7">
      <c r="A1829">
        <v>102749</v>
      </c>
      <c r="B1829" t="s">
        <v>9902</v>
      </c>
      <c r="C1829" t="s">
        <v>45</v>
      </c>
      <c r="D1829" s="10">
        <v>21229.46</v>
      </c>
      <c r="E1829" s="10">
        <v>3538.12</v>
      </c>
      <c r="F1829" s="10">
        <v>17474.3</v>
      </c>
      <c r="G1829">
        <v>214.49</v>
      </c>
    </row>
    <row r="1830" spans="1:7">
      <c r="A1830">
        <v>102750</v>
      </c>
      <c r="B1830" t="s">
        <v>9903</v>
      </c>
      <c r="C1830" t="s">
        <v>45</v>
      </c>
      <c r="D1830" s="10">
        <v>2862.71</v>
      </c>
      <c r="E1830">
        <v>527.34</v>
      </c>
      <c r="F1830" s="10">
        <v>2291.58</v>
      </c>
      <c r="G1830">
        <v>43.48</v>
      </c>
    </row>
    <row r="1831" spans="1:7">
      <c r="A1831">
        <v>102751</v>
      </c>
      <c r="B1831" t="s">
        <v>9904</v>
      </c>
      <c r="C1831" t="s">
        <v>45</v>
      </c>
      <c r="D1831" s="10">
        <v>4963.67</v>
      </c>
      <c r="E1831">
        <v>876.49</v>
      </c>
      <c r="F1831" s="10">
        <v>4021.81</v>
      </c>
      <c r="G1831">
        <v>64.930000000000007</v>
      </c>
    </row>
    <row r="1832" spans="1:7">
      <c r="A1832">
        <v>102752</v>
      </c>
      <c r="B1832" t="s">
        <v>9905</v>
      </c>
      <c r="C1832" t="s">
        <v>45</v>
      </c>
      <c r="D1832" s="10">
        <v>7896.5</v>
      </c>
      <c r="E1832" s="10">
        <v>1349.81</v>
      </c>
      <c r="F1832" s="10">
        <v>6455.24</v>
      </c>
      <c r="G1832">
        <v>90.86</v>
      </c>
    </row>
    <row r="1833" spans="1:7">
      <c r="A1833">
        <v>102753</v>
      </c>
      <c r="B1833" t="s">
        <v>9906</v>
      </c>
      <c r="C1833" t="s">
        <v>45</v>
      </c>
      <c r="D1833" s="10">
        <v>11674.92</v>
      </c>
      <c r="E1833" s="10">
        <v>1938.95</v>
      </c>
      <c r="F1833" s="10">
        <v>9616.65</v>
      </c>
      <c r="G1833">
        <v>118.58</v>
      </c>
    </row>
    <row r="1834" spans="1:7">
      <c r="A1834">
        <v>102754</v>
      </c>
      <c r="B1834" t="s">
        <v>9907</v>
      </c>
      <c r="C1834" t="s">
        <v>45</v>
      </c>
      <c r="D1834" s="10">
        <v>22168.959999999999</v>
      </c>
      <c r="E1834" s="10">
        <v>3571.44</v>
      </c>
      <c r="F1834" s="10">
        <v>18406.88</v>
      </c>
      <c r="G1834">
        <v>189.22</v>
      </c>
    </row>
    <row r="1835" spans="1:7">
      <c r="A1835">
        <v>102755</v>
      </c>
      <c r="B1835" t="s">
        <v>9908</v>
      </c>
      <c r="C1835" t="s">
        <v>45</v>
      </c>
      <c r="D1835" s="10">
        <v>11029.62</v>
      </c>
      <c r="E1835" s="10">
        <v>1837.15</v>
      </c>
      <c r="F1835" s="10">
        <v>9075.92</v>
      </c>
      <c r="G1835">
        <v>115.61</v>
      </c>
    </row>
    <row r="1836" spans="1:7">
      <c r="A1836">
        <v>102756</v>
      </c>
      <c r="B1836" t="s">
        <v>9909</v>
      </c>
      <c r="C1836" t="s">
        <v>45</v>
      </c>
      <c r="D1836" s="10">
        <v>16358.98</v>
      </c>
      <c r="E1836" s="10">
        <v>2644.95</v>
      </c>
      <c r="F1836" s="10">
        <v>13562.92</v>
      </c>
      <c r="G1836">
        <v>149.94</v>
      </c>
    </row>
    <row r="1837" spans="1:7">
      <c r="A1837">
        <v>102757</v>
      </c>
      <c r="B1837" t="s">
        <v>9910</v>
      </c>
      <c r="C1837" t="s">
        <v>45</v>
      </c>
      <c r="D1837" s="10">
        <v>30397.3</v>
      </c>
      <c r="E1837" s="10">
        <v>4764.57</v>
      </c>
      <c r="F1837" s="10">
        <v>25400.01</v>
      </c>
      <c r="G1837">
        <v>230.54</v>
      </c>
    </row>
    <row r="1838" spans="1:7">
      <c r="A1838">
        <v>102758</v>
      </c>
      <c r="B1838" t="s">
        <v>9911</v>
      </c>
      <c r="C1838" t="s">
        <v>45</v>
      </c>
      <c r="D1838" s="10">
        <v>14178.3</v>
      </c>
      <c r="E1838" s="10">
        <v>2327.92</v>
      </c>
      <c r="F1838" s="10">
        <v>11708.78</v>
      </c>
      <c r="G1838">
        <v>140.33000000000001</v>
      </c>
    </row>
    <row r="1839" spans="1:7">
      <c r="A1839">
        <v>102759</v>
      </c>
      <c r="B1839" t="s">
        <v>9912</v>
      </c>
      <c r="C1839" t="s">
        <v>45</v>
      </c>
      <c r="D1839" s="10">
        <v>21066.639999999999</v>
      </c>
      <c r="E1839" s="10">
        <v>3356.04</v>
      </c>
      <c r="F1839" s="10">
        <v>17527.68</v>
      </c>
      <c r="G1839">
        <v>181.32</v>
      </c>
    </row>
    <row r="1840" spans="1:7">
      <c r="A1840">
        <v>102760</v>
      </c>
      <c r="B1840" t="s">
        <v>9913</v>
      </c>
      <c r="C1840" t="s">
        <v>45</v>
      </c>
      <c r="D1840" s="10">
        <v>38784.620000000003</v>
      </c>
      <c r="E1840" s="10">
        <v>5989.48</v>
      </c>
      <c r="F1840" s="10">
        <v>32518.42</v>
      </c>
      <c r="G1840">
        <v>273.77999999999997</v>
      </c>
    </row>
    <row r="1841" spans="1:7">
      <c r="A1841">
        <v>102761</v>
      </c>
      <c r="B1841" t="s">
        <v>9914</v>
      </c>
      <c r="C1841" t="s">
        <v>45</v>
      </c>
      <c r="D1841" s="10">
        <v>13664.71</v>
      </c>
      <c r="E1841" s="10">
        <v>2651.86</v>
      </c>
      <c r="F1841" s="10">
        <v>10755.71</v>
      </c>
      <c r="G1841">
        <v>255.87</v>
      </c>
    </row>
    <row r="1842" spans="1:7">
      <c r="A1842">
        <v>102762</v>
      </c>
      <c r="B1842" t="s">
        <v>9915</v>
      </c>
      <c r="C1842" t="s">
        <v>45</v>
      </c>
      <c r="D1842" s="10">
        <v>21086.51</v>
      </c>
      <c r="E1842" s="10">
        <v>3786.48</v>
      </c>
      <c r="F1842" s="10">
        <v>16950.330000000002</v>
      </c>
      <c r="G1842">
        <v>347.64</v>
      </c>
    </row>
    <row r="1843" spans="1:7">
      <c r="A1843">
        <v>102763</v>
      </c>
      <c r="B1843" t="s">
        <v>9916</v>
      </c>
      <c r="C1843" t="s">
        <v>45</v>
      </c>
      <c r="D1843" s="10">
        <v>29348.09</v>
      </c>
      <c r="E1843" s="10">
        <v>5102.3100000000004</v>
      </c>
      <c r="F1843" s="10">
        <v>23795.72</v>
      </c>
      <c r="G1843">
        <v>447.02</v>
      </c>
    </row>
    <row r="1844" spans="1:7">
      <c r="A1844">
        <v>102764</v>
      </c>
      <c r="B1844" t="s">
        <v>9917</v>
      </c>
      <c r="C1844" t="s">
        <v>45</v>
      </c>
      <c r="D1844" s="10">
        <v>41390.75</v>
      </c>
      <c r="E1844" s="10">
        <v>6655.32</v>
      </c>
      <c r="F1844" s="10">
        <v>34171.46</v>
      </c>
      <c r="G1844">
        <v>559.76</v>
      </c>
    </row>
    <row r="1845" spans="1:7">
      <c r="A1845">
        <v>102765</v>
      </c>
      <c r="B1845" t="s">
        <v>9918</v>
      </c>
      <c r="C1845" t="s">
        <v>45</v>
      </c>
      <c r="D1845" s="10">
        <v>17000.89</v>
      </c>
      <c r="E1845" s="10">
        <v>3280.66</v>
      </c>
      <c r="F1845" s="10">
        <v>13399.77</v>
      </c>
      <c r="G1845">
        <v>318.5</v>
      </c>
    </row>
    <row r="1846" spans="1:7">
      <c r="A1846">
        <v>102766</v>
      </c>
      <c r="B1846" t="s">
        <v>9919</v>
      </c>
      <c r="C1846" t="s">
        <v>45</v>
      </c>
      <c r="D1846" s="10">
        <v>25583.4</v>
      </c>
      <c r="E1846" s="10">
        <v>4569.55</v>
      </c>
      <c r="F1846" s="10">
        <v>20605.2</v>
      </c>
      <c r="G1846">
        <v>405.47</v>
      </c>
    </row>
    <row r="1847" spans="1:7">
      <c r="A1847">
        <v>102767</v>
      </c>
      <c r="B1847" t="s">
        <v>9920</v>
      </c>
      <c r="C1847" t="s">
        <v>45</v>
      </c>
      <c r="D1847" s="10">
        <v>35888.47</v>
      </c>
      <c r="E1847" s="10">
        <v>6176.53</v>
      </c>
      <c r="F1847" s="10">
        <v>29186.07</v>
      </c>
      <c r="G1847">
        <v>521.21</v>
      </c>
    </row>
    <row r="1848" spans="1:7">
      <c r="A1848">
        <v>102768</v>
      </c>
      <c r="B1848" t="s">
        <v>9921</v>
      </c>
      <c r="C1848" t="s">
        <v>45</v>
      </c>
      <c r="D1848" s="10">
        <v>50194.01</v>
      </c>
      <c r="E1848" s="10">
        <v>7966.89</v>
      </c>
      <c r="F1848" s="10">
        <v>41570.36</v>
      </c>
      <c r="G1848">
        <v>650.27</v>
      </c>
    </row>
    <row r="1849" spans="1:7">
      <c r="A1849">
        <v>102769</v>
      </c>
      <c r="B1849" t="s">
        <v>9922</v>
      </c>
      <c r="C1849" t="s">
        <v>45</v>
      </c>
      <c r="D1849" s="10">
        <v>19638.400000000001</v>
      </c>
      <c r="E1849" s="10">
        <v>3706.06</v>
      </c>
      <c r="F1849" s="10">
        <v>15586.01</v>
      </c>
      <c r="G1849">
        <v>343.68</v>
      </c>
    </row>
    <row r="1850" spans="1:7">
      <c r="A1850">
        <v>102770</v>
      </c>
      <c r="B1850" t="s">
        <v>9923</v>
      </c>
      <c r="C1850" t="s">
        <v>45</v>
      </c>
      <c r="D1850" s="10">
        <v>30142.34</v>
      </c>
      <c r="E1850" s="10">
        <v>5355.64</v>
      </c>
      <c r="F1850" s="10">
        <v>24319.1</v>
      </c>
      <c r="G1850">
        <v>463.32</v>
      </c>
    </row>
    <row r="1851" spans="1:7">
      <c r="A1851">
        <v>102771</v>
      </c>
      <c r="B1851" t="s">
        <v>9924</v>
      </c>
      <c r="C1851" t="s">
        <v>45</v>
      </c>
      <c r="D1851" s="10">
        <v>42262.27</v>
      </c>
      <c r="E1851" s="10">
        <v>7234.23</v>
      </c>
      <c r="F1851" s="10">
        <v>34428.42</v>
      </c>
      <c r="G1851">
        <v>593.33000000000004</v>
      </c>
    </row>
    <row r="1852" spans="1:7">
      <c r="A1852">
        <v>102772</v>
      </c>
      <c r="B1852" t="s">
        <v>9925</v>
      </c>
      <c r="C1852" t="s">
        <v>45</v>
      </c>
      <c r="D1852" s="10">
        <v>59607.61</v>
      </c>
      <c r="E1852" s="10">
        <v>9336.42</v>
      </c>
      <c r="F1852" s="10">
        <v>49524.11</v>
      </c>
      <c r="G1852">
        <v>738.3</v>
      </c>
    </row>
    <row r="1853" spans="1:7">
      <c r="A1853">
        <v>102773</v>
      </c>
      <c r="B1853" t="s">
        <v>9926</v>
      </c>
      <c r="C1853" t="s">
        <v>45</v>
      </c>
      <c r="D1853" s="10">
        <v>8665.64</v>
      </c>
      <c r="E1853" s="10">
        <v>1255.03</v>
      </c>
      <c r="F1853" s="10">
        <v>6765.1</v>
      </c>
      <c r="G1853">
        <v>645.51</v>
      </c>
    </row>
    <row r="1854" spans="1:7">
      <c r="A1854">
        <v>102774</v>
      </c>
      <c r="B1854" t="s">
        <v>9927</v>
      </c>
      <c r="C1854" t="s">
        <v>45</v>
      </c>
      <c r="D1854" s="10">
        <v>8665.64</v>
      </c>
      <c r="E1854" s="10">
        <v>1255.03</v>
      </c>
      <c r="F1854" s="10">
        <v>6765.1</v>
      </c>
      <c r="G1854">
        <v>645.51</v>
      </c>
    </row>
    <row r="1855" spans="1:7">
      <c r="A1855">
        <v>102775</v>
      </c>
      <c r="B1855" t="s">
        <v>9928</v>
      </c>
      <c r="C1855" t="s">
        <v>45</v>
      </c>
      <c r="D1855" s="10">
        <v>13038.62</v>
      </c>
      <c r="E1855" s="10">
        <v>1887.21</v>
      </c>
      <c r="F1855" s="10">
        <v>10184.530000000001</v>
      </c>
      <c r="G1855">
        <v>966.88</v>
      </c>
    </row>
    <row r="1856" spans="1:7">
      <c r="A1856">
        <v>102776</v>
      </c>
      <c r="B1856" t="s">
        <v>9929</v>
      </c>
      <c r="C1856" t="s">
        <v>45</v>
      </c>
      <c r="D1856" s="10">
        <v>13038.62</v>
      </c>
      <c r="E1856" s="10">
        <v>1887.21</v>
      </c>
      <c r="F1856" s="10">
        <v>10184.530000000001</v>
      </c>
      <c r="G1856">
        <v>966.88</v>
      </c>
    </row>
    <row r="1857" spans="1:7">
      <c r="A1857">
        <v>102777</v>
      </c>
      <c r="B1857" t="s">
        <v>9930</v>
      </c>
      <c r="C1857" t="s">
        <v>45</v>
      </c>
      <c r="D1857" s="10">
        <v>19800.669999999998</v>
      </c>
      <c r="E1857" s="10">
        <v>2865.22</v>
      </c>
      <c r="F1857" s="10">
        <v>15469.89</v>
      </c>
      <c r="G1857" s="10">
        <v>1465.56</v>
      </c>
    </row>
    <row r="1858" spans="1:7">
      <c r="A1858">
        <v>102778</v>
      </c>
      <c r="B1858" t="s">
        <v>9931</v>
      </c>
      <c r="C1858" t="s">
        <v>45</v>
      </c>
      <c r="D1858" s="10">
        <v>29472.22</v>
      </c>
      <c r="E1858" s="10">
        <v>3051</v>
      </c>
      <c r="F1858" s="10">
        <v>24877.33</v>
      </c>
      <c r="G1858" s="10">
        <v>1543.89</v>
      </c>
    </row>
    <row r="1859" spans="1:7">
      <c r="A1859">
        <v>102779</v>
      </c>
      <c r="B1859" t="s">
        <v>9932</v>
      </c>
      <c r="C1859" t="s">
        <v>45</v>
      </c>
      <c r="D1859" s="10">
        <v>8665.64</v>
      </c>
      <c r="E1859" s="10">
        <v>1255.03</v>
      </c>
      <c r="F1859" s="10">
        <v>6765.1</v>
      </c>
      <c r="G1859">
        <v>645.51</v>
      </c>
    </row>
    <row r="1860" spans="1:7">
      <c r="A1860">
        <v>102780</v>
      </c>
      <c r="B1860" t="s">
        <v>9933</v>
      </c>
      <c r="C1860" t="s">
        <v>45</v>
      </c>
      <c r="D1860" s="10">
        <v>9961.4699999999993</v>
      </c>
      <c r="E1860" s="10">
        <v>1442.82</v>
      </c>
      <c r="F1860" s="10">
        <v>7776.17</v>
      </c>
      <c r="G1860">
        <v>742.48</v>
      </c>
    </row>
    <row r="1861" spans="1:7">
      <c r="A1861">
        <v>102781</v>
      </c>
      <c r="B1861" t="s">
        <v>9934</v>
      </c>
      <c r="C1861" t="s">
        <v>45</v>
      </c>
      <c r="D1861" s="10">
        <v>14881.07</v>
      </c>
      <c r="E1861" s="10">
        <v>2154.0100000000002</v>
      </c>
      <c r="F1861" s="10">
        <v>11623.05</v>
      </c>
      <c r="G1861" s="10">
        <v>1104.01</v>
      </c>
    </row>
    <row r="1862" spans="1:7">
      <c r="A1862">
        <v>102782</v>
      </c>
      <c r="B1862" t="s">
        <v>9935</v>
      </c>
      <c r="C1862" t="s">
        <v>45</v>
      </c>
      <c r="D1862" s="10">
        <v>16560.52</v>
      </c>
      <c r="E1862" s="10">
        <v>2202.84</v>
      </c>
      <c r="F1862" s="10">
        <v>13231.36</v>
      </c>
      <c r="G1862" s="10">
        <v>1126.32</v>
      </c>
    </row>
    <row r="1863" spans="1:7">
      <c r="A1863">
        <v>102783</v>
      </c>
      <c r="B1863" t="s">
        <v>9936</v>
      </c>
      <c r="C1863" t="s">
        <v>45</v>
      </c>
      <c r="D1863" s="10">
        <v>22026.75</v>
      </c>
      <c r="E1863" s="10">
        <v>2993.08</v>
      </c>
      <c r="F1863" s="10">
        <v>17505.63</v>
      </c>
      <c r="G1863" s="10">
        <v>1528.04</v>
      </c>
    </row>
    <row r="1864" spans="1:7">
      <c r="A1864">
        <v>102784</v>
      </c>
      <c r="B1864" t="s">
        <v>9937</v>
      </c>
      <c r="C1864" t="s">
        <v>45</v>
      </c>
      <c r="D1864" s="10">
        <v>34308</v>
      </c>
      <c r="E1864" s="10">
        <v>3143.89</v>
      </c>
      <c r="F1864" s="10">
        <v>29581.07</v>
      </c>
      <c r="G1864" s="10">
        <v>1583.04</v>
      </c>
    </row>
    <row r="1865" spans="1:7">
      <c r="A1865">
        <v>102785</v>
      </c>
      <c r="B1865" t="s">
        <v>9938</v>
      </c>
      <c r="C1865" t="s">
        <v>45</v>
      </c>
      <c r="D1865" s="10">
        <v>9961.4699999999993</v>
      </c>
      <c r="E1865" s="10">
        <v>1442.82</v>
      </c>
      <c r="F1865" s="10">
        <v>7776.17</v>
      </c>
      <c r="G1865">
        <v>742.48</v>
      </c>
    </row>
    <row r="1866" spans="1:7">
      <c r="A1866">
        <v>102786</v>
      </c>
      <c r="B1866" t="s">
        <v>9939</v>
      </c>
      <c r="C1866" t="s">
        <v>45</v>
      </c>
      <c r="D1866" s="10">
        <v>11094.3</v>
      </c>
      <c r="E1866" s="10">
        <v>1412.62</v>
      </c>
      <c r="F1866" s="10">
        <v>8957.08</v>
      </c>
      <c r="G1866">
        <v>724.6</v>
      </c>
    </row>
    <row r="1867" spans="1:7">
      <c r="A1867">
        <v>102787</v>
      </c>
      <c r="B1867" t="s">
        <v>9940</v>
      </c>
      <c r="C1867" t="s">
        <v>45</v>
      </c>
      <c r="D1867" s="10">
        <v>16560.52</v>
      </c>
      <c r="E1867" s="10">
        <v>2202.84</v>
      </c>
      <c r="F1867" s="10">
        <v>13231.36</v>
      </c>
      <c r="G1867" s="10">
        <v>1126.32</v>
      </c>
    </row>
    <row r="1868" spans="1:7">
      <c r="A1868">
        <v>102788</v>
      </c>
      <c r="B1868" t="s">
        <v>9941</v>
      </c>
      <c r="C1868" t="s">
        <v>45</v>
      </c>
      <c r="D1868" s="10">
        <v>18209.41</v>
      </c>
      <c r="E1868" s="10">
        <v>2210.79</v>
      </c>
      <c r="F1868" s="10">
        <v>14871.54</v>
      </c>
      <c r="G1868" s="10">
        <v>1127.08</v>
      </c>
    </row>
    <row r="1869" spans="1:7">
      <c r="A1869">
        <v>102789</v>
      </c>
      <c r="B1869" t="s">
        <v>9942</v>
      </c>
      <c r="C1869" t="s">
        <v>45</v>
      </c>
      <c r="D1869" s="10">
        <v>24069.45</v>
      </c>
      <c r="E1869" s="10">
        <v>2875.69</v>
      </c>
      <c r="F1869" s="10">
        <v>19732.439999999999</v>
      </c>
      <c r="G1869" s="10">
        <v>1461.32</v>
      </c>
    </row>
    <row r="1870" spans="1:7">
      <c r="A1870">
        <v>102790</v>
      </c>
      <c r="B1870" t="s">
        <v>9943</v>
      </c>
      <c r="C1870" t="s">
        <v>45</v>
      </c>
      <c r="D1870" s="10">
        <v>39653.15</v>
      </c>
      <c r="E1870" s="10">
        <v>3917.98</v>
      </c>
      <c r="F1870" s="10">
        <v>33754.11</v>
      </c>
      <c r="G1870" s="10">
        <v>1981.06</v>
      </c>
    </row>
    <row r="1871" spans="1:7">
      <c r="A1871">
        <v>102791</v>
      </c>
      <c r="B1871" t="s">
        <v>9944</v>
      </c>
      <c r="C1871" t="s">
        <v>45</v>
      </c>
      <c r="D1871" s="10">
        <v>31905.55</v>
      </c>
      <c r="E1871" s="10">
        <v>4131.8599999999997</v>
      </c>
      <c r="F1871" s="10">
        <v>25665.27</v>
      </c>
      <c r="G1871" s="10">
        <v>2108.42</v>
      </c>
    </row>
    <row r="1872" spans="1:7">
      <c r="A1872">
        <v>102792</v>
      </c>
      <c r="B1872" t="s">
        <v>9945</v>
      </c>
      <c r="C1872" t="s">
        <v>45</v>
      </c>
      <c r="D1872" s="10">
        <v>52006.01</v>
      </c>
      <c r="E1872" s="10">
        <v>6311.35</v>
      </c>
      <c r="F1872" s="10">
        <v>42484.35</v>
      </c>
      <c r="G1872" s="10">
        <v>3210.31</v>
      </c>
    </row>
    <row r="1873" spans="1:7">
      <c r="A1873">
        <v>102793</v>
      </c>
      <c r="B1873" t="s">
        <v>9946</v>
      </c>
      <c r="C1873" t="s">
        <v>45</v>
      </c>
      <c r="D1873" s="10">
        <v>70019.53</v>
      </c>
      <c r="E1873" s="10">
        <v>7825.54</v>
      </c>
      <c r="F1873" s="10">
        <v>58224.54</v>
      </c>
      <c r="G1873" s="10">
        <v>3969.45</v>
      </c>
    </row>
    <row r="1874" spans="1:7">
      <c r="A1874">
        <v>102794</v>
      </c>
      <c r="B1874" t="s">
        <v>9947</v>
      </c>
      <c r="C1874" t="s">
        <v>45</v>
      </c>
      <c r="D1874" s="10">
        <v>100684.51</v>
      </c>
      <c r="E1874" s="10">
        <v>10947.7</v>
      </c>
      <c r="F1874" s="10">
        <v>84202.82</v>
      </c>
      <c r="G1874" s="10">
        <v>5533.99</v>
      </c>
    </row>
    <row r="1875" spans="1:7">
      <c r="A1875">
        <v>102795</v>
      </c>
      <c r="B1875" t="s">
        <v>9948</v>
      </c>
      <c r="C1875" t="s">
        <v>45</v>
      </c>
      <c r="D1875" s="10">
        <v>33950.589999999997</v>
      </c>
      <c r="E1875" s="10">
        <v>4404.5600000000004</v>
      </c>
      <c r="F1875" s="10">
        <v>27294.98</v>
      </c>
      <c r="G1875" s="10">
        <v>2251.0500000000002</v>
      </c>
    </row>
    <row r="1876" spans="1:7">
      <c r="A1876">
        <v>102796</v>
      </c>
      <c r="B1876" t="s">
        <v>9949</v>
      </c>
      <c r="C1876" t="s">
        <v>45</v>
      </c>
      <c r="D1876" s="10">
        <v>54900.959999999999</v>
      </c>
      <c r="E1876" s="10">
        <v>6610.16</v>
      </c>
      <c r="F1876" s="10">
        <v>44925.09</v>
      </c>
      <c r="G1876" s="10">
        <v>3365.71</v>
      </c>
    </row>
    <row r="1877" spans="1:7">
      <c r="A1877">
        <v>102797</v>
      </c>
      <c r="B1877" t="s">
        <v>9950</v>
      </c>
      <c r="C1877" t="s">
        <v>45</v>
      </c>
      <c r="D1877" s="10">
        <v>77754.929999999993</v>
      </c>
      <c r="E1877" s="10">
        <v>9068.94</v>
      </c>
      <c r="F1877" s="10">
        <v>64069.91</v>
      </c>
      <c r="G1877" s="10">
        <v>4616.08</v>
      </c>
    </row>
    <row r="1878" spans="1:7">
      <c r="A1878">
        <v>102798</v>
      </c>
      <c r="B1878" t="s">
        <v>9951</v>
      </c>
      <c r="C1878" t="s">
        <v>45</v>
      </c>
      <c r="D1878" s="10">
        <v>95425.56</v>
      </c>
      <c r="E1878" s="10">
        <v>10919.66</v>
      </c>
      <c r="F1878" s="10">
        <v>78960.58</v>
      </c>
      <c r="G1878" s="10">
        <v>5545.32</v>
      </c>
    </row>
    <row r="1879" spans="1:7">
      <c r="A1879">
        <v>102799</v>
      </c>
      <c r="B1879" t="s">
        <v>9952</v>
      </c>
      <c r="C1879" t="s">
        <v>45</v>
      </c>
      <c r="D1879" s="10">
        <v>34679.42</v>
      </c>
      <c r="E1879" s="10">
        <v>4509.93</v>
      </c>
      <c r="F1879" s="10">
        <v>27864.880000000001</v>
      </c>
      <c r="G1879" s="10">
        <v>2304.61</v>
      </c>
    </row>
    <row r="1880" spans="1:7">
      <c r="A1880">
        <v>102800</v>
      </c>
      <c r="B1880" t="s">
        <v>9953</v>
      </c>
      <c r="C1880" t="s">
        <v>45</v>
      </c>
      <c r="D1880" s="10">
        <v>60184.99</v>
      </c>
      <c r="E1880" s="10">
        <v>7278.66</v>
      </c>
      <c r="F1880" s="10">
        <v>49196.79</v>
      </c>
      <c r="G1880" s="10">
        <v>3709.54</v>
      </c>
    </row>
    <row r="1881" spans="1:7">
      <c r="A1881">
        <v>102801</v>
      </c>
      <c r="B1881" t="s">
        <v>9954</v>
      </c>
      <c r="C1881" t="s">
        <v>45</v>
      </c>
      <c r="D1881" s="10">
        <v>84212.54</v>
      </c>
      <c r="E1881" s="10">
        <v>9761.76</v>
      </c>
      <c r="F1881" s="10">
        <v>69480.03</v>
      </c>
      <c r="G1881" s="10">
        <v>4970.75</v>
      </c>
    </row>
    <row r="1882" spans="1:7">
      <c r="A1882">
        <v>102802</v>
      </c>
      <c r="B1882" t="s">
        <v>9955</v>
      </c>
      <c r="C1882" t="s">
        <v>45</v>
      </c>
      <c r="D1882" s="10">
        <v>101114.76</v>
      </c>
      <c r="E1882" s="10">
        <v>11599.94</v>
      </c>
      <c r="F1882" s="10">
        <v>83614.67</v>
      </c>
      <c r="G1882" s="10">
        <v>5900.15</v>
      </c>
    </row>
    <row r="1883" spans="1:7">
      <c r="A1883">
        <v>101570</v>
      </c>
      <c r="B1883" t="s">
        <v>9956</v>
      </c>
      <c r="C1883" t="s">
        <v>177</v>
      </c>
      <c r="D1883">
        <v>25.59</v>
      </c>
      <c r="E1883">
        <v>11.96</v>
      </c>
      <c r="F1883">
        <v>13.63</v>
      </c>
      <c r="G1883">
        <v>0</v>
      </c>
    </row>
    <row r="1884" spans="1:7">
      <c r="A1884">
        <v>101571</v>
      </c>
      <c r="B1884" t="s">
        <v>9957</v>
      </c>
      <c r="C1884" t="s">
        <v>177</v>
      </c>
      <c r="D1884">
        <v>34.33</v>
      </c>
      <c r="E1884">
        <v>17.71</v>
      </c>
      <c r="F1884">
        <v>16.62</v>
      </c>
      <c r="G1884">
        <v>0</v>
      </c>
    </row>
    <row r="1885" spans="1:7">
      <c r="A1885">
        <v>101572</v>
      </c>
      <c r="B1885" t="s">
        <v>9958</v>
      </c>
      <c r="C1885" t="s">
        <v>177</v>
      </c>
      <c r="D1885">
        <v>20.23</v>
      </c>
      <c r="E1885">
        <v>8.8800000000000008</v>
      </c>
      <c r="F1885">
        <v>11.35</v>
      </c>
      <c r="G1885">
        <v>0</v>
      </c>
    </row>
    <row r="1886" spans="1:7">
      <c r="A1886">
        <v>101573</v>
      </c>
      <c r="B1886" t="s">
        <v>5020</v>
      </c>
      <c r="C1886" t="s">
        <v>177</v>
      </c>
      <c r="D1886">
        <v>28.97</v>
      </c>
      <c r="E1886">
        <v>14.63</v>
      </c>
      <c r="F1886">
        <v>14.34</v>
      </c>
      <c r="G1886">
        <v>0</v>
      </c>
    </row>
    <row r="1887" spans="1:7">
      <c r="A1887">
        <v>101574</v>
      </c>
      <c r="B1887" t="s">
        <v>9959</v>
      </c>
      <c r="C1887" t="s">
        <v>177</v>
      </c>
      <c r="D1887">
        <v>15.78</v>
      </c>
      <c r="E1887">
        <v>5.8</v>
      </c>
      <c r="F1887">
        <v>9.98</v>
      </c>
      <c r="G1887">
        <v>0</v>
      </c>
    </row>
    <row r="1888" spans="1:7">
      <c r="A1888">
        <v>101575</v>
      </c>
      <c r="B1888" t="s">
        <v>9960</v>
      </c>
      <c r="C1888" t="s">
        <v>177</v>
      </c>
      <c r="D1888">
        <v>24.7</v>
      </c>
      <c r="E1888">
        <v>11.55</v>
      </c>
      <c r="F1888">
        <v>13.15</v>
      </c>
      <c r="G1888">
        <v>0</v>
      </c>
    </row>
    <row r="1889" spans="1:7">
      <c r="A1889">
        <v>101576</v>
      </c>
      <c r="B1889" t="s">
        <v>9961</v>
      </c>
      <c r="C1889" t="s">
        <v>177</v>
      </c>
      <c r="D1889">
        <v>47.55</v>
      </c>
      <c r="E1889">
        <v>15.51</v>
      </c>
      <c r="F1889">
        <v>32.04</v>
      </c>
      <c r="G1889">
        <v>0</v>
      </c>
    </row>
    <row r="1890" spans="1:7">
      <c r="A1890">
        <v>101577</v>
      </c>
      <c r="B1890" t="s">
        <v>9962</v>
      </c>
      <c r="C1890" t="s">
        <v>177</v>
      </c>
      <c r="D1890">
        <v>58.71</v>
      </c>
      <c r="E1890">
        <v>22.94</v>
      </c>
      <c r="F1890">
        <v>35.770000000000003</v>
      </c>
      <c r="G1890">
        <v>0</v>
      </c>
    </row>
    <row r="1891" spans="1:7">
      <c r="A1891">
        <v>101578</v>
      </c>
      <c r="B1891" t="s">
        <v>9963</v>
      </c>
      <c r="C1891" t="s">
        <v>177</v>
      </c>
      <c r="D1891">
        <v>39.659999999999997</v>
      </c>
      <c r="E1891">
        <v>11.51</v>
      </c>
      <c r="F1891">
        <v>28.15</v>
      </c>
      <c r="G1891">
        <v>0</v>
      </c>
    </row>
    <row r="1892" spans="1:7">
      <c r="A1892">
        <v>101579</v>
      </c>
      <c r="B1892" t="s">
        <v>9964</v>
      </c>
      <c r="C1892" t="s">
        <v>177</v>
      </c>
      <c r="D1892">
        <v>50.82</v>
      </c>
      <c r="E1892">
        <v>18.97</v>
      </c>
      <c r="F1892">
        <v>31.85</v>
      </c>
      <c r="G1892">
        <v>0</v>
      </c>
    </row>
    <row r="1893" spans="1:7">
      <c r="A1893">
        <v>101580</v>
      </c>
      <c r="B1893" t="s">
        <v>9965</v>
      </c>
      <c r="C1893" t="s">
        <v>177</v>
      </c>
      <c r="D1893">
        <v>35.880000000000003</v>
      </c>
      <c r="E1893">
        <v>7.52</v>
      </c>
      <c r="F1893">
        <v>28.36</v>
      </c>
      <c r="G1893">
        <v>0</v>
      </c>
    </row>
    <row r="1894" spans="1:7">
      <c r="A1894">
        <v>101581</v>
      </c>
      <c r="B1894" t="s">
        <v>9966</v>
      </c>
      <c r="C1894" t="s">
        <v>177</v>
      </c>
      <c r="D1894">
        <v>47.22</v>
      </c>
      <c r="E1894">
        <v>14.96</v>
      </c>
      <c r="F1894">
        <v>32.26</v>
      </c>
      <c r="G1894">
        <v>0</v>
      </c>
    </row>
    <row r="1895" spans="1:7">
      <c r="A1895">
        <v>101582</v>
      </c>
      <c r="B1895" t="s">
        <v>9967</v>
      </c>
      <c r="C1895" t="s">
        <v>177</v>
      </c>
      <c r="D1895">
        <v>78.38</v>
      </c>
      <c r="E1895">
        <v>24.55</v>
      </c>
      <c r="F1895">
        <v>53.83</v>
      </c>
      <c r="G1895">
        <v>0</v>
      </c>
    </row>
    <row r="1896" spans="1:7">
      <c r="A1896">
        <v>101583</v>
      </c>
      <c r="B1896" t="s">
        <v>9968</v>
      </c>
      <c r="C1896" t="s">
        <v>177</v>
      </c>
      <c r="D1896">
        <v>95.73</v>
      </c>
      <c r="E1896">
        <v>36.340000000000003</v>
      </c>
      <c r="F1896">
        <v>59.39</v>
      </c>
      <c r="G1896">
        <v>0</v>
      </c>
    </row>
    <row r="1897" spans="1:7">
      <c r="A1897">
        <v>101584</v>
      </c>
      <c r="B1897" t="s">
        <v>9969</v>
      </c>
      <c r="C1897" t="s">
        <v>177</v>
      </c>
      <c r="D1897">
        <v>64.989999999999995</v>
      </c>
      <c r="E1897">
        <v>18.23</v>
      </c>
      <c r="F1897">
        <v>46.76</v>
      </c>
      <c r="G1897">
        <v>0</v>
      </c>
    </row>
    <row r="1898" spans="1:7">
      <c r="A1898">
        <v>101585</v>
      </c>
      <c r="B1898" t="s">
        <v>9970</v>
      </c>
      <c r="C1898" t="s">
        <v>177</v>
      </c>
      <c r="D1898">
        <v>82.33</v>
      </c>
      <c r="E1898">
        <v>30.01</v>
      </c>
      <c r="F1898">
        <v>52.32</v>
      </c>
      <c r="G1898">
        <v>0</v>
      </c>
    </row>
    <row r="1899" spans="1:7">
      <c r="A1899">
        <v>101586</v>
      </c>
      <c r="B1899" t="s">
        <v>9971</v>
      </c>
      <c r="C1899" t="s">
        <v>177</v>
      </c>
      <c r="D1899">
        <v>57.27</v>
      </c>
      <c r="E1899">
        <v>11.92</v>
      </c>
      <c r="F1899">
        <v>45.35</v>
      </c>
      <c r="G1899">
        <v>0</v>
      </c>
    </row>
    <row r="1900" spans="1:7">
      <c r="A1900">
        <v>101587</v>
      </c>
      <c r="B1900" t="s">
        <v>9972</v>
      </c>
      <c r="C1900" t="s">
        <v>177</v>
      </c>
      <c r="D1900">
        <v>74.8</v>
      </c>
      <c r="E1900">
        <v>23.71</v>
      </c>
      <c r="F1900">
        <v>51.09</v>
      </c>
      <c r="G1900">
        <v>0</v>
      </c>
    </row>
    <row r="1901" spans="1:7">
      <c r="A1901">
        <v>101588</v>
      </c>
      <c r="B1901" t="s">
        <v>9973</v>
      </c>
      <c r="C1901" t="s">
        <v>177</v>
      </c>
      <c r="D1901">
        <v>92.43</v>
      </c>
      <c r="E1901">
        <v>27.21</v>
      </c>
      <c r="F1901">
        <v>34.020000000000003</v>
      </c>
      <c r="G1901">
        <v>31.2</v>
      </c>
    </row>
    <row r="1902" spans="1:7">
      <c r="A1902">
        <v>101589</v>
      </c>
      <c r="B1902" t="s">
        <v>9974</v>
      </c>
      <c r="C1902" t="s">
        <v>177</v>
      </c>
      <c r="D1902">
        <v>134.07</v>
      </c>
      <c r="E1902">
        <v>40.270000000000003</v>
      </c>
      <c r="F1902">
        <v>47.61</v>
      </c>
      <c r="G1902">
        <v>46.19</v>
      </c>
    </row>
    <row r="1903" spans="1:7">
      <c r="A1903">
        <v>101590</v>
      </c>
      <c r="B1903" t="s">
        <v>9975</v>
      </c>
      <c r="C1903" t="s">
        <v>177</v>
      </c>
      <c r="D1903">
        <v>70.319999999999993</v>
      </c>
      <c r="E1903">
        <v>20.21</v>
      </c>
      <c r="F1903">
        <v>26.94</v>
      </c>
      <c r="G1903">
        <v>23.17</v>
      </c>
    </row>
    <row r="1904" spans="1:7">
      <c r="A1904">
        <v>101591</v>
      </c>
      <c r="B1904" t="s">
        <v>9976</v>
      </c>
      <c r="C1904" t="s">
        <v>177</v>
      </c>
      <c r="D1904">
        <v>111.96</v>
      </c>
      <c r="E1904">
        <v>33.270000000000003</v>
      </c>
      <c r="F1904">
        <v>40.520000000000003</v>
      </c>
      <c r="G1904">
        <v>38.17</v>
      </c>
    </row>
    <row r="1905" spans="1:7">
      <c r="A1905">
        <v>101592</v>
      </c>
      <c r="B1905" t="s">
        <v>9977</v>
      </c>
      <c r="C1905" t="s">
        <v>177</v>
      </c>
      <c r="D1905">
        <v>50.31</v>
      </c>
      <c r="E1905">
        <v>13.19</v>
      </c>
      <c r="F1905">
        <v>21.95</v>
      </c>
      <c r="G1905">
        <v>15.17</v>
      </c>
    </row>
    <row r="1906" spans="1:7">
      <c r="A1906">
        <v>101593</v>
      </c>
      <c r="B1906" t="s">
        <v>9978</v>
      </c>
      <c r="C1906" t="s">
        <v>177</v>
      </c>
      <c r="D1906">
        <v>92.1</v>
      </c>
      <c r="E1906">
        <v>26.24</v>
      </c>
      <c r="F1906">
        <v>35.71</v>
      </c>
      <c r="G1906">
        <v>30.15</v>
      </c>
    </row>
    <row r="1907" spans="1:7">
      <c r="A1907">
        <v>101600</v>
      </c>
      <c r="B1907" t="s">
        <v>9979</v>
      </c>
      <c r="C1907" t="s">
        <v>177</v>
      </c>
      <c r="D1907">
        <v>17.03</v>
      </c>
      <c r="E1907">
        <v>5.42</v>
      </c>
      <c r="F1907">
        <v>5.37</v>
      </c>
      <c r="G1907">
        <v>6.24</v>
      </c>
    </row>
    <row r="1908" spans="1:7">
      <c r="A1908">
        <v>101601</v>
      </c>
      <c r="B1908" t="s">
        <v>9980</v>
      </c>
      <c r="C1908" t="s">
        <v>177</v>
      </c>
      <c r="D1908">
        <v>25.21</v>
      </c>
      <c r="E1908">
        <v>8.0299999999999994</v>
      </c>
      <c r="F1908">
        <v>7.96</v>
      </c>
      <c r="G1908">
        <v>9.2200000000000006</v>
      </c>
    </row>
    <row r="1909" spans="1:7">
      <c r="A1909">
        <v>101602</v>
      </c>
      <c r="B1909" t="s">
        <v>9981</v>
      </c>
      <c r="C1909" t="s">
        <v>177</v>
      </c>
      <c r="D1909">
        <v>12.62</v>
      </c>
      <c r="E1909">
        <v>4.0199999999999996</v>
      </c>
      <c r="F1909">
        <v>3.98</v>
      </c>
      <c r="G1909">
        <v>4.62</v>
      </c>
    </row>
    <row r="1910" spans="1:7">
      <c r="A1910">
        <v>101603</v>
      </c>
      <c r="B1910" t="s">
        <v>9982</v>
      </c>
      <c r="C1910" t="s">
        <v>177</v>
      </c>
      <c r="D1910">
        <v>20.81</v>
      </c>
      <c r="E1910">
        <v>6.62</v>
      </c>
      <c r="F1910">
        <v>6.56</v>
      </c>
      <c r="G1910">
        <v>7.63</v>
      </c>
    </row>
    <row r="1911" spans="1:7">
      <c r="A1911">
        <v>101604</v>
      </c>
      <c r="B1911" t="s">
        <v>9983</v>
      </c>
      <c r="C1911" t="s">
        <v>177</v>
      </c>
      <c r="D1911">
        <v>8.26</v>
      </c>
      <c r="E1911">
        <v>2.65</v>
      </c>
      <c r="F1911">
        <v>2.56</v>
      </c>
      <c r="G1911">
        <v>3.05</v>
      </c>
    </row>
    <row r="1912" spans="1:7">
      <c r="A1912">
        <v>101605</v>
      </c>
      <c r="B1912" t="s">
        <v>9984</v>
      </c>
      <c r="C1912" t="s">
        <v>177</v>
      </c>
      <c r="D1912">
        <v>16.440000000000001</v>
      </c>
      <c r="E1912">
        <v>5.23</v>
      </c>
      <c r="F1912">
        <v>5.16</v>
      </c>
      <c r="G1912">
        <v>6.05</v>
      </c>
    </row>
    <row r="1913" spans="1:7">
      <c r="A1913">
        <v>90788</v>
      </c>
      <c r="B1913" t="s">
        <v>9985</v>
      </c>
      <c r="C1913" t="s">
        <v>45</v>
      </c>
      <c r="D1913">
        <v>893.93</v>
      </c>
      <c r="E1913">
        <v>11.86</v>
      </c>
      <c r="F1913">
        <v>882.07</v>
      </c>
      <c r="G1913">
        <v>0</v>
      </c>
    </row>
    <row r="1914" spans="1:7">
      <c r="A1914">
        <v>90789</v>
      </c>
      <c r="B1914" t="s">
        <v>9986</v>
      </c>
      <c r="C1914" t="s">
        <v>45</v>
      </c>
      <c r="D1914">
        <v>895.74</v>
      </c>
      <c r="E1914">
        <v>13.12</v>
      </c>
      <c r="F1914">
        <v>882.62</v>
      </c>
      <c r="G1914">
        <v>0</v>
      </c>
    </row>
    <row r="1915" spans="1:7">
      <c r="A1915">
        <v>90790</v>
      </c>
      <c r="B1915" t="s">
        <v>9987</v>
      </c>
      <c r="C1915" t="s">
        <v>45</v>
      </c>
      <c r="D1915">
        <v>923.92</v>
      </c>
      <c r="E1915">
        <v>14.34</v>
      </c>
      <c r="F1915">
        <v>909.58</v>
      </c>
      <c r="G1915">
        <v>0</v>
      </c>
    </row>
    <row r="1916" spans="1:7">
      <c r="A1916">
        <v>90791</v>
      </c>
      <c r="B1916" t="s">
        <v>9988</v>
      </c>
      <c r="C1916" t="s">
        <v>45</v>
      </c>
      <c r="D1916" s="10">
        <v>1083.27</v>
      </c>
      <c r="E1916">
        <v>19.39</v>
      </c>
      <c r="F1916" s="10">
        <v>1063.8800000000001</v>
      </c>
      <c r="G1916">
        <v>0</v>
      </c>
    </row>
    <row r="1917" spans="1:7">
      <c r="A1917">
        <v>90793</v>
      </c>
      <c r="B1917" t="s">
        <v>9989</v>
      </c>
      <c r="C1917" t="s">
        <v>45</v>
      </c>
      <c r="D1917" s="10">
        <v>1139.2</v>
      </c>
      <c r="E1917">
        <v>24.01</v>
      </c>
      <c r="F1917" s="10">
        <v>1115.19</v>
      </c>
      <c r="G1917">
        <v>0</v>
      </c>
    </row>
    <row r="1918" spans="1:7">
      <c r="A1918">
        <v>90794</v>
      </c>
      <c r="B1918" t="s">
        <v>9990</v>
      </c>
      <c r="C1918" t="s">
        <v>45</v>
      </c>
      <c r="D1918">
        <v>774</v>
      </c>
      <c r="E1918">
        <v>50.37</v>
      </c>
      <c r="F1918">
        <v>723.63</v>
      </c>
      <c r="G1918">
        <v>0</v>
      </c>
    </row>
    <row r="1919" spans="1:7">
      <c r="A1919">
        <v>90795</v>
      </c>
      <c r="B1919" t="s">
        <v>9991</v>
      </c>
      <c r="C1919" t="s">
        <v>45</v>
      </c>
      <c r="D1919">
        <v>781.68</v>
      </c>
      <c r="E1919">
        <v>55.6</v>
      </c>
      <c r="F1919">
        <v>726.08</v>
      </c>
      <c r="G1919">
        <v>0</v>
      </c>
    </row>
    <row r="1920" spans="1:7">
      <c r="A1920">
        <v>90796</v>
      </c>
      <c r="B1920" t="s">
        <v>9992</v>
      </c>
      <c r="C1920" t="s">
        <v>45</v>
      </c>
      <c r="D1920">
        <v>789.34</v>
      </c>
      <c r="E1920">
        <v>60.84</v>
      </c>
      <c r="F1920">
        <v>728.5</v>
      </c>
      <c r="G1920">
        <v>0</v>
      </c>
    </row>
    <row r="1921" spans="1:7">
      <c r="A1921">
        <v>90797</v>
      </c>
      <c r="B1921" t="s">
        <v>9993</v>
      </c>
      <c r="C1921" t="s">
        <v>45</v>
      </c>
      <c r="D1921">
        <v>797.02</v>
      </c>
      <c r="E1921">
        <v>66.069999999999993</v>
      </c>
      <c r="F1921">
        <v>730.95</v>
      </c>
      <c r="G1921">
        <v>0</v>
      </c>
    </row>
    <row r="1922" spans="1:7">
      <c r="A1922">
        <v>90798</v>
      </c>
      <c r="B1922" t="s">
        <v>9994</v>
      </c>
      <c r="C1922" t="s">
        <v>45</v>
      </c>
      <c r="D1922" s="10">
        <v>1155.93</v>
      </c>
      <c r="E1922">
        <v>68.48</v>
      </c>
      <c r="F1922" s="10">
        <v>1087.45</v>
      </c>
      <c r="G1922">
        <v>0</v>
      </c>
    </row>
    <row r="1923" spans="1:7">
      <c r="A1923">
        <v>90799</v>
      </c>
      <c r="B1923" t="s">
        <v>9995</v>
      </c>
      <c r="C1923" t="s">
        <v>45</v>
      </c>
      <c r="D1923" s="10">
        <v>1192.83</v>
      </c>
      <c r="E1923">
        <v>74.36</v>
      </c>
      <c r="F1923" s="10">
        <v>1118.47</v>
      </c>
      <c r="G1923">
        <v>0</v>
      </c>
    </row>
    <row r="1924" spans="1:7">
      <c r="A1924">
        <v>90801</v>
      </c>
      <c r="B1924" t="s">
        <v>3586</v>
      </c>
      <c r="C1924" t="s">
        <v>45</v>
      </c>
      <c r="D1924">
        <v>353.23</v>
      </c>
      <c r="E1924">
        <v>70.680000000000007</v>
      </c>
      <c r="F1924">
        <v>282.55</v>
      </c>
      <c r="G1924">
        <v>0</v>
      </c>
    </row>
    <row r="1925" spans="1:7">
      <c r="A1925">
        <v>90806</v>
      </c>
      <c r="B1925" t="s">
        <v>2571</v>
      </c>
      <c r="C1925" t="s">
        <v>45</v>
      </c>
      <c r="D1925">
        <v>449.88</v>
      </c>
      <c r="E1925">
        <v>124.52</v>
      </c>
      <c r="F1925">
        <v>325.36</v>
      </c>
      <c r="G1925">
        <v>0</v>
      </c>
    </row>
    <row r="1926" spans="1:7">
      <c r="A1926">
        <v>90820</v>
      </c>
      <c r="B1926" t="s">
        <v>9996</v>
      </c>
      <c r="C1926" t="s">
        <v>45</v>
      </c>
      <c r="D1926">
        <v>359.16</v>
      </c>
      <c r="E1926">
        <v>33.119999999999997</v>
      </c>
      <c r="F1926">
        <v>326.04000000000002</v>
      </c>
      <c r="G1926">
        <v>0</v>
      </c>
    </row>
    <row r="1927" spans="1:7">
      <c r="A1927">
        <v>90821</v>
      </c>
      <c r="B1927" t="s">
        <v>9997</v>
      </c>
      <c r="C1927" t="s">
        <v>45</v>
      </c>
      <c r="D1927">
        <v>366.1</v>
      </c>
      <c r="E1927">
        <v>36.54</v>
      </c>
      <c r="F1927">
        <v>329.56</v>
      </c>
      <c r="G1927">
        <v>0</v>
      </c>
    </row>
    <row r="1928" spans="1:7">
      <c r="A1928">
        <v>90822</v>
      </c>
      <c r="B1928" t="s">
        <v>9998</v>
      </c>
      <c r="C1928" t="s">
        <v>45</v>
      </c>
      <c r="D1928">
        <v>391.6</v>
      </c>
      <c r="E1928">
        <v>39.950000000000003</v>
      </c>
      <c r="F1928">
        <v>351.65</v>
      </c>
      <c r="G1928">
        <v>0</v>
      </c>
    </row>
    <row r="1929" spans="1:7">
      <c r="A1929">
        <v>90823</v>
      </c>
      <c r="B1929" t="s">
        <v>9999</v>
      </c>
      <c r="C1929" t="s">
        <v>45</v>
      </c>
      <c r="D1929">
        <v>478.16</v>
      </c>
      <c r="E1929">
        <v>43.36</v>
      </c>
      <c r="F1929">
        <v>434.8</v>
      </c>
      <c r="G1929">
        <v>0</v>
      </c>
    </row>
    <row r="1930" spans="1:7">
      <c r="A1930">
        <v>90824</v>
      </c>
      <c r="B1930" t="s">
        <v>10000</v>
      </c>
      <c r="C1930" t="s">
        <v>45</v>
      </c>
      <c r="D1930">
        <v>677.65</v>
      </c>
      <c r="E1930">
        <v>55.44</v>
      </c>
      <c r="F1930">
        <v>622.21</v>
      </c>
      <c r="G1930">
        <v>0</v>
      </c>
    </row>
    <row r="1931" spans="1:7">
      <c r="A1931">
        <v>90825</v>
      </c>
      <c r="B1931" t="s">
        <v>10001</v>
      </c>
      <c r="C1931" t="s">
        <v>45</v>
      </c>
      <c r="D1931">
        <v>753.09</v>
      </c>
      <c r="E1931">
        <v>60.17</v>
      </c>
      <c r="F1931">
        <v>692.92</v>
      </c>
      <c r="G1931">
        <v>0</v>
      </c>
    </row>
    <row r="1932" spans="1:7">
      <c r="A1932">
        <v>90830</v>
      </c>
      <c r="B1932" t="s">
        <v>2567</v>
      </c>
      <c r="C1932" t="s">
        <v>45</v>
      </c>
      <c r="D1932">
        <v>161.66999999999999</v>
      </c>
      <c r="E1932">
        <v>25.89</v>
      </c>
      <c r="F1932">
        <v>135.78</v>
      </c>
      <c r="G1932">
        <v>0</v>
      </c>
    </row>
    <row r="1933" spans="1:7">
      <c r="A1933">
        <v>90831</v>
      </c>
      <c r="B1933" t="s">
        <v>6269</v>
      </c>
      <c r="C1933" t="s">
        <v>45</v>
      </c>
      <c r="D1933">
        <v>141.22999999999999</v>
      </c>
      <c r="E1933">
        <v>19.809999999999999</v>
      </c>
      <c r="F1933">
        <v>121.42</v>
      </c>
      <c r="G1933">
        <v>0</v>
      </c>
    </row>
    <row r="1934" spans="1:7">
      <c r="A1934">
        <v>90841</v>
      </c>
      <c r="B1934" t="s">
        <v>10002</v>
      </c>
      <c r="C1934" t="s">
        <v>45</v>
      </c>
      <c r="D1934" s="10">
        <v>1077.47</v>
      </c>
      <c r="E1934">
        <v>194.12</v>
      </c>
      <c r="F1934">
        <v>883.35</v>
      </c>
      <c r="G1934">
        <v>0</v>
      </c>
    </row>
    <row r="1935" spans="1:7">
      <c r="A1935">
        <v>90842</v>
      </c>
      <c r="B1935" t="s">
        <v>10003</v>
      </c>
      <c r="C1935" t="s">
        <v>45</v>
      </c>
      <c r="D1935" s="10">
        <v>1087.06</v>
      </c>
      <c r="E1935">
        <v>197.89</v>
      </c>
      <c r="F1935">
        <v>889.17</v>
      </c>
      <c r="G1935">
        <v>0</v>
      </c>
    </row>
    <row r="1936" spans="1:7">
      <c r="A1936">
        <v>90843</v>
      </c>
      <c r="B1936" t="s">
        <v>10004</v>
      </c>
      <c r="C1936" t="s">
        <v>45</v>
      </c>
      <c r="D1936" s="10">
        <v>1135.6500000000001</v>
      </c>
      <c r="E1936">
        <v>207.73</v>
      </c>
      <c r="F1936">
        <v>927.92</v>
      </c>
      <c r="G1936">
        <v>0</v>
      </c>
    </row>
    <row r="1937" spans="1:7">
      <c r="A1937">
        <v>90844</v>
      </c>
      <c r="B1937" t="s">
        <v>10005</v>
      </c>
      <c r="C1937" t="s">
        <v>45</v>
      </c>
      <c r="D1937" s="10">
        <v>1224.8599999999999</v>
      </c>
      <c r="E1937">
        <v>211.47</v>
      </c>
      <c r="F1937" s="10">
        <v>1013.39</v>
      </c>
      <c r="G1937">
        <v>0</v>
      </c>
    </row>
    <row r="1938" spans="1:7">
      <c r="A1938">
        <v>90845</v>
      </c>
      <c r="B1938" t="s">
        <v>10006</v>
      </c>
      <c r="C1938" t="s">
        <v>45</v>
      </c>
      <c r="D1938" s="10">
        <v>1421.7</v>
      </c>
      <c r="E1938">
        <v>223.2</v>
      </c>
      <c r="F1938" s="10">
        <v>1198.5</v>
      </c>
      <c r="G1938">
        <v>0</v>
      </c>
    </row>
    <row r="1939" spans="1:7">
      <c r="A1939">
        <v>90846</v>
      </c>
      <c r="B1939" t="s">
        <v>10007</v>
      </c>
      <c r="C1939" t="s">
        <v>45</v>
      </c>
      <c r="D1939" s="10">
        <v>1499.79</v>
      </c>
      <c r="E1939">
        <v>228.27</v>
      </c>
      <c r="F1939" s="10">
        <v>1271.52</v>
      </c>
      <c r="G1939">
        <v>0</v>
      </c>
    </row>
    <row r="1940" spans="1:7">
      <c r="A1940">
        <v>90847</v>
      </c>
      <c r="B1940" t="s">
        <v>10008</v>
      </c>
      <c r="C1940" t="s">
        <v>45</v>
      </c>
      <c r="D1940">
        <v>936.24</v>
      </c>
      <c r="E1940">
        <v>174.3</v>
      </c>
      <c r="F1940">
        <v>761.94</v>
      </c>
      <c r="G1940">
        <v>0</v>
      </c>
    </row>
    <row r="1941" spans="1:7">
      <c r="A1941">
        <v>90848</v>
      </c>
      <c r="B1941" t="s">
        <v>10009</v>
      </c>
      <c r="C1941" t="s">
        <v>45</v>
      </c>
      <c r="D1941">
        <v>945.83</v>
      </c>
      <c r="E1941">
        <v>178.07</v>
      </c>
      <c r="F1941">
        <v>767.76</v>
      </c>
      <c r="G1941">
        <v>0</v>
      </c>
    </row>
    <row r="1942" spans="1:7">
      <c r="A1942">
        <v>90849</v>
      </c>
      <c r="B1942" t="s">
        <v>10010</v>
      </c>
      <c r="C1942" t="s">
        <v>45</v>
      </c>
      <c r="D1942">
        <v>973.98</v>
      </c>
      <c r="E1942">
        <v>181.84</v>
      </c>
      <c r="F1942">
        <v>792.14</v>
      </c>
      <c r="G1942">
        <v>0</v>
      </c>
    </row>
    <row r="1943" spans="1:7">
      <c r="A1943">
        <v>90850</v>
      </c>
      <c r="B1943" t="s">
        <v>10011</v>
      </c>
      <c r="C1943" t="s">
        <v>45</v>
      </c>
      <c r="D1943" s="10">
        <v>1063.19</v>
      </c>
      <c r="E1943">
        <v>185.58</v>
      </c>
      <c r="F1943">
        <v>877.61</v>
      </c>
      <c r="G1943">
        <v>0</v>
      </c>
    </row>
    <row r="1944" spans="1:7">
      <c r="A1944">
        <v>90851</v>
      </c>
      <c r="B1944" t="s">
        <v>10012</v>
      </c>
      <c r="C1944" t="s">
        <v>45</v>
      </c>
      <c r="D1944" s="10">
        <v>1260.03</v>
      </c>
      <c r="E1944">
        <v>197.3</v>
      </c>
      <c r="F1944" s="10">
        <v>1062.73</v>
      </c>
      <c r="G1944">
        <v>0</v>
      </c>
    </row>
    <row r="1945" spans="1:7">
      <c r="A1945">
        <v>90852</v>
      </c>
      <c r="B1945" t="s">
        <v>10013</v>
      </c>
      <c r="C1945" t="s">
        <v>45</v>
      </c>
      <c r="D1945" s="10">
        <v>1338.12</v>
      </c>
      <c r="E1945">
        <v>202.37</v>
      </c>
      <c r="F1945" s="10">
        <v>1135.75</v>
      </c>
      <c r="G1945">
        <v>0</v>
      </c>
    </row>
    <row r="1946" spans="1:7">
      <c r="A1946">
        <v>91009</v>
      </c>
      <c r="B1946" t="s">
        <v>6271</v>
      </c>
      <c r="C1946" t="s">
        <v>45</v>
      </c>
      <c r="D1946">
        <v>371.39</v>
      </c>
      <c r="E1946">
        <v>33.119999999999997</v>
      </c>
      <c r="F1946">
        <v>338.27</v>
      </c>
      <c r="G1946">
        <v>0</v>
      </c>
    </row>
    <row r="1947" spans="1:7">
      <c r="A1947">
        <v>91010</v>
      </c>
      <c r="B1947" t="s">
        <v>6275</v>
      </c>
      <c r="C1947" t="s">
        <v>45</v>
      </c>
      <c r="D1947">
        <v>378.9</v>
      </c>
      <c r="E1947">
        <v>36.54</v>
      </c>
      <c r="F1947">
        <v>342.36</v>
      </c>
      <c r="G1947">
        <v>0</v>
      </c>
    </row>
    <row r="1948" spans="1:7">
      <c r="A1948">
        <v>91011</v>
      </c>
      <c r="B1948" t="s">
        <v>2573</v>
      </c>
      <c r="C1948" t="s">
        <v>45</v>
      </c>
      <c r="D1948">
        <v>441.23</v>
      </c>
      <c r="E1948">
        <v>39.950000000000003</v>
      </c>
      <c r="F1948">
        <v>401.28</v>
      </c>
      <c r="G1948">
        <v>0</v>
      </c>
    </row>
    <row r="1949" spans="1:7">
      <c r="A1949">
        <v>91012</v>
      </c>
      <c r="B1949" t="s">
        <v>6277</v>
      </c>
      <c r="C1949" t="s">
        <v>45</v>
      </c>
      <c r="D1949">
        <v>488.99</v>
      </c>
      <c r="E1949">
        <v>43.36</v>
      </c>
      <c r="F1949">
        <v>445.63</v>
      </c>
      <c r="G1949">
        <v>0</v>
      </c>
    </row>
    <row r="1950" spans="1:7">
      <c r="A1950">
        <v>91013</v>
      </c>
      <c r="B1950" t="s">
        <v>10014</v>
      </c>
      <c r="C1950" t="s">
        <v>45</v>
      </c>
      <c r="D1950">
        <v>948.47</v>
      </c>
      <c r="E1950">
        <v>174.3</v>
      </c>
      <c r="F1950">
        <v>774.17</v>
      </c>
      <c r="G1950">
        <v>0</v>
      </c>
    </row>
    <row r="1951" spans="1:7">
      <c r="A1951">
        <v>91014</v>
      </c>
      <c r="B1951" t="s">
        <v>10015</v>
      </c>
      <c r="C1951" t="s">
        <v>45</v>
      </c>
      <c r="D1951">
        <v>958.63</v>
      </c>
      <c r="E1951">
        <v>178.07</v>
      </c>
      <c r="F1951">
        <v>780.56</v>
      </c>
      <c r="G1951">
        <v>0</v>
      </c>
    </row>
    <row r="1952" spans="1:7">
      <c r="A1952">
        <v>91015</v>
      </c>
      <c r="B1952" t="s">
        <v>10016</v>
      </c>
      <c r="C1952" t="s">
        <v>45</v>
      </c>
      <c r="D1952" s="10">
        <v>1023.61</v>
      </c>
      <c r="E1952">
        <v>181.83</v>
      </c>
      <c r="F1952">
        <v>841.78</v>
      </c>
      <c r="G1952">
        <v>0</v>
      </c>
    </row>
    <row r="1953" spans="1:7">
      <c r="A1953">
        <v>91016</v>
      </c>
      <c r="B1953" t="s">
        <v>10017</v>
      </c>
      <c r="C1953" t="s">
        <v>45</v>
      </c>
      <c r="D1953" s="10">
        <v>1074.02</v>
      </c>
      <c r="E1953">
        <v>185.57</v>
      </c>
      <c r="F1953">
        <v>888.45</v>
      </c>
      <c r="G1953">
        <v>0</v>
      </c>
    </row>
    <row r="1954" spans="1:7">
      <c r="A1954">
        <v>91287</v>
      </c>
      <c r="B1954" t="s">
        <v>10018</v>
      </c>
      <c r="C1954" t="s">
        <v>45</v>
      </c>
      <c r="D1954">
        <v>258.44</v>
      </c>
      <c r="E1954">
        <v>70.92</v>
      </c>
      <c r="F1954">
        <v>187.52</v>
      </c>
      <c r="G1954">
        <v>0</v>
      </c>
    </row>
    <row r="1955" spans="1:7">
      <c r="A1955">
        <v>91292</v>
      </c>
      <c r="B1955" t="s">
        <v>10019</v>
      </c>
      <c r="C1955" t="s">
        <v>45</v>
      </c>
      <c r="D1955">
        <v>355.09</v>
      </c>
      <c r="E1955">
        <v>124.77</v>
      </c>
      <c r="F1955">
        <v>230.32</v>
      </c>
      <c r="G1955">
        <v>0</v>
      </c>
    </row>
    <row r="1956" spans="1:7">
      <c r="A1956">
        <v>91295</v>
      </c>
      <c r="B1956" t="s">
        <v>10020</v>
      </c>
      <c r="C1956" t="s">
        <v>45</v>
      </c>
      <c r="D1956">
        <v>381.97</v>
      </c>
      <c r="E1956">
        <v>33.119999999999997</v>
      </c>
      <c r="F1956">
        <v>348.85</v>
      </c>
      <c r="G1956">
        <v>0</v>
      </c>
    </row>
    <row r="1957" spans="1:7">
      <c r="A1957">
        <v>91296</v>
      </c>
      <c r="B1957" t="s">
        <v>10021</v>
      </c>
      <c r="C1957" t="s">
        <v>45</v>
      </c>
      <c r="D1957">
        <v>408.47</v>
      </c>
      <c r="E1957">
        <v>36.54</v>
      </c>
      <c r="F1957">
        <v>371.93</v>
      </c>
      <c r="G1957">
        <v>0</v>
      </c>
    </row>
    <row r="1958" spans="1:7">
      <c r="A1958">
        <v>91297</v>
      </c>
      <c r="B1958" t="s">
        <v>10022</v>
      </c>
      <c r="C1958" t="s">
        <v>45</v>
      </c>
      <c r="D1958">
        <v>448.28</v>
      </c>
      <c r="E1958">
        <v>39.950000000000003</v>
      </c>
      <c r="F1958">
        <v>408.33</v>
      </c>
      <c r="G1958">
        <v>0</v>
      </c>
    </row>
    <row r="1959" spans="1:7">
      <c r="A1959">
        <v>91298</v>
      </c>
      <c r="B1959" t="s">
        <v>10023</v>
      </c>
      <c r="C1959" t="s">
        <v>45</v>
      </c>
      <c r="D1959">
        <v>801.16</v>
      </c>
      <c r="E1959">
        <v>39.950000000000003</v>
      </c>
      <c r="F1959">
        <v>761.21</v>
      </c>
      <c r="G1959">
        <v>0</v>
      </c>
    </row>
    <row r="1960" spans="1:7">
      <c r="A1960">
        <v>91299</v>
      </c>
      <c r="B1960" t="s">
        <v>10024</v>
      </c>
      <c r="C1960" t="s">
        <v>45</v>
      </c>
      <c r="D1960" s="10">
        <v>1110.68</v>
      </c>
      <c r="E1960">
        <v>55.44</v>
      </c>
      <c r="F1960" s="10">
        <v>1055.24</v>
      </c>
      <c r="G1960">
        <v>0</v>
      </c>
    </row>
    <row r="1961" spans="1:7">
      <c r="A1961">
        <v>91304</v>
      </c>
      <c r="B1961" t="s">
        <v>10025</v>
      </c>
      <c r="C1961" t="s">
        <v>45</v>
      </c>
      <c r="D1961">
        <v>100.27</v>
      </c>
      <c r="E1961">
        <v>25.9</v>
      </c>
      <c r="F1961">
        <v>74.37</v>
      </c>
      <c r="G1961">
        <v>0</v>
      </c>
    </row>
    <row r="1962" spans="1:7">
      <c r="A1962">
        <v>91305</v>
      </c>
      <c r="B1962" t="s">
        <v>10026</v>
      </c>
      <c r="C1962" t="s">
        <v>45</v>
      </c>
      <c r="D1962">
        <v>98.99</v>
      </c>
      <c r="E1962">
        <v>19.82</v>
      </c>
      <c r="F1962">
        <v>79.17</v>
      </c>
      <c r="G1962">
        <v>0</v>
      </c>
    </row>
    <row r="1963" spans="1:7">
      <c r="A1963">
        <v>91306</v>
      </c>
      <c r="B1963" t="s">
        <v>6273</v>
      </c>
      <c r="C1963" t="s">
        <v>45</v>
      </c>
      <c r="D1963">
        <v>141.22999999999999</v>
      </c>
      <c r="E1963">
        <v>19.809999999999999</v>
      </c>
      <c r="F1963">
        <v>121.42</v>
      </c>
      <c r="G1963">
        <v>0</v>
      </c>
    </row>
    <row r="1964" spans="1:7">
      <c r="A1964">
        <v>91307</v>
      </c>
      <c r="B1964" t="s">
        <v>10027</v>
      </c>
      <c r="C1964" t="s">
        <v>45</v>
      </c>
      <c r="D1964">
        <v>84.74</v>
      </c>
      <c r="E1964">
        <v>19.82</v>
      </c>
      <c r="F1964">
        <v>64.92</v>
      </c>
      <c r="G1964">
        <v>0</v>
      </c>
    </row>
    <row r="1965" spans="1:7">
      <c r="A1965">
        <v>91312</v>
      </c>
      <c r="B1965" t="s">
        <v>10028</v>
      </c>
      <c r="C1965" t="s">
        <v>45</v>
      </c>
      <c r="D1965">
        <v>899.44</v>
      </c>
      <c r="E1965">
        <v>194.39</v>
      </c>
      <c r="F1965">
        <v>705.05</v>
      </c>
      <c r="G1965">
        <v>0</v>
      </c>
    </row>
    <row r="1966" spans="1:7">
      <c r="A1966">
        <v>91313</v>
      </c>
      <c r="B1966" t="s">
        <v>10029</v>
      </c>
      <c r="C1966" t="s">
        <v>45</v>
      </c>
      <c r="D1966">
        <v>893.93</v>
      </c>
      <c r="E1966">
        <v>198.16</v>
      </c>
      <c r="F1966">
        <v>695.77</v>
      </c>
      <c r="G1966">
        <v>0</v>
      </c>
    </row>
    <row r="1967" spans="1:7">
      <c r="A1967">
        <v>91314</v>
      </c>
      <c r="B1967" t="s">
        <v>10030</v>
      </c>
      <c r="C1967" t="s">
        <v>45</v>
      </c>
      <c r="D1967">
        <v>936.76</v>
      </c>
      <c r="E1967">
        <v>208</v>
      </c>
      <c r="F1967">
        <v>728.76</v>
      </c>
      <c r="G1967">
        <v>0</v>
      </c>
    </row>
    <row r="1968" spans="1:7">
      <c r="A1968">
        <v>91315</v>
      </c>
      <c r="B1968" t="s">
        <v>10031</v>
      </c>
      <c r="C1968" t="s">
        <v>45</v>
      </c>
      <c r="D1968" s="10">
        <v>1025.1099999999999</v>
      </c>
      <c r="E1968">
        <v>211.74</v>
      </c>
      <c r="F1968">
        <v>813.37</v>
      </c>
      <c r="G1968">
        <v>0</v>
      </c>
    </row>
    <row r="1969" spans="1:7">
      <c r="A1969">
        <v>91316</v>
      </c>
      <c r="B1969" t="s">
        <v>10032</v>
      </c>
      <c r="C1969" t="s">
        <v>45</v>
      </c>
      <c r="D1969" s="10">
        <v>1222.81</v>
      </c>
      <c r="E1969">
        <v>223.46</v>
      </c>
      <c r="F1969">
        <v>999.35</v>
      </c>
      <c r="G1969">
        <v>0</v>
      </c>
    </row>
    <row r="1970" spans="1:7">
      <c r="A1970">
        <v>91317</v>
      </c>
      <c r="B1970" t="s">
        <v>10033</v>
      </c>
      <c r="C1970" t="s">
        <v>45</v>
      </c>
      <c r="D1970" s="10">
        <v>1300.04</v>
      </c>
      <c r="E1970">
        <v>228.53</v>
      </c>
      <c r="F1970" s="10">
        <v>1071.51</v>
      </c>
      <c r="G1970">
        <v>0</v>
      </c>
    </row>
    <row r="1971" spans="1:7">
      <c r="A1971">
        <v>91318</v>
      </c>
      <c r="B1971" t="s">
        <v>10034</v>
      </c>
      <c r="C1971" t="s">
        <v>45</v>
      </c>
      <c r="D1971">
        <v>800.45</v>
      </c>
      <c r="E1971">
        <v>174.57</v>
      </c>
      <c r="F1971">
        <v>625.88</v>
      </c>
      <c r="G1971">
        <v>0</v>
      </c>
    </row>
    <row r="1972" spans="1:7">
      <c r="A1972">
        <v>91319</v>
      </c>
      <c r="B1972" t="s">
        <v>10035</v>
      </c>
      <c r="C1972" t="s">
        <v>45</v>
      </c>
      <c r="D1972">
        <v>809.19</v>
      </c>
      <c r="E1972">
        <v>178.33</v>
      </c>
      <c r="F1972">
        <v>630.86</v>
      </c>
      <c r="G1972">
        <v>0</v>
      </c>
    </row>
    <row r="1973" spans="1:7">
      <c r="A1973">
        <v>91320</v>
      </c>
      <c r="B1973" t="s">
        <v>10036</v>
      </c>
      <c r="C1973" t="s">
        <v>45</v>
      </c>
      <c r="D1973">
        <v>836.49</v>
      </c>
      <c r="E1973">
        <v>182.1</v>
      </c>
      <c r="F1973">
        <v>654.39</v>
      </c>
      <c r="G1973">
        <v>0</v>
      </c>
    </row>
    <row r="1974" spans="1:7">
      <c r="A1974">
        <v>91321</v>
      </c>
      <c r="B1974" t="s">
        <v>10037</v>
      </c>
      <c r="C1974" t="s">
        <v>45</v>
      </c>
      <c r="D1974">
        <v>924.84</v>
      </c>
      <c r="E1974">
        <v>185.83</v>
      </c>
      <c r="F1974">
        <v>739.01</v>
      </c>
      <c r="G1974">
        <v>0</v>
      </c>
    </row>
    <row r="1975" spans="1:7">
      <c r="A1975">
        <v>91322</v>
      </c>
      <c r="B1975" t="s">
        <v>10038</v>
      </c>
      <c r="C1975" t="s">
        <v>45</v>
      </c>
      <c r="D1975" s="10">
        <v>1122.54</v>
      </c>
      <c r="E1975">
        <v>197.56</v>
      </c>
      <c r="F1975">
        <v>924.98</v>
      </c>
      <c r="G1975">
        <v>0</v>
      </c>
    </row>
    <row r="1976" spans="1:7">
      <c r="A1976">
        <v>91323</v>
      </c>
      <c r="B1976" t="s">
        <v>10039</v>
      </c>
      <c r="C1976" t="s">
        <v>45</v>
      </c>
      <c r="D1976" s="10">
        <v>1199.77</v>
      </c>
      <c r="E1976">
        <v>202.62</v>
      </c>
      <c r="F1976">
        <v>997.15</v>
      </c>
      <c r="G1976">
        <v>0</v>
      </c>
    </row>
    <row r="1977" spans="1:7">
      <c r="A1977">
        <v>91324</v>
      </c>
      <c r="B1977" t="s">
        <v>10040</v>
      </c>
      <c r="C1977" t="s">
        <v>45</v>
      </c>
      <c r="D1977">
        <v>812.68</v>
      </c>
      <c r="E1977">
        <v>174.56</v>
      </c>
      <c r="F1977">
        <v>638.12</v>
      </c>
      <c r="G1977">
        <v>0</v>
      </c>
    </row>
    <row r="1978" spans="1:7">
      <c r="A1978">
        <v>91325</v>
      </c>
      <c r="B1978" t="s">
        <v>10041</v>
      </c>
      <c r="C1978" t="s">
        <v>45</v>
      </c>
      <c r="D1978">
        <v>821.99</v>
      </c>
      <c r="E1978">
        <v>178.33</v>
      </c>
      <c r="F1978">
        <v>643.66</v>
      </c>
      <c r="G1978">
        <v>0</v>
      </c>
    </row>
    <row r="1979" spans="1:7">
      <c r="A1979">
        <v>91326</v>
      </c>
      <c r="B1979" t="s">
        <v>10042</v>
      </c>
      <c r="C1979" t="s">
        <v>45</v>
      </c>
      <c r="D1979">
        <v>886.12</v>
      </c>
      <c r="E1979">
        <v>182.09</v>
      </c>
      <c r="F1979">
        <v>704.03</v>
      </c>
      <c r="G1979">
        <v>0</v>
      </c>
    </row>
    <row r="1980" spans="1:7">
      <c r="A1980">
        <v>91327</v>
      </c>
      <c r="B1980" t="s">
        <v>10043</v>
      </c>
      <c r="C1980" t="s">
        <v>45</v>
      </c>
      <c r="D1980">
        <v>935.67</v>
      </c>
      <c r="E1980">
        <v>185.83</v>
      </c>
      <c r="F1980">
        <v>749.84</v>
      </c>
      <c r="G1980">
        <v>0</v>
      </c>
    </row>
    <row r="1981" spans="1:7">
      <c r="A1981">
        <v>91328</v>
      </c>
      <c r="B1981" t="s">
        <v>10044</v>
      </c>
      <c r="C1981" t="s">
        <v>45</v>
      </c>
      <c r="D1981">
        <v>959.05</v>
      </c>
      <c r="E1981">
        <v>174.3</v>
      </c>
      <c r="F1981">
        <v>784.75</v>
      </c>
      <c r="G1981">
        <v>0</v>
      </c>
    </row>
    <row r="1982" spans="1:7">
      <c r="A1982">
        <v>91329</v>
      </c>
      <c r="B1982" t="s">
        <v>10045</v>
      </c>
      <c r="C1982" t="s">
        <v>45</v>
      </c>
      <c r="D1982">
        <v>823.26</v>
      </c>
      <c r="E1982">
        <v>174.56</v>
      </c>
      <c r="F1982">
        <v>648.70000000000005</v>
      </c>
      <c r="G1982">
        <v>0</v>
      </c>
    </row>
    <row r="1983" spans="1:7">
      <c r="A1983">
        <v>91330</v>
      </c>
      <c r="B1983" t="s">
        <v>10046</v>
      </c>
      <c r="C1983" t="s">
        <v>45</v>
      </c>
      <c r="D1983">
        <v>988.2</v>
      </c>
      <c r="E1983">
        <v>178.06</v>
      </c>
      <c r="F1983">
        <v>810.14</v>
      </c>
      <c r="G1983">
        <v>0</v>
      </c>
    </row>
    <row r="1984" spans="1:7">
      <c r="A1984">
        <v>91331</v>
      </c>
      <c r="B1984" t="s">
        <v>10047</v>
      </c>
      <c r="C1984" t="s">
        <v>45</v>
      </c>
      <c r="D1984">
        <v>851.56</v>
      </c>
      <c r="E1984">
        <v>178.32</v>
      </c>
      <c r="F1984">
        <v>673.24</v>
      </c>
      <c r="G1984">
        <v>0</v>
      </c>
    </row>
    <row r="1985" spans="1:7">
      <c r="A1985">
        <v>91332</v>
      </c>
      <c r="B1985" t="s">
        <v>10048</v>
      </c>
      <c r="C1985" t="s">
        <v>45</v>
      </c>
      <c r="D1985" s="10">
        <v>1030.6600000000001</v>
      </c>
      <c r="E1985">
        <v>181.83</v>
      </c>
      <c r="F1985">
        <v>848.83</v>
      </c>
      <c r="G1985">
        <v>0</v>
      </c>
    </row>
    <row r="1986" spans="1:7">
      <c r="A1986">
        <v>91333</v>
      </c>
      <c r="B1986" t="s">
        <v>10049</v>
      </c>
      <c r="C1986" t="s">
        <v>45</v>
      </c>
      <c r="D1986">
        <v>893.17</v>
      </c>
      <c r="E1986">
        <v>182.09</v>
      </c>
      <c r="F1986">
        <v>711.08</v>
      </c>
      <c r="G1986">
        <v>0</v>
      </c>
    </row>
    <row r="1987" spans="1:7">
      <c r="A1987">
        <v>91334</v>
      </c>
      <c r="B1987" t="s">
        <v>10050</v>
      </c>
      <c r="C1987" t="s">
        <v>45</v>
      </c>
      <c r="D1987" s="10">
        <v>1383.54</v>
      </c>
      <c r="E1987">
        <v>181.8</v>
      </c>
      <c r="F1987" s="10">
        <v>1201.74</v>
      </c>
      <c r="G1987">
        <v>0</v>
      </c>
    </row>
    <row r="1988" spans="1:7">
      <c r="A1988">
        <v>91335</v>
      </c>
      <c r="B1988" t="s">
        <v>10051</v>
      </c>
      <c r="C1988" t="s">
        <v>45</v>
      </c>
      <c r="D1988" s="10">
        <v>1246.05</v>
      </c>
      <c r="E1988">
        <v>182.05</v>
      </c>
      <c r="F1988" s="10">
        <v>1064</v>
      </c>
      <c r="G1988">
        <v>0</v>
      </c>
    </row>
    <row r="1989" spans="1:7">
      <c r="A1989">
        <v>91336</v>
      </c>
      <c r="B1989" t="s">
        <v>10052</v>
      </c>
      <c r="C1989" t="s">
        <v>45</v>
      </c>
      <c r="D1989" s="10">
        <v>1693.06</v>
      </c>
      <c r="E1989">
        <v>197.28</v>
      </c>
      <c r="F1989" s="10">
        <v>1495.78</v>
      </c>
      <c r="G1989">
        <v>0</v>
      </c>
    </row>
    <row r="1990" spans="1:7">
      <c r="A1990">
        <v>91337</v>
      </c>
      <c r="B1990" t="s">
        <v>10053</v>
      </c>
      <c r="C1990" t="s">
        <v>45</v>
      </c>
      <c r="D1990" s="10">
        <v>1555.57</v>
      </c>
      <c r="E1990">
        <v>197.52</v>
      </c>
      <c r="F1990" s="10">
        <v>1358.05</v>
      </c>
      <c r="G1990">
        <v>0</v>
      </c>
    </row>
    <row r="1991" spans="1:7">
      <c r="A1991">
        <v>100659</v>
      </c>
      <c r="B1991" t="s">
        <v>2569</v>
      </c>
      <c r="C1991" t="s">
        <v>12</v>
      </c>
      <c r="D1991">
        <v>13.25</v>
      </c>
      <c r="E1991">
        <v>1.73</v>
      </c>
      <c r="F1991">
        <v>11.52</v>
      </c>
      <c r="G1991">
        <v>0</v>
      </c>
    </row>
    <row r="1992" spans="1:7">
      <c r="A1992">
        <v>100660</v>
      </c>
      <c r="B1992" t="s">
        <v>10054</v>
      </c>
      <c r="C1992" t="s">
        <v>12</v>
      </c>
      <c r="D1992">
        <v>8.98</v>
      </c>
      <c r="E1992">
        <v>1.73</v>
      </c>
      <c r="F1992">
        <v>7.25</v>
      </c>
      <c r="G1992">
        <v>0</v>
      </c>
    </row>
    <row r="1993" spans="1:7">
      <c r="A1993">
        <v>100675</v>
      </c>
      <c r="B1993" t="s">
        <v>10055</v>
      </c>
      <c r="C1993" t="s">
        <v>45</v>
      </c>
      <c r="D1993" s="10">
        <v>1014.41</v>
      </c>
      <c r="E1993">
        <v>17.61</v>
      </c>
      <c r="F1993">
        <v>996.8</v>
      </c>
      <c r="G1993">
        <v>0</v>
      </c>
    </row>
    <row r="1994" spans="1:7">
      <c r="A1994">
        <v>100676</v>
      </c>
      <c r="B1994" t="s">
        <v>10056</v>
      </c>
      <c r="C1994" t="s">
        <v>45</v>
      </c>
      <c r="D1994">
        <v>218.79</v>
      </c>
      <c r="E1994">
        <v>56.28</v>
      </c>
      <c r="F1994">
        <v>162.51</v>
      </c>
      <c r="G1994">
        <v>0</v>
      </c>
    </row>
    <row r="1995" spans="1:7">
      <c r="A1995">
        <v>100678</v>
      </c>
      <c r="B1995" t="s">
        <v>4725</v>
      </c>
      <c r="C1995" t="s">
        <v>45</v>
      </c>
      <c r="D1995" s="10">
        <v>1089.7</v>
      </c>
      <c r="E1995">
        <v>194.12</v>
      </c>
      <c r="F1995">
        <v>895.58</v>
      </c>
      <c r="G1995">
        <v>0</v>
      </c>
    </row>
    <row r="1996" spans="1:7">
      <c r="A1996">
        <v>100679</v>
      </c>
      <c r="B1996" t="s">
        <v>10057</v>
      </c>
      <c r="C1996" t="s">
        <v>45</v>
      </c>
      <c r="D1996">
        <v>911.67</v>
      </c>
      <c r="E1996">
        <v>194.39</v>
      </c>
      <c r="F1996">
        <v>717.28</v>
      </c>
      <c r="G1996">
        <v>0</v>
      </c>
    </row>
    <row r="1997" spans="1:7">
      <c r="A1997">
        <v>100680</v>
      </c>
      <c r="B1997" t="s">
        <v>4727</v>
      </c>
      <c r="C1997" t="s">
        <v>45</v>
      </c>
      <c r="D1997" s="10">
        <v>1099.8599999999999</v>
      </c>
      <c r="E1997">
        <v>197.89</v>
      </c>
      <c r="F1997">
        <v>901.97</v>
      </c>
      <c r="G1997">
        <v>0</v>
      </c>
    </row>
    <row r="1998" spans="1:7">
      <c r="A1998">
        <v>100681</v>
      </c>
      <c r="B1998" t="s">
        <v>10058</v>
      </c>
      <c r="C1998" t="s">
        <v>45</v>
      </c>
      <c r="D1998" s="10">
        <v>1129.43</v>
      </c>
      <c r="E1998">
        <v>197.88</v>
      </c>
      <c r="F1998">
        <v>931.55</v>
      </c>
      <c r="G1998">
        <v>0</v>
      </c>
    </row>
    <row r="1999" spans="1:7">
      <c r="A1999">
        <v>100682</v>
      </c>
      <c r="B1999" t="s">
        <v>10059</v>
      </c>
      <c r="C1999" t="s">
        <v>45</v>
      </c>
      <c r="D1999">
        <v>936.3</v>
      </c>
      <c r="E1999">
        <v>198.15</v>
      </c>
      <c r="F1999">
        <v>738.15</v>
      </c>
      <c r="G1999">
        <v>0</v>
      </c>
    </row>
    <row r="2000" spans="1:7">
      <c r="A2000">
        <v>100683</v>
      </c>
      <c r="B2000" t="s">
        <v>444</v>
      </c>
      <c r="C2000" t="s">
        <v>45</v>
      </c>
      <c r="D2000" s="10">
        <v>1185.28</v>
      </c>
      <c r="E2000">
        <v>207.73</v>
      </c>
      <c r="F2000">
        <v>977.55</v>
      </c>
      <c r="G2000">
        <v>0</v>
      </c>
    </row>
    <row r="2001" spans="1:7">
      <c r="A2001">
        <v>100684</v>
      </c>
      <c r="B2001" t="s">
        <v>10060</v>
      </c>
      <c r="C2001" t="s">
        <v>45</v>
      </c>
      <c r="D2001">
        <v>986.39</v>
      </c>
      <c r="E2001">
        <v>207.99</v>
      </c>
      <c r="F2001">
        <v>778.4</v>
      </c>
      <c r="G2001">
        <v>0</v>
      </c>
    </row>
    <row r="2002" spans="1:7">
      <c r="A2002">
        <v>100685</v>
      </c>
      <c r="B2002" t="s">
        <v>4729</v>
      </c>
      <c r="C2002" t="s">
        <v>45</v>
      </c>
      <c r="D2002" s="10">
        <v>1235.69</v>
      </c>
      <c r="E2002">
        <v>211.47</v>
      </c>
      <c r="F2002" s="10">
        <v>1024.22</v>
      </c>
      <c r="G2002">
        <v>0</v>
      </c>
    </row>
    <row r="2003" spans="1:7">
      <c r="A2003">
        <v>100686</v>
      </c>
      <c r="B2003" t="s">
        <v>10061</v>
      </c>
      <c r="C2003" t="s">
        <v>45</v>
      </c>
      <c r="D2003" s="10">
        <v>1035.94</v>
      </c>
      <c r="E2003">
        <v>211.74</v>
      </c>
      <c r="F2003">
        <v>824.2</v>
      </c>
      <c r="G2003">
        <v>0</v>
      </c>
    </row>
    <row r="2004" spans="1:7">
      <c r="A2004">
        <v>100687</v>
      </c>
      <c r="B2004" t="s">
        <v>10062</v>
      </c>
      <c r="C2004" t="s">
        <v>45</v>
      </c>
      <c r="D2004" s="10">
        <v>1100.28</v>
      </c>
      <c r="E2004">
        <v>194.12</v>
      </c>
      <c r="F2004">
        <v>906.16</v>
      </c>
      <c r="G2004">
        <v>0</v>
      </c>
    </row>
    <row r="2005" spans="1:7">
      <c r="A2005">
        <v>100688</v>
      </c>
      <c r="B2005" t="s">
        <v>10063</v>
      </c>
      <c r="C2005" t="s">
        <v>45</v>
      </c>
      <c r="D2005">
        <v>922.25</v>
      </c>
      <c r="E2005">
        <v>194.39</v>
      </c>
      <c r="F2005">
        <v>727.86</v>
      </c>
      <c r="G2005">
        <v>0</v>
      </c>
    </row>
    <row r="2006" spans="1:7">
      <c r="A2006">
        <v>100689</v>
      </c>
      <c r="B2006" t="s">
        <v>10064</v>
      </c>
      <c r="C2006" t="s">
        <v>45</v>
      </c>
      <c r="D2006" s="10">
        <v>1192.33</v>
      </c>
      <c r="E2006">
        <v>207.73</v>
      </c>
      <c r="F2006">
        <v>984.6</v>
      </c>
      <c r="G2006">
        <v>0</v>
      </c>
    </row>
    <row r="2007" spans="1:7">
      <c r="A2007">
        <v>100690</v>
      </c>
      <c r="B2007" t="s">
        <v>10065</v>
      </c>
      <c r="C2007" t="s">
        <v>45</v>
      </c>
      <c r="D2007">
        <v>993.44</v>
      </c>
      <c r="E2007">
        <v>207.99</v>
      </c>
      <c r="F2007">
        <v>785.45</v>
      </c>
      <c r="G2007">
        <v>0</v>
      </c>
    </row>
    <row r="2008" spans="1:7">
      <c r="A2008">
        <v>100691</v>
      </c>
      <c r="B2008" t="s">
        <v>10066</v>
      </c>
      <c r="C2008" t="s">
        <v>45</v>
      </c>
      <c r="D2008" s="10">
        <v>1545.21</v>
      </c>
      <c r="E2008">
        <v>207.7</v>
      </c>
      <c r="F2008" s="10">
        <v>1337.51</v>
      </c>
      <c r="G2008">
        <v>0</v>
      </c>
    </row>
    <row r="2009" spans="1:7">
      <c r="A2009">
        <v>100692</v>
      </c>
      <c r="B2009" t="s">
        <v>10067</v>
      </c>
      <c r="C2009" t="s">
        <v>45</v>
      </c>
      <c r="D2009" s="10">
        <v>1346.32</v>
      </c>
      <c r="E2009">
        <v>207.95</v>
      </c>
      <c r="F2009" s="10">
        <v>1138.3699999999999</v>
      </c>
      <c r="G2009">
        <v>0</v>
      </c>
    </row>
    <row r="2010" spans="1:7">
      <c r="A2010">
        <v>100693</v>
      </c>
      <c r="B2010" t="s">
        <v>10068</v>
      </c>
      <c r="C2010" t="s">
        <v>45</v>
      </c>
      <c r="D2010" s="10">
        <v>1854.73</v>
      </c>
      <c r="E2010">
        <v>223.17</v>
      </c>
      <c r="F2010" s="10">
        <v>1631.56</v>
      </c>
      <c r="G2010">
        <v>0</v>
      </c>
    </row>
    <row r="2011" spans="1:7">
      <c r="A2011">
        <v>100694</v>
      </c>
      <c r="B2011" t="s">
        <v>10069</v>
      </c>
      <c r="C2011" t="s">
        <v>45</v>
      </c>
      <c r="D2011" s="10">
        <v>1655.84</v>
      </c>
      <c r="E2011">
        <v>223.42</v>
      </c>
      <c r="F2011" s="10">
        <v>1432.42</v>
      </c>
      <c r="G2011">
        <v>0</v>
      </c>
    </row>
    <row r="2012" spans="1:7">
      <c r="A2012">
        <v>100695</v>
      </c>
      <c r="B2012" t="s">
        <v>10070</v>
      </c>
      <c r="C2012" t="s">
        <v>45</v>
      </c>
      <c r="D2012">
        <v>61.57</v>
      </c>
      <c r="E2012">
        <v>40.97</v>
      </c>
      <c r="F2012">
        <v>20.6</v>
      </c>
      <c r="G2012">
        <v>0</v>
      </c>
    </row>
    <row r="2013" spans="1:7">
      <c r="A2013">
        <v>100696</v>
      </c>
      <c r="B2013" t="s">
        <v>10071</v>
      </c>
      <c r="C2013" t="s">
        <v>45</v>
      </c>
      <c r="D2013">
        <v>68.41</v>
      </c>
      <c r="E2013">
        <v>45.62</v>
      </c>
      <c r="F2013">
        <v>22.79</v>
      </c>
      <c r="G2013">
        <v>0</v>
      </c>
    </row>
    <row r="2014" spans="1:7">
      <c r="A2014">
        <v>100697</v>
      </c>
      <c r="B2014" t="s">
        <v>10072</v>
      </c>
      <c r="C2014" t="s">
        <v>45</v>
      </c>
      <c r="D2014">
        <v>75.319999999999993</v>
      </c>
      <c r="E2014">
        <v>50.35</v>
      </c>
      <c r="F2014">
        <v>24.97</v>
      </c>
      <c r="G2014">
        <v>0</v>
      </c>
    </row>
    <row r="2015" spans="1:7">
      <c r="A2015">
        <v>100698</v>
      </c>
      <c r="B2015" t="s">
        <v>10073</v>
      </c>
      <c r="C2015" t="s">
        <v>45</v>
      </c>
      <c r="D2015">
        <v>82.19</v>
      </c>
      <c r="E2015">
        <v>55.05</v>
      </c>
      <c r="F2015">
        <v>27.14</v>
      </c>
      <c r="G2015">
        <v>0</v>
      </c>
    </row>
    <row r="2016" spans="1:7">
      <c r="A2016">
        <v>100699</v>
      </c>
      <c r="B2016" t="s">
        <v>10074</v>
      </c>
      <c r="C2016" t="s">
        <v>45</v>
      </c>
      <c r="D2016">
        <v>97.74</v>
      </c>
      <c r="E2016">
        <v>65.83</v>
      </c>
      <c r="F2016">
        <v>31.91</v>
      </c>
      <c r="G2016">
        <v>0</v>
      </c>
    </row>
    <row r="2017" spans="1:7">
      <c r="A2017">
        <v>100700</v>
      </c>
      <c r="B2017" t="s">
        <v>10075</v>
      </c>
      <c r="C2017" t="s">
        <v>45</v>
      </c>
      <c r="D2017">
        <v>931.29</v>
      </c>
      <c r="E2017">
        <v>130.08000000000001</v>
      </c>
      <c r="F2017">
        <v>801.21</v>
      </c>
      <c r="G2017">
        <v>0</v>
      </c>
    </row>
    <row r="2018" spans="1:7">
      <c r="A2018">
        <v>100712</v>
      </c>
      <c r="B2018" t="s">
        <v>10076</v>
      </c>
      <c r="C2018" t="s">
        <v>45</v>
      </c>
      <c r="D2018">
        <v>906.73</v>
      </c>
      <c r="E2018">
        <v>198.16</v>
      </c>
      <c r="F2018">
        <v>708.57</v>
      </c>
      <c r="G2018">
        <v>0</v>
      </c>
    </row>
    <row r="2019" spans="1:7">
      <c r="A2019">
        <v>100665</v>
      </c>
      <c r="B2019" t="s">
        <v>10077</v>
      </c>
      <c r="C2019" t="s">
        <v>177</v>
      </c>
      <c r="D2019" s="10">
        <v>1010.84</v>
      </c>
      <c r="E2019">
        <v>44.79</v>
      </c>
      <c r="F2019">
        <v>966.05</v>
      </c>
      <c r="G2019">
        <v>0</v>
      </c>
    </row>
    <row r="2020" spans="1:7">
      <c r="A2020">
        <v>100666</v>
      </c>
      <c r="B2020" t="s">
        <v>10078</v>
      </c>
      <c r="C2020" t="s">
        <v>177</v>
      </c>
      <c r="D2020">
        <v>802.42</v>
      </c>
      <c r="E2020">
        <v>44.79</v>
      </c>
      <c r="F2020">
        <v>757.63</v>
      </c>
      <c r="G2020">
        <v>0</v>
      </c>
    </row>
    <row r="2021" spans="1:7">
      <c r="A2021">
        <v>100667</v>
      </c>
      <c r="B2021" t="s">
        <v>10079</v>
      </c>
      <c r="C2021" t="s">
        <v>177</v>
      </c>
      <c r="D2021" s="10">
        <v>1305.49</v>
      </c>
      <c r="E2021">
        <v>44.79</v>
      </c>
      <c r="F2021" s="10">
        <v>1260.7</v>
      </c>
      <c r="G2021">
        <v>0</v>
      </c>
    </row>
    <row r="2022" spans="1:7">
      <c r="A2022">
        <v>100668</v>
      </c>
      <c r="B2022" t="s">
        <v>10080</v>
      </c>
      <c r="C2022" t="s">
        <v>177</v>
      </c>
      <c r="D2022" s="10">
        <v>1601.15</v>
      </c>
      <c r="E2022">
        <v>100.77</v>
      </c>
      <c r="F2022" s="10">
        <v>1500.38</v>
      </c>
      <c r="G2022">
        <v>0</v>
      </c>
    </row>
    <row r="2023" spans="1:7">
      <c r="A2023">
        <v>100669</v>
      </c>
      <c r="B2023" t="s">
        <v>10081</v>
      </c>
      <c r="C2023" t="s">
        <v>177</v>
      </c>
      <c r="D2023">
        <v>941.19</v>
      </c>
      <c r="E2023">
        <v>64.5</v>
      </c>
      <c r="F2023">
        <v>876.69</v>
      </c>
      <c r="G2023">
        <v>0</v>
      </c>
    </row>
    <row r="2024" spans="1:7">
      <c r="A2024">
        <v>100670</v>
      </c>
      <c r="B2024" t="s">
        <v>10082</v>
      </c>
      <c r="C2024" t="s">
        <v>177</v>
      </c>
      <c r="D2024" s="10">
        <v>1259.05</v>
      </c>
      <c r="E2024">
        <v>49.79</v>
      </c>
      <c r="F2024" s="10">
        <v>1209.26</v>
      </c>
      <c r="G2024">
        <v>0</v>
      </c>
    </row>
    <row r="2025" spans="1:7">
      <c r="A2025">
        <v>100671</v>
      </c>
      <c r="B2025" t="s">
        <v>10083</v>
      </c>
      <c r="C2025" t="s">
        <v>177</v>
      </c>
      <c r="D2025" s="10">
        <v>1558.69</v>
      </c>
      <c r="E2025">
        <v>49.79</v>
      </c>
      <c r="F2025" s="10">
        <v>1508.9</v>
      </c>
      <c r="G2025">
        <v>0</v>
      </c>
    </row>
    <row r="2026" spans="1:7">
      <c r="A2026">
        <v>100672</v>
      </c>
      <c r="B2026" t="s">
        <v>10084</v>
      </c>
      <c r="C2026" t="s">
        <v>177</v>
      </c>
      <c r="D2026" s="10">
        <v>1012.23</v>
      </c>
      <c r="E2026">
        <v>49.79</v>
      </c>
      <c r="F2026">
        <v>962.44</v>
      </c>
      <c r="G2026">
        <v>0</v>
      </c>
    </row>
    <row r="2027" spans="1:7">
      <c r="A2027">
        <v>100701</v>
      </c>
      <c r="B2027" t="s">
        <v>10085</v>
      </c>
      <c r="C2027" t="s">
        <v>177</v>
      </c>
      <c r="D2027">
        <v>640.92999999999995</v>
      </c>
      <c r="E2027">
        <v>13.8</v>
      </c>
      <c r="F2027">
        <v>627.13</v>
      </c>
      <c r="G2027">
        <v>0</v>
      </c>
    </row>
    <row r="2028" spans="1:7">
      <c r="A2028">
        <v>94559</v>
      </c>
      <c r="B2028" t="s">
        <v>10086</v>
      </c>
      <c r="C2028" t="s">
        <v>177</v>
      </c>
      <c r="D2028">
        <v>829.98</v>
      </c>
      <c r="E2028">
        <v>126.89</v>
      </c>
      <c r="F2028">
        <v>703.09</v>
      </c>
      <c r="G2028">
        <v>0</v>
      </c>
    </row>
    <row r="2029" spans="1:7">
      <c r="A2029">
        <v>94562</v>
      </c>
      <c r="B2029" t="s">
        <v>10087</v>
      </c>
      <c r="C2029" t="s">
        <v>177</v>
      </c>
      <c r="D2029">
        <v>790.53</v>
      </c>
      <c r="E2029">
        <v>57.92</v>
      </c>
      <c r="F2029">
        <v>732.61</v>
      </c>
      <c r="G2029">
        <v>0</v>
      </c>
    </row>
    <row r="2030" spans="1:7">
      <c r="A2030">
        <v>94587</v>
      </c>
      <c r="B2030" t="s">
        <v>10088</v>
      </c>
      <c r="C2030" t="s">
        <v>12</v>
      </c>
      <c r="D2030">
        <v>78.72</v>
      </c>
      <c r="E2030">
        <v>18.14</v>
      </c>
      <c r="F2030">
        <v>60.58</v>
      </c>
      <c r="G2030">
        <v>0</v>
      </c>
    </row>
    <row r="2031" spans="1:7">
      <c r="A2031">
        <v>94588</v>
      </c>
      <c r="B2031" t="s">
        <v>10089</v>
      </c>
      <c r="C2031" t="s">
        <v>12</v>
      </c>
      <c r="D2031">
        <v>71.77</v>
      </c>
      <c r="E2031">
        <v>9.41</v>
      </c>
      <c r="F2031">
        <v>62.36</v>
      </c>
      <c r="G2031">
        <v>0</v>
      </c>
    </row>
    <row r="2032" spans="1:7">
      <c r="A2032">
        <v>99837</v>
      </c>
      <c r="B2032" t="s">
        <v>10090</v>
      </c>
      <c r="C2032" t="s">
        <v>12</v>
      </c>
      <c r="D2032">
        <v>653.62</v>
      </c>
      <c r="E2032">
        <v>177.65</v>
      </c>
      <c r="F2032">
        <v>475.97</v>
      </c>
      <c r="G2032">
        <v>0</v>
      </c>
    </row>
    <row r="2033" spans="1:7">
      <c r="A2033">
        <v>99839</v>
      </c>
      <c r="B2033" t="s">
        <v>10091</v>
      </c>
      <c r="C2033" t="s">
        <v>12</v>
      </c>
      <c r="D2033">
        <v>538.29</v>
      </c>
      <c r="E2033">
        <v>186.38</v>
      </c>
      <c r="F2033">
        <v>351.91</v>
      </c>
      <c r="G2033">
        <v>0</v>
      </c>
    </row>
    <row r="2034" spans="1:7">
      <c r="A2034">
        <v>99841</v>
      </c>
      <c r="B2034" t="s">
        <v>10092</v>
      </c>
      <c r="C2034" t="s">
        <v>12</v>
      </c>
      <c r="D2034">
        <v>753.56</v>
      </c>
      <c r="E2034">
        <v>108.09</v>
      </c>
      <c r="F2034">
        <v>645.47</v>
      </c>
      <c r="G2034">
        <v>0</v>
      </c>
    </row>
    <row r="2035" spans="1:7">
      <c r="A2035">
        <v>99855</v>
      </c>
      <c r="B2035" t="s">
        <v>10093</v>
      </c>
      <c r="C2035" t="s">
        <v>12</v>
      </c>
      <c r="D2035">
        <v>122.31</v>
      </c>
      <c r="E2035">
        <v>30.55</v>
      </c>
      <c r="F2035">
        <v>91.76</v>
      </c>
      <c r="G2035">
        <v>0</v>
      </c>
    </row>
    <row r="2036" spans="1:7">
      <c r="A2036">
        <v>99857</v>
      </c>
      <c r="B2036" t="s">
        <v>10094</v>
      </c>
      <c r="C2036" t="s">
        <v>12</v>
      </c>
      <c r="D2036">
        <v>94.44</v>
      </c>
      <c r="E2036">
        <v>42.91</v>
      </c>
      <c r="F2036">
        <v>51.53</v>
      </c>
      <c r="G2036">
        <v>0</v>
      </c>
    </row>
    <row r="2037" spans="1:7">
      <c r="A2037">
        <v>99861</v>
      </c>
      <c r="B2037" t="s">
        <v>10095</v>
      </c>
      <c r="C2037" t="s">
        <v>177</v>
      </c>
      <c r="D2037">
        <v>674.23</v>
      </c>
      <c r="E2037">
        <v>274.32</v>
      </c>
      <c r="F2037">
        <v>399.91</v>
      </c>
      <c r="G2037">
        <v>0</v>
      </c>
    </row>
    <row r="2038" spans="1:7">
      <c r="A2038">
        <v>99862</v>
      </c>
      <c r="B2038" t="s">
        <v>10096</v>
      </c>
      <c r="C2038" t="s">
        <v>177</v>
      </c>
      <c r="D2038">
        <v>600.16</v>
      </c>
      <c r="E2038">
        <v>284.94</v>
      </c>
      <c r="F2038">
        <v>315.22000000000003</v>
      </c>
      <c r="G2038">
        <v>0</v>
      </c>
    </row>
    <row r="2039" spans="1:7">
      <c r="A2039">
        <v>90838</v>
      </c>
      <c r="B2039" t="s">
        <v>6897</v>
      </c>
      <c r="C2039" t="s">
        <v>45</v>
      </c>
      <c r="D2039" s="10">
        <v>1615.87</v>
      </c>
      <c r="E2039">
        <v>98.95</v>
      </c>
      <c r="F2039" s="10">
        <v>1516.92</v>
      </c>
      <c r="G2039">
        <v>0</v>
      </c>
    </row>
    <row r="2040" spans="1:7">
      <c r="A2040">
        <v>91338</v>
      </c>
      <c r="B2040" t="s">
        <v>10097</v>
      </c>
      <c r="C2040" t="s">
        <v>177</v>
      </c>
      <c r="D2040">
        <v>778.54</v>
      </c>
      <c r="E2040">
        <v>9.66</v>
      </c>
      <c r="F2040">
        <v>768.88</v>
      </c>
      <c r="G2040">
        <v>0</v>
      </c>
    </row>
    <row r="2041" spans="1:7">
      <c r="A2041">
        <v>91341</v>
      </c>
      <c r="B2041" t="s">
        <v>4733</v>
      </c>
      <c r="C2041" t="s">
        <v>177</v>
      </c>
      <c r="D2041">
        <v>612.46</v>
      </c>
      <c r="E2041">
        <v>10.37</v>
      </c>
      <c r="F2041">
        <v>602.09</v>
      </c>
      <c r="G2041">
        <v>0</v>
      </c>
    </row>
    <row r="2042" spans="1:7">
      <c r="A2042">
        <v>94805</v>
      </c>
      <c r="B2042" t="s">
        <v>10098</v>
      </c>
      <c r="C2042" t="s">
        <v>45</v>
      </c>
      <c r="D2042">
        <v>773.66</v>
      </c>
      <c r="E2042">
        <v>17.670000000000002</v>
      </c>
      <c r="F2042">
        <v>755.99</v>
      </c>
      <c r="G2042">
        <v>0</v>
      </c>
    </row>
    <row r="2043" spans="1:7">
      <c r="A2043">
        <v>94806</v>
      </c>
      <c r="B2043" t="s">
        <v>10099</v>
      </c>
      <c r="C2043" t="s">
        <v>45</v>
      </c>
      <c r="D2043">
        <v>767.74</v>
      </c>
      <c r="E2043">
        <v>24.95</v>
      </c>
      <c r="F2043">
        <v>742.79</v>
      </c>
      <c r="G2043">
        <v>0</v>
      </c>
    </row>
    <row r="2044" spans="1:7">
      <c r="A2044">
        <v>94807</v>
      </c>
      <c r="B2044" t="s">
        <v>10100</v>
      </c>
      <c r="C2044" t="s">
        <v>45</v>
      </c>
      <c r="D2044">
        <v>701.55</v>
      </c>
      <c r="E2044">
        <v>26.28</v>
      </c>
      <c r="F2044">
        <v>675.27</v>
      </c>
      <c r="G2044">
        <v>0</v>
      </c>
    </row>
    <row r="2045" spans="1:7">
      <c r="A2045">
        <v>100702</v>
      </c>
      <c r="B2045" t="s">
        <v>450</v>
      </c>
      <c r="C2045" t="s">
        <v>177</v>
      </c>
      <c r="D2045">
        <v>424.04</v>
      </c>
      <c r="E2045">
        <v>7.65</v>
      </c>
      <c r="F2045">
        <v>416.39</v>
      </c>
      <c r="G2045">
        <v>0</v>
      </c>
    </row>
    <row r="2046" spans="1:7">
      <c r="A2046">
        <v>102188</v>
      </c>
      <c r="B2046" t="s">
        <v>10101</v>
      </c>
      <c r="C2046" t="s">
        <v>45</v>
      </c>
      <c r="D2046">
        <v>864.38</v>
      </c>
      <c r="E2046">
        <v>56.89</v>
      </c>
      <c r="F2046">
        <v>807.49</v>
      </c>
      <c r="G2046">
        <v>0</v>
      </c>
    </row>
    <row r="2047" spans="1:7">
      <c r="A2047">
        <v>102189</v>
      </c>
      <c r="B2047" t="s">
        <v>10102</v>
      </c>
      <c r="C2047" t="s">
        <v>45</v>
      </c>
      <c r="D2047">
        <v>239.02</v>
      </c>
      <c r="E2047">
        <v>63.17</v>
      </c>
      <c r="F2047">
        <v>175.85</v>
      </c>
      <c r="G2047">
        <v>0</v>
      </c>
    </row>
    <row r="2048" spans="1:7">
      <c r="A2048">
        <v>100703</v>
      </c>
      <c r="B2048" t="s">
        <v>10103</v>
      </c>
      <c r="C2048" t="s">
        <v>45</v>
      </c>
      <c r="D2048">
        <v>32.57</v>
      </c>
      <c r="E2048">
        <v>8.58</v>
      </c>
      <c r="F2048">
        <v>23.99</v>
      </c>
      <c r="G2048">
        <v>0</v>
      </c>
    </row>
    <row r="2049" spans="1:7">
      <c r="A2049">
        <v>100704</v>
      </c>
      <c r="B2049" t="s">
        <v>10104</v>
      </c>
      <c r="C2049" t="s">
        <v>45</v>
      </c>
      <c r="D2049">
        <v>68.77</v>
      </c>
      <c r="E2049">
        <v>13.7</v>
      </c>
      <c r="F2049">
        <v>55.07</v>
      </c>
      <c r="G2049">
        <v>0</v>
      </c>
    </row>
    <row r="2050" spans="1:7">
      <c r="A2050">
        <v>100705</v>
      </c>
      <c r="B2050" t="s">
        <v>10105</v>
      </c>
      <c r="C2050" t="s">
        <v>45</v>
      </c>
      <c r="D2050">
        <v>79.72</v>
      </c>
      <c r="E2050">
        <v>23.63</v>
      </c>
      <c r="F2050">
        <v>56.09</v>
      </c>
      <c r="G2050">
        <v>0</v>
      </c>
    </row>
    <row r="2051" spans="1:7">
      <c r="A2051">
        <v>100706</v>
      </c>
      <c r="B2051" t="s">
        <v>10106</v>
      </c>
      <c r="C2051" t="s">
        <v>45</v>
      </c>
      <c r="D2051">
        <v>71.73</v>
      </c>
      <c r="E2051">
        <v>30.65</v>
      </c>
      <c r="F2051">
        <v>41.08</v>
      </c>
      <c r="G2051">
        <v>0</v>
      </c>
    </row>
    <row r="2052" spans="1:7">
      <c r="A2052">
        <v>100707</v>
      </c>
      <c r="B2052" t="s">
        <v>10107</v>
      </c>
      <c r="C2052" t="s">
        <v>45</v>
      </c>
      <c r="D2052">
        <v>145.5</v>
      </c>
      <c r="E2052">
        <v>29.11</v>
      </c>
      <c r="F2052">
        <v>116.39</v>
      </c>
      <c r="G2052">
        <v>0</v>
      </c>
    </row>
    <row r="2053" spans="1:7">
      <c r="A2053">
        <v>100708</v>
      </c>
      <c r="B2053" t="s">
        <v>10108</v>
      </c>
      <c r="C2053" t="s">
        <v>45</v>
      </c>
      <c r="D2053">
        <v>181.92</v>
      </c>
      <c r="E2053">
        <v>32.28</v>
      </c>
      <c r="F2053">
        <v>149.63999999999999</v>
      </c>
      <c r="G2053">
        <v>0</v>
      </c>
    </row>
    <row r="2054" spans="1:7">
      <c r="A2054">
        <v>100709</v>
      </c>
      <c r="B2054" t="s">
        <v>10109</v>
      </c>
      <c r="C2054" t="s">
        <v>45</v>
      </c>
      <c r="D2054">
        <v>50.62</v>
      </c>
      <c r="E2054">
        <v>23.69</v>
      </c>
      <c r="F2054">
        <v>26.93</v>
      </c>
      <c r="G2054">
        <v>0</v>
      </c>
    </row>
    <row r="2055" spans="1:7">
      <c r="A2055">
        <v>100710</v>
      </c>
      <c r="B2055" t="s">
        <v>10110</v>
      </c>
      <c r="C2055" t="s">
        <v>45</v>
      </c>
      <c r="D2055">
        <v>132.21</v>
      </c>
      <c r="E2055">
        <v>31.58</v>
      </c>
      <c r="F2055">
        <v>100.63</v>
      </c>
      <c r="G2055">
        <v>0</v>
      </c>
    </row>
    <row r="2056" spans="1:7">
      <c r="A2056">
        <v>102151</v>
      </c>
      <c r="B2056" t="s">
        <v>10111</v>
      </c>
      <c r="C2056" t="s">
        <v>177</v>
      </c>
      <c r="D2056">
        <v>113.33</v>
      </c>
      <c r="E2056">
        <v>20.22</v>
      </c>
      <c r="F2056">
        <v>93.11</v>
      </c>
      <c r="G2056">
        <v>0</v>
      </c>
    </row>
    <row r="2057" spans="1:7">
      <c r="A2057">
        <v>102152</v>
      </c>
      <c r="B2057" t="s">
        <v>10112</v>
      </c>
      <c r="C2057" t="s">
        <v>177</v>
      </c>
      <c r="D2057">
        <v>122.8</v>
      </c>
      <c r="E2057">
        <v>20.22</v>
      </c>
      <c r="F2057">
        <v>102.58</v>
      </c>
      <c r="G2057">
        <v>0</v>
      </c>
    </row>
    <row r="2058" spans="1:7">
      <c r="A2058">
        <v>102153</v>
      </c>
      <c r="B2058" t="s">
        <v>10113</v>
      </c>
      <c r="C2058" t="s">
        <v>177</v>
      </c>
      <c r="D2058">
        <v>148.05000000000001</v>
      </c>
      <c r="E2058">
        <v>20.21</v>
      </c>
      <c r="F2058">
        <v>127.84</v>
      </c>
      <c r="G2058">
        <v>0</v>
      </c>
    </row>
    <row r="2059" spans="1:7">
      <c r="A2059">
        <v>102154</v>
      </c>
      <c r="B2059" t="s">
        <v>10114</v>
      </c>
      <c r="C2059" t="s">
        <v>177</v>
      </c>
      <c r="D2059">
        <v>126.24</v>
      </c>
      <c r="E2059">
        <v>16.14</v>
      </c>
      <c r="F2059">
        <v>110.1</v>
      </c>
      <c r="G2059">
        <v>0</v>
      </c>
    </row>
    <row r="2060" spans="1:7">
      <c r="A2060">
        <v>102155</v>
      </c>
      <c r="B2060" t="s">
        <v>10115</v>
      </c>
      <c r="C2060" t="s">
        <v>177</v>
      </c>
      <c r="D2060">
        <v>146.9</v>
      </c>
      <c r="E2060">
        <v>16.14</v>
      </c>
      <c r="F2060">
        <v>130.76</v>
      </c>
      <c r="G2060">
        <v>0</v>
      </c>
    </row>
    <row r="2061" spans="1:7">
      <c r="A2061">
        <v>102156</v>
      </c>
      <c r="B2061" t="s">
        <v>10116</v>
      </c>
      <c r="C2061" t="s">
        <v>177</v>
      </c>
      <c r="D2061">
        <v>136.38</v>
      </c>
      <c r="E2061">
        <v>12.3</v>
      </c>
      <c r="F2061">
        <v>124.08</v>
      </c>
      <c r="G2061">
        <v>0</v>
      </c>
    </row>
    <row r="2062" spans="1:7">
      <c r="A2062">
        <v>102157</v>
      </c>
      <c r="B2062" t="s">
        <v>10117</v>
      </c>
      <c r="C2062" t="s">
        <v>177</v>
      </c>
      <c r="D2062">
        <v>180.58</v>
      </c>
      <c r="E2062">
        <v>12.3</v>
      </c>
      <c r="F2062">
        <v>168.28</v>
      </c>
      <c r="G2062">
        <v>0</v>
      </c>
    </row>
    <row r="2063" spans="1:7">
      <c r="A2063">
        <v>102158</v>
      </c>
      <c r="B2063" t="s">
        <v>10118</v>
      </c>
      <c r="C2063" t="s">
        <v>177</v>
      </c>
      <c r="D2063">
        <v>178.15</v>
      </c>
      <c r="E2063">
        <v>9.16</v>
      </c>
      <c r="F2063">
        <v>168.99</v>
      </c>
      <c r="G2063">
        <v>0</v>
      </c>
    </row>
    <row r="2064" spans="1:7">
      <c r="A2064">
        <v>102159</v>
      </c>
      <c r="B2064" t="s">
        <v>10119</v>
      </c>
      <c r="C2064" t="s">
        <v>177</v>
      </c>
      <c r="D2064">
        <v>208.29</v>
      </c>
      <c r="E2064">
        <v>8.0299999999999994</v>
      </c>
      <c r="F2064">
        <v>200.26</v>
      </c>
      <c r="G2064">
        <v>0</v>
      </c>
    </row>
    <row r="2065" spans="1:7">
      <c r="A2065">
        <v>102160</v>
      </c>
      <c r="B2065" t="s">
        <v>10120</v>
      </c>
      <c r="C2065" t="s">
        <v>177</v>
      </c>
      <c r="D2065">
        <v>110.17</v>
      </c>
      <c r="E2065">
        <v>20.22</v>
      </c>
      <c r="F2065">
        <v>89.95</v>
      </c>
      <c r="G2065">
        <v>0</v>
      </c>
    </row>
    <row r="2066" spans="1:7">
      <c r="A2066">
        <v>102161</v>
      </c>
      <c r="B2066" t="s">
        <v>10121</v>
      </c>
      <c r="C2066" t="s">
        <v>177</v>
      </c>
      <c r="D2066">
        <v>217.51</v>
      </c>
      <c r="E2066">
        <v>24.49</v>
      </c>
      <c r="F2066">
        <v>193.02</v>
      </c>
      <c r="G2066">
        <v>0</v>
      </c>
    </row>
    <row r="2067" spans="1:7">
      <c r="A2067">
        <v>102162</v>
      </c>
      <c r="B2067" t="s">
        <v>10122</v>
      </c>
      <c r="C2067" t="s">
        <v>177</v>
      </c>
      <c r="D2067">
        <v>226.98</v>
      </c>
      <c r="E2067">
        <v>24.49</v>
      </c>
      <c r="F2067">
        <v>202.49</v>
      </c>
      <c r="G2067">
        <v>0</v>
      </c>
    </row>
    <row r="2068" spans="1:7">
      <c r="A2068">
        <v>102163</v>
      </c>
      <c r="B2068" t="s">
        <v>10123</v>
      </c>
      <c r="C2068" t="s">
        <v>177</v>
      </c>
      <c r="D2068">
        <v>252.23</v>
      </c>
      <c r="E2068">
        <v>24.49</v>
      </c>
      <c r="F2068">
        <v>227.74</v>
      </c>
      <c r="G2068">
        <v>0</v>
      </c>
    </row>
    <row r="2069" spans="1:7">
      <c r="A2069">
        <v>102164</v>
      </c>
      <c r="B2069" t="s">
        <v>10124</v>
      </c>
      <c r="C2069" t="s">
        <v>177</v>
      </c>
      <c r="D2069">
        <v>211.26</v>
      </c>
      <c r="E2069">
        <v>19.600000000000001</v>
      </c>
      <c r="F2069">
        <v>191.66</v>
      </c>
      <c r="G2069">
        <v>0</v>
      </c>
    </row>
    <row r="2070" spans="1:7">
      <c r="A2070">
        <v>102165</v>
      </c>
      <c r="B2070" t="s">
        <v>10125</v>
      </c>
      <c r="C2070" t="s">
        <v>177</v>
      </c>
      <c r="D2070">
        <v>231.92</v>
      </c>
      <c r="E2070">
        <v>19.600000000000001</v>
      </c>
      <c r="F2070">
        <v>212.32</v>
      </c>
      <c r="G2070">
        <v>0</v>
      </c>
    </row>
    <row r="2071" spans="1:7">
      <c r="A2071">
        <v>102166</v>
      </c>
      <c r="B2071" t="s">
        <v>10126</v>
      </c>
      <c r="C2071" t="s">
        <v>177</v>
      </c>
      <c r="D2071">
        <v>202.21</v>
      </c>
      <c r="E2071">
        <v>14.98</v>
      </c>
      <c r="F2071">
        <v>187.23</v>
      </c>
      <c r="G2071">
        <v>0</v>
      </c>
    </row>
    <row r="2072" spans="1:7">
      <c r="A2072">
        <v>102167</v>
      </c>
      <c r="B2072" t="s">
        <v>10127</v>
      </c>
      <c r="C2072" t="s">
        <v>177</v>
      </c>
      <c r="D2072">
        <v>246.41</v>
      </c>
      <c r="E2072">
        <v>14.98</v>
      </c>
      <c r="F2072">
        <v>231.43</v>
      </c>
      <c r="G2072">
        <v>0</v>
      </c>
    </row>
    <row r="2073" spans="1:7">
      <c r="A2073">
        <v>102168</v>
      </c>
      <c r="B2073" t="s">
        <v>10128</v>
      </c>
      <c r="C2073" t="s">
        <v>177</v>
      </c>
      <c r="D2073">
        <v>226.93</v>
      </c>
      <c r="E2073">
        <v>11.12</v>
      </c>
      <c r="F2073">
        <v>215.81</v>
      </c>
      <c r="G2073">
        <v>0</v>
      </c>
    </row>
    <row r="2074" spans="1:7">
      <c r="A2074">
        <v>102169</v>
      </c>
      <c r="B2074" t="s">
        <v>10129</v>
      </c>
      <c r="C2074" t="s">
        <v>177</v>
      </c>
      <c r="D2074">
        <v>250.77</v>
      </c>
      <c r="E2074">
        <v>9.73</v>
      </c>
      <c r="F2074">
        <v>241.04</v>
      </c>
      <c r="G2074">
        <v>0</v>
      </c>
    </row>
    <row r="2075" spans="1:7">
      <c r="A2075">
        <v>102170</v>
      </c>
      <c r="B2075" t="s">
        <v>10130</v>
      </c>
      <c r="C2075" t="s">
        <v>177</v>
      </c>
      <c r="D2075">
        <v>214.35</v>
      </c>
      <c r="E2075">
        <v>24.49</v>
      </c>
      <c r="F2075">
        <v>189.86</v>
      </c>
      <c r="G2075">
        <v>0</v>
      </c>
    </row>
    <row r="2076" spans="1:7">
      <c r="A2076">
        <v>102171</v>
      </c>
      <c r="B2076" t="s">
        <v>10131</v>
      </c>
      <c r="C2076" t="s">
        <v>177</v>
      </c>
      <c r="D2076">
        <v>312.27999999999997</v>
      </c>
      <c r="E2076">
        <v>19.600000000000001</v>
      </c>
      <c r="F2076">
        <v>292.68</v>
      </c>
      <c r="G2076">
        <v>0</v>
      </c>
    </row>
    <row r="2077" spans="1:7">
      <c r="A2077">
        <v>102172</v>
      </c>
      <c r="B2077" t="s">
        <v>10132</v>
      </c>
      <c r="C2077" t="s">
        <v>177</v>
      </c>
      <c r="D2077">
        <v>290.60000000000002</v>
      </c>
      <c r="E2077">
        <v>14.98</v>
      </c>
      <c r="F2077">
        <v>275.62</v>
      </c>
      <c r="G2077">
        <v>0</v>
      </c>
    </row>
    <row r="2078" spans="1:7">
      <c r="A2078">
        <v>102176</v>
      </c>
      <c r="B2078" t="s">
        <v>10133</v>
      </c>
      <c r="C2078" t="s">
        <v>177</v>
      </c>
      <c r="D2078">
        <v>534.71</v>
      </c>
      <c r="E2078">
        <v>52.13</v>
      </c>
      <c r="F2078">
        <v>482.58</v>
      </c>
      <c r="G2078">
        <v>0</v>
      </c>
    </row>
    <row r="2079" spans="1:7">
      <c r="A2079">
        <v>102177</v>
      </c>
      <c r="B2079" t="s">
        <v>10134</v>
      </c>
      <c r="C2079" t="s">
        <v>177</v>
      </c>
      <c r="D2079">
        <v>973.53</v>
      </c>
      <c r="E2079">
        <v>47.42</v>
      </c>
      <c r="F2079">
        <v>926.11</v>
      </c>
      <c r="G2079">
        <v>0</v>
      </c>
    </row>
    <row r="2080" spans="1:7">
      <c r="A2080">
        <v>102178</v>
      </c>
      <c r="B2080" t="s">
        <v>10135</v>
      </c>
      <c r="C2080" t="s">
        <v>177</v>
      </c>
      <c r="D2080" s="10">
        <v>1097.58</v>
      </c>
      <c r="E2080">
        <v>43.43</v>
      </c>
      <c r="F2080" s="10">
        <v>1054.1500000000001</v>
      </c>
      <c r="G2080">
        <v>0</v>
      </c>
    </row>
    <row r="2081" spans="1:7">
      <c r="A2081">
        <v>102179</v>
      </c>
      <c r="B2081" t="s">
        <v>10136</v>
      </c>
      <c r="C2081" t="s">
        <v>177</v>
      </c>
      <c r="D2081">
        <v>275.27999999999997</v>
      </c>
      <c r="E2081">
        <v>49.65</v>
      </c>
      <c r="F2081">
        <v>225.63</v>
      </c>
      <c r="G2081">
        <v>0</v>
      </c>
    </row>
    <row r="2082" spans="1:7">
      <c r="A2082">
        <v>102180</v>
      </c>
      <c r="B2082" t="s">
        <v>10137</v>
      </c>
      <c r="C2082" t="s">
        <v>177</v>
      </c>
      <c r="D2082">
        <v>307.41000000000003</v>
      </c>
      <c r="E2082">
        <v>47.29</v>
      </c>
      <c r="F2082">
        <v>260.12</v>
      </c>
      <c r="G2082">
        <v>0</v>
      </c>
    </row>
    <row r="2083" spans="1:7">
      <c r="A2083">
        <v>102181</v>
      </c>
      <c r="B2083" t="s">
        <v>10138</v>
      </c>
      <c r="C2083" t="s">
        <v>177</v>
      </c>
      <c r="D2083">
        <v>352.7</v>
      </c>
      <c r="E2083">
        <v>44.37</v>
      </c>
      <c r="F2083">
        <v>308.33</v>
      </c>
      <c r="G2083">
        <v>0</v>
      </c>
    </row>
    <row r="2084" spans="1:7">
      <c r="A2084">
        <v>102182</v>
      </c>
      <c r="B2084" t="s">
        <v>10139</v>
      </c>
      <c r="C2084" t="s">
        <v>45</v>
      </c>
      <c r="D2084">
        <v>725.77</v>
      </c>
      <c r="E2084">
        <v>60.1</v>
      </c>
      <c r="F2084">
        <v>665.67</v>
      </c>
      <c r="G2084">
        <v>0</v>
      </c>
    </row>
    <row r="2085" spans="1:7">
      <c r="A2085">
        <v>102183</v>
      </c>
      <c r="B2085" t="s">
        <v>10140</v>
      </c>
      <c r="C2085" t="s">
        <v>45</v>
      </c>
      <c r="D2085" s="10">
        <v>1463.74</v>
      </c>
      <c r="E2085">
        <v>128.37</v>
      </c>
      <c r="F2085" s="10">
        <v>1335.37</v>
      </c>
      <c r="G2085">
        <v>0</v>
      </c>
    </row>
    <row r="2086" spans="1:7">
      <c r="A2086">
        <v>102184</v>
      </c>
      <c r="B2086" t="s">
        <v>10141</v>
      </c>
      <c r="C2086" t="s">
        <v>45</v>
      </c>
      <c r="D2086" s="10">
        <v>1567.48</v>
      </c>
      <c r="E2086">
        <v>101.82</v>
      </c>
      <c r="F2086" s="10">
        <v>1465.66</v>
      </c>
      <c r="G2086">
        <v>0</v>
      </c>
    </row>
    <row r="2087" spans="1:7">
      <c r="A2087">
        <v>102185</v>
      </c>
      <c r="B2087" t="s">
        <v>438</v>
      </c>
      <c r="C2087" t="s">
        <v>45</v>
      </c>
      <c r="D2087" s="10">
        <v>3146.83</v>
      </c>
      <c r="E2087">
        <v>211.6</v>
      </c>
      <c r="F2087" s="10">
        <v>2935.23</v>
      </c>
      <c r="G2087">
        <v>0</v>
      </c>
    </row>
    <row r="2088" spans="1:7">
      <c r="A2088">
        <v>102190</v>
      </c>
      <c r="B2088" t="s">
        <v>10142</v>
      </c>
      <c r="C2088" t="s">
        <v>177</v>
      </c>
      <c r="D2088">
        <v>18.739999999999998</v>
      </c>
      <c r="E2088">
        <v>12.6</v>
      </c>
      <c r="F2088">
        <v>6.14</v>
      </c>
      <c r="G2088">
        <v>0</v>
      </c>
    </row>
    <row r="2089" spans="1:7">
      <c r="A2089">
        <v>102191</v>
      </c>
      <c r="B2089" t="s">
        <v>10143</v>
      </c>
      <c r="C2089" t="s">
        <v>177</v>
      </c>
      <c r="D2089">
        <v>22.76</v>
      </c>
      <c r="E2089">
        <v>15.29</v>
      </c>
      <c r="F2089">
        <v>7.47</v>
      </c>
      <c r="G2089">
        <v>0</v>
      </c>
    </row>
    <row r="2090" spans="1:7">
      <c r="A2090">
        <v>102192</v>
      </c>
      <c r="B2090" t="s">
        <v>10144</v>
      </c>
      <c r="C2090" t="s">
        <v>177</v>
      </c>
      <c r="D2090">
        <v>16.25</v>
      </c>
      <c r="E2090">
        <v>10.91</v>
      </c>
      <c r="F2090">
        <v>5.34</v>
      </c>
      <c r="G2090">
        <v>0</v>
      </c>
    </row>
    <row r="2091" spans="1:7">
      <c r="A2091">
        <v>94569</v>
      </c>
      <c r="B2091" t="s">
        <v>455</v>
      </c>
      <c r="C2091" t="s">
        <v>177</v>
      </c>
      <c r="D2091">
        <v>652.70000000000005</v>
      </c>
      <c r="E2091">
        <v>46.36</v>
      </c>
      <c r="F2091">
        <v>606.34</v>
      </c>
      <c r="G2091">
        <v>0</v>
      </c>
    </row>
    <row r="2092" spans="1:7">
      <c r="A2092">
        <v>94570</v>
      </c>
      <c r="B2092" t="s">
        <v>10145</v>
      </c>
      <c r="C2092" t="s">
        <v>177</v>
      </c>
      <c r="D2092">
        <v>336.28</v>
      </c>
      <c r="E2092">
        <v>14.08</v>
      </c>
      <c r="F2092">
        <v>322.2</v>
      </c>
      <c r="G2092">
        <v>0</v>
      </c>
    </row>
    <row r="2093" spans="1:7">
      <c r="A2093">
        <v>94572</v>
      </c>
      <c r="B2093" t="s">
        <v>10146</v>
      </c>
      <c r="C2093" t="s">
        <v>177</v>
      </c>
      <c r="D2093">
        <v>477.04</v>
      </c>
      <c r="E2093">
        <v>18.91</v>
      </c>
      <c r="F2093">
        <v>458.13</v>
      </c>
      <c r="G2093">
        <v>0</v>
      </c>
    </row>
    <row r="2094" spans="1:7">
      <c r="A2094">
        <v>94573</v>
      </c>
      <c r="B2094" t="s">
        <v>10147</v>
      </c>
      <c r="C2094" t="s">
        <v>177</v>
      </c>
      <c r="D2094">
        <v>389.97</v>
      </c>
      <c r="E2094">
        <v>26.07</v>
      </c>
      <c r="F2094">
        <v>363.9</v>
      </c>
      <c r="G2094">
        <v>0</v>
      </c>
    </row>
    <row r="2095" spans="1:7">
      <c r="A2095">
        <v>94580</v>
      </c>
      <c r="B2095" t="s">
        <v>10148</v>
      </c>
      <c r="C2095" t="s">
        <v>177</v>
      </c>
      <c r="D2095">
        <v>533.34</v>
      </c>
      <c r="E2095">
        <v>30.41</v>
      </c>
      <c r="F2095">
        <v>502.93</v>
      </c>
      <c r="G2095">
        <v>0</v>
      </c>
    </row>
    <row r="2096" spans="1:7">
      <c r="A2096">
        <v>94589</v>
      </c>
      <c r="B2096" t="s">
        <v>10149</v>
      </c>
      <c r="C2096" t="s">
        <v>12</v>
      </c>
      <c r="D2096">
        <v>21.82</v>
      </c>
      <c r="E2096">
        <v>9.66</v>
      </c>
      <c r="F2096">
        <v>12.16</v>
      </c>
      <c r="G2096">
        <v>0</v>
      </c>
    </row>
    <row r="2097" spans="1:7">
      <c r="A2097">
        <v>94590</v>
      </c>
      <c r="B2097" t="s">
        <v>10150</v>
      </c>
      <c r="C2097" t="s">
        <v>12</v>
      </c>
      <c r="D2097">
        <v>19.41</v>
      </c>
      <c r="E2097">
        <v>4.12</v>
      </c>
      <c r="F2097">
        <v>15.29</v>
      </c>
      <c r="G2097">
        <v>0</v>
      </c>
    </row>
    <row r="2098" spans="1:7">
      <c r="A2098">
        <v>100674</v>
      </c>
      <c r="B2098" t="s">
        <v>10151</v>
      </c>
      <c r="C2098" t="s">
        <v>177</v>
      </c>
      <c r="D2098">
        <v>692.62</v>
      </c>
      <c r="E2098">
        <v>19.54</v>
      </c>
      <c r="F2098">
        <v>673.08</v>
      </c>
      <c r="G2098">
        <v>0</v>
      </c>
    </row>
    <row r="2099" spans="1:7">
      <c r="A2099">
        <v>101096</v>
      </c>
      <c r="B2099" t="s">
        <v>10152</v>
      </c>
      <c r="C2099" t="s">
        <v>8014</v>
      </c>
      <c r="D2099" s="10">
        <v>1326.7</v>
      </c>
      <c r="E2099">
        <v>407.04</v>
      </c>
      <c r="F2099">
        <v>909.61</v>
      </c>
      <c r="G2099">
        <v>8.75</v>
      </c>
    </row>
    <row r="2100" spans="1:7">
      <c r="A2100">
        <v>101097</v>
      </c>
      <c r="B2100" t="s">
        <v>10153</v>
      </c>
      <c r="C2100" t="s">
        <v>8014</v>
      </c>
      <c r="D2100" s="10">
        <v>1267.1400000000001</v>
      </c>
      <c r="E2100">
        <v>364.93</v>
      </c>
      <c r="F2100">
        <v>892.24</v>
      </c>
      <c r="G2100">
        <v>8.69</v>
      </c>
    </row>
    <row r="2101" spans="1:7">
      <c r="A2101">
        <v>101098</v>
      </c>
      <c r="B2101" t="s">
        <v>10154</v>
      </c>
      <c r="C2101" t="s">
        <v>8014</v>
      </c>
      <c r="D2101" s="10">
        <v>1193.3800000000001</v>
      </c>
      <c r="E2101">
        <v>306.05</v>
      </c>
      <c r="F2101">
        <v>877.5</v>
      </c>
      <c r="G2101">
        <v>8.58</v>
      </c>
    </row>
    <row r="2102" spans="1:7">
      <c r="A2102">
        <v>101099</v>
      </c>
      <c r="B2102" t="s">
        <v>10155</v>
      </c>
      <c r="C2102" t="s">
        <v>8014</v>
      </c>
      <c r="D2102" s="10">
        <v>1102.23</v>
      </c>
      <c r="E2102">
        <v>267.08999999999997</v>
      </c>
      <c r="F2102">
        <v>825.47</v>
      </c>
      <c r="G2102">
        <v>8.4700000000000006</v>
      </c>
    </row>
    <row r="2103" spans="1:7">
      <c r="A2103">
        <v>101100</v>
      </c>
      <c r="B2103" t="s">
        <v>10156</v>
      </c>
      <c r="C2103" t="s">
        <v>8014</v>
      </c>
      <c r="D2103" s="10">
        <v>1052.3</v>
      </c>
      <c r="E2103">
        <v>131.09</v>
      </c>
      <c r="F2103">
        <v>839.89</v>
      </c>
      <c r="G2103">
        <v>80.02</v>
      </c>
    </row>
    <row r="2104" spans="1:7">
      <c r="A2104">
        <v>101101</v>
      </c>
      <c r="B2104" t="s">
        <v>10157</v>
      </c>
      <c r="C2104" t="s">
        <v>8014</v>
      </c>
      <c r="D2104" s="10">
        <v>1030.23</v>
      </c>
      <c r="E2104">
        <v>124.29</v>
      </c>
      <c r="F2104">
        <v>830.86</v>
      </c>
      <c r="G2104">
        <v>73.8</v>
      </c>
    </row>
    <row r="2105" spans="1:7">
      <c r="A2105">
        <v>101102</v>
      </c>
      <c r="B2105" t="s">
        <v>10158</v>
      </c>
      <c r="C2105" t="s">
        <v>8014</v>
      </c>
      <c r="D2105" s="10">
        <v>1008.27</v>
      </c>
      <c r="E2105">
        <v>113.66</v>
      </c>
      <c r="F2105">
        <v>827.64</v>
      </c>
      <c r="G2105">
        <v>65.72</v>
      </c>
    </row>
    <row r="2106" spans="1:7">
      <c r="A2106">
        <v>101103</v>
      </c>
      <c r="B2106" t="s">
        <v>10159</v>
      </c>
      <c r="C2106" t="s">
        <v>8014</v>
      </c>
      <c r="D2106">
        <v>950.76</v>
      </c>
      <c r="E2106">
        <v>105.96</v>
      </c>
      <c r="F2106">
        <v>783.1</v>
      </c>
      <c r="G2106">
        <v>60.5</v>
      </c>
    </row>
    <row r="2107" spans="1:7">
      <c r="A2107">
        <v>101104</v>
      </c>
      <c r="B2107" t="s">
        <v>10160</v>
      </c>
      <c r="C2107" t="s">
        <v>8014</v>
      </c>
      <c r="D2107" s="10">
        <v>1174.44</v>
      </c>
      <c r="E2107">
        <v>331.82</v>
      </c>
      <c r="F2107">
        <v>837.77</v>
      </c>
      <c r="G2107">
        <v>4.8499999999999996</v>
      </c>
    </row>
    <row r="2108" spans="1:7">
      <c r="A2108">
        <v>101105</v>
      </c>
      <c r="B2108" t="s">
        <v>10161</v>
      </c>
      <c r="C2108" t="s">
        <v>8014</v>
      </c>
      <c r="D2108" s="10">
        <v>1117.55</v>
      </c>
      <c r="E2108">
        <v>291.02999999999997</v>
      </c>
      <c r="F2108">
        <v>821.67</v>
      </c>
      <c r="G2108">
        <v>4.8499999999999996</v>
      </c>
    </row>
    <row r="2109" spans="1:7">
      <c r="A2109">
        <v>101106</v>
      </c>
      <c r="B2109" t="s">
        <v>10162</v>
      </c>
      <c r="C2109" t="s">
        <v>8014</v>
      </c>
      <c r="D2109" s="10">
        <v>1048.27</v>
      </c>
      <c r="E2109">
        <v>234.42</v>
      </c>
      <c r="F2109">
        <v>809</v>
      </c>
      <c r="G2109">
        <v>4.8499999999999996</v>
      </c>
    </row>
    <row r="2110" spans="1:7">
      <c r="A2110">
        <v>101107</v>
      </c>
      <c r="B2110" t="s">
        <v>10163</v>
      </c>
      <c r="C2110" t="s">
        <v>8014</v>
      </c>
      <c r="D2110">
        <v>962.52</v>
      </c>
      <c r="E2110">
        <v>198.2</v>
      </c>
      <c r="F2110">
        <v>759.47</v>
      </c>
      <c r="G2110">
        <v>4.8499999999999996</v>
      </c>
    </row>
    <row r="2111" spans="1:7">
      <c r="A2111">
        <v>101108</v>
      </c>
      <c r="B2111" t="s">
        <v>10164</v>
      </c>
      <c r="C2111" t="s">
        <v>8014</v>
      </c>
      <c r="D2111">
        <v>895.43</v>
      </c>
      <c r="E2111">
        <v>51.45</v>
      </c>
      <c r="F2111">
        <v>767.86</v>
      </c>
      <c r="G2111">
        <v>76.12</v>
      </c>
    </row>
    <row r="2112" spans="1:7">
      <c r="A2112">
        <v>101109</v>
      </c>
      <c r="B2112" t="s">
        <v>10165</v>
      </c>
      <c r="C2112" t="s">
        <v>8014</v>
      </c>
      <c r="D2112">
        <v>876.27</v>
      </c>
      <c r="E2112">
        <v>46.18</v>
      </c>
      <c r="F2112">
        <v>760.13</v>
      </c>
      <c r="G2112">
        <v>69.959999999999994</v>
      </c>
    </row>
    <row r="2113" spans="1:7">
      <c r="A2113">
        <v>101110</v>
      </c>
      <c r="B2113" t="s">
        <v>10166</v>
      </c>
      <c r="C2113" t="s">
        <v>8014</v>
      </c>
      <c r="D2113">
        <v>859.32</v>
      </c>
      <c r="E2113">
        <v>38.35</v>
      </c>
      <c r="F2113">
        <v>758.98</v>
      </c>
      <c r="G2113">
        <v>61.99</v>
      </c>
    </row>
    <row r="2114" spans="1:7">
      <c r="A2114">
        <v>101111</v>
      </c>
      <c r="B2114" t="s">
        <v>10167</v>
      </c>
      <c r="C2114" t="s">
        <v>8014</v>
      </c>
      <c r="D2114">
        <v>807.74</v>
      </c>
      <c r="E2114">
        <v>33.9</v>
      </c>
      <c r="F2114">
        <v>716.95</v>
      </c>
      <c r="G2114">
        <v>56.89</v>
      </c>
    </row>
    <row r="2115" spans="1:7">
      <c r="A2115">
        <v>101112</v>
      </c>
      <c r="B2115" t="s">
        <v>10168</v>
      </c>
      <c r="C2115" t="s">
        <v>8014</v>
      </c>
      <c r="D2115">
        <v>980.88</v>
      </c>
      <c r="E2115">
        <v>249.28</v>
      </c>
      <c r="F2115">
        <v>721.48</v>
      </c>
      <c r="G2115">
        <v>8.8000000000000007</v>
      </c>
    </row>
    <row r="2116" spans="1:7">
      <c r="A2116">
        <v>101113</v>
      </c>
      <c r="B2116" t="s">
        <v>10169</v>
      </c>
      <c r="C2116" t="s">
        <v>8014</v>
      </c>
      <c r="D2116">
        <v>830.71</v>
      </c>
      <c r="E2116">
        <v>175.93</v>
      </c>
      <c r="F2116">
        <v>649.92999999999995</v>
      </c>
      <c r="G2116">
        <v>4.8499999999999996</v>
      </c>
    </row>
    <row r="2117" spans="1:7">
      <c r="A2117">
        <v>95601</v>
      </c>
      <c r="B2117" t="s">
        <v>10170</v>
      </c>
      <c r="C2117" t="s">
        <v>45</v>
      </c>
      <c r="D2117">
        <v>16.39</v>
      </c>
      <c r="E2117">
        <v>10.64</v>
      </c>
      <c r="F2117">
        <v>5.22</v>
      </c>
      <c r="G2117">
        <v>0.35</v>
      </c>
    </row>
    <row r="2118" spans="1:7">
      <c r="A2118">
        <v>95602</v>
      </c>
      <c r="B2118" t="s">
        <v>10171</v>
      </c>
      <c r="C2118" t="s">
        <v>45</v>
      </c>
      <c r="D2118">
        <v>26.22</v>
      </c>
      <c r="E2118">
        <v>17.010000000000002</v>
      </c>
      <c r="F2118">
        <v>8.36</v>
      </c>
      <c r="G2118">
        <v>0.56000000000000005</v>
      </c>
    </row>
    <row r="2119" spans="1:7">
      <c r="A2119">
        <v>95603</v>
      </c>
      <c r="B2119" t="s">
        <v>10172</v>
      </c>
      <c r="C2119" t="s">
        <v>45</v>
      </c>
      <c r="D2119">
        <v>44.74</v>
      </c>
      <c r="E2119">
        <v>28.98</v>
      </c>
      <c r="F2119">
        <v>14.29</v>
      </c>
      <c r="G2119">
        <v>0.97</v>
      </c>
    </row>
    <row r="2120" spans="1:7">
      <c r="A2120">
        <v>95604</v>
      </c>
      <c r="B2120" t="s">
        <v>10173</v>
      </c>
      <c r="C2120" t="s">
        <v>45</v>
      </c>
      <c r="D2120">
        <v>69.430000000000007</v>
      </c>
      <c r="E2120">
        <v>44.93</v>
      </c>
      <c r="F2120">
        <v>22.21</v>
      </c>
      <c r="G2120">
        <v>1.52</v>
      </c>
    </row>
    <row r="2121" spans="1:7">
      <c r="A2121">
        <v>95605</v>
      </c>
      <c r="B2121" t="s">
        <v>10174</v>
      </c>
      <c r="C2121" t="s">
        <v>45</v>
      </c>
      <c r="D2121">
        <v>127.48</v>
      </c>
      <c r="E2121">
        <v>82.46</v>
      </c>
      <c r="F2121">
        <v>40.78</v>
      </c>
      <c r="G2121">
        <v>2.82</v>
      </c>
    </row>
    <row r="2122" spans="1:7">
      <c r="A2122">
        <v>95607</v>
      </c>
      <c r="B2122" t="s">
        <v>10175</v>
      </c>
      <c r="C2122" t="s">
        <v>45</v>
      </c>
      <c r="D2122">
        <v>19.96</v>
      </c>
      <c r="E2122">
        <v>8.19</v>
      </c>
      <c r="F2122">
        <v>11.72</v>
      </c>
      <c r="G2122">
        <v>0.05</v>
      </c>
    </row>
    <row r="2123" spans="1:7">
      <c r="A2123">
        <v>95608</v>
      </c>
      <c r="B2123" t="s">
        <v>10176</v>
      </c>
      <c r="C2123" t="s">
        <v>45</v>
      </c>
      <c r="D2123">
        <v>28.94</v>
      </c>
      <c r="E2123">
        <v>11.88</v>
      </c>
      <c r="F2123">
        <v>16.98</v>
      </c>
      <c r="G2123">
        <v>0.08</v>
      </c>
    </row>
    <row r="2124" spans="1:7">
      <c r="A2124">
        <v>95609</v>
      </c>
      <c r="B2124" t="s">
        <v>10177</v>
      </c>
      <c r="C2124" t="s">
        <v>45</v>
      </c>
      <c r="D2124">
        <v>36.72</v>
      </c>
      <c r="E2124">
        <v>15.06</v>
      </c>
      <c r="F2124">
        <v>21.55</v>
      </c>
      <c r="G2124">
        <v>0.11</v>
      </c>
    </row>
    <row r="2125" spans="1:7">
      <c r="A2125">
        <v>100651</v>
      </c>
      <c r="B2125" t="s">
        <v>10178</v>
      </c>
      <c r="C2125" t="s">
        <v>12</v>
      </c>
      <c r="D2125">
        <v>132.21</v>
      </c>
      <c r="E2125">
        <v>9.4700000000000006</v>
      </c>
      <c r="F2125">
        <v>94.42</v>
      </c>
      <c r="G2125">
        <v>28.32</v>
      </c>
    </row>
    <row r="2126" spans="1:7">
      <c r="A2126">
        <v>100652</v>
      </c>
      <c r="B2126" t="s">
        <v>10179</v>
      </c>
      <c r="C2126" t="s">
        <v>12</v>
      </c>
      <c r="D2126">
        <v>249.7</v>
      </c>
      <c r="E2126">
        <v>12.64</v>
      </c>
      <c r="F2126">
        <v>201.9</v>
      </c>
      <c r="G2126">
        <v>35.159999999999997</v>
      </c>
    </row>
    <row r="2127" spans="1:7">
      <c r="A2127">
        <v>100653</v>
      </c>
      <c r="B2127" t="s">
        <v>10180</v>
      </c>
      <c r="C2127" t="s">
        <v>12</v>
      </c>
      <c r="D2127">
        <v>414.21</v>
      </c>
      <c r="E2127">
        <v>16</v>
      </c>
      <c r="F2127">
        <v>356.67</v>
      </c>
      <c r="G2127">
        <v>41.54</v>
      </c>
    </row>
    <row r="2128" spans="1:7">
      <c r="A2128">
        <v>100654</v>
      </c>
      <c r="B2128" t="s">
        <v>10181</v>
      </c>
      <c r="C2128" t="s">
        <v>12</v>
      </c>
      <c r="D2128">
        <v>565.13</v>
      </c>
      <c r="E2128">
        <v>18.3</v>
      </c>
      <c r="F2128">
        <v>499.97</v>
      </c>
      <c r="G2128">
        <v>46.86</v>
      </c>
    </row>
    <row r="2129" spans="1:7">
      <c r="A2129">
        <v>100655</v>
      </c>
      <c r="B2129" t="s">
        <v>10182</v>
      </c>
      <c r="C2129" t="s">
        <v>12</v>
      </c>
      <c r="D2129">
        <v>652.24</v>
      </c>
      <c r="E2129">
        <v>15.87</v>
      </c>
      <c r="F2129">
        <v>580.26</v>
      </c>
      <c r="G2129">
        <v>56.11</v>
      </c>
    </row>
    <row r="2130" spans="1:7">
      <c r="A2130">
        <v>100656</v>
      </c>
      <c r="B2130" t="s">
        <v>10183</v>
      </c>
      <c r="C2130" t="s">
        <v>12</v>
      </c>
      <c r="D2130">
        <v>109.39</v>
      </c>
      <c r="E2130">
        <v>10.39</v>
      </c>
      <c r="F2130">
        <v>93.23</v>
      </c>
      <c r="G2130">
        <v>5.77</v>
      </c>
    </row>
    <row r="2131" spans="1:7">
      <c r="A2131">
        <v>100657</v>
      </c>
      <c r="B2131" t="s">
        <v>10184</v>
      </c>
      <c r="C2131" t="s">
        <v>12</v>
      </c>
      <c r="D2131">
        <v>141.31</v>
      </c>
      <c r="E2131">
        <v>10.96</v>
      </c>
      <c r="F2131">
        <v>124.26</v>
      </c>
      <c r="G2131">
        <v>6.09</v>
      </c>
    </row>
    <row r="2132" spans="1:7">
      <c r="A2132">
        <v>100658</v>
      </c>
      <c r="B2132" t="s">
        <v>10185</v>
      </c>
      <c r="C2132" t="s">
        <v>12</v>
      </c>
      <c r="D2132">
        <v>326.51</v>
      </c>
      <c r="E2132">
        <v>14.84</v>
      </c>
      <c r="F2132">
        <v>304.55</v>
      </c>
      <c r="G2132">
        <v>7.12</v>
      </c>
    </row>
    <row r="2133" spans="1:7">
      <c r="A2133">
        <v>100889</v>
      </c>
      <c r="B2133" t="s">
        <v>10186</v>
      </c>
      <c r="C2133" t="s">
        <v>13</v>
      </c>
      <c r="D2133">
        <v>17.88</v>
      </c>
      <c r="E2133">
        <v>0.32</v>
      </c>
      <c r="F2133">
        <v>17.41</v>
      </c>
      <c r="G2133">
        <v>0.15</v>
      </c>
    </row>
    <row r="2134" spans="1:7">
      <c r="A2134">
        <v>100890</v>
      </c>
      <c r="B2134" t="s">
        <v>10187</v>
      </c>
      <c r="C2134" t="s">
        <v>13</v>
      </c>
      <c r="D2134">
        <v>17.72</v>
      </c>
      <c r="E2134">
        <v>0.26</v>
      </c>
      <c r="F2134">
        <v>17.350000000000001</v>
      </c>
      <c r="G2134">
        <v>0.11</v>
      </c>
    </row>
    <row r="2135" spans="1:7">
      <c r="A2135">
        <v>100892</v>
      </c>
      <c r="B2135" t="s">
        <v>10188</v>
      </c>
      <c r="C2135" t="s">
        <v>13</v>
      </c>
      <c r="D2135">
        <v>16.89</v>
      </c>
      <c r="E2135">
        <v>0.53</v>
      </c>
      <c r="F2135">
        <v>16.14</v>
      </c>
      <c r="G2135">
        <v>0.22</v>
      </c>
    </row>
    <row r="2136" spans="1:7">
      <c r="A2136">
        <v>100893</v>
      </c>
      <c r="B2136" t="s">
        <v>10189</v>
      </c>
      <c r="C2136" t="s">
        <v>13</v>
      </c>
      <c r="D2136">
        <v>16.72</v>
      </c>
      <c r="E2136">
        <v>0.44</v>
      </c>
      <c r="F2136">
        <v>16.100000000000001</v>
      </c>
      <c r="G2136">
        <v>0.18</v>
      </c>
    </row>
    <row r="2137" spans="1:7">
      <c r="A2137">
        <v>100894</v>
      </c>
      <c r="B2137" t="s">
        <v>10190</v>
      </c>
      <c r="C2137" t="s">
        <v>13</v>
      </c>
      <c r="D2137">
        <v>16.61</v>
      </c>
      <c r="E2137">
        <v>0.37</v>
      </c>
      <c r="F2137">
        <v>16.09</v>
      </c>
      <c r="G2137">
        <v>0.15</v>
      </c>
    </row>
    <row r="2138" spans="1:7">
      <c r="A2138">
        <v>100896</v>
      </c>
      <c r="B2138" t="s">
        <v>10191</v>
      </c>
      <c r="C2138" t="s">
        <v>12</v>
      </c>
      <c r="D2138">
        <v>58.77</v>
      </c>
      <c r="E2138">
        <v>5.16</v>
      </c>
      <c r="F2138">
        <v>40.24</v>
      </c>
      <c r="G2138">
        <v>13.37</v>
      </c>
    </row>
    <row r="2139" spans="1:7">
      <c r="A2139">
        <v>100897</v>
      </c>
      <c r="B2139" t="s">
        <v>10192</v>
      </c>
      <c r="C2139" t="s">
        <v>12</v>
      </c>
      <c r="D2139">
        <v>113.15</v>
      </c>
      <c r="E2139">
        <v>6.46</v>
      </c>
      <c r="F2139">
        <v>88.76</v>
      </c>
      <c r="G2139">
        <v>17.93</v>
      </c>
    </row>
    <row r="2140" spans="1:7">
      <c r="A2140">
        <v>100898</v>
      </c>
      <c r="B2140" t="s">
        <v>10193</v>
      </c>
      <c r="C2140" t="s">
        <v>12</v>
      </c>
      <c r="D2140">
        <v>216.73</v>
      </c>
      <c r="E2140">
        <v>7.96</v>
      </c>
      <c r="F2140">
        <v>186.98</v>
      </c>
      <c r="G2140">
        <v>21.79</v>
      </c>
    </row>
    <row r="2141" spans="1:7">
      <c r="A2141">
        <v>100899</v>
      </c>
      <c r="B2141" t="s">
        <v>10194</v>
      </c>
      <c r="C2141" t="s">
        <v>12</v>
      </c>
      <c r="D2141">
        <v>82.86</v>
      </c>
      <c r="E2141">
        <v>20.77</v>
      </c>
      <c r="F2141">
        <v>48.02</v>
      </c>
      <c r="G2141">
        <v>14.07</v>
      </c>
    </row>
    <row r="2142" spans="1:7">
      <c r="A2142">
        <v>100900</v>
      </c>
      <c r="B2142" t="s">
        <v>10195</v>
      </c>
      <c r="C2142" t="s">
        <v>12</v>
      </c>
      <c r="D2142">
        <v>248.24</v>
      </c>
      <c r="E2142">
        <v>10.81</v>
      </c>
      <c r="F2142">
        <v>215.65</v>
      </c>
      <c r="G2142">
        <v>21.78</v>
      </c>
    </row>
    <row r="2143" spans="1:7">
      <c r="A2143">
        <v>101173</v>
      </c>
      <c r="B2143" t="s">
        <v>10196</v>
      </c>
      <c r="C2143" t="s">
        <v>12</v>
      </c>
      <c r="D2143">
        <v>66.98</v>
      </c>
      <c r="E2143">
        <v>21.1</v>
      </c>
      <c r="F2143">
        <v>45.72</v>
      </c>
      <c r="G2143">
        <v>0.12</v>
      </c>
    </row>
    <row r="2144" spans="1:7">
      <c r="A2144">
        <v>101174</v>
      </c>
      <c r="B2144" t="s">
        <v>10197</v>
      </c>
      <c r="C2144" t="s">
        <v>12</v>
      </c>
      <c r="D2144">
        <v>93.31</v>
      </c>
      <c r="E2144">
        <v>32.770000000000003</v>
      </c>
      <c r="F2144">
        <v>60.31</v>
      </c>
      <c r="G2144">
        <v>0.17</v>
      </c>
    </row>
    <row r="2145" spans="1:7">
      <c r="A2145">
        <v>101175</v>
      </c>
      <c r="B2145" t="s">
        <v>10198</v>
      </c>
      <c r="C2145" t="s">
        <v>12</v>
      </c>
      <c r="D2145">
        <v>127.56</v>
      </c>
      <c r="E2145">
        <v>44.58</v>
      </c>
      <c r="F2145">
        <v>82.64</v>
      </c>
      <c r="G2145">
        <v>0.25</v>
      </c>
    </row>
    <row r="2146" spans="1:7">
      <c r="A2146">
        <v>101176</v>
      </c>
      <c r="B2146" t="s">
        <v>10199</v>
      </c>
      <c r="C2146" t="s">
        <v>12</v>
      </c>
      <c r="D2146">
        <v>159.81</v>
      </c>
      <c r="E2146">
        <v>49.49</v>
      </c>
      <c r="F2146">
        <v>109.98</v>
      </c>
      <c r="G2146">
        <v>0.25</v>
      </c>
    </row>
    <row r="2147" spans="1:7">
      <c r="A2147">
        <v>102521</v>
      </c>
      <c r="B2147" t="s">
        <v>10200</v>
      </c>
      <c r="C2147" t="s">
        <v>45</v>
      </c>
      <c r="D2147">
        <v>105.17</v>
      </c>
      <c r="E2147">
        <v>68.02</v>
      </c>
      <c r="F2147">
        <v>33.65</v>
      </c>
      <c r="G2147">
        <v>2.33</v>
      </c>
    </row>
    <row r="2148" spans="1:7">
      <c r="A2148">
        <v>102522</v>
      </c>
      <c r="B2148" t="s">
        <v>10201</v>
      </c>
      <c r="C2148" t="s">
        <v>45</v>
      </c>
      <c r="D2148">
        <v>154.29</v>
      </c>
      <c r="E2148">
        <v>99.76</v>
      </c>
      <c r="F2148">
        <v>49.37</v>
      </c>
      <c r="G2148">
        <v>3.43</v>
      </c>
    </row>
    <row r="2149" spans="1:7">
      <c r="A2149">
        <v>102523</v>
      </c>
      <c r="B2149" t="s">
        <v>10202</v>
      </c>
      <c r="C2149" t="s">
        <v>45</v>
      </c>
      <c r="D2149">
        <v>203.4</v>
      </c>
      <c r="E2149">
        <v>131.47999999999999</v>
      </c>
      <c r="F2149">
        <v>65.099999999999994</v>
      </c>
      <c r="G2149">
        <v>4.54</v>
      </c>
    </row>
    <row r="2150" spans="1:7">
      <c r="A2150">
        <v>95240</v>
      </c>
      <c r="B2150" t="s">
        <v>10203</v>
      </c>
      <c r="C2150" t="s">
        <v>177</v>
      </c>
      <c r="D2150">
        <v>22.3</v>
      </c>
      <c r="E2150">
        <v>5.55</v>
      </c>
      <c r="F2150">
        <v>16.63</v>
      </c>
      <c r="G2150">
        <v>0.09</v>
      </c>
    </row>
    <row r="2151" spans="1:7">
      <c r="A2151">
        <v>95241</v>
      </c>
      <c r="B2151" t="s">
        <v>5026</v>
      </c>
      <c r="C2151" t="s">
        <v>177</v>
      </c>
      <c r="D2151">
        <v>37.18</v>
      </c>
      <c r="E2151">
        <v>9.24</v>
      </c>
      <c r="F2151">
        <v>27.72</v>
      </c>
      <c r="G2151">
        <v>0.16</v>
      </c>
    </row>
    <row r="2152" spans="1:7">
      <c r="A2152">
        <v>96616</v>
      </c>
      <c r="B2152" t="s">
        <v>10204</v>
      </c>
      <c r="C2152" t="s">
        <v>8014</v>
      </c>
      <c r="D2152">
        <v>770.34</v>
      </c>
      <c r="E2152">
        <v>203.57</v>
      </c>
      <c r="F2152">
        <v>561.66</v>
      </c>
      <c r="G2152">
        <v>3.83</v>
      </c>
    </row>
    <row r="2153" spans="1:7">
      <c r="A2153">
        <v>96617</v>
      </c>
      <c r="B2153" t="s">
        <v>10205</v>
      </c>
      <c r="C2153" t="s">
        <v>177</v>
      </c>
      <c r="D2153">
        <v>23.09</v>
      </c>
      <c r="E2153">
        <v>6.11</v>
      </c>
      <c r="F2153">
        <v>16.86</v>
      </c>
      <c r="G2153">
        <v>0.09</v>
      </c>
    </row>
    <row r="2154" spans="1:7">
      <c r="A2154">
        <v>96619</v>
      </c>
      <c r="B2154" t="s">
        <v>10206</v>
      </c>
      <c r="C2154" t="s">
        <v>177</v>
      </c>
      <c r="D2154">
        <v>38.5</v>
      </c>
      <c r="E2154">
        <v>10.19</v>
      </c>
      <c r="F2154">
        <v>28.09</v>
      </c>
      <c r="G2154">
        <v>0.16</v>
      </c>
    </row>
    <row r="2155" spans="1:7">
      <c r="A2155">
        <v>96620</v>
      </c>
      <c r="B2155" t="s">
        <v>7088</v>
      </c>
      <c r="C2155" t="s">
        <v>8014</v>
      </c>
      <c r="D2155">
        <v>743.88</v>
      </c>
      <c r="E2155">
        <v>184.87</v>
      </c>
      <c r="F2155">
        <v>553.9</v>
      </c>
      <c r="G2155">
        <v>3.83</v>
      </c>
    </row>
    <row r="2156" spans="1:7">
      <c r="A2156">
        <v>96621</v>
      </c>
      <c r="B2156" t="s">
        <v>10207</v>
      </c>
      <c r="C2156" t="s">
        <v>8014</v>
      </c>
      <c r="D2156">
        <v>312.95999999999998</v>
      </c>
      <c r="E2156">
        <v>84.75</v>
      </c>
      <c r="F2156">
        <v>228.11</v>
      </c>
      <c r="G2156">
        <v>0.1</v>
      </c>
    </row>
    <row r="2157" spans="1:7">
      <c r="A2157">
        <v>96622</v>
      </c>
      <c r="B2157" t="s">
        <v>6687</v>
      </c>
      <c r="C2157" t="s">
        <v>8014</v>
      </c>
      <c r="D2157">
        <v>235.25</v>
      </c>
      <c r="E2157">
        <v>30.18</v>
      </c>
      <c r="F2157">
        <v>205.03</v>
      </c>
      <c r="G2157">
        <v>0.04</v>
      </c>
    </row>
    <row r="2158" spans="1:7">
      <c r="A2158">
        <v>96623</v>
      </c>
      <c r="B2158" t="s">
        <v>10208</v>
      </c>
      <c r="C2158" t="s">
        <v>8014</v>
      </c>
      <c r="D2158">
        <v>294.83999999999997</v>
      </c>
      <c r="E2158">
        <v>71.95</v>
      </c>
      <c r="F2158">
        <v>222.79</v>
      </c>
      <c r="G2158">
        <v>0.1</v>
      </c>
    </row>
    <row r="2159" spans="1:7">
      <c r="A2159">
        <v>96624</v>
      </c>
      <c r="B2159" t="s">
        <v>826</v>
      </c>
      <c r="C2159" t="s">
        <v>8014</v>
      </c>
      <c r="D2159">
        <v>228.86</v>
      </c>
      <c r="E2159">
        <v>25.67</v>
      </c>
      <c r="F2159">
        <v>203.15</v>
      </c>
      <c r="G2159">
        <v>0.04</v>
      </c>
    </row>
    <row r="2160" spans="1:7">
      <c r="A2160">
        <v>97082</v>
      </c>
      <c r="B2160" t="s">
        <v>10209</v>
      </c>
      <c r="C2160" t="s">
        <v>8014</v>
      </c>
      <c r="D2160">
        <v>61.36</v>
      </c>
      <c r="E2160">
        <v>38.9</v>
      </c>
      <c r="F2160">
        <v>22.46</v>
      </c>
      <c r="G2160">
        <v>0</v>
      </c>
    </row>
    <row r="2161" spans="1:7">
      <c r="A2161">
        <v>97083</v>
      </c>
      <c r="B2161" t="s">
        <v>10210</v>
      </c>
      <c r="C2161" t="s">
        <v>177</v>
      </c>
      <c r="D2161">
        <v>3.33</v>
      </c>
      <c r="E2161">
        <v>2.15</v>
      </c>
      <c r="F2161">
        <v>1.1200000000000001</v>
      </c>
      <c r="G2161">
        <v>0.06</v>
      </c>
    </row>
    <row r="2162" spans="1:7">
      <c r="A2162">
        <v>97084</v>
      </c>
      <c r="B2162" t="s">
        <v>5023</v>
      </c>
      <c r="C2162" t="s">
        <v>177</v>
      </c>
      <c r="D2162">
        <v>0.69</v>
      </c>
      <c r="E2162">
        <v>0.48</v>
      </c>
      <c r="F2162">
        <v>0.21</v>
      </c>
      <c r="G2162">
        <v>0</v>
      </c>
    </row>
    <row r="2163" spans="1:7">
      <c r="A2163">
        <v>97086</v>
      </c>
      <c r="B2163" t="s">
        <v>564</v>
      </c>
      <c r="C2163" t="s">
        <v>177</v>
      </c>
      <c r="D2163">
        <v>139.08000000000001</v>
      </c>
      <c r="E2163">
        <v>68.89</v>
      </c>
      <c r="F2163">
        <v>70.19</v>
      </c>
      <c r="G2163">
        <v>0</v>
      </c>
    </row>
    <row r="2164" spans="1:7">
      <c r="A2164">
        <v>97087</v>
      </c>
      <c r="B2164" t="s">
        <v>6685</v>
      </c>
      <c r="C2164" t="s">
        <v>177</v>
      </c>
      <c r="D2164">
        <v>2.68</v>
      </c>
      <c r="E2164">
        <v>0.34</v>
      </c>
      <c r="F2164">
        <v>2.34</v>
      </c>
      <c r="G2164">
        <v>0</v>
      </c>
    </row>
    <row r="2165" spans="1:7">
      <c r="A2165">
        <v>97088</v>
      </c>
      <c r="B2165" t="s">
        <v>10211</v>
      </c>
      <c r="C2165" t="s">
        <v>13</v>
      </c>
      <c r="D2165">
        <v>20.04</v>
      </c>
      <c r="E2165">
        <v>1.03</v>
      </c>
      <c r="F2165">
        <v>19.010000000000002</v>
      </c>
      <c r="G2165">
        <v>0</v>
      </c>
    </row>
    <row r="2166" spans="1:7">
      <c r="A2166">
        <v>97089</v>
      </c>
      <c r="B2166" t="s">
        <v>10212</v>
      </c>
      <c r="C2166" t="s">
        <v>13</v>
      </c>
      <c r="D2166">
        <v>18.32</v>
      </c>
      <c r="E2166">
        <v>0.88</v>
      </c>
      <c r="F2166">
        <v>17.440000000000001</v>
      </c>
      <c r="G2166">
        <v>0</v>
      </c>
    </row>
    <row r="2167" spans="1:7">
      <c r="A2167">
        <v>97090</v>
      </c>
      <c r="B2167" t="s">
        <v>10213</v>
      </c>
      <c r="C2167" t="s">
        <v>13</v>
      </c>
      <c r="D2167">
        <v>18</v>
      </c>
      <c r="E2167">
        <v>0.76</v>
      </c>
      <c r="F2167">
        <v>17.239999999999998</v>
      </c>
      <c r="G2167">
        <v>0</v>
      </c>
    </row>
    <row r="2168" spans="1:7">
      <c r="A2168">
        <v>97091</v>
      </c>
      <c r="B2168" t="s">
        <v>10214</v>
      </c>
      <c r="C2168" t="s">
        <v>13</v>
      </c>
      <c r="D2168">
        <v>17.440000000000001</v>
      </c>
      <c r="E2168">
        <v>0.69</v>
      </c>
      <c r="F2168">
        <v>16.75</v>
      </c>
      <c r="G2168">
        <v>0</v>
      </c>
    </row>
    <row r="2169" spans="1:7">
      <c r="A2169">
        <v>97092</v>
      </c>
      <c r="B2169" t="s">
        <v>10215</v>
      </c>
      <c r="C2169" t="s">
        <v>13</v>
      </c>
      <c r="D2169">
        <v>16.87</v>
      </c>
      <c r="E2169">
        <v>0.57999999999999996</v>
      </c>
      <c r="F2169">
        <v>16.29</v>
      </c>
      <c r="G2169">
        <v>0</v>
      </c>
    </row>
    <row r="2170" spans="1:7">
      <c r="A2170">
        <v>97093</v>
      </c>
      <c r="B2170" t="s">
        <v>10216</v>
      </c>
      <c r="C2170" t="s">
        <v>13</v>
      </c>
      <c r="D2170">
        <v>15.82</v>
      </c>
      <c r="E2170">
        <v>0.45</v>
      </c>
      <c r="F2170">
        <v>15.37</v>
      </c>
      <c r="G2170">
        <v>0</v>
      </c>
    </row>
    <row r="2171" spans="1:7">
      <c r="A2171">
        <v>97096</v>
      </c>
      <c r="B2171" t="s">
        <v>10217</v>
      </c>
      <c r="C2171" t="s">
        <v>8014</v>
      </c>
      <c r="D2171">
        <v>560.77</v>
      </c>
      <c r="E2171">
        <v>13.9</v>
      </c>
      <c r="F2171">
        <v>546.80999999999995</v>
      </c>
      <c r="G2171">
        <v>0.05</v>
      </c>
    </row>
    <row r="2172" spans="1:7">
      <c r="A2172">
        <v>97097</v>
      </c>
      <c r="B2172" t="s">
        <v>10218</v>
      </c>
      <c r="C2172" t="s">
        <v>177</v>
      </c>
      <c r="D2172">
        <v>46.59</v>
      </c>
      <c r="E2172">
        <v>1.79</v>
      </c>
      <c r="F2172">
        <v>44.8</v>
      </c>
      <c r="G2172">
        <v>0</v>
      </c>
    </row>
    <row r="2173" spans="1:7">
      <c r="A2173">
        <v>97101</v>
      </c>
      <c r="B2173" t="s">
        <v>10219</v>
      </c>
      <c r="C2173" t="s">
        <v>177</v>
      </c>
      <c r="D2173">
        <v>184.44</v>
      </c>
      <c r="E2173">
        <v>16.98</v>
      </c>
      <c r="F2173">
        <v>167.4</v>
      </c>
      <c r="G2173">
        <v>0.06</v>
      </c>
    </row>
    <row r="2174" spans="1:7">
      <c r="A2174">
        <v>97102</v>
      </c>
      <c r="B2174" t="s">
        <v>10220</v>
      </c>
      <c r="C2174" t="s">
        <v>177</v>
      </c>
      <c r="D2174">
        <v>228.51</v>
      </c>
      <c r="E2174">
        <v>19.21</v>
      </c>
      <c r="F2174">
        <v>209.24</v>
      </c>
      <c r="G2174">
        <v>0.06</v>
      </c>
    </row>
    <row r="2175" spans="1:7">
      <c r="A2175">
        <v>97103</v>
      </c>
      <c r="B2175" t="s">
        <v>10221</v>
      </c>
      <c r="C2175" t="s">
        <v>177</v>
      </c>
      <c r="D2175">
        <v>268.02</v>
      </c>
      <c r="E2175">
        <v>21.41</v>
      </c>
      <c r="F2175">
        <v>246.55</v>
      </c>
      <c r="G2175">
        <v>0.06</v>
      </c>
    </row>
    <row r="2176" spans="1:7">
      <c r="A2176">
        <v>100322</v>
      </c>
      <c r="B2176" t="s">
        <v>10222</v>
      </c>
      <c r="C2176" t="s">
        <v>8014</v>
      </c>
      <c r="D2176">
        <v>217.26</v>
      </c>
      <c r="E2176">
        <v>25.67</v>
      </c>
      <c r="F2176">
        <v>191.55</v>
      </c>
      <c r="G2176">
        <v>0.04</v>
      </c>
    </row>
    <row r="2177" spans="1:7">
      <c r="A2177">
        <v>100323</v>
      </c>
      <c r="B2177" t="s">
        <v>10223</v>
      </c>
      <c r="C2177" t="s">
        <v>8014</v>
      </c>
      <c r="D2177">
        <v>271.72000000000003</v>
      </c>
      <c r="E2177">
        <v>25.67</v>
      </c>
      <c r="F2177">
        <v>246.01</v>
      </c>
      <c r="G2177">
        <v>0.04</v>
      </c>
    </row>
    <row r="2178" spans="1:7">
      <c r="A2178">
        <v>100324</v>
      </c>
      <c r="B2178" t="s">
        <v>5029</v>
      </c>
      <c r="C2178" t="s">
        <v>8014</v>
      </c>
      <c r="D2178">
        <v>228.35</v>
      </c>
      <c r="E2178">
        <v>25.67</v>
      </c>
      <c r="F2178">
        <v>202.64</v>
      </c>
      <c r="G2178">
        <v>0.04</v>
      </c>
    </row>
    <row r="2179" spans="1:7">
      <c r="A2179">
        <v>103072</v>
      </c>
      <c r="B2179" t="s">
        <v>10224</v>
      </c>
      <c r="C2179" t="s">
        <v>177</v>
      </c>
      <c r="D2179">
        <v>315.88</v>
      </c>
      <c r="E2179">
        <v>23.63</v>
      </c>
      <c r="F2179">
        <v>292.19</v>
      </c>
      <c r="G2179">
        <v>0.06</v>
      </c>
    </row>
    <row r="2180" spans="1:7">
      <c r="A2180">
        <v>103073</v>
      </c>
      <c r="B2180" t="s">
        <v>10225</v>
      </c>
      <c r="C2180" t="s">
        <v>177</v>
      </c>
      <c r="D2180">
        <v>383.51</v>
      </c>
      <c r="E2180">
        <v>26.13</v>
      </c>
      <c r="F2180">
        <v>357.32</v>
      </c>
      <c r="G2180">
        <v>0.06</v>
      </c>
    </row>
    <row r="2181" spans="1:7">
      <c r="A2181">
        <v>103074</v>
      </c>
      <c r="B2181" t="s">
        <v>10226</v>
      </c>
      <c r="C2181" t="s">
        <v>177</v>
      </c>
      <c r="D2181">
        <v>179.36</v>
      </c>
      <c r="E2181">
        <v>15.76</v>
      </c>
      <c r="F2181">
        <v>163.54</v>
      </c>
      <c r="G2181">
        <v>0.06</v>
      </c>
    </row>
    <row r="2182" spans="1:7">
      <c r="A2182">
        <v>103075</v>
      </c>
      <c r="B2182" t="s">
        <v>10227</v>
      </c>
      <c r="C2182" t="s">
        <v>177</v>
      </c>
      <c r="D2182">
        <v>225.95</v>
      </c>
      <c r="E2182">
        <v>17.54</v>
      </c>
      <c r="F2182">
        <v>208.35</v>
      </c>
      <c r="G2182">
        <v>0.06</v>
      </c>
    </row>
    <row r="2183" spans="1:7">
      <c r="A2183">
        <v>103076</v>
      </c>
      <c r="B2183" t="s">
        <v>10228</v>
      </c>
      <c r="C2183" t="s">
        <v>177</v>
      </c>
      <c r="D2183">
        <v>162.03</v>
      </c>
      <c r="E2183">
        <v>15.06</v>
      </c>
      <c r="F2183">
        <v>146.91</v>
      </c>
      <c r="G2183">
        <v>0.06</v>
      </c>
    </row>
    <row r="2184" spans="1:7">
      <c r="A2184">
        <v>103077</v>
      </c>
      <c r="B2184" t="s">
        <v>10229</v>
      </c>
      <c r="C2184" t="s">
        <v>177</v>
      </c>
      <c r="D2184">
        <v>206.1</v>
      </c>
      <c r="E2184">
        <v>17.29</v>
      </c>
      <c r="F2184">
        <v>188.75</v>
      </c>
      <c r="G2184">
        <v>0.06</v>
      </c>
    </row>
    <row r="2185" spans="1:7">
      <c r="A2185">
        <v>103078</v>
      </c>
      <c r="B2185" t="s">
        <v>10230</v>
      </c>
      <c r="C2185" t="s">
        <v>177</v>
      </c>
      <c r="D2185">
        <v>245.61</v>
      </c>
      <c r="E2185">
        <v>19.510000000000002</v>
      </c>
      <c r="F2185">
        <v>226.04</v>
      </c>
      <c r="G2185">
        <v>0.06</v>
      </c>
    </row>
    <row r="2186" spans="1:7">
      <c r="A2186">
        <v>103079</v>
      </c>
      <c r="B2186" t="s">
        <v>10231</v>
      </c>
      <c r="C2186" t="s">
        <v>177</v>
      </c>
      <c r="D2186">
        <v>293.48</v>
      </c>
      <c r="E2186">
        <v>21.72</v>
      </c>
      <c r="F2186">
        <v>271.7</v>
      </c>
      <c r="G2186">
        <v>0.06</v>
      </c>
    </row>
    <row r="2187" spans="1:7">
      <c r="A2187">
        <v>103080</v>
      </c>
      <c r="B2187" t="s">
        <v>10232</v>
      </c>
      <c r="C2187" t="s">
        <v>177</v>
      </c>
      <c r="D2187">
        <v>361.11</v>
      </c>
      <c r="E2187">
        <v>24.22</v>
      </c>
      <c r="F2187">
        <v>336.83</v>
      </c>
      <c r="G2187">
        <v>0.06</v>
      </c>
    </row>
    <row r="2188" spans="1:7">
      <c r="A2188">
        <v>92263</v>
      </c>
      <c r="B2188" t="s">
        <v>2734</v>
      </c>
      <c r="C2188" t="s">
        <v>177</v>
      </c>
      <c r="D2188">
        <v>189.24</v>
      </c>
      <c r="E2188">
        <v>32.5</v>
      </c>
      <c r="F2188">
        <v>156.66999999999999</v>
      </c>
      <c r="G2188">
        <v>0.02</v>
      </c>
    </row>
    <row r="2189" spans="1:7">
      <c r="A2189">
        <v>92264</v>
      </c>
      <c r="B2189" t="s">
        <v>10233</v>
      </c>
      <c r="C2189" t="s">
        <v>177</v>
      </c>
      <c r="D2189">
        <v>252.41</v>
      </c>
      <c r="E2189">
        <v>32.49</v>
      </c>
      <c r="F2189">
        <v>219.85</v>
      </c>
      <c r="G2189">
        <v>0.02</v>
      </c>
    </row>
    <row r="2190" spans="1:7">
      <c r="A2190">
        <v>92265</v>
      </c>
      <c r="B2190" t="s">
        <v>2742</v>
      </c>
      <c r="C2190" t="s">
        <v>177</v>
      </c>
      <c r="D2190">
        <v>140.53</v>
      </c>
      <c r="E2190">
        <v>25.85</v>
      </c>
      <c r="F2190">
        <v>114.63</v>
      </c>
      <c r="G2190">
        <v>0.01</v>
      </c>
    </row>
    <row r="2191" spans="1:7">
      <c r="A2191">
        <v>92266</v>
      </c>
      <c r="B2191" t="s">
        <v>10234</v>
      </c>
      <c r="C2191" t="s">
        <v>177</v>
      </c>
      <c r="D2191">
        <v>194.71</v>
      </c>
      <c r="E2191">
        <v>25.84</v>
      </c>
      <c r="F2191">
        <v>168.82</v>
      </c>
      <c r="G2191">
        <v>0.01</v>
      </c>
    </row>
    <row r="2192" spans="1:7">
      <c r="A2192">
        <v>92267</v>
      </c>
      <c r="B2192" t="s">
        <v>10235</v>
      </c>
      <c r="C2192" t="s">
        <v>177</v>
      </c>
      <c r="D2192">
        <v>72.41</v>
      </c>
      <c r="E2192">
        <v>0.56999999999999995</v>
      </c>
      <c r="F2192">
        <v>71.84</v>
      </c>
      <c r="G2192">
        <v>0</v>
      </c>
    </row>
    <row r="2193" spans="1:7">
      <c r="A2193">
        <v>92268</v>
      </c>
      <c r="B2193" t="s">
        <v>10236</v>
      </c>
      <c r="C2193" t="s">
        <v>177</v>
      </c>
      <c r="D2193">
        <v>122.06</v>
      </c>
      <c r="E2193">
        <v>0.56999999999999995</v>
      </c>
      <c r="F2193">
        <v>121.49</v>
      </c>
      <c r="G2193">
        <v>0</v>
      </c>
    </row>
    <row r="2194" spans="1:7">
      <c r="A2194">
        <v>92269</v>
      </c>
      <c r="B2194" t="s">
        <v>10237</v>
      </c>
      <c r="C2194" t="s">
        <v>177</v>
      </c>
      <c r="D2194">
        <v>276.12</v>
      </c>
      <c r="E2194">
        <v>18.23</v>
      </c>
      <c r="F2194">
        <v>257.83999999999997</v>
      </c>
      <c r="G2194">
        <v>0.01</v>
      </c>
    </row>
    <row r="2195" spans="1:7">
      <c r="A2195">
        <v>92270</v>
      </c>
      <c r="B2195" t="s">
        <v>10238</v>
      </c>
      <c r="C2195" t="s">
        <v>177</v>
      </c>
      <c r="D2195">
        <v>208.15</v>
      </c>
      <c r="E2195">
        <v>22.98</v>
      </c>
      <c r="F2195">
        <v>185.11</v>
      </c>
      <c r="G2195">
        <v>0.01</v>
      </c>
    </row>
    <row r="2196" spans="1:7">
      <c r="A2196">
        <v>92271</v>
      </c>
      <c r="B2196" t="s">
        <v>2748</v>
      </c>
      <c r="C2196" t="s">
        <v>177</v>
      </c>
      <c r="D2196">
        <v>139.16999999999999</v>
      </c>
      <c r="E2196">
        <v>0.28999999999999998</v>
      </c>
      <c r="F2196">
        <v>138.88</v>
      </c>
      <c r="G2196">
        <v>0</v>
      </c>
    </row>
    <row r="2197" spans="1:7">
      <c r="A2197">
        <v>92272</v>
      </c>
      <c r="B2197" t="s">
        <v>2744</v>
      </c>
      <c r="C2197" t="s">
        <v>12</v>
      </c>
      <c r="D2197">
        <v>41.64</v>
      </c>
      <c r="E2197">
        <v>3.81</v>
      </c>
      <c r="F2197">
        <v>37.81</v>
      </c>
      <c r="G2197">
        <v>0</v>
      </c>
    </row>
    <row r="2198" spans="1:7">
      <c r="A2198">
        <v>92273</v>
      </c>
      <c r="B2198" t="s">
        <v>2750</v>
      </c>
      <c r="C2198" t="s">
        <v>12</v>
      </c>
      <c r="D2198">
        <v>15.64</v>
      </c>
      <c r="E2198">
        <v>2.71</v>
      </c>
      <c r="F2198">
        <v>12.93</v>
      </c>
      <c r="G2198">
        <v>0</v>
      </c>
    </row>
    <row r="2199" spans="1:7">
      <c r="A2199">
        <v>92409</v>
      </c>
      <c r="B2199" t="s">
        <v>10239</v>
      </c>
      <c r="C2199" t="s">
        <v>177</v>
      </c>
      <c r="D2199">
        <v>379.61</v>
      </c>
      <c r="E2199">
        <v>88.07</v>
      </c>
      <c r="F2199">
        <v>291.49</v>
      </c>
      <c r="G2199">
        <v>0.01</v>
      </c>
    </row>
    <row r="2200" spans="1:7">
      <c r="A2200">
        <v>92411</v>
      </c>
      <c r="B2200" t="s">
        <v>10240</v>
      </c>
      <c r="C2200" t="s">
        <v>177</v>
      </c>
      <c r="D2200">
        <v>232.91</v>
      </c>
      <c r="E2200">
        <v>70.98</v>
      </c>
      <c r="F2200">
        <v>161.91</v>
      </c>
      <c r="G2200">
        <v>0</v>
      </c>
    </row>
    <row r="2201" spans="1:7">
      <c r="A2201">
        <v>92413</v>
      </c>
      <c r="B2201" t="s">
        <v>10241</v>
      </c>
      <c r="C2201" t="s">
        <v>177</v>
      </c>
      <c r="D2201">
        <v>142.71</v>
      </c>
      <c r="E2201">
        <v>52.18</v>
      </c>
      <c r="F2201">
        <v>90.52</v>
      </c>
      <c r="G2201">
        <v>0</v>
      </c>
    </row>
    <row r="2202" spans="1:7">
      <c r="A2202">
        <v>92415</v>
      </c>
      <c r="B2202" t="s">
        <v>10242</v>
      </c>
      <c r="C2202" t="s">
        <v>177</v>
      </c>
      <c r="D2202">
        <v>150.4</v>
      </c>
      <c r="E2202">
        <v>42.93</v>
      </c>
      <c r="F2202">
        <v>93.1</v>
      </c>
      <c r="G2202">
        <v>14.35</v>
      </c>
    </row>
    <row r="2203" spans="1:7">
      <c r="A2203">
        <v>92417</v>
      </c>
      <c r="B2203" t="s">
        <v>10243</v>
      </c>
      <c r="C2203" t="s">
        <v>177</v>
      </c>
      <c r="D2203">
        <v>173.77</v>
      </c>
      <c r="E2203">
        <v>59.64</v>
      </c>
      <c r="F2203">
        <v>99.76</v>
      </c>
      <c r="G2203">
        <v>14.35</v>
      </c>
    </row>
    <row r="2204" spans="1:7">
      <c r="A2204">
        <v>92419</v>
      </c>
      <c r="B2204" t="s">
        <v>545</v>
      </c>
      <c r="C2204" t="s">
        <v>177</v>
      </c>
      <c r="D2204">
        <v>92.51</v>
      </c>
      <c r="E2204">
        <v>28.48</v>
      </c>
      <c r="F2204">
        <v>49.66</v>
      </c>
      <c r="G2204">
        <v>14.36</v>
      </c>
    </row>
    <row r="2205" spans="1:7">
      <c r="A2205">
        <v>92421</v>
      </c>
      <c r="B2205" t="s">
        <v>10244</v>
      </c>
      <c r="C2205" t="s">
        <v>177</v>
      </c>
      <c r="D2205">
        <v>110.43</v>
      </c>
      <c r="E2205">
        <v>41.32</v>
      </c>
      <c r="F2205">
        <v>54.75</v>
      </c>
      <c r="G2205">
        <v>14.35</v>
      </c>
    </row>
    <row r="2206" spans="1:7">
      <c r="A2206">
        <v>92423</v>
      </c>
      <c r="B2206" t="s">
        <v>10245</v>
      </c>
      <c r="C2206" t="s">
        <v>177</v>
      </c>
      <c r="D2206">
        <v>74.64</v>
      </c>
      <c r="E2206">
        <v>23.41</v>
      </c>
      <c r="F2206">
        <v>36.86</v>
      </c>
      <c r="G2206">
        <v>14.37</v>
      </c>
    </row>
    <row r="2207" spans="1:7">
      <c r="A2207">
        <v>92425</v>
      </c>
      <c r="B2207" t="s">
        <v>10246</v>
      </c>
      <c r="C2207" t="s">
        <v>177</v>
      </c>
      <c r="D2207">
        <v>90.23</v>
      </c>
      <c r="E2207">
        <v>34.57</v>
      </c>
      <c r="F2207">
        <v>41.3</v>
      </c>
      <c r="G2207">
        <v>14.36</v>
      </c>
    </row>
    <row r="2208" spans="1:7">
      <c r="A2208">
        <v>92427</v>
      </c>
      <c r="B2208" t="s">
        <v>10247</v>
      </c>
      <c r="C2208" t="s">
        <v>177</v>
      </c>
      <c r="D2208">
        <v>65.62</v>
      </c>
      <c r="E2208">
        <v>20.84</v>
      </c>
      <c r="F2208">
        <v>30.41</v>
      </c>
      <c r="G2208">
        <v>14.37</v>
      </c>
    </row>
    <row r="2209" spans="1:7">
      <c r="A2209">
        <v>92429</v>
      </c>
      <c r="B2209" t="s">
        <v>10248</v>
      </c>
      <c r="C2209" t="s">
        <v>177</v>
      </c>
      <c r="D2209">
        <v>80.05</v>
      </c>
      <c r="E2209">
        <v>31.18</v>
      </c>
      <c r="F2209">
        <v>34.520000000000003</v>
      </c>
      <c r="G2209">
        <v>14.35</v>
      </c>
    </row>
    <row r="2210" spans="1:7">
      <c r="A2210">
        <v>92431</v>
      </c>
      <c r="B2210" t="s">
        <v>10249</v>
      </c>
      <c r="C2210" t="s">
        <v>177</v>
      </c>
      <c r="D2210">
        <v>62.59</v>
      </c>
      <c r="E2210">
        <v>18.61</v>
      </c>
      <c r="F2210">
        <v>29.6</v>
      </c>
      <c r="G2210">
        <v>14.38</v>
      </c>
    </row>
    <row r="2211" spans="1:7">
      <c r="A2211">
        <v>92433</v>
      </c>
      <c r="B2211" t="s">
        <v>10250</v>
      </c>
      <c r="C2211" t="s">
        <v>177</v>
      </c>
      <c r="D2211">
        <v>76.3</v>
      </c>
      <c r="E2211">
        <v>28.43</v>
      </c>
      <c r="F2211">
        <v>33.5</v>
      </c>
      <c r="G2211">
        <v>14.37</v>
      </c>
    </row>
    <row r="2212" spans="1:7">
      <c r="A2212">
        <v>92435</v>
      </c>
      <c r="B2212" t="s">
        <v>10251</v>
      </c>
      <c r="C2212" t="s">
        <v>177</v>
      </c>
      <c r="D2212">
        <v>59.08</v>
      </c>
      <c r="E2212">
        <v>17.739999999999998</v>
      </c>
      <c r="F2212">
        <v>26.96</v>
      </c>
      <c r="G2212">
        <v>14.38</v>
      </c>
    </row>
    <row r="2213" spans="1:7">
      <c r="A2213">
        <v>92437</v>
      </c>
      <c r="B2213" t="s">
        <v>10252</v>
      </c>
      <c r="C2213" t="s">
        <v>177</v>
      </c>
      <c r="D2213">
        <v>72.33</v>
      </c>
      <c r="E2213">
        <v>27.22</v>
      </c>
      <c r="F2213">
        <v>30.75</v>
      </c>
      <c r="G2213">
        <v>14.36</v>
      </c>
    </row>
    <row r="2214" spans="1:7">
      <c r="A2214">
        <v>92439</v>
      </c>
      <c r="B2214" t="s">
        <v>10253</v>
      </c>
      <c r="C2214" t="s">
        <v>177</v>
      </c>
      <c r="D2214">
        <v>56.55</v>
      </c>
      <c r="E2214">
        <v>17.079999999999998</v>
      </c>
      <c r="F2214">
        <v>25.1</v>
      </c>
      <c r="G2214">
        <v>14.37</v>
      </c>
    </row>
    <row r="2215" spans="1:7">
      <c r="A2215">
        <v>92441</v>
      </c>
      <c r="B2215" t="s">
        <v>10254</v>
      </c>
      <c r="C2215" t="s">
        <v>177</v>
      </c>
      <c r="D2215">
        <v>69.47</v>
      </c>
      <c r="E2215">
        <v>26.34</v>
      </c>
      <c r="F2215">
        <v>28.77</v>
      </c>
      <c r="G2215">
        <v>14.36</v>
      </c>
    </row>
    <row r="2216" spans="1:7">
      <c r="A2216">
        <v>92443</v>
      </c>
      <c r="B2216" t="s">
        <v>10255</v>
      </c>
      <c r="C2216" t="s">
        <v>177</v>
      </c>
      <c r="D2216">
        <v>51.05</v>
      </c>
      <c r="E2216">
        <v>15.98</v>
      </c>
      <c r="F2216">
        <v>20.7</v>
      </c>
      <c r="G2216">
        <v>14.37</v>
      </c>
    </row>
    <row r="2217" spans="1:7">
      <c r="A2217">
        <v>92445</v>
      </c>
      <c r="B2217" t="s">
        <v>10256</v>
      </c>
      <c r="C2217" t="s">
        <v>177</v>
      </c>
      <c r="D2217">
        <v>63.51</v>
      </c>
      <c r="E2217">
        <v>24.92</v>
      </c>
      <c r="F2217">
        <v>24.23</v>
      </c>
      <c r="G2217">
        <v>14.36</v>
      </c>
    </row>
    <row r="2218" spans="1:7">
      <c r="A2218">
        <v>92446</v>
      </c>
      <c r="B2218" t="s">
        <v>10257</v>
      </c>
      <c r="C2218" t="s">
        <v>177</v>
      </c>
      <c r="D2218">
        <v>342.78</v>
      </c>
      <c r="E2218">
        <v>85.04</v>
      </c>
      <c r="F2218">
        <v>257.68</v>
      </c>
      <c r="G2218">
        <v>0.01</v>
      </c>
    </row>
    <row r="2219" spans="1:7">
      <c r="A2219">
        <v>92447</v>
      </c>
      <c r="B2219" t="s">
        <v>10258</v>
      </c>
      <c r="C2219" t="s">
        <v>177</v>
      </c>
      <c r="D2219">
        <v>234.8</v>
      </c>
      <c r="E2219">
        <v>65.69</v>
      </c>
      <c r="F2219">
        <v>169.08</v>
      </c>
      <c r="G2219">
        <v>0</v>
      </c>
    </row>
    <row r="2220" spans="1:7">
      <c r="A2220">
        <v>92448</v>
      </c>
      <c r="B2220" t="s">
        <v>10259</v>
      </c>
      <c r="C2220" t="s">
        <v>177</v>
      </c>
      <c r="D2220">
        <v>180.79</v>
      </c>
      <c r="E2220">
        <v>53.53</v>
      </c>
      <c r="F2220">
        <v>127.24</v>
      </c>
      <c r="G2220">
        <v>0</v>
      </c>
    </row>
    <row r="2221" spans="1:7">
      <c r="A2221">
        <v>92449</v>
      </c>
      <c r="B2221" t="s">
        <v>10260</v>
      </c>
      <c r="C2221" t="s">
        <v>177</v>
      </c>
      <c r="D2221">
        <v>310.36</v>
      </c>
      <c r="E2221">
        <v>68.010000000000005</v>
      </c>
      <c r="F2221">
        <v>242.26</v>
      </c>
      <c r="G2221">
        <v>0</v>
      </c>
    </row>
    <row r="2222" spans="1:7">
      <c r="A2222">
        <v>92450</v>
      </c>
      <c r="B2222" t="s">
        <v>10261</v>
      </c>
      <c r="C2222" t="s">
        <v>177</v>
      </c>
      <c r="D2222">
        <v>339.24</v>
      </c>
      <c r="E2222">
        <v>70.19</v>
      </c>
      <c r="F2222">
        <v>93.55</v>
      </c>
      <c r="G2222">
        <v>175.48</v>
      </c>
    </row>
    <row r="2223" spans="1:7">
      <c r="A2223">
        <v>92451</v>
      </c>
      <c r="B2223" t="s">
        <v>10262</v>
      </c>
      <c r="C2223" t="s">
        <v>177</v>
      </c>
      <c r="D2223">
        <v>211.96</v>
      </c>
      <c r="E2223">
        <v>48.73</v>
      </c>
      <c r="F2223">
        <v>163.18</v>
      </c>
      <c r="G2223">
        <v>0</v>
      </c>
    </row>
    <row r="2224" spans="1:7">
      <c r="A2224">
        <v>92452</v>
      </c>
      <c r="B2224" t="s">
        <v>10263</v>
      </c>
      <c r="C2224" t="s">
        <v>177</v>
      </c>
      <c r="D2224">
        <v>177.59</v>
      </c>
      <c r="E2224">
        <v>56.72</v>
      </c>
      <c r="F2224">
        <v>94.52</v>
      </c>
      <c r="G2224">
        <v>26.33</v>
      </c>
    </row>
    <row r="2225" spans="1:7">
      <c r="A2225">
        <v>92453</v>
      </c>
      <c r="B2225" t="s">
        <v>10264</v>
      </c>
      <c r="C2225" t="s">
        <v>177</v>
      </c>
      <c r="D2225">
        <v>264.74</v>
      </c>
      <c r="E2225">
        <v>59.12</v>
      </c>
      <c r="F2225">
        <v>205.55</v>
      </c>
      <c r="G2225">
        <v>0</v>
      </c>
    </row>
    <row r="2226" spans="1:7">
      <c r="A2226">
        <v>92454</v>
      </c>
      <c r="B2226" t="s">
        <v>10265</v>
      </c>
      <c r="C2226" t="s">
        <v>177</v>
      </c>
      <c r="D2226">
        <v>304.45</v>
      </c>
      <c r="E2226">
        <v>60.76</v>
      </c>
      <c r="F2226">
        <v>68.22</v>
      </c>
      <c r="G2226">
        <v>175.46</v>
      </c>
    </row>
    <row r="2227" spans="1:7">
      <c r="A2227">
        <v>92455</v>
      </c>
      <c r="B2227" t="s">
        <v>551</v>
      </c>
      <c r="C2227" t="s">
        <v>177</v>
      </c>
      <c r="D2227">
        <v>172.93</v>
      </c>
      <c r="E2227">
        <v>41.11</v>
      </c>
      <c r="F2227">
        <v>131.78</v>
      </c>
      <c r="G2227">
        <v>0</v>
      </c>
    </row>
    <row r="2228" spans="1:7">
      <c r="A2228">
        <v>92456</v>
      </c>
      <c r="B2228" t="s">
        <v>10266</v>
      </c>
      <c r="C2228" t="s">
        <v>177</v>
      </c>
      <c r="D2228">
        <v>142.43</v>
      </c>
      <c r="E2228">
        <v>48.3</v>
      </c>
      <c r="F2228">
        <v>67.8</v>
      </c>
      <c r="G2228">
        <v>26.32</v>
      </c>
    </row>
    <row r="2229" spans="1:7">
      <c r="A2229">
        <v>92457</v>
      </c>
      <c r="B2229" t="s">
        <v>10267</v>
      </c>
      <c r="C2229" t="s">
        <v>177</v>
      </c>
      <c r="D2229">
        <v>229.73</v>
      </c>
      <c r="E2229">
        <v>52.06</v>
      </c>
      <c r="F2229">
        <v>177.6</v>
      </c>
      <c r="G2229">
        <v>0</v>
      </c>
    </row>
    <row r="2230" spans="1:7">
      <c r="A2230">
        <v>92458</v>
      </c>
      <c r="B2230" t="s">
        <v>10268</v>
      </c>
      <c r="C2230" t="s">
        <v>177</v>
      </c>
      <c r="D2230">
        <v>282.69</v>
      </c>
      <c r="E2230">
        <v>53.93</v>
      </c>
      <c r="F2230">
        <v>53.31</v>
      </c>
      <c r="G2230">
        <v>175.44</v>
      </c>
    </row>
    <row r="2231" spans="1:7">
      <c r="A2231">
        <v>92459</v>
      </c>
      <c r="B2231" t="s">
        <v>10269</v>
      </c>
      <c r="C2231" t="s">
        <v>177</v>
      </c>
      <c r="D2231">
        <v>146.56</v>
      </c>
      <c r="E2231">
        <v>35.6</v>
      </c>
      <c r="F2231">
        <v>110.92</v>
      </c>
      <c r="G2231">
        <v>0</v>
      </c>
    </row>
    <row r="2232" spans="1:7">
      <c r="A2232">
        <v>92460</v>
      </c>
      <c r="B2232" t="s">
        <v>10270</v>
      </c>
      <c r="C2232" t="s">
        <v>177</v>
      </c>
      <c r="D2232">
        <v>115.42</v>
      </c>
      <c r="E2232">
        <v>42.42</v>
      </c>
      <c r="F2232">
        <v>51.98</v>
      </c>
      <c r="G2232">
        <v>21.01</v>
      </c>
    </row>
    <row r="2233" spans="1:7">
      <c r="A2233">
        <v>92461</v>
      </c>
      <c r="B2233" t="s">
        <v>10271</v>
      </c>
      <c r="C2233" t="s">
        <v>177</v>
      </c>
      <c r="D2233">
        <v>212</v>
      </c>
      <c r="E2233">
        <v>47.49</v>
      </c>
      <c r="F2233">
        <v>164.46</v>
      </c>
      <c r="G2233">
        <v>0</v>
      </c>
    </row>
    <row r="2234" spans="1:7">
      <c r="A2234">
        <v>92462</v>
      </c>
      <c r="B2234" t="s">
        <v>10272</v>
      </c>
      <c r="C2234" t="s">
        <v>177</v>
      </c>
      <c r="D2234">
        <v>269.20999999999998</v>
      </c>
      <c r="E2234">
        <v>48.81</v>
      </c>
      <c r="F2234">
        <v>44.92</v>
      </c>
      <c r="G2234">
        <v>175.48</v>
      </c>
    </row>
    <row r="2235" spans="1:7">
      <c r="A2235">
        <v>92463</v>
      </c>
      <c r="B2235" t="s">
        <v>10273</v>
      </c>
      <c r="C2235" t="s">
        <v>177</v>
      </c>
      <c r="D2235">
        <v>132.78</v>
      </c>
      <c r="E2235">
        <v>32.090000000000003</v>
      </c>
      <c r="F2235">
        <v>100.67</v>
      </c>
      <c r="G2235">
        <v>0</v>
      </c>
    </row>
    <row r="2236" spans="1:7">
      <c r="A2236">
        <v>92464</v>
      </c>
      <c r="B2236" t="s">
        <v>10274</v>
      </c>
      <c r="C2236" t="s">
        <v>177</v>
      </c>
      <c r="D2236">
        <v>107.84</v>
      </c>
      <c r="E2236">
        <v>38.21</v>
      </c>
      <c r="F2236">
        <v>43.29</v>
      </c>
      <c r="G2236">
        <v>26.34</v>
      </c>
    </row>
    <row r="2237" spans="1:7">
      <c r="A2237">
        <v>92465</v>
      </c>
      <c r="B2237" t="s">
        <v>10275</v>
      </c>
      <c r="C2237" t="s">
        <v>177</v>
      </c>
      <c r="D2237">
        <v>170.71</v>
      </c>
      <c r="E2237">
        <v>39.99</v>
      </c>
      <c r="F2237">
        <v>130.68</v>
      </c>
      <c r="G2237">
        <v>0</v>
      </c>
    </row>
    <row r="2238" spans="1:7">
      <c r="A2238">
        <v>92466</v>
      </c>
      <c r="B2238" t="s">
        <v>10276</v>
      </c>
      <c r="C2238" t="s">
        <v>177</v>
      </c>
      <c r="D2238">
        <v>263.61</v>
      </c>
      <c r="E2238">
        <v>43.76</v>
      </c>
      <c r="F2238">
        <v>44.37</v>
      </c>
      <c r="G2238">
        <v>175.48</v>
      </c>
    </row>
    <row r="2239" spans="1:7">
      <c r="A2239">
        <v>92467</v>
      </c>
      <c r="B2239" t="s">
        <v>10277</v>
      </c>
      <c r="C2239" t="s">
        <v>177</v>
      </c>
      <c r="D2239">
        <v>111.06</v>
      </c>
      <c r="E2239">
        <v>27.01</v>
      </c>
      <c r="F2239">
        <v>84.03</v>
      </c>
      <c r="G2239">
        <v>0</v>
      </c>
    </row>
    <row r="2240" spans="1:7">
      <c r="A2240">
        <v>92468</v>
      </c>
      <c r="B2240" t="s">
        <v>10278</v>
      </c>
      <c r="C2240" t="s">
        <v>177</v>
      </c>
      <c r="D2240">
        <v>102.6</v>
      </c>
      <c r="E2240">
        <v>33.950000000000003</v>
      </c>
      <c r="F2240">
        <v>42.3</v>
      </c>
      <c r="G2240">
        <v>26.35</v>
      </c>
    </row>
    <row r="2241" spans="1:7">
      <c r="A2241">
        <v>92469</v>
      </c>
      <c r="B2241" t="s">
        <v>10279</v>
      </c>
      <c r="C2241" t="s">
        <v>177</v>
      </c>
      <c r="D2241">
        <v>155.53</v>
      </c>
      <c r="E2241">
        <v>36.590000000000003</v>
      </c>
      <c r="F2241">
        <v>118.91</v>
      </c>
      <c r="G2241">
        <v>0</v>
      </c>
    </row>
    <row r="2242" spans="1:7">
      <c r="A2242">
        <v>92470</v>
      </c>
      <c r="B2242" t="s">
        <v>10280</v>
      </c>
      <c r="C2242" t="s">
        <v>177</v>
      </c>
      <c r="D2242">
        <v>256.12</v>
      </c>
      <c r="E2242">
        <v>40.31</v>
      </c>
      <c r="F2242">
        <v>40.340000000000003</v>
      </c>
      <c r="G2242">
        <v>175.47</v>
      </c>
    </row>
    <row r="2243" spans="1:7">
      <c r="A2243">
        <v>92471</v>
      </c>
      <c r="B2243" t="s">
        <v>10281</v>
      </c>
      <c r="C2243" t="s">
        <v>177</v>
      </c>
      <c r="D2243">
        <v>101.3</v>
      </c>
      <c r="E2243">
        <v>24.72</v>
      </c>
      <c r="F2243">
        <v>76.569999999999993</v>
      </c>
      <c r="G2243">
        <v>0</v>
      </c>
    </row>
    <row r="2244" spans="1:7">
      <c r="A2244">
        <v>92472</v>
      </c>
      <c r="B2244" t="s">
        <v>10282</v>
      </c>
      <c r="C2244" t="s">
        <v>177</v>
      </c>
      <c r="D2244">
        <v>95.95</v>
      </c>
      <c r="E2244">
        <v>31.24</v>
      </c>
      <c r="F2244">
        <v>38.369999999999997</v>
      </c>
      <c r="G2244">
        <v>26.34</v>
      </c>
    </row>
    <row r="2245" spans="1:7">
      <c r="A2245">
        <v>92473</v>
      </c>
      <c r="B2245" t="s">
        <v>10283</v>
      </c>
      <c r="C2245" t="s">
        <v>177</v>
      </c>
      <c r="D2245">
        <v>143.30000000000001</v>
      </c>
      <c r="E2245">
        <v>33.67</v>
      </c>
      <c r="F2245">
        <v>109.6</v>
      </c>
      <c r="G2245">
        <v>0</v>
      </c>
    </row>
    <row r="2246" spans="1:7">
      <c r="A2246">
        <v>92474</v>
      </c>
      <c r="B2246" t="s">
        <v>10284</v>
      </c>
      <c r="C2246" t="s">
        <v>177</v>
      </c>
      <c r="D2246">
        <v>249.74</v>
      </c>
      <c r="E2246">
        <v>37.229999999999997</v>
      </c>
      <c r="F2246">
        <v>37.020000000000003</v>
      </c>
      <c r="G2246">
        <v>175.49</v>
      </c>
    </row>
    <row r="2247" spans="1:7">
      <c r="A2247">
        <v>92475</v>
      </c>
      <c r="B2247" t="s">
        <v>10285</v>
      </c>
      <c r="C2247" t="s">
        <v>177</v>
      </c>
      <c r="D2247">
        <v>93.43</v>
      </c>
      <c r="E2247">
        <v>22.76</v>
      </c>
      <c r="F2247">
        <v>70.66</v>
      </c>
      <c r="G2247">
        <v>0</v>
      </c>
    </row>
    <row r="2248" spans="1:7">
      <c r="A2248">
        <v>92476</v>
      </c>
      <c r="B2248" t="s">
        <v>10286</v>
      </c>
      <c r="C2248" t="s">
        <v>177</v>
      </c>
      <c r="D2248">
        <v>90.37</v>
      </c>
      <c r="E2248">
        <v>28.84</v>
      </c>
      <c r="F2248">
        <v>35.19</v>
      </c>
      <c r="G2248">
        <v>26.34</v>
      </c>
    </row>
    <row r="2249" spans="1:7">
      <c r="A2249">
        <v>92477</v>
      </c>
      <c r="B2249" t="s">
        <v>10287</v>
      </c>
      <c r="C2249" t="s">
        <v>177</v>
      </c>
      <c r="D2249">
        <v>117.01</v>
      </c>
      <c r="E2249">
        <v>28.04</v>
      </c>
      <c r="F2249">
        <v>88.95</v>
      </c>
      <c r="G2249">
        <v>0</v>
      </c>
    </row>
    <row r="2250" spans="1:7">
      <c r="A2250">
        <v>92478</v>
      </c>
      <c r="B2250" t="s">
        <v>10288</v>
      </c>
      <c r="C2250" t="s">
        <v>177</v>
      </c>
      <c r="D2250">
        <v>236.97</v>
      </c>
      <c r="E2250">
        <v>31.52</v>
      </c>
      <c r="F2250">
        <v>29.98</v>
      </c>
      <c r="G2250">
        <v>175.47</v>
      </c>
    </row>
    <row r="2251" spans="1:7">
      <c r="A2251">
        <v>92479</v>
      </c>
      <c r="B2251" t="s">
        <v>10289</v>
      </c>
      <c r="C2251" t="s">
        <v>177</v>
      </c>
      <c r="D2251">
        <v>76.489999999999995</v>
      </c>
      <c r="E2251">
        <v>18.940000000000001</v>
      </c>
      <c r="F2251">
        <v>57.54</v>
      </c>
      <c r="G2251">
        <v>0</v>
      </c>
    </row>
    <row r="2252" spans="1:7">
      <c r="A2252">
        <v>92480</v>
      </c>
      <c r="B2252" t="s">
        <v>10290</v>
      </c>
      <c r="C2252" t="s">
        <v>177</v>
      </c>
      <c r="D2252">
        <v>79.05</v>
      </c>
      <c r="E2252">
        <v>24.37</v>
      </c>
      <c r="F2252">
        <v>28.32</v>
      </c>
      <c r="G2252">
        <v>26.36</v>
      </c>
    </row>
    <row r="2253" spans="1:7">
      <c r="A2253">
        <v>92482</v>
      </c>
      <c r="B2253" t="s">
        <v>10291</v>
      </c>
      <c r="C2253" t="s">
        <v>177</v>
      </c>
      <c r="D2253">
        <v>387.57</v>
      </c>
      <c r="E2253">
        <v>95.38</v>
      </c>
      <c r="F2253">
        <v>292.19</v>
      </c>
      <c r="G2253">
        <v>0</v>
      </c>
    </row>
    <row r="2254" spans="1:7">
      <c r="A2254">
        <v>92484</v>
      </c>
      <c r="B2254" t="s">
        <v>10292</v>
      </c>
      <c r="C2254" t="s">
        <v>177</v>
      </c>
      <c r="D2254">
        <v>261.89999999999998</v>
      </c>
      <c r="E2254">
        <v>78.87</v>
      </c>
      <c r="F2254">
        <v>183.03</v>
      </c>
      <c r="G2254">
        <v>0</v>
      </c>
    </row>
    <row r="2255" spans="1:7">
      <c r="A2255">
        <v>92486</v>
      </c>
      <c r="B2255" t="s">
        <v>554</v>
      </c>
      <c r="C2255" t="s">
        <v>177</v>
      </c>
      <c r="D2255">
        <v>183.02</v>
      </c>
      <c r="E2255">
        <v>65.17</v>
      </c>
      <c r="F2255">
        <v>117.85</v>
      </c>
      <c r="G2255">
        <v>0</v>
      </c>
    </row>
    <row r="2256" spans="1:7">
      <c r="A2256">
        <v>92488</v>
      </c>
      <c r="B2256" t="s">
        <v>10293</v>
      </c>
      <c r="C2256" t="s">
        <v>177</v>
      </c>
      <c r="D2256">
        <v>123.23</v>
      </c>
      <c r="E2256">
        <v>35.53</v>
      </c>
      <c r="F2256">
        <v>39.159999999999997</v>
      </c>
      <c r="G2256">
        <v>48.54</v>
      </c>
    </row>
    <row r="2257" spans="1:7">
      <c r="A2257">
        <v>92490</v>
      </c>
      <c r="B2257" t="s">
        <v>10294</v>
      </c>
      <c r="C2257" t="s">
        <v>177</v>
      </c>
      <c r="D2257">
        <v>77.81</v>
      </c>
      <c r="E2257">
        <v>25.4</v>
      </c>
      <c r="F2257">
        <v>35.17</v>
      </c>
      <c r="G2257">
        <v>17.239999999999998</v>
      </c>
    </row>
    <row r="2258" spans="1:7">
      <c r="A2258">
        <v>92492</v>
      </c>
      <c r="B2258" t="s">
        <v>10295</v>
      </c>
      <c r="C2258" t="s">
        <v>177</v>
      </c>
      <c r="D2258">
        <v>116.85</v>
      </c>
      <c r="E2258">
        <v>32.82</v>
      </c>
      <c r="F2258">
        <v>35.49</v>
      </c>
      <c r="G2258">
        <v>48.54</v>
      </c>
    </row>
    <row r="2259" spans="1:7">
      <c r="A2259">
        <v>92494</v>
      </c>
      <c r="B2259" t="s">
        <v>10296</v>
      </c>
      <c r="C2259" t="s">
        <v>177</v>
      </c>
      <c r="D2259">
        <v>72.540000000000006</v>
      </c>
      <c r="E2259">
        <v>23.47</v>
      </c>
      <c r="F2259">
        <v>31.83</v>
      </c>
      <c r="G2259">
        <v>17.239999999999998</v>
      </c>
    </row>
    <row r="2260" spans="1:7">
      <c r="A2260">
        <v>92496</v>
      </c>
      <c r="B2260" t="s">
        <v>10297</v>
      </c>
      <c r="C2260" t="s">
        <v>177</v>
      </c>
      <c r="D2260">
        <v>111.61</v>
      </c>
      <c r="E2260">
        <v>30.33</v>
      </c>
      <c r="F2260">
        <v>32.74</v>
      </c>
      <c r="G2260">
        <v>48.54</v>
      </c>
    </row>
    <row r="2261" spans="1:7">
      <c r="A2261">
        <v>92498</v>
      </c>
      <c r="B2261" t="s">
        <v>10298</v>
      </c>
      <c r="C2261" t="s">
        <v>177</v>
      </c>
      <c r="D2261">
        <v>68.25</v>
      </c>
      <c r="E2261">
        <v>21.68</v>
      </c>
      <c r="F2261">
        <v>29.33</v>
      </c>
      <c r="G2261">
        <v>17.239999999999998</v>
      </c>
    </row>
    <row r="2262" spans="1:7">
      <c r="A2262">
        <v>92500</v>
      </c>
      <c r="B2262" t="s">
        <v>10299</v>
      </c>
      <c r="C2262" t="s">
        <v>177</v>
      </c>
      <c r="D2262">
        <v>107.59</v>
      </c>
      <c r="E2262">
        <v>28.02</v>
      </c>
      <c r="F2262">
        <v>31.03</v>
      </c>
      <c r="G2262">
        <v>48.54</v>
      </c>
    </row>
    <row r="2263" spans="1:7">
      <c r="A2263">
        <v>92502</v>
      </c>
      <c r="B2263" t="s">
        <v>10300</v>
      </c>
      <c r="C2263" t="s">
        <v>177</v>
      </c>
      <c r="D2263">
        <v>65.150000000000006</v>
      </c>
      <c r="E2263">
        <v>20.03</v>
      </c>
      <c r="F2263">
        <v>27.87</v>
      </c>
      <c r="G2263">
        <v>17.25</v>
      </c>
    </row>
    <row r="2264" spans="1:7">
      <c r="A2264">
        <v>92504</v>
      </c>
      <c r="B2264" t="s">
        <v>10301</v>
      </c>
      <c r="C2264" t="s">
        <v>177</v>
      </c>
      <c r="D2264">
        <v>68.760000000000005</v>
      </c>
      <c r="E2264">
        <v>23.94</v>
      </c>
      <c r="F2264">
        <v>27.73</v>
      </c>
      <c r="G2264">
        <v>17.09</v>
      </c>
    </row>
    <row r="2265" spans="1:7">
      <c r="A2265">
        <v>92506</v>
      </c>
      <c r="B2265" t="s">
        <v>10302</v>
      </c>
      <c r="C2265" t="s">
        <v>177</v>
      </c>
      <c r="D2265">
        <v>59.34</v>
      </c>
      <c r="E2265">
        <v>17.09</v>
      </c>
      <c r="F2265">
        <v>25</v>
      </c>
      <c r="G2265">
        <v>17.25</v>
      </c>
    </row>
    <row r="2266" spans="1:7">
      <c r="A2266">
        <v>92508</v>
      </c>
      <c r="B2266" t="s">
        <v>10303</v>
      </c>
      <c r="C2266" t="s">
        <v>177</v>
      </c>
      <c r="D2266">
        <v>126.81</v>
      </c>
      <c r="E2266">
        <v>27.63</v>
      </c>
      <c r="F2266">
        <v>64.260000000000005</v>
      </c>
      <c r="G2266">
        <v>34.92</v>
      </c>
    </row>
    <row r="2267" spans="1:7">
      <c r="A2267">
        <v>92510</v>
      </c>
      <c r="B2267" t="s">
        <v>10304</v>
      </c>
      <c r="C2267" t="s">
        <v>177</v>
      </c>
      <c r="D2267">
        <v>79.459999999999994</v>
      </c>
      <c r="E2267">
        <v>16.12</v>
      </c>
      <c r="F2267">
        <v>59.71</v>
      </c>
      <c r="G2267">
        <v>3.63</v>
      </c>
    </row>
    <row r="2268" spans="1:7">
      <c r="A2268">
        <v>92512</v>
      </c>
      <c r="B2268" t="s">
        <v>10305</v>
      </c>
      <c r="C2268" t="s">
        <v>177</v>
      </c>
      <c r="D2268">
        <v>106.85</v>
      </c>
      <c r="E2268">
        <v>25.43</v>
      </c>
      <c r="F2268">
        <v>46.5</v>
      </c>
      <c r="G2268">
        <v>34.92</v>
      </c>
    </row>
    <row r="2269" spans="1:7">
      <c r="A2269">
        <v>92514</v>
      </c>
      <c r="B2269" t="s">
        <v>10306</v>
      </c>
      <c r="C2269" t="s">
        <v>177</v>
      </c>
      <c r="D2269">
        <v>60.69</v>
      </c>
      <c r="E2269">
        <v>14.77</v>
      </c>
      <c r="F2269">
        <v>42.29</v>
      </c>
      <c r="G2269">
        <v>3.63</v>
      </c>
    </row>
    <row r="2270" spans="1:7">
      <c r="A2270">
        <v>92515</v>
      </c>
      <c r="B2270" t="s">
        <v>10307</v>
      </c>
      <c r="C2270" t="s">
        <v>177</v>
      </c>
      <c r="D2270">
        <v>97.23</v>
      </c>
      <c r="E2270">
        <v>23.47</v>
      </c>
      <c r="F2270">
        <v>38.840000000000003</v>
      </c>
      <c r="G2270">
        <v>34.92</v>
      </c>
    </row>
    <row r="2271" spans="1:7">
      <c r="A2271">
        <v>92518</v>
      </c>
      <c r="B2271" t="s">
        <v>10308</v>
      </c>
      <c r="C2271" t="s">
        <v>177</v>
      </c>
      <c r="D2271">
        <v>52.22</v>
      </c>
      <c r="E2271">
        <v>13.62</v>
      </c>
      <c r="F2271">
        <v>34.97</v>
      </c>
      <c r="G2271">
        <v>3.63</v>
      </c>
    </row>
    <row r="2272" spans="1:7">
      <c r="A2272">
        <v>92520</v>
      </c>
      <c r="B2272" t="s">
        <v>10309</v>
      </c>
      <c r="C2272" t="s">
        <v>177</v>
      </c>
      <c r="D2272">
        <v>91.14</v>
      </c>
      <c r="E2272">
        <v>21.67</v>
      </c>
      <c r="F2272">
        <v>34.53</v>
      </c>
      <c r="G2272">
        <v>34.94</v>
      </c>
    </row>
    <row r="2273" spans="1:7">
      <c r="A2273">
        <v>92522</v>
      </c>
      <c r="B2273" t="s">
        <v>10310</v>
      </c>
      <c r="C2273" t="s">
        <v>177</v>
      </c>
      <c r="D2273">
        <v>47.16</v>
      </c>
      <c r="E2273">
        <v>12.56</v>
      </c>
      <c r="F2273">
        <v>30.96</v>
      </c>
      <c r="G2273">
        <v>3.64</v>
      </c>
    </row>
    <row r="2274" spans="1:7">
      <c r="A2274">
        <v>92524</v>
      </c>
      <c r="B2274" t="s">
        <v>10311</v>
      </c>
      <c r="C2274" t="s">
        <v>177</v>
      </c>
      <c r="D2274">
        <v>91.3</v>
      </c>
      <c r="E2274">
        <v>20</v>
      </c>
      <c r="F2274">
        <v>36.369999999999997</v>
      </c>
      <c r="G2274">
        <v>34.93</v>
      </c>
    </row>
    <row r="2275" spans="1:7">
      <c r="A2275">
        <v>92526</v>
      </c>
      <c r="B2275" t="s">
        <v>10312</v>
      </c>
      <c r="C2275" t="s">
        <v>177</v>
      </c>
      <c r="D2275">
        <v>48.3</v>
      </c>
      <c r="E2275">
        <v>11.6</v>
      </c>
      <c r="F2275">
        <v>33.07</v>
      </c>
      <c r="G2275">
        <v>3.63</v>
      </c>
    </row>
    <row r="2276" spans="1:7">
      <c r="A2276">
        <v>92528</v>
      </c>
      <c r="B2276" t="s">
        <v>10313</v>
      </c>
      <c r="C2276" t="s">
        <v>177</v>
      </c>
      <c r="D2276">
        <v>87.47</v>
      </c>
      <c r="E2276">
        <v>18.47</v>
      </c>
      <c r="F2276">
        <v>34.06</v>
      </c>
      <c r="G2276">
        <v>34.94</v>
      </c>
    </row>
    <row r="2277" spans="1:7">
      <c r="A2277">
        <v>92530</v>
      </c>
      <c r="B2277" t="s">
        <v>10314</v>
      </c>
      <c r="C2277" t="s">
        <v>177</v>
      </c>
      <c r="D2277">
        <v>45.36</v>
      </c>
      <c r="E2277">
        <v>10.72</v>
      </c>
      <c r="F2277">
        <v>31</v>
      </c>
      <c r="G2277">
        <v>3.64</v>
      </c>
    </row>
    <row r="2278" spans="1:7">
      <c r="A2278">
        <v>92532</v>
      </c>
      <c r="B2278" t="s">
        <v>10315</v>
      </c>
      <c r="C2278" t="s">
        <v>177</v>
      </c>
      <c r="D2278">
        <v>84.19</v>
      </c>
      <c r="E2278">
        <v>17.079999999999998</v>
      </c>
      <c r="F2278">
        <v>32.17</v>
      </c>
      <c r="G2278">
        <v>34.94</v>
      </c>
    </row>
    <row r="2279" spans="1:7">
      <c r="A2279">
        <v>92534</v>
      </c>
      <c r="B2279" t="s">
        <v>10316</v>
      </c>
      <c r="C2279" t="s">
        <v>177</v>
      </c>
      <c r="D2279">
        <v>42.9</v>
      </c>
      <c r="E2279">
        <v>9.9</v>
      </c>
      <c r="F2279">
        <v>29.36</v>
      </c>
      <c r="G2279">
        <v>3.64</v>
      </c>
    </row>
    <row r="2280" spans="1:7">
      <c r="A2280">
        <v>92536</v>
      </c>
      <c r="B2280" t="s">
        <v>10317</v>
      </c>
      <c r="C2280" t="s">
        <v>177</v>
      </c>
      <c r="D2280">
        <v>77.790000000000006</v>
      </c>
      <c r="E2280">
        <v>14.58</v>
      </c>
      <c r="F2280">
        <v>28.27</v>
      </c>
      <c r="G2280">
        <v>34.94</v>
      </c>
    </row>
    <row r="2281" spans="1:7">
      <c r="A2281">
        <v>92538</v>
      </c>
      <c r="B2281" t="s">
        <v>10318</v>
      </c>
      <c r="C2281" t="s">
        <v>177</v>
      </c>
      <c r="D2281">
        <v>37.93</v>
      </c>
      <c r="E2281">
        <v>8.43</v>
      </c>
      <c r="F2281">
        <v>25.87</v>
      </c>
      <c r="G2281">
        <v>3.63</v>
      </c>
    </row>
    <row r="2282" spans="1:7">
      <c r="A2282">
        <v>96252</v>
      </c>
      <c r="B2282" t="s">
        <v>10319</v>
      </c>
      <c r="C2282" t="s">
        <v>177</v>
      </c>
      <c r="D2282">
        <v>285.98</v>
      </c>
      <c r="E2282">
        <v>52.31</v>
      </c>
      <c r="F2282">
        <v>233.59</v>
      </c>
      <c r="G2282">
        <v>0.02</v>
      </c>
    </row>
    <row r="2283" spans="1:7">
      <c r="A2283">
        <v>96257</v>
      </c>
      <c r="B2283" t="s">
        <v>10320</v>
      </c>
      <c r="C2283" t="s">
        <v>177</v>
      </c>
      <c r="D2283">
        <v>224.59</v>
      </c>
      <c r="E2283">
        <v>74.84</v>
      </c>
      <c r="F2283">
        <v>145.53</v>
      </c>
      <c r="G2283">
        <v>4.1900000000000004</v>
      </c>
    </row>
    <row r="2284" spans="1:7">
      <c r="A2284">
        <v>96258</v>
      </c>
      <c r="B2284" t="s">
        <v>10321</v>
      </c>
      <c r="C2284" t="s">
        <v>177</v>
      </c>
      <c r="D2284">
        <v>211.84</v>
      </c>
      <c r="E2284">
        <v>67.680000000000007</v>
      </c>
      <c r="F2284">
        <v>141.51</v>
      </c>
      <c r="G2284">
        <v>2.62</v>
      </c>
    </row>
    <row r="2285" spans="1:7">
      <c r="A2285">
        <v>96259</v>
      </c>
      <c r="B2285" t="s">
        <v>10322</v>
      </c>
      <c r="C2285" t="s">
        <v>177</v>
      </c>
      <c r="D2285">
        <v>249.39</v>
      </c>
      <c r="E2285">
        <v>94.4</v>
      </c>
      <c r="F2285">
        <v>152.82</v>
      </c>
      <c r="G2285">
        <v>2.14</v>
      </c>
    </row>
    <row r="2286" spans="1:7">
      <c r="A2286">
        <v>96529</v>
      </c>
      <c r="B2286" t="s">
        <v>10323</v>
      </c>
      <c r="C2286" t="s">
        <v>177</v>
      </c>
      <c r="D2286">
        <v>391.96</v>
      </c>
      <c r="E2286">
        <v>116</v>
      </c>
      <c r="F2286">
        <v>275.66000000000003</v>
      </c>
      <c r="G2286">
        <v>0.04</v>
      </c>
    </row>
    <row r="2287" spans="1:7">
      <c r="A2287">
        <v>96530</v>
      </c>
      <c r="B2287" t="s">
        <v>10324</v>
      </c>
      <c r="C2287" t="s">
        <v>177</v>
      </c>
      <c r="D2287">
        <v>222.41</v>
      </c>
      <c r="E2287">
        <v>41.62</v>
      </c>
      <c r="F2287">
        <v>180.74</v>
      </c>
      <c r="G2287">
        <v>0</v>
      </c>
    </row>
    <row r="2288" spans="1:7">
      <c r="A2288">
        <v>96531</v>
      </c>
      <c r="B2288" t="s">
        <v>10325</v>
      </c>
      <c r="C2288" t="s">
        <v>177</v>
      </c>
      <c r="D2288">
        <v>150.13999999999999</v>
      </c>
      <c r="E2288">
        <v>41.72</v>
      </c>
      <c r="F2288">
        <v>108.39</v>
      </c>
      <c r="G2288">
        <v>0</v>
      </c>
    </row>
    <row r="2289" spans="1:7">
      <c r="A2289">
        <v>96532</v>
      </c>
      <c r="B2289" t="s">
        <v>10326</v>
      </c>
      <c r="C2289" t="s">
        <v>177</v>
      </c>
      <c r="D2289">
        <v>243.57</v>
      </c>
      <c r="E2289">
        <v>88.31</v>
      </c>
      <c r="F2289">
        <v>155.12</v>
      </c>
      <c r="G2289">
        <v>0.01</v>
      </c>
    </row>
    <row r="2290" spans="1:7">
      <c r="A2290">
        <v>96533</v>
      </c>
      <c r="B2290" t="s">
        <v>10327</v>
      </c>
      <c r="C2290" t="s">
        <v>177</v>
      </c>
      <c r="D2290">
        <v>134.11000000000001</v>
      </c>
      <c r="E2290">
        <v>34.369999999999997</v>
      </c>
      <c r="F2290">
        <v>99.72</v>
      </c>
      <c r="G2290">
        <v>0</v>
      </c>
    </row>
    <row r="2291" spans="1:7">
      <c r="A2291">
        <v>96534</v>
      </c>
      <c r="B2291" t="s">
        <v>10328</v>
      </c>
      <c r="C2291" t="s">
        <v>177</v>
      </c>
      <c r="D2291">
        <v>101.36</v>
      </c>
      <c r="E2291">
        <v>37.78</v>
      </c>
      <c r="F2291">
        <v>63.57</v>
      </c>
      <c r="G2291">
        <v>0</v>
      </c>
    </row>
    <row r="2292" spans="1:7">
      <c r="A2292">
        <v>96535</v>
      </c>
      <c r="B2292" t="s">
        <v>10329</v>
      </c>
      <c r="C2292" t="s">
        <v>177</v>
      </c>
      <c r="D2292">
        <v>166.28</v>
      </c>
      <c r="E2292">
        <v>73.87</v>
      </c>
      <c r="F2292">
        <v>92.34</v>
      </c>
      <c r="G2292">
        <v>0</v>
      </c>
    </row>
    <row r="2293" spans="1:7">
      <c r="A2293">
        <v>96536</v>
      </c>
      <c r="B2293" t="s">
        <v>10330</v>
      </c>
      <c r="C2293" t="s">
        <v>177</v>
      </c>
      <c r="D2293">
        <v>88.16</v>
      </c>
      <c r="E2293">
        <v>30.59</v>
      </c>
      <c r="F2293">
        <v>57.56</v>
      </c>
      <c r="G2293">
        <v>0</v>
      </c>
    </row>
    <row r="2294" spans="1:7">
      <c r="A2294">
        <v>96537</v>
      </c>
      <c r="B2294" t="s">
        <v>10331</v>
      </c>
      <c r="C2294" t="s">
        <v>177</v>
      </c>
      <c r="D2294">
        <v>218.32</v>
      </c>
      <c r="E2294">
        <v>68.569999999999993</v>
      </c>
      <c r="F2294">
        <v>149.71</v>
      </c>
      <c r="G2294">
        <v>0</v>
      </c>
    </row>
    <row r="2295" spans="1:7">
      <c r="A2295">
        <v>96538</v>
      </c>
      <c r="B2295" t="s">
        <v>10332</v>
      </c>
      <c r="C2295" t="s">
        <v>177</v>
      </c>
      <c r="D2295">
        <v>294.62</v>
      </c>
      <c r="E2295">
        <v>125.62</v>
      </c>
      <c r="F2295">
        <v>168.85</v>
      </c>
      <c r="G2295">
        <v>0.03</v>
      </c>
    </row>
    <row r="2296" spans="1:7">
      <c r="A2296">
        <v>96539</v>
      </c>
      <c r="B2296" t="s">
        <v>10333</v>
      </c>
      <c r="C2296" t="s">
        <v>177</v>
      </c>
      <c r="D2296">
        <v>138.76</v>
      </c>
      <c r="E2296">
        <v>51.71</v>
      </c>
      <c r="F2296">
        <v>87.03</v>
      </c>
      <c r="G2296">
        <v>0</v>
      </c>
    </row>
    <row r="2297" spans="1:7">
      <c r="A2297">
        <v>96540</v>
      </c>
      <c r="B2297" t="s">
        <v>10334</v>
      </c>
      <c r="C2297" t="s">
        <v>177</v>
      </c>
      <c r="D2297">
        <v>148.22</v>
      </c>
      <c r="E2297">
        <v>58.95</v>
      </c>
      <c r="F2297">
        <v>89.25</v>
      </c>
      <c r="G2297">
        <v>0</v>
      </c>
    </row>
    <row r="2298" spans="1:7">
      <c r="A2298">
        <v>96541</v>
      </c>
      <c r="B2298" t="s">
        <v>10335</v>
      </c>
      <c r="C2298" t="s">
        <v>177</v>
      </c>
      <c r="D2298">
        <v>205.24</v>
      </c>
      <c r="E2298">
        <v>100.93</v>
      </c>
      <c r="F2298">
        <v>104.24</v>
      </c>
      <c r="G2298">
        <v>0.01</v>
      </c>
    </row>
    <row r="2299" spans="1:7">
      <c r="A2299">
        <v>96542</v>
      </c>
      <c r="B2299" t="s">
        <v>6903</v>
      </c>
      <c r="C2299" t="s">
        <v>177</v>
      </c>
      <c r="D2299">
        <v>101.16</v>
      </c>
      <c r="E2299">
        <v>46.74</v>
      </c>
      <c r="F2299">
        <v>54.41</v>
      </c>
      <c r="G2299">
        <v>0</v>
      </c>
    </row>
    <row r="2300" spans="1:7">
      <c r="A2300">
        <v>96543</v>
      </c>
      <c r="B2300" t="s">
        <v>10336</v>
      </c>
      <c r="C2300" t="s">
        <v>13</v>
      </c>
      <c r="D2300">
        <v>19.7</v>
      </c>
      <c r="E2300">
        <v>6.09</v>
      </c>
      <c r="F2300">
        <v>13.61</v>
      </c>
      <c r="G2300">
        <v>0</v>
      </c>
    </row>
    <row r="2301" spans="1:7">
      <c r="A2301">
        <v>97747</v>
      </c>
      <c r="B2301" t="s">
        <v>10337</v>
      </c>
      <c r="C2301" t="s">
        <v>177</v>
      </c>
      <c r="D2301">
        <v>233.19</v>
      </c>
      <c r="E2301">
        <v>84</v>
      </c>
      <c r="F2301">
        <v>147.83000000000001</v>
      </c>
      <c r="G2301">
        <v>1.33</v>
      </c>
    </row>
    <row r="2302" spans="1:7">
      <c r="A2302">
        <v>101791</v>
      </c>
      <c r="B2302" t="s">
        <v>10338</v>
      </c>
      <c r="C2302" t="s">
        <v>12</v>
      </c>
      <c r="D2302">
        <v>27.09</v>
      </c>
      <c r="E2302">
        <v>1.51</v>
      </c>
      <c r="F2302">
        <v>25.58</v>
      </c>
      <c r="G2302">
        <v>0</v>
      </c>
    </row>
    <row r="2303" spans="1:7">
      <c r="A2303">
        <v>101792</v>
      </c>
      <c r="B2303" t="s">
        <v>10339</v>
      </c>
      <c r="C2303" t="s">
        <v>8014</v>
      </c>
      <c r="D2303">
        <v>17.89</v>
      </c>
      <c r="E2303">
        <v>5.38</v>
      </c>
      <c r="F2303">
        <v>12.51</v>
      </c>
      <c r="G2303">
        <v>0</v>
      </c>
    </row>
    <row r="2304" spans="1:7">
      <c r="A2304">
        <v>101793</v>
      </c>
      <c r="B2304" t="s">
        <v>10340</v>
      </c>
      <c r="C2304" t="s">
        <v>8014</v>
      </c>
      <c r="D2304">
        <v>26.94</v>
      </c>
      <c r="E2304">
        <v>7.33</v>
      </c>
      <c r="F2304">
        <v>19.61</v>
      </c>
      <c r="G2304">
        <v>0</v>
      </c>
    </row>
    <row r="2305" spans="1:7">
      <c r="A2305">
        <v>101969</v>
      </c>
      <c r="B2305" t="s">
        <v>10341</v>
      </c>
      <c r="C2305" t="s">
        <v>177</v>
      </c>
      <c r="D2305">
        <v>230.12</v>
      </c>
      <c r="E2305">
        <v>20.5</v>
      </c>
      <c r="F2305">
        <v>209.57</v>
      </c>
      <c r="G2305">
        <v>0</v>
      </c>
    </row>
    <row r="2306" spans="1:7">
      <c r="A2306">
        <v>101971</v>
      </c>
      <c r="B2306" t="s">
        <v>10342</v>
      </c>
      <c r="C2306" t="s">
        <v>177</v>
      </c>
      <c r="D2306">
        <v>173.48</v>
      </c>
      <c r="E2306">
        <v>20.5</v>
      </c>
      <c r="F2306">
        <v>152.93</v>
      </c>
      <c r="G2306">
        <v>0</v>
      </c>
    </row>
    <row r="2307" spans="1:7">
      <c r="A2307">
        <v>101973</v>
      </c>
      <c r="B2307" t="s">
        <v>10343</v>
      </c>
      <c r="C2307" t="s">
        <v>177</v>
      </c>
      <c r="D2307">
        <v>256.17</v>
      </c>
      <c r="E2307">
        <v>22.28</v>
      </c>
      <c r="F2307">
        <v>233.85</v>
      </c>
      <c r="G2307">
        <v>0.01</v>
      </c>
    </row>
    <row r="2308" spans="1:7">
      <c r="A2308">
        <v>101974</v>
      </c>
      <c r="B2308" t="s">
        <v>10344</v>
      </c>
      <c r="C2308" t="s">
        <v>177</v>
      </c>
      <c r="D2308">
        <v>543.69000000000005</v>
      </c>
      <c r="E2308">
        <v>177.43</v>
      </c>
      <c r="F2308">
        <v>366.22</v>
      </c>
      <c r="G2308">
        <v>0.01</v>
      </c>
    </row>
    <row r="2309" spans="1:7">
      <c r="A2309">
        <v>101975</v>
      </c>
      <c r="B2309" t="s">
        <v>10345</v>
      </c>
      <c r="C2309" t="s">
        <v>177</v>
      </c>
      <c r="D2309">
        <v>464.59</v>
      </c>
      <c r="E2309">
        <v>141.07</v>
      </c>
      <c r="F2309">
        <v>323.5</v>
      </c>
      <c r="G2309">
        <v>0</v>
      </c>
    </row>
    <row r="2310" spans="1:7">
      <c r="A2310">
        <v>101977</v>
      </c>
      <c r="B2310" t="s">
        <v>10346</v>
      </c>
      <c r="C2310" t="s">
        <v>177</v>
      </c>
      <c r="D2310">
        <v>316.04000000000002</v>
      </c>
      <c r="E2310">
        <v>121.95</v>
      </c>
      <c r="F2310">
        <v>182.09</v>
      </c>
      <c r="G2310">
        <v>11.96</v>
      </c>
    </row>
    <row r="2311" spans="1:7">
      <c r="A2311">
        <v>101980</v>
      </c>
      <c r="B2311" t="s">
        <v>10347</v>
      </c>
      <c r="C2311" t="s">
        <v>177</v>
      </c>
      <c r="D2311">
        <v>285.95</v>
      </c>
      <c r="E2311">
        <v>97.75</v>
      </c>
      <c r="F2311">
        <v>171.07</v>
      </c>
      <c r="G2311">
        <v>17.09</v>
      </c>
    </row>
    <row r="2312" spans="1:7">
      <c r="A2312">
        <v>101981</v>
      </c>
      <c r="B2312" t="s">
        <v>10348</v>
      </c>
      <c r="C2312" t="s">
        <v>177</v>
      </c>
      <c r="D2312">
        <v>247.48</v>
      </c>
      <c r="E2312">
        <v>82.8</v>
      </c>
      <c r="F2312">
        <v>147.57</v>
      </c>
      <c r="G2312">
        <v>17.09</v>
      </c>
    </row>
    <row r="2313" spans="1:7">
      <c r="A2313">
        <v>101982</v>
      </c>
      <c r="B2313" t="s">
        <v>10349</v>
      </c>
      <c r="C2313" t="s">
        <v>177</v>
      </c>
      <c r="D2313">
        <v>216.59</v>
      </c>
      <c r="E2313">
        <v>76.540000000000006</v>
      </c>
      <c r="F2313">
        <v>122.94</v>
      </c>
      <c r="G2313">
        <v>17.09</v>
      </c>
    </row>
    <row r="2314" spans="1:7">
      <c r="A2314">
        <v>101983</v>
      </c>
      <c r="B2314" t="s">
        <v>10350</v>
      </c>
      <c r="C2314" t="s">
        <v>177</v>
      </c>
      <c r="D2314">
        <v>197.13</v>
      </c>
      <c r="E2314">
        <v>72.73</v>
      </c>
      <c r="F2314">
        <v>107.3</v>
      </c>
      <c r="G2314">
        <v>17.09</v>
      </c>
    </row>
    <row r="2315" spans="1:7">
      <c r="A2315">
        <v>101985</v>
      </c>
      <c r="B2315" t="s">
        <v>10351</v>
      </c>
      <c r="C2315" t="s">
        <v>177</v>
      </c>
      <c r="D2315">
        <v>247.31</v>
      </c>
      <c r="E2315">
        <v>24.03</v>
      </c>
      <c r="F2315">
        <v>223.21</v>
      </c>
      <c r="G2315">
        <v>0</v>
      </c>
    </row>
    <row r="2316" spans="1:7">
      <c r="A2316">
        <v>101986</v>
      </c>
      <c r="B2316" t="s">
        <v>10352</v>
      </c>
      <c r="C2316" t="s">
        <v>177</v>
      </c>
      <c r="D2316">
        <v>175.3</v>
      </c>
      <c r="E2316">
        <v>24.03</v>
      </c>
      <c r="F2316">
        <v>151.19999999999999</v>
      </c>
      <c r="G2316">
        <v>0</v>
      </c>
    </row>
    <row r="2317" spans="1:7">
      <c r="A2317">
        <v>101987</v>
      </c>
      <c r="B2317" t="s">
        <v>10353</v>
      </c>
      <c r="C2317" t="s">
        <v>177</v>
      </c>
      <c r="D2317">
        <v>304.39999999999998</v>
      </c>
      <c r="E2317">
        <v>23.43</v>
      </c>
      <c r="F2317">
        <v>280.92</v>
      </c>
      <c r="G2317">
        <v>0</v>
      </c>
    </row>
    <row r="2318" spans="1:7">
      <c r="A2318">
        <v>101988</v>
      </c>
      <c r="B2318" t="s">
        <v>10354</v>
      </c>
      <c r="C2318" t="s">
        <v>177</v>
      </c>
      <c r="D2318">
        <v>237.26</v>
      </c>
      <c r="E2318">
        <v>24.59</v>
      </c>
      <c r="F2318">
        <v>212.6</v>
      </c>
      <c r="G2318">
        <v>0</v>
      </c>
    </row>
    <row r="2319" spans="1:7">
      <c r="A2319">
        <v>101989</v>
      </c>
      <c r="B2319" t="s">
        <v>10355</v>
      </c>
      <c r="C2319" t="s">
        <v>177</v>
      </c>
      <c r="D2319">
        <v>181.33</v>
      </c>
      <c r="E2319">
        <v>24.6</v>
      </c>
      <c r="F2319">
        <v>156.66</v>
      </c>
      <c r="G2319">
        <v>0</v>
      </c>
    </row>
    <row r="2320" spans="1:7">
      <c r="A2320">
        <v>101990</v>
      </c>
      <c r="B2320" t="s">
        <v>10356</v>
      </c>
      <c r="C2320" t="s">
        <v>177</v>
      </c>
      <c r="D2320">
        <v>275.70999999999998</v>
      </c>
      <c r="E2320">
        <v>24.24</v>
      </c>
      <c r="F2320">
        <v>251.42</v>
      </c>
      <c r="G2320">
        <v>0.01</v>
      </c>
    </row>
    <row r="2321" spans="1:7">
      <c r="A2321">
        <v>101991</v>
      </c>
      <c r="B2321" t="s">
        <v>10357</v>
      </c>
      <c r="C2321" t="s">
        <v>177</v>
      </c>
      <c r="D2321">
        <v>245.64</v>
      </c>
      <c r="E2321">
        <v>27.58</v>
      </c>
      <c r="F2321">
        <v>217.97</v>
      </c>
      <c r="G2321">
        <v>0</v>
      </c>
    </row>
    <row r="2322" spans="1:7">
      <c r="A2322">
        <v>101992</v>
      </c>
      <c r="B2322" t="s">
        <v>10358</v>
      </c>
      <c r="C2322" t="s">
        <v>177</v>
      </c>
      <c r="D2322">
        <v>176.8</v>
      </c>
      <c r="E2322">
        <v>27.59</v>
      </c>
      <c r="F2322">
        <v>149.12</v>
      </c>
      <c r="G2322">
        <v>0</v>
      </c>
    </row>
    <row r="2323" spans="1:7">
      <c r="A2323">
        <v>101993</v>
      </c>
      <c r="B2323" t="s">
        <v>10359</v>
      </c>
      <c r="C2323" t="s">
        <v>177</v>
      </c>
      <c r="D2323">
        <v>358.66</v>
      </c>
      <c r="E2323">
        <v>25.29</v>
      </c>
      <c r="F2323">
        <v>333.31</v>
      </c>
      <c r="G2323">
        <v>0</v>
      </c>
    </row>
    <row r="2324" spans="1:7">
      <c r="A2324">
        <v>101994</v>
      </c>
      <c r="B2324" t="s">
        <v>10360</v>
      </c>
      <c r="C2324" t="s">
        <v>177</v>
      </c>
      <c r="D2324">
        <v>253.85</v>
      </c>
      <c r="E2324">
        <v>22.89</v>
      </c>
      <c r="F2324">
        <v>230.91</v>
      </c>
      <c r="G2324">
        <v>0</v>
      </c>
    </row>
    <row r="2325" spans="1:7">
      <c r="A2325">
        <v>101995</v>
      </c>
      <c r="B2325" t="s">
        <v>10361</v>
      </c>
      <c r="C2325" t="s">
        <v>177</v>
      </c>
      <c r="D2325">
        <v>191.06</v>
      </c>
      <c r="E2325">
        <v>22.89</v>
      </c>
      <c r="F2325">
        <v>168.12</v>
      </c>
      <c r="G2325">
        <v>0</v>
      </c>
    </row>
    <row r="2326" spans="1:7">
      <c r="A2326">
        <v>101996</v>
      </c>
      <c r="B2326" t="s">
        <v>10362</v>
      </c>
      <c r="C2326" t="s">
        <v>177</v>
      </c>
      <c r="D2326">
        <v>297.24</v>
      </c>
      <c r="E2326">
        <v>24.14</v>
      </c>
      <c r="F2326">
        <v>273.06</v>
      </c>
      <c r="G2326">
        <v>0.01</v>
      </c>
    </row>
    <row r="2327" spans="1:7">
      <c r="A2327">
        <v>101997</v>
      </c>
      <c r="B2327" t="s">
        <v>10363</v>
      </c>
      <c r="C2327" t="s">
        <v>177</v>
      </c>
      <c r="D2327">
        <v>246.24</v>
      </c>
      <c r="E2327">
        <v>27.3</v>
      </c>
      <c r="F2327">
        <v>218.85</v>
      </c>
      <c r="G2327">
        <v>0</v>
      </c>
    </row>
    <row r="2328" spans="1:7">
      <c r="A2328">
        <v>101998</v>
      </c>
      <c r="B2328" t="s">
        <v>10364</v>
      </c>
      <c r="C2328" t="s">
        <v>177</v>
      </c>
      <c r="D2328">
        <v>175.84</v>
      </c>
      <c r="E2328">
        <v>27.31</v>
      </c>
      <c r="F2328">
        <v>148.44</v>
      </c>
      <c r="G2328">
        <v>0</v>
      </c>
    </row>
    <row r="2329" spans="1:7">
      <c r="A2329">
        <v>101999</v>
      </c>
      <c r="B2329" t="s">
        <v>10365</v>
      </c>
      <c r="C2329" t="s">
        <v>177</v>
      </c>
      <c r="D2329">
        <v>384.97</v>
      </c>
      <c r="E2329">
        <v>25.87</v>
      </c>
      <c r="F2329">
        <v>359.04</v>
      </c>
      <c r="G2329">
        <v>0</v>
      </c>
    </row>
    <row r="2330" spans="1:7">
      <c r="A2330">
        <v>102000</v>
      </c>
      <c r="B2330" t="s">
        <v>10366</v>
      </c>
      <c r="C2330" t="s">
        <v>177</v>
      </c>
      <c r="D2330">
        <v>564.49</v>
      </c>
      <c r="E2330">
        <v>173.11</v>
      </c>
      <c r="F2330">
        <v>391.33</v>
      </c>
      <c r="G2330">
        <v>0</v>
      </c>
    </row>
    <row r="2331" spans="1:7">
      <c r="A2331">
        <v>102001</v>
      </c>
      <c r="B2331" t="s">
        <v>10367</v>
      </c>
      <c r="C2331" t="s">
        <v>177</v>
      </c>
      <c r="D2331">
        <v>489.27</v>
      </c>
      <c r="E2331">
        <v>137.59</v>
      </c>
      <c r="F2331">
        <v>351.64</v>
      </c>
      <c r="G2331">
        <v>0</v>
      </c>
    </row>
    <row r="2332" spans="1:7">
      <c r="A2332">
        <v>102002</v>
      </c>
      <c r="B2332" t="s">
        <v>10368</v>
      </c>
      <c r="C2332" t="s">
        <v>177</v>
      </c>
      <c r="D2332">
        <v>317.47000000000003</v>
      </c>
      <c r="E2332">
        <v>125.63</v>
      </c>
      <c r="F2332">
        <v>183.89</v>
      </c>
      <c r="G2332">
        <v>7.89</v>
      </c>
    </row>
    <row r="2333" spans="1:7">
      <c r="A2333">
        <v>102003</v>
      </c>
      <c r="B2333" t="s">
        <v>10369</v>
      </c>
      <c r="C2333" t="s">
        <v>177</v>
      </c>
      <c r="D2333">
        <v>289.13</v>
      </c>
      <c r="E2333">
        <v>101.9</v>
      </c>
      <c r="F2333">
        <v>175.89</v>
      </c>
      <c r="G2333">
        <v>11.28</v>
      </c>
    </row>
    <row r="2334" spans="1:7">
      <c r="A2334">
        <v>102004</v>
      </c>
      <c r="B2334" t="s">
        <v>10370</v>
      </c>
      <c r="C2334" t="s">
        <v>177</v>
      </c>
      <c r="D2334">
        <v>256.58</v>
      </c>
      <c r="E2334">
        <v>85.24</v>
      </c>
      <c r="F2334">
        <v>160.02000000000001</v>
      </c>
      <c r="G2334">
        <v>11.28</v>
      </c>
    </row>
    <row r="2335" spans="1:7">
      <c r="A2335">
        <v>102005</v>
      </c>
      <c r="B2335" t="s">
        <v>10371</v>
      </c>
      <c r="C2335" t="s">
        <v>177</v>
      </c>
      <c r="D2335">
        <v>223.8</v>
      </c>
      <c r="E2335">
        <v>78.62</v>
      </c>
      <c r="F2335">
        <v>133.87</v>
      </c>
      <c r="G2335">
        <v>11.28</v>
      </c>
    </row>
    <row r="2336" spans="1:7">
      <c r="A2336">
        <v>102006</v>
      </c>
      <c r="B2336" t="s">
        <v>10372</v>
      </c>
      <c r="C2336" t="s">
        <v>177</v>
      </c>
      <c r="D2336">
        <v>203.14</v>
      </c>
      <c r="E2336">
        <v>74.540000000000006</v>
      </c>
      <c r="F2336">
        <v>117.3</v>
      </c>
      <c r="G2336">
        <v>11.28</v>
      </c>
    </row>
    <row r="2337" spans="1:7">
      <c r="A2337">
        <v>102007</v>
      </c>
      <c r="B2337" t="s">
        <v>10373</v>
      </c>
      <c r="C2337" t="s">
        <v>177</v>
      </c>
      <c r="D2337">
        <v>540.51</v>
      </c>
      <c r="E2337">
        <v>177.14</v>
      </c>
      <c r="F2337">
        <v>363.32</v>
      </c>
      <c r="G2337">
        <v>0.01</v>
      </c>
    </row>
    <row r="2338" spans="1:7">
      <c r="A2338">
        <v>102008</v>
      </c>
      <c r="B2338" t="s">
        <v>10374</v>
      </c>
      <c r="C2338" t="s">
        <v>177</v>
      </c>
      <c r="D2338">
        <v>453.33</v>
      </c>
      <c r="E2338">
        <v>140.05000000000001</v>
      </c>
      <c r="F2338">
        <v>313.25</v>
      </c>
      <c r="G2338">
        <v>0</v>
      </c>
    </row>
    <row r="2339" spans="1:7">
      <c r="A2339">
        <v>102009</v>
      </c>
      <c r="B2339" t="s">
        <v>10375</v>
      </c>
      <c r="C2339" t="s">
        <v>177</v>
      </c>
      <c r="D2339">
        <v>318.60000000000002</v>
      </c>
      <c r="E2339">
        <v>125.17</v>
      </c>
      <c r="F2339">
        <v>182.67</v>
      </c>
      <c r="G2339">
        <v>10.7</v>
      </c>
    </row>
    <row r="2340" spans="1:7">
      <c r="A2340">
        <v>102010</v>
      </c>
      <c r="B2340" t="s">
        <v>10376</v>
      </c>
      <c r="C2340" t="s">
        <v>177</v>
      </c>
      <c r="D2340">
        <v>286.08</v>
      </c>
      <c r="E2340">
        <v>100.71</v>
      </c>
      <c r="F2340">
        <v>170.01</v>
      </c>
      <c r="G2340">
        <v>15.3</v>
      </c>
    </row>
    <row r="2341" spans="1:7">
      <c r="A2341">
        <v>102011</v>
      </c>
      <c r="B2341" t="s">
        <v>10377</v>
      </c>
      <c r="C2341" t="s">
        <v>177</v>
      </c>
      <c r="D2341">
        <v>245.25</v>
      </c>
      <c r="E2341">
        <v>84.6</v>
      </c>
      <c r="F2341">
        <v>145.32</v>
      </c>
      <c r="G2341">
        <v>15.3</v>
      </c>
    </row>
    <row r="2342" spans="1:7">
      <c r="A2342">
        <v>102012</v>
      </c>
      <c r="B2342" t="s">
        <v>10378</v>
      </c>
      <c r="C2342" t="s">
        <v>177</v>
      </c>
      <c r="D2342">
        <v>213.57</v>
      </c>
      <c r="E2342">
        <v>77.900000000000006</v>
      </c>
      <c r="F2342">
        <v>120.34</v>
      </c>
      <c r="G2342">
        <v>15.3</v>
      </c>
    </row>
    <row r="2343" spans="1:7">
      <c r="A2343">
        <v>102013</v>
      </c>
      <c r="B2343" t="s">
        <v>10379</v>
      </c>
      <c r="C2343" t="s">
        <v>177</v>
      </c>
      <c r="D2343">
        <v>195.98</v>
      </c>
      <c r="E2343">
        <v>74.040000000000006</v>
      </c>
      <c r="F2343">
        <v>106.62</v>
      </c>
      <c r="G2343">
        <v>15.3</v>
      </c>
    </row>
    <row r="2344" spans="1:7">
      <c r="A2344">
        <v>102014</v>
      </c>
      <c r="B2344" t="s">
        <v>10380</v>
      </c>
      <c r="C2344" t="s">
        <v>177</v>
      </c>
      <c r="D2344">
        <v>618.99</v>
      </c>
      <c r="E2344">
        <v>174.73</v>
      </c>
      <c r="F2344">
        <v>444.2</v>
      </c>
      <c r="G2344">
        <v>0</v>
      </c>
    </row>
    <row r="2345" spans="1:7">
      <c r="A2345">
        <v>102015</v>
      </c>
      <c r="B2345" t="s">
        <v>10381</v>
      </c>
      <c r="C2345" t="s">
        <v>177</v>
      </c>
      <c r="D2345">
        <v>520.37</v>
      </c>
      <c r="E2345">
        <v>138.58000000000001</v>
      </c>
      <c r="F2345">
        <v>381.74</v>
      </c>
      <c r="G2345">
        <v>0</v>
      </c>
    </row>
    <row r="2346" spans="1:7">
      <c r="A2346">
        <v>102016</v>
      </c>
      <c r="B2346" t="s">
        <v>10382</v>
      </c>
      <c r="C2346" t="s">
        <v>177</v>
      </c>
      <c r="D2346">
        <v>314.93</v>
      </c>
      <c r="E2346">
        <v>128.38999999999999</v>
      </c>
      <c r="F2346">
        <v>179.28</v>
      </c>
      <c r="G2346">
        <v>7.18</v>
      </c>
    </row>
    <row r="2347" spans="1:7">
      <c r="A2347">
        <v>102017</v>
      </c>
      <c r="B2347" t="s">
        <v>10383</v>
      </c>
      <c r="C2347" t="s">
        <v>177</v>
      </c>
      <c r="D2347">
        <v>284.52999999999997</v>
      </c>
      <c r="E2347">
        <v>104.41</v>
      </c>
      <c r="F2347">
        <v>169.77</v>
      </c>
      <c r="G2347">
        <v>10.27</v>
      </c>
    </row>
    <row r="2348" spans="1:7">
      <c r="A2348">
        <v>102036</v>
      </c>
      <c r="B2348" t="s">
        <v>10384</v>
      </c>
      <c r="C2348" t="s">
        <v>177</v>
      </c>
      <c r="D2348">
        <v>250</v>
      </c>
      <c r="E2348">
        <v>86.76</v>
      </c>
      <c r="F2348">
        <v>152.91999999999999</v>
      </c>
      <c r="G2348">
        <v>10.27</v>
      </c>
    </row>
    <row r="2349" spans="1:7">
      <c r="A2349">
        <v>102037</v>
      </c>
      <c r="B2349" t="s">
        <v>10385</v>
      </c>
      <c r="C2349" t="s">
        <v>177</v>
      </c>
      <c r="D2349">
        <v>217.4</v>
      </c>
      <c r="E2349">
        <v>79.739999999999995</v>
      </c>
      <c r="F2349">
        <v>127.35</v>
      </c>
      <c r="G2349">
        <v>10.27</v>
      </c>
    </row>
    <row r="2350" spans="1:7">
      <c r="A2350">
        <v>102038</v>
      </c>
      <c r="B2350" t="s">
        <v>10386</v>
      </c>
      <c r="C2350" t="s">
        <v>177</v>
      </c>
      <c r="D2350">
        <v>199.31</v>
      </c>
      <c r="E2350">
        <v>75.7</v>
      </c>
      <c r="F2350">
        <v>113.31</v>
      </c>
      <c r="G2350">
        <v>10.27</v>
      </c>
    </row>
    <row r="2351" spans="1:7">
      <c r="A2351">
        <v>102039</v>
      </c>
      <c r="B2351" t="s">
        <v>10387</v>
      </c>
      <c r="C2351" t="s">
        <v>177</v>
      </c>
      <c r="D2351">
        <v>567.07000000000005</v>
      </c>
      <c r="E2351">
        <v>176.55</v>
      </c>
      <c r="F2351">
        <v>390.48</v>
      </c>
      <c r="G2351">
        <v>0.01</v>
      </c>
    </row>
    <row r="2352" spans="1:7">
      <c r="A2352">
        <v>102040</v>
      </c>
      <c r="B2352" t="s">
        <v>10388</v>
      </c>
      <c r="C2352" t="s">
        <v>177</v>
      </c>
      <c r="D2352">
        <v>473.92</v>
      </c>
      <c r="E2352">
        <v>139.28</v>
      </c>
      <c r="F2352">
        <v>334.62</v>
      </c>
      <c r="G2352">
        <v>0</v>
      </c>
    </row>
    <row r="2353" spans="1:7">
      <c r="A2353">
        <v>102041</v>
      </c>
      <c r="B2353" t="s">
        <v>10389</v>
      </c>
      <c r="C2353" t="s">
        <v>177</v>
      </c>
      <c r="D2353">
        <v>322.52999999999997</v>
      </c>
      <c r="E2353">
        <v>123.21</v>
      </c>
      <c r="F2353">
        <v>189.75</v>
      </c>
      <c r="G2353">
        <v>9.5299999999999994</v>
      </c>
    </row>
    <row r="2354" spans="1:7">
      <c r="A2354">
        <v>102042</v>
      </c>
      <c r="B2354" t="s">
        <v>10390</v>
      </c>
      <c r="C2354" t="s">
        <v>177</v>
      </c>
      <c r="D2354">
        <v>287.39999999999998</v>
      </c>
      <c r="E2354">
        <v>98.54</v>
      </c>
      <c r="F2354">
        <v>175.21</v>
      </c>
      <c r="G2354">
        <v>13.61</v>
      </c>
    </row>
    <row r="2355" spans="1:7">
      <c r="A2355">
        <v>102043</v>
      </c>
      <c r="B2355" t="s">
        <v>10391</v>
      </c>
      <c r="C2355" t="s">
        <v>177</v>
      </c>
      <c r="D2355">
        <v>247.71</v>
      </c>
      <c r="E2355">
        <v>83.23</v>
      </c>
      <c r="F2355">
        <v>150.85</v>
      </c>
      <c r="G2355">
        <v>13.61</v>
      </c>
    </row>
    <row r="2356" spans="1:7">
      <c r="A2356">
        <v>102044</v>
      </c>
      <c r="B2356" t="s">
        <v>10392</v>
      </c>
      <c r="C2356" t="s">
        <v>177</v>
      </c>
      <c r="D2356">
        <v>216.74</v>
      </c>
      <c r="E2356">
        <v>76.94</v>
      </c>
      <c r="F2356">
        <v>126.17</v>
      </c>
      <c r="G2356">
        <v>13.61</v>
      </c>
    </row>
    <row r="2357" spans="1:7">
      <c r="A2357">
        <v>102045</v>
      </c>
      <c r="B2357" t="s">
        <v>10393</v>
      </c>
      <c r="C2357" t="s">
        <v>177</v>
      </c>
      <c r="D2357">
        <v>198.16</v>
      </c>
      <c r="E2357">
        <v>73.19</v>
      </c>
      <c r="F2357">
        <v>111.34</v>
      </c>
      <c r="G2357">
        <v>13.62</v>
      </c>
    </row>
    <row r="2358" spans="1:7">
      <c r="A2358">
        <v>102046</v>
      </c>
      <c r="B2358" t="s">
        <v>10394</v>
      </c>
      <c r="C2358" t="s">
        <v>177</v>
      </c>
      <c r="D2358">
        <v>633.95000000000005</v>
      </c>
      <c r="E2358">
        <v>173.62</v>
      </c>
      <c r="F2358">
        <v>460.27</v>
      </c>
      <c r="G2358">
        <v>0</v>
      </c>
    </row>
    <row r="2359" spans="1:7">
      <c r="A2359">
        <v>102047</v>
      </c>
      <c r="B2359" t="s">
        <v>10395</v>
      </c>
      <c r="C2359" t="s">
        <v>177</v>
      </c>
      <c r="D2359">
        <v>543.52</v>
      </c>
      <c r="E2359">
        <v>137.31</v>
      </c>
      <c r="F2359">
        <v>406.16</v>
      </c>
      <c r="G2359">
        <v>0</v>
      </c>
    </row>
    <row r="2360" spans="1:7">
      <c r="A2360">
        <v>102048</v>
      </c>
      <c r="B2360" t="s">
        <v>10396</v>
      </c>
      <c r="C2360" t="s">
        <v>177</v>
      </c>
      <c r="D2360">
        <v>310.27</v>
      </c>
      <c r="E2360">
        <v>127.86</v>
      </c>
      <c r="F2360">
        <v>177.43</v>
      </c>
      <c r="G2360">
        <v>4.9000000000000004</v>
      </c>
    </row>
    <row r="2361" spans="1:7">
      <c r="A2361">
        <v>102049</v>
      </c>
      <c r="B2361" t="s">
        <v>10397</v>
      </c>
      <c r="C2361" t="s">
        <v>177</v>
      </c>
      <c r="D2361">
        <v>277.13</v>
      </c>
      <c r="E2361">
        <v>103.62</v>
      </c>
      <c r="F2361">
        <v>166.43</v>
      </c>
      <c r="G2361">
        <v>7</v>
      </c>
    </row>
    <row r="2362" spans="1:7">
      <c r="A2362">
        <v>102050</v>
      </c>
      <c r="B2362" t="s">
        <v>10398</v>
      </c>
      <c r="C2362" t="s">
        <v>177</v>
      </c>
      <c r="D2362">
        <v>244.87</v>
      </c>
      <c r="E2362">
        <v>86.33</v>
      </c>
      <c r="F2362">
        <v>151.5</v>
      </c>
      <c r="G2362">
        <v>7</v>
      </c>
    </row>
    <row r="2363" spans="1:7">
      <c r="A2363">
        <v>102051</v>
      </c>
      <c r="B2363" t="s">
        <v>10399</v>
      </c>
      <c r="C2363" t="s">
        <v>177</v>
      </c>
      <c r="D2363">
        <v>212.2</v>
      </c>
      <c r="E2363">
        <v>79.34</v>
      </c>
      <c r="F2363">
        <v>125.83</v>
      </c>
      <c r="G2363">
        <v>7</v>
      </c>
    </row>
    <row r="2364" spans="1:7">
      <c r="A2364">
        <v>102052</v>
      </c>
      <c r="B2364" t="s">
        <v>10400</v>
      </c>
      <c r="C2364" t="s">
        <v>177</v>
      </c>
      <c r="D2364">
        <v>194.08</v>
      </c>
      <c r="E2364">
        <v>75.31</v>
      </c>
      <c r="F2364">
        <v>111.73</v>
      </c>
      <c r="G2364">
        <v>7.01</v>
      </c>
    </row>
    <row r="2365" spans="1:7">
      <c r="A2365">
        <v>102059</v>
      </c>
      <c r="B2365" t="s">
        <v>10401</v>
      </c>
      <c r="C2365" t="s">
        <v>177</v>
      </c>
      <c r="D2365">
        <v>529.41</v>
      </c>
      <c r="E2365">
        <v>160.94</v>
      </c>
      <c r="F2365">
        <v>368.42</v>
      </c>
      <c r="G2365">
        <v>0.01</v>
      </c>
    </row>
    <row r="2366" spans="1:7">
      <c r="A2366">
        <v>102060</v>
      </c>
      <c r="B2366" t="s">
        <v>10402</v>
      </c>
      <c r="C2366" t="s">
        <v>177</v>
      </c>
      <c r="D2366">
        <v>446.5</v>
      </c>
      <c r="E2366">
        <v>127.66</v>
      </c>
      <c r="F2366">
        <v>318.81</v>
      </c>
      <c r="G2366">
        <v>0</v>
      </c>
    </row>
    <row r="2367" spans="1:7">
      <c r="A2367">
        <v>102061</v>
      </c>
      <c r="B2367" t="s">
        <v>10403</v>
      </c>
      <c r="C2367" t="s">
        <v>177</v>
      </c>
      <c r="D2367">
        <v>297.39999999999998</v>
      </c>
      <c r="E2367">
        <v>106.93</v>
      </c>
      <c r="F2367">
        <v>179.69</v>
      </c>
      <c r="G2367">
        <v>10.73</v>
      </c>
    </row>
    <row r="2368" spans="1:7">
      <c r="A2368">
        <v>102062</v>
      </c>
      <c r="B2368" t="s">
        <v>10404</v>
      </c>
      <c r="C2368" t="s">
        <v>177</v>
      </c>
      <c r="D2368">
        <v>270.29000000000002</v>
      </c>
      <c r="E2368">
        <v>86.4</v>
      </c>
      <c r="F2368">
        <v>168.51</v>
      </c>
      <c r="G2368">
        <v>15.33</v>
      </c>
    </row>
    <row r="2369" spans="1:7">
      <c r="A2369">
        <v>102063</v>
      </c>
      <c r="B2369" t="s">
        <v>10405</v>
      </c>
      <c r="C2369" t="s">
        <v>177</v>
      </c>
      <c r="D2369">
        <v>231.95</v>
      </c>
      <c r="E2369">
        <v>72.14</v>
      </c>
      <c r="F2369">
        <v>144.44999999999999</v>
      </c>
      <c r="G2369">
        <v>15.33</v>
      </c>
    </row>
    <row r="2370" spans="1:7">
      <c r="A2370">
        <v>102064</v>
      </c>
      <c r="B2370" t="s">
        <v>10406</v>
      </c>
      <c r="C2370" t="s">
        <v>177</v>
      </c>
      <c r="D2370">
        <v>200.59</v>
      </c>
      <c r="E2370">
        <v>66.25</v>
      </c>
      <c r="F2370">
        <v>119</v>
      </c>
      <c r="G2370">
        <v>15.32</v>
      </c>
    </row>
    <row r="2371" spans="1:7">
      <c r="A2371">
        <v>102065</v>
      </c>
      <c r="B2371" t="s">
        <v>10407</v>
      </c>
      <c r="C2371" t="s">
        <v>177</v>
      </c>
      <c r="D2371">
        <v>183.23</v>
      </c>
      <c r="E2371">
        <v>62.87</v>
      </c>
      <c r="F2371">
        <v>105.01</v>
      </c>
      <c r="G2371">
        <v>15.33</v>
      </c>
    </row>
    <row r="2372" spans="1:7">
      <c r="A2372">
        <v>102066</v>
      </c>
      <c r="B2372" t="s">
        <v>10408</v>
      </c>
      <c r="C2372" t="s">
        <v>177</v>
      </c>
      <c r="D2372">
        <v>560.21</v>
      </c>
      <c r="E2372">
        <v>157.80000000000001</v>
      </c>
      <c r="F2372">
        <v>402.35</v>
      </c>
      <c r="G2372">
        <v>0</v>
      </c>
    </row>
    <row r="2373" spans="1:7">
      <c r="A2373">
        <v>102067</v>
      </c>
      <c r="B2373" t="s">
        <v>10409</v>
      </c>
      <c r="C2373" t="s">
        <v>177</v>
      </c>
      <c r="D2373">
        <v>482.46</v>
      </c>
      <c r="E2373">
        <v>125.53</v>
      </c>
      <c r="F2373">
        <v>356.88</v>
      </c>
      <c r="G2373">
        <v>0</v>
      </c>
    </row>
    <row r="2374" spans="1:7">
      <c r="A2374">
        <v>102068</v>
      </c>
      <c r="B2374" t="s">
        <v>10410</v>
      </c>
      <c r="C2374" t="s">
        <v>177</v>
      </c>
      <c r="D2374">
        <v>282.7</v>
      </c>
      <c r="E2374">
        <v>109.12</v>
      </c>
      <c r="F2374">
        <v>166.32</v>
      </c>
      <c r="G2374">
        <v>7.19</v>
      </c>
    </row>
    <row r="2375" spans="1:7">
      <c r="A2375">
        <v>102069</v>
      </c>
      <c r="B2375" t="s">
        <v>10411</v>
      </c>
      <c r="C2375" t="s">
        <v>177</v>
      </c>
      <c r="D2375">
        <v>257.77</v>
      </c>
      <c r="E2375">
        <v>89.03</v>
      </c>
      <c r="F2375">
        <v>158.38</v>
      </c>
      <c r="G2375">
        <v>10.29</v>
      </c>
    </row>
    <row r="2376" spans="1:7">
      <c r="A2376">
        <v>102070</v>
      </c>
      <c r="B2376" t="s">
        <v>10412</v>
      </c>
      <c r="C2376" t="s">
        <v>177</v>
      </c>
      <c r="D2376">
        <v>227.19</v>
      </c>
      <c r="E2376">
        <v>73.66</v>
      </c>
      <c r="F2376">
        <v>143.19999999999999</v>
      </c>
      <c r="G2376">
        <v>10.29</v>
      </c>
    </row>
    <row r="2377" spans="1:7">
      <c r="A2377">
        <v>102071</v>
      </c>
      <c r="B2377" t="s">
        <v>10413</v>
      </c>
      <c r="C2377" t="s">
        <v>177</v>
      </c>
      <c r="D2377">
        <v>196.8</v>
      </c>
      <c r="E2377">
        <v>67.58</v>
      </c>
      <c r="F2377">
        <v>118.9</v>
      </c>
      <c r="G2377">
        <v>10.29</v>
      </c>
    </row>
    <row r="2378" spans="1:7">
      <c r="A2378">
        <v>102072</v>
      </c>
      <c r="B2378" t="s">
        <v>10414</v>
      </c>
      <c r="C2378" t="s">
        <v>177</v>
      </c>
      <c r="D2378">
        <v>183.15</v>
      </c>
      <c r="E2378">
        <v>63.17</v>
      </c>
      <c r="F2378">
        <v>109.67</v>
      </c>
      <c r="G2378">
        <v>10.29</v>
      </c>
    </row>
    <row r="2379" spans="1:7">
      <c r="A2379">
        <v>102073</v>
      </c>
      <c r="B2379" t="s">
        <v>10415</v>
      </c>
      <c r="C2379" t="s">
        <v>8014</v>
      </c>
      <c r="D2379" s="10">
        <v>3794.84</v>
      </c>
      <c r="E2379">
        <v>991.14</v>
      </c>
      <c r="F2379" s="10">
        <v>2697.94</v>
      </c>
      <c r="G2379">
        <v>105.42</v>
      </c>
    </row>
    <row r="2380" spans="1:7">
      <c r="A2380">
        <v>102074</v>
      </c>
      <c r="B2380" t="s">
        <v>10416</v>
      </c>
      <c r="C2380" t="s">
        <v>8014</v>
      </c>
      <c r="D2380" s="10">
        <v>4575.53</v>
      </c>
      <c r="E2380" s="10">
        <v>1110.08</v>
      </c>
      <c r="F2380" s="10">
        <v>3330.48</v>
      </c>
      <c r="G2380">
        <v>134.62</v>
      </c>
    </row>
    <row r="2381" spans="1:7">
      <c r="A2381">
        <v>102075</v>
      </c>
      <c r="B2381" t="s">
        <v>10417</v>
      </c>
      <c r="C2381" t="s">
        <v>8014</v>
      </c>
      <c r="D2381" s="10">
        <v>4795.3999999999996</v>
      </c>
      <c r="E2381" s="10">
        <v>1151.56</v>
      </c>
      <c r="F2381" s="10">
        <v>3527.08</v>
      </c>
      <c r="G2381">
        <v>116.27</v>
      </c>
    </row>
    <row r="2382" spans="1:7">
      <c r="A2382">
        <v>102076</v>
      </c>
      <c r="B2382" t="s">
        <v>10418</v>
      </c>
      <c r="C2382" t="s">
        <v>8014</v>
      </c>
      <c r="D2382" s="10">
        <v>4927.24</v>
      </c>
      <c r="E2382" s="10">
        <v>1123.3900000000001</v>
      </c>
      <c r="F2382" s="10">
        <v>3672.6</v>
      </c>
      <c r="G2382">
        <v>130.79</v>
      </c>
    </row>
    <row r="2383" spans="1:7">
      <c r="A2383">
        <v>102077</v>
      </c>
      <c r="B2383" t="s">
        <v>10419</v>
      </c>
      <c r="C2383" t="s">
        <v>8014</v>
      </c>
      <c r="D2383" s="10">
        <v>5473.16</v>
      </c>
      <c r="E2383" s="10">
        <v>1487.9</v>
      </c>
      <c r="F2383" s="10">
        <v>3913.25</v>
      </c>
      <c r="G2383">
        <v>71.17</v>
      </c>
    </row>
    <row r="2384" spans="1:7">
      <c r="A2384">
        <v>102078</v>
      </c>
      <c r="B2384" t="s">
        <v>10420</v>
      </c>
      <c r="C2384" t="s">
        <v>8014</v>
      </c>
      <c r="D2384" s="10">
        <v>5551.09</v>
      </c>
      <c r="E2384" s="10">
        <v>1465.81</v>
      </c>
      <c r="F2384" s="10">
        <v>3964.26</v>
      </c>
      <c r="G2384">
        <v>120.35</v>
      </c>
    </row>
    <row r="2385" spans="1:7">
      <c r="A2385">
        <v>102079</v>
      </c>
      <c r="B2385" t="s">
        <v>10421</v>
      </c>
      <c r="C2385" t="s">
        <v>8014</v>
      </c>
      <c r="D2385" s="10">
        <v>5333.54</v>
      </c>
      <c r="E2385" s="10">
        <v>1401.64</v>
      </c>
      <c r="F2385" s="10">
        <v>3834.9</v>
      </c>
      <c r="G2385">
        <v>96.22</v>
      </c>
    </row>
    <row r="2386" spans="1:7">
      <c r="A2386">
        <v>102080</v>
      </c>
      <c r="B2386" t="s">
        <v>10422</v>
      </c>
      <c r="C2386" t="s">
        <v>8014</v>
      </c>
      <c r="D2386" s="10">
        <v>4684.33</v>
      </c>
      <c r="E2386" s="10">
        <v>1119.8499999999999</v>
      </c>
      <c r="F2386" s="10">
        <v>3483.46</v>
      </c>
      <c r="G2386">
        <v>80.44</v>
      </c>
    </row>
    <row r="2387" spans="1:7">
      <c r="A2387">
        <v>102086</v>
      </c>
      <c r="B2387" t="s">
        <v>10423</v>
      </c>
      <c r="C2387" t="s">
        <v>177</v>
      </c>
      <c r="D2387">
        <v>242.53</v>
      </c>
      <c r="E2387">
        <v>22.96</v>
      </c>
      <c r="F2387">
        <v>219.51</v>
      </c>
      <c r="G2387">
        <v>0</v>
      </c>
    </row>
    <row r="2388" spans="1:7">
      <c r="A2388">
        <v>102087</v>
      </c>
      <c r="B2388" t="s">
        <v>10424</v>
      </c>
      <c r="C2388" t="s">
        <v>177</v>
      </c>
      <c r="D2388">
        <v>183.81</v>
      </c>
      <c r="E2388">
        <v>22.96</v>
      </c>
      <c r="F2388">
        <v>160.79</v>
      </c>
      <c r="G2388">
        <v>0</v>
      </c>
    </row>
    <row r="2389" spans="1:7">
      <c r="A2389">
        <v>102088</v>
      </c>
      <c r="B2389" t="s">
        <v>10425</v>
      </c>
      <c r="C2389" t="s">
        <v>177</v>
      </c>
      <c r="D2389">
        <v>275.94</v>
      </c>
      <c r="E2389">
        <v>24.06</v>
      </c>
      <c r="F2389">
        <v>251.83</v>
      </c>
      <c r="G2389">
        <v>0.01</v>
      </c>
    </row>
    <row r="2390" spans="1:7">
      <c r="A2390">
        <v>102089</v>
      </c>
      <c r="B2390" t="s">
        <v>10426</v>
      </c>
      <c r="C2390" t="s">
        <v>177</v>
      </c>
      <c r="D2390">
        <v>233.74</v>
      </c>
      <c r="E2390">
        <v>24.84</v>
      </c>
      <c r="F2390">
        <v>208.82</v>
      </c>
      <c r="G2390">
        <v>0</v>
      </c>
    </row>
    <row r="2391" spans="1:7">
      <c r="A2391">
        <v>102090</v>
      </c>
      <c r="B2391" t="s">
        <v>10427</v>
      </c>
      <c r="C2391" t="s">
        <v>177</v>
      </c>
      <c r="D2391">
        <v>167.13</v>
      </c>
      <c r="E2391">
        <v>24.85</v>
      </c>
      <c r="F2391">
        <v>142.19999999999999</v>
      </c>
      <c r="G2391">
        <v>0</v>
      </c>
    </row>
    <row r="2392" spans="1:7">
      <c r="A2392">
        <v>102091</v>
      </c>
      <c r="B2392" t="s">
        <v>10428</v>
      </c>
      <c r="C2392" t="s">
        <v>177</v>
      </c>
      <c r="D2392">
        <v>324.08999999999997</v>
      </c>
      <c r="E2392">
        <v>25.1</v>
      </c>
      <c r="F2392">
        <v>298.93</v>
      </c>
      <c r="G2392">
        <v>0</v>
      </c>
    </row>
    <row r="2393" spans="1:7">
      <c r="A2393">
        <v>103760</v>
      </c>
      <c r="B2393" t="s">
        <v>10429</v>
      </c>
      <c r="C2393" t="s">
        <v>177</v>
      </c>
      <c r="D2393">
        <v>140.35</v>
      </c>
      <c r="E2393">
        <v>26.01</v>
      </c>
      <c r="F2393">
        <v>114.34</v>
      </c>
      <c r="G2393">
        <v>0</v>
      </c>
    </row>
    <row r="2394" spans="1:7">
      <c r="A2394">
        <v>103761</v>
      </c>
      <c r="B2394" t="s">
        <v>10430</v>
      </c>
      <c r="C2394" t="s">
        <v>177</v>
      </c>
      <c r="D2394">
        <v>92.02</v>
      </c>
      <c r="E2394">
        <v>24.03</v>
      </c>
      <c r="F2394">
        <v>67.989999999999995</v>
      </c>
      <c r="G2394">
        <v>0</v>
      </c>
    </row>
    <row r="2395" spans="1:7">
      <c r="A2395">
        <v>103762</v>
      </c>
      <c r="B2395" t="s">
        <v>10431</v>
      </c>
      <c r="C2395" t="s">
        <v>177</v>
      </c>
      <c r="D2395">
        <v>77.680000000000007</v>
      </c>
      <c r="E2395">
        <v>22.11</v>
      </c>
      <c r="F2395">
        <v>55.57</v>
      </c>
      <c r="G2395">
        <v>0</v>
      </c>
    </row>
    <row r="2396" spans="1:7">
      <c r="A2396">
        <v>103763</v>
      </c>
      <c r="B2396" t="s">
        <v>10432</v>
      </c>
      <c r="C2396" t="s">
        <v>177</v>
      </c>
      <c r="D2396">
        <v>67.81</v>
      </c>
      <c r="E2396">
        <v>20.49</v>
      </c>
      <c r="F2396">
        <v>47.32</v>
      </c>
      <c r="G2396">
        <v>0</v>
      </c>
    </row>
    <row r="2397" spans="1:7">
      <c r="A2397">
        <v>89996</v>
      </c>
      <c r="B2397" t="s">
        <v>10433</v>
      </c>
      <c r="C2397" t="s">
        <v>13</v>
      </c>
      <c r="D2397">
        <v>12.52</v>
      </c>
      <c r="E2397">
        <v>1.77</v>
      </c>
      <c r="F2397">
        <v>10.75</v>
      </c>
      <c r="G2397">
        <v>0</v>
      </c>
    </row>
    <row r="2398" spans="1:7">
      <c r="A2398">
        <v>89997</v>
      </c>
      <c r="B2398" t="s">
        <v>10434</v>
      </c>
      <c r="C2398" t="s">
        <v>13</v>
      </c>
      <c r="D2398">
        <v>10.26</v>
      </c>
      <c r="E2398">
        <v>1.1299999999999999</v>
      </c>
      <c r="F2398">
        <v>9.1300000000000008</v>
      </c>
      <c r="G2398">
        <v>0</v>
      </c>
    </row>
    <row r="2399" spans="1:7">
      <c r="A2399">
        <v>89998</v>
      </c>
      <c r="B2399" t="s">
        <v>10435</v>
      </c>
      <c r="C2399" t="s">
        <v>13</v>
      </c>
      <c r="D2399">
        <v>11.98</v>
      </c>
      <c r="E2399">
        <v>1.4</v>
      </c>
      <c r="F2399">
        <v>10.58</v>
      </c>
      <c r="G2399">
        <v>0</v>
      </c>
    </row>
    <row r="2400" spans="1:7">
      <c r="A2400">
        <v>89999</v>
      </c>
      <c r="B2400" t="s">
        <v>10436</v>
      </c>
      <c r="C2400" t="s">
        <v>13</v>
      </c>
      <c r="D2400">
        <v>18.100000000000001</v>
      </c>
      <c r="E2400">
        <v>5.21</v>
      </c>
      <c r="F2400">
        <v>12.89</v>
      </c>
      <c r="G2400">
        <v>0</v>
      </c>
    </row>
    <row r="2401" spans="1:7">
      <c r="A2401">
        <v>90000</v>
      </c>
      <c r="B2401" t="s">
        <v>10437</v>
      </c>
      <c r="C2401" t="s">
        <v>13</v>
      </c>
      <c r="D2401">
        <v>14.77</v>
      </c>
      <c r="E2401">
        <v>3.33</v>
      </c>
      <c r="F2401">
        <v>11.44</v>
      </c>
      <c r="G2401">
        <v>0</v>
      </c>
    </row>
    <row r="2402" spans="1:7">
      <c r="A2402">
        <v>91593</v>
      </c>
      <c r="B2402" t="s">
        <v>10438</v>
      </c>
      <c r="C2402" t="s">
        <v>13</v>
      </c>
      <c r="D2402">
        <v>12.61</v>
      </c>
      <c r="E2402">
        <v>0.59</v>
      </c>
      <c r="F2402">
        <v>12.02</v>
      </c>
      <c r="G2402">
        <v>0</v>
      </c>
    </row>
    <row r="2403" spans="1:7">
      <c r="A2403">
        <v>91594</v>
      </c>
      <c r="B2403" t="s">
        <v>10439</v>
      </c>
      <c r="C2403" t="s">
        <v>13</v>
      </c>
      <c r="D2403">
        <v>13.05</v>
      </c>
      <c r="E2403">
        <v>0.85</v>
      </c>
      <c r="F2403">
        <v>12.2</v>
      </c>
      <c r="G2403">
        <v>0</v>
      </c>
    </row>
    <row r="2404" spans="1:7">
      <c r="A2404">
        <v>91595</v>
      </c>
      <c r="B2404" t="s">
        <v>10440</v>
      </c>
      <c r="C2404" t="s">
        <v>13</v>
      </c>
      <c r="D2404">
        <v>13.78</v>
      </c>
      <c r="E2404">
        <v>1.38</v>
      </c>
      <c r="F2404">
        <v>12.4</v>
      </c>
      <c r="G2404">
        <v>0</v>
      </c>
    </row>
    <row r="2405" spans="1:7">
      <c r="A2405">
        <v>91596</v>
      </c>
      <c r="B2405" t="s">
        <v>10441</v>
      </c>
      <c r="C2405" t="s">
        <v>13</v>
      </c>
      <c r="D2405">
        <v>12.94</v>
      </c>
      <c r="E2405">
        <v>0.81</v>
      </c>
      <c r="F2405">
        <v>12.13</v>
      </c>
      <c r="G2405">
        <v>0</v>
      </c>
    </row>
    <row r="2406" spans="1:7">
      <c r="A2406">
        <v>91597</v>
      </c>
      <c r="B2406" t="s">
        <v>10442</v>
      </c>
      <c r="C2406" t="s">
        <v>13</v>
      </c>
      <c r="D2406">
        <v>9.17</v>
      </c>
      <c r="E2406">
        <v>0.85</v>
      </c>
      <c r="F2406">
        <v>8.32</v>
      </c>
      <c r="G2406">
        <v>0</v>
      </c>
    </row>
    <row r="2407" spans="1:7">
      <c r="A2407">
        <v>91598</v>
      </c>
      <c r="B2407" t="s">
        <v>10443</v>
      </c>
      <c r="C2407" t="s">
        <v>13</v>
      </c>
      <c r="D2407">
        <v>12.68</v>
      </c>
      <c r="E2407">
        <v>0.99</v>
      </c>
      <c r="F2407">
        <v>11.69</v>
      </c>
      <c r="G2407">
        <v>0</v>
      </c>
    </row>
    <row r="2408" spans="1:7">
      <c r="A2408">
        <v>91599</v>
      </c>
      <c r="B2408" t="s">
        <v>10444</v>
      </c>
      <c r="C2408" t="s">
        <v>13</v>
      </c>
      <c r="D2408">
        <v>9.58</v>
      </c>
      <c r="E2408">
        <v>1.07</v>
      </c>
      <c r="F2408">
        <v>8.51</v>
      </c>
      <c r="G2408">
        <v>0</v>
      </c>
    </row>
    <row r="2409" spans="1:7">
      <c r="A2409">
        <v>91600</v>
      </c>
      <c r="B2409" t="s">
        <v>10445</v>
      </c>
      <c r="C2409" t="s">
        <v>13</v>
      </c>
      <c r="D2409">
        <v>15.63</v>
      </c>
      <c r="E2409">
        <v>2.59</v>
      </c>
      <c r="F2409">
        <v>13.04</v>
      </c>
      <c r="G2409">
        <v>0</v>
      </c>
    </row>
    <row r="2410" spans="1:7">
      <c r="A2410">
        <v>91601</v>
      </c>
      <c r="B2410" t="s">
        <v>10446</v>
      </c>
      <c r="C2410" t="s">
        <v>13</v>
      </c>
      <c r="D2410">
        <v>14.59</v>
      </c>
      <c r="E2410">
        <v>1.91</v>
      </c>
      <c r="F2410">
        <v>12.68</v>
      </c>
      <c r="G2410">
        <v>0</v>
      </c>
    </row>
    <row r="2411" spans="1:7">
      <c r="A2411">
        <v>91602</v>
      </c>
      <c r="B2411" t="s">
        <v>10447</v>
      </c>
      <c r="C2411" t="s">
        <v>13</v>
      </c>
      <c r="D2411">
        <v>13.56</v>
      </c>
      <c r="E2411">
        <v>1.1499999999999999</v>
      </c>
      <c r="F2411">
        <v>12.41</v>
      </c>
      <c r="G2411">
        <v>0</v>
      </c>
    </row>
    <row r="2412" spans="1:7">
      <c r="A2412">
        <v>91603</v>
      </c>
      <c r="B2412" t="s">
        <v>10448</v>
      </c>
      <c r="C2412" t="s">
        <v>13</v>
      </c>
      <c r="D2412">
        <v>12.82</v>
      </c>
      <c r="E2412">
        <v>1.0900000000000001</v>
      </c>
      <c r="F2412">
        <v>11.73</v>
      </c>
      <c r="G2412">
        <v>0</v>
      </c>
    </row>
    <row r="2413" spans="1:7">
      <c r="A2413">
        <v>92759</v>
      </c>
      <c r="B2413" t="s">
        <v>10449</v>
      </c>
      <c r="C2413" t="s">
        <v>13</v>
      </c>
      <c r="D2413">
        <v>16.079999999999998</v>
      </c>
      <c r="E2413">
        <v>3.69</v>
      </c>
      <c r="F2413">
        <v>12.39</v>
      </c>
      <c r="G2413">
        <v>0</v>
      </c>
    </row>
    <row r="2414" spans="1:7">
      <c r="A2414">
        <v>92760</v>
      </c>
      <c r="B2414" t="s">
        <v>10450</v>
      </c>
      <c r="C2414" t="s">
        <v>13</v>
      </c>
      <c r="D2414">
        <v>15.45</v>
      </c>
      <c r="E2414">
        <v>2.4500000000000002</v>
      </c>
      <c r="F2414">
        <v>13</v>
      </c>
      <c r="G2414">
        <v>0</v>
      </c>
    </row>
    <row r="2415" spans="1:7">
      <c r="A2415">
        <v>92761</v>
      </c>
      <c r="B2415" t="s">
        <v>10451</v>
      </c>
      <c r="C2415" t="s">
        <v>13</v>
      </c>
      <c r="D2415">
        <v>14.69</v>
      </c>
      <c r="E2415">
        <v>1.61</v>
      </c>
      <c r="F2415">
        <v>13.08</v>
      </c>
      <c r="G2415">
        <v>0</v>
      </c>
    </row>
    <row r="2416" spans="1:7">
      <c r="A2416">
        <v>92762</v>
      </c>
      <c r="B2416" t="s">
        <v>10452</v>
      </c>
      <c r="C2416" t="s">
        <v>13</v>
      </c>
      <c r="D2416">
        <v>13.2</v>
      </c>
      <c r="E2416">
        <v>1.04</v>
      </c>
      <c r="F2416">
        <v>12.16</v>
      </c>
      <c r="G2416">
        <v>0</v>
      </c>
    </row>
    <row r="2417" spans="1:7">
      <c r="A2417">
        <v>92763</v>
      </c>
      <c r="B2417" t="s">
        <v>10453</v>
      </c>
      <c r="C2417" t="s">
        <v>13</v>
      </c>
      <c r="D2417">
        <v>11.14</v>
      </c>
      <c r="E2417">
        <v>0.66</v>
      </c>
      <c r="F2417">
        <v>10.48</v>
      </c>
      <c r="G2417">
        <v>0</v>
      </c>
    </row>
    <row r="2418" spans="1:7">
      <c r="A2418">
        <v>92764</v>
      </c>
      <c r="B2418" t="s">
        <v>10454</v>
      </c>
      <c r="C2418" t="s">
        <v>13</v>
      </c>
      <c r="D2418">
        <v>10.83</v>
      </c>
      <c r="E2418">
        <v>0.47</v>
      </c>
      <c r="F2418">
        <v>10.36</v>
      </c>
      <c r="G2418">
        <v>0</v>
      </c>
    </row>
    <row r="2419" spans="1:7">
      <c r="A2419">
        <v>92765</v>
      </c>
      <c r="B2419" t="s">
        <v>10455</v>
      </c>
      <c r="C2419" t="s">
        <v>13</v>
      </c>
      <c r="D2419">
        <v>12.4</v>
      </c>
      <c r="E2419">
        <v>0.35</v>
      </c>
      <c r="F2419">
        <v>12.05</v>
      </c>
      <c r="G2419">
        <v>0</v>
      </c>
    </row>
    <row r="2420" spans="1:7">
      <c r="A2420">
        <v>92766</v>
      </c>
      <c r="B2420" t="s">
        <v>10456</v>
      </c>
      <c r="C2420" t="s">
        <v>13</v>
      </c>
      <c r="D2420">
        <v>12.29</v>
      </c>
      <c r="E2420">
        <v>0.28000000000000003</v>
      </c>
      <c r="F2420">
        <v>12.01</v>
      </c>
      <c r="G2420">
        <v>0</v>
      </c>
    </row>
    <row r="2421" spans="1:7">
      <c r="A2421">
        <v>92767</v>
      </c>
      <c r="B2421" t="s">
        <v>7102</v>
      </c>
      <c r="C2421" t="s">
        <v>13</v>
      </c>
      <c r="D2421">
        <v>17.510000000000002</v>
      </c>
      <c r="E2421">
        <v>4.46</v>
      </c>
      <c r="F2421">
        <v>13.05</v>
      </c>
      <c r="G2421">
        <v>0</v>
      </c>
    </row>
    <row r="2422" spans="1:7">
      <c r="A2422">
        <v>92768</v>
      </c>
      <c r="B2422" t="s">
        <v>10457</v>
      </c>
      <c r="C2422" t="s">
        <v>13</v>
      </c>
      <c r="D2422">
        <v>15.54</v>
      </c>
      <c r="E2422">
        <v>3.16</v>
      </c>
      <c r="F2422">
        <v>12.38</v>
      </c>
      <c r="G2422">
        <v>0</v>
      </c>
    </row>
    <row r="2423" spans="1:7">
      <c r="A2423">
        <v>92769</v>
      </c>
      <c r="B2423" t="s">
        <v>10458</v>
      </c>
      <c r="C2423" t="s">
        <v>13</v>
      </c>
      <c r="D2423">
        <v>14.92</v>
      </c>
      <c r="E2423">
        <v>2.0099999999999998</v>
      </c>
      <c r="F2423">
        <v>12.91</v>
      </c>
      <c r="G2423">
        <v>0</v>
      </c>
    </row>
    <row r="2424" spans="1:7">
      <c r="A2424">
        <v>92770</v>
      </c>
      <c r="B2424" t="s">
        <v>10459</v>
      </c>
      <c r="C2424" t="s">
        <v>13</v>
      </c>
      <c r="D2424">
        <v>14.18</v>
      </c>
      <c r="E2424">
        <v>1.23</v>
      </c>
      <c r="F2424">
        <v>12.95</v>
      </c>
      <c r="G2424">
        <v>0</v>
      </c>
    </row>
    <row r="2425" spans="1:7">
      <c r="A2425">
        <v>92771</v>
      </c>
      <c r="B2425" t="s">
        <v>10460</v>
      </c>
      <c r="C2425" t="s">
        <v>13</v>
      </c>
      <c r="D2425">
        <v>12.74</v>
      </c>
      <c r="E2425">
        <v>0.75</v>
      </c>
      <c r="F2425">
        <v>11.99</v>
      </c>
      <c r="G2425">
        <v>0</v>
      </c>
    </row>
    <row r="2426" spans="1:7">
      <c r="A2426">
        <v>92772</v>
      </c>
      <c r="B2426" t="s">
        <v>10461</v>
      </c>
      <c r="C2426" t="s">
        <v>13</v>
      </c>
      <c r="D2426">
        <v>10.73</v>
      </c>
      <c r="E2426">
        <v>0.41</v>
      </c>
      <c r="F2426">
        <v>10.32</v>
      </c>
      <c r="G2426">
        <v>0</v>
      </c>
    </row>
    <row r="2427" spans="1:7">
      <c r="A2427">
        <v>92773</v>
      </c>
      <c r="B2427" t="s">
        <v>10462</v>
      </c>
      <c r="C2427" t="s">
        <v>13</v>
      </c>
      <c r="D2427">
        <v>10.57</v>
      </c>
      <c r="E2427">
        <v>0.31</v>
      </c>
      <c r="F2427">
        <v>10.26</v>
      </c>
      <c r="G2427">
        <v>0</v>
      </c>
    </row>
    <row r="2428" spans="1:7">
      <c r="A2428">
        <v>92774</v>
      </c>
      <c r="B2428" t="s">
        <v>10463</v>
      </c>
      <c r="C2428" t="s">
        <v>13</v>
      </c>
      <c r="D2428">
        <v>12.24</v>
      </c>
      <c r="E2428">
        <v>0.25</v>
      </c>
      <c r="F2428">
        <v>11.99</v>
      </c>
      <c r="G2428">
        <v>0</v>
      </c>
    </row>
    <row r="2429" spans="1:7">
      <c r="A2429">
        <v>92798</v>
      </c>
      <c r="B2429" t="s">
        <v>10464</v>
      </c>
      <c r="C2429" t="s">
        <v>13</v>
      </c>
      <c r="D2429">
        <v>11.33</v>
      </c>
      <c r="E2429">
        <v>0.02</v>
      </c>
      <c r="F2429">
        <v>11.31</v>
      </c>
      <c r="G2429">
        <v>0</v>
      </c>
    </row>
    <row r="2430" spans="1:7">
      <c r="A2430">
        <v>92799</v>
      </c>
      <c r="B2430" t="s">
        <v>7104</v>
      </c>
      <c r="C2430" t="s">
        <v>13</v>
      </c>
      <c r="D2430">
        <v>12.99</v>
      </c>
      <c r="E2430">
        <v>2.09</v>
      </c>
      <c r="F2430">
        <v>10.9</v>
      </c>
      <c r="G2430">
        <v>0</v>
      </c>
    </row>
    <row r="2431" spans="1:7">
      <c r="A2431">
        <v>92800</v>
      </c>
      <c r="B2431" t="s">
        <v>10465</v>
      </c>
      <c r="C2431" t="s">
        <v>13</v>
      </c>
      <c r="D2431">
        <v>11.87</v>
      </c>
      <c r="E2431">
        <v>1.29</v>
      </c>
      <c r="F2431">
        <v>10.58</v>
      </c>
      <c r="G2431">
        <v>0</v>
      </c>
    </row>
    <row r="2432" spans="1:7">
      <c r="A2432">
        <v>92801</v>
      </c>
      <c r="B2432" t="s">
        <v>557</v>
      </c>
      <c r="C2432" t="s">
        <v>13</v>
      </c>
      <c r="D2432">
        <v>12.17</v>
      </c>
      <c r="E2432">
        <v>0.68</v>
      </c>
      <c r="F2432">
        <v>11.49</v>
      </c>
      <c r="G2432">
        <v>0</v>
      </c>
    </row>
    <row r="2433" spans="1:7">
      <c r="A2433">
        <v>92802</v>
      </c>
      <c r="B2433" t="s">
        <v>540</v>
      </c>
      <c r="C2433" t="s">
        <v>13</v>
      </c>
      <c r="D2433">
        <v>12.18</v>
      </c>
      <c r="E2433">
        <v>0.35</v>
      </c>
      <c r="F2433">
        <v>11.83</v>
      </c>
      <c r="G2433">
        <v>0</v>
      </c>
    </row>
    <row r="2434" spans="1:7">
      <c r="A2434">
        <v>92803</v>
      </c>
      <c r="B2434" t="s">
        <v>6694</v>
      </c>
      <c r="C2434" t="s">
        <v>13</v>
      </c>
      <c r="D2434">
        <v>11.28</v>
      </c>
      <c r="E2434">
        <v>0.18</v>
      </c>
      <c r="F2434">
        <v>11.1</v>
      </c>
      <c r="G2434">
        <v>0</v>
      </c>
    </row>
    <row r="2435" spans="1:7">
      <c r="A2435">
        <v>92804</v>
      </c>
      <c r="B2435" t="s">
        <v>559</v>
      </c>
      <c r="C2435" t="s">
        <v>13</v>
      </c>
      <c r="D2435">
        <v>9.68</v>
      </c>
      <c r="E2435">
        <v>0.1</v>
      </c>
      <c r="F2435">
        <v>9.58</v>
      </c>
      <c r="G2435">
        <v>0</v>
      </c>
    </row>
    <row r="2436" spans="1:7">
      <c r="A2436">
        <v>92805</v>
      </c>
      <c r="B2436" t="s">
        <v>561</v>
      </c>
      <c r="C2436" t="s">
        <v>13</v>
      </c>
      <c r="D2436">
        <v>9.61</v>
      </c>
      <c r="E2436">
        <v>0.05</v>
      </c>
      <c r="F2436">
        <v>9.56</v>
      </c>
      <c r="G2436">
        <v>0</v>
      </c>
    </row>
    <row r="2437" spans="1:7">
      <c r="A2437">
        <v>92806</v>
      </c>
      <c r="B2437" t="s">
        <v>10466</v>
      </c>
      <c r="C2437" t="s">
        <v>13</v>
      </c>
      <c r="D2437">
        <v>11.33</v>
      </c>
      <c r="E2437">
        <v>0.02</v>
      </c>
      <c r="F2437">
        <v>11.31</v>
      </c>
      <c r="G2437">
        <v>0</v>
      </c>
    </row>
    <row r="2438" spans="1:7">
      <c r="A2438">
        <v>92875</v>
      </c>
      <c r="B2438" t="s">
        <v>10467</v>
      </c>
      <c r="C2438" t="s">
        <v>13</v>
      </c>
      <c r="D2438">
        <v>11.49</v>
      </c>
      <c r="E2438">
        <v>0.91</v>
      </c>
      <c r="F2438">
        <v>10.58</v>
      </c>
      <c r="G2438">
        <v>0</v>
      </c>
    </row>
    <row r="2439" spans="1:7">
      <c r="A2439">
        <v>92876</v>
      </c>
      <c r="B2439" t="s">
        <v>10468</v>
      </c>
      <c r="C2439" t="s">
        <v>13</v>
      </c>
      <c r="D2439">
        <v>11.26</v>
      </c>
      <c r="E2439">
        <v>0.48</v>
      </c>
      <c r="F2439">
        <v>10.78</v>
      </c>
      <c r="G2439">
        <v>0</v>
      </c>
    </row>
    <row r="2440" spans="1:7">
      <c r="A2440">
        <v>92877</v>
      </c>
      <c r="B2440" t="s">
        <v>10469</v>
      </c>
      <c r="C2440" t="s">
        <v>13</v>
      </c>
      <c r="D2440">
        <v>12.22</v>
      </c>
      <c r="E2440">
        <v>0.27</v>
      </c>
      <c r="F2440">
        <v>11.95</v>
      </c>
      <c r="G2440">
        <v>0</v>
      </c>
    </row>
    <row r="2441" spans="1:7">
      <c r="A2441">
        <v>92878</v>
      </c>
      <c r="B2441" t="s">
        <v>10470</v>
      </c>
      <c r="C2441" t="s">
        <v>13</v>
      </c>
      <c r="D2441">
        <v>12.05</v>
      </c>
      <c r="E2441">
        <v>0.15</v>
      </c>
      <c r="F2441">
        <v>11.9</v>
      </c>
      <c r="G2441">
        <v>0</v>
      </c>
    </row>
    <row r="2442" spans="1:7">
      <c r="A2442">
        <v>92879</v>
      </c>
      <c r="B2442" t="s">
        <v>10471</v>
      </c>
      <c r="C2442" t="s">
        <v>13</v>
      </c>
      <c r="D2442">
        <v>11.94</v>
      </c>
      <c r="E2442">
        <v>7.0000000000000007E-2</v>
      </c>
      <c r="F2442">
        <v>11.87</v>
      </c>
      <c r="G2442">
        <v>0</v>
      </c>
    </row>
    <row r="2443" spans="1:7">
      <c r="A2443">
        <v>92880</v>
      </c>
      <c r="B2443" t="s">
        <v>10472</v>
      </c>
      <c r="C2443" t="s">
        <v>13</v>
      </c>
      <c r="D2443">
        <v>12.21</v>
      </c>
      <c r="E2443">
        <v>0.04</v>
      </c>
      <c r="F2443">
        <v>12.17</v>
      </c>
      <c r="G2443">
        <v>0</v>
      </c>
    </row>
    <row r="2444" spans="1:7">
      <c r="A2444">
        <v>92881</v>
      </c>
      <c r="B2444" t="s">
        <v>10473</v>
      </c>
      <c r="C2444" t="s">
        <v>13</v>
      </c>
      <c r="D2444">
        <v>12.19</v>
      </c>
      <c r="E2444">
        <v>0.02</v>
      </c>
      <c r="F2444">
        <v>12.17</v>
      </c>
      <c r="G2444">
        <v>0</v>
      </c>
    </row>
    <row r="2445" spans="1:7">
      <c r="A2445">
        <v>92882</v>
      </c>
      <c r="B2445" t="s">
        <v>10474</v>
      </c>
      <c r="C2445" t="s">
        <v>13</v>
      </c>
      <c r="D2445">
        <v>15.27</v>
      </c>
      <c r="E2445">
        <v>3.05</v>
      </c>
      <c r="F2445">
        <v>12.22</v>
      </c>
      <c r="G2445">
        <v>0</v>
      </c>
    </row>
    <row r="2446" spans="1:7">
      <c r="A2446">
        <v>92883</v>
      </c>
      <c r="B2446" t="s">
        <v>10475</v>
      </c>
      <c r="C2446" t="s">
        <v>13</v>
      </c>
      <c r="D2446">
        <v>14.23</v>
      </c>
      <c r="E2446">
        <v>2.06</v>
      </c>
      <c r="F2446">
        <v>12.17</v>
      </c>
      <c r="G2446">
        <v>0</v>
      </c>
    </row>
    <row r="2447" spans="1:7">
      <c r="A2447">
        <v>92884</v>
      </c>
      <c r="B2447" t="s">
        <v>10476</v>
      </c>
      <c r="C2447" t="s">
        <v>13</v>
      </c>
      <c r="D2447">
        <v>14.58</v>
      </c>
      <c r="E2447">
        <v>1.45</v>
      </c>
      <c r="F2447">
        <v>13.13</v>
      </c>
      <c r="G2447">
        <v>0</v>
      </c>
    </row>
    <row r="2448" spans="1:7">
      <c r="A2448">
        <v>92885</v>
      </c>
      <c r="B2448" t="s">
        <v>10477</v>
      </c>
      <c r="C2448" t="s">
        <v>13</v>
      </c>
      <c r="D2448">
        <v>13.92</v>
      </c>
      <c r="E2448">
        <v>1</v>
      </c>
      <c r="F2448">
        <v>12.92</v>
      </c>
      <c r="G2448">
        <v>0</v>
      </c>
    </row>
    <row r="2449" spans="1:7">
      <c r="A2449">
        <v>92886</v>
      </c>
      <c r="B2449" t="s">
        <v>10478</v>
      </c>
      <c r="C2449" t="s">
        <v>13</v>
      </c>
      <c r="D2449">
        <v>13.38</v>
      </c>
      <c r="E2449">
        <v>0.64</v>
      </c>
      <c r="F2449">
        <v>12.74</v>
      </c>
      <c r="G2449">
        <v>0</v>
      </c>
    </row>
    <row r="2450" spans="1:7">
      <c r="A2450">
        <v>92887</v>
      </c>
      <c r="B2450" t="s">
        <v>10479</v>
      </c>
      <c r="C2450" t="s">
        <v>13</v>
      </c>
      <c r="D2450">
        <v>13.34</v>
      </c>
      <c r="E2450">
        <v>0.41</v>
      </c>
      <c r="F2450">
        <v>12.93</v>
      </c>
      <c r="G2450">
        <v>0</v>
      </c>
    </row>
    <row r="2451" spans="1:7">
      <c r="A2451">
        <v>92888</v>
      </c>
      <c r="B2451" t="s">
        <v>10480</v>
      </c>
      <c r="C2451" t="s">
        <v>13</v>
      </c>
      <c r="D2451">
        <v>13.08</v>
      </c>
      <c r="E2451">
        <v>0.24</v>
      </c>
      <c r="F2451">
        <v>12.84</v>
      </c>
      <c r="G2451">
        <v>0</v>
      </c>
    </row>
    <row r="2452" spans="1:7">
      <c r="A2452">
        <v>92915</v>
      </c>
      <c r="B2452" t="s">
        <v>10481</v>
      </c>
      <c r="C2452" t="s">
        <v>13</v>
      </c>
      <c r="D2452">
        <v>18.82</v>
      </c>
      <c r="E2452">
        <v>5.65</v>
      </c>
      <c r="F2452">
        <v>13.17</v>
      </c>
      <c r="G2452">
        <v>0</v>
      </c>
    </row>
    <row r="2453" spans="1:7">
      <c r="A2453">
        <v>92916</v>
      </c>
      <c r="B2453" t="s">
        <v>10482</v>
      </c>
      <c r="C2453" t="s">
        <v>13</v>
      </c>
      <c r="D2453">
        <v>17.47</v>
      </c>
      <c r="E2453">
        <v>3.9</v>
      </c>
      <c r="F2453">
        <v>13.57</v>
      </c>
      <c r="G2453">
        <v>0</v>
      </c>
    </row>
    <row r="2454" spans="1:7">
      <c r="A2454">
        <v>92917</v>
      </c>
      <c r="B2454" t="s">
        <v>10483</v>
      </c>
      <c r="C2454" t="s">
        <v>13</v>
      </c>
      <c r="D2454">
        <v>16.13</v>
      </c>
      <c r="E2454">
        <v>2.63</v>
      </c>
      <c r="F2454">
        <v>13.5</v>
      </c>
      <c r="G2454">
        <v>0</v>
      </c>
    </row>
    <row r="2455" spans="1:7">
      <c r="A2455">
        <v>92919</v>
      </c>
      <c r="B2455" t="s">
        <v>10484</v>
      </c>
      <c r="C2455" t="s">
        <v>13</v>
      </c>
      <c r="D2455">
        <v>14.21</v>
      </c>
      <c r="E2455">
        <v>1.77</v>
      </c>
      <c r="F2455">
        <v>12.44</v>
      </c>
      <c r="G2455">
        <v>0</v>
      </c>
    </row>
    <row r="2456" spans="1:7">
      <c r="A2456">
        <v>92921</v>
      </c>
      <c r="B2456" t="s">
        <v>10485</v>
      </c>
      <c r="C2456" t="s">
        <v>13</v>
      </c>
      <c r="D2456">
        <v>11.8</v>
      </c>
      <c r="E2456">
        <v>1.1299999999999999</v>
      </c>
      <c r="F2456">
        <v>10.67</v>
      </c>
      <c r="G2456">
        <v>0</v>
      </c>
    </row>
    <row r="2457" spans="1:7">
      <c r="A2457">
        <v>92922</v>
      </c>
      <c r="B2457" t="s">
        <v>10486</v>
      </c>
      <c r="C2457" t="s">
        <v>13</v>
      </c>
      <c r="D2457">
        <v>11.34</v>
      </c>
      <c r="E2457">
        <v>0.82</v>
      </c>
      <c r="F2457">
        <v>10.52</v>
      </c>
      <c r="G2457">
        <v>0</v>
      </c>
    </row>
    <row r="2458" spans="1:7">
      <c r="A2458">
        <v>92923</v>
      </c>
      <c r="B2458" t="s">
        <v>10487</v>
      </c>
      <c r="C2458" t="s">
        <v>13</v>
      </c>
      <c r="D2458">
        <v>12.79</v>
      </c>
      <c r="E2458">
        <v>0.62</v>
      </c>
      <c r="F2458">
        <v>12.17</v>
      </c>
      <c r="G2458">
        <v>0</v>
      </c>
    </row>
    <row r="2459" spans="1:7">
      <c r="A2459">
        <v>92924</v>
      </c>
      <c r="B2459" t="s">
        <v>10488</v>
      </c>
      <c r="C2459" t="s">
        <v>13</v>
      </c>
      <c r="D2459">
        <v>12.59</v>
      </c>
      <c r="E2459">
        <v>0.49</v>
      </c>
      <c r="F2459">
        <v>12.1</v>
      </c>
      <c r="G2459">
        <v>0</v>
      </c>
    </row>
    <row r="2460" spans="1:7">
      <c r="A2460">
        <v>95448</v>
      </c>
      <c r="B2460" t="s">
        <v>10489</v>
      </c>
      <c r="C2460" t="s">
        <v>13</v>
      </c>
      <c r="D2460">
        <v>12.43</v>
      </c>
      <c r="E2460">
        <v>0.01</v>
      </c>
      <c r="F2460">
        <v>12.42</v>
      </c>
      <c r="G2460">
        <v>0</v>
      </c>
    </row>
    <row r="2461" spans="1:7">
      <c r="A2461">
        <v>95576</v>
      </c>
      <c r="B2461" t="s">
        <v>10490</v>
      </c>
      <c r="C2461" t="s">
        <v>13</v>
      </c>
      <c r="D2461">
        <v>14.89</v>
      </c>
      <c r="E2461">
        <v>1.82</v>
      </c>
      <c r="F2461">
        <v>13.07</v>
      </c>
      <c r="G2461">
        <v>0</v>
      </c>
    </row>
    <row r="2462" spans="1:7">
      <c r="A2462">
        <v>95577</v>
      </c>
      <c r="B2462" t="s">
        <v>10491</v>
      </c>
      <c r="C2462" t="s">
        <v>13</v>
      </c>
      <c r="D2462">
        <v>12.84</v>
      </c>
      <c r="E2462">
        <v>0.86</v>
      </c>
      <c r="F2462">
        <v>11.98</v>
      </c>
      <c r="G2462">
        <v>0</v>
      </c>
    </row>
    <row r="2463" spans="1:7">
      <c r="A2463">
        <v>95578</v>
      </c>
      <c r="B2463" t="s">
        <v>10492</v>
      </c>
      <c r="C2463" t="s">
        <v>13</v>
      </c>
      <c r="D2463">
        <v>10.76</v>
      </c>
      <c r="E2463">
        <v>0.47</v>
      </c>
      <c r="F2463">
        <v>10.29</v>
      </c>
      <c r="G2463">
        <v>0</v>
      </c>
    </row>
    <row r="2464" spans="1:7">
      <c r="A2464">
        <v>95579</v>
      </c>
      <c r="B2464" t="s">
        <v>10493</v>
      </c>
      <c r="C2464" t="s">
        <v>13</v>
      </c>
      <c r="D2464">
        <v>10.45</v>
      </c>
      <c r="E2464">
        <v>0.28000000000000003</v>
      </c>
      <c r="F2464">
        <v>10.17</v>
      </c>
      <c r="G2464">
        <v>0</v>
      </c>
    </row>
    <row r="2465" spans="1:7">
      <c r="A2465">
        <v>95580</v>
      </c>
      <c r="B2465" t="s">
        <v>10494</v>
      </c>
      <c r="C2465" t="s">
        <v>13</v>
      </c>
      <c r="D2465">
        <v>12.08</v>
      </c>
      <c r="E2465">
        <v>0.21</v>
      </c>
      <c r="F2465">
        <v>11.87</v>
      </c>
      <c r="G2465">
        <v>0</v>
      </c>
    </row>
    <row r="2466" spans="1:7">
      <c r="A2466">
        <v>95581</v>
      </c>
      <c r="B2466" t="s">
        <v>10495</v>
      </c>
      <c r="C2466" t="s">
        <v>13</v>
      </c>
      <c r="D2466">
        <v>12.05</v>
      </c>
      <c r="E2466">
        <v>0.18</v>
      </c>
      <c r="F2466">
        <v>11.87</v>
      </c>
      <c r="G2466">
        <v>0</v>
      </c>
    </row>
    <row r="2467" spans="1:7">
      <c r="A2467">
        <v>95582</v>
      </c>
      <c r="B2467" t="s">
        <v>10496</v>
      </c>
      <c r="C2467" t="s">
        <v>13</v>
      </c>
      <c r="D2467">
        <v>13.13</v>
      </c>
      <c r="E2467">
        <v>0.16</v>
      </c>
      <c r="F2467">
        <v>12.97</v>
      </c>
      <c r="G2467">
        <v>0</v>
      </c>
    </row>
    <row r="2468" spans="1:7">
      <c r="A2468">
        <v>95583</v>
      </c>
      <c r="B2468" t="s">
        <v>10497</v>
      </c>
      <c r="C2468" t="s">
        <v>13</v>
      </c>
      <c r="D2468">
        <v>17.95</v>
      </c>
      <c r="E2468">
        <v>5.0999999999999996</v>
      </c>
      <c r="F2468">
        <v>12.85</v>
      </c>
      <c r="G2468">
        <v>0</v>
      </c>
    </row>
    <row r="2469" spans="1:7">
      <c r="A2469">
        <v>95584</v>
      </c>
      <c r="B2469" t="s">
        <v>10498</v>
      </c>
      <c r="C2469" t="s">
        <v>13</v>
      </c>
      <c r="D2469">
        <v>16.21</v>
      </c>
      <c r="E2469">
        <v>3.07</v>
      </c>
      <c r="F2469">
        <v>13.14</v>
      </c>
      <c r="G2469">
        <v>0</v>
      </c>
    </row>
    <row r="2470" spans="1:7">
      <c r="A2470">
        <v>95592</v>
      </c>
      <c r="B2470" t="s">
        <v>10499</v>
      </c>
      <c r="C2470" t="s">
        <v>13</v>
      </c>
      <c r="D2470">
        <v>17.95</v>
      </c>
      <c r="E2470">
        <v>5.0999999999999996</v>
      </c>
      <c r="F2470">
        <v>12.85</v>
      </c>
      <c r="G2470">
        <v>0</v>
      </c>
    </row>
    <row r="2471" spans="1:7">
      <c r="A2471">
        <v>95593</v>
      </c>
      <c r="B2471" t="s">
        <v>10500</v>
      </c>
      <c r="C2471" t="s">
        <v>13</v>
      </c>
      <c r="D2471">
        <v>16.21</v>
      </c>
      <c r="E2471">
        <v>3.07</v>
      </c>
      <c r="F2471">
        <v>13.14</v>
      </c>
      <c r="G2471">
        <v>0</v>
      </c>
    </row>
    <row r="2472" spans="1:7">
      <c r="A2472">
        <v>95943</v>
      </c>
      <c r="B2472" t="s">
        <v>10501</v>
      </c>
      <c r="C2472" t="s">
        <v>13</v>
      </c>
      <c r="D2472">
        <v>24.21</v>
      </c>
      <c r="E2472">
        <v>9.51</v>
      </c>
      <c r="F2472">
        <v>14.7</v>
      </c>
      <c r="G2472">
        <v>0</v>
      </c>
    </row>
    <row r="2473" spans="1:7">
      <c r="A2473">
        <v>95944</v>
      </c>
      <c r="B2473" t="s">
        <v>10502</v>
      </c>
      <c r="C2473" t="s">
        <v>13</v>
      </c>
      <c r="D2473">
        <v>22.29</v>
      </c>
      <c r="E2473">
        <v>7.35</v>
      </c>
      <c r="F2473">
        <v>14.94</v>
      </c>
      <c r="G2473">
        <v>0</v>
      </c>
    </row>
    <row r="2474" spans="1:7">
      <c r="A2474">
        <v>95945</v>
      </c>
      <c r="B2474" t="s">
        <v>10503</v>
      </c>
      <c r="C2474" t="s">
        <v>13</v>
      </c>
      <c r="D2474">
        <v>18.41</v>
      </c>
      <c r="E2474">
        <v>4.2699999999999996</v>
      </c>
      <c r="F2474">
        <v>14.14</v>
      </c>
      <c r="G2474">
        <v>0</v>
      </c>
    </row>
    <row r="2475" spans="1:7">
      <c r="A2475">
        <v>95946</v>
      </c>
      <c r="B2475" t="s">
        <v>10504</v>
      </c>
      <c r="C2475" t="s">
        <v>13</v>
      </c>
      <c r="D2475">
        <v>14.91</v>
      </c>
      <c r="E2475">
        <v>2.2799999999999998</v>
      </c>
      <c r="F2475">
        <v>12.63</v>
      </c>
      <c r="G2475">
        <v>0</v>
      </c>
    </row>
    <row r="2476" spans="1:7">
      <c r="A2476">
        <v>95947</v>
      </c>
      <c r="B2476" t="s">
        <v>10505</v>
      </c>
      <c r="C2476" t="s">
        <v>13</v>
      </c>
      <c r="D2476">
        <v>11.64</v>
      </c>
      <c r="E2476">
        <v>1.03</v>
      </c>
      <c r="F2476">
        <v>10.61</v>
      </c>
      <c r="G2476">
        <v>0</v>
      </c>
    </row>
    <row r="2477" spans="1:7">
      <c r="A2477">
        <v>95948</v>
      </c>
      <c r="B2477" t="s">
        <v>10506</v>
      </c>
      <c r="C2477" t="s">
        <v>13</v>
      </c>
      <c r="D2477">
        <v>10.43</v>
      </c>
      <c r="E2477">
        <v>0.2</v>
      </c>
      <c r="F2477">
        <v>10.23</v>
      </c>
      <c r="G2477">
        <v>0</v>
      </c>
    </row>
    <row r="2478" spans="1:7">
      <c r="A2478">
        <v>96544</v>
      </c>
      <c r="B2478" t="s">
        <v>10507</v>
      </c>
      <c r="C2478" t="s">
        <v>13</v>
      </c>
      <c r="D2478">
        <v>18.29</v>
      </c>
      <c r="E2478">
        <v>4.4000000000000004</v>
      </c>
      <c r="F2478">
        <v>13.89</v>
      </c>
      <c r="G2478">
        <v>0</v>
      </c>
    </row>
    <row r="2479" spans="1:7">
      <c r="A2479">
        <v>96545</v>
      </c>
      <c r="B2479" t="s">
        <v>10508</v>
      </c>
      <c r="C2479" t="s">
        <v>13</v>
      </c>
      <c r="D2479">
        <v>16.95</v>
      </c>
      <c r="E2479">
        <v>3.18</v>
      </c>
      <c r="F2479">
        <v>13.77</v>
      </c>
      <c r="G2479">
        <v>0</v>
      </c>
    </row>
    <row r="2480" spans="1:7">
      <c r="A2480">
        <v>96546</v>
      </c>
      <c r="B2480" t="s">
        <v>10509</v>
      </c>
      <c r="C2480" t="s">
        <v>13</v>
      </c>
      <c r="D2480">
        <v>15.08</v>
      </c>
      <c r="E2480">
        <v>2.35</v>
      </c>
      <c r="F2480">
        <v>12.73</v>
      </c>
      <c r="G2480">
        <v>0</v>
      </c>
    </row>
    <row r="2481" spans="1:7">
      <c r="A2481">
        <v>96547</v>
      </c>
      <c r="B2481" t="s">
        <v>10510</v>
      </c>
      <c r="C2481" t="s">
        <v>13</v>
      </c>
      <c r="D2481">
        <v>12.69</v>
      </c>
      <c r="E2481">
        <v>1.76</v>
      </c>
      <c r="F2481">
        <v>10.93</v>
      </c>
      <c r="G2481">
        <v>0</v>
      </c>
    </row>
    <row r="2482" spans="1:7">
      <c r="A2482">
        <v>96548</v>
      </c>
      <c r="B2482" t="s">
        <v>10511</v>
      </c>
      <c r="C2482" t="s">
        <v>13</v>
      </c>
      <c r="D2482">
        <v>11.95</v>
      </c>
      <c r="E2482">
        <v>1.25</v>
      </c>
      <c r="F2482">
        <v>10.7</v>
      </c>
      <c r="G2482">
        <v>0</v>
      </c>
    </row>
    <row r="2483" spans="1:7">
      <c r="A2483">
        <v>96549</v>
      </c>
      <c r="B2483" t="s">
        <v>10512</v>
      </c>
      <c r="C2483" t="s">
        <v>13</v>
      </c>
      <c r="D2483">
        <v>13.2</v>
      </c>
      <c r="E2483">
        <v>0.9</v>
      </c>
      <c r="F2483">
        <v>12.3</v>
      </c>
      <c r="G2483">
        <v>0</v>
      </c>
    </row>
    <row r="2484" spans="1:7">
      <c r="A2484">
        <v>96550</v>
      </c>
      <c r="B2484" t="s">
        <v>10513</v>
      </c>
      <c r="C2484" t="s">
        <v>13</v>
      </c>
      <c r="D2484">
        <v>12.83</v>
      </c>
      <c r="E2484">
        <v>0.65</v>
      </c>
      <c r="F2484">
        <v>12.18</v>
      </c>
      <c r="G2484">
        <v>0</v>
      </c>
    </row>
    <row r="2485" spans="1:7">
      <c r="A2485">
        <v>100064</v>
      </c>
      <c r="B2485" t="s">
        <v>10514</v>
      </c>
      <c r="C2485" t="s">
        <v>13</v>
      </c>
      <c r="D2485">
        <v>12.89</v>
      </c>
      <c r="E2485">
        <v>0.7</v>
      </c>
      <c r="F2485">
        <v>12.19</v>
      </c>
      <c r="G2485">
        <v>0</v>
      </c>
    </row>
    <row r="2486" spans="1:7">
      <c r="A2486">
        <v>100066</v>
      </c>
      <c r="B2486" t="s">
        <v>10515</v>
      </c>
      <c r="C2486" t="s">
        <v>13</v>
      </c>
      <c r="D2486">
        <v>12.8</v>
      </c>
      <c r="E2486">
        <v>0.56999999999999995</v>
      </c>
      <c r="F2486">
        <v>12.23</v>
      </c>
      <c r="G2486">
        <v>0</v>
      </c>
    </row>
    <row r="2487" spans="1:7">
      <c r="A2487">
        <v>100067</v>
      </c>
      <c r="B2487" t="s">
        <v>10516</v>
      </c>
      <c r="C2487" t="s">
        <v>13</v>
      </c>
      <c r="D2487">
        <v>14.06</v>
      </c>
      <c r="E2487">
        <v>2.41</v>
      </c>
      <c r="F2487">
        <v>11.65</v>
      </c>
      <c r="G2487">
        <v>0</v>
      </c>
    </row>
    <row r="2488" spans="1:7">
      <c r="A2488">
        <v>100068</v>
      </c>
      <c r="B2488" t="s">
        <v>10517</v>
      </c>
      <c r="C2488" t="s">
        <v>13</v>
      </c>
      <c r="D2488">
        <v>10.98</v>
      </c>
      <c r="E2488">
        <v>0.83</v>
      </c>
      <c r="F2488">
        <v>10.15</v>
      </c>
      <c r="G2488">
        <v>0</v>
      </c>
    </row>
    <row r="2489" spans="1:7">
      <c r="A2489">
        <v>102920</v>
      </c>
      <c r="B2489" t="s">
        <v>10518</v>
      </c>
      <c r="C2489" t="s">
        <v>13</v>
      </c>
      <c r="D2489">
        <v>9.92</v>
      </c>
      <c r="E2489">
        <v>0.89</v>
      </c>
      <c r="F2489">
        <v>9.0299999999999994</v>
      </c>
      <c r="G2489">
        <v>0</v>
      </c>
    </row>
    <row r="2490" spans="1:7">
      <c r="A2490">
        <v>102921</v>
      </c>
      <c r="B2490" t="s">
        <v>10519</v>
      </c>
      <c r="C2490" t="s">
        <v>13</v>
      </c>
      <c r="D2490">
        <v>9.6</v>
      </c>
      <c r="E2490">
        <v>0.68</v>
      </c>
      <c r="F2490">
        <v>8.92</v>
      </c>
      <c r="G2490">
        <v>0</v>
      </c>
    </row>
    <row r="2491" spans="1:7">
      <c r="A2491">
        <v>102922</v>
      </c>
      <c r="B2491" t="s">
        <v>10520</v>
      </c>
      <c r="C2491" t="s">
        <v>13</v>
      </c>
      <c r="D2491">
        <v>10.49</v>
      </c>
      <c r="E2491">
        <v>1.29</v>
      </c>
      <c r="F2491">
        <v>9.1999999999999993</v>
      </c>
      <c r="G2491">
        <v>0</v>
      </c>
    </row>
    <row r="2492" spans="1:7">
      <c r="A2492">
        <v>102923</v>
      </c>
      <c r="B2492" t="s">
        <v>10521</v>
      </c>
      <c r="C2492" t="s">
        <v>13</v>
      </c>
      <c r="D2492">
        <v>9.39</v>
      </c>
      <c r="E2492">
        <v>0.54</v>
      </c>
      <c r="F2492">
        <v>8.85</v>
      </c>
      <c r="G2492">
        <v>0</v>
      </c>
    </row>
    <row r="2493" spans="1:7">
      <c r="A2493">
        <v>103088</v>
      </c>
      <c r="B2493" t="s">
        <v>10522</v>
      </c>
      <c r="C2493" t="s">
        <v>13</v>
      </c>
      <c r="D2493">
        <v>11.7</v>
      </c>
      <c r="E2493">
        <v>2.12</v>
      </c>
      <c r="F2493">
        <v>9.58</v>
      </c>
      <c r="G2493">
        <v>0</v>
      </c>
    </row>
    <row r="2494" spans="1:7">
      <c r="A2494">
        <v>104104</v>
      </c>
      <c r="B2494" t="s">
        <v>10523</v>
      </c>
      <c r="C2494" t="s">
        <v>13</v>
      </c>
      <c r="D2494">
        <v>13.29</v>
      </c>
      <c r="E2494">
        <v>0.2</v>
      </c>
      <c r="F2494">
        <v>13.09</v>
      </c>
      <c r="G2494">
        <v>0</v>
      </c>
    </row>
    <row r="2495" spans="1:7">
      <c r="A2495">
        <v>104105</v>
      </c>
      <c r="B2495" t="s">
        <v>10524</v>
      </c>
      <c r="C2495" t="s">
        <v>13</v>
      </c>
      <c r="D2495">
        <v>13.29</v>
      </c>
      <c r="E2495">
        <v>0.2</v>
      </c>
      <c r="F2495">
        <v>13.09</v>
      </c>
      <c r="G2495">
        <v>0</v>
      </c>
    </row>
    <row r="2496" spans="1:7">
      <c r="A2496">
        <v>104106</v>
      </c>
      <c r="B2496" t="s">
        <v>10525</v>
      </c>
      <c r="C2496" t="s">
        <v>13</v>
      </c>
      <c r="D2496">
        <v>12</v>
      </c>
      <c r="E2496">
        <v>1.3</v>
      </c>
      <c r="F2496">
        <v>10.7</v>
      </c>
      <c r="G2496">
        <v>0</v>
      </c>
    </row>
    <row r="2497" spans="1:7">
      <c r="A2497">
        <v>104107</v>
      </c>
      <c r="B2497" t="s">
        <v>10526</v>
      </c>
      <c r="C2497" t="s">
        <v>13</v>
      </c>
      <c r="D2497">
        <v>12.68</v>
      </c>
      <c r="E2497">
        <v>1.76</v>
      </c>
      <c r="F2497">
        <v>10.92</v>
      </c>
      <c r="G2497">
        <v>0</v>
      </c>
    </row>
    <row r="2498" spans="1:7">
      <c r="A2498">
        <v>104108</v>
      </c>
      <c r="B2498" t="s">
        <v>10527</v>
      </c>
      <c r="C2498" t="s">
        <v>13</v>
      </c>
      <c r="D2498">
        <v>14.98</v>
      </c>
      <c r="E2498">
        <v>2.3199999999999998</v>
      </c>
      <c r="F2498">
        <v>12.66</v>
      </c>
      <c r="G2498">
        <v>0</v>
      </c>
    </row>
    <row r="2499" spans="1:7">
      <c r="A2499">
        <v>104109</v>
      </c>
      <c r="B2499" t="s">
        <v>10528</v>
      </c>
      <c r="C2499" t="s">
        <v>13</v>
      </c>
      <c r="D2499">
        <v>18.05</v>
      </c>
      <c r="E2499">
        <v>4</v>
      </c>
      <c r="F2499">
        <v>14.05</v>
      </c>
      <c r="G2499">
        <v>0</v>
      </c>
    </row>
    <row r="2500" spans="1:7">
      <c r="A2500">
        <v>104110</v>
      </c>
      <c r="B2500" t="s">
        <v>10529</v>
      </c>
      <c r="C2500" t="s">
        <v>13</v>
      </c>
      <c r="D2500">
        <v>20.18</v>
      </c>
      <c r="E2500">
        <v>5.82</v>
      </c>
      <c r="F2500">
        <v>14.36</v>
      </c>
      <c r="G2500">
        <v>0</v>
      </c>
    </row>
    <row r="2501" spans="1:7">
      <c r="A2501">
        <v>104111</v>
      </c>
      <c r="B2501" t="s">
        <v>10530</v>
      </c>
      <c r="C2501" t="s">
        <v>13</v>
      </c>
      <c r="D2501">
        <v>22.49</v>
      </c>
      <c r="E2501">
        <v>8.26</v>
      </c>
      <c r="F2501">
        <v>14.23</v>
      </c>
      <c r="G2501">
        <v>0</v>
      </c>
    </row>
    <row r="2502" spans="1:7">
      <c r="A2502">
        <v>89993</v>
      </c>
      <c r="B2502" t="s">
        <v>10531</v>
      </c>
      <c r="C2502" t="s">
        <v>8014</v>
      </c>
      <c r="D2502" s="10">
        <v>1124.95</v>
      </c>
      <c r="E2502">
        <v>313.07</v>
      </c>
      <c r="F2502">
        <v>809.48</v>
      </c>
      <c r="G2502">
        <v>1.3</v>
      </c>
    </row>
    <row r="2503" spans="1:7">
      <c r="A2503">
        <v>89994</v>
      </c>
      <c r="B2503" t="s">
        <v>10532</v>
      </c>
      <c r="C2503" t="s">
        <v>8014</v>
      </c>
      <c r="D2503">
        <v>978.38</v>
      </c>
      <c r="E2503">
        <v>211.59</v>
      </c>
      <c r="F2503">
        <v>764.39</v>
      </c>
      <c r="G2503">
        <v>1.3</v>
      </c>
    </row>
    <row r="2504" spans="1:7">
      <c r="A2504">
        <v>89995</v>
      </c>
      <c r="B2504" t="s">
        <v>10533</v>
      </c>
      <c r="C2504" t="s">
        <v>8014</v>
      </c>
      <c r="D2504" s="10">
        <v>1087.45</v>
      </c>
      <c r="E2504">
        <v>287.11</v>
      </c>
      <c r="F2504">
        <v>797.94</v>
      </c>
      <c r="G2504">
        <v>1.3</v>
      </c>
    </row>
    <row r="2505" spans="1:7">
      <c r="A2505">
        <v>90278</v>
      </c>
      <c r="B2505" t="s">
        <v>10534</v>
      </c>
      <c r="C2505" t="s">
        <v>8014</v>
      </c>
      <c r="D2505">
        <v>598.84</v>
      </c>
      <c r="E2505">
        <v>52.39</v>
      </c>
      <c r="F2505">
        <v>544.6</v>
      </c>
      <c r="G2505">
        <v>1.01</v>
      </c>
    </row>
    <row r="2506" spans="1:7">
      <c r="A2506">
        <v>90279</v>
      </c>
      <c r="B2506" t="s">
        <v>10535</v>
      </c>
      <c r="C2506" t="s">
        <v>8014</v>
      </c>
      <c r="D2506">
        <v>642.16</v>
      </c>
      <c r="E2506">
        <v>57.39</v>
      </c>
      <c r="F2506">
        <v>582.75</v>
      </c>
      <c r="G2506">
        <v>1.1000000000000001</v>
      </c>
    </row>
    <row r="2507" spans="1:7">
      <c r="A2507">
        <v>90280</v>
      </c>
      <c r="B2507" t="s">
        <v>10536</v>
      </c>
      <c r="C2507" t="s">
        <v>8014</v>
      </c>
      <c r="D2507">
        <v>688.74</v>
      </c>
      <c r="E2507">
        <v>57.4</v>
      </c>
      <c r="F2507">
        <v>629.32000000000005</v>
      </c>
      <c r="G2507">
        <v>1.1000000000000001</v>
      </c>
    </row>
    <row r="2508" spans="1:7">
      <c r="A2508">
        <v>90281</v>
      </c>
      <c r="B2508" t="s">
        <v>10537</v>
      </c>
      <c r="C2508" t="s">
        <v>8014</v>
      </c>
      <c r="D2508">
        <v>768.69</v>
      </c>
      <c r="E2508">
        <v>55.94</v>
      </c>
      <c r="F2508">
        <v>710.77</v>
      </c>
      <c r="G2508">
        <v>1.08</v>
      </c>
    </row>
    <row r="2509" spans="1:7">
      <c r="A2509">
        <v>90282</v>
      </c>
      <c r="B2509" t="s">
        <v>10538</v>
      </c>
      <c r="C2509" t="s">
        <v>8014</v>
      </c>
      <c r="D2509">
        <v>587.19000000000005</v>
      </c>
      <c r="E2509">
        <v>50.63</v>
      </c>
      <c r="F2509">
        <v>534.78</v>
      </c>
      <c r="G2509">
        <v>0.97</v>
      </c>
    </row>
    <row r="2510" spans="1:7">
      <c r="A2510">
        <v>90283</v>
      </c>
      <c r="B2510" t="s">
        <v>10539</v>
      </c>
      <c r="C2510" t="s">
        <v>8014</v>
      </c>
      <c r="D2510">
        <v>630.82000000000005</v>
      </c>
      <c r="E2510">
        <v>55.35</v>
      </c>
      <c r="F2510">
        <v>573.51</v>
      </c>
      <c r="G2510">
        <v>1.07</v>
      </c>
    </row>
    <row r="2511" spans="1:7">
      <c r="A2511">
        <v>90284</v>
      </c>
      <c r="B2511" t="s">
        <v>10540</v>
      </c>
      <c r="C2511" t="s">
        <v>8014</v>
      </c>
      <c r="D2511">
        <v>682.31</v>
      </c>
      <c r="E2511">
        <v>55.35</v>
      </c>
      <c r="F2511">
        <v>625</v>
      </c>
      <c r="G2511">
        <v>1.07</v>
      </c>
    </row>
    <row r="2512" spans="1:7">
      <c r="A2512">
        <v>90285</v>
      </c>
      <c r="B2512" t="s">
        <v>10541</v>
      </c>
      <c r="C2512" t="s">
        <v>8014</v>
      </c>
      <c r="D2512">
        <v>769.29</v>
      </c>
      <c r="E2512">
        <v>54.49</v>
      </c>
      <c r="F2512">
        <v>712.88</v>
      </c>
      <c r="G2512">
        <v>1.05</v>
      </c>
    </row>
    <row r="2513" spans="1:7">
      <c r="A2513">
        <v>94962</v>
      </c>
      <c r="B2513" t="s">
        <v>10542</v>
      </c>
      <c r="C2513" t="s">
        <v>8014</v>
      </c>
      <c r="D2513">
        <v>496.35</v>
      </c>
      <c r="E2513">
        <v>52.8</v>
      </c>
      <c r="F2513">
        <v>442.01</v>
      </c>
      <c r="G2513">
        <v>0.91</v>
      </c>
    </row>
    <row r="2514" spans="1:7">
      <c r="A2514">
        <v>94963</v>
      </c>
      <c r="B2514" t="s">
        <v>10543</v>
      </c>
      <c r="C2514" t="s">
        <v>8014</v>
      </c>
      <c r="D2514">
        <v>532.79999999999995</v>
      </c>
      <c r="E2514">
        <v>52.43</v>
      </c>
      <c r="F2514">
        <v>478.84</v>
      </c>
      <c r="G2514">
        <v>0.91</v>
      </c>
    </row>
    <row r="2515" spans="1:7">
      <c r="A2515">
        <v>94964</v>
      </c>
      <c r="B2515" t="s">
        <v>2690</v>
      </c>
      <c r="C2515" t="s">
        <v>8014</v>
      </c>
      <c r="D2515">
        <v>565.30999999999995</v>
      </c>
      <c r="E2515">
        <v>57.14</v>
      </c>
      <c r="F2515">
        <v>506.5</v>
      </c>
      <c r="G2515">
        <v>0.99</v>
      </c>
    </row>
    <row r="2516" spans="1:7">
      <c r="A2516">
        <v>94965</v>
      </c>
      <c r="B2516" t="s">
        <v>10544</v>
      </c>
      <c r="C2516" t="s">
        <v>8014</v>
      </c>
      <c r="D2516">
        <v>578.66999999999996</v>
      </c>
      <c r="E2516">
        <v>52.14</v>
      </c>
      <c r="F2516">
        <v>525.02</v>
      </c>
      <c r="G2516">
        <v>0.89</v>
      </c>
    </row>
    <row r="2517" spans="1:7">
      <c r="A2517">
        <v>94966</v>
      </c>
      <c r="B2517" t="s">
        <v>10545</v>
      </c>
      <c r="C2517" t="s">
        <v>8014</v>
      </c>
      <c r="D2517">
        <v>592</v>
      </c>
      <c r="E2517">
        <v>51.7</v>
      </c>
      <c r="F2517">
        <v>538.80999999999995</v>
      </c>
      <c r="G2517">
        <v>0.88</v>
      </c>
    </row>
    <row r="2518" spans="1:7">
      <c r="A2518">
        <v>94967</v>
      </c>
      <c r="B2518" t="s">
        <v>10546</v>
      </c>
      <c r="C2518" t="s">
        <v>8014</v>
      </c>
      <c r="D2518">
        <v>652.05999999999995</v>
      </c>
      <c r="E2518">
        <v>54.95</v>
      </c>
      <c r="F2518">
        <v>595.51</v>
      </c>
      <c r="G2518">
        <v>0.95</v>
      </c>
    </row>
    <row r="2519" spans="1:7">
      <c r="A2519">
        <v>94968</v>
      </c>
      <c r="B2519" t="s">
        <v>538</v>
      </c>
      <c r="C2519" t="s">
        <v>8014</v>
      </c>
      <c r="D2519">
        <v>493.99</v>
      </c>
      <c r="E2519">
        <v>47.46</v>
      </c>
      <c r="F2519">
        <v>441.97</v>
      </c>
      <c r="G2519">
        <v>3.42</v>
      </c>
    </row>
    <row r="2520" spans="1:7">
      <c r="A2520">
        <v>94969</v>
      </c>
      <c r="B2520" t="s">
        <v>10547</v>
      </c>
      <c r="C2520" t="s">
        <v>8014</v>
      </c>
      <c r="D2520">
        <v>527.01</v>
      </c>
      <c r="E2520">
        <v>45.69</v>
      </c>
      <c r="F2520">
        <v>476.93</v>
      </c>
      <c r="G2520">
        <v>3.29</v>
      </c>
    </row>
    <row r="2521" spans="1:7">
      <c r="A2521">
        <v>94970</v>
      </c>
      <c r="B2521" t="s">
        <v>3482</v>
      </c>
      <c r="C2521" t="s">
        <v>8014</v>
      </c>
      <c r="D2521">
        <v>553.57000000000005</v>
      </c>
      <c r="E2521">
        <v>45.61</v>
      </c>
      <c r="F2521">
        <v>503.58</v>
      </c>
      <c r="G2521">
        <v>3.29</v>
      </c>
    </row>
    <row r="2522" spans="1:7">
      <c r="A2522">
        <v>94971</v>
      </c>
      <c r="B2522" t="s">
        <v>7108</v>
      </c>
      <c r="C2522" t="s">
        <v>8014</v>
      </c>
      <c r="D2522">
        <v>573.04</v>
      </c>
      <c r="E2522">
        <v>44.58</v>
      </c>
      <c r="F2522">
        <v>524.17999999999995</v>
      </c>
      <c r="G2522">
        <v>3.21</v>
      </c>
    </row>
    <row r="2523" spans="1:7">
      <c r="A2523">
        <v>94972</v>
      </c>
      <c r="B2523" t="s">
        <v>7110</v>
      </c>
      <c r="C2523" t="s">
        <v>8014</v>
      </c>
      <c r="D2523">
        <v>586.29</v>
      </c>
      <c r="E2523">
        <v>44.22</v>
      </c>
      <c r="F2523">
        <v>537.83000000000004</v>
      </c>
      <c r="G2523">
        <v>3.18</v>
      </c>
    </row>
    <row r="2524" spans="1:7">
      <c r="A2524">
        <v>94973</v>
      </c>
      <c r="B2524" t="s">
        <v>10548</v>
      </c>
      <c r="C2524" t="s">
        <v>8014</v>
      </c>
      <c r="D2524">
        <v>644.6</v>
      </c>
      <c r="E2524">
        <v>45.64</v>
      </c>
      <c r="F2524">
        <v>594.58000000000004</v>
      </c>
      <c r="G2524">
        <v>3.29</v>
      </c>
    </row>
    <row r="2525" spans="1:7">
      <c r="A2525">
        <v>94974</v>
      </c>
      <c r="B2525" t="s">
        <v>10549</v>
      </c>
      <c r="C2525" t="s">
        <v>8014</v>
      </c>
      <c r="D2525">
        <v>560.17999999999995</v>
      </c>
      <c r="E2525">
        <v>84.16</v>
      </c>
      <c r="F2525">
        <v>476.02</v>
      </c>
      <c r="G2525">
        <v>0</v>
      </c>
    </row>
    <row r="2526" spans="1:7">
      <c r="A2526">
        <v>94975</v>
      </c>
      <c r="B2526" t="s">
        <v>10550</v>
      </c>
      <c r="C2526" t="s">
        <v>8014</v>
      </c>
      <c r="D2526">
        <v>589.97</v>
      </c>
      <c r="E2526">
        <v>83.1</v>
      </c>
      <c r="F2526">
        <v>506.87</v>
      </c>
      <c r="G2526">
        <v>0</v>
      </c>
    </row>
    <row r="2527" spans="1:7">
      <c r="A2527">
        <v>96555</v>
      </c>
      <c r="B2527" t="s">
        <v>10551</v>
      </c>
      <c r="C2527" t="s">
        <v>8014</v>
      </c>
      <c r="D2527">
        <v>794.52</v>
      </c>
      <c r="E2527">
        <v>132.53</v>
      </c>
      <c r="F2527">
        <v>656.37</v>
      </c>
      <c r="G2527">
        <v>4.3099999999999996</v>
      </c>
    </row>
    <row r="2528" spans="1:7">
      <c r="A2528">
        <v>96556</v>
      </c>
      <c r="B2528" t="s">
        <v>10552</v>
      </c>
      <c r="C2528" t="s">
        <v>8014</v>
      </c>
      <c r="D2528">
        <v>884.24</v>
      </c>
      <c r="E2528">
        <v>195.49</v>
      </c>
      <c r="F2528">
        <v>682.84</v>
      </c>
      <c r="G2528">
        <v>4.5599999999999996</v>
      </c>
    </row>
    <row r="2529" spans="1:7">
      <c r="A2529">
        <v>96557</v>
      </c>
      <c r="B2529" t="s">
        <v>10553</v>
      </c>
      <c r="C2529" t="s">
        <v>8014</v>
      </c>
      <c r="D2529">
        <v>608.16</v>
      </c>
      <c r="E2529">
        <v>14.7</v>
      </c>
      <c r="F2529">
        <v>593.35</v>
      </c>
      <c r="G2529">
        <v>0.09</v>
      </c>
    </row>
    <row r="2530" spans="1:7">
      <c r="A2530">
        <v>96558</v>
      </c>
      <c r="B2530" t="s">
        <v>10554</v>
      </c>
      <c r="C2530" t="s">
        <v>8014</v>
      </c>
      <c r="D2530">
        <v>616.04999999999995</v>
      </c>
      <c r="E2530">
        <v>19.98</v>
      </c>
      <c r="F2530">
        <v>595.89</v>
      </c>
      <c r="G2530">
        <v>0.14000000000000001</v>
      </c>
    </row>
    <row r="2531" spans="1:7">
      <c r="A2531">
        <v>99235</v>
      </c>
      <c r="B2531" t="s">
        <v>10555</v>
      </c>
      <c r="C2531" t="s">
        <v>8014</v>
      </c>
      <c r="D2531">
        <v>589.21</v>
      </c>
      <c r="E2531">
        <v>11.59</v>
      </c>
      <c r="F2531">
        <v>577.62</v>
      </c>
      <c r="G2531">
        <v>0</v>
      </c>
    </row>
    <row r="2532" spans="1:7">
      <c r="A2532">
        <v>99431</v>
      </c>
      <c r="B2532" t="s">
        <v>10556</v>
      </c>
      <c r="C2532" t="s">
        <v>8014</v>
      </c>
      <c r="D2532">
        <v>611.21</v>
      </c>
      <c r="E2532">
        <v>19.63</v>
      </c>
      <c r="F2532">
        <v>591.5</v>
      </c>
      <c r="G2532">
        <v>0.06</v>
      </c>
    </row>
    <row r="2533" spans="1:7">
      <c r="A2533">
        <v>99432</v>
      </c>
      <c r="B2533" t="s">
        <v>10557</v>
      </c>
      <c r="C2533" t="s">
        <v>8014</v>
      </c>
      <c r="D2533">
        <v>593.36</v>
      </c>
      <c r="E2533">
        <v>18.2</v>
      </c>
      <c r="F2533">
        <v>575.1</v>
      </c>
      <c r="G2533">
        <v>0.05</v>
      </c>
    </row>
    <row r="2534" spans="1:7">
      <c r="A2534">
        <v>99433</v>
      </c>
      <c r="B2534" t="s">
        <v>10558</v>
      </c>
      <c r="C2534" t="s">
        <v>8014</v>
      </c>
      <c r="D2534">
        <v>645.14</v>
      </c>
      <c r="E2534">
        <v>28.5</v>
      </c>
      <c r="F2534">
        <v>616.54</v>
      </c>
      <c r="G2534">
        <v>0.08</v>
      </c>
    </row>
    <row r="2535" spans="1:7">
      <c r="A2535">
        <v>99434</v>
      </c>
      <c r="B2535" t="s">
        <v>10559</v>
      </c>
      <c r="C2535" t="s">
        <v>8014</v>
      </c>
      <c r="D2535">
        <v>615.47</v>
      </c>
      <c r="E2535">
        <v>22.57</v>
      </c>
      <c r="F2535">
        <v>592.80999999999995</v>
      </c>
      <c r="G2535">
        <v>7.0000000000000007E-2</v>
      </c>
    </row>
    <row r="2536" spans="1:7">
      <c r="A2536">
        <v>99435</v>
      </c>
      <c r="B2536" t="s">
        <v>10560</v>
      </c>
      <c r="C2536" t="s">
        <v>8014</v>
      </c>
      <c r="D2536">
        <v>596.29999999999995</v>
      </c>
      <c r="E2536">
        <v>20.2</v>
      </c>
      <c r="F2536">
        <v>576.02</v>
      </c>
      <c r="G2536">
        <v>0.06</v>
      </c>
    </row>
    <row r="2537" spans="1:7">
      <c r="A2537">
        <v>99436</v>
      </c>
      <c r="B2537" t="s">
        <v>10561</v>
      </c>
      <c r="C2537" t="s">
        <v>8014</v>
      </c>
      <c r="D2537">
        <v>667.45</v>
      </c>
      <c r="E2537">
        <v>43.75</v>
      </c>
      <c r="F2537">
        <v>623.51</v>
      </c>
      <c r="G2537">
        <v>0.15</v>
      </c>
    </row>
    <row r="2538" spans="1:7">
      <c r="A2538">
        <v>99437</v>
      </c>
      <c r="B2538" t="s">
        <v>10562</v>
      </c>
      <c r="C2538" t="s">
        <v>8014</v>
      </c>
      <c r="D2538">
        <v>625.26</v>
      </c>
      <c r="E2538">
        <v>14.72</v>
      </c>
      <c r="F2538">
        <v>610.54</v>
      </c>
      <c r="G2538">
        <v>0</v>
      </c>
    </row>
    <row r="2539" spans="1:7">
      <c r="A2539">
        <v>99438</v>
      </c>
      <c r="B2539" t="s">
        <v>10563</v>
      </c>
      <c r="C2539" t="s">
        <v>8014</v>
      </c>
      <c r="D2539">
        <v>631.38</v>
      </c>
      <c r="E2539">
        <v>18.899999999999999</v>
      </c>
      <c r="F2539">
        <v>612.48</v>
      </c>
      <c r="G2539">
        <v>0</v>
      </c>
    </row>
    <row r="2540" spans="1:7">
      <c r="A2540">
        <v>99439</v>
      </c>
      <c r="B2540" t="s">
        <v>10564</v>
      </c>
      <c r="C2540" t="s">
        <v>8014</v>
      </c>
      <c r="D2540">
        <v>601.94000000000005</v>
      </c>
      <c r="E2540">
        <v>20.48</v>
      </c>
      <c r="F2540">
        <v>581.38</v>
      </c>
      <c r="G2540">
        <v>0.06</v>
      </c>
    </row>
    <row r="2541" spans="1:7">
      <c r="A2541">
        <v>102473</v>
      </c>
      <c r="B2541" t="s">
        <v>10565</v>
      </c>
      <c r="C2541" t="s">
        <v>8014</v>
      </c>
      <c r="D2541">
        <v>738.75</v>
      </c>
      <c r="E2541">
        <v>53.82</v>
      </c>
      <c r="F2541">
        <v>683.37</v>
      </c>
      <c r="G2541">
        <v>0.92</v>
      </c>
    </row>
    <row r="2542" spans="1:7">
      <c r="A2542">
        <v>102474</v>
      </c>
      <c r="B2542" t="s">
        <v>10566</v>
      </c>
      <c r="C2542" t="s">
        <v>8014</v>
      </c>
      <c r="D2542">
        <v>768.76</v>
      </c>
      <c r="E2542">
        <v>53.49</v>
      </c>
      <c r="F2542">
        <v>713.71</v>
      </c>
      <c r="G2542">
        <v>0.92</v>
      </c>
    </row>
    <row r="2543" spans="1:7">
      <c r="A2543">
        <v>102475</v>
      </c>
      <c r="B2543" t="s">
        <v>10567</v>
      </c>
      <c r="C2543" t="s">
        <v>8014</v>
      </c>
      <c r="D2543">
        <v>805.75</v>
      </c>
      <c r="E2543">
        <v>58.92</v>
      </c>
      <c r="F2543">
        <v>745.11</v>
      </c>
      <c r="G2543">
        <v>1.02</v>
      </c>
    </row>
    <row r="2544" spans="1:7">
      <c r="A2544">
        <v>102476</v>
      </c>
      <c r="B2544" t="s">
        <v>10568</v>
      </c>
      <c r="C2544" t="s">
        <v>8014</v>
      </c>
      <c r="D2544">
        <v>817.43</v>
      </c>
      <c r="E2544">
        <v>50.68</v>
      </c>
      <c r="F2544">
        <v>765.28</v>
      </c>
      <c r="G2544">
        <v>0.87</v>
      </c>
    </row>
    <row r="2545" spans="1:7">
      <c r="A2545">
        <v>102477</v>
      </c>
      <c r="B2545" t="s">
        <v>10569</v>
      </c>
      <c r="C2545" t="s">
        <v>8014</v>
      </c>
      <c r="D2545">
        <v>848.35</v>
      </c>
      <c r="E2545">
        <v>55.93</v>
      </c>
      <c r="F2545">
        <v>790.79</v>
      </c>
      <c r="G2545">
        <v>0.97</v>
      </c>
    </row>
    <row r="2546" spans="1:7">
      <c r="A2546">
        <v>102478</v>
      </c>
      <c r="B2546" t="s">
        <v>10570</v>
      </c>
      <c r="C2546" t="s">
        <v>8014</v>
      </c>
      <c r="D2546">
        <v>883.47</v>
      </c>
      <c r="E2546">
        <v>50.69</v>
      </c>
      <c r="F2546">
        <v>831.31</v>
      </c>
      <c r="G2546">
        <v>0.87</v>
      </c>
    </row>
    <row r="2547" spans="1:7">
      <c r="A2547">
        <v>102479</v>
      </c>
      <c r="B2547" t="s">
        <v>10571</v>
      </c>
      <c r="C2547" t="s">
        <v>8014</v>
      </c>
      <c r="D2547">
        <v>737.64</v>
      </c>
      <c r="E2547">
        <v>48.21</v>
      </c>
      <c r="F2547">
        <v>684.79</v>
      </c>
      <c r="G2547">
        <v>3.48</v>
      </c>
    </row>
    <row r="2548" spans="1:7">
      <c r="A2548">
        <v>102480</v>
      </c>
      <c r="B2548" t="s">
        <v>10572</v>
      </c>
      <c r="C2548" t="s">
        <v>8014</v>
      </c>
      <c r="D2548">
        <v>763.8</v>
      </c>
      <c r="E2548">
        <v>46.69</v>
      </c>
      <c r="F2548">
        <v>712.63</v>
      </c>
      <c r="G2548">
        <v>3.36</v>
      </c>
    </row>
    <row r="2549" spans="1:7">
      <c r="A2549">
        <v>102481</v>
      </c>
      <c r="B2549" t="s">
        <v>10573</v>
      </c>
      <c r="C2549" t="s">
        <v>8014</v>
      </c>
      <c r="D2549">
        <v>795.18</v>
      </c>
      <c r="E2549">
        <v>47.03</v>
      </c>
      <c r="F2549">
        <v>743.63</v>
      </c>
      <c r="G2549">
        <v>3.39</v>
      </c>
    </row>
    <row r="2550" spans="1:7">
      <c r="A2550">
        <v>102482</v>
      </c>
      <c r="B2550" t="s">
        <v>10574</v>
      </c>
      <c r="C2550" t="s">
        <v>8014</v>
      </c>
      <c r="D2550">
        <v>816.42</v>
      </c>
      <c r="E2550">
        <v>44.89</v>
      </c>
      <c r="F2550">
        <v>767.23</v>
      </c>
      <c r="G2550">
        <v>3.22</v>
      </c>
    </row>
    <row r="2551" spans="1:7">
      <c r="A2551">
        <v>102483</v>
      </c>
      <c r="B2551" t="s">
        <v>10575</v>
      </c>
      <c r="C2551" t="s">
        <v>8014</v>
      </c>
      <c r="D2551">
        <v>843.69</v>
      </c>
      <c r="E2551">
        <v>46.37</v>
      </c>
      <c r="F2551">
        <v>792.85</v>
      </c>
      <c r="G2551">
        <v>3.36</v>
      </c>
    </row>
    <row r="2552" spans="1:7">
      <c r="A2552">
        <v>102484</v>
      </c>
      <c r="B2552" t="s">
        <v>10576</v>
      </c>
      <c r="C2552" t="s">
        <v>8014</v>
      </c>
      <c r="D2552">
        <v>883.76</v>
      </c>
      <c r="E2552">
        <v>46.36</v>
      </c>
      <c r="F2552">
        <v>832.93</v>
      </c>
      <c r="G2552">
        <v>3.36</v>
      </c>
    </row>
    <row r="2553" spans="1:7">
      <c r="A2553">
        <v>102485</v>
      </c>
      <c r="B2553" t="s">
        <v>10577</v>
      </c>
      <c r="C2553" t="s">
        <v>8014</v>
      </c>
      <c r="D2553">
        <v>808.72</v>
      </c>
      <c r="E2553">
        <v>84.37</v>
      </c>
      <c r="F2553">
        <v>724.35</v>
      </c>
      <c r="G2553">
        <v>0</v>
      </c>
    </row>
    <row r="2554" spans="1:7">
      <c r="A2554">
        <v>102486</v>
      </c>
      <c r="B2554" t="s">
        <v>10578</v>
      </c>
      <c r="C2554" t="s">
        <v>8014</v>
      </c>
      <c r="D2554">
        <v>828.57</v>
      </c>
      <c r="E2554">
        <v>83.52</v>
      </c>
      <c r="F2554">
        <v>745.05</v>
      </c>
      <c r="G2554">
        <v>0</v>
      </c>
    </row>
    <row r="2555" spans="1:7">
      <c r="A2555">
        <v>102487</v>
      </c>
      <c r="B2555" t="s">
        <v>10579</v>
      </c>
      <c r="C2555" t="s">
        <v>8014</v>
      </c>
      <c r="D2555">
        <v>685.75</v>
      </c>
      <c r="E2555">
        <v>163.05000000000001</v>
      </c>
      <c r="F2555">
        <v>520.96</v>
      </c>
      <c r="G2555">
        <v>1.18</v>
      </c>
    </row>
    <row r="2556" spans="1:7">
      <c r="A2556">
        <v>103183</v>
      </c>
      <c r="B2556" t="s">
        <v>10580</v>
      </c>
      <c r="C2556" t="s">
        <v>8014</v>
      </c>
      <c r="D2556">
        <v>644.05999999999995</v>
      </c>
      <c r="E2556">
        <v>49.3</v>
      </c>
      <c r="F2556">
        <v>594.54</v>
      </c>
      <c r="G2556">
        <v>0.17</v>
      </c>
    </row>
    <row r="2557" spans="1:7">
      <c r="A2557">
        <v>103184</v>
      </c>
      <c r="B2557" t="s">
        <v>10581</v>
      </c>
      <c r="C2557" t="s">
        <v>8014</v>
      </c>
      <c r="D2557">
        <v>601.58000000000004</v>
      </c>
      <c r="E2557">
        <v>20.07</v>
      </c>
      <c r="F2557">
        <v>581.51</v>
      </c>
      <c r="G2557">
        <v>0</v>
      </c>
    </row>
    <row r="2558" spans="1:7">
      <c r="A2558">
        <v>103669</v>
      </c>
      <c r="B2558" t="s">
        <v>10582</v>
      </c>
      <c r="C2558" t="s">
        <v>8014</v>
      </c>
      <c r="D2558">
        <v>875.31</v>
      </c>
      <c r="E2558">
        <v>199.05</v>
      </c>
      <c r="F2558">
        <v>674.37</v>
      </c>
      <c r="G2558">
        <v>1.54</v>
      </c>
    </row>
    <row r="2559" spans="1:7">
      <c r="A2559">
        <v>103670</v>
      </c>
      <c r="B2559" t="s">
        <v>6682</v>
      </c>
      <c r="C2559" t="s">
        <v>8014</v>
      </c>
      <c r="D2559">
        <v>296.5</v>
      </c>
      <c r="E2559">
        <v>199.1</v>
      </c>
      <c r="F2559">
        <v>95.51</v>
      </c>
      <c r="G2559">
        <v>1.54</v>
      </c>
    </row>
    <row r="2560" spans="1:7">
      <c r="A2560">
        <v>103671</v>
      </c>
      <c r="B2560" t="s">
        <v>10583</v>
      </c>
      <c r="C2560" t="s">
        <v>8014</v>
      </c>
      <c r="D2560">
        <v>626.88</v>
      </c>
      <c r="E2560">
        <v>32.26</v>
      </c>
      <c r="F2560">
        <v>594.35</v>
      </c>
      <c r="G2560">
        <v>0.22</v>
      </c>
    </row>
    <row r="2561" spans="1:7">
      <c r="A2561">
        <v>103672</v>
      </c>
      <c r="B2561" t="s">
        <v>10584</v>
      </c>
      <c r="C2561" t="s">
        <v>8014</v>
      </c>
      <c r="D2561">
        <v>586.67999999999995</v>
      </c>
      <c r="E2561">
        <v>27.09</v>
      </c>
      <c r="F2561">
        <v>559.44000000000005</v>
      </c>
      <c r="G2561">
        <v>0.12</v>
      </c>
    </row>
    <row r="2562" spans="1:7">
      <c r="A2562">
        <v>103673</v>
      </c>
      <c r="B2562" t="s">
        <v>10585</v>
      </c>
      <c r="C2562" t="s">
        <v>8014</v>
      </c>
      <c r="D2562">
        <v>41.19</v>
      </c>
      <c r="E2562">
        <v>27.17</v>
      </c>
      <c r="F2562">
        <v>13.87</v>
      </c>
      <c r="G2562">
        <v>0.12</v>
      </c>
    </row>
    <row r="2563" spans="1:7">
      <c r="A2563">
        <v>103674</v>
      </c>
      <c r="B2563" t="s">
        <v>10586</v>
      </c>
      <c r="C2563" t="s">
        <v>8014</v>
      </c>
      <c r="D2563">
        <v>607.94000000000005</v>
      </c>
      <c r="E2563">
        <v>42.62</v>
      </c>
      <c r="F2563">
        <v>565.04999999999995</v>
      </c>
      <c r="G2563">
        <v>0.21</v>
      </c>
    </row>
    <row r="2564" spans="1:7">
      <c r="A2564">
        <v>103675</v>
      </c>
      <c r="B2564" t="s">
        <v>10587</v>
      </c>
      <c r="C2564" t="s">
        <v>8014</v>
      </c>
      <c r="D2564">
        <v>588.01</v>
      </c>
      <c r="E2564">
        <v>29</v>
      </c>
      <c r="F2564">
        <v>558.83000000000004</v>
      </c>
      <c r="G2564">
        <v>0.14000000000000001</v>
      </c>
    </row>
    <row r="2565" spans="1:7">
      <c r="A2565">
        <v>103676</v>
      </c>
      <c r="B2565" t="s">
        <v>10588</v>
      </c>
      <c r="C2565" t="s">
        <v>8014</v>
      </c>
      <c r="D2565">
        <v>929.43</v>
      </c>
      <c r="E2565">
        <v>233.03</v>
      </c>
      <c r="F2565">
        <v>695.4</v>
      </c>
      <c r="G2565">
        <v>0.77</v>
      </c>
    </row>
    <row r="2566" spans="1:7">
      <c r="A2566">
        <v>103677</v>
      </c>
      <c r="B2566" t="s">
        <v>10589</v>
      </c>
      <c r="C2566" t="s">
        <v>8014</v>
      </c>
      <c r="D2566">
        <v>760.54</v>
      </c>
      <c r="E2566">
        <v>120.77</v>
      </c>
      <c r="F2566">
        <v>639.28</v>
      </c>
      <c r="G2566">
        <v>0.38</v>
      </c>
    </row>
    <row r="2567" spans="1:7">
      <c r="A2567">
        <v>103678</v>
      </c>
      <c r="B2567" t="s">
        <v>10590</v>
      </c>
      <c r="C2567" t="s">
        <v>8014</v>
      </c>
      <c r="D2567">
        <v>834.38</v>
      </c>
      <c r="E2567">
        <v>168.88</v>
      </c>
      <c r="F2567">
        <v>664.44</v>
      </c>
      <c r="G2567">
        <v>0.82</v>
      </c>
    </row>
    <row r="2568" spans="1:7">
      <c r="A2568">
        <v>103679</v>
      </c>
      <c r="B2568" t="s">
        <v>10591</v>
      </c>
      <c r="C2568" t="s">
        <v>8014</v>
      </c>
      <c r="D2568">
        <v>718.3</v>
      </c>
      <c r="E2568">
        <v>92.14</v>
      </c>
      <c r="F2568">
        <v>625.62</v>
      </c>
      <c r="G2568">
        <v>0.42</v>
      </c>
    </row>
    <row r="2569" spans="1:7">
      <c r="A2569">
        <v>103680</v>
      </c>
      <c r="B2569" t="s">
        <v>10592</v>
      </c>
      <c r="C2569" t="s">
        <v>8014</v>
      </c>
      <c r="D2569">
        <v>769.49</v>
      </c>
      <c r="E2569">
        <v>131.81</v>
      </c>
      <c r="F2569">
        <v>636.9</v>
      </c>
      <c r="G2569">
        <v>0.6</v>
      </c>
    </row>
    <row r="2570" spans="1:7">
      <c r="A2570">
        <v>103681</v>
      </c>
      <c r="B2570" t="s">
        <v>10593</v>
      </c>
      <c r="C2570" t="s">
        <v>8014</v>
      </c>
      <c r="D2570">
        <v>653.84</v>
      </c>
      <c r="E2570">
        <v>51.8</v>
      </c>
      <c r="F2570">
        <v>601.77</v>
      </c>
      <c r="G2570">
        <v>0.21</v>
      </c>
    </row>
    <row r="2571" spans="1:7">
      <c r="A2571">
        <v>103682</v>
      </c>
      <c r="B2571" t="s">
        <v>10594</v>
      </c>
      <c r="C2571" t="s">
        <v>8014</v>
      </c>
      <c r="D2571">
        <v>892.39</v>
      </c>
      <c r="E2571">
        <v>209.86</v>
      </c>
      <c r="F2571">
        <v>681.33</v>
      </c>
      <c r="G2571">
        <v>0.88</v>
      </c>
    </row>
    <row r="2572" spans="1:7">
      <c r="A2572">
        <v>103683</v>
      </c>
      <c r="B2572" t="s">
        <v>10595</v>
      </c>
      <c r="C2572" t="s">
        <v>8014</v>
      </c>
      <c r="D2572" s="10">
        <v>1179.53</v>
      </c>
      <c r="E2572">
        <v>402.08</v>
      </c>
      <c r="F2572">
        <v>775.13</v>
      </c>
      <c r="G2572">
        <v>1.71</v>
      </c>
    </row>
    <row r="2573" spans="1:7">
      <c r="A2573">
        <v>103684</v>
      </c>
      <c r="B2573" t="s">
        <v>10596</v>
      </c>
      <c r="C2573" t="s">
        <v>8014</v>
      </c>
      <c r="D2573">
        <v>605.19000000000005</v>
      </c>
      <c r="E2573">
        <v>40.700000000000003</v>
      </c>
      <c r="F2573">
        <v>564.34</v>
      </c>
      <c r="G2573">
        <v>0.11</v>
      </c>
    </row>
    <row r="2574" spans="1:7">
      <c r="A2574">
        <v>103685</v>
      </c>
      <c r="B2574" t="s">
        <v>10597</v>
      </c>
      <c r="C2574" t="s">
        <v>8014</v>
      </c>
      <c r="D2574">
        <v>592.66</v>
      </c>
      <c r="E2574">
        <v>32.26</v>
      </c>
      <c r="F2574">
        <v>560.28</v>
      </c>
      <c r="G2574">
        <v>0.1</v>
      </c>
    </row>
    <row r="2575" spans="1:7">
      <c r="A2575">
        <v>103686</v>
      </c>
      <c r="B2575" t="s">
        <v>10598</v>
      </c>
      <c r="C2575" t="s">
        <v>8014</v>
      </c>
      <c r="D2575">
        <v>655.03</v>
      </c>
      <c r="E2575">
        <v>77.459999999999994</v>
      </c>
      <c r="F2575">
        <v>577.08000000000004</v>
      </c>
      <c r="G2575">
        <v>0.4</v>
      </c>
    </row>
    <row r="2576" spans="1:7">
      <c r="A2576">
        <v>103687</v>
      </c>
      <c r="B2576" t="s">
        <v>10599</v>
      </c>
      <c r="C2576" t="s">
        <v>8014</v>
      </c>
      <c r="D2576">
        <v>997.66</v>
      </c>
      <c r="E2576">
        <v>280.64</v>
      </c>
      <c r="F2576">
        <v>715.78</v>
      </c>
      <c r="G2576">
        <v>1</v>
      </c>
    </row>
    <row r="2577" spans="1:7">
      <c r="A2577">
        <v>103688</v>
      </c>
      <c r="B2577" t="s">
        <v>10600</v>
      </c>
      <c r="C2577" t="s">
        <v>8014</v>
      </c>
      <c r="D2577">
        <v>754.43</v>
      </c>
      <c r="E2577">
        <v>117.1</v>
      </c>
      <c r="F2577">
        <v>636.70000000000005</v>
      </c>
      <c r="G2577">
        <v>0.51</v>
      </c>
    </row>
    <row r="2578" spans="1:7">
      <c r="A2578">
        <v>101963</v>
      </c>
      <c r="B2578" t="s">
        <v>10601</v>
      </c>
      <c r="C2578" t="s">
        <v>177</v>
      </c>
      <c r="D2578">
        <v>191.95</v>
      </c>
      <c r="E2578">
        <v>25.19</v>
      </c>
      <c r="F2578">
        <v>166.76</v>
      </c>
      <c r="G2578">
        <v>0</v>
      </c>
    </row>
    <row r="2579" spans="1:7">
      <c r="A2579">
        <v>101964</v>
      </c>
      <c r="B2579" t="s">
        <v>10602</v>
      </c>
      <c r="C2579" t="s">
        <v>177</v>
      </c>
      <c r="D2579">
        <v>180.01</v>
      </c>
      <c r="E2579">
        <v>23.77</v>
      </c>
      <c r="F2579">
        <v>156.24</v>
      </c>
      <c r="G2579">
        <v>0</v>
      </c>
    </row>
    <row r="2580" spans="1:7">
      <c r="A2580">
        <v>101165</v>
      </c>
      <c r="B2580" t="s">
        <v>10603</v>
      </c>
      <c r="C2580" t="s">
        <v>8014</v>
      </c>
      <c r="D2580" s="10">
        <v>1036.0999999999999</v>
      </c>
      <c r="E2580">
        <v>287.38</v>
      </c>
      <c r="F2580">
        <v>748.33</v>
      </c>
      <c r="G2580">
        <v>0.28000000000000003</v>
      </c>
    </row>
    <row r="2581" spans="1:7">
      <c r="A2581">
        <v>101166</v>
      </c>
      <c r="B2581" t="s">
        <v>10604</v>
      </c>
      <c r="C2581" t="s">
        <v>8014</v>
      </c>
      <c r="D2581">
        <v>688.68</v>
      </c>
      <c r="E2581">
        <v>235.22</v>
      </c>
      <c r="F2581">
        <v>453.07</v>
      </c>
      <c r="G2581">
        <v>0.28000000000000003</v>
      </c>
    </row>
    <row r="2582" spans="1:7">
      <c r="A2582">
        <v>98575</v>
      </c>
      <c r="B2582" t="s">
        <v>10605</v>
      </c>
      <c r="C2582" t="s">
        <v>12</v>
      </c>
      <c r="D2582">
        <v>112.54</v>
      </c>
      <c r="E2582">
        <v>42.89</v>
      </c>
      <c r="F2582">
        <v>69.650000000000006</v>
      </c>
      <c r="G2582">
        <v>0</v>
      </c>
    </row>
    <row r="2583" spans="1:7">
      <c r="A2583">
        <v>98576</v>
      </c>
      <c r="B2583" t="s">
        <v>10606</v>
      </c>
      <c r="C2583" t="s">
        <v>12</v>
      </c>
      <c r="D2583">
        <v>21.18</v>
      </c>
      <c r="E2583">
        <v>0.61</v>
      </c>
      <c r="F2583">
        <v>20.57</v>
      </c>
      <c r="G2583">
        <v>0</v>
      </c>
    </row>
    <row r="2584" spans="1:7">
      <c r="A2584">
        <v>98577</v>
      </c>
      <c r="B2584" t="s">
        <v>10607</v>
      </c>
      <c r="C2584" t="s">
        <v>12</v>
      </c>
      <c r="D2584">
        <v>51.34</v>
      </c>
      <c r="E2584">
        <v>27.05</v>
      </c>
      <c r="F2584">
        <v>24.29</v>
      </c>
      <c r="G2584">
        <v>0</v>
      </c>
    </row>
    <row r="2585" spans="1:7">
      <c r="A2585">
        <v>93182</v>
      </c>
      <c r="B2585" t="s">
        <v>10608</v>
      </c>
      <c r="C2585" t="s">
        <v>12</v>
      </c>
      <c r="D2585">
        <v>58.46</v>
      </c>
      <c r="E2585">
        <v>8.2200000000000006</v>
      </c>
      <c r="F2585">
        <v>50.2</v>
      </c>
      <c r="G2585">
        <v>0.03</v>
      </c>
    </row>
    <row r="2586" spans="1:7">
      <c r="A2586">
        <v>93183</v>
      </c>
      <c r="B2586" t="s">
        <v>10609</v>
      </c>
      <c r="C2586" t="s">
        <v>12</v>
      </c>
      <c r="D2586">
        <v>74.61</v>
      </c>
      <c r="E2586">
        <v>9.09</v>
      </c>
      <c r="F2586">
        <v>65.430000000000007</v>
      </c>
      <c r="G2586">
        <v>0.06</v>
      </c>
    </row>
    <row r="2587" spans="1:7">
      <c r="A2587">
        <v>93184</v>
      </c>
      <c r="B2587" t="s">
        <v>10610</v>
      </c>
      <c r="C2587" t="s">
        <v>12</v>
      </c>
      <c r="D2587">
        <v>43.22</v>
      </c>
      <c r="E2587">
        <v>7.19</v>
      </c>
      <c r="F2587">
        <v>35.99</v>
      </c>
      <c r="G2587">
        <v>0.03</v>
      </c>
    </row>
    <row r="2588" spans="1:7">
      <c r="A2588">
        <v>93185</v>
      </c>
      <c r="B2588" t="s">
        <v>10611</v>
      </c>
      <c r="C2588" t="s">
        <v>12</v>
      </c>
      <c r="D2588">
        <v>73.53</v>
      </c>
      <c r="E2588">
        <v>8.7100000000000009</v>
      </c>
      <c r="F2588">
        <v>64.73</v>
      </c>
      <c r="G2588">
        <v>0.06</v>
      </c>
    </row>
    <row r="2589" spans="1:7">
      <c r="A2589">
        <v>93186</v>
      </c>
      <c r="B2589" t="s">
        <v>10612</v>
      </c>
      <c r="C2589" t="s">
        <v>12</v>
      </c>
      <c r="D2589">
        <v>107.81</v>
      </c>
      <c r="E2589">
        <v>19.399999999999999</v>
      </c>
      <c r="F2589">
        <v>88.36</v>
      </c>
      <c r="G2589">
        <v>0.03</v>
      </c>
    </row>
    <row r="2590" spans="1:7">
      <c r="A2590">
        <v>93187</v>
      </c>
      <c r="B2590" t="s">
        <v>10613</v>
      </c>
      <c r="C2590" t="s">
        <v>12</v>
      </c>
      <c r="D2590">
        <v>123.45</v>
      </c>
      <c r="E2590">
        <v>20.329999999999998</v>
      </c>
      <c r="F2590">
        <v>103.02</v>
      </c>
      <c r="G2590">
        <v>0.06</v>
      </c>
    </row>
    <row r="2591" spans="1:7">
      <c r="A2591">
        <v>93188</v>
      </c>
      <c r="B2591" t="s">
        <v>10614</v>
      </c>
      <c r="C2591" t="s">
        <v>12</v>
      </c>
      <c r="D2591">
        <v>99.64</v>
      </c>
      <c r="E2591">
        <v>18.32</v>
      </c>
      <c r="F2591">
        <v>81.27</v>
      </c>
      <c r="G2591">
        <v>0.03</v>
      </c>
    </row>
    <row r="2592" spans="1:7">
      <c r="A2592">
        <v>93189</v>
      </c>
      <c r="B2592" t="s">
        <v>10615</v>
      </c>
      <c r="C2592" t="s">
        <v>12</v>
      </c>
      <c r="D2592">
        <v>124.42</v>
      </c>
      <c r="E2592">
        <v>20.059999999999999</v>
      </c>
      <c r="F2592">
        <v>104.26</v>
      </c>
      <c r="G2592">
        <v>0.06</v>
      </c>
    </row>
    <row r="2593" spans="1:7">
      <c r="A2593">
        <v>93190</v>
      </c>
      <c r="B2593" t="s">
        <v>10616</v>
      </c>
      <c r="C2593" t="s">
        <v>12</v>
      </c>
      <c r="D2593">
        <v>53.53</v>
      </c>
      <c r="E2593">
        <v>8.5299999999999994</v>
      </c>
      <c r="F2593">
        <v>44.99</v>
      </c>
      <c r="G2593">
        <v>0</v>
      </c>
    </row>
    <row r="2594" spans="1:7">
      <c r="A2594">
        <v>93191</v>
      </c>
      <c r="B2594" t="s">
        <v>10617</v>
      </c>
      <c r="C2594" t="s">
        <v>12</v>
      </c>
      <c r="D2594">
        <v>55.6</v>
      </c>
      <c r="E2594">
        <v>8.06</v>
      </c>
      <c r="F2594">
        <v>47.53</v>
      </c>
      <c r="G2594">
        <v>0</v>
      </c>
    </row>
    <row r="2595" spans="1:7">
      <c r="A2595">
        <v>93192</v>
      </c>
      <c r="B2595" t="s">
        <v>10618</v>
      </c>
      <c r="C2595" t="s">
        <v>12</v>
      </c>
      <c r="D2595">
        <v>58.98</v>
      </c>
      <c r="E2595">
        <v>8.8699999999999992</v>
      </c>
      <c r="F2595">
        <v>50.1</v>
      </c>
      <c r="G2595">
        <v>0</v>
      </c>
    </row>
    <row r="2596" spans="1:7">
      <c r="A2596">
        <v>93193</v>
      </c>
      <c r="B2596" t="s">
        <v>10619</v>
      </c>
      <c r="C2596" t="s">
        <v>12</v>
      </c>
      <c r="D2596">
        <v>56.74</v>
      </c>
      <c r="E2596">
        <v>7.76</v>
      </c>
      <c r="F2596">
        <v>48.97</v>
      </c>
      <c r="G2596">
        <v>0</v>
      </c>
    </row>
    <row r="2597" spans="1:7">
      <c r="A2597">
        <v>93194</v>
      </c>
      <c r="B2597" t="s">
        <v>10620</v>
      </c>
      <c r="C2597" t="s">
        <v>12</v>
      </c>
      <c r="D2597">
        <v>57.21</v>
      </c>
      <c r="E2597">
        <v>8.09</v>
      </c>
      <c r="F2597">
        <v>49.08</v>
      </c>
      <c r="G2597">
        <v>0.03</v>
      </c>
    </row>
    <row r="2598" spans="1:7">
      <c r="A2598">
        <v>93195</v>
      </c>
      <c r="B2598" t="s">
        <v>10621</v>
      </c>
      <c r="C2598" t="s">
        <v>12</v>
      </c>
      <c r="D2598">
        <v>70.12</v>
      </c>
      <c r="E2598">
        <v>9.0500000000000007</v>
      </c>
      <c r="F2598">
        <v>60.98</v>
      </c>
      <c r="G2598">
        <v>0.06</v>
      </c>
    </row>
    <row r="2599" spans="1:7">
      <c r="A2599">
        <v>93196</v>
      </c>
      <c r="B2599" t="s">
        <v>10622</v>
      </c>
      <c r="C2599" t="s">
        <v>12</v>
      </c>
      <c r="D2599">
        <v>104.78</v>
      </c>
      <c r="E2599">
        <v>19.41</v>
      </c>
      <c r="F2599">
        <v>85.32</v>
      </c>
      <c r="G2599">
        <v>0.03</v>
      </c>
    </row>
    <row r="2600" spans="1:7">
      <c r="A2600">
        <v>93197</v>
      </c>
      <c r="B2600" t="s">
        <v>10623</v>
      </c>
      <c r="C2600" t="s">
        <v>12</v>
      </c>
      <c r="D2600">
        <v>117.9</v>
      </c>
      <c r="E2600">
        <v>20.39</v>
      </c>
      <c r="F2600">
        <v>97.41</v>
      </c>
      <c r="G2600">
        <v>0.06</v>
      </c>
    </row>
    <row r="2601" spans="1:7">
      <c r="A2601">
        <v>93198</v>
      </c>
      <c r="B2601" t="s">
        <v>10624</v>
      </c>
      <c r="C2601" t="s">
        <v>12</v>
      </c>
      <c r="D2601">
        <v>46.16</v>
      </c>
      <c r="E2601">
        <v>8.5399999999999991</v>
      </c>
      <c r="F2601">
        <v>37.61</v>
      </c>
      <c r="G2601">
        <v>0</v>
      </c>
    </row>
    <row r="2602" spans="1:7">
      <c r="A2602">
        <v>93199</v>
      </c>
      <c r="B2602" t="s">
        <v>10625</v>
      </c>
      <c r="C2602" t="s">
        <v>12</v>
      </c>
      <c r="D2602">
        <v>45.54</v>
      </c>
      <c r="E2602">
        <v>8.1199999999999992</v>
      </c>
      <c r="F2602">
        <v>37.409999999999997</v>
      </c>
      <c r="G2602">
        <v>0</v>
      </c>
    </row>
    <row r="2603" spans="1:7">
      <c r="A2603">
        <v>93200</v>
      </c>
      <c r="B2603" t="s">
        <v>10626</v>
      </c>
      <c r="C2603" t="s">
        <v>12</v>
      </c>
      <c r="D2603">
        <v>3.74</v>
      </c>
      <c r="E2603">
        <v>1.24</v>
      </c>
      <c r="F2603">
        <v>2.4900000000000002</v>
      </c>
      <c r="G2603">
        <v>0.01</v>
      </c>
    </row>
    <row r="2604" spans="1:7">
      <c r="A2604">
        <v>93201</v>
      </c>
      <c r="B2604" t="s">
        <v>10627</v>
      </c>
      <c r="C2604" t="s">
        <v>12</v>
      </c>
      <c r="D2604">
        <v>7.21</v>
      </c>
      <c r="E2604">
        <v>3.76</v>
      </c>
      <c r="F2604">
        <v>3.44</v>
      </c>
      <c r="G2604">
        <v>0.01</v>
      </c>
    </row>
    <row r="2605" spans="1:7">
      <c r="A2605">
        <v>93202</v>
      </c>
      <c r="B2605" t="s">
        <v>10628</v>
      </c>
      <c r="C2605" t="s">
        <v>12</v>
      </c>
      <c r="D2605">
        <v>28.31</v>
      </c>
      <c r="E2605">
        <v>12.62</v>
      </c>
      <c r="F2605">
        <v>15.67</v>
      </c>
      <c r="G2605">
        <v>0.02</v>
      </c>
    </row>
    <row r="2606" spans="1:7">
      <c r="A2606">
        <v>93203</v>
      </c>
      <c r="B2606" t="s">
        <v>10629</v>
      </c>
      <c r="C2606" t="s">
        <v>12</v>
      </c>
      <c r="D2606">
        <v>13.61</v>
      </c>
      <c r="E2606">
        <v>1.79</v>
      </c>
      <c r="F2606">
        <v>11.82</v>
      </c>
      <c r="G2606">
        <v>0</v>
      </c>
    </row>
    <row r="2607" spans="1:7">
      <c r="A2607">
        <v>93204</v>
      </c>
      <c r="B2607" t="s">
        <v>10630</v>
      </c>
      <c r="C2607" t="s">
        <v>12</v>
      </c>
      <c r="D2607">
        <v>75.14</v>
      </c>
      <c r="E2607">
        <v>15.37</v>
      </c>
      <c r="F2607">
        <v>59.72</v>
      </c>
      <c r="G2607">
        <v>0.03</v>
      </c>
    </row>
    <row r="2608" spans="1:7">
      <c r="A2608">
        <v>93205</v>
      </c>
      <c r="B2608" t="s">
        <v>10631</v>
      </c>
      <c r="C2608" t="s">
        <v>12</v>
      </c>
      <c r="D2608">
        <v>43.99</v>
      </c>
      <c r="E2608">
        <v>7.9</v>
      </c>
      <c r="F2608">
        <v>36.08</v>
      </c>
      <c r="G2608">
        <v>0</v>
      </c>
    </row>
    <row r="2609" spans="1:7">
      <c r="A2609">
        <v>97733</v>
      </c>
      <c r="B2609" t="s">
        <v>10632</v>
      </c>
      <c r="C2609" t="s">
        <v>8014</v>
      </c>
      <c r="D2609" s="10">
        <v>3590.89</v>
      </c>
      <c r="E2609" s="10">
        <v>1563.88</v>
      </c>
      <c r="F2609" s="10">
        <v>2004.32</v>
      </c>
      <c r="G2609">
        <v>18.46</v>
      </c>
    </row>
    <row r="2610" spans="1:7">
      <c r="A2610">
        <v>97734</v>
      </c>
      <c r="B2610" t="s">
        <v>7070</v>
      </c>
      <c r="C2610" t="s">
        <v>8014</v>
      </c>
      <c r="D2610" s="10">
        <v>3129.67</v>
      </c>
      <c r="E2610" s="10">
        <v>1397.54</v>
      </c>
      <c r="F2610" s="10">
        <v>1709.79</v>
      </c>
      <c r="G2610">
        <v>18.37</v>
      </c>
    </row>
    <row r="2611" spans="1:7">
      <c r="A2611">
        <v>97735</v>
      </c>
      <c r="B2611" t="s">
        <v>7096</v>
      </c>
      <c r="C2611" t="s">
        <v>8014</v>
      </c>
      <c r="D2611" s="10">
        <v>2597.46</v>
      </c>
      <c r="E2611" s="10">
        <v>1050.9000000000001</v>
      </c>
      <c r="F2611" s="10">
        <v>1529.19</v>
      </c>
      <c r="G2611">
        <v>14.21</v>
      </c>
    </row>
    <row r="2612" spans="1:7">
      <c r="A2612">
        <v>97736</v>
      </c>
      <c r="B2612" t="s">
        <v>10633</v>
      </c>
      <c r="C2612" t="s">
        <v>8014</v>
      </c>
      <c r="D2612" s="10">
        <v>1653.83</v>
      </c>
      <c r="E2612">
        <v>401.39</v>
      </c>
      <c r="F2612" s="10">
        <v>1245.54</v>
      </c>
      <c r="G2612">
        <v>5.37</v>
      </c>
    </row>
    <row r="2613" spans="1:7">
      <c r="A2613">
        <v>97737</v>
      </c>
      <c r="B2613" t="s">
        <v>10634</v>
      </c>
      <c r="C2613" t="s">
        <v>8014</v>
      </c>
      <c r="D2613" s="10">
        <v>3471.5</v>
      </c>
      <c r="E2613" s="10">
        <v>1252.8599999999999</v>
      </c>
      <c r="F2613" s="10">
        <v>2199.27</v>
      </c>
      <c r="G2613">
        <v>15.93</v>
      </c>
    </row>
    <row r="2614" spans="1:7">
      <c r="A2614">
        <v>97738</v>
      </c>
      <c r="B2614" t="s">
        <v>10635</v>
      </c>
      <c r="C2614" t="s">
        <v>8014</v>
      </c>
      <c r="D2614" s="10">
        <v>5887.63</v>
      </c>
      <c r="E2614" s="10">
        <v>1677.62</v>
      </c>
      <c r="F2614" s="10">
        <v>4187.04</v>
      </c>
      <c r="G2614">
        <v>18.64</v>
      </c>
    </row>
    <row r="2615" spans="1:7">
      <c r="A2615">
        <v>97739</v>
      </c>
      <c r="B2615" t="s">
        <v>10636</v>
      </c>
      <c r="C2615" t="s">
        <v>8014</v>
      </c>
      <c r="D2615" s="10">
        <v>3172.93</v>
      </c>
      <c r="E2615" s="10">
        <v>1107.3800000000001</v>
      </c>
      <c r="F2615" s="10">
        <v>2048.11</v>
      </c>
      <c r="G2615">
        <v>14.17</v>
      </c>
    </row>
    <row r="2616" spans="1:7">
      <c r="A2616">
        <v>97740</v>
      </c>
      <c r="B2616" t="s">
        <v>10637</v>
      </c>
      <c r="C2616" t="s">
        <v>8014</v>
      </c>
      <c r="D2616" s="10">
        <v>2332.2199999999998</v>
      </c>
      <c r="E2616">
        <v>525.1</v>
      </c>
      <c r="F2616" s="10">
        <v>1799.33</v>
      </c>
      <c r="G2616">
        <v>6.01</v>
      </c>
    </row>
    <row r="2617" spans="1:7">
      <c r="A2617">
        <v>98615</v>
      </c>
      <c r="B2617" t="s">
        <v>10638</v>
      </c>
      <c r="C2617" t="s">
        <v>177</v>
      </c>
      <c r="D2617">
        <v>138.01</v>
      </c>
      <c r="E2617">
        <v>12.4</v>
      </c>
      <c r="F2617">
        <v>90.97</v>
      </c>
      <c r="G2617">
        <v>34.64</v>
      </c>
    </row>
    <row r="2618" spans="1:7">
      <c r="A2618">
        <v>98616</v>
      </c>
      <c r="B2618" t="s">
        <v>10639</v>
      </c>
      <c r="C2618" t="s">
        <v>177</v>
      </c>
      <c r="D2618">
        <v>106.87</v>
      </c>
      <c r="E2618">
        <v>7.99</v>
      </c>
      <c r="F2618">
        <v>77.099999999999994</v>
      </c>
      <c r="G2618">
        <v>21.78</v>
      </c>
    </row>
    <row r="2619" spans="1:7">
      <c r="A2619">
        <v>98617</v>
      </c>
      <c r="B2619" t="s">
        <v>10640</v>
      </c>
      <c r="C2619" t="s">
        <v>177</v>
      </c>
      <c r="D2619">
        <v>98.51</v>
      </c>
      <c r="E2619">
        <v>6.28</v>
      </c>
      <c r="F2619">
        <v>75.069999999999993</v>
      </c>
      <c r="G2619">
        <v>17.16</v>
      </c>
    </row>
    <row r="2620" spans="1:7">
      <c r="A2620">
        <v>98618</v>
      </c>
      <c r="B2620" t="s">
        <v>10641</v>
      </c>
      <c r="C2620" t="s">
        <v>177</v>
      </c>
      <c r="D2620">
        <v>135.35</v>
      </c>
      <c r="E2620">
        <v>9.25</v>
      </c>
      <c r="F2620">
        <v>100.87</v>
      </c>
      <c r="G2620">
        <v>25.23</v>
      </c>
    </row>
    <row r="2621" spans="1:7">
      <c r="A2621">
        <v>98619</v>
      </c>
      <c r="B2621" t="s">
        <v>10642</v>
      </c>
      <c r="C2621" t="s">
        <v>177</v>
      </c>
      <c r="D2621">
        <v>122.67</v>
      </c>
      <c r="E2621">
        <v>6.66</v>
      </c>
      <c r="F2621">
        <v>97.73</v>
      </c>
      <c r="G2621">
        <v>18.28</v>
      </c>
    </row>
    <row r="2622" spans="1:7">
      <c r="A2622">
        <v>98620</v>
      </c>
      <c r="B2622" t="s">
        <v>10643</v>
      </c>
      <c r="C2622" t="s">
        <v>177</v>
      </c>
      <c r="D2622">
        <v>116.27</v>
      </c>
      <c r="E2622">
        <v>5.36</v>
      </c>
      <c r="F2622">
        <v>96.1</v>
      </c>
      <c r="G2622">
        <v>14.81</v>
      </c>
    </row>
    <row r="2623" spans="1:7">
      <c r="A2623">
        <v>98621</v>
      </c>
      <c r="B2623" t="s">
        <v>10644</v>
      </c>
      <c r="C2623" t="s">
        <v>177</v>
      </c>
      <c r="D2623">
        <v>152.83000000000001</v>
      </c>
      <c r="E2623">
        <v>8.06</v>
      </c>
      <c r="F2623">
        <v>122.46</v>
      </c>
      <c r="G2623">
        <v>22.31</v>
      </c>
    </row>
    <row r="2624" spans="1:7">
      <c r="A2624">
        <v>98622</v>
      </c>
      <c r="B2624" t="s">
        <v>10645</v>
      </c>
      <c r="C2624" t="s">
        <v>177</v>
      </c>
      <c r="D2624">
        <v>142.63</v>
      </c>
      <c r="E2624">
        <v>6</v>
      </c>
      <c r="F2624">
        <v>119.89</v>
      </c>
      <c r="G2624">
        <v>16.739999999999998</v>
      </c>
    </row>
    <row r="2625" spans="1:7">
      <c r="A2625">
        <v>98623</v>
      </c>
      <c r="B2625" t="s">
        <v>10646</v>
      </c>
      <c r="C2625" t="s">
        <v>177</v>
      </c>
      <c r="D2625">
        <v>137.46</v>
      </c>
      <c r="E2625">
        <v>4.97</v>
      </c>
      <c r="F2625">
        <v>118.52</v>
      </c>
      <c r="G2625">
        <v>13.97</v>
      </c>
    </row>
    <row r="2626" spans="1:7">
      <c r="A2626">
        <v>98624</v>
      </c>
      <c r="B2626" t="s">
        <v>10647</v>
      </c>
      <c r="C2626" t="s">
        <v>177</v>
      </c>
      <c r="D2626">
        <v>171.96</v>
      </c>
      <c r="E2626">
        <v>7.44</v>
      </c>
      <c r="F2626">
        <v>143.86000000000001</v>
      </c>
      <c r="G2626">
        <v>20.66</v>
      </c>
    </row>
    <row r="2627" spans="1:7">
      <c r="A2627">
        <v>98625</v>
      </c>
      <c r="B2627" t="s">
        <v>10648</v>
      </c>
      <c r="C2627" t="s">
        <v>177</v>
      </c>
      <c r="D2627">
        <v>163.36000000000001</v>
      </c>
      <c r="E2627">
        <v>5.7</v>
      </c>
      <c r="F2627">
        <v>141.63</v>
      </c>
      <c r="G2627">
        <v>16.03</v>
      </c>
    </row>
    <row r="2628" spans="1:7">
      <c r="A2628">
        <v>98626</v>
      </c>
      <c r="B2628" t="s">
        <v>10649</v>
      </c>
      <c r="C2628" t="s">
        <v>177</v>
      </c>
      <c r="D2628">
        <v>158.94999999999999</v>
      </c>
      <c r="E2628">
        <v>4.83</v>
      </c>
      <c r="F2628">
        <v>140.4</v>
      </c>
      <c r="G2628">
        <v>13.72</v>
      </c>
    </row>
    <row r="2629" spans="1:7">
      <c r="A2629">
        <v>98655</v>
      </c>
      <c r="B2629" t="s">
        <v>10650</v>
      </c>
      <c r="C2629" t="s">
        <v>12</v>
      </c>
      <c r="D2629">
        <v>721</v>
      </c>
      <c r="E2629">
        <v>145.15</v>
      </c>
      <c r="F2629">
        <v>561.49</v>
      </c>
      <c r="G2629">
        <v>13.87</v>
      </c>
    </row>
    <row r="2630" spans="1:7">
      <c r="A2630">
        <v>98656</v>
      </c>
      <c r="B2630" t="s">
        <v>10651</v>
      </c>
      <c r="C2630" t="s">
        <v>12</v>
      </c>
      <c r="D2630">
        <v>732.38</v>
      </c>
      <c r="E2630">
        <v>146.43</v>
      </c>
      <c r="F2630">
        <v>569.57000000000005</v>
      </c>
      <c r="G2630">
        <v>15.89</v>
      </c>
    </row>
    <row r="2631" spans="1:7">
      <c r="A2631">
        <v>98657</v>
      </c>
      <c r="B2631" t="s">
        <v>10652</v>
      </c>
      <c r="C2631" t="s">
        <v>12</v>
      </c>
      <c r="D2631">
        <v>743.76</v>
      </c>
      <c r="E2631">
        <v>147.72999999999999</v>
      </c>
      <c r="F2631">
        <v>577.66999999999996</v>
      </c>
      <c r="G2631">
        <v>17.87</v>
      </c>
    </row>
    <row r="2632" spans="1:7">
      <c r="A2632">
        <v>98658</v>
      </c>
      <c r="B2632" t="s">
        <v>10653</v>
      </c>
      <c r="C2632" t="s">
        <v>12</v>
      </c>
      <c r="D2632">
        <v>755.14</v>
      </c>
      <c r="E2632">
        <v>149.03</v>
      </c>
      <c r="F2632">
        <v>585.72</v>
      </c>
      <c r="G2632">
        <v>19.899999999999999</v>
      </c>
    </row>
    <row r="2633" spans="1:7">
      <c r="A2633">
        <v>98659</v>
      </c>
      <c r="B2633" t="s">
        <v>10654</v>
      </c>
      <c r="C2633" t="s">
        <v>12</v>
      </c>
      <c r="D2633">
        <v>777.91</v>
      </c>
      <c r="E2633">
        <v>151.63</v>
      </c>
      <c r="F2633">
        <v>601.88</v>
      </c>
      <c r="G2633">
        <v>23.91</v>
      </c>
    </row>
    <row r="2634" spans="1:7">
      <c r="A2634">
        <v>98746</v>
      </c>
      <c r="B2634" t="s">
        <v>10655</v>
      </c>
      <c r="C2634" t="s">
        <v>12</v>
      </c>
      <c r="D2634">
        <v>68.7</v>
      </c>
      <c r="E2634">
        <v>31.66</v>
      </c>
      <c r="F2634">
        <v>37.04</v>
      </c>
      <c r="G2634">
        <v>0</v>
      </c>
    </row>
    <row r="2635" spans="1:7">
      <c r="A2635">
        <v>98749</v>
      </c>
      <c r="B2635" t="s">
        <v>10656</v>
      </c>
      <c r="C2635" t="s">
        <v>12</v>
      </c>
      <c r="D2635">
        <v>82.35</v>
      </c>
      <c r="E2635">
        <v>32.880000000000003</v>
      </c>
      <c r="F2635">
        <v>49.47</v>
      </c>
      <c r="G2635">
        <v>0</v>
      </c>
    </row>
    <row r="2636" spans="1:7">
      <c r="A2636">
        <v>98750</v>
      </c>
      <c r="B2636" t="s">
        <v>10657</v>
      </c>
      <c r="C2636" t="s">
        <v>12</v>
      </c>
      <c r="D2636">
        <v>98.87</v>
      </c>
      <c r="E2636">
        <v>33.9</v>
      </c>
      <c r="F2636">
        <v>64.97</v>
      </c>
      <c r="G2636">
        <v>0</v>
      </c>
    </row>
    <row r="2637" spans="1:7">
      <c r="A2637">
        <v>98751</v>
      </c>
      <c r="B2637" t="s">
        <v>10658</v>
      </c>
      <c r="C2637" t="s">
        <v>12</v>
      </c>
      <c r="D2637">
        <v>142.01</v>
      </c>
      <c r="E2637">
        <v>36.340000000000003</v>
      </c>
      <c r="F2637">
        <v>105.67</v>
      </c>
      <c r="G2637">
        <v>0</v>
      </c>
    </row>
    <row r="2638" spans="1:7">
      <c r="A2638">
        <v>98752</v>
      </c>
      <c r="B2638" t="s">
        <v>10659</v>
      </c>
      <c r="C2638" t="s">
        <v>12</v>
      </c>
      <c r="D2638">
        <v>194</v>
      </c>
      <c r="E2638">
        <v>38.56</v>
      </c>
      <c r="F2638">
        <v>155.44</v>
      </c>
      <c r="G2638">
        <v>0</v>
      </c>
    </row>
    <row r="2639" spans="1:7">
      <c r="A2639">
        <v>98753</v>
      </c>
      <c r="B2639" t="s">
        <v>10660</v>
      </c>
      <c r="C2639" t="s">
        <v>12</v>
      </c>
      <c r="D2639">
        <v>258.67</v>
      </c>
      <c r="E2639">
        <v>40.799999999999997</v>
      </c>
      <c r="F2639">
        <v>217.87</v>
      </c>
      <c r="G2639">
        <v>0</v>
      </c>
    </row>
    <row r="2640" spans="1:7">
      <c r="A2640">
        <v>100763</v>
      </c>
      <c r="B2640" t="s">
        <v>10661</v>
      </c>
      <c r="C2640" t="s">
        <v>13</v>
      </c>
      <c r="D2640">
        <v>18.62</v>
      </c>
      <c r="E2640">
        <v>0.69</v>
      </c>
      <c r="F2640">
        <v>16.23</v>
      </c>
      <c r="G2640">
        <v>1.67</v>
      </c>
    </row>
    <row r="2641" spans="1:7">
      <c r="A2641">
        <v>100764</v>
      </c>
      <c r="B2641" t="s">
        <v>10662</v>
      </c>
      <c r="C2641" t="s">
        <v>13</v>
      </c>
      <c r="D2641">
        <v>18.52</v>
      </c>
      <c r="E2641">
        <v>0.84</v>
      </c>
      <c r="F2641">
        <v>16.02</v>
      </c>
      <c r="G2641">
        <v>1.63</v>
      </c>
    </row>
    <row r="2642" spans="1:7">
      <c r="A2642">
        <v>100765</v>
      </c>
      <c r="B2642" t="s">
        <v>10663</v>
      </c>
      <c r="C2642" t="s">
        <v>13</v>
      </c>
      <c r="D2642">
        <v>18.2</v>
      </c>
      <c r="E2642">
        <v>0.33</v>
      </c>
      <c r="F2642">
        <v>17.239999999999998</v>
      </c>
      <c r="G2642">
        <v>0.62</v>
      </c>
    </row>
    <row r="2643" spans="1:7">
      <c r="A2643">
        <v>100766</v>
      </c>
      <c r="B2643" t="s">
        <v>10664</v>
      </c>
      <c r="C2643" t="s">
        <v>13</v>
      </c>
      <c r="D2643">
        <v>18.53</v>
      </c>
      <c r="E2643">
        <v>0.74</v>
      </c>
      <c r="F2643">
        <v>17.21</v>
      </c>
      <c r="G2643">
        <v>0.56999999999999995</v>
      </c>
    </row>
    <row r="2644" spans="1:7">
      <c r="A2644">
        <v>100767</v>
      </c>
      <c r="B2644" t="s">
        <v>10665</v>
      </c>
      <c r="C2644" t="s">
        <v>13</v>
      </c>
      <c r="D2644">
        <v>18.22</v>
      </c>
      <c r="E2644">
        <v>2.4500000000000002</v>
      </c>
      <c r="F2644">
        <v>15.77</v>
      </c>
      <c r="G2644">
        <v>0</v>
      </c>
    </row>
    <row r="2645" spans="1:7">
      <c r="A2645">
        <v>100768</v>
      </c>
      <c r="B2645" t="s">
        <v>10666</v>
      </c>
      <c r="C2645" t="s">
        <v>13</v>
      </c>
      <c r="D2645">
        <v>24.52</v>
      </c>
      <c r="E2645">
        <v>4.93</v>
      </c>
      <c r="F2645">
        <v>19.59</v>
      </c>
      <c r="G2645">
        <v>0</v>
      </c>
    </row>
    <row r="2646" spans="1:7">
      <c r="A2646">
        <v>100769</v>
      </c>
      <c r="B2646" t="s">
        <v>10667</v>
      </c>
      <c r="C2646" t="s">
        <v>13</v>
      </c>
      <c r="D2646">
        <v>23.64</v>
      </c>
      <c r="E2646">
        <v>1.96</v>
      </c>
      <c r="F2646">
        <v>15.54</v>
      </c>
      <c r="G2646">
        <v>6.03</v>
      </c>
    </row>
    <row r="2647" spans="1:7">
      <c r="A2647">
        <v>100770</v>
      </c>
      <c r="B2647" t="s">
        <v>10668</v>
      </c>
      <c r="C2647" t="s">
        <v>13</v>
      </c>
      <c r="D2647">
        <v>23.05</v>
      </c>
      <c r="E2647">
        <v>2.2400000000000002</v>
      </c>
      <c r="F2647">
        <v>14.78</v>
      </c>
      <c r="G2647">
        <v>5.92</v>
      </c>
    </row>
    <row r="2648" spans="1:7">
      <c r="A2648">
        <v>100771</v>
      </c>
      <c r="B2648" t="s">
        <v>10669</v>
      </c>
      <c r="C2648" t="s">
        <v>13</v>
      </c>
      <c r="D2648">
        <v>30.19</v>
      </c>
      <c r="E2648">
        <v>2.92</v>
      </c>
      <c r="F2648">
        <v>15.91</v>
      </c>
      <c r="G2648">
        <v>10.83</v>
      </c>
    </row>
    <row r="2649" spans="1:7">
      <c r="A2649">
        <v>100772</v>
      </c>
      <c r="B2649" t="s">
        <v>10670</v>
      </c>
      <c r="C2649" t="s">
        <v>13</v>
      </c>
      <c r="D2649">
        <v>18.46</v>
      </c>
      <c r="E2649">
        <v>2</v>
      </c>
      <c r="F2649">
        <v>14.71</v>
      </c>
      <c r="G2649">
        <v>1.7</v>
      </c>
    </row>
    <row r="2650" spans="1:7">
      <c r="A2650">
        <v>100773</v>
      </c>
      <c r="B2650" t="s">
        <v>10671</v>
      </c>
      <c r="C2650" t="s">
        <v>13</v>
      </c>
      <c r="D2650">
        <v>22.04</v>
      </c>
      <c r="E2650">
        <v>1.1000000000000001</v>
      </c>
      <c r="F2650">
        <v>20.350000000000001</v>
      </c>
      <c r="G2650">
        <v>0.57999999999999996</v>
      </c>
    </row>
    <row r="2651" spans="1:7">
      <c r="A2651">
        <v>100774</v>
      </c>
      <c r="B2651" t="s">
        <v>10672</v>
      </c>
      <c r="C2651" t="s">
        <v>13</v>
      </c>
      <c r="D2651">
        <v>14.09</v>
      </c>
      <c r="E2651">
        <v>0.27</v>
      </c>
      <c r="F2651">
        <v>13.68</v>
      </c>
      <c r="G2651">
        <v>0.14000000000000001</v>
      </c>
    </row>
    <row r="2652" spans="1:7">
      <c r="A2652">
        <v>100775</v>
      </c>
      <c r="B2652" t="s">
        <v>10673</v>
      </c>
      <c r="C2652" t="s">
        <v>13</v>
      </c>
      <c r="D2652">
        <v>16.079999999999998</v>
      </c>
      <c r="E2652">
        <v>0.76</v>
      </c>
      <c r="F2652">
        <v>15.09</v>
      </c>
      <c r="G2652">
        <v>0.23</v>
      </c>
    </row>
    <row r="2653" spans="1:7">
      <c r="A2653">
        <v>100776</v>
      </c>
      <c r="B2653" t="s">
        <v>10674</v>
      </c>
      <c r="C2653" t="s">
        <v>13</v>
      </c>
      <c r="D2653">
        <v>22.13</v>
      </c>
      <c r="E2653">
        <v>1.05</v>
      </c>
      <c r="F2653">
        <v>20.49</v>
      </c>
      <c r="G2653">
        <v>0.57999999999999996</v>
      </c>
    </row>
    <row r="2654" spans="1:7">
      <c r="A2654">
        <v>100777</v>
      </c>
      <c r="B2654" t="s">
        <v>10675</v>
      </c>
      <c r="C2654" t="s">
        <v>13</v>
      </c>
      <c r="D2654">
        <v>16.32</v>
      </c>
      <c r="E2654">
        <v>0.82</v>
      </c>
      <c r="F2654">
        <v>13.87</v>
      </c>
      <c r="G2654">
        <v>1.59</v>
      </c>
    </row>
    <row r="2655" spans="1:7">
      <c r="A2655">
        <v>100778</v>
      </c>
      <c r="B2655" t="s">
        <v>10676</v>
      </c>
      <c r="C2655" t="s">
        <v>13</v>
      </c>
      <c r="D2655">
        <v>12.38</v>
      </c>
      <c r="E2655">
        <v>0.09</v>
      </c>
      <c r="F2655">
        <v>12.05</v>
      </c>
      <c r="G2655">
        <v>0.24</v>
      </c>
    </row>
    <row r="2656" spans="1:7">
      <c r="A2656">
        <v>103795</v>
      </c>
      <c r="B2656" t="s">
        <v>10677</v>
      </c>
      <c r="C2656" t="s">
        <v>177</v>
      </c>
      <c r="D2656">
        <v>89.62</v>
      </c>
      <c r="E2656">
        <v>29.22</v>
      </c>
      <c r="F2656">
        <v>59.02</v>
      </c>
      <c r="G2656">
        <v>1.35</v>
      </c>
    </row>
    <row r="2657" spans="1:7">
      <c r="A2657">
        <v>103796</v>
      </c>
      <c r="B2657" t="s">
        <v>10678</v>
      </c>
      <c r="C2657" t="s">
        <v>177</v>
      </c>
      <c r="D2657">
        <v>59.03</v>
      </c>
      <c r="E2657">
        <v>10.25</v>
      </c>
      <c r="F2657">
        <v>48.76</v>
      </c>
      <c r="G2657">
        <v>0</v>
      </c>
    </row>
    <row r="2658" spans="1:7">
      <c r="A2658">
        <v>103797</v>
      </c>
      <c r="B2658" t="s">
        <v>10679</v>
      </c>
      <c r="C2658" t="s">
        <v>13</v>
      </c>
      <c r="D2658">
        <v>18.11</v>
      </c>
      <c r="E2658">
        <v>5.24</v>
      </c>
      <c r="F2658">
        <v>12.87</v>
      </c>
      <c r="G2658">
        <v>0</v>
      </c>
    </row>
    <row r="2659" spans="1:7">
      <c r="A2659">
        <v>103798</v>
      </c>
      <c r="B2659" t="s">
        <v>10680</v>
      </c>
      <c r="C2659" t="s">
        <v>8014</v>
      </c>
      <c r="D2659">
        <v>591.98</v>
      </c>
      <c r="E2659">
        <v>42.17</v>
      </c>
      <c r="F2659">
        <v>549.63</v>
      </c>
      <c r="G2659">
        <v>0.15</v>
      </c>
    </row>
    <row r="2660" spans="1:7">
      <c r="A2660">
        <v>103799</v>
      </c>
      <c r="B2660" t="s">
        <v>10681</v>
      </c>
      <c r="C2660" t="s">
        <v>8014</v>
      </c>
      <c r="D2660">
        <v>517.09</v>
      </c>
      <c r="E2660">
        <v>107.05</v>
      </c>
      <c r="F2660">
        <v>408.15</v>
      </c>
      <c r="G2660">
        <v>1.41</v>
      </c>
    </row>
    <row r="2661" spans="1:7">
      <c r="A2661">
        <v>103800</v>
      </c>
      <c r="B2661" t="s">
        <v>10682</v>
      </c>
      <c r="C2661" t="s">
        <v>8014</v>
      </c>
      <c r="D2661">
        <v>595.79999999999995</v>
      </c>
      <c r="E2661">
        <v>137.54</v>
      </c>
      <c r="F2661">
        <v>458.26</v>
      </c>
      <c r="G2661">
        <v>0</v>
      </c>
    </row>
    <row r="2662" spans="1:7">
      <c r="A2662">
        <v>103801</v>
      </c>
      <c r="B2662" t="s">
        <v>10683</v>
      </c>
      <c r="C2662" t="s">
        <v>8014</v>
      </c>
      <c r="D2662">
        <v>741.62</v>
      </c>
      <c r="E2662">
        <v>137.38</v>
      </c>
      <c r="F2662">
        <v>598.55999999999995</v>
      </c>
      <c r="G2662">
        <v>4.34</v>
      </c>
    </row>
    <row r="2663" spans="1:7">
      <c r="A2663">
        <v>103925</v>
      </c>
      <c r="B2663" t="s">
        <v>10684</v>
      </c>
      <c r="C2663" t="s">
        <v>8014</v>
      </c>
      <c r="D2663" s="10">
        <v>1713.94</v>
      </c>
      <c r="E2663">
        <v>388.76</v>
      </c>
      <c r="F2663" s="10">
        <v>1314.74</v>
      </c>
      <c r="G2663">
        <v>10.19</v>
      </c>
    </row>
    <row r="2664" spans="1:7">
      <c r="A2664">
        <v>103926</v>
      </c>
      <c r="B2664" t="s">
        <v>10685</v>
      </c>
      <c r="C2664" t="s">
        <v>8014</v>
      </c>
      <c r="D2664" s="10">
        <v>1364.74</v>
      </c>
      <c r="E2664">
        <v>280.06</v>
      </c>
      <c r="F2664" s="10">
        <v>1077.48</v>
      </c>
      <c r="G2664">
        <v>7.02</v>
      </c>
    </row>
    <row r="2665" spans="1:7">
      <c r="A2665">
        <v>103928</v>
      </c>
      <c r="B2665" t="s">
        <v>10686</v>
      </c>
      <c r="C2665" t="s">
        <v>8014</v>
      </c>
      <c r="D2665">
        <v>595.79999999999995</v>
      </c>
      <c r="E2665">
        <v>137.54</v>
      </c>
      <c r="F2665">
        <v>458.26</v>
      </c>
      <c r="G2665">
        <v>0</v>
      </c>
    </row>
    <row r="2666" spans="1:7">
      <c r="A2666">
        <v>103929</v>
      </c>
      <c r="B2666" t="s">
        <v>10687</v>
      </c>
      <c r="C2666" t="s">
        <v>8014</v>
      </c>
      <c r="D2666" s="10">
        <v>1331.98</v>
      </c>
      <c r="E2666">
        <v>239.95</v>
      </c>
      <c r="F2666" s="10">
        <v>1086.1500000000001</v>
      </c>
      <c r="G2666">
        <v>4.34</v>
      </c>
    </row>
    <row r="2667" spans="1:7">
      <c r="A2667">
        <v>103930</v>
      </c>
      <c r="B2667" t="s">
        <v>10688</v>
      </c>
      <c r="C2667" t="s">
        <v>8014</v>
      </c>
      <c r="D2667">
        <v>864.06</v>
      </c>
      <c r="E2667">
        <v>163.33000000000001</v>
      </c>
      <c r="F2667">
        <v>697.1</v>
      </c>
      <c r="G2667">
        <v>2.69</v>
      </c>
    </row>
    <row r="2668" spans="1:7">
      <c r="A2668">
        <v>103931</v>
      </c>
      <c r="B2668" t="s">
        <v>10689</v>
      </c>
      <c r="C2668" t="s">
        <v>8014</v>
      </c>
      <c r="D2668">
        <v>662.95</v>
      </c>
      <c r="E2668">
        <v>129.47999999999999</v>
      </c>
      <c r="F2668">
        <v>530.36</v>
      </c>
      <c r="G2668">
        <v>2.34</v>
      </c>
    </row>
    <row r="2669" spans="1:7">
      <c r="A2669">
        <v>103932</v>
      </c>
      <c r="B2669" t="s">
        <v>10690</v>
      </c>
      <c r="C2669" t="s">
        <v>8014</v>
      </c>
      <c r="D2669">
        <v>633.48</v>
      </c>
      <c r="E2669">
        <v>124.51</v>
      </c>
      <c r="F2669">
        <v>505.97</v>
      </c>
      <c r="G2669">
        <v>2.25</v>
      </c>
    </row>
    <row r="2670" spans="1:7">
      <c r="A2670">
        <v>103933</v>
      </c>
      <c r="B2670" t="s">
        <v>10691</v>
      </c>
      <c r="C2670" t="s">
        <v>8014</v>
      </c>
      <c r="D2670" s="10">
        <v>1523.15</v>
      </c>
      <c r="E2670">
        <v>255.86</v>
      </c>
      <c r="F2670" s="10">
        <v>1266.96</v>
      </c>
      <c r="G2670">
        <v>0.15</v>
      </c>
    </row>
    <row r="2671" spans="1:7">
      <c r="A2671">
        <v>104466</v>
      </c>
      <c r="B2671" t="s">
        <v>10692</v>
      </c>
      <c r="C2671" t="s">
        <v>13</v>
      </c>
      <c r="D2671">
        <v>31.72</v>
      </c>
      <c r="E2671">
        <v>2.08</v>
      </c>
      <c r="F2671">
        <v>27.21</v>
      </c>
      <c r="G2671">
        <v>2.39</v>
      </c>
    </row>
    <row r="2672" spans="1:7">
      <c r="A2672">
        <v>104467</v>
      </c>
      <c r="B2672" t="s">
        <v>10693</v>
      </c>
      <c r="C2672" t="s">
        <v>13</v>
      </c>
      <c r="D2672">
        <v>42.68</v>
      </c>
      <c r="E2672">
        <v>3.51</v>
      </c>
      <c r="F2672">
        <v>34.729999999999997</v>
      </c>
      <c r="G2672">
        <v>4.37</v>
      </c>
    </row>
    <row r="2673" spans="1:7">
      <c r="A2673">
        <v>104468</v>
      </c>
      <c r="B2673" t="s">
        <v>10694</v>
      </c>
      <c r="C2673" t="s">
        <v>13</v>
      </c>
      <c r="D2673">
        <v>55.99</v>
      </c>
      <c r="E2673">
        <v>4.8600000000000003</v>
      </c>
      <c r="F2673">
        <v>48.87</v>
      </c>
      <c r="G2673">
        <v>2.23</v>
      </c>
    </row>
    <row r="2674" spans="1:7">
      <c r="A2674">
        <v>104469</v>
      </c>
      <c r="B2674" t="s">
        <v>10695</v>
      </c>
      <c r="C2674" t="s">
        <v>13</v>
      </c>
      <c r="D2674">
        <v>60.08</v>
      </c>
      <c r="E2674">
        <v>4.7300000000000004</v>
      </c>
      <c r="F2674">
        <v>53.79</v>
      </c>
      <c r="G2674">
        <v>1.55</v>
      </c>
    </row>
    <row r="2675" spans="1:7">
      <c r="A2675">
        <v>104470</v>
      </c>
      <c r="B2675" t="s">
        <v>10696</v>
      </c>
      <c r="C2675" t="s">
        <v>13</v>
      </c>
      <c r="D2675">
        <v>33.11</v>
      </c>
      <c r="E2675">
        <v>2.67</v>
      </c>
      <c r="F2675">
        <v>28.55</v>
      </c>
      <c r="G2675">
        <v>1.87</v>
      </c>
    </row>
    <row r="2676" spans="1:7">
      <c r="A2676">
        <v>104471</v>
      </c>
      <c r="B2676" t="s">
        <v>10697</v>
      </c>
      <c r="C2676" t="s">
        <v>13</v>
      </c>
      <c r="D2676">
        <v>29.46</v>
      </c>
      <c r="E2676">
        <v>2.35</v>
      </c>
      <c r="F2676">
        <v>25.84</v>
      </c>
      <c r="G2676">
        <v>1.26</v>
      </c>
    </row>
    <row r="2677" spans="1:7">
      <c r="A2677">
        <v>104472</v>
      </c>
      <c r="B2677" t="s">
        <v>10698</v>
      </c>
      <c r="C2677" t="s">
        <v>13</v>
      </c>
      <c r="D2677">
        <v>43.69</v>
      </c>
      <c r="E2677">
        <v>3.49</v>
      </c>
      <c r="F2677">
        <v>37.01</v>
      </c>
      <c r="G2677">
        <v>3.15</v>
      </c>
    </row>
    <row r="2678" spans="1:7">
      <c r="A2678">
        <v>104483</v>
      </c>
      <c r="B2678" t="s">
        <v>10699</v>
      </c>
      <c r="C2678" t="s">
        <v>8014</v>
      </c>
      <c r="D2678" s="10">
        <v>2338.11</v>
      </c>
      <c r="E2678">
        <v>384.76</v>
      </c>
      <c r="F2678" s="10">
        <v>1872.69</v>
      </c>
      <c r="G2678">
        <v>80.62</v>
      </c>
    </row>
    <row r="2679" spans="1:7">
      <c r="A2679">
        <v>104484</v>
      </c>
      <c r="B2679" t="s">
        <v>10700</v>
      </c>
      <c r="C2679" t="s">
        <v>8014</v>
      </c>
      <c r="D2679" s="10">
        <v>4054.48</v>
      </c>
      <c r="E2679" s="10">
        <v>1033.98</v>
      </c>
      <c r="F2679" s="10">
        <v>2951.84</v>
      </c>
      <c r="G2679">
        <v>67.95</v>
      </c>
    </row>
    <row r="2680" spans="1:7">
      <c r="A2680">
        <v>104485</v>
      </c>
      <c r="B2680" t="s">
        <v>10701</v>
      </c>
      <c r="C2680" t="s">
        <v>8014</v>
      </c>
      <c r="D2680" s="10">
        <v>3163.57</v>
      </c>
      <c r="E2680">
        <v>674.41</v>
      </c>
      <c r="F2680" s="10">
        <v>2417.11</v>
      </c>
      <c r="G2680">
        <v>71.849999999999994</v>
      </c>
    </row>
    <row r="2681" spans="1:7">
      <c r="A2681">
        <v>104486</v>
      </c>
      <c r="B2681" t="s">
        <v>10702</v>
      </c>
      <c r="C2681" t="s">
        <v>8014</v>
      </c>
      <c r="D2681" s="10">
        <v>3449.89</v>
      </c>
      <c r="E2681">
        <v>764.49</v>
      </c>
      <c r="F2681" s="10">
        <v>2643.47</v>
      </c>
      <c r="G2681">
        <v>41.33</v>
      </c>
    </row>
    <row r="2682" spans="1:7">
      <c r="A2682">
        <v>104487</v>
      </c>
      <c r="B2682" t="s">
        <v>10703</v>
      </c>
      <c r="C2682" t="s">
        <v>8014</v>
      </c>
      <c r="D2682" s="10">
        <v>2759.98</v>
      </c>
      <c r="E2682">
        <v>528.03</v>
      </c>
      <c r="F2682" s="10">
        <v>2191.5700000000002</v>
      </c>
      <c r="G2682">
        <v>40.229999999999997</v>
      </c>
    </row>
    <row r="2683" spans="1:7">
      <c r="A2683">
        <v>104488</v>
      </c>
      <c r="B2683" t="s">
        <v>10704</v>
      </c>
      <c r="C2683" t="s">
        <v>8014</v>
      </c>
      <c r="D2683" s="10">
        <v>2708.75</v>
      </c>
      <c r="E2683">
        <v>411.14</v>
      </c>
      <c r="F2683" s="10">
        <v>2269.3000000000002</v>
      </c>
      <c r="G2683">
        <v>28.15</v>
      </c>
    </row>
    <row r="2684" spans="1:7">
      <c r="A2684">
        <v>104489</v>
      </c>
      <c r="B2684" t="s">
        <v>10705</v>
      </c>
      <c r="C2684" t="s">
        <v>8014</v>
      </c>
      <c r="D2684" s="10">
        <v>4098.2700000000004</v>
      </c>
      <c r="E2684" s="10">
        <v>1146.23</v>
      </c>
      <c r="F2684" s="10">
        <v>2819.6</v>
      </c>
      <c r="G2684">
        <v>132.05000000000001</v>
      </c>
    </row>
    <row r="2685" spans="1:7">
      <c r="A2685">
        <v>104490</v>
      </c>
      <c r="B2685" t="s">
        <v>10706</v>
      </c>
      <c r="C2685" t="s">
        <v>8014</v>
      </c>
      <c r="D2685" s="10">
        <v>2586.04</v>
      </c>
      <c r="E2685">
        <v>396.37</v>
      </c>
      <c r="F2685" s="10">
        <v>2143.16</v>
      </c>
      <c r="G2685">
        <v>46.42</v>
      </c>
    </row>
    <row r="2686" spans="1:7">
      <c r="A2686">
        <v>98560</v>
      </c>
      <c r="B2686" t="s">
        <v>10707</v>
      </c>
      <c r="C2686" t="s">
        <v>177</v>
      </c>
      <c r="D2686">
        <v>53.11</v>
      </c>
      <c r="E2686">
        <v>24.23</v>
      </c>
      <c r="F2686">
        <v>28.82</v>
      </c>
      <c r="G2686">
        <v>0.04</v>
      </c>
    </row>
    <row r="2687" spans="1:7">
      <c r="A2687">
        <v>98561</v>
      </c>
      <c r="B2687" t="s">
        <v>10708</v>
      </c>
      <c r="C2687" t="s">
        <v>177</v>
      </c>
      <c r="D2687">
        <v>48.83</v>
      </c>
      <c r="E2687">
        <v>21.99</v>
      </c>
      <c r="F2687">
        <v>26.77</v>
      </c>
      <c r="G2687">
        <v>0.05</v>
      </c>
    </row>
    <row r="2688" spans="1:7">
      <c r="A2688">
        <v>98562</v>
      </c>
      <c r="B2688" t="s">
        <v>10709</v>
      </c>
      <c r="C2688" t="s">
        <v>177</v>
      </c>
      <c r="D2688">
        <v>47.61</v>
      </c>
      <c r="E2688">
        <v>18.54</v>
      </c>
      <c r="F2688">
        <v>29.01</v>
      </c>
      <c r="G2688">
        <v>0.04</v>
      </c>
    </row>
    <row r="2689" spans="1:7">
      <c r="A2689">
        <v>98555</v>
      </c>
      <c r="B2689" t="s">
        <v>852</v>
      </c>
      <c r="C2689" t="s">
        <v>177</v>
      </c>
      <c r="D2689">
        <v>30.62</v>
      </c>
      <c r="E2689">
        <v>12.47</v>
      </c>
      <c r="F2689">
        <v>18.149999999999999</v>
      </c>
      <c r="G2689">
        <v>0</v>
      </c>
    </row>
    <row r="2690" spans="1:7">
      <c r="A2690">
        <v>98556</v>
      </c>
      <c r="B2690" t="s">
        <v>10710</v>
      </c>
      <c r="C2690" t="s">
        <v>177</v>
      </c>
      <c r="D2690">
        <v>55.21</v>
      </c>
      <c r="E2690">
        <v>20.63</v>
      </c>
      <c r="F2690">
        <v>34.58</v>
      </c>
      <c r="G2690">
        <v>0</v>
      </c>
    </row>
    <row r="2691" spans="1:7">
      <c r="A2691">
        <v>98558</v>
      </c>
      <c r="B2691" t="s">
        <v>10711</v>
      </c>
      <c r="C2691" t="s">
        <v>45</v>
      </c>
      <c r="D2691">
        <v>8.44</v>
      </c>
      <c r="E2691">
        <v>2.79</v>
      </c>
      <c r="F2691">
        <v>5.65</v>
      </c>
      <c r="G2691">
        <v>0</v>
      </c>
    </row>
    <row r="2692" spans="1:7">
      <c r="A2692">
        <v>98559</v>
      </c>
      <c r="B2692" t="s">
        <v>10712</v>
      </c>
      <c r="C2692" t="s">
        <v>12</v>
      </c>
      <c r="D2692">
        <v>4.57</v>
      </c>
      <c r="E2692">
        <v>1.35</v>
      </c>
      <c r="F2692">
        <v>3.22</v>
      </c>
      <c r="G2692">
        <v>0</v>
      </c>
    </row>
    <row r="2693" spans="1:7">
      <c r="A2693">
        <v>98546</v>
      </c>
      <c r="B2693" t="s">
        <v>10713</v>
      </c>
      <c r="C2693" t="s">
        <v>177</v>
      </c>
      <c r="D2693">
        <v>102.58</v>
      </c>
      <c r="E2693">
        <v>22.19</v>
      </c>
      <c r="F2693">
        <v>80.39</v>
      </c>
      <c r="G2693">
        <v>0</v>
      </c>
    </row>
    <row r="2694" spans="1:7">
      <c r="A2694">
        <v>98547</v>
      </c>
      <c r="B2694" t="s">
        <v>10714</v>
      </c>
      <c r="C2694" t="s">
        <v>177</v>
      </c>
      <c r="D2694">
        <v>189.12</v>
      </c>
      <c r="E2694">
        <v>32.200000000000003</v>
      </c>
      <c r="F2694">
        <v>156.91999999999999</v>
      </c>
      <c r="G2694">
        <v>0</v>
      </c>
    </row>
    <row r="2695" spans="1:7">
      <c r="A2695">
        <v>98553</v>
      </c>
      <c r="B2695" t="s">
        <v>10715</v>
      </c>
      <c r="C2695" t="s">
        <v>177</v>
      </c>
      <c r="D2695">
        <v>164.52</v>
      </c>
      <c r="E2695">
        <v>11.13</v>
      </c>
      <c r="F2695">
        <v>153.38999999999999</v>
      </c>
      <c r="G2695">
        <v>0</v>
      </c>
    </row>
    <row r="2696" spans="1:7">
      <c r="A2696">
        <v>98554</v>
      </c>
      <c r="B2696" t="s">
        <v>10716</v>
      </c>
      <c r="C2696" t="s">
        <v>177</v>
      </c>
      <c r="D2696">
        <v>53.59</v>
      </c>
      <c r="E2696">
        <v>13.53</v>
      </c>
      <c r="F2696">
        <v>40.06</v>
      </c>
      <c r="G2696">
        <v>0</v>
      </c>
    </row>
    <row r="2697" spans="1:7">
      <c r="A2697">
        <v>98557</v>
      </c>
      <c r="B2697" t="s">
        <v>10717</v>
      </c>
      <c r="C2697" t="s">
        <v>177</v>
      </c>
      <c r="D2697">
        <v>43.3</v>
      </c>
      <c r="E2697">
        <v>9.8699999999999992</v>
      </c>
      <c r="F2697">
        <v>33.43</v>
      </c>
      <c r="G2697">
        <v>0</v>
      </c>
    </row>
    <row r="2698" spans="1:7">
      <c r="A2698">
        <v>98563</v>
      </c>
      <c r="B2698" t="s">
        <v>10718</v>
      </c>
      <c r="C2698" t="s">
        <v>177</v>
      </c>
      <c r="D2698">
        <v>37.950000000000003</v>
      </c>
      <c r="E2698">
        <v>13.63</v>
      </c>
      <c r="F2698">
        <v>24.32</v>
      </c>
      <c r="G2698">
        <v>0</v>
      </c>
    </row>
    <row r="2699" spans="1:7">
      <c r="A2699">
        <v>98564</v>
      </c>
      <c r="B2699" t="s">
        <v>10719</v>
      </c>
      <c r="C2699" t="s">
        <v>177</v>
      </c>
      <c r="D2699">
        <v>53.31</v>
      </c>
      <c r="E2699">
        <v>14.72</v>
      </c>
      <c r="F2699">
        <v>38.590000000000003</v>
      </c>
      <c r="G2699">
        <v>0</v>
      </c>
    </row>
    <row r="2700" spans="1:7">
      <c r="A2700">
        <v>98565</v>
      </c>
      <c r="B2700" t="s">
        <v>849</v>
      </c>
      <c r="C2700" t="s">
        <v>177</v>
      </c>
      <c r="D2700">
        <v>54.67</v>
      </c>
      <c r="E2700">
        <v>20.75</v>
      </c>
      <c r="F2700">
        <v>33.92</v>
      </c>
      <c r="G2700">
        <v>0</v>
      </c>
    </row>
    <row r="2701" spans="1:7">
      <c r="A2701">
        <v>98566</v>
      </c>
      <c r="B2701" t="s">
        <v>10720</v>
      </c>
      <c r="C2701" t="s">
        <v>177</v>
      </c>
      <c r="D2701">
        <v>70.03</v>
      </c>
      <c r="E2701">
        <v>21.83</v>
      </c>
      <c r="F2701">
        <v>48.2</v>
      </c>
      <c r="G2701">
        <v>0</v>
      </c>
    </row>
    <row r="2702" spans="1:7">
      <c r="A2702">
        <v>98567</v>
      </c>
      <c r="B2702" t="s">
        <v>10721</v>
      </c>
      <c r="C2702" t="s">
        <v>177</v>
      </c>
      <c r="D2702">
        <v>70.52</v>
      </c>
      <c r="E2702">
        <v>27.72</v>
      </c>
      <c r="F2702">
        <v>42.8</v>
      </c>
      <c r="G2702">
        <v>0</v>
      </c>
    </row>
    <row r="2703" spans="1:7">
      <c r="A2703">
        <v>98568</v>
      </c>
      <c r="B2703" t="s">
        <v>10722</v>
      </c>
      <c r="C2703" t="s">
        <v>177</v>
      </c>
      <c r="D2703">
        <v>85.85</v>
      </c>
      <c r="E2703">
        <v>28.79</v>
      </c>
      <c r="F2703">
        <v>57.06</v>
      </c>
      <c r="G2703">
        <v>0</v>
      </c>
    </row>
    <row r="2704" spans="1:7">
      <c r="A2704">
        <v>98569</v>
      </c>
      <c r="B2704" t="s">
        <v>10723</v>
      </c>
      <c r="C2704" t="s">
        <v>177</v>
      </c>
      <c r="D2704">
        <v>87.21</v>
      </c>
      <c r="E2704">
        <v>34.81</v>
      </c>
      <c r="F2704">
        <v>52.4</v>
      </c>
      <c r="G2704">
        <v>0</v>
      </c>
    </row>
    <row r="2705" spans="1:7">
      <c r="A2705">
        <v>98570</v>
      </c>
      <c r="B2705" t="s">
        <v>10724</v>
      </c>
      <c r="C2705" t="s">
        <v>177</v>
      </c>
      <c r="D2705">
        <v>102.61</v>
      </c>
      <c r="E2705">
        <v>35.93</v>
      </c>
      <c r="F2705">
        <v>66.680000000000007</v>
      </c>
      <c r="G2705">
        <v>0</v>
      </c>
    </row>
    <row r="2706" spans="1:7">
      <c r="A2706">
        <v>98571</v>
      </c>
      <c r="B2706" t="s">
        <v>10725</v>
      </c>
      <c r="C2706" t="s">
        <v>177</v>
      </c>
      <c r="D2706">
        <v>41.58</v>
      </c>
      <c r="E2706">
        <v>14.78</v>
      </c>
      <c r="F2706">
        <v>26.8</v>
      </c>
      <c r="G2706">
        <v>0</v>
      </c>
    </row>
    <row r="2707" spans="1:7">
      <c r="A2707">
        <v>98572</v>
      </c>
      <c r="B2707" t="s">
        <v>10726</v>
      </c>
      <c r="C2707" t="s">
        <v>177</v>
      </c>
      <c r="D2707">
        <v>51.33</v>
      </c>
      <c r="E2707">
        <v>18.68</v>
      </c>
      <c r="F2707">
        <v>32.65</v>
      </c>
      <c r="G2707">
        <v>0</v>
      </c>
    </row>
    <row r="2708" spans="1:7">
      <c r="A2708">
        <v>98573</v>
      </c>
      <c r="B2708" t="s">
        <v>10727</v>
      </c>
      <c r="C2708" t="s">
        <v>177</v>
      </c>
      <c r="D2708">
        <v>66.25</v>
      </c>
      <c r="E2708">
        <v>19.45</v>
      </c>
      <c r="F2708">
        <v>46.8</v>
      </c>
      <c r="G2708">
        <v>0</v>
      </c>
    </row>
    <row r="2709" spans="1:7">
      <c r="A2709">
        <v>91831</v>
      </c>
      <c r="B2709" t="s">
        <v>10728</v>
      </c>
      <c r="C2709" t="s">
        <v>12</v>
      </c>
      <c r="D2709">
        <v>8.94</v>
      </c>
      <c r="E2709">
        <v>3.48</v>
      </c>
      <c r="F2709">
        <v>5.46</v>
      </c>
      <c r="G2709">
        <v>0</v>
      </c>
    </row>
    <row r="2710" spans="1:7">
      <c r="A2710">
        <v>91833</v>
      </c>
      <c r="B2710" t="s">
        <v>10729</v>
      </c>
      <c r="C2710" t="s">
        <v>12</v>
      </c>
      <c r="D2710">
        <v>9.61</v>
      </c>
      <c r="E2710">
        <v>3.48</v>
      </c>
      <c r="F2710">
        <v>6.13</v>
      </c>
      <c r="G2710">
        <v>0</v>
      </c>
    </row>
    <row r="2711" spans="1:7">
      <c r="A2711">
        <v>91834</v>
      </c>
      <c r="B2711" t="s">
        <v>10730</v>
      </c>
      <c r="C2711" t="s">
        <v>12</v>
      </c>
      <c r="D2711">
        <v>9.9600000000000009</v>
      </c>
      <c r="E2711">
        <v>4.0199999999999996</v>
      </c>
      <c r="F2711">
        <v>5.94</v>
      </c>
      <c r="G2711">
        <v>0</v>
      </c>
    </row>
    <row r="2712" spans="1:7">
      <c r="A2712">
        <v>91835</v>
      </c>
      <c r="B2712" t="s">
        <v>4022</v>
      </c>
      <c r="C2712" t="s">
        <v>12</v>
      </c>
      <c r="D2712">
        <v>11.69</v>
      </c>
      <c r="E2712">
        <v>4.01</v>
      </c>
      <c r="F2712">
        <v>7.68</v>
      </c>
      <c r="G2712">
        <v>0</v>
      </c>
    </row>
    <row r="2713" spans="1:7">
      <c r="A2713">
        <v>91836</v>
      </c>
      <c r="B2713" t="s">
        <v>4282</v>
      </c>
      <c r="C2713" t="s">
        <v>12</v>
      </c>
      <c r="D2713">
        <v>13.34</v>
      </c>
      <c r="E2713">
        <v>4.72</v>
      </c>
      <c r="F2713">
        <v>8.6199999999999992</v>
      </c>
      <c r="G2713">
        <v>0</v>
      </c>
    </row>
    <row r="2714" spans="1:7">
      <c r="A2714">
        <v>91837</v>
      </c>
      <c r="B2714" t="s">
        <v>10731</v>
      </c>
      <c r="C2714" t="s">
        <v>12</v>
      </c>
      <c r="D2714">
        <v>17.39</v>
      </c>
      <c r="E2714">
        <v>4.71</v>
      </c>
      <c r="F2714">
        <v>12.68</v>
      </c>
      <c r="G2714">
        <v>0</v>
      </c>
    </row>
    <row r="2715" spans="1:7">
      <c r="A2715">
        <v>91839</v>
      </c>
      <c r="B2715" t="s">
        <v>10732</v>
      </c>
      <c r="C2715" t="s">
        <v>12</v>
      </c>
      <c r="D2715">
        <v>10.54</v>
      </c>
      <c r="E2715">
        <v>4.7300000000000004</v>
      </c>
      <c r="F2715">
        <v>5.81</v>
      </c>
      <c r="G2715">
        <v>0</v>
      </c>
    </row>
    <row r="2716" spans="1:7">
      <c r="A2716">
        <v>91840</v>
      </c>
      <c r="B2716" t="s">
        <v>4280</v>
      </c>
      <c r="C2716" t="s">
        <v>12</v>
      </c>
      <c r="D2716">
        <v>13.17</v>
      </c>
      <c r="E2716">
        <v>5.54</v>
      </c>
      <c r="F2716">
        <v>7.63</v>
      </c>
      <c r="G2716">
        <v>0</v>
      </c>
    </row>
    <row r="2717" spans="1:7">
      <c r="A2717">
        <v>91841</v>
      </c>
      <c r="B2717" t="s">
        <v>4278</v>
      </c>
      <c r="C2717" t="s">
        <v>12</v>
      </c>
      <c r="D2717">
        <v>12.51</v>
      </c>
      <c r="E2717">
        <v>5.55</v>
      </c>
      <c r="F2717">
        <v>6.96</v>
      </c>
      <c r="G2717">
        <v>0</v>
      </c>
    </row>
    <row r="2718" spans="1:7">
      <c r="A2718">
        <v>91842</v>
      </c>
      <c r="B2718" t="s">
        <v>10733</v>
      </c>
      <c r="C2718" t="s">
        <v>12</v>
      </c>
      <c r="D2718">
        <v>6.74</v>
      </c>
      <c r="E2718">
        <v>2.5299999999999998</v>
      </c>
      <c r="F2718">
        <v>4.21</v>
      </c>
      <c r="G2718">
        <v>0</v>
      </c>
    </row>
    <row r="2719" spans="1:7">
      <c r="A2719">
        <v>91843</v>
      </c>
      <c r="B2719" t="s">
        <v>10734</v>
      </c>
      <c r="C2719" t="s">
        <v>12</v>
      </c>
      <c r="D2719">
        <v>7.41</v>
      </c>
      <c r="E2719">
        <v>2.5299999999999998</v>
      </c>
      <c r="F2719">
        <v>4.88</v>
      </c>
      <c r="G2719">
        <v>0</v>
      </c>
    </row>
    <row r="2720" spans="1:7">
      <c r="A2720">
        <v>91844</v>
      </c>
      <c r="B2720" t="s">
        <v>10735</v>
      </c>
      <c r="C2720" t="s">
        <v>12</v>
      </c>
      <c r="D2720">
        <v>7.77</v>
      </c>
      <c r="E2720">
        <v>3.06</v>
      </c>
      <c r="F2720">
        <v>4.71</v>
      </c>
      <c r="G2720">
        <v>0</v>
      </c>
    </row>
    <row r="2721" spans="1:7">
      <c r="A2721">
        <v>91845</v>
      </c>
      <c r="B2721" t="s">
        <v>10736</v>
      </c>
      <c r="C2721" t="s">
        <v>12</v>
      </c>
      <c r="D2721">
        <v>9.5</v>
      </c>
      <c r="E2721">
        <v>3.05</v>
      </c>
      <c r="F2721">
        <v>6.45</v>
      </c>
      <c r="G2721">
        <v>0</v>
      </c>
    </row>
    <row r="2722" spans="1:7">
      <c r="A2722">
        <v>91846</v>
      </c>
      <c r="B2722" t="s">
        <v>10737</v>
      </c>
      <c r="C2722" t="s">
        <v>12</v>
      </c>
      <c r="D2722">
        <v>11.15</v>
      </c>
      <c r="E2722">
        <v>3.75</v>
      </c>
      <c r="F2722">
        <v>7.4</v>
      </c>
      <c r="G2722">
        <v>0</v>
      </c>
    </row>
    <row r="2723" spans="1:7">
      <c r="A2723">
        <v>91847</v>
      </c>
      <c r="B2723" t="s">
        <v>10738</v>
      </c>
      <c r="C2723" t="s">
        <v>12</v>
      </c>
      <c r="D2723">
        <v>15.2</v>
      </c>
      <c r="E2723">
        <v>3.75</v>
      </c>
      <c r="F2723">
        <v>11.45</v>
      </c>
      <c r="G2723">
        <v>0</v>
      </c>
    </row>
    <row r="2724" spans="1:7">
      <c r="A2724">
        <v>91849</v>
      </c>
      <c r="B2724" t="s">
        <v>10739</v>
      </c>
      <c r="C2724" t="s">
        <v>12</v>
      </c>
      <c r="D2724">
        <v>8.35</v>
      </c>
      <c r="E2724">
        <v>3.76</v>
      </c>
      <c r="F2724">
        <v>4.59</v>
      </c>
      <c r="G2724">
        <v>0</v>
      </c>
    </row>
    <row r="2725" spans="1:7">
      <c r="A2725">
        <v>91850</v>
      </c>
      <c r="B2725" t="s">
        <v>1085</v>
      </c>
      <c r="C2725" t="s">
        <v>12</v>
      </c>
      <c r="D2725">
        <v>11.03</v>
      </c>
      <c r="E2725">
        <v>4.6100000000000003</v>
      </c>
      <c r="F2725">
        <v>6.42</v>
      </c>
      <c r="G2725">
        <v>0</v>
      </c>
    </row>
    <row r="2726" spans="1:7">
      <c r="A2726">
        <v>91851</v>
      </c>
      <c r="B2726" t="s">
        <v>10740</v>
      </c>
      <c r="C2726" t="s">
        <v>12</v>
      </c>
      <c r="D2726">
        <v>10.37</v>
      </c>
      <c r="E2726">
        <v>4.62</v>
      </c>
      <c r="F2726">
        <v>5.75</v>
      </c>
      <c r="G2726">
        <v>0</v>
      </c>
    </row>
    <row r="2727" spans="1:7">
      <c r="A2727">
        <v>91852</v>
      </c>
      <c r="B2727" t="s">
        <v>10741</v>
      </c>
      <c r="C2727" t="s">
        <v>12</v>
      </c>
      <c r="D2727">
        <v>9.39</v>
      </c>
      <c r="E2727">
        <v>4.55</v>
      </c>
      <c r="F2727">
        <v>4.84</v>
      </c>
      <c r="G2727">
        <v>0</v>
      </c>
    </row>
    <row r="2728" spans="1:7">
      <c r="A2728">
        <v>91853</v>
      </c>
      <c r="B2728" t="s">
        <v>10742</v>
      </c>
      <c r="C2728" t="s">
        <v>12</v>
      </c>
      <c r="D2728">
        <v>10.01</v>
      </c>
      <c r="E2728">
        <v>4.55</v>
      </c>
      <c r="F2728">
        <v>5.46</v>
      </c>
      <c r="G2728">
        <v>0</v>
      </c>
    </row>
    <row r="2729" spans="1:7">
      <c r="A2729">
        <v>91854</v>
      </c>
      <c r="B2729" t="s">
        <v>10743</v>
      </c>
      <c r="C2729" t="s">
        <v>12</v>
      </c>
      <c r="D2729">
        <v>10.39</v>
      </c>
      <c r="E2729">
        <v>5.07</v>
      </c>
      <c r="F2729">
        <v>5.32</v>
      </c>
      <c r="G2729">
        <v>0</v>
      </c>
    </row>
    <row r="2730" spans="1:7">
      <c r="A2730">
        <v>91855</v>
      </c>
      <c r="B2730" t="s">
        <v>10744</v>
      </c>
      <c r="C2730" t="s">
        <v>12</v>
      </c>
      <c r="D2730">
        <v>11.99</v>
      </c>
      <c r="E2730">
        <v>5.07</v>
      </c>
      <c r="F2730">
        <v>6.92</v>
      </c>
      <c r="G2730">
        <v>0</v>
      </c>
    </row>
    <row r="2731" spans="1:7">
      <c r="A2731">
        <v>91856</v>
      </c>
      <c r="B2731" t="s">
        <v>10745</v>
      </c>
      <c r="C2731" t="s">
        <v>12</v>
      </c>
      <c r="D2731">
        <v>13.58</v>
      </c>
      <c r="E2731">
        <v>5.78</v>
      </c>
      <c r="F2731">
        <v>7.8</v>
      </c>
      <c r="G2731">
        <v>0</v>
      </c>
    </row>
    <row r="2732" spans="1:7">
      <c r="A2732">
        <v>91857</v>
      </c>
      <c r="B2732" t="s">
        <v>10746</v>
      </c>
      <c r="C2732" t="s">
        <v>12</v>
      </c>
      <c r="D2732">
        <v>17.329999999999998</v>
      </c>
      <c r="E2732">
        <v>5.77</v>
      </c>
      <c r="F2732">
        <v>11.56</v>
      </c>
      <c r="G2732">
        <v>0</v>
      </c>
    </row>
    <row r="2733" spans="1:7">
      <c r="A2733">
        <v>91859</v>
      </c>
      <c r="B2733" t="s">
        <v>3941</v>
      </c>
      <c r="C2733" t="s">
        <v>12</v>
      </c>
      <c r="D2733">
        <v>10.99</v>
      </c>
      <c r="E2733">
        <v>5.8</v>
      </c>
      <c r="F2733">
        <v>5.19</v>
      </c>
      <c r="G2733">
        <v>0</v>
      </c>
    </row>
    <row r="2734" spans="1:7">
      <c r="A2734">
        <v>91860</v>
      </c>
      <c r="B2734" t="s">
        <v>10747</v>
      </c>
      <c r="C2734" t="s">
        <v>12</v>
      </c>
      <c r="D2734">
        <v>13.56</v>
      </c>
      <c r="E2734">
        <v>6.61</v>
      </c>
      <c r="F2734">
        <v>6.95</v>
      </c>
      <c r="G2734">
        <v>0</v>
      </c>
    </row>
    <row r="2735" spans="1:7">
      <c r="A2735">
        <v>91861</v>
      </c>
      <c r="B2735" t="s">
        <v>10748</v>
      </c>
      <c r="C2735" t="s">
        <v>12</v>
      </c>
      <c r="D2735">
        <v>12.95</v>
      </c>
      <c r="E2735">
        <v>6.63</v>
      </c>
      <c r="F2735">
        <v>6.32</v>
      </c>
      <c r="G2735">
        <v>0</v>
      </c>
    </row>
    <row r="2736" spans="1:7">
      <c r="A2736">
        <v>91862</v>
      </c>
      <c r="B2736" t="s">
        <v>10749</v>
      </c>
      <c r="C2736" t="s">
        <v>12</v>
      </c>
      <c r="D2736">
        <v>11.07</v>
      </c>
      <c r="E2736">
        <v>3.84</v>
      </c>
      <c r="F2736">
        <v>7.23</v>
      </c>
      <c r="G2736">
        <v>0</v>
      </c>
    </row>
    <row r="2737" spans="1:7">
      <c r="A2737">
        <v>91863</v>
      </c>
      <c r="B2737" t="s">
        <v>10750</v>
      </c>
      <c r="C2737" t="s">
        <v>12</v>
      </c>
      <c r="D2737">
        <v>13.09</v>
      </c>
      <c r="E2737">
        <v>4.43</v>
      </c>
      <c r="F2737">
        <v>8.66</v>
      </c>
      <c r="G2737">
        <v>0</v>
      </c>
    </row>
    <row r="2738" spans="1:7">
      <c r="A2738">
        <v>91864</v>
      </c>
      <c r="B2738" t="s">
        <v>10751</v>
      </c>
      <c r="C2738" t="s">
        <v>12</v>
      </c>
      <c r="D2738">
        <v>17.600000000000001</v>
      </c>
      <c r="E2738">
        <v>5.28</v>
      </c>
      <c r="F2738">
        <v>12.32</v>
      </c>
      <c r="G2738">
        <v>0</v>
      </c>
    </row>
    <row r="2739" spans="1:7">
      <c r="A2739">
        <v>91865</v>
      </c>
      <c r="B2739" t="s">
        <v>10752</v>
      </c>
      <c r="C2739" t="s">
        <v>12</v>
      </c>
      <c r="D2739">
        <v>22.04</v>
      </c>
      <c r="E2739">
        <v>6.25</v>
      </c>
      <c r="F2739">
        <v>15.79</v>
      </c>
      <c r="G2739">
        <v>0</v>
      </c>
    </row>
    <row r="2740" spans="1:7">
      <c r="A2740">
        <v>91866</v>
      </c>
      <c r="B2740" t="s">
        <v>10753</v>
      </c>
      <c r="C2740" t="s">
        <v>12</v>
      </c>
      <c r="D2740">
        <v>9.02</v>
      </c>
      <c r="E2740">
        <v>2.99</v>
      </c>
      <c r="F2740">
        <v>6.03</v>
      </c>
      <c r="G2740">
        <v>0</v>
      </c>
    </row>
    <row r="2741" spans="1:7">
      <c r="A2741">
        <v>91867</v>
      </c>
      <c r="B2741" t="s">
        <v>10754</v>
      </c>
      <c r="C2741" t="s">
        <v>12</v>
      </c>
      <c r="D2741">
        <v>11.05</v>
      </c>
      <c r="E2741">
        <v>3.58</v>
      </c>
      <c r="F2741">
        <v>7.47</v>
      </c>
      <c r="G2741">
        <v>0</v>
      </c>
    </row>
    <row r="2742" spans="1:7">
      <c r="A2742">
        <v>91868</v>
      </c>
      <c r="B2742" t="s">
        <v>1029</v>
      </c>
      <c r="C2742" t="s">
        <v>12</v>
      </c>
      <c r="D2742">
        <v>15.55</v>
      </c>
      <c r="E2742">
        <v>4.43</v>
      </c>
      <c r="F2742">
        <v>11.12</v>
      </c>
      <c r="G2742">
        <v>0</v>
      </c>
    </row>
    <row r="2743" spans="1:7">
      <c r="A2743">
        <v>91869</v>
      </c>
      <c r="B2743" t="s">
        <v>10755</v>
      </c>
      <c r="C2743" t="s">
        <v>12</v>
      </c>
      <c r="D2743">
        <v>20</v>
      </c>
      <c r="E2743">
        <v>5.41</v>
      </c>
      <c r="F2743">
        <v>14.59</v>
      </c>
      <c r="G2743">
        <v>0</v>
      </c>
    </row>
    <row r="2744" spans="1:7">
      <c r="A2744">
        <v>91870</v>
      </c>
      <c r="B2744" t="s">
        <v>10756</v>
      </c>
      <c r="C2744" t="s">
        <v>12</v>
      </c>
      <c r="D2744">
        <v>12.41</v>
      </c>
      <c r="E2744">
        <v>5.35</v>
      </c>
      <c r="F2744">
        <v>7.06</v>
      </c>
      <c r="G2744">
        <v>0</v>
      </c>
    </row>
    <row r="2745" spans="1:7">
      <c r="A2745">
        <v>91871</v>
      </c>
      <c r="B2745" t="s">
        <v>10757</v>
      </c>
      <c r="C2745" t="s">
        <v>12</v>
      </c>
      <c r="D2745">
        <v>14.47</v>
      </c>
      <c r="E2745">
        <v>5.98</v>
      </c>
      <c r="F2745">
        <v>8.49</v>
      </c>
      <c r="G2745">
        <v>0</v>
      </c>
    </row>
    <row r="2746" spans="1:7">
      <c r="A2746">
        <v>91872</v>
      </c>
      <c r="B2746" t="s">
        <v>10758</v>
      </c>
      <c r="C2746" t="s">
        <v>12</v>
      </c>
      <c r="D2746">
        <v>18.98</v>
      </c>
      <c r="E2746">
        <v>6.82</v>
      </c>
      <c r="F2746">
        <v>12.16</v>
      </c>
      <c r="G2746">
        <v>0</v>
      </c>
    </row>
    <row r="2747" spans="1:7">
      <c r="A2747">
        <v>91873</v>
      </c>
      <c r="B2747" t="s">
        <v>10759</v>
      </c>
      <c r="C2747" t="s">
        <v>12</v>
      </c>
      <c r="D2747">
        <v>23.38</v>
      </c>
      <c r="E2747">
        <v>7.75</v>
      </c>
      <c r="F2747">
        <v>15.63</v>
      </c>
      <c r="G2747">
        <v>0</v>
      </c>
    </row>
    <row r="2748" spans="1:7">
      <c r="A2748">
        <v>93008</v>
      </c>
      <c r="B2748" t="s">
        <v>10760</v>
      </c>
      <c r="C2748" t="s">
        <v>12</v>
      </c>
      <c r="D2748">
        <v>20.12</v>
      </c>
      <c r="E2748">
        <v>3.94</v>
      </c>
      <c r="F2748">
        <v>16.18</v>
      </c>
      <c r="G2748">
        <v>0</v>
      </c>
    </row>
    <row r="2749" spans="1:7">
      <c r="A2749">
        <v>93009</v>
      </c>
      <c r="B2749" t="s">
        <v>10761</v>
      </c>
      <c r="C2749" t="s">
        <v>12</v>
      </c>
      <c r="D2749">
        <v>30.11</v>
      </c>
      <c r="E2749">
        <v>4.53</v>
      </c>
      <c r="F2749">
        <v>25.58</v>
      </c>
      <c r="G2749">
        <v>0</v>
      </c>
    </row>
    <row r="2750" spans="1:7">
      <c r="A2750">
        <v>93010</v>
      </c>
      <c r="B2750" t="s">
        <v>10762</v>
      </c>
      <c r="C2750" t="s">
        <v>12</v>
      </c>
      <c r="D2750">
        <v>42.2</v>
      </c>
      <c r="E2750">
        <v>5.41</v>
      </c>
      <c r="F2750">
        <v>36.79</v>
      </c>
      <c r="G2750">
        <v>0</v>
      </c>
    </row>
    <row r="2751" spans="1:7">
      <c r="A2751">
        <v>93011</v>
      </c>
      <c r="B2751" t="s">
        <v>10763</v>
      </c>
      <c r="C2751" t="s">
        <v>12</v>
      </c>
      <c r="D2751">
        <v>51.77</v>
      </c>
      <c r="E2751">
        <v>6</v>
      </c>
      <c r="F2751">
        <v>45.77</v>
      </c>
      <c r="G2751">
        <v>0</v>
      </c>
    </row>
    <row r="2752" spans="1:7">
      <c r="A2752">
        <v>93012</v>
      </c>
      <c r="B2752" t="s">
        <v>10764</v>
      </c>
      <c r="C2752" t="s">
        <v>12</v>
      </c>
      <c r="D2752">
        <v>78.73</v>
      </c>
      <c r="E2752">
        <v>7.47</v>
      </c>
      <c r="F2752">
        <v>71.260000000000005</v>
      </c>
      <c r="G2752">
        <v>0</v>
      </c>
    </row>
    <row r="2753" spans="1:7">
      <c r="A2753">
        <v>95726</v>
      </c>
      <c r="B2753" t="s">
        <v>10765</v>
      </c>
      <c r="C2753" t="s">
        <v>12</v>
      </c>
      <c r="D2753">
        <v>9.16</v>
      </c>
      <c r="E2753">
        <v>3.81</v>
      </c>
      <c r="F2753">
        <v>5.35</v>
      </c>
      <c r="G2753">
        <v>0</v>
      </c>
    </row>
    <row r="2754" spans="1:7">
      <c r="A2754">
        <v>95727</v>
      </c>
      <c r="B2754" t="s">
        <v>10766</v>
      </c>
      <c r="C2754" t="s">
        <v>12</v>
      </c>
      <c r="D2754">
        <v>12.84</v>
      </c>
      <c r="E2754">
        <v>5.85</v>
      </c>
      <c r="F2754">
        <v>6.99</v>
      </c>
      <c r="G2754">
        <v>0</v>
      </c>
    </row>
    <row r="2755" spans="1:7">
      <c r="A2755">
        <v>95728</v>
      </c>
      <c r="B2755" t="s">
        <v>10767</v>
      </c>
      <c r="C2755" t="s">
        <v>12</v>
      </c>
      <c r="D2755">
        <v>18.87</v>
      </c>
      <c r="E2755">
        <v>8.6999999999999993</v>
      </c>
      <c r="F2755">
        <v>10.17</v>
      </c>
      <c r="G2755">
        <v>0</v>
      </c>
    </row>
    <row r="2756" spans="1:7">
      <c r="A2756">
        <v>97667</v>
      </c>
      <c r="B2756" t="s">
        <v>3943</v>
      </c>
      <c r="C2756" t="s">
        <v>12</v>
      </c>
      <c r="D2756">
        <v>8.3699999999999992</v>
      </c>
      <c r="E2756">
        <v>2.35</v>
      </c>
      <c r="F2756">
        <v>6.02</v>
      </c>
      <c r="G2756">
        <v>0</v>
      </c>
    </row>
    <row r="2757" spans="1:7">
      <c r="A2757">
        <v>97668</v>
      </c>
      <c r="B2757" t="s">
        <v>4249</v>
      </c>
      <c r="C2757" t="s">
        <v>12</v>
      </c>
      <c r="D2757">
        <v>11.93</v>
      </c>
      <c r="E2757">
        <v>3.31</v>
      </c>
      <c r="F2757">
        <v>8.6199999999999992</v>
      </c>
      <c r="G2757">
        <v>0</v>
      </c>
    </row>
    <row r="2758" spans="1:7">
      <c r="A2758">
        <v>97669</v>
      </c>
      <c r="B2758" t="s">
        <v>10768</v>
      </c>
      <c r="C2758" t="s">
        <v>12</v>
      </c>
      <c r="D2758">
        <v>17.670000000000002</v>
      </c>
      <c r="E2758">
        <v>5.32</v>
      </c>
      <c r="F2758">
        <v>12.35</v>
      </c>
      <c r="G2758">
        <v>0</v>
      </c>
    </row>
    <row r="2759" spans="1:7">
      <c r="A2759">
        <v>97670</v>
      </c>
      <c r="B2759" t="s">
        <v>3945</v>
      </c>
      <c r="C2759" t="s">
        <v>12</v>
      </c>
      <c r="D2759">
        <v>22.67</v>
      </c>
      <c r="E2759">
        <v>6.04</v>
      </c>
      <c r="F2759">
        <v>16.63</v>
      </c>
      <c r="G2759">
        <v>0</v>
      </c>
    </row>
    <row r="2760" spans="1:7">
      <c r="A2760">
        <v>91874</v>
      </c>
      <c r="B2760" t="s">
        <v>10769</v>
      </c>
      <c r="C2760" t="s">
        <v>45</v>
      </c>
      <c r="D2760">
        <v>5.38</v>
      </c>
      <c r="E2760">
        <v>2.94</v>
      </c>
      <c r="F2760">
        <v>2.44</v>
      </c>
      <c r="G2760">
        <v>0</v>
      </c>
    </row>
    <row r="2761" spans="1:7">
      <c r="A2761">
        <v>91875</v>
      </c>
      <c r="B2761" t="s">
        <v>10770</v>
      </c>
      <c r="C2761" t="s">
        <v>45</v>
      </c>
      <c r="D2761">
        <v>7.16</v>
      </c>
      <c r="E2761">
        <v>3.77</v>
      </c>
      <c r="F2761">
        <v>3.39</v>
      </c>
      <c r="G2761">
        <v>0</v>
      </c>
    </row>
    <row r="2762" spans="1:7">
      <c r="A2762">
        <v>91876</v>
      </c>
      <c r="B2762" t="s">
        <v>10771</v>
      </c>
      <c r="C2762" t="s">
        <v>45</v>
      </c>
      <c r="D2762">
        <v>9.4600000000000009</v>
      </c>
      <c r="E2762">
        <v>4.93</v>
      </c>
      <c r="F2762">
        <v>4.53</v>
      </c>
      <c r="G2762">
        <v>0</v>
      </c>
    </row>
    <row r="2763" spans="1:7">
      <c r="A2763">
        <v>91877</v>
      </c>
      <c r="B2763" t="s">
        <v>10772</v>
      </c>
      <c r="C2763" t="s">
        <v>45</v>
      </c>
      <c r="D2763">
        <v>12.67</v>
      </c>
      <c r="E2763">
        <v>6.19</v>
      </c>
      <c r="F2763">
        <v>6.48</v>
      </c>
      <c r="G2763">
        <v>0</v>
      </c>
    </row>
    <row r="2764" spans="1:7">
      <c r="A2764">
        <v>91878</v>
      </c>
      <c r="B2764" t="s">
        <v>10773</v>
      </c>
      <c r="C2764" t="s">
        <v>45</v>
      </c>
      <c r="D2764">
        <v>6.86</v>
      </c>
      <c r="E2764">
        <v>3.98</v>
      </c>
      <c r="F2764">
        <v>2.88</v>
      </c>
      <c r="G2764">
        <v>0</v>
      </c>
    </row>
    <row r="2765" spans="1:7">
      <c r="A2765">
        <v>91879</v>
      </c>
      <c r="B2765" t="s">
        <v>10774</v>
      </c>
      <c r="C2765" t="s">
        <v>45</v>
      </c>
      <c r="D2765">
        <v>8.58</v>
      </c>
      <c r="E2765">
        <v>4.7699999999999996</v>
      </c>
      <c r="F2765">
        <v>3.81</v>
      </c>
      <c r="G2765">
        <v>0</v>
      </c>
    </row>
    <row r="2766" spans="1:7">
      <c r="A2766">
        <v>91880</v>
      </c>
      <c r="B2766" t="s">
        <v>10775</v>
      </c>
      <c r="C2766" t="s">
        <v>45</v>
      </c>
      <c r="D2766">
        <v>10.95</v>
      </c>
      <c r="E2766">
        <v>5.93</v>
      </c>
      <c r="F2766">
        <v>5.0199999999999996</v>
      </c>
      <c r="G2766">
        <v>0</v>
      </c>
    </row>
    <row r="2767" spans="1:7">
      <c r="A2767">
        <v>91881</v>
      </c>
      <c r="B2767" t="s">
        <v>10776</v>
      </c>
      <c r="C2767" t="s">
        <v>45</v>
      </c>
      <c r="D2767">
        <v>14.15</v>
      </c>
      <c r="E2767">
        <v>7.23</v>
      </c>
      <c r="F2767">
        <v>6.92</v>
      </c>
      <c r="G2767">
        <v>0</v>
      </c>
    </row>
    <row r="2768" spans="1:7">
      <c r="A2768">
        <v>91882</v>
      </c>
      <c r="B2768" t="s">
        <v>10777</v>
      </c>
      <c r="C2768" t="s">
        <v>45</v>
      </c>
      <c r="D2768">
        <v>8.44</v>
      </c>
      <c r="E2768">
        <v>5.05</v>
      </c>
      <c r="F2768">
        <v>3.39</v>
      </c>
      <c r="G2768">
        <v>0</v>
      </c>
    </row>
    <row r="2769" spans="1:7">
      <c r="A2769">
        <v>91884</v>
      </c>
      <c r="B2769" t="s">
        <v>10778</v>
      </c>
      <c r="C2769" t="s">
        <v>45</v>
      </c>
      <c r="D2769">
        <v>9.81</v>
      </c>
      <c r="E2769">
        <v>5.63</v>
      </c>
      <c r="F2769">
        <v>4.18</v>
      </c>
      <c r="G2769">
        <v>0</v>
      </c>
    </row>
    <row r="2770" spans="1:7">
      <c r="A2770">
        <v>91885</v>
      </c>
      <c r="B2770" t="s">
        <v>10779</v>
      </c>
      <c r="C2770" t="s">
        <v>45</v>
      </c>
      <c r="D2770">
        <v>11.66</v>
      </c>
      <c r="E2770">
        <v>6.42</v>
      </c>
      <c r="F2770">
        <v>5.24</v>
      </c>
      <c r="G2770">
        <v>0</v>
      </c>
    </row>
    <row r="2771" spans="1:7">
      <c r="A2771">
        <v>91886</v>
      </c>
      <c r="B2771" t="s">
        <v>10780</v>
      </c>
      <c r="C2771" t="s">
        <v>45</v>
      </c>
      <c r="D2771">
        <v>14.3</v>
      </c>
      <c r="E2771">
        <v>7.34</v>
      </c>
      <c r="F2771">
        <v>6.96</v>
      </c>
      <c r="G2771">
        <v>0</v>
      </c>
    </row>
    <row r="2772" spans="1:7">
      <c r="A2772">
        <v>91887</v>
      </c>
      <c r="B2772" t="s">
        <v>10781</v>
      </c>
      <c r="C2772" t="s">
        <v>45</v>
      </c>
      <c r="D2772">
        <v>10.26</v>
      </c>
      <c r="E2772">
        <v>4.41</v>
      </c>
      <c r="F2772">
        <v>5.85</v>
      </c>
      <c r="G2772">
        <v>0</v>
      </c>
    </row>
    <row r="2773" spans="1:7">
      <c r="A2773">
        <v>91889</v>
      </c>
      <c r="B2773" t="s">
        <v>10782</v>
      </c>
      <c r="C2773" t="s">
        <v>45</v>
      </c>
      <c r="D2773">
        <v>9.84</v>
      </c>
      <c r="E2773">
        <v>4.41</v>
      </c>
      <c r="F2773">
        <v>5.43</v>
      </c>
      <c r="G2773">
        <v>0</v>
      </c>
    </row>
    <row r="2774" spans="1:7">
      <c r="A2774">
        <v>91890</v>
      </c>
      <c r="B2774" t="s">
        <v>10783</v>
      </c>
      <c r="C2774" t="s">
        <v>45</v>
      </c>
      <c r="D2774">
        <v>12.1</v>
      </c>
      <c r="E2774">
        <v>5.64</v>
      </c>
      <c r="F2774">
        <v>6.46</v>
      </c>
      <c r="G2774">
        <v>0</v>
      </c>
    </row>
    <row r="2775" spans="1:7">
      <c r="A2775">
        <v>91892</v>
      </c>
      <c r="B2775" t="s">
        <v>10784</v>
      </c>
      <c r="C2775" t="s">
        <v>45</v>
      </c>
      <c r="D2775">
        <v>14.93</v>
      </c>
      <c r="E2775">
        <v>5.64</v>
      </c>
      <c r="F2775">
        <v>9.2899999999999991</v>
      </c>
      <c r="G2775">
        <v>0</v>
      </c>
    </row>
    <row r="2776" spans="1:7">
      <c r="A2776">
        <v>91893</v>
      </c>
      <c r="B2776" t="s">
        <v>10785</v>
      </c>
      <c r="C2776" t="s">
        <v>45</v>
      </c>
      <c r="D2776">
        <v>16.63</v>
      </c>
      <c r="E2776">
        <v>7.37</v>
      </c>
      <c r="F2776">
        <v>9.26</v>
      </c>
      <c r="G2776">
        <v>0</v>
      </c>
    </row>
    <row r="2777" spans="1:7">
      <c r="A2777">
        <v>91895</v>
      </c>
      <c r="B2777" t="s">
        <v>10786</v>
      </c>
      <c r="C2777" t="s">
        <v>45</v>
      </c>
      <c r="D2777">
        <v>19.5</v>
      </c>
      <c r="E2777">
        <v>7.37</v>
      </c>
      <c r="F2777">
        <v>12.13</v>
      </c>
      <c r="G2777">
        <v>0</v>
      </c>
    </row>
    <row r="2778" spans="1:7">
      <c r="A2778">
        <v>91896</v>
      </c>
      <c r="B2778" t="s">
        <v>10787</v>
      </c>
      <c r="C2778" t="s">
        <v>45</v>
      </c>
      <c r="D2778">
        <v>20.190000000000001</v>
      </c>
      <c r="E2778">
        <v>9.3000000000000007</v>
      </c>
      <c r="F2778">
        <v>10.89</v>
      </c>
      <c r="G2778">
        <v>0</v>
      </c>
    </row>
    <row r="2779" spans="1:7">
      <c r="A2779">
        <v>91898</v>
      </c>
      <c r="B2779" t="s">
        <v>10788</v>
      </c>
      <c r="C2779" t="s">
        <v>45</v>
      </c>
      <c r="D2779">
        <v>23.27</v>
      </c>
      <c r="E2779">
        <v>9.2899999999999991</v>
      </c>
      <c r="F2779">
        <v>13.98</v>
      </c>
      <c r="G2779">
        <v>0</v>
      </c>
    </row>
    <row r="2780" spans="1:7">
      <c r="A2780">
        <v>91899</v>
      </c>
      <c r="B2780" t="s">
        <v>10789</v>
      </c>
      <c r="C2780" t="s">
        <v>45</v>
      </c>
      <c r="D2780">
        <v>12.4</v>
      </c>
      <c r="E2780">
        <v>5.87</v>
      </c>
      <c r="F2780">
        <v>6.53</v>
      </c>
      <c r="G2780">
        <v>0</v>
      </c>
    </row>
    <row r="2781" spans="1:7">
      <c r="A2781">
        <v>91901</v>
      </c>
      <c r="B2781" t="s">
        <v>10790</v>
      </c>
      <c r="C2781" t="s">
        <v>45</v>
      </c>
      <c r="D2781">
        <v>11.98</v>
      </c>
      <c r="E2781">
        <v>5.87</v>
      </c>
      <c r="F2781">
        <v>6.11</v>
      </c>
      <c r="G2781">
        <v>0</v>
      </c>
    </row>
    <row r="2782" spans="1:7">
      <c r="A2782">
        <v>91902</v>
      </c>
      <c r="B2782" t="s">
        <v>10791</v>
      </c>
      <c r="C2782" t="s">
        <v>45</v>
      </c>
      <c r="D2782">
        <v>14.23</v>
      </c>
      <c r="E2782">
        <v>7.09</v>
      </c>
      <c r="F2782">
        <v>7.14</v>
      </c>
      <c r="G2782">
        <v>0</v>
      </c>
    </row>
    <row r="2783" spans="1:7">
      <c r="A2783">
        <v>91904</v>
      </c>
      <c r="B2783" t="s">
        <v>10792</v>
      </c>
      <c r="C2783" t="s">
        <v>45</v>
      </c>
      <c r="D2783">
        <v>17.059999999999999</v>
      </c>
      <c r="E2783">
        <v>7.09</v>
      </c>
      <c r="F2783">
        <v>9.9700000000000006</v>
      </c>
      <c r="G2783">
        <v>0</v>
      </c>
    </row>
    <row r="2784" spans="1:7">
      <c r="A2784">
        <v>91905</v>
      </c>
      <c r="B2784" t="s">
        <v>10793</v>
      </c>
      <c r="C2784" t="s">
        <v>45</v>
      </c>
      <c r="D2784">
        <v>18.77</v>
      </c>
      <c r="E2784">
        <v>8.84</v>
      </c>
      <c r="F2784">
        <v>9.93</v>
      </c>
      <c r="G2784">
        <v>0</v>
      </c>
    </row>
    <row r="2785" spans="1:7">
      <c r="A2785">
        <v>91907</v>
      </c>
      <c r="B2785" t="s">
        <v>10794</v>
      </c>
      <c r="C2785" t="s">
        <v>45</v>
      </c>
      <c r="D2785">
        <v>21.64</v>
      </c>
      <c r="E2785">
        <v>8.84</v>
      </c>
      <c r="F2785">
        <v>12.8</v>
      </c>
      <c r="G2785">
        <v>0</v>
      </c>
    </row>
    <row r="2786" spans="1:7">
      <c r="A2786">
        <v>91908</v>
      </c>
      <c r="B2786" t="s">
        <v>10795</v>
      </c>
      <c r="C2786" t="s">
        <v>45</v>
      </c>
      <c r="D2786">
        <v>22.39</v>
      </c>
      <c r="E2786">
        <v>10.81</v>
      </c>
      <c r="F2786">
        <v>11.58</v>
      </c>
      <c r="G2786">
        <v>0</v>
      </c>
    </row>
    <row r="2787" spans="1:7">
      <c r="A2787">
        <v>91910</v>
      </c>
      <c r="B2787" t="s">
        <v>10796</v>
      </c>
      <c r="C2787" t="s">
        <v>45</v>
      </c>
      <c r="D2787">
        <v>25.47</v>
      </c>
      <c r="E2787">
        <v>10.81</v>
      </c>
      <c r="F2787">
        <v>14.66</v>
      </c>
      <c r="G2787">
        <v>0</v>
      </c>
    </row>
    <row r="2788" spans="1:7">
      <c r="A2788">
        <v>91911</v>
      </c>
      <c r="B2788" t="s">
        <v>10797</v>
      </c>
      <c r="C2788" t="s">
        <v>45</v>
      </c>
      <c r="D2788">
        <v>14.85</v>
      </c>
      <c r="E2788">
        <v>7.58</v>
      </c>
      <c r="F2788">
        <v>7.27</v>
      </c>
      <c r="G2788">
        <v>0</v>
      </c>
    </row>
    <row r="2789" spans="1:7">
      <c r="A2789">
        <v>91913</v>
      </c>
      <c r="B2789" t="s">
        <v>10798</v>
      </c>
      <c r="C2789" t="s">
        <v>45</v>
      </c>
      <c r="D2789">
        <v>14.43</v>
      </c>
      <c r="E2789">
        <v>7.58</v>
      </c>
      <c r="F2789">
        <v>6.85</v>
      </c>
      <c r="G2789">
        <v>0</v>
      </c>
    </row>
    <row r="2790" spans="1:7">
      <c r="A2790">
        <v>91914</v>
      </c>
      <c r="B2790" t="s">
        <v>642</v>
      </c>
      <c r="C2790" t="s">
        <v>45</v>
      </c>
      <c r="D2790">
        <v>16.12</v>
      </c>
      <c r="E2790">
        <v>8.42</v>
      </c>
      <c r="F2790">
        <v>7.7</v>
      </c>
      <c r="G2790">
        <v>0</v>
      </c>
    </row>
    <row r="2791" spans="1:7">
      <c r="A2791">
        <v>91916</v>
      </c>
      <c r="B2791" t="s">
        <v>10799</v>
      </c>
      <c r="C2791" t="s">
        <v>45</v>
      </c>
      <c r="D2791">
        <v>18.95</v>
      </c>
      <c r="E2791">
        <v>8.41</v>
      </c>
      <c r="F2791">
        <v>10.54</v>
      </c>
      <c r="G2791">
        <v>0</v>
      </c>
    </row>
    <row r="2792" spans="1:7">
      <c r="A2792">
        <v>91917</v>
      </c>
      <c r="B2792" t="s">
        <v>10800</v>
      </c>
      <c r="C2792" t="s">
        <v>45</v>
      </c>
      <c r="D2792">
        <v>19.89</v>
      </c>
      <c r="E2792">
        <v>9.61</v>
      </c>
      <c r="F2792">
        <v>10.28</v>
      </c>
      <c r="G2792">
        <v>0</v>
      </c>
    </row>
    <row r="2793" spans="1:7">
      <c r="A2793">
        <v>91919</v>
      </c>
      <c r="B2793" t="s">
        <v>10801</v>
      </c>
      <c r="C2793" t="s">
        <v>45</v>
      </c>
      <c r="D2793">
        <v>22.76</v>
      </c>
      <c r="E2793">
        <v>9.61</v>
      </c>
      <c r="F2793">
        <v>13.15</v>
      </c>
      <c r="G2793">
        <v>0</v>
      </c>
    </row>
    <row r="2794" spans="1:7">
      <c r="A2794">
        <v>91920</v>
      </c>
      <c r="B2794" t="s">
        <v>10802</v>
      </c>
      <c r="C2794" t="s">
        <v>45</v>
      </c>
      <c r="D2794">
        <v>22.64</v>
      </c>
      <c r="E2794">
        <v>11</v>
      </c>
      <c r="F2794">
        <v>11.64</v>
      </c>
      <c r="G2794">
        <v>0</v>
      </c>
    </row>
    <row r="2795" spans="1:7">
      <c r="A2795">
        <v>91922</v>
      </c>
      <c r="B2795" t="s">
        <v>10803</v>
      </c>
      <c r="C2795" t="s">
        <v>45</v>
      </c>
      <c r="D2795">
        <v>25.72</v>
      </c>
      <c r="E2795">
        <v>10.99</v>
      </c>
      <c r="F2795">
        <v>14.73</v>
      </c>
      <c r="G2795">
        <v>0</v>
      </c>
    </row>
    <row r="2796" spans="1:7">
      <c r="A2796">
        <v>93013</v>
      </c>
      <c r="B2796" t="s">
        <v>10804</v>
      </c>
      <c r="C2796" t="s">
        <v>45</v>
      </c>
      <c r="D2796">
        <v>16.52</v>
      </c>
      <c r="E2796">
        <v>7.9</v>
      </c>
      <c r="F2796">
        <v>8.6199999999999992</v>
      </c>
      <c r="G2796">
        <v>0</v>
      </c>
    </row>
    <row r="2797" spans="1:7">
      <c r="A2797">
        <v>93014</v>
      </c>
      <c r="B2797" t="s">
        <v>10805</v>
      </c>
      <c r="C2797" t="s">
        <v>45</v>
      </c>
      <c r="D2797">
        <v>20.53</v>
      </c>
      <c r="E2797">
        <v>9.07</v>
      </c>
      <c r="F2797">
        <v>11.46</v>
      </c>
      <c r="G2797">
        <v>0</v>
      </c>
    </row>
    <row r="2798" spans="1:7">
      <c r="A2798">
        <v>93015</v>
      </c>
      <c r="B2798" t="s">
        <v>10806</v>
      </c>
      <c r="C2798" t="s">
        <v>45</v>
      </c>
      <c r="D2798">
        <v>32.14</v>
      </c>
      <c r="E2798">
        <v>10.85</v>
      </c>
      <c r="F2798">
        <v>21.29</v>
      </c>
      <c r="G2798">
        <v>0</v>
      </c>
    </row>
    <row r="2799" spans="1:7">
      <c r="A2799">
        <v>93016</v>
      </c>
      <c r="B2799" t="s">
        <v>10807</v>
      </c>
      <c r="C2799" t="s">
        <v>45</v>
      </c>
      <c r="D2799">
        <v>39.479999999999997</v>
      </c>
      <c r="E2799">
        <v>12.02</v>
      </c>
      <c r="F2799">
        <v>27.46</v>
      </c>
      <c r="G2799">
        <v>0</v>
      </c>
    </row>
    <row r="2800" spans="1:7">
      <c r="A2800">
        <v>93017</v>
      </c>
      <c r="B2800" t="s">
        <v>10808</v>
      </c>
      <c r="C2800" t="s">
        <v>45</v>
      </c>
      <c r="D2800">
        <v>60.47</v>
      </c>
      <c r="E2800">
        <v>14.97</v>
      </c>
      <c r="F2800">
        <v>45.5</v>
      </c>
      <c r="G2800">
        <v>0</v>
      </c>
    </row>
    <row r="2801" spans="1:7">
      <c r="A2801">
        <v>93018</v>
      </c>
      <c r="B2801" t="s">
        <v>10809</v>
      </c>
      <c r="C2801" t="s">
        <v>45</v>
      </c>
      <c r="D2801">
        <v>25.32</v>
      </c>
      <c r="E2801">
        <v>11.84</v>
      </c>
      <c r="F2801">
        <v>13.48</v>
      </c>
      <c r="G2801">
        <v>0</v>
      </c>
    </row>
    <row r="2802" spans="1:7">
      <c r="A2802">
        <v>93020</v>
      </c>
      <c r="B2802" t="s">
        <v>10810</v>
      </c>
      <c r="C2802" t="s">
        <v>45</v>
      </c>
      <c r="D2802">
        <v>33</v>
      </c>
      <c r="E2802">
        <v>13.6</v>
      </c>
      <c r="F2802">
        <v>19.399999999999999</v>
      </c>
      <c r="G2802">
        <v>0</v>
      </c>
    </row>
    <row r="2803" spans="1:7">
      <c r="A2803">
        <v>93022</v>
      </c>
      <c r="B2803" t="s">
        <v>10811</v>
      </c>
      <c r="C2803" t="s">
        <v>45</v>
      </c>
      <c r="D2803">
        <v>57.47</v>
      </c>
      <c r="E2803">
        <v>16.260000000000002</v>
      </c>
      <c r="F2803">
        <v>41.21</v>
      </c>
      <c r="G2803">
        <v>0</v>
      </c>
    </row>
    <row r="2804" spans="1:7">
      <c r="A2804">
        <v>93024</v>
      </c>
      <c r="B2804" t="s">
        <v>10812</v>
      </c>
      <c r="C2804" t="s">
        <v>45</v>
      </c>
      <c r="D2804">
        <v>60.09</v>
      </c>
      <c r="E2804">
        <v>18.05</v>
      </c>
      <c r="F2804">
        <v>42.04</v>
      </c>
      <c r="G2804">
        <v>0</v>
      </c>
    </row>
    <row r="2805" spans="1:7">
      <c r="A2805">
        <v>93026</v>
      </c>
      <c r="B2805" t="s">
        <v>10813</v>
      </c>
      <c r="C2805" t="s">
        <v>45</v>
      </c>
      <c r="D2805">
        <v>100.78</v>
      </c>
      <c r="E2805">
        <v>22.47</v>
      </c>
      <c r="F2805">
        <v>78.31</v>
      </c>
      <c r="G2805">
        <v>0</v>
      </c>
    </row>
    <row r="2806" spans="1:7">
      <c r="A2806">
        <v>97559</v>
      </c>
      <c r="B2806" t="s">
        <v>10814</v>
      </c>
      <c r="C2806" t="s">
        <v>45</v>
      </c>
      <c r="D2806">
        <v>11.78</v>
      </c>
      <c r="E2806">
        <v>5.64</v>
      </c>
      <c r="F2806">
        <v>6.14</v>
      </c>
      <c r="G2806">
        <v>0</v>
      </c>
    </row>
    <row r="2807" spans="1:7">
      <c r="A2807">
        <v>97562</v>
      </c>
      <c r="B2807" t="s">
        <v>10815</v>
      </c>
      <c r="C2807" t="s">
        <v>45</v>
      </c>
      <c r="D2807">
        <v>13.91</v>
      </c>
      <c r="E2807">
        <v>7.11</v>
      </c>
      <c r="F2807">
        <v>6.8</v>
      </c>
      <c r="G2807">
        <v>0</v>
      </c>
    </row>
    <row r="2808" spans="1:7">
      <c r="A2808">
        <v>97564</v>
      </c>
      <c r="B2808" t="s">
        <v>10816</v>
      </c>
      <c r="C2808" t="s">
        <v>45</v>
      </c>
      <c r="D2808">
        <v>15.8</v>
      </c>
      <c r="E2808">
        <v>8.42</v>
      </c>
      <c r="F2808">
        <v>7.38</v>
      </c>
      <c r="G2808">
        <v>0</v>
      </c>
    </row>
    <row r="2809" spans="1:7">
      <c r="A2809">
        <v>104395</v>
      </c>
      <c r="B2809" t="s">
        <v>10817</v>
      </c>
      <c r="C2809" t="s">
        <v>45</v>
      </c>
      <c r="D2809">
        <v>25.35</v>
      </c>
      <c r="E2809">
        <v>7.55</v>
      </c>
      <c r="F2809">
        <v>17.8</v>
      </c>
      <c r="G2809">
        <v>0</v>
      </c>
    </row>
    <row r="2810" spans="1:7">
      <c r="A2810">
        <v>91924</v>
      </c>
      <c r="B2810" t="s">
        <v>10818</v>
      </c>
      <c r="C2810" t="s">
        <v>12</v>
      </c>
      <c r="D2810">
        <v>3.08</v>
      </c>
      <c r="E2810">
        <v>0.84</v>
      </c>
      <c r="F2810">
        <v>2.2400000000000002</v>
      </c>
      <c r="G2810">
        <v>0</v>
      </c>
    </row>
    <row r="2811" spans="1:7">
      <c r="A2811">
        <v>91925</v>
      </c>
      <c r="B2811" t="s">
        <v>10819</v>
      </c>
      <c r="C2811" t="s">
        <v>12</v>
      </c>
      <c r="D2811">
        <v>3.72</v>
      </c>
      <c r="E2811">
        <v>0.84</v>
      </c>
      <c r="F2811">
        <v>2.88</v>
      </c>
      <c r="G2811">
        <v>0</v>
      </c>
    </row>
    <row r="2812" spans="1:7">
      <c r="A2812">
        <v>91926</v>
      </c>
      <c r="B2812" t="s">
        <v>4028</v>
      </c>
      <c r="C2812" t="s">
        <v>12</v>
      </c>
      <c r="D2812">
        <v>4.46</v>
      </c>
      <c r="E2812">
        <v>1.05</v>
      </c>
      <c r="F2812">
        <v>3.41</v>
      </c>
      <c r="G2812">
        <v>0</v>
      </c>
    </row>
    <row r="2813" spans="1:7">
      <c r="A2813">
        <v>91927</v>
      </c>
      <c r="B2813" t="s">
        <v>3927</v>
      </c>
      <c r="C2813" t="s">
        <v>12</v>
      </c>
      <c r="D2813">
        <v>5.01</v>
      </c>
      <c r="E2813">
        <v>1.05</v>
      </c>
      <c r="F2813">
        <v>3.96</v>
      </c>
      <c r="G2813">
        <v>0</v>
      </c>
    </row>
    <row r="2814" spans="1:7">
      <c r="A2814">
        <v>91928</v>
      </c>
      <c r="B2814" t="s">
        <v>1109</v>
      </c>
      <c r="C2814" t="s">
        <v>12</v>
      </c>
      <c r="D2814">
        <v>6.88</v>
      </c>
      <c r="E2814">
        <v>1.39</v>
      </c>
      <c r="F2814">
        <v>5.49</v>
      </c>
      <c r="G2814">
        <v>0</v>
      </c>
    </row>
    <row r="2815" spans="1:7">
      <c r="A2815">
        <v>91929</v>
      </c>
      <c r="B2815" t="s">
        <v>1111</v>
      </c>
      <c r="C2815" t="s">
        <v>12</v>
      </c>
      <c r="D2815">
        <v>7.36</v>
      </c>
      <c r="E2815">
        <v>1.38</v>
      </c>
      <c r="F2815">
        <v>5.98</v>
      </c>
      <c r="G2815">
        <v>0</v>
      </c>
    </row>
    <row r="2816" spans="1:7">
      <c r="A2816">
        <v>91930</v>
      </c>
      <c r="B2816" t="s">
        <v>1045</v>
      </c>
      <c r="C2816" t="s">
        <v>12</v>
      </c>
      <c r="D2816">
        <v>9.6</v>
      </c>
      <c r="E2816">
        <v>1.82</v>
      </c>
      <c r="F2816">
        <v>7.78</v>
      </c>
      <c r="G2816">
        <v>0</v>
      </c>
    </row>
    <row r="2817" spans="1:7">
      <c r="A2817">
        <v>91931</v>
      </c>
      <c r="B2817" t="s">
        <v>909</v>
      </c>
      <c r="C2817" t="s">
        <v>12</v>
      </c>
      <c r="D2817">
        <v>10.37</v>
      </c>
      <c r="E2817">
        <v>1.82</v>
      </c>
      <c r="F2817">
        <v>8.5500000000000007</v>
      </c>
      <c r="G2817">
        <v>0</v>
      </c>
    </row>
    <row r="2818" spans="1:7">
      <c r="A2818">
        <v>91932</v>
      </c>
      <c r="B2818" t="s">
        <v>10820</v>
      </c>
      <c r="C2818" t="s">
        <v>12</v>
      </c>
      <c r="D2818">
        <v>17.190000000000001</v>
      </c>
      <c r="E2818">
        <v>2.69</v>
      </c>
      <c r="F2818">
        <v>14.5</v>
      </c>
      <c r="G2818">
        <v>0</v>
      </c>
    </row>
    <row r="2819" spans="1:7">
      <c r="A2819">
        <v>91933</v>
      </c>
      <c r="B2819" t="s">
        <v>3961</v>
      </c>
      <c r="C2819" t="s">
        <v>12</v>
      </c>
      <c r="D2819">
        <v>16.57</v>
      </c>
      <c r="E2819">
        <v>2.69</v>
      </c>
      <c r="F2819">
        <v>13.88</v>
      </c>
      <c r="G2819">
        <v>0</v>
      </c>
    </row>
    <row r="2820" spans="1:7">
      <c r="A2820">
        <v>91934</v>
      </c>
      <c r="B2820" t="s">
        <v>3933</v>
      </c>
      <c r="C2820" t="s">
        <v>12</v>
      </c>
      <c r="D2820">
        <v>24.82</v>
      </c>
      <c r="E2820">
        <v>4.03</v>
      </c>
      <c r="F2820">
        <v>20.79</v>
      </c>
      <c r="G2820">
        <v>0</v>
      </c>
    </row>
    <row r="2821" spans="1:7">
      <c r="A2821">
        <v>91935</v>
      </c>
      <c r="B2821" t="s">
        <v>3969</v>
      </c>
      <c r="C2821" t="s">
        <v>12</v>
      </c>
      <c r="D2821">
        <v>25.99</v>
      </c>
      <c r="E2821">
        <v>4.03</v>
      </c>
      <c r="F2821">
        <v>21.96</v>
      </c>
      <c r="G2821">
        <v>0</v>
      </c>
    </row>
    <row r="2822" spans="1:7">
      <c r="A2822">
        <v>92979</v>
      </c>
      <c r="B2822" t="s">
        <v>10821</v>
      </c>
      <c r="C2822" t="s">
        <v>12</v>
      </c>
      <c r="D2822">
        <v>11.92</v>
      </c>
      <c r="E2822">
        <v>0.3</v>
      </c>
      <c r="F2822">
        <v>11.62</v>
      </c>
      <c r="G2822">
        <v>0</v>
      </c>
    </row>
    <row r="2823" spans="1:7">
      <c r="A2823">
        <v>92980</v>
      </c>
      <c r="B2823" t="s">
        <v>10822</v>
      </c>
      <c r="C2823" t="s">
        <v>12</v>
      </c>
      <c r="D2823">
        <v>11.38</v>
      </c>
      <c r="E2823">
        <v>0.3</v>
      </c>
      <c r="F2823">
        <v>11.08</v>
      </c>
      <c r="G2823">
        <v>0</v>
      </c>
    </row>
    <row r="2824" spans="1:7">
      <c r="A2824">
        <v>92981</v>
      </c>
      <c r="B2824" t="s">
        <v>10823</v>
      </c>
      <c r="C2824" t="s">
        <v>12</v>
      </c>
      <c r="D2824">
        <v>17.010000000000002</v>
      </c>
      <c r="E2824">
        <v>0.44</v>
      </c>
      <c r="F2824">
        <v>16.57</v>
      </c>
      <c r="G2824">
        <v>0</v>
      </c>
    </row>
    <row r="2825" spans="1:7">
      <c r="A2825">
        <v>92982</v>
      </c>
      <c r="B2825" t="s">
        <v>1113</v>
      </c>
      <c r="C2825" t="s">
        <v>12</v>
      </c>
      <c r="D2825">
        <v>18.03</v>
      </c>
      <c r="E2825">
        <v>0.44</v>
      </c>
      <c r="F2825">
        <v>17.59</v>
      </c>
      <c r="G2825">
        <v>0</v>
      </c>
    </row>
    <row r="2826" spans="1:7">
      <c r="A2826">
        <v>92984</v>
      </c>
      <c r="B2826" t="s">
        <v>10824</v>
      </c>
      <c r="C2826" t="s">
        <v>12</v>
      </c>
      <c r="D2826">
        <v>29.71</v>
      </c>
      <c r="E2826">
        <v>2.12</v>
      </c>
      <c r="F2826">
        <v>27.59</v>
      </c>
      <c r="G2826">
        <v>0</v>
      </c>
    </row>
    <row r="2827" spans="1:7">
      <c r="A2827">
        <v>92986</v>
      </c>
      <c r="B2827" t="s">
        <v>10825</v>
      </c>
      <c r="C2827" t="s">
        <v>12</v>
      </c>
      <c r="D2827">
        <v>41.16</v>
      </c>
      <c r="E2827">
        <v>2.4300000000000002</v>
      </c>
      <c r="F2827">
        <v>38.729999999999997</v>
      </c>
      <c r="G2827">
        <v>0</v>
      </c>
    </row>
    <row r="2828" spans="1:7">
      <c r="A2828">
        <v>92988</v>
      </c>
      <c r="B2828" t="s">
        <v>10826</v>
      </c>
      <c r="C2828" t="s">
        <v>12</v>
      </c>
      <c r="D2828">
        <v>59.82</v>
      </c>
      <c r="E2828">
        <v>2.9</v>
      </c>
      <c r="F2828">
        <v>56.92</v>
      </c>
      <c r="G2828">
        <v>0</v>
      </c>
    </row>
    <row r="2829" spans="1:7">
      <c r="A2829">
        <v>92990</v>
      </c>
      <c r="B2829" t="s">
        <v>10827</v>
      </c>
      <c r="C2829" t="s">
        <v>12</v>
      </c>
      <c r="D2829">
        <v>82.89</v>
      </c>
      <c r="E2829">
        <v>3.52</v>
      </c>
      <c r="F2829">
        <v>79.37</v>
      </c>
      <c r="G2829">
        <v>0</v>
      </c>
    </row>
    <row r="2830" spans="1:7">
      <c r="A2830">
        <v>92992</v>
      </c>
      <c r="B2830" t="s">
        <v>10828</v>
      </c>
      <c r="C2830" t="s">
        <v>12</v>
      </c>
      <c r="D2830">
        <v>107.2</v>
      </c>
      <c r="E2830">
        <v>4.3</v>
      </c>
      <c r="F2830">
        <v>102.9</v>
      </c>
      <c r="G2830">
        <v>0</v>
      </c>
    </row>
    <row r="2831" spans="1:7">
      <c r="A2831">
        <v>92994</v>
      </c>
      <c r="B2831" t="s">
        <v>10829</v>
      </c>
      <c r="C2831" t="s">
        <v>12</v>
      </c>
      <c r="D2831">
        <v>139.38999999999999</v>
      </c>
      <c r="E2831">
        <v>5.09</v>
      </c>
      <c r="F2831">
        <v>134.30000000000001</v>
      </c>
      <c r="G2831">
        <v>0</v>
      </c>
    </row>
    <row r="2832" spans="1:7">
      <c r="A2832">
        <v>92996</v>
      </c>
      <c r="B2832" t="s">
        <v>3987</v>
      </c>
      <c r="C2832" t="s">
        <v>12</v>
      </c>
      <c r="D2832">
        <v>168.65</v>
      </c>
      <c r="E2832">
        <v>6.02</v>
      </c>
      <c r="F2832">
        <v>162.63</v>
      </c>
      <c r="G2832">
        <v>0</v>
      </c>
    </row>
    <row r="2833" spans="1:7">
      <c r="A2833">
        <v>92998</v>
      </c>
      <c r="B2833" t="s">
        <v>10830</v>
      </c>
      <c r="C2833" t="s">
        <v>12</v>
      </c>
      <c r="D2833">
        <v>206.73</v>
      </c>
      <c r="E2833">
        <v>7.1</v>
      </c>
      <c r="F2833">
        <v>199.63</v>
      </c>
      <c r="G2833">
        <v>0</v>
      </c>
    </row>
    <row r="2834" spans="1:7">
      <c r="A2834">
        <v>93000</v>
      </c>
      <c r="B2834" t="s">
        <v>3989</v>
      </c>
      <c r="C2834" t="s">
        <v>12</v>
      </c>
      <c r="D2834">
        <v>273.79000000000002</v>
      </c>
      <c r="E2834">
        <v>8.82</v>
      </c>
      <c r="F2834">
        <v>264.97000000000003</v>
      </c>
      <c r="G2834">
        <v>0</v>
      </c>
    </row>
    <row r="2835" spans="1:7">
      <c r="A2835">
        <v>93002</v>
      </c>
      <c r="B2835" t="s">
        <v>10831</v>
      </c>
      <c r="C2835" t="s">
        <v>12</v>
      </c>
      <c r="D2835">
        <v>354.14</v>
      </c>
      <c r="E2835">
        <v>10.68</v>
      </c>
      <c r="F2835">
        <v>343.46</v>
      </c>
      <c r="G2835">
        <v>0</v>
      </c>
    </row>
    <row r="2836" spans="1:7">
      <c r="A2836">
        <v>101884</v>
      </c>
      <c r="B2836" t="s">
        <v>10832</v>
      </c>
      <c r="C2836" t="s">
        <v>12</v>
      </c>
      <c r="D2836">
        <v>11.65</v>
      </c>
      <c r="E2836">
        <v>0.12</v>
      </c>
      <c r="F2836">
        <v>11.53</v>
      </c>
      <c r="G2836">
        <v>0</v>
      </c>
    </row>
    <row r="2837" spans="1:7">
      <c r="A2837">
        <v>101885</v>
      </c>
      <c r="B2837" t="s">
        <v>10833</v>
      </c>
      <c r="C2837" t="s">
        <v>12</v>
      </c>
      <c r="D2837">
        <v>11.11</v>
      </c>
      <c r="E2837">
        <v>0.12</v>
      </c>
      <c r="F2837">
        <v>10.99</v>
      </c>
      <c r="G2837">
        <v>0</v>
      </c>
    </row>
    <row r="2838" spans="1:7">
      <c r="A2838">
        <v>101886</v>
      </c>
      <c r="B2838" t="s">
        <v>10834</v>
      </c>
      <c r="C2838" t="s">
        <v>12</v>
      </c>
      <c r="D2838">
        <v>16.71</v>
      </c>
      <c r="E2838">
        <v>0.23</v>
      </c>
      <c r="F2838">
        <v>16.48</v>
      </c>
      <c r="G2838">
        <v>0</v>
      </c>
    </row>
    <row r="2839" spans="1:7">
      <c r="A2839">
        <v>101887</v>
      </c>
      <c r="B2839" t="s">
        <v>10835</v>
      </c>
      <c r="C2839" t="s">
        <v>12</v>
      </c>
      <c r="D2839">
        <v>17.73</v>
      </c>
      <c r="E2839">
        <v>0.23</v>
      </c>
      <c r="F2839">
        <v>17.5</v>
      </c>
      <c r="G2839">
        <v>0</v>
      </c>
    </row>
    <row r="2840" spans="1:7">
      <c r="A2840">
        <v>101888</v>
      </c>
      <c r="B2840" t="s">
        <v>10836</v>
      </c>
      <c r="C2840" t="s">
        <v>12</v>
      </c>
      <c r="D2840">
        <v>26.2</v>
      </c>
      <c r="E2840">
        <v>0.39</v>
      </c>
      <c r="F2840">
        <v>25.81</v>
      </c>
      <c r="G2840">
        <v>0</v>
      </c>
    </row>
    <row r="2841" spans="1:7">
      <c r="A2841">
        <v>101889</v>
      </c>
      <c r="B2841" t="s">
        <v>3971</v>
      </c>
      <c r="C2841" t="s">
        <v>12</v>
      </c>
      <c r="D2841">
        <v>27.53</v>
      </c>
      <c r="E2841">
        <v>0.39</v>
      </c>
      <c r="F2841">
        <v>27.14</v>
      </c>
      <c r="G2841">
        <v>0</v>
      </c>
    </row>
    <row r="2842" spans="1:7">
      <c r="A2842">
        <v>91936</v>
      </c>
      <c r="B2842" t="s">
        <v>10837</v>
      </c>
      <c r="C2842" t="s">
        <v>45</v>
      </c>
      <c r="D2842">
        <v>16.09</v>
      </c>
      <c r="E2842">
        <v>5.03</v>
      </c>
      <c r="F2842">
        <v>11.06</v>
      </c>
      <c r="G2842">
        <v>0</v>
      </c>
    </row>
    <row r="2843" spans="1:7">
      <c r="A2843">
        <v>91937</v>
      </c>
      <c r="B2843" t="s">
        <v>10838</v>
      </c>
      <c r="C2843" t="s">
        <v>45</v>
      </c>
      <c r="D2843">
        <v>13.38</v>
      </c>
      <c r="E2843">
        <v>5.03</v>
      </c>
      <c r="F2843">
        <v>8.35</v>
      </c>
      <c r="G2843">
        <v>0</v>
      </c>
    </row>
    <row r="2844" spans="1:7">
      <c r="A2844">
        <v>91939</v>
      </c>
      <c r="B2844" t="s">
        <v>10839</v>
      </c>
      <c r="C2844" t="s">
        <v>45</v>
      </c>
      <c r="D2844">
        <v>30.5</v>
      </c>
      <c r="E2844">
        <v>18.399999999999999</v>
      </c>
      <c r="F2844">
        <v>12.1</v>
      </c>
      <c r="G2844">
        <v>0</v>
      </c>
    </row>
    <row r="2845" spans="1:7">
      <c r="A2845">
        <v>91940</v>
      </c>
      <c r="B2845" t="s">
        <v>4026</v>
      </c>
      <c r="C2845" t="s">
        <v>45</v>
      </c>
      <c r="D2845">
        <v>16.64</v>
      </c>
      <c r="E2845">
        <v>8.81</v>
      </c>
      <c r="F2845">
        <v>7.83</v>
      </c>
      <c r="G2845">
        <v>0</v>
      </c>
    </row>
    <row r="2846" spans="1:7">
      <c r="A2846">
        <v>91941</v>
      </c>
      <c r="B2846" t="s">
        <v>10840</v>
      </c>
      <c r="C2846" t="s">
        <v>45</v>
      </c>
      <c r="D2846">
        <v>11.44</v>
      </c>
      <c r="E2846">
        <v>5.23</v>
      </c>
      <c r="F2846">
        <v>6.21</v>
      </c>
      <c r="G2846">
        <v>0</v>
      </c>
    </row>
    <row r="2847" spans="1:7">
      <c r="A2847">
        <v>91942</v>
      </c>
      <c r="B2847" t="s">
        <v>10841</v>
      </c>
      <c r="C2847" t="s">
        <v>45</v>
      </c>
      <c r="D2847">
        <v>38.020000000000003</v>
      </c>
      <c r="E2847">
        <v>21.13</v>
      </c>
      <c r="F2847">
        <v>16.89</v>
      </c>
      <c r="G2847">
        <v>0</v>
      </c>
    </row>
    <row r="2848" spans="1:7">
      <c r="A2848">
        <v>91943</v>
      </c>
      <c r="B2848" t="s">
        <v>10842</v>
      </c>
      <c r="C2848" t="s">
        <v>45</v>
      </c>
      <c r="D2848">
        <v>22.07</v>
      </c>
      <c r="E2848">
        <v>10.1</v>
      </c>
      <c r="F2848">
        <v>11.97</v>
      </c>
      <c r="G2848">
        <v>0</v>
      </c>
    </row>
    <row r="2849" spans="1:7">
      <c r="A2849">
        <v>91944</v>
      </c>
      <c r="B2849" t="s">
        <v>10843</v>
      </c>
      <c r="C2849" t="s">
        <v>45</v>
      </c>
      <c r="D2849">
        <v>16.100000000000001</v>
      </c>
      <c r="E2849">
        <v>5.99</v>
      </c>
      <c r="F2849">
        <v>10.11</v>
      </c>
      <c r="G2849">
        <v>0</v>
      </c>
    </row>
    <row r="2850" spans="1:7">
      <c r="A2850">
        <v>92865</v>
      </c>
      <c r="B2850" t="s">
        <v>10844</v>
      </c>
      <c r="C2850" t="s">
        <v>45</v>
      </c>
      <c r="D2850">
        <v>11.49</v>
      </c>
      <c r="E2850">
        <v>5.03</v>
      </c>
      <c r="F2850">
        <v>6.46</v>
      </c>
      <c r="G2850">
        <v>0</v>
      </c>
    </row>
    <row r="2851" spans="1:7">
      <c r="A2851">
        <v>92866</v>
      </c>
      <c r="B2851" t="s">
        <v>10845</v>
      </c>
      <c r="C2851" t="s">
        <v>45</v>
      </c>
      <c r="D2851">
        <v>9.2100000000000009</v>
      </c>
      <c r="E2851">
        <v>5.05</v>
      </c>
      <c r="F2851">
        <v>4.16</v>
      </c>
      <c r="G2851">
        <v>0</v>
      </c>
    </row>
    <row r="2852" spans="1:7">
      <c r="A2852">
        <v>92867</v>
      </c>
      <c r="B2852" t="s">
        <v>10846</v>
      </c>
      <c r="C2852" t="s">
        <v>45</v>
      </c>
      <c r="D2852">
        <v>29.08</v>
      </c>
      <c r="E2852">
        <v>18.399999999999999</v>
      </c>
      <c r="F2852">
        <v>10.68</v>
      </c>
      <c r="G2852">
        <v>0</v>
      </c>
    </row>
    <row r="2853" spans="1:7">
      <c r="A2853">
        <v>92868</v>
      </c>
      <c r="B2853" t="s">
        <v>10847</v>
      </c>
      <c r="C2853" t="s">
        <v>45</v>
      </c>
      <c r="D2853">
        <v>15.22</v>
      </c>
      <c r="E2853">
        <v>8.82</v>
      </c>
      <c r="F2853">
        <v>6.4</v>
      </c>
      <c r="G2853">
        <v>0</v>
      </c>
    </row>
    <row r="2854" spans="1:7">
      <c r="A2854">
        <v>92869</v>
      </c>
      <c r="B2854" t="s">
        <v>10848</v>
      </c>
      <c r="C2854" t="s">
        <v>45</v>
      </c>
      <c r="D2854">
        <v>10.02</v>
      </c>
      <c r="E2854">
        <v>5.25</v>
      </c>
      <c r="F2854">
        <v>4.7699999999999996</v>
      </c>
      <c r="G2854">
        <v>0</v>
      </c>
    </row>
    <row r="2855" spans="1:7">
      <c r="A2855">
        <v>92870</v>
      </c>
      <c r="B2855" t="s">
        <v>10849</v>
      </c>
      <c r="C2855" t="s">
        <v>45</v>
      </c>
      <c r="D2855">
        <v>35.450000000000003</v>
      </c>
      <c r="E2855">
        <v>21.13</v>
      </c>
      <c r="F2855">
        <v>14.32</v>
      </c>
      <c r="G2855">
        <v>0</v>
      </c>
    </row>
    <row r="2856" spans="1:7">
      <c r="A2856">
        <v>92871</v>
      </c>
      <c r="B2856" t="s">
        <v>10850</v>
      </c>
      <c r="C2856" t="s">
        <v>45</v>
      </c>
      <c r="D2856">
        <v>19.5</v>
      </c>
      <c r="E2856">
        <v>10.119999999999999</v>
      </c>
      <c r="F2856">
        <v>9.3800000000000008</v>
      </c>
      <c r="G2856">
        <v>0</v>
      </c>
    </row>
    <row r="2857" spans="1:7">
      <c r="A2857">
        <v>92872</v>
      </c>
      <c r="B2857" t="s">
        <v>10851</v>
      </c>
      <c r="C2857" t="s">
        <v>45</v>
      </c>
      <c r="D2857">
        <v>13.53</v>
      </c>
      <c r="E2857">
        <v>6</v>
      </c>
      <c r="F2857">
        <v>7.53</v>
      </c>
      <c r="G2857">
        <v>0</v>
      </c>
    </row>
    <row r="2858" spans="1:7">
      <c r="A2858">
        <v>95777</v>
      </c>
      <c r="B2858" t="s">
        <v>10852</v>
      </c>
      <c r="C2858" t="s">
        <v>45</v>
      </c>
      <c r="D2858">
        <v>23.95</v>
      </c>
      <c r="E2858">
        <v>8.1</v>
      </c>
      <c r="F2858">
        <v>15.85</v>
      </c>
      <c r="G2858">
        <v>0</v>
      </c>
    </row>
    <row r="2859" spans="1:7">
      <c r="A2859">
        <v>95778</v>
      </c>
      <c r="B2859" t="s">
        <v>10853</v>
      </c>
      <c r="C2859" t="s">
        <v>45</v>
      </c>
      <c r="D2859">
        <v>26.81</v>
      </c>
      <c r="E2859">
        <v>9.59</v>
      </c>
      <c r="F2859">
        <v>17.22</v>
      </c>
      <c r="G2859">
        <v>0</v>
      </c>
    </row>
    <row r="2860" spans="1:7">
      <c r="A2860">
        <v>95779</v>
      </c>
      <c r="B2860" t="s">
        <v>10854</v>
      </c>
      <c r="C2860" t="s">
        <v>45</v>
      </c>
      <c r="D2860">
        <v>22.33</v>
      </c>
      <c r="E2860">
        <v>8.1</v>
      </c>
      <c r="F2860">
        <v>14.23</v>
      </c>
      <c r="G2860">
        <v>0</v>
      </c>
    </row>
    <row r="2861" spans="1:7">
      <c r="A2861">
        <v>95780</v>
      </c>
      <c r="B2861" t="s">
        <v>10855</v>
      </c>
      <c r="C2861" t="s">
        <v>45</v>
      </c>
      <c r="D2861">
        <v>28.44</v>
      </c>
      <c r="E2861">
        <v>8.9700000000000006</v>
      </c>
      <c r="F2861">
        <v>19.47</v>
      </c>
      <c r="G2861">
        <v>0</v>
      </c>
    </row>
    <row r="2862" spans="1:7">
      <c r="A2862">
        <v>95781</v>
      </c>
      <c r="B2862" t="s">
        <v>10856</v>
      </c>
      <c r="C2862" t="s">
        <v>45</v>
      </c>
      <c r="D2862">
        <v>32.4</v>
      </c>
      <c r="E2862">
        <v>11.35</v>
      </c>
      <c r="F2862">
        <v>21.05</v>
      </c>
      <c r="G2862">
        <v>0</v>
      </c>
    </row>
    <row r="2863" spans="1:7">
      <c r="A2863">
        <v>95782</v>
      </c>
      <c r="B2863" t="s">
        <v>10857</v>
      </c>
      <c r="C2863" t="s">
        <v>45</v>
      </c>
      <c r="D2863">
        <v>30.29</v>
      </c>
      <c r="E2863">
        <v>8.9700000000000006</v>
      </c>
      <c r="F2863">
        <v>21.32</v>
      </c>
      <c r="G2863">
        <v>0</v>
      </c>
    </row>
    <row r="2864" spans="1:7">
      <c r="A2864">
        <v>95785</v>
      </c>
      <c r="B2864" t="s">
        <v>10858</v>
      </c>
      <c r="C2864" t="s">
        <v>45</v>
      </c>
      <c r="D2864">
        <v>35.82</v>
      </c>
      <c r="E2864">
        <v>10.18</v>
      </c>
      <c r="F2864">
        <v>25.64</v>
      </c>
      <c r="G2864">
        <v>0</v>
      </c>
    </row>
    <row r="2865" spans="1:7">
      <c r="A2865">
        <v>95787</v>
      </c>
      <c r="B2865" t="s">
        <v>10859</v>
      </c>
      <c r="C2865" t="s">
        <v>45</v>
      </c>
      <c r="D2865">
        <v>27</v>
      </c>
      <c r="E2865">
        <v>11.1</v>
      </c>
      <c r="F2865">
        <v>15.9</v>
      </c>
      <c r="G2865">
        <v>0</v>
      </c>
    </row>
    <row r="2866" spans="1:7">
      <c r="A2866">
        <v>95789</v>
      </c>
      <c r="B2866" t="s">
        <v>10860</v>
      </c>
      <c r="C2866" t="s">
        <v>45</v>
      </c>
      <c r="D2866">
        <v>36.630000000000003</v>
      </c>
      <c r="E2866">
        <v>13.73</v>
      </c>
      <c r="F2866">
        <v>22.9</v>
      </c>
      <c r="G2866">
        <v>0</v>
      </c>
    </row>
    <row r="2867" spans="1:7">
      <c r="A2867">
        <v>95791</v>
      </c>
      <c r="B2867" t="s">
        <v>10861</v>
      </c>
      <c r="C2867" t="s">
        <v>45</v>
      </c>
      <c r="D2867">
        <v>50.76</v>
      </c>
      <c r="E2867">
        <v>17.41</v>
      </c>
      <c r="F2867">
        <v>33.35</v>
      </c>
      <c r="G2867">
        <v>0</v>
      </c>
    </row>
    <row r="2868" spans="1:7">
      <c r="A2868">
        <v>95795</v>
      </c>
      <c r="B2868" t="s">
        <v>10862</v>
      </c>
      <c r="C2868" t="s">
        <v>45</v>
      </c>
      <c r="D2868">
        <v>30.74</v>
      </c>
      <c r="E2868">
        <v>12.61</v>
      </c>
      <c r="F2868">
        <v>18.13</v>
      </c>
      <c r="G2868">
        <v>0</v>
      </c>
    </row>
    <row r="2869" spans="1:7">
      <c r="A2869">
        <v>95796</v>
      </c>
      <c r="B2869" t="s">
        <v>10863</v>
      </c>
      <c r="C2869" t="s">
        <v>45</v>
      </c>
      <c r="D2869">
        <v>42.99</v>
      </c>
      <c r="E2869">
        <v>16.100000000000001</v>
      </c>
      <c r="F2869">
        <v>26.89</v>
      </c>
      <c r="G2869">
        <v>0</v>
      </c>
    </row>
    <row r="2870" spans="1:7">
      <c r="A2870">
        <v>95797</v>
      </c>
      <c r="B2870" t="s">
        <v>10864</v>
      </c>
      <c r="C2870" t="s">
        <v>45</v>
      </c>
      <c r="D2870">
        <v>59.31</v>
      </c>
      <c r="E2870">
        <v>21.02</v>
      </c>
      <c r="F2870">
        <v>38.29</v>
      </c>
      <c r="G2870">
        <v>0</v>
      </c>
    </row>
    <row r="2871" spans="1:7">
      <c r="A2871">
        <v>95801</v>
      </c>
      <c r="B2871" t="s">
        <v>10865</v>
      </c>
      <c r="C2871" t="s">
        <v>45</v>
      </c>
      <c r="D2871">
        <v>36.68</v>
      </c>
      <c r="E2871">
        <v>14.09</v>
      </c>
      <c r="F2871">
        <v>22.59</v>
      </c>
      <c r="G2871">
        <v>0</v>
      </c>
    </row>
    <row r="2872" spans="1:7">
      <c r="A2872">
        <v>95802</v>
      </c>
      <c r="B2872" t="s">
        <v>10866</v>
      </c>
      <c r="C2872" t="s">
        <v>45</v>
      </c>
      <c r="D2872">
        <v>45.63</v>
      </c>
      <c r="E2872">
        <v>18.48</v>
      </c>
      <c r="F2872">
        <v>27.15</v>
      </c>
      <c r="G2872">
        <v>0</v>
      </c>
    </row>
    <row r="2873" spans="1:7">
      <c r="A2873">
        <v>95803</v>
      </c>
      <c r="B2873" t="s">
        <v>10867</v>
      </c>
      <c r="C2873" t="s">
        <v>45</v>
      </c>
      <c r="D2873">
        <v>66.14</v>
      </c>
      <c r="E2873">
        <v>24.62</v>
      </c>
      <c r="F2873">
        <v>41.52</v>
      </c>
      <c r="G2873">
        <v>0</v>
      </c>
    </row>
    <row r="2874" spans="1:7">
      <c r="A2874">
        <v>95804</v>
      </c>
      <c r="B2874" t="s">
        <v>10868</v>
      </c>
      <c r="C2874" t="s">
        <v>45</v>
      </c>
      <c r="D2874">
        <v>26.01</v>
      </c>
      <c r="E2874">
        <v>7.55</v>
      </c>
      <c r="F2874">
        <v>18.46</v>
      </c>
      <c r="G2874">
        <v>0</v>
      </c>
    </row>
    <row r="2875" spans="1:7">
      <c r="A2875">
        <v>95805</v>
      </c>
      <c r="B2875" t="s">
        <v>10869</v>
      </c>
      <c r="C2875" t="s">
        <v>45</v>
      </c>
      <c r="D2875">
        <v>27.27</v>
      </c>
      <c r="E2875">
        <v>8.43</v>
      </c>
      <c r="F2875">
        <v>18.84</v>
      </c>
      <c r="G2875">
        <v>0</v>
      </c>
    </row>
    <row r="2876" spans="1:7">
      <c r="A2876">
        <v>95806</v>
      </c>
      <c r="B2876" t="s">
        <v>10870</v>
      </c>
      <c r="C2876" t="s">
        <v>45</v>
      </c>
      <c r="D2876">
        <v>29.71</v>
      </c>
      <c r="E2876">
        <v>9.66</v>
      </c>
      <c r="F2876">
        <v>20.05</v>
      </c>
      <c r="G2876">
        <v>0</v>
      </c>
    </row>
    <row r="2877" spans="1:7">
      <c r="A2877">
        <v>95807</v>
      </c>
      <c r="B2877" t="s">
        <v>10871</v>
      </c>
      <c r="C2877" t="s">
        <v>45</v>
      </c>
      <c r="D2877">
        <v>30.26</v>
      </c>
      <c r="E2877">
        <v>9.48</v>
      </c>
      <c r="F2877">
        <v>20.78</v>
      </c>
      <c r="G2877">
        <v>0</v>
      </c>
    </row>
    <row r="2878" spans="1:7">
      <c r="A2878">
        <v>95808</v>
      </c>
      <c r="B2878" t="s">
        <v>10872</v>
      </c>
      <c r="C2878" t="s">
        <v>45</v>
      </c>
      <c r="D2878">
        <v>34.07</v>
      </c>
      <c r="E2878">
        <v>12.1</v>
      </c>
      <c r="F2878">
        <v>21.97</v>
      </c>
      <c r="G2878">
        <v>0</v>
      </c>
    </row>
    <row r="2879" spans="1:7">
      <c r="A2879">
        <v>95809</v>
      </c>
      <c r="B2879" t="s">
        <v>10873</v>
      </c>
      <c r="C2879" t="s">
        <v>45</v>
      </c>
      <c r="D2879">
        <v>41.99</v>
      </c>
      <c r="E2879">
        <v>15.79</v>
      </c>
      <c r="F2879">
        <v>26.2</v>
      </c>
      <c r="G2879">
        <v>0</v>
      </c>
    </row>
    <row r="2880" spans="1:7">
      <c r="A2880">
        <v>95810</v>
      </c>
      <c r="B2880" t="s">
        <v>10874</v>
      </c>
      <c r="C2880" t="s">
        <v>45</v>
      </c>
      <c r="D2880">
        <v>19.97</v>
      </c>
      <c r="E2880">
        <v>2.88</v>
      </c>
      <c r="F2880">
        <v>17.09</v>
      </c>
      <c r="G2880">
        <v>0</v>
      </c>
    </row>
    <row r="2881" spans="1:7">
      <c r="A2881">
        <v>95811</v>
      </c>
      <c r="B2881" t="s">
        <v>10875</v>
      </c>
      <c r="C2881" t="s">
        <v>45</v>
      </c>
      <c r="D2881">
        <v>23.78</v>
      </c>
      <c r="E2881">
        <v>5.52</v>
      </c>
      <c r="F2881">
        <v>18.260000000000002</v>
      </c>
      <c r="G2881">
        <v>0</v>
      </c>
    </row>
    <row r="2882" spans="1:7">
      <c r="A2882">
        <v>95812</v>
      </c>
      <c r="B2882" t="s">
        <v>10876</v>
      </c>
      <c r="C2882" t="s">
        <v>45</v>
      </c>
      <c r="D2882">
        <v>31.7</v>
      </c>
      <c r="E2882">
        <v>9.19</v>
      </c>
      <c r="F2882">
        <v>22.51</v>
      </c>
      <c r="G2882">
        <v>0</v>
      </c>
    </row>
    <row r="2883" spans="1:7">
      <c r="A2883">
        <v>95813</v>
      </c>
      <c r="B2883" t="s">
        <v>10877</v>
      </c>
      <c r="C2883" t="s">
        <v>45</v>
      </c>
      <c r="D2883">
        <v>23</v>
      </c>
      <c r="E2883">
        <v>3.85</v>
      </c>
      <c r="F2883">
        <v>19.149999999999999</v>
      </c>
      <c r="G2883">
        <v>0</v>
      </c>
    </row>
    <row r="2884" spans="1:7">
      <c r="A2884">
        <v>95814</v>
      </c>
      <c r="B2884" t="s">
        <v>10878</v>
      </c>
      <c r="C2884" t="s">
        <v>45</v>
      </c>
      <c r="D2884">
        <v>28.08</v>
      </c>
      <c r="E2884">
        <v>7.37</v>
      </c>
      <c r="F2884">
        <v>20.71</v>
      </c>
      <c r="G2884">
        <v>0</v>
      </c>
    </row>
    <row r="2885" spans="1:7">
      <c r="A2885">
        <v>95815</v>
      </c>
      <c r="B2885" t="s">
        <v>10879</v>
      </c>
      <c r="C2885" t="s">
        <v>45</v>
      </c>
      <c r="D2885">
        <v>40.74</v>
      </c>
      <c r="E2885">
        <v>12.28</v>
      </c>
      <c r="F2885">
        <v>28.46</v>
      </c>
      <c r="G2885">
        <v>0</v>
      </c>
    </row>
    <row r="2886" spans="1:7">
      <c r="A2886">
        <v>95816</v>
      </c>
      <c r="B2886" t="s">
        <v>10880</v>
      </c>
      <c r="C2886" t="s">
        <v>45</v>
      </c>
      <c r="D2886">
        <v>36.659999999999997</v>
      </c>
      <c r="E2886">
        <v>11.42</v>
      </c>
      <c r="F2886">
        <v>25.24</v>
      </c>
      <c r="G2886">
        <v>0</v>
      </c>
    </row>
    <row r="2887" spans="1:7">
      <c r="A2887">
        <v>95817</v>
      </c>
      <c r="B2887" t="s">
        <v>10881</v>
      </c>
      <c r="C2887" t="s">
        <v>45</v>
      </c>
      <c r="D2887">
        <v>42.36</v>
      </c>
      <c r="E2887">
        <v>15.79</v>
      </c>
      <c r="F2887">
        <v>26.57</v>
      </c>
      <c r="G2887">
        <v>0</v>
      </c>
    </row>
    <row r="2888" spans="1:7">
      <c r="A2888">
        <v>95818</v>
      </c>
      <c r="B2888" t="s">
        <v>10882</v>
      </c>
      <c r="C2888" t="s">
        <v>45</v>
      </c>
      <c r="D2888">
        <v>58.75</v>
      </c>
      <c r="E2888">
        <v>21.92</v>
      </c>
      <c r="F2888">
        <v>36.83</v>
      </c>
      <c r="G2888">
        <v>0</v>
      </c>
    </row>
    <row r="2889" spans="1:7">
      <c r="A2889">
        <v>97881</v>
      </c>
      <c r="B2889" t="s">
        <v>10883</v>
      </c>
      <c r="C2889" t="s">
        <v>45</v>
      </c>
      <c r="D2889">
        <v>136.05000000000001</v>
      </c>
      <c r="E2889">
        <v>18.600000000000001</v>
      </c>
      <c r="F2889">
        <v>117.28</v>
      </c>
      <c r="G2889">
        <v>0.14000000000000001</v>
      </c>
    </row>
    <row r="2890" spans="1:7">
      <c r="A2890">
        <v>97882</v>
      </c>
      <c r="B2890" t="s">
        <v>10884</v>
      </c>
      <c r="C2890" t="s">
        <v>45</v>
      </c>
      <c r="D2890">
        <v>213.63</v>
      </c>
      <c r="E2890">
        <v>26.6</v>
      </c>
      <c r="F2890">
        <v>186.77</v>
      </c>
      <c r="G2890">
        <v>0.22</v>
      </c>
    </row>
    <row r="2891" spans="1:7">
      <c r="A2891">
        <v>97883</v>
      </c>
      <c r="B2891" t="s">
        <v>10885</v>
      </c>
      <c r="C2891" t="s">
        <v>45</v>
      </c>
      <c r="D2891">
        <v>412.11</v>
      </c>
      <c r="E2891">
        <v>46.3</v>
      </c>
      <c r="F2891">
        <v>361.16</v>
      </c>
      <c r="G2891">
        <v>4.5599999999999996</v>
      </c>
    </row>
    <row r="2892" spans="1:7">
      <c r="A2892">
        <v>97884</v>
      </c>
      <c r="B2892" t="s">
        <v>10886</v>
      </c>
      <c r="C2892" t="s">
        <v>45</v>
      </c>
      <c r="D2892">
        <v>803.89</v>
      </c>
      <c r="E2892">
        <v>77.680000000000007</v>
      </c>
      <c r="F2892">
        <v>719.33</v>
      </c>
      <c r="G2892">
        <v>6.71</v>
      </c>
    </row>
    <row r="2893" spans="1:7">
      <c r="A2893">
        <v>97885</v>
      </c>
      <c r="B2893" t="s">
        <v>10887</v>
      </c>
      <c r="C2893" t="s">
        <v>45</v>
      </c>
      <c r="D2893" s="10">
        <v>1235.23</v>
      </c>
      <c r="E2893">
        <v>105.29</v>
      </c>
      <c r="F2893" s="10">
        <v>1116.43</v>
      </c>
      <c r="G2893">
        <v>13.26</v>
      </c>
    </row>
    <row r="2894" spans="1:7">
      <c r="A2894">
        <v>97886</v>
      </c>
      <c r="B2894" t="s">
        <v>10888</v>
      </c>
      <c r="C2894" t="s">
        <v>45</v>
      </c>
      <c r="D2894">
        <v>176.07</v>
      </c>
      <c r="E2894">
        <v>69.44</v>
      </c>
      <c r="F2894">
        <v>106.25</v>
      </c>
      <c r="G2894">
        <v>0.31</v>
      </c>
    </row>
    <row r="2895" spans="1:7">
      <c r="A2895">
        <v>97887</v>
      </c>
      <c r="B2895" t="s">
        <v>10889</v>
      </c>
      <c r="C2895" t="s">
        <v>45</v>
      </c>
      <c r="D2895">
        <v>276.81</v>
      </c>
      <c r="E2895">
        <v>108.94</v>
      </c>
      <c r="F2895">
        <v>167.27</v>
      </c>
      <c r="G2895">
        <v>0.48</v>
      </c>
    </row>
    <row r="2896" spans="1:7">
      <c r="A2896">
        <v>97888</v>
      </c>
      <c r="B2896" t="s">
        <v>10890</v>
      </c>
      <c r="C2896" t="s">
        <v>45</v>
      </c>
      <c r="D2896">
        <v>533.94000000000005</v>
      </c>
      <c r="E2896">
        <v>203.29</v>
      </c>
      <c r="F2896">
        <v>328.58</v>
      </c>
      <c r="G2896">
        <v>1.86</v>
      </c>
    </row>
    <row r="2897" spans="1:7">
      <c r="A2897">
        <v>97889</v>
      </c>
      <c r="B2897" t="s">
        <v>10891</v>
      </c>
      <c r="C2897" t="s">
        <v>45</v>
      </c>
      <c r="D2897">
        <v>725.26</v>
      </c>
      <c r="E2897">
        <v>276.55</v>
      </c>
      <c r="F2897">
        <v>445.54</v>
      </c>
      <c r="G2897">
        <v>2.87</v>
      </c>
    </row>
    <row r="2898" spans="1:7">
      <c r="A2898">
        <v>97890</v>
      </c>
      <c r="B2898" t="s">
        <v>10892</v>
      </c>
      <c r="C2898" t="s">
        <v>45</v>
      </c>
      <c r="D2898">
        <v>830.97</v>
      </c>
      <c r="E2898">
        <v>282.33</v>
      </c>
      <c r="F2898">
        <v>540.42999999999995</v>
      </c>
      <c r="G2898">
        <v>7.96</v>
      </c>
    </row>
    <row r="2899" spans="1:7">
      <c r="A2899">
        <v>97891</v>
      </c>
      <c r="B2899" t="s">
        <v>10893</v>
      </c>
      <c r="C2899" t="s">
        <v>45</v>
      </c>
      <c r="D2899">
        <v>216.61</v>
      </c>
      <c r="E2899">
        <v>84.95</v>
      </c>
      <c r="F2899">
        <v>131.13</v>
      </c>
      <c r="G2899">
        <v>0.43</v>
      </c>
    </row>
    <row r="2900" spans="1:7">
      <c r="A2900">
        <v>97892</v>
      </c>
      <c r="B2900" t="s">
        <v>10894</v>
      </c>
      <c r="C2900" t="s">
        <v>45</v>
      </c>
      <c r="D2900">
        <v>406.71</v>
      </c>
      <c r="E2900">
        <v>152.55000000000001</v>
      </c>
      <c r="F2900">
        <v>252.21</v>
      </c>
      <c r="G2900">
        <v>1.77</v>
      </c>
    </row>
    <row r="2901" spans="1:7">
      <c r="A2901">
        <v>97893</v>
      </c>
      <c r="B2901" t="s">
        <v>10895</v>
      </c>
      <c r="C2901" t="s">
        <v>45</v>
      </c>
      <c r="D2901">
        <v>562.97</v>
      </c>
      <c r="E2901">
        <v>211.86</v>
      </c>
      <c r="F2901">
        <v>348.09</v>
      </c>
      <c r="G2901">
        <v>2.76</v>
      </c>
    </row>
    <row r="2902" spans="1:7">
      <c r="A2902">
        <v>97894</v>
      </c>
      <c r="B2902" t="s">
        <v>10896</v>
      </c>
      <c r="C2902" t="s">
        <v>45</v>
      </c>
      <c r="D2902">
        <v>634.32000000000005</v>
      </c>
      <c r="E2902">
        <v>203.88</v>
      </c>
      <c r="F2902">
        <v>422.39</v>
      </c>
      <c r="G2902">
        <v>7.85</v>
      </c>
    </row>
    <row r="2903" spans="1:7">
      <c r="A2903">
        <v>104396</v>
      </c>
      <c r="B2903" t="s">
        <v>10897</v>
      </c>
      <c r="C2903" t="s">
        <v>45</v>
      </c>
      <c r="D2903">
        <v>25.52</v>
      </c>
      <c r="E2903">
        <v>8.43</v>
      </c>
      <c r="F2903">
        <v>17.09</v>
      </c>
      <c r="G2903">
        <v>0</v>
      </c>
    </row>
    <row r="2904" spans="1:7">
      <c r="A2904">
        <v>104397</v>
      </c>
      <c r="B2904" t="s">
        <v>10898</v>
      </c>
      <c r="C2904" t="s">
        <v>45</v>
      </c>
      <c r="D2904">
        <v>30.55</v>
      </c>
      <c r="E2904">
        <v>9.66</v>
      </c>
      <c r="F2904">
        <v>20.89</v>
      </c>
      <c r="G2904">
        <v>0</v>
      </c>
    </row>
    <row r="2905" spans="1:7">
      <c r="A2905">
        <v>104398</v>
      </c>
      <c r="B2905" t="s">
        <v>10899</v>
      </c>
      <c r="C2905" t="s">
        <v>45</v>
      </c>
      <c r="D2905">
        <v>30.23</v>
      </c>
      <c r="E2905">
        <v>9.48</v>
      </c>
      <c r="F2905">
        <v>20.75</v>
      </c>
      <c r="G2905">
        <v>0</v>
      </c>
    </row>
    <row r="2906" spans="1:7">
      <c r="A2906">
        <v>104399</v>
      </c>
      <c r="B2906" t="s">
        <v>10900</v>
      </c>
      <c r="C2906" t="s">
        <v>45</v>
      </c>
      <c r="D2906">
        <v>32.299999999999997</v>
      </c>
      <c r="E2906">
        <v>12.1</v>
      </c>
      <c r="F2906">
        <v>20.2</v>
      </c>
      <c r="G2906">
        <v>0</v>
      </c>
    </row>
    <row r="2907" spans="1:7">
      <c r="A2907">
        <v>104400</v>
      </c>
      <c r="B2907" t="s">
        <v>10901</v>
      </c>
      <c r="C2907" t="s">
        <v>45</v>
      </c>
      <c r="D2907">
        <v>41.23</v>
      </c>
      <c r="E2907">
        <v>15.79</v>
      </c>
      <c r="F2907">
        <v>25.44</v>
      </c>
      <c r="G2907">
        <v>0</v>
      </c>
    </row>
    <row r="2908" spans="1:7">
      <c r="A2908">
        <v>104401</v>
      </c>
      <c r="B2908" t="s">
        <v>10902</v>
      </c>
      <c r="C2908" t="s">
        <v>45</v>
      </c>
      <c r="D2908">
        <v>28.84</v>
      </c>
      <c r="E2908">
        <v>8.52</v>
      </c>
      <c r="F2908">
        <v>20.32</v>
      </c>
      <c r="G2908">
        <v>0</v>
      </c>
    </row>
    <row r="2909" spans="1:7">
      <c r="A2909">
        <v>104402</v>
      </c>
      <c r="B2909" t="s">
        <v>10903</v>
      </c>
      <c r="C2909" t="s">
        <v>45</v>
      </c>
      <c r="D2909">
        <v>29.64</v>
      </c>
      <c r="E2909">
        <v>10.28</v>
      </c>
      <c r="F2909">
        <v>19.36</v>
      </c>
      <c r="G2909">
        <v>0</v>
      </c>
    </row>
    <row r="2910" spans="1:7">
      <c r="A2910">
        <v>104403</v>
      </c>
      <c r="B2910" t="s">
        <v>10904</v>
      </c>
      <c r="C2910" t="s">
        <v>45</v>
      </c>
      <c r="D2910">
        <v>36.79</v>
      </c>
      <c r="E2910">
        <v>12.72</v>
      </c>
      <c r="F2910">
        <v>24.07</v>
      </c>
      <c r="G2910">
        <v>0</v>
      </c>
    </row>
    <row r="2911" spans="1:7">
      <c r="A2911">
        <v>104404</v>
      </c>
      <c r="B2911" t="s">
        <v>10905</v>
      </c>
      <c r="C2911" t="s">
        <v>45</v>
      </c>
      <c r="D2911">
        <v>37.81</v>
      </c>
      <c r="E2911">
        <v>13.95</v>
      </c>
      <c r="F2911">
        <v>23.86</v>
      </c>
      <c r="G2911">
        <v>0</v>
      </c>
    </row>
    <row r="2912" spans="1:7">
      <c r="A2912">
        <v>104405</v>
      </c>
      <c r="B2912" t="s">
        <v>10906</v>
      </c>
      <c r="C2912" t="s">
        <v>45</v>
      </c>
      <c r="D2912">
        <v>51.03</v>
      </c>
      <c r="E2912">
        <v>18.850000000000001</v>
      </c>
      <c r="F2912">
        <v>32.18</v>
      </c>
      <c r="G2912">
        <v>0</v>
      </c>
    </row>
    <row r="2913" spans="1:7">
      <c r="A2913">
        <v>93653</v>
      </c>
      <c r="B2913" t="s">
        <v>10907</v>
      </c>
      <c r="C2913" t="s">
        <v>45</v>
      </c>
      <c r="D2913">
        <v>14.74</v>
      </c>
      <c r="E2913">
        <v>1.21</v>
      </c>
      <c r="F2913">
        <v>13.53</v>
      </c>
      <c r="G2913">
        <v>0</v>
      </c>
    </row>
    <row r="2914" spans="1:7">
      <c r="A2914">
        <v>93654</v>
      </c>
      <c r="B2914" t="s">
        <v>4006</v>
      </c>
      <c r="C2914" t="s">
        <v>45</v>
      </c>
      <c r="D2914">
        <v>15.37</v>
      </c>
      <c r="E2914">
        <v>1.66</v>
      </c>
      <c r="F2914">
        <v>13.71</v>
      </c>
      <c r="G2914">
        <v>0</v>
      </c>
    </row>
    <row r="2915" spans="1:7">
      <c r="A2915">
        <v>93655</v>
      </c>
      <c r="B2915" t="s">
        <v>4014</v>
      </c>
      <c r="C2915" t="s">
        <v>45</v>
      </c>
      <c r="D2915">
        <v>16.63</v>
      </c>
      <c r="E2915">
        <v>2.33</v>
      </c>
      <c r="F2915">
        <v>14.3</v>
      </c>
      <c r="G2915">
        <v>0</v>
      </c>
    </row>
    <row r="2916" spans="1:7">
      <c r="A2916">
        <v>93656</v>
      </c>
      <c r="B2916" t="s">
        <v>10908</v>
      </c>
      <c r="C2916" t="s">
        <v>45</v>
      </c>
      <c r="D2916">
        <v>16.63</v>
      </c>
      <c r="E2916">
        <v>2.33</v>
      </c>
      <c r="F2916">
        <v>14.3</v>
      </c>
      <c r="G2916">
        <v>0</v>
      </c>
    </row>
    <row r="2917" spans="1:7">
      <c r="A2917">
        <v>93657</v>
      </c>
      <c r="B2917" t="s">
        <v>4012</v>
      </c>
      <c r="C2917" t="s">
        <v>45</v>
      </c>
      <c r="D2917">
        <v>18.16</v>
      </c>
      <c r="E2917">
        <v>3.19</v>
      </c>
      <c r="F2917">
        <v>14.97</v>
      </c>
      <c r="G2917">
        <v>0</v>
      </c>
    </row>
    <row r="2918" spans="1:7">
      <c r="A2918">
        <v>93658</v>
      </c>
      <c r="B2918" t="s">
        <v>4133</v>
      </c>
      <c r="C2918" t="s">
        <v>45</v>
      </c>
      <c r="D2918">
        <v>26.29</v>
      </c>
      <c r="E2918">
        <v>4.74</v>
      </c>
      <c r="F2918">
        <v>21.55</v>
      </c>
      <c r="G2918">
        <v>0</v>
      </c>
    </row>
    <row r="2919" spans="1:7">
      <c r="A2919">
        <v>93659</v>
      </c>
      <c r="B2919" t="s">
        <v>10909</v>
      </c>
      <c r="C2919" t="s">
        <v>45</v>
      </c>
      <c r="D2919">
        <v>29.37</v>
      </c>
      <c r="E2919">
        <v>6.64</v>
      </c>
      <c r="F2919">
        <v>22.73</v>
      </c>
      <c r="G2919">
        <v>0</v>
      </c>
    </row>
    <row r="2920" spans="1:7">
      <c r="A2920">
        <v>93660</v>
      </c>
      <c r="B2920" t="s">
        <v>10910</v>
      </c>
      <c r="C2920" t="s">
        <v>45</v>
      </c>
      <c r="D2920">
        <v>73.849999999999994</v>
      </c>
      <c r="E2920">
        <v>2.46</v>
      </c>
      <c r="F2920">
        <v>71.39</v>
      </c>
      <c r="G2920">
        <v>0</v>
      </c>
    </row>
    <row r="2921" spans="1:7">
      <c r="A2921">
        <v>93661</v>
      </c>
      <c r="B2921" t="s">
        <v>10911</v>
      </c>
      <c r="C2921" t="s">
        <v>45</v>
      </c>
      <c r="D2921">
        <v>75.13</v>
      </c>
      <c r="E2921">
        <v>3.33</v>
      </c>
      <c r="F2921">
        <v>71.8</v>
      </c>
      <c r="G2921">
        <v>0</v>
      </c>
    </row>
    <row r="2922" spans="1:7">
      <c r="A2922">
        <v>93662</v>
      </c>
      <c r="B2922" t="s">
        <v>10912</v>
      </c>
      <c r="C2922" t="s">
        <v>45</v>
      </c>
      <c r="D2922">
        <v>77.650000000000006</v>
      </c>
      <c r="E2922">
        <v>4.6399999999999997</v>
      </c>
      <c r="F2922">
        <v>73.010000000000005</v>
      </c>
      <c r="G2922">
        <v>0</v>
      </c>
    </row>
    <row r="2923" spans="1:7">
      <c r="A2923">
        <v>93663</v>
      </c>
      <c r="B2923" t="s">
        <v>10913</v>
      </c>
      <c r="C2923" t="s">
        <v>45</v>
      </c>
      <c r="D2923">
        <v>77.650000000000006</v>
      </c>
      <c r="E2923">
        <v>4.6399999999999997</v>
      </c>
      <c r="F2923">
        <v>73.010000000000005</v>
      </c>
      <c r="G2923">
        <v>0</v>
      </c>
    </row>
    <row r="2924" spans="1:7">
      <c r="A2924">
        <v>93664</v>
      </c>
      <c r="B2924" t="s">
        <v>10914</v>
      </c>
      <c r="C2924" t="s">
        <v>45</v>
      </c>
      <c r="D2924">
        <v>80.72</v>
      </c>
      <c r="E2924">
        <v>6.4</v>
      </c>
      <c r="F2924">
        <v>74.319999999999993</v>
      </c>
      <c r="G2924">
        <v>0</v>
      </c>
    </row>
    <row r="2925" spans="1:7">
      <c r="A2925">
        <v>93665</v>
      </c>
      <c r="B2925" t="s">
        <v>10915</v>
      </c>
      <c r="C2925" t="s">
        <v>45</v>
      </c>
      <c r="D2925">
        <v>84.43</v>
      </c>
      <c r="E2925">
        <v>9.5</v>
      </c>
      <c r="F2925">
        <v>74.930000000000007</v>
      </c>
      <c r="G2925">
        <v>0</v>
      </c>
    </row>
    <row r="2926" spans="1:7">
      <c r="A2926">
        <v>93666</v>
      </c>
      <c r="B2926" t="s">
        <v>10916</v>
      </c>
      <c r="C2926" t="s">
        <v>45</v>
      </c>
      <c r="D2926">
        <v>90.59</v>
      </c>
      <c r="E2926">
        <v>13.3</v>
      </c>
      <c r="F2926">
        <v>77.290000000000006</v>
      </c>
      <c r="G2926">
        <v>0</v>
      </c>
    </row>
    <row r="2927" spans="1:7">
      <c r="A2927">
        <v>93667</v>
      </c>
      <c r="B2927" t="s">
        <v>4004</v>
      </c>
      <c r="C2927" t="s">
        <v>45</v>
      </c>
      <c r="D2927">
        <v>92.05</v>
      </c>
      <c r="E2927">
        <v>3.69</v>
      </c>
      <c r="F2927">
        <v>88.36</v>
      </c>
      <c r="G2927">
        <v>0</v>
      </c>
    </row>
    <row r="2928" spans="1:7">
      <c r="A2928">
        <v>93668</v>
      </c>
      <c r="B2928" t="s">
        <v>3998</v>
      </c>
      <c r="C2928" t="s">
        <v>45</v>
      </c>
      <c r="D2928">
        <v>93.96</v>
      </c>
      <c r="E2928">
        <v>5</v>
      </c>
      <c r="F2928">
        <v>88.96</v>
      </c>
      <c r="G2928">
        <v>0</v>
      </c>
    </row>
    <row r="2929" spans="1:7">
      <c r="A2929">
        <v>93669</v>
      </c>
      <c r="B2929" t="s">
        <v>4010</v>
      </c>
      <c r="C2929" t="s">
        <v>45</v>
      </c>
      <c r="D2929">
        <v>97.74</v>
      </c>
      <c r="E2929">
        <v>6.97</v>
      </c>
      <c r="F2929">
        <v>90.77</v>
      </c>
      <c r="G2929">
        <v>0</v>
      </c>
    </row>
    <row r="2930" spans="1:7">
      <c r="A2930">
        <v>93670</v>
      </c>
      <c r="B2930" t="s">
        <v>4008</v>
      </c>
      <c r="C2930" t="s">
        <v>45</v>
      </c>
      <c r="D2930">
        <v>97.74</v>
      </c>
      <c r="E2930">
        <v>6.97</v>
      </c>
      <c r="F2930">
        <v>90.77</v>
      </c>
      <c r="G2930">
        <v>0</v>
      </c>
    </row>
    <row r="2931" spans="1:7">
      <c r="A2931">
        <v>93671</v>
      </c>
      <c r="B2931" t="s">
        <v>3996</v>
      </c>
      <c r="C2931" t="s">
        <v>45</v>
      </c>
      <c r="D2931">
        <v>102.35</v>
      </c>
      <c r="E2931">
        <v>9.59</v>
      </c>
      <c r="F2931">
        <v>92.76</v>
      </c>
      <c r="G2931">
        <v>0</v>
      </c>
    </row>
    <row r="2932" spans="1:7">
      <c r="A2932">
        <v>93672</v>
      </c>
      <c r="B2932" t="s">
        <v>4002</v>
      </c>
      <c r="C2932" t="s">
        <v>45</v>
      </c>
      <c r="D2932">
        <v>109.49</v>
      </c>
      <c r="E2932">
        <v>14.26</v>
      </c>
      <c r="F2932">
        <v>95.23</v>
      </c>
      <c r="G2932">
        <v>0</v>
      </c>
    </row>
    <row r="2933" spans="1:7">
      <c r="A2933">
        <v>93673</v>
      </c>
      <c r="B2933" t="s">
        <v>4000</v>
      </c>
      <c r="C2933" t="s">
        <v>45</v>
      </c>
      <c r="D2933">
        <v>118.74</v>
      </c>
      <c r="E2933">
        <v>19.940000000000001</v>
      </c>
      <c r="F2933">
        <v>98.8</v>
      </c>
      <c r="G2933">
        <v>0</v>
      </c>
    </row>
    <row r="2934" spans="1:7">
      <c r="A2934">
        <v>97359</v>
      </c>
      <c r="B2934" t="s">
        <v>10917</v>
      </c>
      <c r="C2934" t="s">
        <v>45</v>
      </c>
      <c r="D2934" s="10">
        <v>4299.58</v>
      </c>
      <c r="E2934">
        <v>128.71</v>
      </c>
      <c r="F2934" s="10">
        <v>4170.87</v>
      </c>
      <c r="G2934">
        <v>0</v>
      </c>
    </row>
    <row r="2935" spans="1:7">
      <c r="A2935">
        <v>97360</v>
      </c>
      <c r="B2935" t="s">
        <v>10918</v>
      </c>
      <c r="C2935" t="s">
        <v>45</v>
      </c>
      <c r="D2935" s="10">
        <v>8300.26</v>
      </c>
      <c r="E2935">
        <v>193.08</v>
      </c>
      <c r="F2935" s="10">
        <v>8107.18</v>
      </c>
      <c r="G2935">
        <v>0</v>
      </c>
    </row>
    <row r="2936" spans="1:7">
      <c r="A2936">
        <v>97361</v>
      </c>
      <c r="B2936" t="s">
        <v>10919</v>
      </c>
      <c r="C2936" t="s">
        <v>45</v>
      </c>
      <c r="D2936" s="10">
        <v>11067</v>
      </c>
      <c r="E2936">
        <v>257.44</v>
      </c>
      <c r="F2936" s="10">
        <v>10809.56</v>
      </c>
      <c r="G2936">
        <v>0</v>
      </c>
    </row>
    <row r="2937" spans="1:7">
      <c r="A2937">
        <v>97362</v>
      </c>
      <c r="B2937" t="s">
        <v>10920</v>
      </c>
      <c r="C2937" t="s">
        <v>45</v>
      </c>
      <c r="D2937" s="10">
        <v>2270.17</v>
      </c>
      <c r="E2937">
        <v>29.82</v>
      </c>
      <c r="F2937" s="10">
        <v>2240.35</v>
      </c>
      <c r="G2937">
        <v>0</v>
      </c>
    </row>
    <row r="2938" spans="1:7">
      <c r="A2938">
        <v>101875</v>
      </c>
      <c r="B2938" t="s">
        <v>3992</v>
      </c>
      <c r="C2938" t="s">
        <v>45</v>
      </c>
      <c r="D2938">
        <v>485.08</v>
      </c>
      <c r="E2938">
        <v>18.649999999999999</v>
      </c>
      <c r="F2938">
        <v>466.43</v>
      </c>
      <c r="G2938">
        <v>0</v>
      </c>
    </row>
    <row r="2939" spans="1:7">
      <c r="A2939">
        <v>101876</v>
      </c>
      <c r="B2939" t="s">
        <v>10921</v>
      </c>
      <c r="C2939" t="s">
        <v>45</v>
      </c>
      <c r="D2939">
        <v>94.54</v>
      </c>
      <c r="E2939">
        <v>12.1</v>
      </c>
      <c r="F2939">
        <v>82.44</v>
      </c>
      <c r="G2939">
        <v>0</v>
      </c>
    </row>
    <row r="2940" spans="1:7">
      <c r="A2940">
        <v>101877</v>
      </c>
      <c r="B2940" t="s">
        <v>10922</v>
      </c>
      <c r="C2940" t="s">
        <v>45</v>
      </c>
      <c r="D2940">
        <v>64.66</v>
      </c>
      <c r="E2940">
        <v>10.74</v>
      </c>
      <c r="F2940">
        <v>53.92</v>
      </c>
      <c r="G2940">
        <v>0</v>
      </c>
    </row>
    <row r="2941" spans="1:7">
      <c r="A2941">
        <v>101878</v>
      </c>
      <c r="B2941" t="s">
        <v>5716</v>
      </c>
      <c r="C2941" t="s">
        <v>45</v>
      </c>
      <c r="D2941">
        <v>662.83</v>
      </c>
      <c r="E2941">
        <v>53.55</v>
      </c>
      <c r="F2941">
        <v>609.28</v>
      </c>
      <c r="G2941">
        <v>0</v>
      </c>
    </row>
    <row r="2942" spans="1:7">
      <c r="A2942">
        <v>101879</v>
      </c>
      <c r="B2942" t="s">
        <v>10923</v>
      </c>
      <c r="C2942" t="s">
        <v>45</v>
      </c>
      <c r="D2942">
        <v>703.25</v>
      </c>
      <c r="E2942">
        <v>20.95</v>
      </c>
      <c r="F2942">
        <v>682.3</v>
      </c>
      <c r="G2942">
        <v>0</v>
      </c>
    </row>
    <row r="2943" spans="1:7">
      <c r="A2943">
        <v>101880</v>
      </c>
      <c r="B2943" t="s">
        <v>10924</v>
      </c>
      <c r="C2943" t="s">
        <v>45</v>
      </c>
      <c r="D2943">
        <v>809.7</v>
      </c>
      <c r="E2943">
        <v>25.15</v>
      </c>
      <c r="F2943">
        <v>784.55</v>
      </c>
      <c r="G2943">
        <v>0</v>
      </c>
    </row>
    <row r="2944" spans="1:7">
      <c r="A2944">
        <v>101881</v>
      </c>
      <c r="B2944" t="s">
        <v>10925</v>
      </c>
      <c r="C2944" t="s">
        <v>45</v>
      </c>
      <c r="D2944" s="10">
        <v>1165.82</v>
      </c>
      <c r="E2944">
        <v>25.26</v>
      </c>
      <c r="F2944" s="10">
        <v>1140.56</v>
      </c>
      <c r="G2944">
        <v>0</v>
      </c>
    </row>
    <row r="2945" spans="1:7">
      <c r="A2945">
        <v>101882</v>
      </c>
      <c r="B2945" t="s">
        <v>10926</v>
      </c>
      <c r="C2945" t="s">
        <v>45</v>
      </c>
      <c r="D2945" s="10">
        <v>1656.75</v>
      </c>
      <c r="E2945">
        <v>25.2</v>
      </c>
      <c r="F2945" s="10">
        <v>1631.55</v>
      </c>
      <c r="G2945">
        <v>0</v>
      </c>
    </row>
    <row r="2946" spans="1:7">
      <c r="A2946">
        <v>101883</v>
      </c>
      <c r="B2946" t="s">
        <v>3994</v>
      </c>
      <c r="C2946" t="s">
        <v>45</v>
      </c>
      <c r="D2946">
        <v>670.22</v>
      </c>
      <c r="E2946">
        <v>20.75</v>
      </c>
      <c r="F2946">
        <v>649.47</v>
      </c>
      <c r="G2946">
        <v>0</v>
      </c>
    </row>
    <row r="2947" spans="1:7">
      <c r="A2947">
        <v>101890</v>
      </c>
      <c r="B2947" t="s">
        <v>10927</v>
      </c>
      <c r="C2947" t="s">
        <v>45</v>
      </c>
      <c r="D2947">
        <v>20.14</v>
      </c>
      <c r="E2947">
        <v>2.33</v>
      </c>
      <c r="F2947">
        <v>17.809999999999999</v>
      </c>
      <c r="G2947">
        <v>0</v>
      </c>
    </row>
    <row r="2948" spans="1:7">
      <c r="A2948">
        <v>101891</v>
      </c>
      <c r="B2948" t="s">
        <v>10928</v>
      </c>
      <c r="C2948" t="s">
        <v>45</v>
      </c>
      <c r="D2948">
        <v>34.49</v>
      </c>
      <c r="E2948">
        <v>4.74</v>
      </c>
      <c r="F2948">
        <v>29.75</v>
      </c>
      <c r="G2948">
        <v>0</v>
      </c>
    </row>
    <row r="2949" spans="1:7">
      <c r="A2949">
        <v>101892</v>
      </c>
      <c r="B2949" t="s">
        <v>10929</v>
      </c>
      <c r="C2949" t="s">
        <v>45</v>
      </c>
      <c r="D2949">
        <v>92.37</v>
      </c>
      <c r="E2949">
        <v>4.6399999999999997</v>
      </c>
      <c r="F2949">
        <v>87.73</v>
      </c>
      <c r="G2949">
        <v>0</v>
      </c>
    </row>
    <row r="2950" spans="1:7">
      <c r="A2950">
        <v>101893</v>
      </c>
      <c r="B2950" t="s">
        <v>10930</v>
      </c>
      <c r="C2950" t="s">
        <v>45</v>
      </c>
      <c r="D2950">
        <v>117.61</v>
      </c>
      <c r="E2950">
        <v>6.97</v>
      </c>
      <c r="F2950">
        <v>110.64</v>
      </c>
      <c r="G2950">
        <v>0</v>
      </c>
    </row>
    <row r="2951" spans="1:7">
      <c r="A2951">
        <v>101894</v>
      </c>
      <c r="B2951" t="s">
        <v>10931</v>
      </c>
      <c r="C2951" t="s">
        <v>45</v>
      </c>
      <c r="D2951">
        <v>194.28</v>
      </c>
      <c r="E2951">
        <v>27.52</v>
      </c>
      <c r="F2951">
        <v>166.76</v>
      </c>
      <c r="G2951">
        <v>0</v>
      </c>
    </row>
    <row r="2952" spans="1:7">
      <c r="A2952">
        <v>101895</v>
      </c>
      <c r="B2952" t="s">
        <v>10932</v>
      </c>
      <c r="C2952" t="s">
        <v>45</v>
      </c>
      <c r="D2952">
        <v>540.02</v>
      </c>
      <c r="E2952">
        <v>46.51</v>
      </c>
      <c r="F2952">
        <v>493.51</v>
      </c>
      <c r="G2952">
        <v>0</v>
      </c>
    </row>
    <row r="2953" spans="1:7">
      <c r="A2953">
        <v>101896</v>
      </c>
      <c r="B2953" t="s">
        <v>10933</v>
      </c>
      <c r="C2953" t="s">
        <v>45</v>
      </c>
      <c r="D2953">
        <v>818.88</v>
      </c>
      <c r="E2953">
        <v>46.51</v>
      </c>
      <c r="F2953">
        <v>772.37</v>
      </c>
      <c r="G2953">
        <v>0</v>
      </c>
    </row>
    <row r="2954" spans="1:7">
      <c r="A2954">
        <v>101897</v>
      </c>
      <c r="B2954" t="s">
        <v>10934</v>
      </c>
      <c r="C2954" t="s">
        <v>45</v>
      </c>
      <c r="D2954" s="10">
        <v>1318.77</v>
      </c>
      <c r="E2954">
        <v>46.51</v>
      </c>
      <c r="F2954" s="10">
        <v>1272.26</v>
      </c>
      <c r="G2954">
        <v>0</v>
      </c>
    </row>
    <row r="2955" spans="1:7">
      <c r="A2955">
        <v>101898</v>
      </c>
      <c r="B2955" t="s">
        <v>10935</v>
      </c>
      <c r="C2955" t="s">
        <v>45</v>
      </c>
      <c r="D2955" s="10">
        <v>1772.53</v>
      </c>
      <c r="E2955">
        <v>46.51</v>
      </c>
      <c r="F2955" s="10">
        <v>1726.02</v>
      </c>
      <c r="G2955">
        <v>0</v>
      </c>
    </row>
    <row r="2956" spans="1:7">
      <c r="A2956">
        <v>101899</v>
      </c>
      <c r="B2956" t="s">
        <v>10936</v>
      </c>
      <c r="C2956" t="s">
        <v>45</v>
      </c>
      <c r="D2956" s="10">
        <v>2851.84</v>
      </c>
      <c r="E2956">
        <v>46.51</v>
      </c>
      <c r="F2956" s="10">
        <v>2805.33</v>
      </c>
      <c r="G2956">
        <v>0</v>
      </c>
    </row>
    <row r="2957" spans="1:7">
      <c r="A2957">
        <v>101900</v>
      </c>
      <c r="B2957" t="s">
        <v>10937</v>
      </c>
      <c r="C2957" t="s">
        <v>45</v>
      </c>
      <c r="D2957" s="10">
        <v>5978.01</v>
      </c>
      <c r="E2957">
        <v>46.51</v>
      </c>
      <c r="F2957" s="10">
        <v>5931.5</v>
      </c>
      <c r="G2957">
        <v>0</v>
      </c>
    </row>
    <row r="2958" spans="1:7">
      <c r="A2958">
        <v>101901</v>
      </c>
      <c r="B2958" t="s">
        <v>10938</v>
      </c>
      <c r="C2958" t="s">
        <v>45</v>
      </c>
      <c r="D2958">
        <v>167.61</v>
      </c>
      <c r="E2958">
        <v>5</v>
      </c>
      <c r="F2958">
        <v>162.61000000000001</v>
      </c>
      <c r="G2958">
        <v>0</v>
      </c>
    </row>
    <row r="2959" spans="1:7">
      <c r="A2959">
        <v>101902</v>
      </c>
      <c r="B2959" t="s">
        <v>10939</v>
      </c>
      <c r="C2959" t="s">
        <v>45</v>
      </c>
      <c r="D2959">
        <v>206.93</v>
      </c>
      <c r="E2959">
        <v>6.97</v>
      </c>
      <c r="F2959">
        <v>199.96</v>
      </c>
      <c r="G2959">
        <v>0</v>
      </c>
    </row>
    <row r="2960" spans="1:7">
      <c r="A2960">
        <v>101903</v>
      </c>
      <c r="B2960" t="s">
        <v>10940</v>
      </c>
      <c r="C2960" t="s">
        <v>45</v>
      </c>
      <c r="D2960">
        <v>431.92</v>
      </c>
      <c r="E2960">
        <v>14.25</v>
      </c>
      <c r="F2960">
        <v>417.67</v>
      </c>
      <c r="G2960">
        <v>0</v>
      </c>
    </row>
    <row r="2961" spans="1:7">
      <c r="A2961">
        <v>101904</v>
      </c>
      <c r="B2961" t="s">
        <v>10941</v>
      </c>
      <c r="C2961" t="s">
        <v>45</v>
      </c>
      <c r="D2961" s="10">
        <v>1592.74</v>
      </c>
      <c r="E2961">
        <v>27.52</v>
      </c>
      <c r="F2961" s="10">
        <v>1565.22</v>
      </c>
      <c r="G2961">
        <v>0</v>
      </c>
    </row>
    <row r="2962" spans="1:7">
      <c r="A2962">
        <v>101938</v>
      </c>
      <c r="B2962" t="s">
        <v>10942</v>
      </c>
      <c r="C2962" t="s">
        <v>45</v>
      </c>
      <c r="D2962">
        <v>127.24</v>
      </c>
      <c r="E2962">
        <v>15.15</v>
      </c>
      <c r="F2962">
        <v>112.09</v>
      </c>
      <c r="G2962">
        <v>0</v>
      </c>
    </row>
    <row r="2963" spans="1:7">
      <c r="A2963">
        <v>101946</v>
      </c>
      <c r="B2963" t="s">
        <v>10943</v>
      </c>
      <c r="C2963" t="s">
        <v>45</v>
      </c>
      <c r="D2963">
        <v>179.36</v>
      </c>
      <c r="E2963">
        <v>53.56</v>
      </c>
      <c r="F2963">
        <v>125.8</v>
      </c>
      <c r="G2963">
        <v>0</v>
      </c>
    </row>
    <row r="2964" spans="1:7">
      <c r="A2964">
        <v>91945</v>
      </c>
      <c r="B2964" t="s">
        <v>10944</v>
      </c>
      <c r="C2964" t="s">
        <v>45</v>
      </c>
      <c r="D2964">
        <v>10.37</v>
      </c>
      <c r="E2964">
        <v>3.79</v>
      </c>
      <c r="F2964">
        <v>6.58</v>
      </c>
      <c r="G2964">
        <v>0</v>
      </c>
    </row>
    <row r="2965" spans="1:7">
      <c r="A2965">
        <v>91946</v>
      </c>
      <c r="B2965" t="s">
        <v>4673</v>
      </c>
      <c r="C2965" t="s">
        <v>45</v>
      </c>
      <c r="D2965">
        <v>8.6999999999999993</v>
      </c>
      <c r="E2965">
        <v>2.57</v>
      </c>
      <c r="F2965">
        <v>6.13</v>
      </c>
      <c r="G2965">
        <v>0</v>
      </c>
    </row>
    <row r="2966" spans="1:7">
      <c r="A2966">
        <v>91947</v>
      </c>
      <c r="B2966" t="s">
        <v>10945</v>
      </c>
      <c r="C2966" t="s">
        <v>45</v>
      </c>
      <c r="D2966">
        <v>7.67</v>
      </c>
      <c r="E2966">
        <v>1.82</v>
      </c>
      <c r="F2966">
        <v>5.85</v>
      </c>
      <c r="G2966">
        <v>0</v>
      </c>
    </row>
    <row r="2967" spans="1:7">
      <c r="A2967">
        <v>91949</v>
      </c>
      <c r="B2967" t="s">
        <v>10946</v>
      </c>
      <c r="C2967" t="s">
        <v>45</v>
      </c>
      <c r="D2967">
        <v>15.95</v>
      </c>
      <c r="E2967">
        <v>4.4800000000000004</v>
      </c>
      <c r="F2967">
        <v>11.47</v>
      </c>
      <c r="G2967">
        <v>0</v>
      </c>
    </row>
    <row r="2968" spans="1:7">
      <c r="A2968">
        <v>91950</v>
      </c>
      <c r="B2968" t="s">
        <v>4687</v>
      </c>
      <c r="C2968" t="s">
        <v>45</v>
      </c>
      <c r="D2968">
        <v>13.95</v>
      </c>
      <c r="E2968">
        <v>3.03</v>
      </c>
      <c r="F2968">
        <v>10.92</v>
      </c>
      <c r="G2968">
        <v>0</v>
      </c>
    </row>
    <row r="2969" spans="1:7">
      <c r="A2969">
        <v>91951</v>
      </c>
      <c r="B2969" t="s">
        <v>10947</v>
      </c>
      <c r="C2969" t="s">
        <v>45</v>
      </c>
      <c r="D2969">
        <v>12.74</v>
      </c>
      <c r="E2969">
        <v>2.15</v>
      </c>
      <c r="F2969">
        <v>10.59</v>
      </c>
      <c r="G2969">
        <v>0</v>
      </c>
    </row>
    <row r="2970" spans="1:7">
      <c r="A2970">
        <v>91952</v>
      </c>
      <c r="B2970" t="s">
        <v>4675</v>
      </c>
      <c r="C2970" t="s">
        <v>45</v>
      </c>
      <c r="D2970">
        <v>19.45</v>
      </c>
      <c r="E2970">
        <v>7.92</v>
      </c>
      <c r="F2970">
        <v>11.53</v>
      </c>
      <c r="G2970">
        <v>0</v>
      </c>
    </row>
    <row r="2971" spans="1:7">
      <c r="A2971">
        <v>91953</v>
      </c>
      <c r="B2971" t="s">
        <v>4085</v>
      </c>
      <c r="C2971" t="s">
        <v>45</v>
      </c>
      <c r="D2971">
        <v>28.15</v>
      </c>
      <c r="E2971">
        <v>10.49</v>
      </c>
      <c r="F2971">
        <v>17.66</v>
      </c>
      <c r="G2971">
        <v>0</v>
      </c>
    </row>
    <row r="2972" spans="1:7">
      <c r="A2972">
        <v>91954</v>
      </c>
      <c r="B2972" t="s">
        <v>4685</v>
      </c>
      <c r="C2972" t="s">
        <v>45</v>
      </c>
      <c r="D2972">
        <v>26.09</v>
      </c>
      <c r="E2972">
        <v>10.83</v>
      </c>
      <c r="F2972">
        <v>15.26</v>
      </c>
      <c r="G2972">
        <v>0</v>
      </c>
    </row>
    <row r="2973" spans="1:7">
      <c r="A2973">
        <v>91955</v>
      </c>
      <c r="B2973" t="s">
        <v>4095</v>
      </c>
      <c r="C2973" t="s">
        <v>45</v>
      </c>
      <c r="D2973">
        <v>34.79</v>
      </c>
      <c r="E2973">
        <v>13.41</v>
      </c>
      <c r="F2973">
        <v>21.38</v>
      </c>
      <c r="G2973">
        <v>0</v>
      </c>
    </row>
    <row r="2974" spans="1:7">
      <c r="A2974">
        <v>91956</v>
      </c>
      <c r="B2974" t="s">
        <v>10948</v>
      </c>
      <c r="C2974" t="s">
        <v>45</v>
      </c>
      <c r="D2974">
        <v>42.45</v>
      </c>
      <c r="E2974">
        <v>16.61</v>
      </c>
      <c r="F2974">
        <v>25.84</v>
      </c>
      <c r="G2974">
        <v>0</v>
      </c>
    </row>
    <row r="2975" spans="1:7">
      <c r="A2975">
        <v>91957</v>
      </c>
      <c r="B2975" t="s">
        <v>10949</v>
      </c>
      <c r="C2975" t="s">
        <v>45</v>
      </c>
      <c r="D2975">
        <v>51.15</v>
      </c>
      <c r="E2975">
        <v>19.18</v>
      </c>
      <c r="F2975">
        <v>31.97</v>
      </c>
      <c r="G2975">
        <v>0</v>
      </c>
    </row>
    <row r="2976" spans="1:7">
      <c r="A2976">
        <v>91958</v>
      </c>
      <c r="B2976" t="s">
        <v>4677</v>
      </c>
      <c r="C2976" t="s">
        <v>45</v>
      </c>
      <c r="D2976">
        <v>35.85</v>
      </c>
      <c r="E2976">
        <v>13.73</v>
      </c>
      <c r="F2976">
        <v>22.12</v>
      </c>
      <c r="G2976">
        <v>0</v>
      </c>
    </row>
    <row r="2977" spans="1:7">
      <c r="A2977">
        <v>91959</v>
      </c>
      <c r="B2977" t="s">
        <v>4087</v>
      </c>
      <c r="C2977" t="s">
        <v>45</v>
      </c>
      <c r="D2977">
        <v>44.55</v>
      </c>
      <c r="E2977">
        <v>16.3</v>
      </c>
      <c r="F2977">
        <v>28.25</v>
      </c>
      <c r="G2977">
        <v>0</v>
      </c>
    </row>
    <row r="2978" spans="1:7">
      <c r="A2978">
        <v>91960</v>
      </c>
      <c r="B2978" t="s">
        <v>4691</v>
      </c>
      <c r="C2978" t="s">
        <v>45</v>
      </c>
      <c r="D2978">
        <v>49.09</v>
      </c>
      <c r="E2978">
        <v>19.510000000000002</v>
      </c>
      <c r="F2978">
        <v>29.58</v>
      </c>
      <c r="G2978">
        <v>0</v>
      </c>
    </row>
    <row r="2979" spans="1:7">
      <c r="A2979">
        <v>91961</v>
      </c>
      <c r="B2979" t="s">
        <v>4099</v>
      </c>
      <c r="C2979" t="s">
        <v>45</v>
      </c>
      <c r="D2979">
        <v>57.79</v>
      </c>
      <c r="E2979">
        <v>22.09</v>
      </c>
      <c r="F2979">
        <v>35.700000000000003</v>
      </c>
      <c r="G2979">
        <v>0</v>
      </c>
    </row>
    <row r="2980" spans="1:7">
      <c r="A2980">
        <v>91962</v>
      </c>
      <c r="B2980" t="s">
        <v>10950</v>
      </c>
      <c r="C2980" t="s">
        <v>45</v>
      </c>
      <c r="D2980">
        <v>65.5</v>
      </c>
      <c r="E2980">
        <v>25.32</v>
      </c>
      <c r="F2980">
        <v>40.18</v>
      </c>
      <c r="G2980">
        <v>0</v>
      </c>
    </row>
    <row r="2981" spans="1:7">
      <c r="A2981">
        <v>91963</v>
      </c>
      <c r="B2981" t="s">
        <v>10951</v>
      </c>
      <c r="C2981" t="s">
        <v>45</v>
      </c>
      <c r="D2981">
        <v>74.2</v>
      </c>
      <c r="E2981">
        <v>27.9</v>
      </c>
      <c r="F2981">
        <v>46.3</v>
      </c>
      <c r="G2981">
        <v>0</v>
      </c>
    </row>
    <row r="2982" spans="1:7">
      <c r="A2982">
        <v>91964</v>
      </c>
      <c r="B2982" t="s">
        <v>10952</v>
      </c>
      <c r="C2982" t="s">
        <v>45</v>
      </c>
      <c r="D2982">
        <v>58.85</v>
      </c>
      <c r="E2982">
        <v>22.42</v>
      </c>
      <c r="F2982">
        <v>36.43</v>
      </c>
      <c r="G2982">
        <v>0</v>
      </c>
    </row>
    <row r="2983" spans="1:7">
      <c r="A2983">
        <v>91965</v>
      </c>
      <c r="B2983" t="s">
        <v>10953</v>
      </c>
      <c r="C2983" t="s">
        <v>45</v>
      </c>
      <c r="D2983">
        <v>67.55</v>
      </c>
      <c r="E2983">
        <v>24.99</v>
      </c>
      <c r="F2983">
        <v>42.56</v>
      </c>
      <c r="G2983">
        <v>0</v>
      </c>
    </row>
    <row r="2984" spans="1:7">
      <c r="A2984">
        <v>91966</v>
      </c>
      <c r="B2984" t="s">
        <v>4679</v>
      </c>
      <c r="C2984" t="s">
        <v>45</v>
      </c>
      <c r="D2984">
        <v>52.24</v>
      </c>
      <c r="E2984">
        <v>19.510000000000002</v>
      </c>
      <c r="F2984">
        <v>32.729999999999997</v>
      </c>
      <c r="G2984">
        <v>0</v>
      </c>
    </row>
    <row r="2985" spans="1:7">
      <c r="A2985">
        <v>91967</v>
      </c>
      <c r="B2985" t="s">
        <v>4089</v>
      </c>
      <c r="C2985" t="s">
        <v>45</v>
      </c>
      <c r="D2985">
        <v>60.94</v>
      </c>
      <c r="E2985">
        <v>22.09</v>
      </c>
      <c r="F2985">
        <v>38.85</v>
      </c>
      <c r="G2985">
        <v>0</v>
      </c>
    </row>
    <row r="2986" spans="1:7">
      <c r="A2986">
        <v>91968</v>
      </c>
      <c r="B2986" t="s">
        <v>4681</v>
      </c>
      <c r="C2986" t="s">
        <v>45</v>
      </c>
      <c r="D2986">
        <v>72.099999999999994</v>
      </c>
      <c r="E2986">
        <v>28.22</v>
      </c>
      <c r="F2986">
        <v>43.88</v>
      </c>
      <c r="G2986">
        <v>0</v>
      </c>
    </row>
    <row r="2987" spans="1:7">
      <c r="A2987">
        <v>91969</v>
      </c>
      <c r="B2987" t="s">
        <v>4091</v>
      </c>
      <c r="C2987" t="s">
        <v>45</v>
      </c>
      <c r="D2987">
        <v>80.8</v>
      </c>
      <c r="E2987">
        <v>30.79</v>
      </c>
      <c r="F2987">
        <v>50.01</v>
      </c>
      <c r="G2987">
        <v>0</v>
      </c>
    </row>
    <row r="2988" spans="1:7">
      <c r="A2988">
        <v>91970</v>
      </c>
      <c r="B2988" t="s">
        <v>10954</v>
      </c>
      <c r="C2988" t="s">
        <v>45</v>
      </c>
      <c r="D2988">
        <v>75.599999999999994</v>
      </c>
      <c r="E2988">
        <v>28.45</v>
      </c>
      <c r="F2988">
        <v>47.15</v>
      </c>
      <c r="G2988">
        <v>0</v>
      </c>
    </row>
    <row r="2989" spans="1:7">
      <c r="A2989">
        <v>91971</v>
      </c>
      <c r="B2989" t="s">
        <v>10955</v>
      </c>
      <c r="C2989" t="s">
        <v>45</v>
      </c>
      <c r="D2989">
        <v>89.55</v>
      </c>
      <c r="E2989">
        <v>31.49</v>
      </c>
      <c r="F2989">
        <v>58.06</v>
      </c>
      <c r="G2989">
        <v>0</v>
      </c>
    </row>
    <row r="2990" spans="1:7">
      <c r="A2990">
        <v>91972</v>
      </c>
      <c r="B2990" t="s">
        <v>10956</v>
      </c>
      <c r="C2990" t="s">
        <v>45</v>
      </c>
      <c r="D2990">
        <v>82.26</v>
      </c>
      <c r="E2990">
        <v>31.39</v>
      </c>
      <c r="F2990">
        <v>50.87</v>
      </c>
      <c r="G2990">
        <v>0</v>
      </c>
    </row>
    <row r="2991" spans="1:7">
      <c r="A2991">
        <v>91973</v>
      </c>
      <c r="B2991" t="s">
        <v>10957</v>
      </c>
      <c r="C2991" t="s">
        <v>45</v>
      </c>
      <c r="D2991">
        <v>96.21</v>
      </c>
      <c r="E2991">
        <v>34.43</v>
      </c>
      <c r="F2991">
        <v>61.78</v>
      </c>
      <c r="G2991">
        <v>0</v>
      </c>
    </row>
    <row r="2992" spans="1:7">
      <c r="A2992">
        <v>91974</v>
      </c>
      <c r="B2992" t="s">
        <v>4689</v>
      </c>
      <c r="C2992" t="s">
        <v>45</v>
      </c>
      <c r="D2992">
        <v>68.95</v>
      </c>
      <c r="E2992">
        <v>25.53</v>
      </c>
      <c r="F2992">
        <v>43.42</v>
      </c>
      <c r="G2992">
        <v>0</v>
      </c>
    </row>
    <row r="2993" spans="1:7">
      <c r="A2993">
        <v>91975</v>
      </c>
      <c r="B2993" t="s">
        <v>4097</v>
      </c>
      <c r="C2993" t="s">
        <v>45</v>
      </c>
      <c r="D2993">
        <v>82.9</v>
      </c>
      <c r="E2993">
        <v>28.58</v>
      </c>
      <c r="F2993">
        <v>54.32</v>
      </c>
      <c r="G2993">
        <v>0</v>
      </c>
    </row>
    <row r="2994" spans="1:7">
      <c r="A2994">
        <v>91976</v>
      </c>
      <c r="B2994" t="s">
        <v>10958</v>
      </c>
      <c r="C2994" t="s">
        <v>45</v>
      </c>
      <c r="D2994">
        <v>101.86</v>
      </c>
      <c r="E2994">
        <v>37.21</v>
      </c>
      <c r="F2994">
        <v>64.650000000000006</v>
      </c>
      <c r="G2994">
        <v>0</v>
      </c>
    </row>
    <row r="2995" spans="1:7">
      <c r="A2995">
        <v>91977</v>
      </c>
      <c r="B2995" t="s">
        <v>10959</v>
      </c>
      <c r="C2995" t="s">
        <v>45</v>
      </c>
      <c r="D2995">
        <v>115.81</v>
      </c>
      <c r="E2995">
        <v>40.25</v>
      </c>
      <c r="F2995">
        <v>75.56</v>
      </c>
      <c r="G2995">
        <v>0</v>
      </c>
    </row>
    <row r="2996" spans="1:7">
      <c r="A2996">
        <v>91978</v>
      </c>
      <c r="B2996" t="s">
        <v>10960</v>
      </c>
      <c r="C2996" t="s">
        <v>45</v>
      </c>
      <c r="D2996">
        <v>41.98</v>
      </c>
      <c r="E2996">
        <v>13.72</v>
      </c>
      <c r="F2996">
        <v>28.26</v>
      </c>
      <c r="G2996">
        <v>0</v>
      </c>
    </row>
    <row r="2997" spans="1:7">
      <c r="A2997">
        <v>91979</v>
      </c>
      <c r="B2997" t="s">
        <v>10961</v>
      </c>
      <c r="C2997" t="s">
        <v>45</v>
      </c>
      <c r="D2997">
        <v>50.68</v>
      </c>
      <c r="E2997">
        <v>16.3</v>
      </c>
      <c r="F2997">
        <v>34.380000000000003</v>
      </c>
      <c r="G2997">
        <v>0</v>
      </c>
    </row>
    <row r="2998" spans="1:7">
      <c r="A2998">
        <v>91980</v>
      </c>
      <c r="B2998" t="s">
        <v>10962</v>
      </c>
      <c r="C2998" t="s">
        <v>45</v>
      </c>
      <c r="D2998">
        <v>40.58</v>
      </c>
      <c r="E2998">
        <v>13.73</v>
      </c>
      <c r="F2998">
        <v>26.85</v>
      </c>
      <c r="G2998">
        <v>0</v>
      </c>
    </row>
    <row r="2999" spans="1:7">
      <c r="A2999">
        <v>91981</v>
      </c>
      <c r="B2999" t="s">
        <v>10963</v>
      </c>
      <c r="C2999" t="s">
        <v>45</v>
      </c>
      <c r="D2999">
        <v>49.28</v>
      </c>
      <c r="E2999">
        <v>16.3</v>
      </c>
      <c r="F2999">
        <v>32.979999999999997</v>
      </c>
      <c r="G2999">
        <v>0</v>
      </c>
    </row>
    <row r="3000" spans="1:7">
      <c r="A3000">
        <v>91982</v>
      </c>
      <c r="B3000" t="s">
        <v>10964</v>
      </c>
      <c r="C3000" t="s">
        <v>45</v>
      </c>
      <c r="D3000">
        <v>100.44</v>
      </c>
      <c r="E3000">
        <v>7.9</v>
      </c>
      <c r="F3000">
        <v>92.54</v>
      </c>
      <c r="G3000">
        <v>0</v>
      </c>
    </row>
    <row r="3001" spans="1:7">
      <c r="A3001">
        <v>91983</v>
      </c>
      <c r="B3001" t="s">
        <v>10965</v>
      </c>
      <c r="C3001" t="s">
        <v>45</v>
      </c>
      <c r="D3001">
        <v>109.14</v>
      </c>
      <c r="E3001">
        <v>10.46</v>
      </c>
      <c r="F3001">
        <v>98.68</v>
      </c>
      <c r="G3001">
        <v>0</v>
      </c>
    </row>
    <row r="3002" spans="1:7">
      <c r="A3002">
        <v>91984</v>
      </c>
      <c r="B3002" t="s">
        <v>10966</v>
      </c>
      <c r="C3002" t="s">
        <v>45</v>
      </c>
      <c r="D3002">
        <v>18.16</v>
      </c>
      <c r="E3002">
        <v>7.92</v>
      </c>
      <c r="F3002">
        <v>10.24</v>
      </c>
      <c r="G3002">
        <v>0</v>
      </c>
    </row>
    <row r="3003" spans="1:7">
      <c r="A3003">
        <v>91985</v>
      </c>
      <c r="B3003" t="s">
        <v>10967</v>
      </c>
      <c r="C3003" t="s">
        <v>45</v>
      </c>
      <c r="D3003">
        <v>26.86</v>
      </c>
      <c r="E3003">
        <v>10.49</v>
      </c>
      <c r="F3003">
        <v>16.37</v>
      </c>
      <c r="G3003">
        <v>0</v>
      </c>
    </row>
    <row r="3004" spans="1:7">
      <c r="A3004">
        <v>91986</v>
      </c>
      <c r="B3004" t="s">
        <v>10968</v>
      </c>
      <c r="C3004" t="s">
        <v>45</v>
      </c>
      <c r="D3004">
        <v>39.299999999999997</v>
      </c>
      <c r="E3004">
        <v>12.34</v>
      </c>
      <c r="F3004">
        <v>26.96</v>
      </c>
      <c r="G3004">
        <v>0</v>
      </c>
    </row>
    <row r="3005" spans="1:7">
      <c r="A3005">
        <v>91987</v>
      </c>
      <c r="B3005" t="s">
        <v>10969</v>
      </c>
      <c r="C3005" t="s">
        <v>45</v>
      </c>
      <c r="D3005">
        <v>48</v>
      </c>
      <c r="E3005">
        <v>14.91</v>
      </c>
      <c r="F3005">
        <v>33.090000000000003</v>
      </c>
      <c r="G3005">
        <v>0</v>
      </c>
    </row>
    <row r="3006" spans="1:7">
      <c r="A3006">
        <v>91988</v>
      </c>
      <c r="B3006" t="s">
        <v>10970</v>
      </c>
      <c r="C3006" t="s">
        <v>45</v>
      </c>
      <c r="D3006">
        <v>22.86</v>
      </c>
      <c r="E3006">
        <v>7.92</v>
      </c>
      <c r="F3006">
        <v>14.94</v>
      </c>
      <c r="G3006">
        <v>0</v>
      </c>
    </row>
    <row r="3007" spans="1:7">
      <c r="A3007">
        <v>91989</v>
      </c>
      <c r="B3007" t="s">
        <v>10971</v>
      </c>
      <c r="C3007" t="s">
        <v>45</v>
      </c>
      <c r="D3007">
        <v>31.56</v>
      </c>
      <c r="E3007">
        <v>10.49</v>
      </c>
      <c r="F3007">
        <v>21.07</v>
      </c>
      <c r="G3007">
        <v>0</v>
      </c>
    </row>
    <row r="3008" spans="1:7">
      <c r="A3008">
        <v>91990</v>
      </c>
      <c r="B3008" t="s">
        <v>10972</v>
      </c>
      <c r="C3008" t="s">
        <v>45</v>
      </c>
      <c r="D3008">
        <v>34.369999999999997</v>
      </c>
      <c r="E3008">
        <v>17.46</v>
      </c>
      <c r="F3008">
        <v>16.91</v>
      </c>
      <c r="G3008">
        <v>0</v>
      </c>
    </row>
    <row r="3009" spans="1:7">
      <c r="A3009">
        <v>91991</v>
      </c>
      <c r="B3009" t="s">
        <v>10973</v>
      </c>
      <c r="C3009" t="s">
        <v>45</v>
      </c>
      <c r="D3009">
        <v>36.909999999999997</v>
      </c>
      <c r="E3009">
        <v>17.45</v>
      </c>
      <c r="F3009">
        <v>19.46</v>
      </c>
      <c r="G3009">
        <v>0</v>
      </c>
    </row>
    <row r="3010" spans="1:7">
      <c r="A3010">
        <v>91992</v>
      </c>
      <c r="B3010" t="s">
        <v>10974</v>
      </c>
      <c r="C3010" t="s">
        <v>45</v>
      </c>
      <c r="D3010">
        <v>43.07</v>
      </c>
      <c r="E3010">
        <v>20.03</v>
      </c>
      <c r="F3010">
        <v>23.04</v>
      </c>
      <c r="G3010">
        <v>0</v>
      </c>
    </row>
    <row r="3011" spans="1:7">
      <c r="A3011">
        <v>91993</v>
      </c>
      <c r="B3011" t="s">
        <v>10975</v>
      </c>
      <c r="C3011" t="s">
        <v>45</v>
      </c>
      <c r="D3011">
        <v>45.61</v>
      </c>
      <c r="E3011">
        <v>20.02</v>
      </c>
      <c r="F3011">
        <v>25.59</v>
      </c>
      <c r="G3011">
        <v>0</v>
      </c>
    </row>
    <row r="3012" spans="1:7">
      <c r="A3012">
        <v>91994</v>
      </c>
      <c r="B3012" t="s">
        <v>10976</v>
      </c>
      <c r="C3012" t="s">
        <v>45</v>
      </c>
      <c r="D3012">
        <v>24.78</v>
      </c>
      <c r="E3012">
        <v>10.83</v>
      </c>
      <c r="F3012">
        <v>13.95</v>
      </c>
      <c r="G3012">
        <v>0</v>
      </c>
    </row>
    <row r="3013" spans="1:7">
      <c r="A3013">
        <v>91995</v>
      </c>
      <c r="B3013" t="s">
        <v>4697</v>
      </c>
      <c r="C3013" t="s">
        <v>45</v>
      </c>
      <c r="D3013">
        <v>27.32</v>
      </c>
      <c r="E3013">
        <v>10.83</v>
      </c>
      <c r="F3013">
        <v>16.489999999999998</v>
      </c>
      <c r="G3013">
        <v>0</v>
      </c>
    </row>
    <row r="3014" spans="1:7">
      <c r="A3014">
        <v>91996</v>
      </c>
      <c r="B3014" t="s">
        <v>10977</v>
      </c>
      <c r="C3014" t="s">
        <v>45</v>
      </c>
      <c r="D3014">
        <v>33.479999999999997</v>
      </c>
      <c r="E3014">
        <v>13.41</v>
      </c>
      <c r="F3014">
        <v>20.07</v>
      </c>
      <c r="G3014">
        <v>0</v>
      </c>
    </row>
    <row r="3015" spans="1:7">
      <c r="A3015">
        <v>91997</v>
      </c>
      <c r="B3015" t="s">
        <v>4105</v>
      </c>
      <c r="C3015" t="s">
        <v>45</v>
      </c>
      <c r="D3015">
        <v>36.020000000000003</v>
      </c>
      <c r="E3015">
        <v>13.4</v>
      </c>
      <c r="F3015">
        <v>22.62</v>
      </c>
      <c r="G3015">
        <v>0</v>
      </c>
    </row>
    <row r="3016" spans="1:7">
      <c r="A3016">
        <v>91998</v>
      </c>
      <c r="B3016" t="s">
        <v>10978</v>
      </c>
      <c r="C3016" t="s">
        <v>45</v>
      </c>
      <c r="D3016">
        <v>21.07</v>
      </c>
      <c r="E3016">
        <v>8.26</v>
      </c>
      <c r="F3016">
        <v>12.81</v>
      </c>
      <c r="G3016">
        <v>0</v>
      </c>
    </row>
    <row r="3017" spans="1:7">
      <c r="A3017">
        <v>91999</v>
      </c>
      <c r="B3017" t="s">
        <v>10979</v>
      </c>
      <c r="C3017" t="s">
        <v>45</v>
      </c>
      <c r="D3017">
        <v>23.61</v>
      </c>
      <c r="E3017">
        <v>8.26</v>
      </c>
      <c r="F3017">
        <v>15.35</v>
      </c>
      <c r="G3017">
        <v>0</v>
      </c>
    </row>
    <row r="3018" spans="1:7">
      <c r="A3018">
        <v>92000</v>
      </c>
      <c r="B3018" t="s">
        <v>10980</v>
      </c>
      <c r="C3018" t="s">
        <v>45</v>
      </c>
      <c r="D3018">
        <v>29.77</v>
      </c>
      <c r="E3018">
        <v>10.84</v>
      </c>
      <c r="F3018">
        <v>18.93</v>
      </c>
      <c r="G3018">
        <v>0</v>
      </c>
    </row>
    <row r="3019" spans="1:7">
      <c r="A3019">
        <v>92001</v>
      </c>
      <c r="B3019" t="s">
        <v>10981</v>
      </c>
      <c r="C3019" t="s">
        <v>45</v>
      </c>
      <c r="D3019">
        <v>32.31</v>
      </c>
      <c r="E3019">
        <v>10.83</v>
      </c>
      <c r="F3019">
        <v>21.48</v>
      </c>
      <c r="G3019">
        <v>0</v>
      </c>
    </row>
    <row r="3020" spans="1:7">
      <c r="A3020">
        <v>92002</v>
      </c>
      <c r="B3020" t="s">
        <v>4695</v>
      </c>
      <c r="C3020" t="s">
        <v>45</v>
      </c>
      <c r="D3020">
        <v>46.47</v>
      </c>
      <c r="E3020">
        <v>19.52</v>
      </c>
      <c r="F3020">
        <v>26.95</v>
      </c>
      <c r="G3020">
        <v>0</v>
      </c>
    </row>
    <row r="3021" spans="1:7">
      <c r="A3021">
        <v>92003</v>
      </c>
      <c r="B3021" t="s">
        <v>4693</v>
      </c>
      <c r="C3021" t="s">
        <v>45</v>
      </c>
      <c r="D3021">
        <v>51.55</v>
      </c>
      <c r="E3021">
        <v>19.510000000000002</v>
      </c>
      <c r="F3021">
        <v>32.04</v>
      </c>
      <c r="G3021">
        <v>0</v>
      </c>
    </row>
    <row r="3022" spans="1:7">
      <c r="A3022">
        <v>92004</v>
      </c>
      <c r="B3022" t="s">
        <v>4103</v>
      </c>
      <c r="C3022" t="s">
        <v>45</v>
      </c>
      <c r="D3022">
        <v>55.17</v>
      </c>
      <c r="E3022">
        <v>22.09</v>
      </c>
      <c r="F3022">
        <v>33.08</v>
      </c>
      <c r="G3022">
        <v>0</v>
      </c>
    </row>
    <row r="3023" spans="1:7">
      <c r="A3023">
        <v>92005</v>
      </c>
      <c r="B3023" t="s">
        <v>4101</v>
      </c>
      <c r="C3023" t="s">
        <v>45</v>
      </c>
      <c r="D3023">
        <v>60.25</v>
      </c>
      <c r="E3023">
        <v>22.09</v>
      </c>
      <c r="F3023">
        <v>38.159999999999997</v>
      </c>
      <c r="G3023">
        <v>0</v>
      </c>
    </row>
    <row r="3024" spans="1:7">
      <c r="A3024">
        <v>92006</v>
      </c>
      <c r="B3024" t="s">
        <v>10982</v>
      </c>
      <c r="C3024" t="s">
        <v>45</v>
      </c>
      <c r="D3024">
        <v>39.03</v>
      </c>
      <c r="E3024">
        <v>14.39</v>
      </c>
      <c r="F3024">
        <v>24.64</v>
      </c>
      <c r="G3024">
        <v>0</v>
      </c>
    </row>
    <row r="3025" spans="1:7">
      <c r="A3025">
        <v>92007</v>
      </c>
      <c r="B3025" t="s">
        <v>10983</v>
      </c>
      <c r="C3025" t="s">
        <v>45</v>
      </c>
      <c r="D3025">
        <v>44.11</v>
      </c>
      <c r="E3025">
        <v>14.38</v>
      </c>
      <c r="F3025">
        <v>29.73</v>
      </c>
      <c r="G3025">
        <v>0</v>
      </c>
    </row>
    <row r="3026" spans="1:7">
      <c r="A3026">
        <v>92008</v>
      </c>
      <c r="B3026" t="s">
        <v>10984</v>
      </c>
      <c r="C3026" t="s">
        <v>45</v>
      </c>
      <c r="D3026">
        <v>47.73</v>
      </c>
      <c r="E3026">
        <v>16.96</v>
      </c>
      <c r="F3026">
        <v>30.77</v>
      </c>
      <c r="G3026">
        <v>0</v>
      </c>
    </row>
    <row r="3027" spans="1:7">
      <c r="A3027">
        <v>92009</v>
      </c>
      <c r="B3027" t="s">
        <v>10985</v>
      </c>
      <c r="C3027" t="s">
        <v>45</v>
      </c>
      <c r="D3027">
        <v>52.81</v>
      </c>
      <c r="E3027">
        <v>16.96</v>
      </c>
      <c r="F3027">
        <v>35.85</v>
      </c>
      <c r="G3027">
        <v>0</v>
      </c>
    </row>
    <row r="3028" spans="1:7">
      <c r="A3028">
        <v>92010</v>
      </c>
      <c r="B3028" t="s">
        <v>10986</v>
      </c>
      <c r="C3028" t="s">
        <v>45</v>
      </c>
      <c r="D3028">
        <v>68.17</v>
      </c>
      <c r="E3028">
        <v>28.22</v>
      </c>
      <c r="F3028">
        <v>39.950000000000003</v>
      </c>
      <c r="G3028">
        <v>0</v>
      </c>
    </row>
    <row r="3029" spans="1:7">
      <c r="A3029">
        <v>92011</v>
      </c>
      <c r="B3029" t="s">
        <v>10987</v>
      </c>
      <c r="C3029" t="s">
        <v>45</v>
      </c>
      <c r="D3029">
        <v>75.790000000000006</v>
      </c>
      <c r="E3029">
        <v>28.21</v>
      </c>
      <c r="F3029">
        <v>47.58</v>
      </c>
      <c r="G3029">
        <v>0</v>
      </c>
    </row>
    <row r="3030" spans="1:7">
      <c r="A3030">
        <v>92012</v>
      </c>
      <c r="B3030" t="s">
        <v>10988</v>
      </c>
      <c r="C3030" t="s">
        <v>45</v>
      </c>
      <c r="D3030">
        <v>76.87</v>
      </c>
      <c r="E3030">
        <v>30.79</v>
      </c>
      <c r="F3030">
        <v>46.08</v>
      </c>
      <c r="G3030">
        <v>0</v>
      </c>
    </row>
    <row r="3031" spans="1:7">
      <c r="A3031">
        <v>92013</v>
      </c>
      <c r="B3031" t="s">
        <v>10989</v>
      </c>
      <c r="C3031" t="s">
        <v>45</v>
      </c>
      <c r="D3031">
        <v>84.49</v>
      </c>
      <c r="E3031">
        <v>30.79</v>
      </c>
      <c r="F3031">
        <v>53.7</v>
      </c>
      <c r="G3031">
        <v>0</v>
      </c>
    </row>
    <row r="3032" spans="1:7">
      <c r="A3032">
        <v>92014</v>
      </c>
      <c r="B3032" t="s">
        <v>10990</v>
      </c>
      <c r="C3032" t="s">
        <v>45</v>
      </c>
      <c r="D3032">
        <v>57.01</v>
      </c>
      <c r="E3032">
        <v>20.5</v>
      </c>
      <c r="F3032">
        <v>36.51</v>
      </c>
      <c r="G3032">
        <v>0</v>
      </c>
    </row>
    <row r="3033" spans="1:7">
      <c r="A3033">
        <v>92015</v>
      </c>
      <c r="B3033" t="s">
        <v>10991</v>
      </c>
      <c r="C3033" t="s">
        <v>45</v>
      </c>
      <c r="D3033">
        <v>64.63</v>
      </c>
      <c r="E3033">
        <v>20.5</v>
      </c>
      <c r="F3033">
        <v>44.13</v>
      </c>
      <c r="G3033">
        <v>0</v>
      </c>
    </row>
    <row r="3034" spans="1:7">
      <c r="A3034">
        <v>92016</v>
      </c>
      <c r="B3034" t="s">
        <v>10992</v>
      </c>
      <c r="C3034" t="s">
        <v>45</v>
      </c>
      <c r="D3034">
        <v>65.709999999999994</v>
      </c>
      <c r="E3034">
        <v>23.07</v>
      </c>
      <c r="F3034">
        <v>42.64</v>
      </c>
      <c r="G3034">
        <v>0</v>
      </c>
    </row>
    <row r="3035" spans="1:7">
      <c r="A3035">
        <v>92017</v>
      </c>
      <c r="B3035" t="s">
        <v>10993</v>
      </c>
      <c r="C3035" t="s">
        <v>45</v>
      </c>
      <c r="D3035">
        <v>73.33</v>
      </c>
      <c r="E3035">
        <v>23.07</v>
      </c>
      <c r="F3035">
        <v>50.26</v>
      </c>
      <c r="G3035">
        <v>0</v>
      </c>
    </row>
    <row r="3036" spans="1:7">
      <c r="A3036">
        <v>92018</v>
      </c>
      <c r="B3036" t="s">
        <v>10994</v>
      </c>
      <c r="C3036" t="s">
        <v>45</v>
      </c>
      <c r="D3036">
        <v>75.489999999999995</v>
      </c>
      <c r="E3036">
        <v>26.98</v>
      </c>
      <c r="F3036">
        <v>48.51</v>
      </c>
      <c r="G3036">
        <v>0</v>
      </c>
    </row>
    <row r="3037" spans="1:7">
      <c r="A3037">
        <v>92019</v>
      </c>
      <c r="B3037" t="s">
        <v>10995</v>
      </c>
      <c r="C3037" t="s">
        <v>45</v>
      </c>
      <c r="D3037">
        <v>89.44</v>
      </c>
      <c r="E3037">
        <v>30.02</v>
      </c>
      <c r="F3037">
        <v>59.42</v>
      </c>
      <c r="G3037">
        <v>0</v>
      </c>
    </row>
    <row r="3038" spans="1:7">
      <c r="A3038">
        <v>92020</v>
      </c>
      <c r="B3038" t="s">
        <v>10996</v>
      </c>
      <c r="C3038" t="s">
        <v>45</v>
      </c>
      <c r="D3038">
        <v>111.68</v>
      </c>
      <c r="E3038">
        <v>39.380000000000003</v>
      </c>
      <c r="F3038">
        <v>72.3</v>
      </c>
      <c r="G3038">
        <v>0</v>
      </c>
    </row>
    <row r="3039" spans="1:7">
      <c r="A3039">
        <v>92021</v>
      </c>
      <c r="B3039" t="s">
        <v>10997</v>
      </c>
      <c r="C3039" t="s">
        <v>45</v>
      </c>
      <c r="D3039">
        <v>125.63</v>
      </c>
      <c r="E3039">
        <v>42.43</v>
      </c>
      <c r="F3039">
        <v>83.2</v>
      </c>
      <c r="G3039">
        <v>0</v>
      </c>
    </row>
    <row r="3040" spans="1:7">
      <c r="A3040">
        <v>92022</v>
      </c>
      <c r="B3040" t="s">
        <v>10998</v>
      </c>
      <c r="C3040" t="s">
        <v>45</v>
      </c>
      <c r="D3040">
        <v>41.14</v>
      </c>
      <c r="E3040">
        <v>16.61</v>
      </c>
      <c r="F3040">
        <v>24.53</v>
      </c>
      <c r="G3040">
        <v>0</v>
      </c>
    </row>
    <row r="3041" spans="1:7">
      <c r="A3041">
        <v>92023</v>
      </c>
      <c r="B3041" t="s">
        <v>10999</v>
      </c>
      <c r="C3041" t="s">
        <v>45</v>
      </c>
      <c r="D3041">
        <v>49.84</v>
      </c>
      <c r="E3041">
        <v>19.190000000000001</v>
      </c>
      <c r="F3041">
        <v>30.65</v>
      </c>
      <c r="G3041">
        <v>0</v>
      </c>
    </row>
    <row r="3042" spans="1:7">
      <c r="A3042">
        <v>92024</v>
      </c>
      <c r="B3042" t="s">
        <v>11000</v>
      </c>
      <c r="C3042" t="s">
        <v>45</v>
      </c>
      <c r="D3042">
        <v>62.88</v>
      </c>
      <c r="E3042">
        <v>25.32</v>
      </c>
      <c r="F3042">
        <v>37.56</v>
      </c>
      <c r="G3042">
        <v>0</v>
      </c>
    </row>
    <row r="3043" spans="1:7">
      <c r="A3043">
        <v>92025</v>
      </c>
      <c r="B3043" t="s">
        <v>11001</v>
      </c>
      <c r="C3043" t="s">
        <v>45</v>
      </c>
      <c r="D3043">
        <v>71.58</v>
      </c>
      <c r="E3043">
        <v>27.9</v>
      </c>
      <c r="F3043">
        <v>43.68</v>
      </c>
      <c r="G3043">
        <v>0</v>
      </c>
    </row>
    <row r="3044" spans="1:7">
      <c r="A3044">
        <v>92026</v>
      </c>
      <c r="B3044" t="s">
        <v>11002</v>
      </c>
      <c r="C3044" t="s">
        <v>45</v>
      </c>
      <c r="D3044">
        <v>57.54</v>
      </c>
      <c r="E3044">
        <v>22.42</v>
      </c>
      <c r="F3044">
        <v>35.119999999999997</v>
      </c>
      <c r="G3044">
        <v>0</v>
      </c>
    </row>
    <row r="3045" spans="1:7">
      <c r="A3045">
        <v>92027</v>
      </c>
      <c r="B3045" t="s">
        <v>11003</v>
      </c>
      <c r="C3045" t="s">
        <v>45</v>
      </c>
      <c r="D3045">
        <v>66.239999999999995</v>
      </c>
      <c r="E3045">
        <v>24.99</v>
      </c>
      <c r="F3045">
        <v>41.25</v>
      </c>
      <c r="G3045">
        <v>0</v>
      </c>
    </row>
    <row r="3046" spans="1:7">
      <c r="A3046">
        <v>92028</v>
      </c>
      <c r="B3046" t="s">
        <v>11004</v>
      </c>
      <c r="C3046" t="s">
        <v>45</v>
      </c>
      <c r="D3046">
        <v>47.78</v>
      </c>
      <c r="E3046">
        <v>19.52</v>
      </c>
      <c r="F3046">
        <v>28.26</v>
      </c>
      <c r="G3046">
        <v>0</v>
      </c>
    </row>
    <row r="3047" spans="1:7">
      <c r="A3047">
        <v>92029</v>
      </c>
      <c r="B3047" t="s">
        <v>11005</v>
      </c>
      <c r="C3047" t="s">
        <v>45</v>
      </c>
      <c r="D3047">
        <v>56.48</v>
      </c>
      <c r="E3047">
        <v>22.09</v>
      </c>
      <c r="F3047">
        <v>34.39</v>
      </c>
      <c r="G3047">
        <v>0</v>
      </c>
    </row>
    <row r="3048" spans="1:7">
      <c r="A3048">
        <v>92030</v>
      </c>
      <c r="B3048" t="s">
        <v>11006</v>
      </c>
      <c r="C3048" t="s">
        <v>45</v>
      </c>
      <c r="D3048">
        <v>69.48</v>
      </c>
      <c r="E3048">
        <v>28.22</v>
      </c>
      <c r="F3048">
        <v>41.26</v>
      </c>
      <c r="G3048">
        <v>0</v>
      </c>
    </row>
    <row r="3049" spans="1:7">
      <c r="A3049">
        <v>92031</v>
      </c>
      <c r="B3049" t="s">
        <v>11007</v>
      </c>
      <c r="C3049" t="s">
        <v>45</v>
      </c>
      <c r="D3049">
        <v>78.180000000000007</v>
      </c>
      <c r="E3049">
        <v>30.79</v>
      </c>
      <c r="F3049">
        <v>47.39</v>
      </c>
      <c r="G3049">
        <v>0</v>
      </c>
    </row>
    <row r="3050" spans="1:7">
      <c r="A3050">
        <v>92032</v>
      </c>
      <c r="B3050" t="s">
        <v>11008</v>
      </c>
      <c r="C3050" t="s">
        <v>45</v>
      </c>
      <c r="D3050">
        <v>70.790000000000006</v>
      </c>
      <c r="E3050">
        <v>28.22</v>
      </c>
      <c r="F3050">
        <v>42.57</v>
      </c>
      <c r="G3050">
        <v>0</v>
      </c>
    </row>
    <row r="3051" spans="1:7">
      <c r="A3051">
        <v>92033</v>
      </c>
      <c r="B3051" t="s">
        <v>11009</v>
      </c>
      <c r="C3051" t="s">
        <v>45</v>
      </c>
      <c r="D3051">
        <v>79.489999999999995</v>
      </c>
      <c r="E3051">
        <v>30.79</v>
      </c>
      <c r="F3051">
        <v>48.7</v>
      </c>
      <c r="G3051">
        <v>0</v>
      </c>
    </row>
    <row r="3052" spans="1:7">
      <c r="A3052">
        <v>92034</v>
      </c>
      <c r="B3052" t="s">
        <v>11010</v>
      </c>
      <c r="C3052" t="s">
        <v>45</v>
      </c>
      <c r="D3052">
        <v>64.19</v>
      </c>
      <c r="E3052">
        <v>25.32</v>
      </c>
      <c r="F3052">
        <v>38.869999999999997</v>
      </c>
      <c r="G3052">
        <v>0</v>
      </c>
    </row>
    <row r="3053" spans="1:7">
      <c r="A3053">
        <v>92035</v>
      </c>
      <c r="B3053" t="s">
        <v>11011</v>
      </c>
      <c r="C3053" t="s">
        <v>45</v>
      </c>
      <c r="D3053">
        <v>72.89</v>
      </c>
      <c r="E3053">
        <v>27.9</v>
      </c>
      <c r="F3053">
        <v>44.99</v>
      </c>
      <c r="G3053">
        <v>0</v>
      </c>
    </row>
    <row r="3054" spans="1:7">
      <c r="A3054">
        <v>97583</v>
      </c>
      <c r="B3054" t="s">
        <v>11012</v>
      </c>
      <c r="C3054" t="s">
        <v>45</v>
      </c>
      <c r="D3054">
        <v>55.81</v>
      </c>
      <c r="E3054">
        <v>9.75</v>
      </c>
      <c r="F3054">
        <v>46.06</v>
      </c>
      <c r="G3054">
        <v>0</v>
      </c>
    </row>
    <row r="3055" spans="1:7">
      <c r="A3055">
        <v>97584</v>
      </c>
      <c r="B3055" t="s">
        <v>11013</v>
      </c>
      <c r="C3055" t="s">
        <v>45</v>
      </c>
      <c r="D3055">
        <v>75.77</v>
      </c>
      <c r="E3055">
        <v>9.75</v>
      </c>
      <c r="F3055">
        <v>66.02</v>
      </c>
      <c r="G3055">
        <v>0</v>
      </c>
    </row>
    <row r="3056" spans="1:7">
      <c r="A3056">
        <v>97585</v>
      </c>
      <c r="B3056" t="s">
        <v>11014</v>
      </c>
      <c r="C3056" t="s">
        <v>45</v>
      </c>
      <c r="D3056">
        <v>73.900000000000006</v>
      </c>
      <c r="E3056">
        <v>11.09</v>
      </c>
      <c r="F3056">
        <v>62.81</v>
      </c>
      <c r="G3056">
        <v>0</v>
      </c>
    </row>
    <row r="3057" spans="1:7">
      <c r="A3057">
        <v>97586</v>
      </c>
      <c r="B3057" t="s">
        <v>11015</v>
      </c>
      <c r="C3057" t="s">
        <v>45</v>
      </c>
      <c r="D3057">
        <v>98</v>
      </c>
      <c r="E3057">
        <v>11.08</v>
      </c>
      <c r="F3057">
        <v>86.92</v>
      </c>
      <c r="G3057">
        <v>0</v>
      </c>
    </row>
    <row r="3058" spans="1:7">
      <c r="A3058">
        <v>97587</v>
      </c>
      <c r="B3058" t="s">
        <v>11016</v>
      </c>
      <c r="C3058" t="s">
        <v>45</v>
      </c>
      <c r="D3058">
        <v>172.45</v>
      </c>
      <c r="E3058">
        <v>9.5</v>
      </c>
      <c r="F3058">
        <v>162.94999999999999</v>
      </c>
      <c r="G3058">
        <v>0</v>
      </c>
    </row>
    <row r="3059" spans="1:7">
      <c r="A3059">
        <v>97589</v>
      </c>
      <c r="B3059" t="s">
        <v>11017</v>
      </c>
      <c r="C3059" t="s">
        <v>45</v>
      </c>
      <c r="D3059">
        <v>39.229999999999997</v>
      </c>
      <c r="E3059">
        <v>14.33</v>
      </c>
      <c r="F3059">
        <v>24.9</v>
      </c>
      <c r="G3059">
        <v>0</v>
      </c>
    </row>
    <row r="3060" spans="1:7">
      <c r="A3060">
        <v>97590</v>
      </c>
      <c r="B3060" t="s">
        <v>11018</v>
      </c>
      <c r="C3060" t="s">
        <v>45</v>
      </c>
      <c r="D3060">
        <v>72.52</v>
      </c>
      <c r="E3060">
        <v>14.32</v>
      </c>
      <c r="F3060">
        <v>58.2</v>
      </c>
      <c r="G3060">
        <v>0</v>
      </c>
    </row>
    <row r="3061" spans="1:7">
      <c r="A3061">
        <v>97591</v>
      </c>
      <c r="B3061" t="s">
        <v>11019</v>
      </c>
      <c r="C3061" t="s">
        <v>45</v>
      </c>
      <c r="D3061">
        <v>99.33</v>
      </c>
      <c r="E3061">
        <v>18.53</v>
      </c>
      <c r="F3061">
        <v>80.8</v>
      </c>
      <c r="G3061">
        <v>0</v>
      </c>
    </row>
    <row r="3062" spans="1:7">
      <c r="A3062">
        <v>97593</v>
      </c>
      <c r="B3062" t="s">
        <v>11020</v>
      </c>
      <c r="C3062" t="s">
        <v>45</v>
      </c>
      <c r="D3062">
        <v>96.68</v>
      </c>
      <c r="E3062">
        <v>12.01</v>
      </c>
      <c r="F3062">
        <v>84.67</v>
      </c>
      <c r="G3062">
        <v>0</v>
      </c>
    </row>
    <row r="3063" spans="1:7">
      <c r="A3063">
        <v>97594</v>
      </c>
      <c r="B3063" t="s">
        <v>11021</v>
      </c>
      <c r="C3063" t="s">
        <v>45</v>
      </c>
      <c r="D3063">
        <v>97.94</v>
      </c>
      <c r="E3063">
        <v>15.62</v>
      </c>
      <c r="F3063">
        <v>82.32</v>
      </c>
      <c r="G3063">
        <v>0</v>
      </c>
    </row>
    <row r="3064" spans="1:7">
      <c r="A3064">
        <v>97595</v>
      </c>
      <c r="B3064" t="s">
        <v>4083</v>
      </c>
      <c r="C3064" t="s">
        <v>45</v>
      </c>
      <c r="D3064">
        <v>68.56</v>
      </c>
      <c r="E3064">
        <v>15.11</v>
      </c>
      <c r="F3064">
        <v>53.45</v>
      </c>
      <c r="G3064">
        <v>0</v>
      </c>
    </row>
    <row r="3065" spans="1:7">
      <c r="A3065">
        <v>97596</v>
      </c>
      <c r="B3065" t="s">
        <v>11022</v>
      </c>
      <c r="C3065" t="s">
        <v>45</v>
      </c>
      <c r="D3065">
        <v>50.57</v>
      </c>
      <c r="E3065">
        <v>15.11</v>
      </c>
      <c r="F3065">
        <v>35.46</v>
      </c>
      <c r="G3065">
        <v>0</v>
      </c>
    </row>
    <row r="3066" spans="1:7">
      <c r="A3066">
        <v>97597</v>
      </c>
      <c r="B3066" t="s">
        <v>11023</v>
      </c>
      <c r="C3066" t="s">
        <v>45</v>
      </c>
      <c r="D3066">
        <v>47.07</v>
      </c>
      <c r="E3066">
        <v>10.06</v>
      </c>
      <c r="F3066">
        <v>37.01</v>
      </c>
      <c r="G3066">
        <v>0</v>
      </c>
    </row>
    <row r="3067" spans="1:7">
      <c r="A3067">
        <v>97598</v>
      </c>
      <c r="B3067" t="s">
        <v>11024</v>
      </c>
      <c r="C3067" t="s">
        <v>45</v>
      </c>
      <c r="D3067">
        <v>44.77</v>
      </c>
      <c r="E3067">
        <v>10.06</v>
      </c>
      <c r="F3067">
        <v>34.71</v>
      </c>
      <c r="G3067">
        <v>0</v>
      </c>
    </row>
    <row r="3068" spans="1:7">
      <c r="A3068">
        <v>97599</v>
      </c>
      <c r="B3068" t="s">
        <v>718</v>
      </c>
      <c r="C3068" t="s">
        <v>45</v>
      </c>
      <c r="D3068">
        <v>27.53</v>
      </c>
      <c r="E3068">
        <v>4.79</v>
      </c>
      <c r="F3068">
        <v>22.74</v>
      </c>
      <c r="G3068">
        <v>0</v>
      </c>
    </row>
    <row r="3069" spans="1:7">
      <c r="A3069">
        <v>97609</v>
      </c>
      <c r="B3069" t="s">
        <v>11025</v>
      </c>
      <c r="C3069" t="s">
        <v>45</v>
      </c>
      <c r="D3069">
        <v>16.23</v>
      </c>
      <c r="E3069">
        <v>4.43</v>
      </c>
      <c r="F3069">
        <v>11.8</v>
      </c>
      <c r="G3069">
        <v>0</v>
      </c>
    </row>
    <row r="3070" spans="1:7">
      <c r="A3070">
        <v>97610</v>
      </c>
      <c r="B3070" t="s">
        <v>11026</v>
      </c>
      <c r="C3070" t="s">
        <v>45</v>
      </c>
      <c r="D3070">
        <v>17.309999999999999</v>
      </c>
      <c r="E3070">
        <v>4.43</v>
      </c>
      <c r="F3070">
        <v>12.88</v>
      </c>
      <c r="G3070">
        <v>0</v>
      </c>
    </row>
    <row r="3071" spans="1:7">
      <c r="A3071">
        <v>97611</v>
      </c>
      <c r="B3071" t="s">
        <v>11027</v>
      </c>
      <c r="C3071" t="s">
        <v>45</v>
      </c>
      <c r="D3071">
        <v>24.02</v>
      </c>
      <c r="E3071">
        <v>4.42</v>
      </c>
      <c r="F3071">
        <v>19.600000000000001</v>
      </c>
      <c r="G3071">
        <v>0</v>
      </c>
    </row>
    <row r="3072" spans="1:7">
      <c r="A3072">
        <v>97612</v>
      </c>
      <c r="B3072" t="s">
        <v>11028</v>
      </c>
      <c r="C3072" t="s">
        <v>45</v>
      </c>
      <c r="D3072">
        <v>26.13</v>
      </c>
      <c r="E3072">
        <v>4.42</v>
      </c>
      <c r="F3072">
        <v>21.71</v>
      </c>
      <c r="G3072">
        <v>0</v>
      </c>
    </row>
    <row r="3073" spans="1:7">
      <c r="A3073">
        <v>97613</v>
      </c>
      <c r="B3073" t="s">
        <v>11029</v>
      </c>
      <c r="C3073" t="s">
        <v>45</v>
      </c>
      <c r="D3073">
        <v>33.130000000000003</v>
      </c>
      <c r="E3073">
        <v>4.42</v>
      </c>
      <c r="F3073">
        <v>28.71</v>
      </c>
      <c r="G3073">
        <v>0</v>
      </c>
    </row>
    <row r="3074" spans="1:7">
      <c r="A3074">
        <v>97614</v>
      </c>
      <c r="B3074" t="s">
        <v>11030</v>
      </c>
      <c r="C3074" t="s">
        <v>45</v>
      </c>
      <c r="D3074">
        <v>58.41</v>
      </c>
      <c r="E3074">
        <v>4.41</v>
      </c>
      <c r="F3074">
        <v>54</v>
      </c>
      <c r="G3074">
        <v>0</v>
      </c>
    </row>
    <row r="3075" spans="1:7">
      <c r="A3075">
        <v>97615</v>
      </c>
      <c r="B3075" t="s">
        <v>11031</v>
      </c>
      <c r="C3075" t="s">
        <v>45</v>
      </c>
      <c r="D3075">
        <v>41.18</v>
      </c>
      <c r="E3075">
        <v>6.63</v>
      </c>
      <c r="F3075">
        <v>34.549999999999997</v>
      </c>
      <c r="G3075">
        <v>0</v>
      </c>
    </row>
    <row r="3076" spans="1:7">
      <c r="A3076">
        <v>97616</v>
      </c>
      <c r="B3076" t="s">
        <v>11032</v>
      </c>
      <c r="C3076" t="s">
        <v>45</v>
      </c>
      <c r="D3076">
        <v>46.01</v>
      </c>
      <c r="E3076">
        <v>6.63</v>
      </c>
      <c r="F3076">
        <v>39.380000000000003</v>
      </c>
      <c r="G3076">
        <v>0</v>
      </c>
    </row>
    <row r="3077" spans="1:7">
      <c r="A3077">
        <v>97617</v>
      </c>
      <c r="B3077" t="s">
        <v>11033</v>
      </c>
      <c r="C3077" t="s">
        <v>45</v>
      </c>
      <c r="D3077">
        <v>45.68</v>
      </c>
      <c r="E3077">
        <v>6.63</v>
      </c>
      <c r="F3077">
        <v>39.049999999999997</v>
      </c>
      <c r="G3077">
        <v>0</v>
      </c>
    </row>
    <row r="3078" spans="1:7">
      <c r="A3078">
        <v>97618</v>
      </c>
      <c r="B3078" t="s">
        <v>11034</v>
      </c>
      <c r="C3078" t="s">
        <v>45</v>
      </c>
      <c r="D3078">
        <v>44.14</v>
      </c>
      <c r="E3078">
        <v>6.63</v>
      </c>
      <c r="F3078">
        <v>37.51</v>
      </c>
      <c r="G3078">
        <v>0</v>
      </c>
    </row>
    <row r="3079" spans="1:7">
      <c r="A3079">
        <v>100902</v>
      </c>
      <c r="B3079" t="s">
        <v>11035</v>
      </c>
      <c r="C3079" t="s">
        <v>45</v>
      </c>
      <c r="D3079">
        <v>26.02</v>
      </c>
      <c r="E3079">
        <v>6.64</v>
      </c>
      <c r="F3079">
        <v>19.38</v>
      </c>
      <c r="G3079">
        <v>0</v>
      </c>
    </row>
    <row r="3080" spans="1:7">
      <c r="A3080">
        <v>100903</v>
      </c>
      <c r="B3080" t="s">
        <v>11036</v>
      </c>
      <c r="C3080" t="s">
        <v>45</v>
      </c>
      <c r="D3080">
        <v>30.81</v>
      </c>
      <c r="E3080">
        <v>6.63</v>
      </c>
      <c r="F3080">
        <v>24.18</v>
      </c>
      <c r="G3080">
        <v>0</v>
      </c>
    </row>
    <row r="3081" spans="1:7">
      <c r="A3081">
        <v>100904</v>
      </c>
      <c r="B3081" t="s">
        <v>11037</v>
      </c>
      <c r="C3081" t="s">
        <v>45</v>
      </c>
      <c r="D3081">
        <v>55.81</v>
      </c>
      <c r="E3081">
        <v>9.75</v>
      </c>
      <c r="F3081">
        <v>46.06</v>
      </c>
      <c r="G3081">
        <v>0</v>
      </c>
    </row>
    <row r="3082" spans="1:7">
      <c r="A3082">
        <v>100905</v>
      </c>
      <c r="B3082" t="s">
        <v>11038</v>
      </c>
      <c r="C3082" t="s">
        <v>45</v>
      </c>
      <c r="D3082">
        <v>147.80000000000001</v>
      </c>
      <c r="E3082">
        <v>22.18</v>
      </c>
      <c r="F3082">
        <v>125.62</v>
      </c>
      <c r="G3082">
        <v>0</v>
      </c>
    </row>
    <row r="3083" spans="1:7">
      <c r="A3083">
        <v>100906</v>
      </c>
      <c r="B3083" t="s">
        <v>11039</v>
      </c>
      <c r="C3083" t="s">
        <v>45</v>
      </c>
      <c r="D3083">
        <v>196</v>
      </c>
      <c r="E3083">
        <v>22.18</v>
      </c>
      <c r="F3083">
        <v>173.82</v>
      </c>
      <c r="G3083">
        <v>0</v>
      </c>
    </row>
    <row r="3084" spans="1:7">
      <c r="A3084">
        <v>100919</v>
      </c>
      <c r="B3084" t="s">
        <v>11040</v>
      </c>
      <c r="C3084" t="s">
        <v>45</v>
      </c>
      <c r="D3084">
        <v>66.67</v>
      </c>
      <c r="E3084">
        <v>4.41</v>
      </c>
      <c r="F3084">
        <v>62.26</v>
      </c>
      <c r="G3084">
        <v>0</v>
      </c>
    </row>
    <row r="3085" spans="1:7">
      <c r="A3085">
        <v>100920</v>
      </c>
      <c r="B3085" t="s">
        <v>11041</v>
      </c>
      <c r="C3085" t="s">
        <v>45</v>
      </c>
      <c r="D3085">
        <v>113.31</v>
      </c>
      <c r="E3085">
        <v>4.41</v>
      </c>
      <c r="F3085">
        <v>108.9</v>
      </c>
      <c r="G3085">
        <v>0</v>
      </c>
    </row>
    <row r="3086" spans="1:7">
      <c r="A3086">
        <v>100921</v>
      </c>
      <c r="B3086" t="s">
        <v>11042</v>
      </c>
      <c r="C3086" t="s">
        <v>45</v>
      </c>
      <c r="D3086">
        <v>49.59</v>
      </c>
      <c r="E3086">
        <v>18.46</v>
      </c>
      <c r="F3086">
        <v>31.13</v>
      </c>
      <c r="G3086">
        <v>0</v>
      </c>
    </row>
    <row r="3087" spans="1:7">
      <c r="A3087">
        <v>100922</v>
      </c>
      <c r="B3087" t="s">
        <v>11043</v>
      </c>
      <c r="C3087" t="s">
        <v>45</v>
      </c>
      <c r="D3087">
        <v>35.28</v>
      </c>
      <c r="E3087">
        <v>12.71</v>
      </c>
      <c r="F3087">
        <v>22.57</v>
      </c>
      <c r="G3087">
        <v>0</v>
      </c>
    </row>
    <row r="3088" spans="1:7">
      <c r="A3088">
        <v>100923</v>
      </c>
      <c r="B3088" t="s">
        <v>11044</v>
      </c>
      <c r="C3088" t="s">
        <v>45</v>
      </c>
      <c r="D3088">
        <v>39.58</v>
      </c>
      <c r="E3088">
        <v>12.7</v>
      </c>
      <c r="F3088">
        <v>26.88</v>
      </c>
      <c r="G3088">
        <v>0</v>
      </c>
    </row>
    <row r="3089" spans="1:7">
      <c r="A3089">
        <v>103782</v>
      </c>
      <c r="B3089" t="s">
        <v>11045</v>
      </c>
      <c r="C3089" t="s">
        <v>45</v>
      </c>
      <c r="D3089">
        <v>37.79</v>
      </c>
      <c r="E3089">
        <v>13.01</v>
      </c>
      <c r="F3089">
        <v>24.78</v>
      </c>
      <c r="G3089">
        <v>0</v>
      </c>
    </row>
    <row r="3090" spans="1:7">
      <c r="A3090">
        <v>101489</v>
      </c>
      <c r="B3090" t="s">
        <v>11046</v>
      </c>
      <c r="C3090" t="s">
        <v>45</v>
      </c>
      <c r="D3090" s="10">
        <v>1532.2</v>
      </c>
      <c r="E3090">
        <v>300.05</v>
      </c>
      <c r="F3090" s="10">
        <v>1226.72</v>
      </c>
      <c r="G3090">
        <v>5.43</v>
      </c>
    </row>
    <row r="3091" spans="1:7">
      <c r="A3091">
        <v>101490</v>
      </c>
      <c r="B3091" t="s">
        <v>11047</v>
      </c>
      <c r="C3091" t="s">
        <v>45</v>
      </c>
      <c r="D3091" s="10">
        <v>1635.82</v>
      </c>
      <c r="E3091">
        <v>314.81</v>
      </c>
      <c r="F3091" s="10">
        <v>1315.58</v>
      </c>
      <c r="G3091">
        <v>5.43</v>
      </c>
    </row>
    <row r="3092" spans="1:7">
      <c r="A3092">
        <v>101491</v>
      </c>
      <c r="B3092" t="s">
        <v>11048</v>
      </c>
      <c r="C3092" t="s">
        <v>45</v>
      </c>
      <c r="D3092" s="10">
        <v>1676.74</v>
      </c>
      <c r="E3092">
        <v>293.82</v>
      </c>
      <c r="F3092" s="10">
        <v>1377.49</v>
      </c>
      <c r="G3092">
        <v>5.43</v>
      </c>
    </row>
    <row r="3093" spans="1:7">
      <c r="A3093">
        <v>101492</v>
      </c>
      <c r="B3093" t="s">
        <v>11049</v>
      </c>
      <c r="C3093" t="s">
        <v>45</v>
      </c>
      <c r="D3093" s="10">
        <v>1837.66</v>
      </c>
      <c r="E3093">
        <v>306.67</v>
      </c>
      <c r="F3093" s="10">
        <v>1525.56</v>
      </c>
      <c r="G3093">
        <v>5.43</v>
      </c>
    </row>
    <row r="3094" spans="1:7">
      <c r="A3094">
        <v>101493</v>
      </c>
      <c r="B3094" t="s">
        <v>11050</v>
      </c>
      <c r="C3094" t="s">
        <v>45</v>
      </c>
      <c r="D3094" s="10">
        <v>1516.51</v>
      </c>
      <c r="E3094">
        <v>286.42</v>
      </c>
      <c r="F3094" s="10">
        <v>1224.6600000000001</v>
      </c>
      <c r="G3094">
        <v>5.43</v>
      </c>
    </row>
    <row r="3095" spans="1:7">
      <c r="A3095">
        <v>101494</v>
      </c>
      <c r="B3095" t="s">
        <v>11051</v>
      </c>
      <c r="C3095" t="s">
        <v>45</v>
      </c>
      <c r="D3095" s="10">
        <v>1620.13</v>
      </c>
      <c r="E3095">
        <v>301.18</v>
      </c>
      <c r="F3095" s="10">
        <v>1313.52</v>
      </c>
      <c r="G3095">
        <v>5.43</v>
      </c>
    </row>
    <row r="3096" spans="1:7">
      <c r="A3096">
        <v>101495</v>
      </c>
      <c r="B3096" t="s">
        <v>11052</v>
      </c>
      <c r="C3096" t="s">
        <v>45</v>
      </c>
      <c r="D3096" s="10">
        <v>1661.05</v>
      </c>
      <c r="E3096">
        <v>280.19</v>
      </c>
      <c r="F3096" s="10">
        <v>1375.43</v>
      </c>
      <c r="G3096">
        <v>5.43</v>
      </c>
    </row>
    <row r="3097" spans="1:7">
      <c r="A3097">
        <v>101496</v>
      </c>
      <c r="B3097" t="s">
        <v>11053</v>
      </c>
      <c r="C3097" t="s">
        <v>45</v>
      </c>
      <c r="D3097" s="10">
        <v>1821.97</v>
      </c>
      <c r="E3097">
        <v>293.04000000000002</v>
      </c>
      <c r="F3097" s="10">
        <v>1523.5</v>
      </c>
      <c r="G3097">
        <v>5.43</v>
      </c>
    </row>
    <row r="3098" spans="1:7">
      <c r="A3098">
        <v>101497</v>
      </c>
      <c r="B3098" t="s">
        <v>11054</v>
      </c>
      <c r="C3098" t="s">
        <v>45</v>
      </c>
      <c r="D3098" s="10">
        <v>1824.57</v>
      </c>
      <c r="E3098">
        <v>321.88</v>
      </c>
      <c r="F3098" s="10">
        <v>1497.26</v>
      </c>
      <c r="G3098">
        <v>5.43</v>
      </c>
    </row>
    <row r="3099" spans="1:7">
      <c r="A3099">
        <v>101498</v>
      </c>
      <c r="B3099" t="s">
        <v>11055</v>
      </c>
      <c r="C3099" t="s">
        <v>45</v>
      </c>
      <c r="D3099" s="10">
        <v>1981.41</v>
      </c>
      <c r="E3099">
        <v>344.22</v>
      </c>
      <c r="F3099" s="10">
        <v>1631.76</v>
      </c>
      <c r="G3099">
        <v>5.43</v>
      </c>
    </row>
    <row r="3100" spans="1:7">
      <c r="A3100">
        <v>101499</v>
      </c>
      <c r="B3100" t="s">
        <v>11056</v>
      </c>
      <c r="C3100" t="s">
        <v>45</v>
      </c>
      <c r="D3100" s="10">
        <v>2043.35</v>
      </c>
      <c r="E3100">
        <v>312.45</v>
      </c>
      <c r="F3100" s="10">
        <v>1725.47</v>
      </c>
      <c r="G3100">
        <v>5.43</v>
      </c>
    </row>
    <row r="3101" spans="1:7">
      <c r="A3101">
        <v>101500</v>
      </c>
      <c r="B3101" t="s">
        <v>11057</v>
      </c>
      <c r="C3101" t="s">
        <v>45</v>
      </c>
      <c r="D3101" s="10">
        <v>2268.96</v>
      </c>
      <c r="E3101">
        <v>327.08</v>
      </c>
      <c r="F3101" s="10">
        <v>1936.45</v>
      </c>
      <c r="G3101">
        <v>5.43</v>
      </c>
    </row>
    <row r="3102" spans="1:7">
      <c r="A3102">
        <v>101501</v>
      </c>
      <c r="B3102" t="s">
        <v>11058</v>
      </c>
      <c r="C3102" t="s">
        <v>45</v>
      </c>
      <c r="D3102" s="10">
        <v>1817.77</v>
      </c>
      <c r="E3102">
        <v>310.97000000000003</v>
      </c>
      <c r="F3102" s="10">
        <v>1501.37</v>
      </c>
      <c r="G3102">
        <v>5.43</v>
      </c>
    </row>
    <row r="3103" spans="1:7">
      <c r="A3103">
        <v>101502</v>
      </c>
      <c r="B3103" t="s">
        <v>11059</v>
      </c>
      <c r="C3103" t="s">
        <v>45</v>
      </c>
      <c r="D3103" s="10">
        <v>1974.61</v>
      </c>
      <c r="E3103">
        <v>333.31</v>
      </c>
      <c r="F3103" s="10">
        <v>1635.87</v>
      </c>
      <c r="G3103">
        <v>5.43</v>
      </c>
    </row>
    <row r="3104" spans="1:7">
      <c r="A3104">
        <v>101503</v>
      </c>
      <c r="B3104" t="s">
        <v>11060</v>
      </c>
      <c r="C3104" t="s">
        <v>45</v>
      </c>
      <c r="D3104" s="10">
        <v>2036.55</v>
      </c>
      <c r="E3104">
        <v>301.55</v>
      </c>
      <c r="F3104" s="10">
        <v>1729.57</v>
      </c>
      <c r="G3104">
        <v>5.43</v>
      </c>
    </row>
    <row r="3105" spans="1:7">
      <c r="A3105">
        <v>101504</v>
      </c>
      <c r="B3105" t="s">
        <v>11061</v>
      </c>
      <c r="C3105" t="s">
        <v>45</v>
      </c>
      <c r="D3105" s="10">
        <v>2262.16</v>
      </c>
      <c r="E3105">
        <v>316.17</v>
      </c>
      <c r="F3105" s="10">
        <v>1940.56</v>
      </c>
      <c r="G3105">
        <v>5.43</v>
      </c>
    </row>
    <row r="3106" spans="1:7">
      <c r="A3106">
        <v>101505</v>
      </c>
      <c r="B3106" t="s">
        <v>11062</v>
      </c>
      <c r="C3106" t="s">
        <v>45</v>
      </c>
      <c r="D3106" s="10">
        <v>1944.68</v>
      </c>
      <c r="E3106">
        <v>343.47</v>
      </c>
      <c r="F3106" s="10">
        <v>1595.78</v>
      </c>
      <c r="G3106">
        <v>5.43</v>
      </c>
    </row>
    <row r="3107" spans="1:7">
      <c r="A3107">
        <v>101506</v>
      </c>
      <c r="B3107" t="s">
        <v>11063</v>
      </c>
      <c r="C3107" t="s">
        <v>45</v>
      </c>
      <c r="D3107" s="10">
        <v>2153.8000000000002</v>
      </c>
      <c r="E3107">
        <v>373.25</v>
      </c>
      <c r="F3107" s="10">
        <v>1775.12</v>
      </c>
      <c r="G3107">
        <v>5.43</v>
      </c>
    </row>
    <row r="3108" spans="1:7">
      <c r="A3108">
        <v>101507</v>
      </c>
      <c r="B3108" t="s">
        <v>11064</v>
      </c>
      <c r="C3108" t="s">
        <v>45</v>
      </c>
      <c r="D3108" s="10">
        <v>2236.39</v>
      </c>
      <c r="E3108">
        <v>330.89</v>
      </c>
      <c r="F3108" s="10">
        <v>1900.07</v>
      </c>
      <c r="G3108">
        <v>5.43</v>
      </c>
    </row>
    <row r="3109" spans="1:7">
      <c r="A3109">
        <v>101508</v>
      </c>
      <c r="B3109" t="s">
        <v>11065</v>
      </c>
      <c r="C3109" t="s">
        <v>45</v>
      </c>
      <c r="D3109" s="10">
        <v>2525.5500000000002</v>
      </c>
      <c r="E3109">
        <v>347.27</v>
      </c>
      <c r="F3109" s="10">
        <v>2172.85</v>
      </c>
      <c r="G3109">
        <v>5.43</v>
      </c>
    </row>
    <row r="3110" spans="1:7">
      <c r="A3110">
        <v>101509</v>
      </c>
      <c r="B3110" t="s">
        <v>11066</v>
      </c>
      <c r="C3110" t="s">
        <v>45</v>
      </c>
      <c r="D3110" s="10">
        <v>2039.96</v>
      </c>
      <c r="E3110">
        <v>332.97</v>
      </c>
      <c r="F3110" s="10">
        <v>1701.56</v>
      </c>
      <c r="G3110">
        <v>5.43</v>
      </c>
    </row>
    <row r="3111" spans="1:7">
      <c r="A3111">
        <v>101510</v>
      </c>
      <c r="B3111" t="s">
        <v>11067</v>
      </c>
      <c r="C3111" t="s">
        <v>45</v>
      </c>
      <c r="D3111" s="10">
        <v>2249.08</v>
      </c>
      <c r="E3111">
        <v>362.75</v>
      </c>
      <c r="F3111" s="10">
        <v>1880.9</v>
      </c>
      <c r="G3111">
        <v>5.43</v>
      </c>
    </row>
    <row r="3112" spans="1:7">
      <c r="A3112">
        <v>101511</v>
      </c>
      <c r="B3112" t="s">
        <v>11068</v>
      </c>
      <c r="C3112" t="s">
        <v>45</v>
      </c>
      <c r="D3112" s="10">
        <v>2331.67</v>
      </c>
      <c r="E3112">
        <v>320.39</v>
      </c>
      <c r="F3112" s="10">
        <v>2005.85</v>
      </c>
      <c r="G3112">
        <v>5.43</v>
      </c>
    </row>
    <row r="3113" spans="1:7">
      <c r="A3113">
        <v>101512</v>
      </c>
      <c r="B3113" t="s">
        <v>11069</v>
      </c>
      <c r="C3113" t="s">
        <v>45</v>
      </c>
      <c r="D3113" s="10">
        <v>2620.83</v>
      </c>
      <c r="E3113">
        <v>336.77</v>
      </c>
      <c r="F3113" s="10">
        <v>2278.63</v>
      </c>
      <c r="G3113">
        <v>5.43</v>
      </c>
    </row>
    <row r="3114" spans="1:7">
      <c r="A3114">
        <v>101513</v>
      </c>
      <c r="B3114" t="s">
        <v>11070</v>
      </c>
      <c r="C3114" t="s">
        <v>45</v>
      </c>
      <c r="D3114">
        <v>848.2</v>
      </c>
      <c r="E3114">
        <v>131.33000000000001</v>
      </c>
      <c r="F3114">
        <v>716.87</v>
      </c>
      <c r="G3114">
        <v>0</v>
      </c>
    </row>
    <row r="3115" spans="1:7">
      <c r="A3115">
        <v>101514</v>
      </c>
      <c r="B3115" t="s">
        <v>11071</v>
      </c>
      <c r="C3115" t="s">
        <v>45</v>
      </c>
      <c r="D3115">
        <v>972.54</v>
      </c>
      <c r="E3115">
        <v>149.04</v>
      </c>
      <c r="F3115">
        <v>823.5</v>
      </c>
      <c r="G3115">
        <v>0</v>
      </c>
    </row>
    <row r="3116" spans="1:7">
      <c r="A3116">
        <v>101515</v>
      </c>
      <c r="B3116" t="s">
        <v>11072</v>
      </c>
      <c r="C3116" t="s">
        <v>45</v>
      </c>
      <c r="D3116" s="10">
        <v>1021.65</v>
      </c>
      <c r="E3116">
        <v>123.83</v>
      </c>
      <c r="F3116">
        <v>897.82</v>
      </c>
      <c r="G3116">
        <v>0</v>
      </c>
    </row>
    <row r="3117" spans="1:7">
      <c r="A3117">
        <v>101516</v>
      </c>
      <c r="B3117" t="s">
        <v>11073</v>
      </c>
      <c r="C3117" t="s">
        <v>45</v>
      </c>
      <c r="D3117" s="10">
        <v>1172.79</v>
      </c>
      <c r="E3117">
        <v>127.98</v>
      </c>
      <c r="F3117" s="10">
        <v>1044.81</v>
      </c>
      <c r="G3117">
        <v>0</v>
      </c>
    </row>
    <row r="3118" spans="1:7">
      <c r="A3118">
        <v>101517</v>
      </c>
      <c r="B3118" t="s">
        <v>11074</v>
      </c>
      <c r="C3118" t="s">
        <v>45</v>
      </c>
      <c r="D3118">
        <v>832.52</v>
      </c>
      <c r="E3118">
        <v>117.67</v>
      </c>
      <c r="F3118">
        <v>714.85</v>
      </c>
      <c r="G3118">
        <v>0</v>
      </c>
    </row>
    <row r="3119" spans="1:7">
      <c r="A3119">
        <v>101518</v>
      </c>
      <c r="B3119" t="s">
        <v>11075</v>
      </c>
      <c r="C3119" t="s">
        <v>45</v>
      </c>
      <c r="D3119">
        <v>956.86</v>
      </c>
      <c r="E3119">
        <v>135.38999999999999</v>
      </c>
      <c r="F3119">
        <v>821.47</v>
      </c>
      <c r="G3119">
        <v>0</v>
      </c>
    </row>
    <row r="3120" spans="1:7">
      <c r="A3120">
        <v>101519</v>
      </c>
      <c r="B3120" t="s">
        <v>11076</v>
      </c>
      <c r="C3120" t="s">
        <v>45</v>
      </c>
      <c r="D3120" s="10">
        <v>1005.97</v>
      </c>
      <c r="E3120">
        <v>110.18</v>
      </c>
      <c r="F3120">
        <v>895.79</v>
      </c>
      <c r="G3120">
        <v>0</v>
      </c>
    </row>
    <row r="3121" spans="1:7">
      <c r="A3121">
        <v>101520</v>
      </c>
      <c r="B3121" t="s">
        <v>11077</v>
      </c>
      <c r="C3121" t="s">
        <v>45</v>
      </c>
      <c r="D3121" s="10">
        <v>1157.1099999999999</v>
      </c>
      <c r="E3121">
        <v>114.32</v>
      </c>
      <c r="F3121" s="10">
        <v>1042.79</v>
      </c>
      <c r="G3121">
        <v>0</v>
      </c>
    </row>
    <row r="3122" spans="1:7">
      <c r="A3122">
        <v>101521</v>
      </c>
      <c r="B3122" t="s">
        <v>11078</v>
      </c>
      <c r="C3122" t="s">
        <v>45</v>
      </c>
      <c r="D3122" s="10">
        <v>1156.31</v>
      </c>
      <c r="E3122">
        <v>155.69999999999999</v>
      </c>
      <c r="F3122" s="10">
        <v>1000.61</v>
      </c>
      <c r="G3122">
        <v>0</v>
      </c>
    </row>
    <row r="3123" spans="1:7">
      <c r="A3123">
        <v>101522</v>
      </c>
      <c r="B3123" t="s">
        <v>11079</v>
      </c>
      <c r="C3123" t="s">
        <v>45</v>
      </c>
      <c r="D3123" s="10">
        <v>1342.83</v>
      </c>
      <c r="E3123">
        <v>182.27</v>
      </c>
      <c r="F3123" s="10">
        <v>1160.56</v>
      </c>
      <c r="G3123">
        <v>0</v>
      </c>
    </row>
    <row r="3124" spans="1:7">
      <c r="A3124">
        <v>101523</v>
      </c>
      <c r="B3124" t="s">
        <v>11080</v>
      </c>
      <c r="C3124" t="s">
        <v>45</v>
      </c>
      <c r="D3124" s="10">
        <v>1416.48</v>
      </c>
      <c r="E3124">
        <v>144.49</v>
      </c>
      <c r="F3124" s="10">
        <v>1271.99</v>
      </c>
      <c r="G3124">
        <v>0</v>
      </c>
    </row>
    <row r="3125" spans="1:7">
      <c r="A3125">
        <v>101524</v>
      </c>
      <c r="B3125" t="s">
        <v>11081</v>
      </c>
      <c r="C3125" t="s">
        <v>45</v>
      </c>
      <c r="D3125" s="10">
        <v>1643.19</v>
      </c>
      <c r="E3125">
        <v>150.69999999999999</v>
      </c>
      <c r="F3125" s="10">
        <v>1492.49</v>
      </c>
      <c r="G3125">
        <v>0</v>
      </c>
    </row>
    <row r="3126" spans="1:7">
      <c r="A3126">
        <v>101525</v>
      </c>
      <c r="B3126" t="s">
        <v>11082</v>
      </c>
      <c r="C3126" t="s">
        <v>45</v>
      </c>
      <c r="D3126" s="10">
        <v>1149.51</v>
      </c>
      <c r="E3126">
        <v>144.79</v>
      </c>
      <c r="F3126" s="10">
        <v>1004.72</v>
      </c>
      <c r="G3126">
        <v>0</v>
      </c>
    </row>
    <row r="3127" spans="1:7">
      <c r="A3127">
        <v>101526</v>
      </c>
      <c r="B3127" t="s">
        <v>11083</v>
      </c>
      <c r="C3127" t="s">
        <v>45</v>
      </c>
      <c r="D3127" s="10">
        <v>1336.03</v>
      </c>
      <c r="E3127">
        <v>171.36</v>
      </c>
      <c r="F3127" s="10">
        <v>1164.67</v>
      </c>
      <c r="G3127">
        <v>0</v>
      </c>
    </row>
    <row r="3128" spans="1:7">
      <c r="A3128">
        <v>101527</v>
      </c>
      <c r="B3128" t="s">
        <v>11084</v>
      </c>
      <c r="C3128" t="s">
        <v>45</v>
      </c>
      <c r="D3128" s="10">
        <v>1409.68</v>
      </c>
      <c r="E3128">
        <v>133.58000000000001</v>
      </c>
      <c r="F3128" s="10">
        <v>1276.0999999999999</v>
      </c>
      <c r="G3128">
        <v>0</v>
      </c>
    </row>
    <row r="3129" spans="1:7">
      <c r="A3129">
        <v>101528</v>
      </c>
      <c r="B3129" t="s">
        <v>11085</v>
      </c>
      <c r="C3129" t="s">
        <v>45</v>
      </c>
      <c r="D3129" s="10">
        <v>1636.39</v>
      </c>
      <c r="E3129">
        <v>139.78</v>
      </c>
      <c r="F3129" s="10">
        <v>1496.61</v>
      </c>
      <c r="G3129">
        <v>0</v>
      </c>
    </row>
    <row r="3130" spans="1:7">
      <c r="A3130">
        <v>101529</v>
      </c>
      <c r="B3130" t="s">
        <v>11086</v>
      </c>
      <c r="C3130" t="s">
        <v>45</v>
      </c>
      <c r="D3130" s="10">
        <v>1293.82</v>
      </c>
      <c r="E3130">
        <v>180.11</v>
      </c>
      <c r="F3130" s="10">
        <v>1113.71</v>
      </c>
      <c r="G3130">
        <v>0</v>
      </c>
    </row>
    <row r="3131" spans="1:7">
      <c r="A3131">
        <v>101530</v>
      </c>
      <c r="B3131" t="s">
        <v>11087</v>
      </c>
      <c r="C3131" t="s">
        <v>45</v>
      </c>
      <c r="D3131" s="10">
        <v>1542.51</v>
      </c>
      <c r="E3131">
        <v>215.53</v>
      </c>
      <c r="F3131" s="10">
        <v>1326.98</v>
      </c>
      <c r="G3131">
        <v>0</v>
      </c>
    </row>
    <row r="3132" spans="1:7">
      <c r="A3132">
        <v>101531</v>
      </c>
      <c r="B3132" t="s">
        <v>11088</v>
      </c>
      <c r="C3132" t="s">
        <v>45</v>
      </c>
      <c r="D3132" s="10">
        <v>1640.72</v>
      </c>
      <c r="E3132">
        <v>165.14</v>
      </c>
      <c r="F3132" s="10">
        <v>1475.58</v>
      </c>
      <c r="G3132">
        <v>0</v>
      </c>
    </row>
    <row r="3133" spans="1:7">
      <c r="A3133">
        <v>101532</v>
      </c>
      <c r="B3133" t="s">
        <v>11089</v>
      </c>
      <c r="C3133" t="s">
        <v>45</v>
      </c>
      <c r="D3133" s="10">
        <v>1943</v>
      </c>
      <c r="E3133">
        <v>173.44</v>
      </c>
      <c r="F3133" s="10">
        <v>1769.56</v>
      </c>
      <c r="G3133">
        <v>0</v>
      </c>
    </row>
    <row r="3134" spans="1:7">
      <c r="A3134">
        <v>101533</v>
      </c>
      <c r="B3134" t="s">
        <v>11090</v>
      </c>
      <c r="C3134" t="s">
        <v>45</v>
      </c>
      <c r="D3134" s="10">
        <v>1389.1</v>
      </c>
      <c r="E3134">
        <v>169.6</v>
      </c>
      <c r="F3134" s="10">
        <v>1219.5</v>
      </c>
      <c r="G3134">
        <v>0</v>
      </c>
    </row>
    <row r="3135" spans="1:7">
      <c r="A3135">
        <v>101534</v>
      </c>
      <c r="B3135" t="s">
        <v>11091</v>
      </c>
      <c r="C3135" t="s">
        <v>45</v>
      </c>
      <c r="D3135" s="10">
        <v>1637.79</v>
      </c>
      <c r="E3135">
        <v>205.02</v>
      </c>
      <c r="F3135" s="10">
        <v>1432.77</v>
      </c>
      <c r="G3135">
        <v>0</v>
      </c>
    </row>
    <row r="3136" spans="1:7">
      <c r="A3136">
        <v>101535</v>
      </c>
      <c r="B3136" t="s">
        <v>11092</v>
      </c>
      <c r="C3136" t="s">
        <v>45</v>
      </c>
      <c r="D3136" s="10">
        <v>1736</v>
      </c>
      <c r="E3136">
        <v>154.65</v>
      </c>
      <c r="F3136" s="10">
        <v>1581.35</v>
      </c>
      <c r="G3136">
        <v>0</v>
      </c>
    </row>
    <row r="3137" spans="1:7">
      <c r="A3137">
        <v>101536</v>
      </c>
      <c r="B3137" t="s">
        <v>11093</v>
      </c>
      <c r="C3137" t="s">
        <v>45</v>
      </c>
      <c r="D3137" s="10">
        <v>2038.28</v>
      </c>
      <c r="E3137">
        <v>162.93</v>
      </c>
      <c r="F3137" s="10">
        <v>1875.35</v>
      </c>
      <c r="G3137">
        <v>0</v>
      </c>
    </row>
    <row r="3138" spans="1:7">
      <c r="A3138">
        <v>101537</v>
      </c>
      <c r="B3138" t="s">
        <v>11094</v>
      </c>
      <c r="C3138" t="s">
        <v>45</v>
      </c>
      <c r="D3138">
        <v>132.72</v>
      </c>
      <c r="E3138">
        <v>29.83</v>
      </c>
      <c r="F3138">
        <v>102.89</v>
      </c>
      <c r="G3138">
        <v>0</v>
      </c>
    </row>
    <row r="3139" spans="1:7">
      <c r="A3139">
        <v>101538</v>
      </c>
      <c r="B3139" t="s">
        <v>11095</v>
      </c>
      <c r="C3139" t="s">
        <v>45</v>
      </c>
      <c r="D3139">
        <v>57.07</v>
      </c>
      <c r="E3139">
        <v>8.34</v>
      </c>
      <c r="F3139">
        <v>48.73</v>
      </c>
      <c r="G3139">
        <v>0</v>
      </c>
    </row>
    <row r="3140" spans="1:7">
      <c r="A3140">
        <v>101539</v>
      </c>
      <c r="B3140" t="s">
        <v>11096</v>
      </c>
      <c r="C3140" t="s">
        <v>45</v>
      </c>
      <c r="D3140">
        <v>92.68</v>
      </c>
      <c r="E3140">
        <v>16.71</v>
      </c>
      <c r="F3140">
        <v>75.97</v>
      </c>
      <c r="G3140">
        <v>0</v>
      </c>
    </row>
    <row r="3141" spans="1:7">
      <c r="A3141">
        <v>101540</v>
      </c>
      <c r="B3141" t="s">
        <v>11097</v>
      </c>
      <c r="C3141" t="s">
        <v>45</v>
      </c>
      <c r="D3141">
        <v>158.11000000000001</v>
      </c>
      <c r="E3141">
        <v>25.08</v>
      </c>
      <c r="F3141">
        <v>133.03</v>
      </c>
      <c r="G3141">
        <v>0</v>
      </c>
    </row>
    <row r="3142" spans="1:7">
      <c r="A3142">
        <v>101541</v>
      </c>
      <c r="B3142" t="s">
        <v>11098</v>
      </c>
      <c r="C3142" t="s">
        <v>45</v>
      </c>
      <c r="D3142">
        <v>205.79</v>
      </c>
      <c r="E3142">
        <v>33.450000000000003</v>
      </c>
      <c r="F3142">
        <v>172.34</v>
      </c>
      <c r="G3142">
        <v>0</v>
      </c>
    </row>
    <row r="3143" spans="1:7">
      <c r="A3143">
        <v>101542</v>
      </c>
      <c r="B3143" t="s">
        <v>11099</v>
      </c>
      <c r="C3143" t="s">
        <v>45</v>
      </c>
      <c r="D3143">
        <v>42.58</v>
      </c>
      <c r="E3143">
        <v>6.97</v>
      </c>
      <c r="F3143">
        <v>35.61</v>
      </c>
      <c r="G3143">
        <v>0</v>
      </c>
    </row>
    <row r="3144" spans="1:7">
      <c r="A3144">
        <v>101543</v>
      </c>
      <c r="B3144" t="s">
        <v>11100</v>
      </c>
      <c r="C3144" t="s">
        <v>45</v>
      </c>
      <c r="D3144">
        <v>74.760000000000005</v>
      </c>
      <c r="E3144">
        <v>13.94</v>
      </c>
      <c r="F3144">
        <v>60.82</v>
      </c>
      <c r="G3144">
        <v>0</v>
      </c>
    </row>
    <row r="3145" spans="1:7">
      <c r="A3145">
        <v>101544</v>
      </c>
      <c r="B3145" t="s">
        <v>11101</v>
      </c>
      <c r="C3145" t="s">
        <v>45</v>
      </c>
      <c r="D3145">
        <v>120.42</v>
      </c>
      <c r="E3145">
        <v>20.93</v>
      </c>
      <c r="F3145">
        <v>99.49</v>
      </c>
      <c r="G3145">
        <v>0</v>
      </c>
    </row>
    <row r="3146" spans="1:7">
      <c r="A3146">
        <v>101545</v>
      </c>
      <c r="B3146" t="s">
        <v>11102</v>
      </c>
      <c r="C3146" t="s">
        <v>45</v>
      </c>
      <c r="D3146">
        <v>176.2</v>
      </c>
      <c r="E3146">
        <v>27.9</v>
      </c>
      <c r="F3146">
        <v>148.30000000000001</v>
      </c>
      <c r="G3146">
        <v>0</v>
      </c>
    </row>
    <row r="3147" spans="1:7">
      <c r="A3147">
        <v>101546</v>
      </c>
      <c r="B3147" t="s">
        <v>11103</v>
      </c>
      <c r="C3147" t="s">
        <v>45</v>
      </c>
      <c r="D3147">
        <v>28.53</v>
      </c>
      <c r="E3147">
        <v>1.37</v>
      </c>
      <c r="F3147">
        <v>27.16</v>
      </c>
      <c r="G3147">
        <v>0</v>
      </c>
    </row>
    <row r="3148" spans="1:7">
      <c r="A3148">
        <v>101547</v>
      </c>
      <c r="B3148" t="s">
        <v>11104</v>
      </c>
      <c r="C3148" t="s">
        <v>45</v>
      </c>
      <c r="D3148">
        <v>88.85</v>
      </c>
      <c r="E3148">
        <v>1.37</v>
      </c>
      <c r="F3148">
        <v>87.48</v>
      </c>
      <c r="G3148">
        <v>0</v>
      </c>
    </row>
    <row r="3149" spans="1:7">
      <c r="A3149">
        <v>101548</v>
      </c>
      <c r="B3149" t="s">
        <v>11105</v>
      </c>
      <c r="C3149" t="s">
        <v>45</v>
      </c>
      <c r="D3149">
        <v>7.25</v>
      </c>
      <c r="E3149">
        <v>1.37</v>
      </c>
      <c r="F3149">
        <v>5.88</v>
      </c>
      <c r="G3149">
        <v>0</v>
      </c>
    </row>
    <row r="3150" spans="1:7">
      <c r="A3150">
        <v>101549</v>
      </c>
      <c r="B3150" t="s">
        <v>11106</v>
      </c>
      <c r="C3150" t="s">
        <v>45</v>
      </c>
      <c r="D3150">
        <v>19.14</v>
      </c>
      <c r="E3150">
        <v>4.4800000000000004</v>
      </c>
      <c r="F3150">
        <v>14.66</v>
      </c>
      <c r="G3150">
        <v>0</v>
      </c>
    </row>
    <row r="3151" spans="1:7">
      <c r="A3151">
        <v>101553</v>
      </c>
      <c r="B3151" t="s">
        <v>11107</v>
      </c>
      <c r="C3151" t="s">
        <v>45</v>
      </c>
      <c r="D3151">
        <v>20.239999999999998</v>
      </c>
      <c r="E3151">
        <v>3.51</v>
      </c>
      <c r="F3151">
        <v>16.73</v>
      </c>
      <c r="G3151">
        <v>0</v>
      </c>
    </row>
    <row r="3152" spans="1:7">
      <c r="A3152">
        <v>101554</v>
      </c>
      <c r="B3152" t="s">
        <v>11108</v>
      </c>
      <c r="C3152" t="s">
        <v>45</v>
      </c>
      <c r="D3152">
        <v>14.15</v>
      </c>
      <c r="E3152">
        <v>3.51</v>
      </c>
      <c r="F3152">
        <v>10.64</v>
      </c>
      <c r="G3152">
        <v>0</v>
      </c>
    </row>
    <row r="3153" spans="1:7">
      <c r="A3153">
        <v>101555</v>
      </c>
      <c r="B3153" t="s">
        <v>11109</v>
      </c>
      <c r="C3153" t="s">
        <v>45</v>
      </c>
      <c r="D3153">
        <v>8.6</v>
      </c>
      <c r="E3153">
        <v>3.53</v>
      </c>
      <c r="F3153">
        <v>5.07</v>
      </c>
      <c r="G3153">
        <v>0</v>
      </c>
    </row>
    <row r="3154" spans="1:7">
      <c r="A3154">
        <v>101556</v>
      </c>
      <c r="B3154" t="s">
        <v>11110</v>
      </c>
      <c r="C3154" t="s">
        <v>45</v>
      </c>
      <c r="D3154">
        <v>7.71</v>
      </c>
      <c r="E3154">
        <v>3.53</v>
      </c>
      <c r="F3154">
        <v>4.18</v>
      </c>
      <c r="G3154">
        <v>0</v>
      </c>
    </row>
    <row r="3155" spans="1:7">
      <c r="A3155">
        <v>101560</v>
      </c>
      <c r="B3155" t="s">
        <v>11111</v>
      </c>
      <c r="C3155" t="s">
        <v>12</v>
      </c>
      <c r="D3155">
        <v>11.11</v>
      </c>
      <c r="E3155">
        <v>0.05</v>
      </c>
      <c r="F3155">
        <v>11.06</v>
      </c>
      <c r="G3155">
        <v>0</v>
      </c>
    </row>
    <row r="3156" spans="1:7">
      <c r="A3156">
        <v>101561</v>
      </c>
      <c r="B3156" t="s">
        <v>11112</v>
      </c>
      <c r="C3156" t="s">
        <v>12</v>
      </c>
      <c r="D3156">
        <v>17.64</v>
      </c>
      <c r="E3156">
        <v>0.05</v>
      </c>
      <c r="F3156">
        <v>17.59</v>
      </c>
      <c r="G3156">
        <v>0</v>
      </c>
    </row>
    <row r="3157" spans="1:7">
      <c r="A3157">
        <v>101562</v>
      </c>
      <c r="B3157" t="s">
        <v>5687</v>
      </c>
      <c r="C3157" t="s">
        <v>12</v>
      </c>
      <c r="D3157">
        <v>27.32</v>
      </c>
      <c r="E3157">
        <v>0.05</v>
      </c>
      <c r="F3157">
        <v>27.27</v>
      </c>
      <c r="G3157">
        <v>0</v>
      </c>
    </row>
    <row r="3158" spans="1:7">
      <c r="A3158">
        <v>101563</v>
      </c>
      <c r="B3158" t="s">
        <v>3975</v>
      </c>
      <c r="C3158" t="s">
        <v>12</v>
      </c>
      <c r="D3158">
        <v>38.58</v>
      </c>
      <c r="E3158">
        <v>0.06</v>
      </c>
      <c r="F3158">
        <v>38.520000000000003</v>
      </c>
      <c r="G3158">
        <v>0</v>
      </c>
    </row>
    <row r="3159" spans="1:7">
      <c r="A3159">
        <v>101564</v>
      </c>
      <c r="B3159" t="s">
        <v>11113</v>
      </c>
      <c r="C3159" t="s">
        <v>12</v>
      </c>
      <c r="D3159">
        <v>57.01</v>
      </c>
      <c r="E3159">
        <v>0.06</v>
      </c>
      <c r="F3159">
        <v>56.95</v>
      </c>
      <c r="G3159">
        <v>0</v>
      </c>
    </row>
    <row r="3160" spans="1:7">
      <c r="A3160">
        <v>101565</v>
      </c>
      <c r="B3160" t="s">
        <v>3981</v>
      </c>
      <c r="C3160" t="s">
        <v>12</v>
      </c>
      <c r="D3160">
        <v>79.73</v>
      </c>
      <c r="E3160">
        <v>0.06</v>
      </c>
      <c r="F3160">
        <v>79.67</v>
      </c>
      <c r="G3160">
        <v>0</v>
      </c>
    </row>
    <row r="3161" spans="1:7">
      <c r="A3161">
        <v>101567</v>
      </c>
      <c r="B3161" t="s">
        <v>3983</v>
      </c>
      <c r="C3161" t="s">
        <v>12</v>
      </c>
      <c r="D3161">
        <v>103.49</v>
      </c>
      <c r="E3161">
        <v>0.06</v>
      </c>
      <c r="F3161">
        <v>103.43</v>
      </c>
      <c r="G3161">
        <v>0</v>
      </c>
    </row>
    <row r="3162" spans="1:7">
      <c r="A3162">
        <v>101568</v>
      </c>
      <c r="B3162" t="s">
        <v>3985</v>
      </c>
      <c r="C3162" t="s">
        <v>12</v>
      </c>
      <c r="D3162">
        <v>135.32</v>
      </c>
      <c r="E3162">
        <v>0.06</v>
      </c>
      <c r="F3162">
        <v>135.26</v>
      </c>
      <c r="G3162">
        <v>0</v>
      </c>
    </row>
    <row r="3163" spans="1:7">
      <c r="A3163">
        <v>101626</v>
      </c>
      <c r="B3163" t="s">
        <v>11114</v>
      </c>
      <c r="C3163" t="s">
        <v>45</v>
      </c>
      <c r="D3163">
        <v>102.77</v>
      </c>
      <c r="E3163">
        <v>6.81</v>
      </c>
      <c r="F3163">
        <v>95.96</v>
      </c>
      <c r="G3163">
        <v>0</v>
      </c>
    </row>
    <row r="3164" spans="1:7">
      <c r="A3164">
        <v>101627</v>
      </c>
      <c r="B3164" t="s">
        <v>11115</v>
      </c>
      <c r="C3164" t="s">
        <v>45</v>
      </c>
      <c r="D3164">
        <v>157.34</v>
      </c>
      <c r="E3164">
        <v>6.81</v>
      </c>
      <c r="F3164">
        <v>150.53</v>
      </c>
      <c r="G3164">
        <v>0</v>
      </c>
    </row>
    <row r="3165" spans="1:7">
      <c r="A3165">
        <v>101628</v>
      </c>
      <c r="B3165" t="s">
        <v>11116</v>
      </c>
      <c r="C3165" t="s">
        <v>45</v>
      </c>
      <c r="D3165">
        <v>77.53</v>
      </c>
      <c r="E3165">
        <v>6.81</v>
      </c>
      <c r="F3165">
        <v>70.72</v>
      </c>
      <c r="G3165">
        <v>0</v>
      </c>
    </row>
    <row r="3166" spans="1:7">
      <c r="A3166">
        <v>101629</v>
      </c>
      <c r="B3166" t="s">
        <v>11117</v>
      </c>
      <c r="C3166" t="s">
        <v>45</v>
      </c>
      <c r="D3166">
        <v>90.53</v>
      </c>
      <c r="E3166">
        <v>6.81</v>
      </c>
      <c r="F3166">
        <v>83.72</v>
      </c>
      <c r="G3166">
        <v>0</v>
      </c>
    </row>
    <row r="3167" spans="1:7">
      <c r="A3167">
        <v>101630</v>
      </c>
      <c r="B3167" t="s">
        <v>11118</v>
      </c>
      <c r="C3167" t="s">
        <v>45</v>
      </c>
      <c r="D3167">
        <v>78.22</v>
      </c>
      <c r="E3167">
        <v>13.44</v>
      </c>
      <c r="F3167">
        <v>47.85</v>
      </c>
      <c r="G3167">
        <v>16.93</v>
      </c>
    </row>
    <row r="3168" spans="1:7">
      <c r="A3168">
        <v>101631</v>
      </c>
      <c r="B3168" t="s">
        <v>11119</v>
      </c>
      <c r="C3168" t="s">
        <v>45</v>
      </c>
      <c r="D3168">
        <v>32.03</v>
      </c>
      <c r="E3168">
        <v>6.82</v>
      </c>
      <c r="F3168">
        <v>25.21</v>
      </c>
      <c r="G3168">
        <v>0</v>
      </c>
    </row>
    <row r="3169" spans="1:7">
      <c r="A3169">
        <v>101632</v>
      </c>
      <c r="B3169" t="s">
        <v>11120</v>
      </c>
      <c r="C3169" t="s">
        <v>45</v>
      </c>
      <c r="D3169">
        <v>22.28</v>
      </c>
      <c r="E3169">
        <v>0.56999999999999995</v>
      </c>
      <c r="F3169">
        <v>21.71</v>
      </c>
      <c r="G3169">
        <v>0</v>
      </c>
    </row>
    <row r="3170" spans="1:7">
      <c r="A3170">
        <v>101633</v>
      </c>
      <c r="B3170" t="s">
        <v>11121</v>
      </c>
      <c r="C3170" t="s">
        <v>45</v>
      </c>
      <c r="D3170">
        <v>87.21</v>
      </c>
      <c r="E3170">
        <v>4.84</v>
      </c>
      <c r="F3170">
        <v>65.45</v>
      </c>
      <c r="G3170">
        <v>16.920000000000002</v>
      </c>
    </row>
    <row r="3171" spans="1:7">
      <c r="A3171">
        <v>101636</v>
      </c>
      <c r="B3171" t="s">
        <v>11122</v>
      </c>
      <c r="C3171" t="s">
        <v>45</v>
      </c>
      <c r="D3171">
        <v>136.34</v>
      </c>
      <c r="E3171">
        <v>27.36</v>
      </c>
      <c r="F3171">
        <v>92.07</v>
      </c>
      <c r="G3171">
        <v>16.91</v>
      </c>
    </row>
    <row r="3172" spans="1:7">
      <c r="A3172">
        <v>101637</v>
      </c>
      <c r="B3172" t="s">
        <v>11123</v>
      </c>
      <c r="C3172" t="s">
        <v>45</v>
      </c>
      <c r="D3172">
        <v>130.54</v>
      </c>
      <c r="E3172">
        <v>27.36</v>
      </c>
      <c r="F3172">
        <v>86.26</v>
      </c>
      <c r="G3172">
        <v>16.920000000000002</v>
      </c>
    </row>
    <row r="3173" spans="1:7">
      <c r="A3173">
        <v>101640</v>
      </c>
      <c r="B3173" t="s">
        <v>11124</v>
      </c>
      <c r="C3173" t="s">
        <v>45</v>
      </c>
      <c r="D3173">
        <v>97.97</v>
      </c>
      <c r="E3173">
        <v>0.95</v>
      </c>
      <c r="F3173">
        <v>97.02</v>
      </c>
      <c r="G3173">
        <v>0</v>
      </c>
    </row>
    <row r="3174" spans="1:7">
      <c r="A3174">
        <v>101641</v>
      </c>
      <c r="B3174" t="s">
        <v>11125</v>
      </c>
      <c r="C3174" t="s">
        <v>45</v>
      </c>
      <c r="D3174">
        <v>50.74</v>
      </c>
      <c r="E3174">
        <v>0.95</v>
      </c>
      <c r="F3174">
        <v>49.79</v>
      </c>
      <c r="G3174">
        <v>0</v>
      </c>
    </row>
    <row r="3175" spans="1:7">
      <c r="A3175">
        <v>101642</v>
      </c>
      <c r="B3175" t="s">
        <v>11126</v>
      </c>
      <c r="C3175" t="s">
        <v>45</v>
      </c>
      <c r="D3175">
        <v>25.46</v>
      </c>
      <c r="E3175">
        <v>0.95</v>
      </c>
      <c r="F3175">
        <v>24.51</v>
      </c>
      <c r="G3175">
        <v>0</v>
      </c>
    </row>
    <row r="3176" spans="1:7">
      <c r="A3176">
        <v>101643</v>
      </c>
      <c r="B3176" t="s">
        <v>11127</v>
      </c>
      <c r="C3176" t="s">
        <v>45</v>
      </c>
      <c r="D3176">
        <v>44.29</v>
      </c>
      <c r="E3176">
        <v>0.95</v>
      </c>
      <c r="F3176">
        <v>43.34</v>
      </c>
      <c r="G3176">
        <v>0</v>
      </c>
    </row>
    <row r="3177" spans="1:7">
      <c r="A3177">
        <v>101644</v>
      </c>
      <c r="B3177" t="s">
        <v>11128</v>
      </c>
      <c r="C3177" t="s">
        <v>45</v>
      </c>
      <c r="D3177">
        <v>59.93</v>
      </c>
      <c r="E3177">
        <v>0.95</v>
      </c>
      <c r="F3177">
        <v>58.98</v>
      </c>
      <c r="G3177">
        <v>0</v>
      </c>
    </row>
    <row r="3178" spans="1:7">
      <c r="A3178">
        <v>101645</v>
      </c>
      <c r="B3178" t="s">
        <v>11129</v>
      </c>
      <c r="C3178" t="s">
        <v>45</v>
      </c>
      <c r="D3178">
        <v>28.38</v>
      </c>
      <c r="E3178">
        <v>0.95</v>
      </c>
      <c r="F3178">
        <v>27.43</v>
      </c>
      <c r="G3178">
        <v>0</v>
      </c>
    </row>
    <row r="3179" spans="1:7">
      <c r="A3179">
        <v>101646</v>
      </c>
      <c r="B3179" t="s">
        <v>11130</v>
      </c>
      <c r="C3179" t="s">
        <v>45</v>
      </c>
      <c r="D3179">
        <v>37.68</v>
      </c>
      <c r="E3179">
        <v>0.95</v>
      </c>
      <c r="F3179">
        <v>36.729999999999997</v>
      </c>
      <c r="G3179">
        <v>0</v>
      </c>
    </row>
    <row r="3180" spans="1:7">
      <c r="A3180">
        <v>101647</v>
      </c>
      <c r="B3180" t="s">
        <v>11131</v>
      </c>
      <c r="C3180" t="s">
        <v>45</v>
      </c>
      <c r="D3180">
        <v>69.2</v>
      </c>
      <c r="E3180">
        <v>0.95</v>
      </c>
      <c r="F3180">
        <v>68.25</v>
      </c>
      <c r="G3180">
        <v>0</v>
      </c>
    </row>
    <row r="3181" spans="1:7">
      <c r="A3181">
        <v>101648</v>
      </c>
      <c r="B3181" t="s">
        <v>11132</v>
      </c>
      <c r="C3181" t="s">
        <v>45</v>
      </c>
      <c r="D3181">
        <v>53.53</v>
      </c>
      <c r="E3181">
        <v>0.95</v>
      </c>
      <c r="F3181">
        <v>52.58</v>
      </c>
      <c r="G3181">
        <v>0</v>
      </c>
    </row>
    <row r="3182" spans="1:7">
      <c r="A3182">
        <v>101649</v>
      </c>
      <c r="B3182" t="s">
        <v>11133</v>
      </c>
      <c r="C3182" t="s">
        <v>45</v>
      </c>
      <c r="D3182">
        <v>61.67</v>
      </c>
      <c r="E3182">
        <v>0.95</v>
      </c>
      <c r="F3182">
        <v>60.72</v>
      </c>
      <c r="G3182">
        <v>0</v>
      </c>
    </row>
    <row r="3183" spans="1:7">
      <c r="A3183">
        <v>101650</v>
      </c>
      <c r="B3183" t="s">
        <v>11134</v>
      </c>
      <c r="C3183" t="s">
        <v>45</v>
      </c>
      <c r="D3183">
        <v>71.680000000000007</v>
      </c>
      <c r="E3183">
        <v>0.95</v>
      </c>
      <c r="F3183">
        <v>70.73</v>
      </c>
      <c r="G3183">
        <v>0</v>
      </c>
    </row>
    <row r="3184" spans="1:7">
      <c r="A3184">
        <v>101651</v>
      </c>
      <c r="B3184" t="s">
        <v>11135</v>
      </c>
      <c r="C3184" t="s">
        <v>45</v>
      </c>
      <c r="D3184">
        <v>67.05</v>
      </c>
      <c r="E3184">
        <v>5.73</v>
      </c>
      <c r="F3184">
        <v>44.39</v>
      </c>
      <c r="G3184">
        <v>16.93</v>
      </c>
    </row>
    <row r="3185" spans="1:7">
      <c r="A3185">
        <v>101652</v>
      </c>
      <c r="B3185" t="s">
        <v>11136</v>
      </c>
      <c r="C3185" t="s">
        <v>45</v>
      </c>
      <c r="D3185">
        <v>340.17</v>
      </c>
      <c r="E3185">
        <v>32.18</v>
      </c>
      <c r="F3185">
        <v>291.08999999999997</v>
      </c>
      <c r="G3185">
        <v>16.899999999999999</v>
      </c>
    </row>
    <row r="3186" spans="1:7">
      <c r="A3186">
        <v>101653</v>
      </c>
      <c r="B3186" t="s">
        <v>11137</v>
      </c>
      <c r="C3186" t="s">
        <v>45</v>
      </c>
      <c r="D3186">
        <v>228.03</v>
      </c>
      <c r="E3186">
        <v>55.87</v>
      </c>
      <c r="F3186">
        <v>155.25</v>
      </c>
      <c r="G3186">
        <v>16.91</v>
      </c>
    </row>
    <row r="3187" spans="1:7">
      <c r="A3187">
        <v>101654</v>
      </c>
      <c r="B3187" t="s">
        <v>11138</v>
      </c>
      <c r="C3187" t="s">
        <v>45</v>
      </c>
      <c r="D3187">
        <v>288.87</v>
      </c>
      <c r="E3187">
        <v>12.04</v>
      </c>
      <c r="F3187">
        <v>259.93</v>
      </c>
      <c r="G3187">
        <v>16.899999999999999</v>
      </c>
    </row>
    <row r="3188" spans="1:7">
      <c r="A3188">
        <v>101655</v>
      </c>
      <c r="B3188" t="s">
        <v>11139</v>
      </c>
      <c r="C3188" t="s">
        <v>45</v>
      </c>
      <c r="D3188">
        <v>468.58</v>
      </c>
      <c r="E3188">
        <v>12.04</v>
      </c>
      <c r="F3188">
        <v>439.64</v>
      </c>
      <c r="G3188">
        <v>16.899999999999999</v>
      </c>
    </row>
    <row r="3189" spans="1:7">
      <c r="A3189">
        <v>101656</v>
      </c>
      <c r="B3189" t="s">
        <v>11140</v>
      </c>
      <c r="C3189" t="s">
        <v>45</v>
      </c>
      <c r="D3189">
        <v>510.53</v>
      </c>
      <c r="E3189">
        <v>12.04</v>
      </c>
      <c r="F3189">
        <v>481.59</v>
      </c>
      <c r="G3189">
        <v>16.899999999999999</v>
      </c>
    </row>
    <row r="3190" spans="1:7">
      <c r="A3190">
        <v>101657</v>
      </c>
      <c r="B3190" t="s">
        <v>11141</v>
      </c>
      <c r="C3190" t="s">
        <v>45</v>
      </c>
      <c r="D3190">
        <v>599.91</v>
      </c>
      <c r="E3190">
        <v>12.04</v>
      </c>
      <c r="F3190">
        <v>570.97</v>
      </c>
      <c r="G3190">
        <v>16.899999999999999</v>
      </c>
    </row>
    <row r="3191" spans="1:7">
      <c r="A3191">
        <v>101658</v>
      </c>
      <c r="B3191" t="s">
        <v>11142</v>
      </c>
      <c r="C3191" t="s">
        <v>45</v>
      </c>
      <c r="D3191">
        <v>783.7</v>
      </c>
      <c r="E3191">
        <v>12.04</v>
      </c>
      <c r="F3191">
        <v>754.76</v>
      </c>
      <c r="G3191">
        <v>16.899999999999999</v>
      </c>
    </row>
    <row r="3192" spans="1:7">
      <c r="A3192">
        <v>101659</v>
      </c>
      <c r="B3192" t="s">
        <v>11143</v>
      </c>
      <c r="C3192" t="s">
        <v>45</v>
      </c>
      <c r="D3192">
        <v>898</v>
      </c>
      <c r="E3192">
        <v>12.04</v>
      </c>
      <c r="F3192">
        <v>869.06</v>
      </c>
      <c r="G3192">
        <v>16.899999999999999</v>
      </c>
    </row>
    <row r="3193" spans="1:7">
      <c r="A3193">
        <v>101660</v>
      </c>
      <c r="B3193" t="s">
        <v>11144</v>
      </c>
      <c r="C3193" t="s">
        <v>45</v>
      </c>
      <c r="D3193" s="10">
        <v>1437.59</v>
      </c>
      <c r="E3193">
        <v>12.04</v>
      </c>
      <c r="F3193" s="10">
        <v>1408.65</v>
      </c>
      <c r="G3193">
        <v>16.899999999999999</v>
      </c>
    </row>
    <row r="3194" spans="1:7">
      <c r="A3194">
        <v>101661</v>
      </c>
      <c r="B3194" t="s">
        <v>11145</v>
      </c>
      <c r="C3194" t="s">
        <v>45</v>
      </c>
      <c r="D3194">
        <v>117.52</v>
      </c>
      <c r="E3194">
        <v>40.58</v>
      </c>
      <c r="F3194">
        <v>60.03</v>
      </c>
      <c r="G3194">
        <v>16.91</v>
      </c>
    </row>
    <row r="3195" spans="1:7">
      <c r="A3195">
        <v>101662</v>
      </c>
      <c r="B3195" t="s">
        <v>11146</v>
      </c>
      <c r="C3195" t="s">
        <v>45</v>
      </c>
      <c r="D3195">
        <v>475.01</v>
      </c>
      <c r="E3195">
        <v>39.979999999999997</v>
      </c>
      <c r="F3195">
        <v>418.13</v>
      </c>
      <c r="G3195">
        <v>16.899999999999999</v>
      </c>
    </row>
    <row r="3196" spans="1:7">
      <c r="A3196">
        <v>101663</v>
      </c>
      <c r="B3196" t="s">
        <v>11147</v>
      </c>
      <c r="C3196" t="s">
        <v>45</v>
      </c>
      <c r="D3196">
        <v>27.35</v>
      </c>
      <c r="E3196">
        <v>12.94</v>
      </c>
      <c r="F3196">
        <v>14.41</v>
      </c>
      <c r="G3196">
        <v>0</v>
      </c>
    </row>
    <row r="3197" spans="1:7">
      <c r="A3197">
        <v>101664</v>
      </c>
      <c r="B3197" t="s">
        <v>11148</v>
      </c>
      <c r="C3197" t="s">
        <v>45</v>
      </c>
      <c r="D3197">
        <v>28.61</v>
      </c>
      <c r="E3197">
        <v>12.94</v>
      </c>
      <c r="F3197">
        <v>15.67</v>
      </c>
      <c r="G3197">
        <v>0</v>
      </c>
    </row>
    <row r="3198" spans="1:7">
      <c r="A3198">
        <v>101665</v>
      </c>
      <c r="B3198" t="s">
        <v>11149</v>
      </c>
      <c r="C3198" t="s">
        <v>45</v>
      </c>
      <c r="D3198">
        <v>34.01</v>
      </c>
      <c r="E3198">
        <v>12.93</v>
      </c>
      <c r="F3198">
        <v>21.08</v>
      </c>
      <c r="G3198">
        <v>0</v>
      </c>
    </row>
    <row r="3199" spans="1:7">
      <c r="A3199">
        <v>101666</v>
      </c>
      <c r="B3199" t="s">
        <v>11150</v>
      </c>
      <c r="C3199" t="s">
        <v>45</v>
      </c>
      <c r="D3199">
        <v>284.51</v>
      </c>
      <c r="E3199">
        <v>20.69</v>
      </c>
      <c r="F3199">
        <v>263.82</v>
      </c>
      <c r="G3199">
        <v>0</v>
      </c>
    </row>
    <row r="3200" spans="1:7">
      <c r="A3200">
        <v>102085</v>
      </c>
      <c r="B3200" t="s">
        <v>11151</v>
      </c>
      <c r="C3200" t="s">
        <v>45</v>
      </c>
      <c r="D3200">
        <v>129.69</v>
      </c>
      <c r="E3200">
        <v>23.51</v>
      </c>
      <c r="F3200">
        <v>106.18</v>
      </c>
      <c r="G3200">
        <v>0</v>
      </c>
    </row>
    <row r="3201" spans="1:7">
      <c r="A3201">
        <v>100578</v>
      </c>
      <c r="B3201" t="s">
        <v>11152</v>
      </c>
      <c r="C3201" t="s">
        <v>45</v>
      </c>
      <c r="D3201">
        <v>526.73</v>
      </c>
      <c r="E3201">
        <v>102.27</v>
      </c>
      <c r="F3201">
        <v>419.03</v>
      </c>
      <c r="G3201">
        <v>5.43</v>
      </c>
    </row>
    <row r="3202" spans="1:7">
      <c r="A3202">
        <v>100579</v>
      </c>
      <c r="B3202" t="s">
        <v>11153</v>
      </c>
      <c r="C3202" t="s">
        <v>45</v>
      </c>
      <c r="D3202">
        <v>578.23</v>
      </c>
      <c r="E3202">
        <v>109.96</v>
      </c>
      <c r="F3202">
        <v>462.77</v>
      </c>
      <c r="G3202">
        <v>5.5</v>
      </c>
    </row>
    <row r="3203" spans="1:7">
      <c r="A3203">
        <v>100580</v>
      </c>
      <c r="B3203" t="s">
        <v>11154</v>
      </c>
      <c r="C3203" t="s">
        <v>45</v>
      </c>
      <c r="D3203">
        <v>627.79999999999995</v>
      </c>
      <c r="E3203">
        <v>143.38999999999999</v>
      </c>
      <c r="F3203">
        <v>478.19</v>
      </c>
      <c r="G3203">
        <v>6.22</v>
      </c>
    </row>
    <row r="3204" spans="1:7">
      <c r="A3204">
        <v>100581</v>
      </c>
      <c r="B3204" t="s">
        <v>11155</v>
      </c>
      <c r="C3204" t="s">
        <v>45</v>
      </c>
      <c r="D3204">
        <v>603.75</v>
      </c>
      <c r="E3204">
        <v>113.73</v>
      </c>
      <c r="F3204">
        <v>484.52</v>
      </c>
      <c r="G3204">
        <v>5.5</v>
      </c>
    </row>
    <row r="3205" spans="1:7">
      <c r="A3205">
        <v>100582</v>
      </c>
      <c r="B3205" t="s">
        <v>11156</v>
      </c>
      <c r="C3205" t="s">
        <v>45</v>
      </c>
      <c r="D3205">
        <v>693.08</v>
      </c>
      <c r="E3205">
        <v>174.33</v>
      </c>
      <c r="F3205">
        <v>512.13</v>
      </c>
      <c r="G3205">
        <v>6.62</v>
      </c>
    </row>
    <row r="3206" spans="1:7">
      <c r="A3206">
        <v>100583</v>
      </c>
      <c r="B3206" t="s">
        <v>11157</v>
      </c>
      <c r="C3206" t="s">
        <v>45</v>
      </c>
      <c r="D3206">
        <v>630.9</v>
      </c>
      <c r="E3206">
        <v>118.5</v>
      </c>
      <c r="F3206">
        <v>506.83</v>
      </c>
      <c r="G3206">
        <v>5.57</v>
      </c>
    </row>
    <row r="3207" spans="1:7">
      <c r="A3207">
        <v>100584</v>
      </c>
      <c r="B3207" t="s">
        <v>11158</v>
      </c>
      <c r="C3207" t="s">
        <v>45</v>
      </c>
      <c r="D3207">
        <v>684.65</v>
      </c>
      <c r="E3207">
        <v>154.71</v>
      </c>
      <c r="F3207">
        <v>523.6</v>
      </c>
      <c r="G3207">
        <v>6.34</v>
      </c>
    </row>
    <row r="3208" spans="1:7">
      <c r="A3208">
        <v>100585</v>
      </c>
      <c r="B3208" t="s">
        <v>11159</v>
      </c>
      <c r="C3208" t="s">
        <v>45</v>
      </c>
      <c r="D3208">
        <v>683.83</v>
      </c>
      <c r="E3208">
        <v>127.2</v>
      </c>
      <c r="F3208">
        <v>551</v>
      </c>
      <c r="G3208">
        <v>5.63</v>
      </c>
    </row>
    <row r="3209" spans="1:7">
      <c r="A3209">
        <v>100586</v>
      </c>
      <c r="B3209" t="s">
        <v>11160</v>
      </c>
      <c r="C3209" t="s">
        <v>45</v>
      </c>
      <c r="D3209">
        <v>769.5</v>
      </c>
      <c r="E3209">
        <v>184.66</v>
      </c>
      <c r="F3209">
        <v>577.86</v>
      </c>
      <c r="G3209">
        <v>6.98</v>
      </c>
    </row>
    <row r="3210" spans="1:7">
      <c r="A3210">
        <v>100587</v>
      </c>
      <c r="B3210" t="s">
        <v>11161</v>
      </c>
      <c r="C3210" t="s">
        <v>45</v>
      </c>
      <c r="D3210">
        <v>738.45</v>
      </c>
      <c r="E3210">
        <v>137.12</v>
      </c>
      <c r="F3210">
        <v>595.62</v>
      </c>
      <c r="G3210">
        <v>5.71</v>
      </c>
    </row>
    <row r="3211" spans="1:7">
      <c r="A3211">
        <v>100588</v>
      </c>
      <c r="B3211" t="s">
        <v>11162</v>
      </c>
      <c r="C3211" t="s">
        <v>45</v>
      </c>
      <c r="D3211">
        <v>805.04</v>
      </c>
      <c r="E3211">
        <v>181.75</v>
      </c>
      <c r="F3211">
        <v>616.53</v>
      </c>
      <c r="G3211">
        <v>6.76</v>
      </c>
    </row>
    <row r="3212" spans="1:7">
      <c r="A3212">
        <v>100589</v>
      </c>
      <c r="B3212" t="s">
        <v>11163</v>
      </c>
      <c r="C3212" t="s">
        <v>45</v>
      </c>
      <c r="D3212">
        <v>811.86</v>
      </c>
      <c r="E3212">
        <v>173.83</v>
      </c>
      <c r="F3212">
        <v>631.9</v>
      </c>
      <c r="G3212">
        <v>6.13</v>
      </c>
    </row>
    <row r="3213" spans="1:7">
      <c r="A3213">
        <v>100590</v>
      </c>
      <c r="B3213" t="s">
        <v>11164</v>
      </c>
      <c r="C3213" t="s">
        <v>45</v>
      </c>
      <c r="D3213">
        <v>877.62</v>
      </c>
      <c r="E3213">
        <v>218.55</v>
      </c>
      <c r="F3213">
        <v>652.15</v>
      </c>
      <c r="G3213">
        <v>6.92</v>
      </c>
    </row>
    <row r="3214" spans="1:7">
      <c r="A3214">
        <v>100591</v>
      </c>
      <c r="B3214" t="s">
        <v>11165</v>
      </c>
      <c r="C3214" t="s">
        <v>45</v>
      </c>
      <c r="D3214">
        <v>810.55</v>
      </c>
      <c r="E3214">
        <v>158.38999999999999</v>
      </c>
      <c r="F3214">
        <v>645.94000000000005</v>
      </c>
      <c r="G3214">
        <v>6.22</v>
      </c>
    </row>
    <row r="3215" spans="1:7">
      <c r="A3215">
        <v>100592</v>
      </c>
      <c r="B3215" t="s">
        <v>11166</v>
      </c>
      <c r="C3215" t="s">
        <v>45</v>
      </c>
      <c r="D3215">
        <v>865.06</v>
      </c>
      <c r="E3215">
        <v>195.31</v>
      </c>
      <c r="F3215">
        <v>662.83</v>
      </c>
      <c r="G3215">
        <v>6.92</v>
      </c>
    </row>
    <row r="3216" spans="1:7">
      <c r="A3216">
        <v>100593</v>
      </c>
      <c r="B3216" t="s">
        <v>11167</v>
      </c>
      <c r="C3216" t="s">
        <v>45</v>
      </c>
      <c r="D3216">
        <v>868.16</v>
      </c>
      <c r="E3216">
        <v>170.25</v>
      </c>
      <c r="F3216">
        <v>691.57</v>
      </c>
      <c r="G3216">
        <v>6.34</v>
      </c>
    </row>
    <row r="3217" spans="1:7">
      <c r="A3217">
        <v>100594</v>
      </c>
      <c r="B3217" t="s">
        <v>11168</v>
      </c>
      <c r="C3217" t="s">
        <v>45</v>
      </c>
      <c r="D3217">
        <v>960.6</v>
      </c>
      <c r="E3217">
        <v>232.33</v>
      </c>
      <c r="F3217">
        <v>720.5</v>
      </c>
      <c r="G3217">
        <v>7.77</v>
      </c>
    </row>
    <row r="3218" spans="1:7">
      <c r="A3218">
        <v>100595</v>
      </c>
      <c r="B3218" t="s">
        <v>11169</v>
      </c>
      <c r="C3218" t="s">
        <v>45</v>
      </c>
      <c r="D3218" s="10">
        <v>1040.94</v>
      </c>
      <c r="E3218">
        <v>206.14</v>
      </c>
      <c r="F3218">
        <v>828.18</v>
      </c>
      <c r="G3218">
        <v>6.62</v>
      </c>
    </row>
    <row r="3219" spans="1:7">
      <c r="A3219">
        <v>100596</v>
      </c>
      <c r="B3219" t="s">
        <v>11170</v>
      </c>
      <c r="C3219" t="s">
        <v>45</v>
      </c>
      <c r="D3219" s="10">
        <v>1165.72</v>
      </c>
      <c r="E3219">
        <v>289.39999999999998</v>
      </c>
      <c r="F3219">
        <v>867.56</v>
      </c>
      <c r="G3219">
        <v>8.76</v>
      </c>
    </row>
    <row r="3220" spans="1:7">
      <c r="A3220">
        <v>100597</v>
      </c>
      <c r="B3220" t="s">
        <v>11171</v>
      </c>
      <c r="C3220" t="s">
        <v>45</v>
      </c>
      <c r="D3220" s="10">
        <v>1198.56</v>
      </c>
      <c r="E3220">
        <v>258.54000000000002</v>
      </c>
      <c r="F3220">
        <v>932.54</v>
      </c>
      <c r="G3220">
        <v>7.48</v>
      </c>
    </row>
    <row r="3221" spans="1:7">
      <c r="A3221">
        <v>100598</v>
      </c>
      <c r="B3221" t="s">
        <v>11172</v>
      </c>
      <c r="C3221" t="s">
        <v>45</v>
      </c>
      <c r="D3221" s="10">
        <v>1301.44</v>
      </c>
      <c r="E3221">
        <v>327.16000000000003</v>
      </c>
      <c r="F3221">
        <v>965.03</v>
      </c>
      <c r="G3221">
        <v>9.25</v>
      </c>
    </row>
    <row r="3222" spans="1:7">
      <c r="A3222">
        <v>100599</v>
      </c>
      <c r="B3222" t="s">
        <v>11173</v>
      </c>
      <c r="C3222" t="s">
        <v>45</v>
      </c>
      <c r="D3222">
        <v>562.39</v>
      </c>
      <c r="E3222">
        <v>84.57</v>
      </c>
      <c r="F3222">
        <v>472.48</v>
      </c>
      <c r="G3222">
        <v>5.25</v>
      </c>
    </row>
    <row r="3223" spans="1:7">
      <c r="A3223">
        <v>100600</v>
      </c>
      <c r="B3223" t="s">
        <v>11174</v>
      </c>
      <c r="C3223" t="s">
        <v>45</v>
      </c>
      <c r="D3223">
        <v>670.3</v>
      </c>
      <c r="E3223">
        <v>123.48</v>
      </c>
      <c r="F3223">
        <v>541.08000000000004</v>
      </c>
      <c r="G3223">
        <v>5.57</v>
      </c>
    </row>
    <row r="3224" spans="1:7">
      <c r="A3224">
        <v>100601</v>
      </c>
      <c r="B3224" t="s">
        <v>11175</v>
      </c>
      <c r="C3224" t="s">
        <v>45</v>
      </c>
      <c r="D3224">
        <v>858.12</v>
      </c>
      <c r="E3224">
        <v>181.3</v>
      </c>
      <c r="F3224">
        <v>670.69</v>
      </c>
      <c r="G3224">
        <v>5.81</v>
      </c>
    </row>
    <row r="3225" spans="1:7">
      <c r="A3225">
        <v>100602</v>
      </c>
      <c r="B3225" t="s">
        <v>11176</v>
      </c>
      <c r="C3225" t="s">
        <v>45</v>
      </c>
      <c r="D3225" s="10">
        <v>1092.3699999999999</v>
      </c>
      <c r="E3225">
        <v>253.53</v>
      </c>
      <c r="F3225">
        <v>832.24</v>
      </c>
      <c r="G3225">
        <v>6.08</v>
      </c>
    </row>
    <row r="3226" spans="1:7">
      <c r="A3226">
        <v>100603</v>
      </c>
      <c r="B3226" t="s">
        <v>11177</v>
      </c>
      <c r="C3226" t="s">
        <v>45</v>
      </c>
      <c r="D3226" s="10">
        <v>1692.94</v>
      </c>
      <c r="E3226">
        <v>442.02</v>
      </c>
      <c r="F3226" s="10">
        <v>1242.8800000000001</v>
      </c>
      <c r="G3226">
        <v>7.02</v>
      </c>
    </row>
    <row r="3227" spans="1:7">
      <c r="A3227">
        <v>100604</v>
      </c>
      <c r="B3227" t="s">
        <v>11178</v>
      </c>
      <c r="C3227" t="s">
        <v>45</v>
      </c>
      <c r="D3227">
        <v>710.5</v>
      </c>
      <c r="E3227">
        <v>127.48</v>
      </c>
      <c r="F3227">
        <v>577.16</v>
      </c>
      <c r="G3227">
        <v>5.7</v>
      </c>
    </row>
    <row r="3228" spans="1:7">
      <c r="A3228">
        <v>100605</v>
      </c>
      <c r="B3228" t="s">
        <v>11179</v>
      </c>
      <c r="C3228" t="s">
        <v>45</v>
      </c>
      <c r="D3228" s="10">
        <v>1141.48</v>
      </c>
      <c r="E3228">
        <v>264.12</v>
      </c>
      <c r="F3228">
        <v>870.63</v>
      </c>
      <c r="G3228">
        <v>6.22</v>
      </c>
    </row>
    <row r="3229" spans="1:7">
      <c r="A3229">
        <v>100606</v>
      </c>
      <c r="B3229" t="s">
        <v>11180</v>
      </c>
      <c r="C3229" t="s">
        <v>45</v>
      </c>
      <c r="D3229" s="10">
        <v>1753.41</v>
      </c>
      <c r="E3229">
        <v>461.47</v>
      </c>
      <c r="F3229" s="10">
        <v>1283.8599999999999</v>
      </c>
      <c r="G3229">
        <v>7.07</v>
      </c>
    </row>
    <row r="3230" spans="1:7">
      <c r="A3230">
        <v>100607</v>
      </c>
      <c r="B3230" t="s">
        <v>11181</v>
      </c>
      <c r="C3230" t="s">
        <v>45</v>
      </c>
      <c r="D3230">
        <v>729.52</v>
      </c>
      <c r="E3230">
        <v>129.32</v>
      </c>
      <c r="F3230">
        <v>594.36</v>
      </c>
      <c r="G3230">
        <v>5.69</v>
      </c>
    </row>
    <row r="3231" spans="1:7">
      <c r="A3231">
        <v>100608</v>
      </c>
      <c r="B3231" t="s">
        <v>11182</v>
      </c>
      <c r="C3231" t="s">
        <v>45</v>
      </c>
      <c r="D3231" s="10">
        <v>1165.69</v>
      </c>
      <c r="E3231">
        <v>269.36</v>
      </c>
      <c r="F3231">
        <v>889.61</v>
      </c>
      <c r="G3231">
        <v>6.21</v>
      </c>
    </row>
    <row r="3232" spans="1:7">
      <c r="A3232">
        <v>100609</v>
      </c>
      <c r="B3232" t="s">
        <v>11183</v>
      </c>
      <c r="C3232" t="s">
        <v>45</v>
      </c>
      <c r="D3232" s="10">
        <v>1785.64</v>
      </c>
      <c r="E3232">
        <v>472.35</v>
      </c>
      <c r="F3232" s="10">
        <v>1305.08</v>
      </c>
      <c r="G3232">
        <v>7.21</v>
      </c>
    </row>
    <row r="3233" spans="1:7">
      <c r="A3233">
        <v>100610</v>
      </c>
      <c r="B3233" t="s">
        <v>11184</v>
      </c>
      <c r="C3233" t="s">
        <v>45</v>
      </c>
      <c r="D3233">
        <v>748.48</v>
      </c>
      <c r="E3233">
        <v>130.97999999999999</v>
      </c>
      <c r="F3233">
        <v>611.6</v>
      </c>
      <c r="G3233">
        <v>5.76</v>
      </c>
    </row>
    <row r="3234" spans="1:7">
      <c r="A3234">
        <v>100611</v>
      </c>
      <c r="B3234" t="s">
        <v>11185</v>
      </c>
      <c r="C3234" t="s">
        <v>45</v>
      </c>
      <c r="D3234">
        <v>944.15</v>
      </c>
      <c r="E3234">
        <v>194.67</v>
      </c>
      <c r="F3234">
        <v>743.19</v>
      </c>
      <c r="G3234">
        <v>5.99</v>
      </c>
    </row>
    <row r="3235" spans="1:7">
      <c r="A3235">
        <v>100612</v>
      </c>
      <c r="B3235" t="s">
        <v>11186</v>
      </c>
      <c r="C3235" t="s">
        <v>45</v>
      </c>
      <c r="D3235" s="10">
        <v>1189.3800000000001</v>
      </c>
      <c r="E3235">
        <v>274.38</v>
      </c>
      <c r="F3235">
        <v>908.23</v>
      </c>
      <c r="G3235">
        <v>6.27</v>
      </c>
    </row>
    <row r="3236" spans="1:7">
      <c r="A3236">
        <v>100613</v>
      </c>
      <c r="B3236" t="s">
        <v>11187</v>
      </c>
      <c r="C3236" t="s">
        <v>45</v>
      </c>
      <c r="D3236" s="10">
        <v>1817.03</v>
      </c>
      <c r="E3236">
        <v>483.09</v>
      </c>
      <c r="F3236" s="10">
        <v>1325.67</v>
      </c>
      <c r="G3236">
        <v>7.27</v>
      </c>
    </row>
    <row r="3237" spans="1:7">
      <c r="A3237">
        <v>100614</v>
      </c>
      <c r="B3237" t="s">
        <v>11188</v>
      </c>
      <c r="C3237" t="s">
        <v>45</v>
      </c>
      <c r="D3237">
        <v>986.36</v>
      </c>
      <c r="E3237">
        <v>200.99</v>
      </c>
      <c r="F3237">
        <v>778.97</v>
      </c>
      <c r="G3237">
        <v>6.11</v>
      </c>
    </row>
    <row r="3238" spans="1:7">
      <c r="A3238">
        <v>100615</v>
      </c>
      <c r="B3238" t="s">
        <v>11189</v>
      </c>
      <c r="C3238" t="s">
        <v>45</v>
      </c>
      <c r="D3238" s="10">
        <v>1236.31</v>
      </c>
      <c r="E3238">
        <v>284.33</v>
      </c>
      <c r="F3238">
        <v>945.09</v>
      </c>
      <c r="G3238">
        <v>6.4</v>
      </c>
    </row>
    <row r="3239" spans="1:7">
      <c r="A3239">
        <v>100616</v>
      </c>
      <c r="B3239" t="s">
        <v>11190</v>
      </c>
      <c r="C3239" t="s">
        <v>45</v>
      </c>
      <c r="D3239" s="10">
        <v>1882.74</v>
      </c>
      <c r="E3239">
        <v>506.48</v>
      </c>
      <c r="F3239" s="10">
        <v>1367.66</v>
      </c>
      <c r="G3239">
        <v>7.62</v>
      </c>
    </row>
    <row r="3240" spans="1:7">
      <c r="A3240">
        <v>100617</v>
      </c>
      <c r="B3240" t="s">
        <v>11191</v>
      </c>
      <c r="C3240" t="s">
        <v>45</v>
      </c>
      <c r="D3240" s="10">
        <v>1282.93</v>
      </c>
      <c r="E3240">
        <v>294.39</v>
      </c>
      <c r="F3240">
        <v>981.54</v>
      </c>
      <c r="G3240">
        <v>6.52</v>
      </c>
    </row>
    <row r="3241" spans="1:7">
      <c r="A3241">
        <v>100618</v>
      </c>
      <c r="B3241" t="s">
        <v>11192</v>
      </c>
      <c r="C3241" t="s">
        <v>45</v>
      </c>
      <c r="D3241" s="10">
        <v>1957.13</v>
      </c>
      <c r="E3241">
        <v>527.89</v>
      </c>
      <c r="F3241" s="10">
        <v>1420.62</v>
      </c>
      <c r="G3241">
        <v>7.63</v>
      </c>
    </row>
    <row r="3242" spans="1:7">
      <c r="A3242">
        <v>100619</v>
      </c>
      <c r="B3242" t="s">
        <v>11193</v>
      </c>
      <c r="C3242" t="s">
        <v>45</v>
      </c>
      <c r="D3242">
        <v>613.75</v>
      </c>
      <c r="E3242">
        <v>86.68</v>
      </c>
      <c r="F3242">
        <v>527.07000000000005</v>
      </c>
      <c r="G3242">
        <v>0</v>
      </c>
    </row>
    <row r="3243" spans="1:7">
      <c r="A3243">
        <v>100620</v>
      </c>
      <c r="B3243" t="s">
        <v>11194</v>
      </c>
      <c r="C3243" t="s">
        <v>45</v>
      </c>
      <c r="D3243" s="10">
        <v>3708.23</v>
      </c>
      <c r="E3243">
        <v>55.32</v>
      </c>
      <c r="F3243" s="10">
        <v>3640.19</v>
      </c>
      <c r="G3243">
        <v>12.72</v>
      </c>
    </row>
    <row r="3244" spans="1:7">
      <c r="A3244">
        <v>100621</v>
      </c>
      <c r="B3244" t="s">
        <v>11195</v>
      </c>
      <c r="C3244" t="s">
        <v>45</v>
      </c>
      <c r="D3244" s="10">
        <v>4148.25</v>
      </c>
      <c r="E3244">
        <v>79.06</v>
      </c>
      <c r="F3244" s="10">
        <v>4056.47</v>
      </c>
      <c r="G3244">
        <v>12.72</v>
      </c>
    </row>
    <row r="3245" spans="1:7">
      <c r="A3245">
        <v>100622</v>
      </c>
      <c r="B3245" t="s">
        <v>11196</v>
      </c>
      <c r="C3245" t="s">
        <v>45</v>
      </c>
      <c r="D3245" s="10">
        <v>2583.46</v>
      </c>
      <c r="E3245">
        <v>93.84</v>
      </c>
      <c r="F3245" s="10">
        <v>2481.7800000000002</v>
      </c>
      <c r="G3245">
        <v>7.84</v>
      </c>
    </row>
    <row r="3246" spans="1:7">
      <c r="A3246">
        <v>100623</v>
      </c>
      <c r="B3246" t="s">
        <v>11197</v>
      </c>
      <c r="C3246" t="s">
        <v>45</v>
      </c>
      <c r="D3246" s="10">
        <v>2736.54</v>
      </c>
      <c r="E3246">
        <v>117.53</v>
      </c>
      <c r="F3246" s="10">
        <v>2611.17</v>
      </c>
      <c r="G3246">
        <v>7.84</v>
      </c>
    </row>
    <row r="3247" spans="1:7">
      <c r="A3247">
        <v>97600</v>
      </c>
      <c r="B3247" t="s">
        <v>11198</v>
      </c>
      <c r="C3247" t="s">
        <v>45</v>
      </c>
      <c r="D3247">
        <v>373.1</v>
      </c>
      <c r="E3247">
        <v>11.13</v>
      </c>
      <c r="F3247">
        <v>361.97</v>
      </c>
      <c r="G3247">
        <v>0</v>
      </c>
    </row>
    <row r="3248" spans="1:7">
      <c r="A3248">
        <v>97601</v>
      </c>
      <c r="B3248" t="s">
        <v>11199</v>
      </c>
      <c r="C3248" t="s">
        <v>45</v>
      </c>
      <c r="D3248">
        <v>391.93</v>
      </c>
      <c r="E3248">
        <v>11.13</v>
      </c>
      <c r="F3248">
        <v>380.8</v>
      </c>
      <c r="G3248">
        <v>0</v>
      </c>
    </row>
    <row r="3249" spans="1:7">
      <c r="A3249">
        <v>97605</v>
      </c>
      <c r="B3249" t="s">
        <v>11200</v>
      </c>
      <c r="C3249" t="s">
        <v>45</v>
      </c>
      <c r="D3249">
        <v>64.42</v>
      </c>
      <c r="E3249">
        <v>12.67</v>
      </c>
      <c r="F3249">
        <v>51.75</v>
      </c>
      <c r="G3249">
        <v>0</v>
      </c>
    </row>
    <row r="3250" spans="1:7">
      <c r="A3250">
        <v>97606</v>
      </c>
      <c r="B3250" t="s">
        <v>11201</v>
      </c>
      <c r="C3250" t="s">
        <v>45</v>
      </c>
      <c r="D3250">
        <v>72.209999999999994</v>
      </c>
      <c r="E3250">
        <v>12.67</v>
      </c>
      <c r="F3250">
        <v>59.54</v>
      </c>
      <c r="G3250">
        <v>0</v>
      </c>
    </row>
    <row r="3251" spans="1:7">
      <c r="A3251">
        <v>97607</v>
      </c>
      <c r="B3251" t="s">
        <v>4042</v>
      </c>
      <c r="C3251" t="s">
        <v>45</v>
      </c>
      <c r="D3251">
        <v>76.73</v>
      </c>
      <c r="E3251">
        <v>14.78</v>
      </c>
      <c r="F3251">
        <v>61.95</v>
      </c>
      <c r="G3251">
        <v>0</v>
      </c>
    </row>
    <row r="3252" spans="1:7">
      <c r="A3252">
        <v>97608</v>
      </c>
      <c r="B3252" t="s">
        <v>11202</v>
      </c>
      <c r="C3252" t="s">
        <v>45</v>
      </c>
      <c r="D3252">
        <v>84.52</v>
      </c>
      <c r="E3252">
        <v>14.78</v>
      </c>
      <c r="F3252">
        <v>69.739999999999995</v>
      </c>
      <c r="G3252">
        <v>0</v>
      </c>
    </row>
    <row r="3253" spans="1:7">
      <c r="A3253">
        <v>102102</v>
      </c>
      <c r="B3253" t="s">
        <v>11203</v>
      </c>
      <c r="C3253" t="s">
        <v>45</v>
      </c>
      <c r="D3253" s="10">
        <v>9877.18</v>
      </c>
      <c r="E3253">
        <v>309.07</v>
      </c>
      <c r="F3253" s="10">
        <v>9557.27</v>
      </c>
      <c r="G3253">
        <v>10.84</v>
      </c>
    </row>
    <row r="3254" spans="1:7">
      <c r="A3254">
        <v>102103</v>
      </c>
      <c r="B3254" t="s">
        <v>11204</v>
      </c>
      <c r="C3254" t="s">
        <v>45</v>
      </c>
      <c r="D3254" s="10">
        <v>10988.69</v>
      </c>
      <c r="E3254">
        <v>314.3</v>
      </c>
      <c r="F3254" s="10">
        <v>10661.94</v>
      </c>
      <c r="G3254">
        <v>12.45</v>
      </c>
    </row>
    <row r="3255" spans="1:7">
      <c r="A3255">
        <v>102104</v>
      </c>
      <c r="B3255" t="s">
        <v>11205</v>
      </c>
      <c r="C3255" t="s">
        <v>45</v>
      </c>
      <c r="D3255" s="10">
        <v>14086.68</v>
      </c>
      <c r="E3255">
        <v>323.20999999999998</v>
      </c>
      <c r="F3255" s="10">
        <v>13748.28</v>
      </c>
      <c r="G3255">
        <v>15.19</v>
      </c>
    </row>
    <row r="3256" spans="1:7">
      <c r="A3256">
        <v>102105</v>
      </c>
      <c r="B3256" t="s">
        <v>11206</v>
      </c>
      <c r="C3256" t="s">
        <v>45</v>
      </c>
      <c r="D3256" s="10">
        <v>17305.53</v>
      </c>
      <c r="E3256">
        <v>332.14</v>
      </c>
      <c r="F3256" s="10">
        <v>16955.46</v>
      </c>
      <c r="G3256">
        <v>17.93</v>
      </c>
    </row>
    <row r="3257" spans="1:7">
      <c r="A3257">
        <v>102106</v>
      </c>
      <c r="B3257" t="s">
        <v>11207</v>
      </c>
      <c r="C3257" t="s">
        <v>45</v>
      </c>
      <c r="D3257" s="10">
        <v>21697.46</v>
      </c>
      <c r="E3257">
        <v>337.36</v>
      </c>
      <c r="F3257" s="10">
        <v>21340.58</v>
      </c>
      <c r="G3257">
        <v>19.52</v>
      </c>
    </row>
    <row r="3258" spans="1:7">
      <c r="A3258">
        <v>102107</v>
      </c>
      <c r="B3258" t="s">
        <v>11208</v>
      </c>
      <c r="C3258" t="s">
        <v>45</v>
      </c>
      <c r="D3258" s="10">
        <v>30262.66</v>
      </c>
      <c r="E3258">
        <v>356.7</v>
      </c>
      <c r="F3258" s="10">
        <v>29880.49</v>
      </c>
      <c r="G3258">
        <v>25.47</v>
      </c>
    </row>
    <row r="3259" spans="1:7">
      <c r="A3259">
        <v>102108</v>
      </c>
      <c r="B3259" t="s">
        <v>11209</v>
      </c>
      <c r="C3259" t="s">
        <v>45</v>
      </c>
      <c r="D3259" s="10">
        <v>35235.46</v>
      </c>
      <c r="E3259">
        <v>368.61</v>
      </c>
      <c r="F3259" s="10">
        <v>34837.74</v>
      </c>
      <c r="G3259">
        <v>29.11</v>
      </c>
    </row>
    <row r="3260" spans="1:7">
      <c r="A3260">
        <v>102109</v>
      </c>
      <c r="B3260" t="s">
        <v>11210</v>
      </c>
      <c r="C3260" t="s">
        <v>45</v>
      </c>
      <c r="D3260">
        <v>74.569999999999993</v>
      </c>
      <c r="E3260">
        <v>15.58</v>
      </c>
      <c r="F3260">
        <v>58.99</v>
      </c>
      <c r="G3260">
        <v>0</v>
      </c>
    </row>
    <row r="3261" spans="1:7">
      <c r="A3261">
        <v>102110</v>
      </c>
      <c r="B3261" t="s">
        <v>11211</v>
      </c>
      <c r="C3261" t="s">
        <v>45</v>
      </c>
      <c r="D3261">
        <v>249.2</v>
      </c>
      <c r="E3261">
        <v>15.57</v>
      </c>
      <c r="F3261">
        <v>233.63</v>
      </c>
      <c r="G3261">
        <v>0</v>
      </c>
    </row>
    <row r="3262" spans="1:7">
      <c r="A3262">
        <v>103654</v>
      </c>
      <c r="B3262" t="s">
        <v>11212</v>
      </c>
      <c r="C3262" t="s">
        <v>45</v>
      </c>
      <c r="D3262" s="10">
        <v>57041.48</v>
      </c>
      <c r="E3262">
        <v>383.78</v>
      </c>
      <c r="F3262" s="10">
        <v>56643.54</v>
      </c>
      <c r="G3262">
        <v>14.16</v>
      </c>
    </row>
    <row r="3263" spans="1:7">
      <c r="A3263">
        <v>103655</v>
      </c>
      <c r="B3263" t="s">
        <v>11213</v>
      </c>
      <c r="C3263" t="s">
        <v>45</v>
      </c>
      <c r="D3263" s="10">
        <v>78128.399999999994</v>
      </c>
      <c r="E3263">
        <v>449.25</v>
      </c>
      <c r="F3263" s="10">
        <v>77661.77</v>
      </c>
      <c r="G3263">
        <v>17.38</v>
      </c>
    </row>
    <row r="3264" spans="1:7">
      <c r="A3264">
        <v>103656</v>
      </c>
      <c r="B3264" t="s">
        <v>11214</v>
      </c>
      <c r="C3264" t="s">
        <v>45</v>
      </c>
      <c r="D3264" s="10">
        <v>109217.93</v>
      </c>
      <c r="E3264">
        <v>514.27</v>
      </c>
      <c r="F3264" s="10">
        <v>108683.06</v>
      </c>
      <c r="G3264">
        <v>20.6</v>
      </c>
    </row>
    <row r="3265" spans="1:7">
      <c r="A3265">
        <v>104473</v>
      </c>
      <c r="B3265" t="s">
        <v>11215</v>
      </c>
      <c r="C3265" t="s">
        <v>45</v>
      </c>
      <c r="D3265">
        <v>164.45</v>
      </c>
      <c r="E3265">
        <v>69.14</v>
      </c>
      <c r="F3265">
        <v>95.31</v>
      </c>
      <c r="G3265">
        <v>0</v>
      </c>
    </row>
    <row r="3266" spans="1:7">
      <c r="A3266">
        <v>104474</v>
      </c>
      <c r="B3266" t="s">
        <v>11216</v>
      </c>
      <c r="C3266" t="s">
        <v>45</v>
      </c>
      <c r="D3266">
        <v>357.2</v>
      </c>
      <c r="E3266">
        <v>144.49</v>
      </c>
      <c r="F3266">
        <v>212.71</v>
      </c>
      <c r="G3266">
        <v>0</v>
      </c>
    </row>
    <row r="3267" spans="1:7">
      <c r="A3267">
        <v>104475</v>
      </c>
      <c r="B3267" t="s">
        <v>11217</v>
      </c>
      <c r="C3267" t="s">
        <v>45</v>
      </c>
      <c r="D3267">
        <v>142.49</v>
      </c>
      <c r="E3267">
        <v>56.12</v>
      </c>
      <c r="F3267">
        <v>86.37</v>
      </c>
      <c r="G3267">
        <v>0</v>
      </c>
    </row>
    <row r="3268" spans="1:7">
      <c r="A3268">
        <v>104476</v>
      </c>
      <c r="B3268" t="s">
        <v>11218</v>
      </c>
      <c r="C3268" t="s">
        <v>45</v>
      </c>
      <c r="D3268">
        <v>181.79</v>
      </c>
      <c r="E3268">
        <v>78.38</v>
      </c>
      <c r="F3268">
        <v>103.41</v>
      </c>
      <c r="G3268">
        <v>0</v>
      </c>
    </row>
    <row r="3269" spans="1:7">
      <c r="A3269">
        <v>104477</v>
      </c>
      <c r="B3269" t="s">
        <v>11219</v>
      </c>
      <c r="C3269" t="s">
        <v>45</v>
      </c>
      <c r="D3269">
        <v>138.19</v>
      </c>
      <c r="E3269">
        <v>51.45</v>
      </c>
      <c r="F3269">
        <v>86.74</v>
      </c>
      <c r="G3269">
        <v>0</v>
      </c>
    </row>
    <row r="3270" spans="1:7">
      <c r="A3270">
        <v>104478</v>
      </c>
      <c r="B3270" t="s">
        <v>11220</v>
      </c>
      <c r="C3270" t="s">
        <v>45</v>
      </c>
      <c r="D3270">
        <v>310.7</v>
      </c>
      <c r="E3270">
        <v>113.23</v>
      </c>
      <c r="F3270">
        <v>197.47</v>
      </c>
      <c r="G3270">
        <v>0</v>
      </c>
    </row>
    <row r="3271" spans="1:7">
      <c r="A3271">
        <v>104479</v>
      </c>
      <c r="B3271" t="s">
        <v>11221</v>
      </c>
      <c r="C3271" t="s">
        <v>45</v>
      </c>
      <c r="D3271">
        <v>123.79</v>
      </c>
      <c r="E3271">
        <v>43.52</v>
      </c>
      <c r="F3271">
        <v>80.27</v>
      </c>
      <c r="G3271">
        <v>0</v>
      </c>
    </row>
    <row r="3272" spans="1:7">
      <c r="A3272">
        <v>104480</v>
      </c>
      <c r="B3272" t="s">
        <v>11222</v>
      </c>
      <c r="C3272" t="s">
        <v>45</v>
      </c>
      <c r="D3272">
        <v>140.88</v>
      </c>
      <c r="E3272">
        <v>50.86</v>
      </c>
      <c r="F3272">
        <v>90.02</v>
      </c>
      <c r="G3272">
        <v>0</v>
      </c>
    </row>
    <row r="3273" spans="1:7">
      <c r="A3273">
        <v>104481</v>
      </c>
      <c r="B3273" t="s">
        <v>11223</v>
      </c>
      <c r="C3273" t="s">
        <v>45</v>
      </c>
      <c r="D3273">
        <v>339.86</v>
      </c>
      <c r="E3273">
        <v>115.62</v>
      </c>
      <c r="F3273">
        <v>224.24</v>
      </c>
      <c r="G3273">
        <v>0</v>
      </c>
    </row>
    <row r="3274" spans="1:7">
      <c r="A3274">
        <v>96971</v>
      </c>
      <c r="B3274" t="s">
        <v>11224</v>
      </c>
      <c r="C3274" t="s">
        <v>12</v>
      </c>
      <c r="D3274">
        <v>37.22</v>
      </c>
      <c r="E3274">
        <v>8.91</v>
      </c>
      <c r="F3274">
        <v>28.31</v>
      </c>
      <c r="G3274">
        <v>0</v>
      </c>
    </row>
    <row r="3275" spans="1:7">
      <c r="A3275">
        <v>96972</v>
      </c>
      <c r="B3275" t="s">
        <v>11225</v>
      </c>
      <c r="C3275" t="s">
        <v>12</v>
      </c>
      <c r="D3275">
        <v>50.39</v>
      </c>
      <c r="E3275">
        <v>12.08</v>
      </c>
      <c r="F3275">
        <v>38.31</v>
      </c>
      <c r="G3275">
        <v>0</v>
      </c>
    </row>
    <row r="3276" spans="1:7">
      <c r="A3276">
        <v>96973</v>
      </c>
      <c r="B3276" t="s">
        <v>11226</v>
      </c>
      <c r="C3276" t="s">
        <v>12</v>
      </c>
      <c r="D3276">
        <v>67.459999999999994</v>
      </c>
      <c r="E3276">
        <v>14.46</v>
      </c>
      <c r="F3276">
        <v>53</v>
      </c>
      <c r="G3276">
        <v>0</v>
      </c>
    </row>
    <row r="3277" spans="1:7">
      <c r="A3277">
        <v>96974</v>
      </c>
      <c r="B3277" t="s">
        <v>11227</v>
      </c>
      <c r="C3277" t="s">
        <v>12</v>
      </c>
      <c r="D3277">
        <v>89.12</v>
      </c>
      <c r="E3277">
        <v>16.98</v>
      </c>
      <c r="F3277">
        <v>72.14</v>
      </c>
      <c r="G3277">
        <v>0</v>
      </c>
    </row>
    <row r="3278" spans="1:7">
      <c r="A3278">
        <v>96975</v>
      </c>
      <c r="B3278" t="s">
        <v>11228</v>
      </c>
      <c r="C3278" t="s">
        <v>12</v>
      </c>
      <c r="D3278">
        <v>111.97</v>
      </c>
      <c r="E3278">
        <v>19.36</v>
      </c>
      <c r="F3278">
        <v>92.61</v>
      </c>
      <c r="G3278">
        <v>0</v>
      </c>
    </row>
    <row r="3279" spans="1:7">
      <c r="A3279">
        <v>96976</v>
      </c>
      <c r="B3279" t="s">
        <v>11229</v>
      </c>
      <c r="C3279" t="s">
        <v>12</v>
      </c>
      <c r="D3279">
        <v>150.09</v>
      </c>
      <c r="E3279">
        <v>21.52</v>
      </c>
      <c r="F3279">
        <v>128.57</v>
      </c>
      <c r="G3279">
        <v>0</v>
      </c>
    </row>
    <row r="3280" spans="1:7">
      <c r="A3280">
        <v>96977</v>
      </c>
      <c r="B3280" t="s">
        <v>1033</v>
      </c>
      <c r="C3280" t="s">
        <v>12</v>
      </c>
      <c r="D3280">
        <v>65.010000000000005</v>
      </c>
      <c r="E3280">
        <v>1.1599999999999999</v>
      </c>
      <c r="F3280">
        <v>63.85</v>
      </c>
      <c r="G3280">
        <v>0</v>
      </c>
    </row>
    <row r="3281" spans="1:7">
      <c r="A3281">
        <v>96978</v>
      </c>
      <c r="B3281" t="s">
        <v>1035</v>
      </c>
      <c r="C3281" t="s">
        <v>12</v>
      </c>
      <c r="D3281">
        <v>85.68</v>
      </c>
      <c r="E3281">
        <v>1.4</v>
      </c>
      <c r="F3281">
        <v>84.28</v>
      </c>
      <c r="G3281">
        <v>0</v>
      </c>
    </row>
    <row r="3282" spans="1:7">
      <c r="A3282">
        <v>96979</v>
      </c>
      <c r="B3282" t="s">
        <v>11230</v>
      </c>
      <c r="C3282" t="s">
        <v>12</v>
      </c>
      <c r="D3282">
        <v>122.67</v>
      </c>
      <c r="E3282">
        <v>1.64</v>
      </c>
      <c r="F3282">
        <v>121.03</v>
      </c>
      <c r="G3282">
        <v>0</v>
      </c>
    </row>
    <row r="3283" spans="1:7">
      <c r="A3283">
        <v>96984</v>
      </c>
      <c r="B3283" t="s">
        <v>11231</v>
      </c>
      <c r="C3283" t="s">
        <v>45</v>
      </c>
      <c r="D3283">
        <v>65.14</v>
      </c>
      <c r="E3283">
        <v>29.23</v>
      </c>
      <c r="F3283">
        <v>35.909999999999997</v>
      </c>
      <c r="G3283">
        <v>0</v>
      </c>
    </row>
    <row r="3284" spans="1:7">
      <c r="A3284">
        <v>96985</v>
      </c>
      <c r="B3284" t="s">
        <v>1057</v>
      </c>
      <c r="C3284" t="s">
        <v>45</v>
      </c>
      <c r="D3284">
        <v>79.150000000000006</v>
      </c>
      <c r="E3284">
        <v>8.89</v>
      </c>
      <c r="F3284">
        <v>70.260000000000005</v>
      </c>
      <c r="G3284">
        <v>0</v>
      </c>
    </row>
    <row r="3285" spans="1:7">
      <c r="A3285">
        <v>96986</v>
      </c>
      <c r="B3285" t="s">
        <v>11232</v>
      </c>
      <c r="C3285" t="s">
        <v>45</v>
      </c>
      <c r="D3285">
        <v>118.19</v>
      </c>
      <c r="E3285">
        <v>13.89</v>
      </c>
      <c r="F3285">
        <v>104.3</v>
      </c>
      <c r="G3285">
        <v>0</v>
      </c>
    </row>
    <row r="3286" spans="1:7">
      <c r="A3286">
        <v>96987</v>
      </c>
      <c r="B3286" t="s">
        <v>11233</v>
      </c>
      <c r="C3286" t="s">
        <v>45</v>
      </c>
      <c r="D3286">
        <v>110.23</v>
      </c>
      <c r="E3286">
        <v>39.85</v>
      </c>
      <c r="F3286">
        <v>70.38</v>
      </c>
      <c r="G3286">
        <v>0</v>
      </c>
    </row>
    <row r="3287" spans="1:7">
      <c r="A3287">
        <v>96988</v>
      </c>
      <c r="B3287" t="s">
        <v>11234</v>
      </c>
      <c r="C3287" t="s">
        <v>45</v>
      </c>
      <c r="D3287">
        <v>163.19</v>
      </c>
      <c r="E3287">
        <v>5.54</v>
      </c>
      <c r="F3287">
        <v>157.65</v>
      </c>
      <c r="G3287">
        <v>0</v>
      </c>
    </row>
    <row r="3288" spans="1:7">
      <c r="A3288">
        <v>96989</v>
      </c>
      <c r="B3288" t="s">
        <v>11235</v>
      </c>
      <c r="C3288" t="s">
        <v>45</v>
      </c>
      <c r="D3288">
        <v>136.54</v>
      </c>
      <c r="E3288">
        <v>4.43</v>
      </c>
      <c r="F3288">
        <v>132.11000000000001</v>
      </c>
      <c r="G3288">
        <v>0</v>
      </c>
    </row>
    <row r="3289" spans="1:7">
      <c r="A3289">
        <v>98463</v>
      </c>
      <c r="B3289" t="s">
        <v>11236</v>
      </c>
      <c r="C3289" t="s">
        <v>45</v>
      </c>
      <c r="D3289">
        <v>24.28</v>
      </c>
      <c r="E3289">
        <v>11.13</v>
      </c>
      <c r="F3289">
        <v>13.15</v>
      </c>
      <c r="G3289">
        <v>0</v>
      </c>
    </row>
    <row r="3290" spans="1:7">
      <c r="A3290">
        <v>103490</v>
      </c>
      <c r="B3290" t="s">
        <v>11237</v>
      </c>
      <c r="C3290" t="s">
        <v>8014</v>
      </c>
      <c r="D3290" s="10">
        <v>3285.39</v>
      </c>
      <c r="E3290" s="10">
        <v>1505.06</v>
      </c>
      <c r="F3290" s="10">
        <v>1757.99</v>
      </c>
      <c r="G3290">
        <v>18.37</v>
      </c>
    </row>
    <row r="3291" spans="1:7">
      <c r="A3291">
        <v>103491</v>
      </c>
      <c r="B3291" t="s">
        <v>11238</v>
      </c>
      <c r="C3291" t="s">
        <v>8014</v>
      </c>
      <c r="D3291">
        <v>914.48</v>
      </c>
      <c r="E3291">
        <v>328.65</v>
      </c>
      <c r="F3291">
        <v>585.83000000000004</v>
      </c>
      <c r="G3291">
        <v>0</v>
      </c>
    </row>
    <row r="3292" spans="1:7">
      <c r="A3292">
        <v>96765</v>
      </c>
      <c r="B3292" t="s">
        <v>745</v>
      </c>
      <c r="C3292" t="s">
        <v>45</v>
      </c>
      <c r="D3292" s="10">
        <v>1372.07</v>
      </c>
      <c r="E3292">
        <v>106.37</v>
      </c>
      <c r="F3292" s="10">
        <v>1265.7</v>
      </c>
      <c r="G3292">
        <v>0</v>
      </c>
    </row>
    <row r="3293" spans="1:7">
      <c r="A3293">
        <v>101905</v>
      </c>
      <c r="B3293" t="s">
        <v>11239</v>
      </c>
      <c r="C3293" t="s">
        <v>45</v>
      </c>
      <c r="D3293">
        <v>224.85</v>
      </c>
      <c r="E3293">
        <v>16</v>
      </c>
      <c r="F3293">
        <v>208.85</v>
      </c>
      <c r="G3293">
        <v>0</v>
      </c>
    </row>
    <row r="3294" spans="1:7">
      <c r="A3294">
        <v>101906</v>
      </c>
      <c r="B3294" t="s">
        <v>11240</v>
      </c>
      <c r="C3294" t="s">
        <v>45</v>
      </c>
      <c r="D3294">
        <v>659.57</v>
      </c>
      <c r="E3294">
        <v>16</v>
      </c>
      <c r="F3294">
        <v>643.57000000000005</v>
      </c>
      <c r="G3294">
        <v>0</v>
      </c>
    </row>
    <row r="3295" spans="1:7">
      <c r="A3295">
        <v>101907</v>
      </c>
      <c r="B3295" t="s">
        <v>11241</v>
      </c>
      <c r="C3295" t="s">
        <v>45</v>
      </c>
      <c r="D3295">
        <v>712.54</v>
      </c>
      <c r="E3295">
        <v>16</v>
      </c>
      <c r="F3295">
        <v>696.54</v>
      </c>
      <c r="G3295">
        <v>0</v>
      </c>
    </row>
    <row r="3296" spans="1:7">
      <c r="A3296">
        <v>101908</v>
      </c>
      <c r="B3296" t="s">
        <v>11242</v>
      </c>
      <c r="C3296" t="s">
        <v>45</v>
      </c>
      <c r="D3296">
        <v>218.23</v>
      </c>
      <c r="E3296">
        <v>16</v>
      </c>
      <c r="F3296">
        <v>202.23</v>
      </c>
      <c r="G3296">
        <v>0</v>
      </c>
    </row>
    <row r="3297" spans="1:7">
      <c r="A3297">
        <v>101909</v>
      </c>
      <c r="B3297" t="s">
        <v>11243</v>
      </c>
      <c r="C3297" t="s">
        <v>45</v>
      </c>
      <c r="D3297">
        <v>253.54</v>
      </c>
      <c r="E3297">
        <v>16</v>
      </c>
      <c r="F3297">
        <v>237.54</v>
      </c>
      <c r="G3297">
        <v>0</v>
      </c>
    </row>
    <row r="3298" spans="1:7">
      <c r="A3298">
        <v>101910</v>
      </c>
      <c r="B3298" t="s">
        <v>11244</v>
      </c>
      <c r="C3298" t="s">
        <v>45</v>
      </c>
      <c r="D3298">
        <v>297.67</v>
      </c>
      <c r="E3298">
        <v>16</v>
      </c>
      <c r="F3298">
        <v>281.67</v>
      </c>
      <c r="G3298">
        <v>0</v>
      </c>
    </row>
    <row r="3299" spans="1:7">
      <c r="A3299">
        <v>101911</v>
      </c>
      <c r="B3299" t="s">
        <v>11245</v>
      </c>
      <c r="C3299" t="s">
        <v>45</v>
      </c>
      <c r="D3299">
        <v>341.8</v>
      </c>
      <c r="E3299">
        <v>16</v>
      </c>
      <c r="F3299">
        <v>325.8</v>
      </c>
      <c r="G3299">
        <v>0</v>
      </c>
    </row>
    <row r="3300" spans="1:7">
      <c r="A3300">
        <v>101912</v>
      </c>
      <c r="B3300" t="s">
        <v>11246</v>
      </c>
      <c r="C3300" t="s">
        <v>45</v>
      </c>
      <c r="D3300" s="10">
        <v>1775.27</v>
      </c>
      <c r="E3300">
        <v>110.91</v>
      </c>
      <c r="F3300" s="10">
        <v>1664.36</v>
      </c>
      <c r="G3300">
        <v>0</v>
      </c>
    </row>
    <row r="3301" spans="1:7">
      <c r="A3301">
        <v>101913</v>
      </c>
      <c r="B3301" t="s">
        <v>11247</v>
      </c>
      <c r="C3301" t="s">
        <v>45</v>
      </c>
      <c r="D3301">
        <v>347.34</v>
      </c>
      <c r="E3301">
        <v>37.64</v>
      </c>
      <c r="F3301">
        <v>309.7</v>
      </c>
      <c r="G3301">
        <v>0</v>
      </c>
    </row>
    <row r="3302" spans="1:7">
      <c r="A3302">
        <v>101914</v>
      </c>
      <c r="B3302" t="s">
        <v>11248</v>
      </c>
      <c r="C3302" t="s">
        <v>45</v>
      </c>
      <c r="D3302">
        <v>443.05</v>
      </c>
      <c r="E3302">
        <v>47.1</v>
      </c>
      <c r="F3302">
        <v>395.95</v>
      </c>
      <c r="G3302">
        <v>0</v>
      </c>
    </row>
    <row r="3303" spans="1:7">
      <c r="A3303">
        <v>101915</v>
      </c>
      <c r="B3303" t="s">
        <v>11249</v>
      </c>
      <c r="C3303" t="s">
        <v>45</v>
      </c>
      <c r="D3303">
        <v>327</v>
      </c>
      <c r="E3303">
        <v>4.9400000000000004</v>
      </c>
      <c r="F3303">
        <v>322.06</v>
      </c>
      <c r="G3303">
        <v>0</v>
      </c>
    </row>
    <row r="3304" spans="1:7">
      <c r="A3304">
        <v>101916</v>
      </c>
      <c r="B3304" t="s">
        <v>11250</v>
      </c>
      <c r="C3304" t="s">
        <v>45</v>
      </c>
      <c r="D3304" s="10">
        <v>3385.63</v>
      </c>
      <c r="E3304">
        <v>155.46</v>
      </c>
      <c r="F3304" s="10">
        <v>3230.17</v>
      </c>
      <c r="G3304">
        <v>0</v>
      </c>
    </row>
    <row r="3305" spans="1:7">
      <c r="A3305">
        <v>101917</v>
      </c>
      <c r="B3305" t="s">
        <v>11251</v>
      </c>
      <c r="C3305" t="s">
        <v>45</v>
      </c>
      <c r="D3305">
        <v>148.74</v>
      </c>
      <c r="E3305">
        <v>29.52</v>
      </c>
      <c r="F3305">
        <v>119.22</v>
      </c>
      <c r="G3305">
        <v>0</v>
      </c>
    </row>
    <row r="3306" spans="1:7">
      <c r="A3306">
        <v>98261</v>
      </c>
      <c r="B3306" t="s">
        <v>11252</v>
      </c>
      <c r="C3306" t="s">
        <v>12</v>
      </c>
      <c r="D3306">
        <v>3.85</v>
      </c>
      <c r="E3306">
        <v>2.1800000000000002</v>
      </c>
      <c r="F3306">
        <v>1.67</v>
      </c>
      <c r="G3306">
        <v>0</v>
      </c>
    </row>
    <row r="3307" spans="1:7">
      <c r="A3307">
        <v>98262</v>
      </c>
      <c r="B3307" t="s">
        <v>11253</v>
      </c>
      <c r="C3307" t="s">
        <v>12</v>
      </c>
      <c r="D3307">
        <v>4.66</v>
      </c>
      <c r="E3307">
        <v>2.25</v>
      </c>
      <c r="F3307">
        <v>2.41</v>
      </c>
      <c r="G3307">
        <v>0</v>
      </c>
    </row>
    <row r="3308" spans="1:7">
      <c r="A3308">
        <v>98263</v>
      </c>
      <c r="B3308" t="s">
        <v>11254</v>
      </c>
      <c r="C3308" t="s">
        <v>12</v>
      </c>
      <c r="D3308">
        <v>4.8899999999999997</v>
      </c>
      <c r="E3308">
        <v>2.37</v>
      </c>
      <c r="F3308">
        <v>2.52</v>
      </c>
      <c r="G3308">
        <v>0</v>
      </c>
    </row>
    <row r="3309" spans="1:7">
      <c r="A3309">
        <v>98264</v>
      </c>
      <c r="B3309" t="s">
        <v>11255</v>
      </c>
      <c r="C3309" t="s">
        <v>12</v>
      </c>
      <c r="D3309">
        <v>5.76</v>
      </c>
      <c r="E3309">
        <v>2.41</v>
      </c>
      <c r="F3309">
        <v>3.35</v>
      </c>
      <c r="G3309">
        <v>0</v>
      </c>
    </row>
    <row r="3310" spans="1:7">
      <c r="A3310">
        <v>98265</v>
      </c>
      <c r="B3310" t="s">
        <v>11256</v>
      </c>
      <c r="C3310" t="s">
        <v>12</v>
      </c>
      <c r="D3310">
        <v>6.35</v>
      </c>
      <c r="E3310">
        <v>2.4700000000000002</v>
      </c>
      <c r="F3310">
        <v>3.88</v>
      </c>
      <c r="G3310">
        <v>0</v>
      </c>
    </row>
    <row r="3311" spans="1:7">
      <c r="A3311">
        <v>98266</v>
      </c>
      <c r="B3311" t="s">
        <v>11257</v>
      </c>
      <c r="C3311" t="s">
        <v>12</v>
      </c>
      <c r="D3311">
        <v>7.16</v>
      </c>
      <c r="E3311">
        <v>2.5</v>
      </c>
      <c r="F3311">
        <v>4.66</v>
      </c>
      <c r="G3311">
        <v>0</v>
      </c>
    </row>
    <row r="3312" spans="1:7">
      <c r="A3312">
        <v>98267</v>
      </c>
      <c r="B3312" t="s">
        <v>11258</v>
      </c>
      <c r="C3312" t="s">
        <v>12</v>
      </c>
      <c r="D3312">
        <v>11.16</v>
      </c>
      <c r="E3312">
        <v>3.23</v>
      </c>
      <c r="F3312">
        <v>7.93</v>
      </c>
      <c r="G3312">
        <v>0</v>
      </c>
    </row>
    <row r="3313" spans="1:7">
      <c r="A3313">
        <v>98268</v>
      </c>
      <c r="B3313" t="s">
        <v>11259</v>
      </c>
      <c r="C3313" t="s">
        <v>12</v>
      </c>
      <c r="D3313">
        <v>17.62</v>
      </c>
      <c r="E3313">
        <v>3.66</v>
      </c>
      <c r="F3313">
        <v>13.96</v>
      </c>
      <c r="G3313">
        <v>0</v>
      </c>
    </row>
    <row r="3314" spans="1:7">
      <c r="A3314">
        <v>98269</v>
      </c>
      <c r="B3314" t="s">
        <v>11260</v>
      </c>
      <c r="C3314" t="s">
        <v>12</v>
      </c>
      <c r="D3314">
        <v>23.88</v>
      </c>
      <c r="E3314">
        <v>4.01</v>
      </c>
      <c r="F3314">
        <v>19.87</v>
      </c>
      <c r="G3314">
        <v>0</v>
      </c>
    </row>
    <row r="3315" spans="1:7">
      <c r="A3315">
        <v>98270</v>
      </c>
      <c r="B3315" t="s">
        <v>11261</v>
      </c>
      <c r="C3315" t="s">
        <v>12</v>
      </c>
      <c r="D3315">
        <v>35.65</v>
      </c>
      <c r="E3315">
        <v>4.4400000000000004</v>
      </c>
      <c r="F3315">
        <v>31.21</v>
      </c>
      <c r="G3315">
        <v>0</v>
      </c>
    </row>
    <row r="3316" spans="1:7">
      <c r="A3316">
        <v>98271</v>
      </c>
      <c r="B3316" t="s">
        <v>11262</v>
      </c>
      <c r="C3316" t="s">
        <v>12</v>
      </c>
      <c r="D3316">
        <v>49.82</v>
      </c>
      <c r="E3316">
        <v>4.8600000000000003</v>
      </c>
      <c r="F3316">
        <v>44.96</v>
      </c>
      <c r="G3316">
        <v>0</v>
      </c>
    </row>
    <row r="3317" spans="1:7">
      <c r="A3317">
        <v>98272</v>
      </c>
      <c r="B3317" t="s">
        <v>11263</v>
      </c>
      <c r="C3317" t="s">
        <v>12</v>
      </c>
      <c r="D3317">
        <v>113.28</v>
      </c>
      <c r="E3317">
        <v>6.66</v>
      </c>
      <c r="F3317">
        <v>106.62</v>
      </c>
      <c r="G3317">
        <v>0</v>
      </c>
    </row>
    <row r="3318" spans="1:7">
      <c r="A3318">
        <v>98273</v>
      </c>
      <c r="B3318" t="s">
        <v>11264</v>
      </c>
      <c r="C3318" t="s">
        <v>12</v>
      </c>
      <c r="D3318">
        <v>2.7</v>
      </c>
      <c r="E3318">
        <v>0.27</v>
      </c>
      <c r="F3318">
        <v>2.4300000000000002</v>
      </c>
      <c r="G3318">
        <v>0</v>
      </c>
    </row>
    <row r="3319" spans="1:7">
      <c r="A3319">
        <v>98274</v>
      </c>
      <c r="B3319" t="s">
        <v>11265</v>
      </c>
      <c r="C3319" t="s">
        <v>12</v>
      </c>
      <c r="D3319">
        <v>3.28</v>
      </c>
      <c r="E3319">
        <v>0.33</v>
      </c>
      <c r="F3319">
        <v>2.95</v>
      </c>
      <c r="G3319">
        <v>0</v>
      </c>
    </row>
    <row r="3320" spans="1:7">
      <c r="A3320">
        <v>98275</v>
      </c>
      <c r="B3320" t="s">
        <v>11266</v>
      </c>
      <c r="C3320" t="s">
        <v>12</v>
      </c>
      <c r="D3320">
        <v>4.08</v>
      </c>
      <c r="E3320">
        <v>0.35</v>
      </c>
      <c r="F3320">
        <v>3.73</v>
      </c>
      <c r="G3320">
        <v>0</v>
      </c>
    </row>
    <row r="3321" spans="1:7">
      <c r="A3321">
        <v>98276</v>
      </c>
      <c r="B3321" t="s">
        <v>11267</v>
      </c>
      <c r="C3321" t="s">
        <v>12</v>
      </c>
      <c r="D3321">
        <v>8.09</v>
      </c>
      <c r="E3321">
        <v>1.0900000000000001</v>
      </c>
      <c r="F3321">
        <v>7</v>
      </c>
      <c r="G3321">
        <v>0</v>
      </c>
    </row>
    <row r="3322" spans="1:7">
      <c r="A3322">
        <v>98277</v>
      </c>
      <c r="B3322" t="s">
        <v>11268</v>
      </c>
      <c r="C3322" t="s">
        <v>12</v>
      </c>
      <c r="D3322">
        <v>14.55</v>
      </c>
      <c r="E3322">
        <v>1.53</v>
      </c>
      <c r="F3322">
        <v>13.02</v>
      </c>
      <c r="G3322">
        <v>0</v>
      </c>
    </row>
    <row r="3323" spans="1:7">
      <c r="A3323">
        <v>98278</v>
      </c>
      <c r="B3323" t="s">
        <v>11269</v>
      </c>
      <c r="C3323" t="s">
        <v>12</v>
      </c>
      <c r="D3323">
        <v>20.81</v>
      </c>
      <c r="E3323">
        <v>1.88</v>
      </c>
      <c r="F3323">
        <v>18.93</v>
      </c>
      <c r="G3323">
        <v>0</v>
      </c>
    </row>
    <row r="3324" spans="1:7">
      <c r="A3324">
        <v>98279</v>
      </c>
      <c r="B3324" t="s">
        <v>11270</v>
      </c>
      <c r="C3324" t="s">
        <v>12</v>
      </c>
      <c r="D3324">
        <v>32.58</v>
      </c>
      <c r="E3324">
        <v>2.3199999999999998</v>
      </c>
      <c r="F3324">
        <v>30.26</v>
      </c>
      <c r="G3324">
        <v>0</v>
      </c>
    </row>
    <row r="3325" spans="1:7">
      <c r="A3325">
        <v>98280</v>
      </c>
      <c r="B3325" t="s">
        <v>11271</v>
      </c>
      <c r="C3325" t="s">
        <v>12</v>
      </c>
      <c r="D3325">
        <v>7.81</v>
      </c>
      <c r="E3325">
        <v>4.93</v>
      </c>
      <c r="F3325">
        <v>2.88</v>
      </c>
      <c r="G3325">
        <v>0</v>
      </c>
    </row>
    <row r="3326" spans="1:7">
      <c r="A3326">
        <v>98281</v>
      </c>
      <c r="B3326" t="s">
        <v>11272</v>
      </c>
      <c r="C3326" t="s">
        <v>12</v>
      </c>
      <c r="D3326">
        <v>8.6199999999999992</v>
      </c>
      <c r="E3326">
        <v>5.01</v>
      </c>
      <c r="F3326">
        <v>3.61</v>
      </c>
      <c r="G3326">
        <v>0</v>
      </c>
    </row>
    <row r="3327" spans="1:7">
      <c r="A3327">
        <v>98282</v>
      </c>
      <c r="B3327" t="s">
        <v>11273</v>
      </c>
      <c r="C3327" t="s">
        <v>12</v>
      </c>
      <c r="D3327">
        <v>8.83</v>
      </c>
      <c r="E3327">
        <v>5.09</v>
      </c>
      <c r="F3327">
        <v>3.74</v>
      </c>
      <c r="G3327">
        <v>0</v>
      </c>
    </row>
    <row r="3328" spans="1:7">
      <c r="A3328">
        <v>98283</v>
      </c>
      <c r="B3328" t="s">
        <v>11274</v>
      </c>
      <c r="C3328" t="s">
        <v>12</v>
      </c>
      <c r="D3328">
        <v>9.7200000000000006</v>
      </c>
      <c r="E3328">
        <v>5.17</v>
      </c>
      <c r="F3328">
        <v>4.55</v>
      </c>
      <c r="G3328">
        <v>0</v>
      </c>
    </row>
    <row r="3329" spans="1:7">
      <c r="A3329">
        <v>98284</v>
      </c>
      <c r="B3329" t="s">
        <v>11275</v>
      </c>
      <c r="C3329" t="s">
        <v>12</v>
      </c>
      <c r="D3329">
        <v>10.29</v>
      </c>
      <c r="E3329">
        <v>5.22</v>
      </c>
      <c r="F3329">
        <v>5.07</v>
      </c>
      <c r="G3329">
        <v>0</v>
      </c>
    </row>
    <row r="3330" spans="1:7">
      <c r="A3330">
        <v>98285</v>
      </c>
      <c r="B3330" t="s">
        <v>11276</v>
      </c>
      <c r="C3330" t="s">
        <v>12</v>
      </c>
      <c r="D3330">
        <v>11.1</v>
      </c>
      <c r="E3330">
        <v>5.25</v>
      </c>
      <c r="F3330">
        <v>5.85</v>
      </c>
      <c r="G3330">
        <v>0</v>
      </c>
    </row>
    <row r="3331" spans="1:7">
      <c r="A3331">
        <v>98286</v>
      </c>
      <c r="B3331" t="s">
        <v>11277</v>
      </c>
      <c r="C3331" t="s">
        <v>12</v>
      </c>
      <c r="D3331">
        <v>15.12</v>
      </c>
      <c r="E3331">
        <v>5.97</v>
      </c>
      <c r="F3331">
        <v>9.15</v>
      </c>
      <c r="G3331">
        <v>0</v>
      </c>
    </row>
    <row r="3332" spans="1:7">
      <c r="A3332">
        <v>98287</v>
      </c>
      <c r="B3332" t="s">
        <v>11278</v>
      </c>
      <c r="C3332" t="s">
        <v>12</v>
      </c>
      <c r="D3332">
        <v>1.48</v>
      </c>
      <c r="E3332">
        <v>0.52</v>
      </c>
      <c r="F3332">
        <v>0.96</v>
      </c>
      <c r="G3332">
        <v>0</v>
      </c>
    </row>
    <row r="3333" spans="1:7">
      <c r="A3333">
        <v>98288</v>
      </c>
      <c r="B3333" t="s">
        <v>11279</v>
      </c>
      <c r="C3333" t="s">
        <v>12</v>
      </c>
      <c r="D3333">
        <v>2.2999999999999998</v>
      </c>
      <c r="E3333">
        <v>0.61</v>
      </c>
      <c r="F3333">
        <v>1.69</v>
      </c>
      <c r="G3333">
        <v>0</v>
      </c>
    </row>
    <row r="3334" spans="1:7">
      <c r="A3334">
        <v>98289</v>
      </c>
      <c r="B3334" t="s">
        <v>11280</v>
      </c>
      <c r="C3334" t="s">
        <v>12</v>
      </c>
      <c r="D3334">
        <v>2.5099999999999998</v>
      </c>
      <c r="E3334">
        <v>0.69</v>
      </c>
      <c r="F3334">
        <v>1.82</v>
      </c>
      <c r="G3334">
        <v>0</v>
      </c>
    </row>
    <row r="3335" spans="1:7">
      <c r="A3335">
        <v>98290</v>
      </c>
      <c r="B3335" t="s">
        <v>11281</v>
      </c>
      <c r="C3335" t="s">
        <v>12</v>
      </c>
      <c r="D3335">
        <v>3.4</v>
      </c>
      <c r="E3335">
        <v>0.77</v>
      </c>
      <c r="F3335">
        <v>2.63</v>
      </c>
      <c r="G3335">
        <v>0</v>
      </c>
    </row>
    <row r="3336" spans="1:7">
      <c r="A3336">
        <v>98291</v>
      </c>
      <c r="B3336" t="s">
        <v>11282</v>
      </c>
      <c r="C3336" t="s">
        <v>12</v>
      </c>
      <c r="D3336">
        <v>3.99</v>
      </c>
      <c r="E3336">
        <v>0.83</v>
      </c>
      <c r="F3336">
        <v>3.16</v>
      </c>
      <c r="G3336">
        <v>0</v>
      </c>
    </row>
    <row r="3337" spans="1:7">
      <c r="A3337">
        <v>98292</v>
      </c>
      <c r="B3337" t="s">
        <v>11283</v>
      </c>
      <c r="C3337" t="s">
        <v>12</v>
      </c>
      <c r="D3337">
        <v>4.78</v>
      </c>
      <c r="E3337">
        <v>0.85</v>
      </c>
      <c r="F3337">
        <v>3.93</v>
      </c>
      <c r="G3337">
        <v>0</v>
      </c>
    </row>
    <row r="3338" spans="1:7">
      <c r="A3338">
        <v>98293</v>
      </c>
      <c r="B3338" t="s">
        <v>11284</v>
      </c>
      <c r="C3338" t="s">
        <v>12</v>
      </c>
      <c r="D3338">
        <v>8.8000000000000007</v>
      </c>
      <c r="E3338">
        <v>1.6</v>
      </c>
      <c r="F3338">
        <v>7.2</v>
      </c>
      <c r="G3338">
        <v>0</v>
      </c>
    </row>
    <row r="3339" spans="1:7">
      <c r="A3339">
        <v>98400</v>
      </c>
      <c r="B3339" t="s">
        <v>11285</v>
      </c>
      <c r="C3339" t="s">
        <v>12</v>
      </c>
      <c r="D3339">
        <v>13.56</v>
      </c>
      <c r="E3339">
        <v>3.22</v>
      </c>
      <c r="F3339">
        <v>10.34</v>
      </c>
      <c r="G3339">
        <v>0</v>
      </c>
    </row>
    <row r="3340" spans="1:7">
      <c r="A3340">
        <v>98401</v>
      </c>
      <c r="B3340" t="s">
        <v>11286</v>
      </c>
      <c r="C3340" t="s">
        <v>12</v>
      </c>
      <c r="D3340">
        <v>20.94</v>
      </c>
      <c r="E3340">
        <v>3.66</v>
      </c>
      <c r="F3340">
        <v>17.28</v>
      </c>
      <c r="G3340">
        <v>0</v>
      </c>
    </row>
    <row r="3341" spans="1:7">
      <c r="A3341">
        <v>98402</v>
      </c>
      <c r="B3341" t="s">
        <v>11287</v>
      </c>
      <c r="C3341" t="s">
        <v>12</v>
      </c>
      <c r="D3341">
        <v>24.39</v>
      </c>
      <c r="E3341">
        <v>4</v>
      </c>
      <c r="F3341">
        <v>20.39</v>
      </c>
      <c r="G3341">
        <v>0</v>
      </c>
    </row>
    <row r="3342" spans="1:7">
      <c r="A3342">
        <v>100556</v>
      </c>
      <c r="B3342" t="s">
        <v>11288</v>
      </c>
      <c r="C3342" t="s">
        <v>45</v>
      </c>
      <c r="D3342">
        <v>46</v>
      </c>
      <c r="E3342">
        <v>12.16</v>
      </c>
      <c r="F3342">
        <v>33.840000000000003</v>
      </c>
      <c r="G3342">
        <v>0</v>
      </c>
    </row>
    <row r="3343" spans="1:7">
      <c r="A3343">
        <v>100557</v>
      </c>
      <c r="B3343" t="s">
        <v>11289</v>
      </c>
      <c r="C3343" t="s">
        <v>45</v>
      </c>
      <c r="D3343">
        <v>582.79999999999995</v>
      </c>
      <c r="E3343">
        <v>36.35</v>
      </c>
      <c r="F3343">
        <v>546.45000000000005</v>
      </c>
      <c r="G3343">
        <v>0</v>
      </c>
    </row>
    <row r="3344" spans="1:7">
      <c r="A3344">
        <v>100560</v>
      </c>
      <c r="B3344" t="s">
        <v>11290</v>
      </c>
      <c r="C3344" t="s">
        <v>45</v>
      </c>
      <c r="D3344">
        <v>125.4</v>
      </c>
      <c r="E3344">
        <v>31.6</v>
      </c>
      <c r="F3344">
        <v>93.8</v>
      </c>
      <c r="G3344">
        <v>0</v>
      </c>
    </row>
    <row r="3345" spans="1:7">
      <c r="A3345">
        <v>100561</v>
      </c>
      <c r="B3345" t="s">
        <v>11291</v>
      </c>
      <c r="C3345" t="s">
        <v>45</v>
      </c>
      <c r="D3345">
        <v>231.23</v>
      </c>
      <c r="E3345">
        <v>36.04</v>
      </c>
      <c r="F3345">
        <v>195.19</v>
      </c>
      <c r="G3345">
        <v>0</v>
      </c>
    </row>
    <row r="3346" spans="1:7">
      <c r="A3346">
        <v>100562</v>
      </c>
      <c r="B3346" t="s">
        <v>11292</v>
      </c>
      <c r="C3346" t="s">
        <v>45</v>
      </c>
      <c r="D3346">
        <v>359.56</v>
      </c>
      <c r="E3346">
        <v>41.05</v>
      </c>
      <c r="F3346">
        <v>318.51</v>
      </c>
      <c r="G3346">
        <v>0</v>
      </c>
    </row>
    <row r="3347" spans="1:7">
      <c r="A3347">
        <v>100563</v>
      </c>
      <c r="B3347" t="s">
        <v>11293</v>
      </c>
      <c r="C3347" t="s">
        <v>45</v>
      </c>
      <c r="D3347">
        <v>519.78</v>
      </c>
      <c r="E3347">
        <v>46.67</v>
      </c>
      <c r="F3347">
        <v>473.11</v>
      </c>
      <c r="G3347">
        <v>0</v>
      </c>
    </row>
    <row r="3348" spans="1:7">
      <c r="A3348">
        <v>101795</v>
      </c>
      <c r="B3348" t="s">
        <v>11294</v>
      </c>
      <c r="C3348" t="s">
        <v>45</v>
      </c>
      <c r="D3348">
        <v>622.9</v>
      </c>
      <c r="E3348">
        <v>190.02</v>
      </c>
      <c r="F3348">
        <v>426.79</v>
      </c>
      <c r="G3348">
        <v>5.75</v>
      </c>
    </row>
    <row r="3349" spans="1:7">
      <c r="A3349">
        <v>101798</v>
      </c>
      <c r="B3349" t="s">
        <v>11295</v>
      </c>
      <c r="C3349" t="s">
        <v>45</v>
      </c>
      <c r="D3349">
        <v>370.32</v>
      </c>
      <c r="E3349">
        <v>31.47</v>
      </c>
      <c r="F3349">
        <v>338.85</v>
      </c>
      <c r="G3349">
        <v>0</v>
      </c>
    </row>
    <row r="3350" spans="1:7">
      <c r="A3350">
        <v>101799</v>
      </c>
      <c r="B3350" t="s">
        <v>7082</v>
      </c>
      <c r="C3350" t="s">
        <v>45</v>
      </c>
      <c r="D3350">
        <v>896.86</v>
      </c>
      <c r="E3350">
        <v>51.94</v>
      </c>
      <c r="F3350">
        <v>844.92</v>
      </c>
      <c r="G3350">
        <v>0</v>
      </c>
    </row>
    <row r="3351" spans="1:7">
      <c r="A3351">
        <v>98397</v>
      </c>
      <c r="B3351" t="s">
        <v>11296</v>
      </c>
      <c r="C3351" t="s">
        <v>177</v>
      </c>
      <c r="D3351">
        <v>13.14</v>
      </c>
      <c r="E3351">
        <v>4.91</v>
      </c>
      <c r="F3351">
        <v>8.23</v>
      </c>
      <c r="G3351">
        <v>0</v>
      </c>
    </row>
    <row r="3352" spans="1:7">
      <c r="A3352">
        <v>103244</v>
      </c>
      <c r="B3352" t="s">
        <v>11297</v>
      </c>
      <c r="C3352" t="s">
        <v>45</v>
      </c>
      <c r="D3352" s="10">
        <v>2345.08</v>
      </c>
      <c r="E3352">
        <v>85.34</v>
      </c>
      <c r="F3352">
        <v>124.04</v>
      </c>
      <c r="G3352" s="10">
        <v>2135.6999999999998</v>
      </c>
    </row>
    <row r="3353" spans="1:7">
      <c r="A3353">
        <v>103245</v>
      </c>
      <c r="B3353" t="s">
        <v>11298</v>
      </c>
      <c r="C3353" t="s">
        <v>45</v>
      </c>
      <c r="D3353" s="10">
        <v>1853.54</v>
      </c>
      <c r="E3353">
        <v>85.34</v>
      </c>
      <c r="F3353">
        <v>124.04</v>
      </c>
      <c r="G3353" s="10">
        <v>1644.16</v>
      </c>
    </row>
    <row r="3354" spans="1:7">
      <c r="A3354">
        <v>103246</v>
      </c>
      <c r="B3354" t="s">
        <v>11299</v>
      </c>
      <c r="C3354" t="s">
        <v>45</v>
      </c>
      <c r="D3354" s="10">
        <v>2019.77</v>
      </c>
      <c r="E3354">
        <v>85.34</v>
      </c>
      <c r="F3354">
        <v>124.04</v>
      </c>
      <c r="G3354" s="10">
        <v>1810.39</v>
      </c>
    </row>
    <row r="3355" spans="1:7">
      <c r="A3355">
        <v>103247</v>
      </c>
      <c r="B3355" t="s">
        <v>11300</v>
      </c>
      <c r="C3355" t="s">
        <v>45</v>
      </c>
      <c r="D3355" s="10">
        <v>2600.7399999999998</v>
      </c>
      <c r="E3355">
        <v>85.34</v>
      </c>
      <c r="F3355">
        <v>124.04</v>
      </c>
      <c r="G3355" s="10">
        <v>2391.36</v>
      </c>
    </row>
    <row r="3356" spans="1:7">
      <c r="A3356">
        <v>103248</v>
      </c>
      <c r="B3356" t="s">
        <v>11301</v>
      </c>
      <c r="C3356" t="s">
        <v>45</v>
      </c>
      <c r="D3356" s="10">
        <v>2128.61</v>
      </c>
      <c r="E3356">
        <v>85.34</v>
      </c>
      <c r="F3356">
        <v>124.04</v>
      </c>
      <c r="G3356" s="10">
        <v>1919.23</v>
      </c>
    </row>
    <row r="3357" spans="1:7">
      <c r="A3357">
        <v>103249</v>
      </c>
      <c r="B3357" t="s">
        <v>11302</v>
      </c>
      <c r="C3357" t="s">
        <v>45</v>
      </c>
      <c r="D3357" s="10">
        <v>2285.4899999999998</v>
      </c>
      <c r="E3357">
        <v>85.34</v>
      </c>
      <c r="F3357">
        <v>124.04</v>
      </c>
      <c r="G3357" s="10">
        <v>2076.11</v>
      </c>
    </row>
    <row r="3358" spans="1:7">
      <c r="A3358">
        <v>103250</v>
      </c>
      <c r="B3358" t="s">
        <v>11303</v>
      </c>
      <c r="C3358" t="s">
        <v>45</v>
      </c>
      <c r="D3358" s="10">
        <v>3769.32</v>
      </c>
      <c r="E3358">
        <v>92.26</v>
      </c>
      <c r="F3358">
        <v>126.98</v>
      </c>
      <c r="G3358" s="10">
        <v>3550.08</v>
      </c>
    </row>
    <row r="3359" spans="1:7">
      <c r="A3359">
        <v>103251</v>
      </c>
      <c r="B3359" t="s">
        <v>11304</v>
      </c>
      <c r="C3359" t="s">
        <v>45</v>
      </c>
      <c r="D3359" s="10">
        <v>2980.78</v>
      </c>
      <c r="E3359">
        <v>92.26</v>
      </c>
      <c r="F3359">
        <v>126.98</v>
      </c>
      <c r="G3359" s="10">
        <v>2761.54</v>
      </c>
    </row>
    <row r="3360" spans="1:7">
      <c r="A3360">
        <v>103252</v>
      </c>
      <c r="B3360" t="s">
        <v>11305</v>
      </c>
      <c r="C3360" t="s">
        <v>45</v>
      </c>
      <c r="D3360" s="10">
        <v>3298.78</v>
      </c>
      <c r="E3360">
        <v>92.26</v>
      </c>
      <c r="F3360">
        <v>126.98</v>
      </c>
      <c r="G3360" s="10">
        <v>3079.54</v>
      </c>
    </row>
    <row r="3361" spans="1:7">
      <c r="A3361">
        <v>103253</v>
      </c>
      <c r="B3361" t="s">
        <v>11306</v>
      </c>
      <c r="C3361" t="s">
        <v>45</v>
      </c>
      <c r="D3361" s="10">
        <v>5131.53</v>
      </c>
      <c r="E3361">
        <v>96.32</v>
      </c>
      <c r="F3361">
        <v>128.72</v>
      </c>
      <c r="G3361" s="10">
        <v>4906.49</v>
      </c>
    </row>
    <row r="3362" spans="1:7">
      <c r="A3362">
        <v>103254</v>
      </c>
      <c r="B3362" t="s">
        <v>11307</v>
      </c>
      <c r="C3362" t="s">
        <v>45</v>
      </c>
      <c r="D3362" s="10">
        <v>3842.36</v>
      </c>
      <c r="E3362">
        <v>96.32</v>
      </c>
      <c r="F3362">
        <v>128.72</v>
      </c>
      <c r="G3362" s="10">
        <v>3617.32</v>
      </c>
    </row>
    <row r="3363" spans="1:7">
      <c r="A3363">
        <v>103255</v>
      </c>
      <c r="B3363" t="s">
        <v>11308</v>
      </c>
      <c r="C3363" t="s">
        <v>45</v>
      </c>
      <c r="D3363" s="10">
        <v>4297.21</v>
      </c>
      <c r="E3363">
        <v>96.32</v>
      </c>
      <c r="F3363">
        <v>128.72</v>
      </c>
      <c r="G3363" s="10">
        <v>4072.17</v>
      </c>
    </row>
    <row r="3364" spans="1:7">
      <c r="A3364">
        <v>103256</v>
      </c>
      <c r="B3364" t="s">
        <v>11309</v>
      </c>
      <c r="C3364" t="s">
        <v>45</v>
      </c>
      <c r="D3364" s="10">
        <v>9510.24</v>
      </c>
      <c r="E3364">
        <v>141.54</v>
      </c>
      <c r="F3364">
        <v>162.06</v>
      </c>
      <c r="G3364" s="10">
        <v>9206.64</v>
      </c>
    </row>
    <row r="3365" spans="1:7">
      <c r="A3365">
        <v>103257</v>
      </c>
      <c r="B3365" t="s">
        <v>11310</v>
      </c>
      <c r="C3365" t="s">
        <v>45</v>
      </c>
      <c r="D3365" s="10">
        <v>5439.99</v>
      </c>
      <c r="E3365">
        <v>141.54</v>
      </c>
      <c r="F3365">
        <v>153.71</v>
      </c>
      <c r="G3365" s="10">
        <v>5144.74</v>
      </c>
    </row>
    <row r="3366" spans="1:7">
      <c r="A3366">
        <v>103258</v>
      </c>
      <c r="B3366" t="s">
        <v>11311</v>
      </c>
      <c r="C3366" t="s">
        <v>45</v>
      </c>
      <c r="D3366" s="10">
        <v>10630.36</v>
      </c>
      <c r="E3366">
        <v>145.30000000000001</v>
      </c>
      <c r="F3366">
        <v>163.65</v>
      </c>
      <c r="G3366" s="10">
        <v>10321.41</v>
      </c>
    </row>
    <row r="3367" spans="1:7">
      <c r="A3367">
        <v>103259</v>
      </c>
      <c r="B3367" t="s">
        <v>11312</v>
      </c>
      <c r="C3367" t="s">
        <v>45</v>
      </c>
      <c r="D3367" s="10">
        <v>5735.63</v>
      </c>
      <c r="E3367">
        <v>145.30000000000001</v>
      </c>
      <c r="F3367">
        <v>163.65</v>
      </c>
      <c r="G3367" s="10">
        <v>5426.68</v>
      </c>
    </row>
    <row r="3368" spans="1:7">
      <c r="A3368">
        <v>103260</v>
      </c>
      <c r="B3368" t="s">
        <v>11313</v>
      </c>
      <c r="C3368" t="s">
        <v>45</v>
      </c>
      <c r="D3368" s="10">
        <v>5891.4</v>
      </c>
      <c r="E3368">
        <v>145.30000000000001</v>
      </c>
      <c r="F3368">
        <v>163.65</v>
      </c>
      <c r="G3368" s="10">
        <v>5582.45</v>
      </c>
    </row>
    <row r="3369" spans="1:7">
      <c r="A3369">
        <v>103261</v>
      </c>
      <c r="B3369" t="s">
        <v>11314</v>
      </c>
      <c r="C3369" t="s">
        <v>45</v>
      </c>
      <c r="D3369" s="10">
        <v>11990.27</v>
      </c>
      <c r="E3369">
        <v>159.53</v>
      </c>
      <c r="F3369">
        <v>169.76</v>
      </c>
      <c r="G3369" s="10">
        <v>11660.98</v>
      </c>
    </row>
    <row r="3370" spans="1:7">
      <c r="A3370">
        <v>103262</v>
      </c>
      <c r="B3370" t="s">
        <v>11315</v>
      </c>
      <c r="C3370" t="s">
        <v>45</v>
      </c>
      <c r="D3370" s="10">
        <v>7530.51</v>
      </c>
      <c r="E3370">
        <v>159.53</v>
      </c>
      <c r="F3370">
        <v>169.76</v>
      </c>
      <c r="G3370" s="10">
        <v>7201.22</v>
      </c>
    </row>
    <row r="3371" spans="1:7">
      <c r="A3371">
        <v>103263</v>
      </c>
      <c r="B3371" t="s">
        <v>11316</v>
      </c>
      <c r="C3371" t="s">
        <v>45</v>
      </c>
      <c r="D3371" s="10">
        <v>16598.13</v>
      </c>
      <c r="E3371">
        <v>193.93</v>
      </c>
      <c r="F3371">
        <v>117.53</v>
      </c>
      <c r="G3371" s="10">
        <v>16284.88</v>
      </c>
    </row>
    <row r="3372" spans="1:7">
      <c r="A3372">
        <v>103264</v>
      </c>
      <c r="B3372" t="s">
        <v>11317</v>
      </c>
      <c r="C3372" t="s">
        <v>45</v>
      </c>
      <c r="D3372" s="10">
        <v>9296.2199999999993</v>
      </c>
      <c r="E3372">
        <v>193.93</v>
      </c>
      <c r="F3372">
        <v>117.53</v>
      </c>
      <c r="G3372" s="10">
        <v>8982.9699999999993</v>
      </c>
    </row>
    <row r="3373" spans="1:7">
      <c r="A3373">
        <v>103265</v>
      </c>
      <c r="B3373" t="s">
        <v>11318</v>
      </c>
      <c r="C3373" t="s">
        <v>45</v>
      </c>
      <c r="D3373" s="10">
        <v>20016.009999999998</v>
      </c>
      <c r="E3373">
        <v>193.93</v>
      </c>
      <c r="F3373">
        <v>117.53</v>
      </c>
      <c r="G3373" s="10">
        <v>19702.759999999998</v>
      </c>
    </row>
    <row r="3374" spans="1:7">
      <c r="A3374">
        <v>103266</v>
      </c>
      <c r="B3374" t="s">
        <v>11319</v>
      </c>
      <c r="C3374" t="s">
        <v>45</v>
      </c>
      <c r="D3374" s="10">
        <v>10385.41</v>
      </c>
      <c r="E3374">
        <v>193.93</v>
      </c>
      <c r="F3374">
        <v>117.53</v>
      </c>
      <c r="G3374" s="10">
        <v>10072.16</v>
      </c>
    </row>
    <row r="3375" spans="1:7">
      <c r="A3375">
        <v>103267</v>
      </c>
      <c r="B3375" t="s">
        <v>11320</v>
      </c>
      <c r="C3375" t="s">
        <v>45</v>
      </c>
      <c r="D3375" s="10">
        <v>5946.67</v>
      </c>
      <c r="E3375">
        <v>145.24</v>
      </c>
      <c r="F3375">
        <v>157.97999999999999</v>
      </c>
      <c r="G3375" s="10">
        <v>5643.45</v>
      </c>
    </row>
    <row r="3376" spans="1:7">
      <c r="A3376">
        <v>103268</v>
      </c>
      <c r="B3376" t="s">
        <v>11321</v>
      </c>
      <c r="C3376" t="s">
        <v>45</v>
      </c>
      <c r="D3376" s="10">
        <v>7056.11</v>
      </c>
      <c r="E3376">
        <v>145.24</v>
      </c>
      <c r="F3376">
        <v>157.97999999999999</v>
      </c>
      <c r="G3376" s="10">
        <v>6752.89</v>
      </c>
    </row>
    <row r="3377" spans="1:7">
      <c r="A3377">
        <v>103269</v>
      </c>
      <c r="B3377" t="s">
        <v>11322</v>
      </c>
      <c r="C3377" t="s">
        <v>45</v>
      </c>
      <c r="D3377" s="10">
        <v>7305.67</v>
      </c>
      <c r="E3377">
        <v>151.01</v>
      </c>
      <c r="F3377">
        <v>160.47</v>
      </c>
      <c r="G3377" s="10">
        <v>6994.19</v>
      </c>
    </row>
    <row r="3378" spans="1:7">
      <c r="A3378">
        <v>103270</v>
      </c>
      <c r="B3378" t="s">
        <v>11323</v>
      </c>
      <c r="C3378" t="s">
        <v>45</v>
      </c>
      <c r="D3378" s="10">
        <v>7582.83</v>
      </c>
      <c r="E3378">
        <v>151.01</v>
      </c>
      <c r="F3378">
        <v>160.47</v>
      </c>
      <c r="G3378" s="10">
        <v>7271.35</v>
      </c>
    </row>
    <row r="3379" spans="1:7">
      <c r="A3379">
        <v>103271</v>
      </c>
      <c r="B3379" t="s">
        <v>11324</v>
      </c>
      <c r="C3379" t="s">
        <v>45</v>
      </c>
      <c r="D3379" s="10">
        <v>10737.24</v>
      </c>
      <c r="E3379">
        <v>173.84</v>
      </c>
      <c r="F3379">
        <v>170.22</v>
      </c>
      <c r="G3379" s="10">
        <v>10393.18</v>
      </c>
    </row>
    <row r="3380" spans="1:7">
      <c r="A3380">
        <v>103272</v>
      </c>
      <c r="B3380" t="s">
        <v>11325</v>
      </c>
      <c r="C3380" t="s">
        <v>45</v>
      </c>
      <c r="D3380" s="10">
        <v>11089.69</v>
      </c>
      <c r="E3380">
        <v>173.84</v>
      </c>
      <c r="F3380">
        <v>170.22</v>
      </c>
      <c r="G3380" s="10">
        <v>10745.63</v>
      </c>
    </row>
    <row r="3381" spans="1:7">
      <c r="A3381">
        <v>103273</v>
      </c>
      <c r="B3381" t="s">
        <v>11326</v>
      </c>
      <c r="C3381" t="s">
        <v>45</v>
      </c>
      <c r="D3381" s="10">
        <v>11362.06</v>
      </c>
      <c r="E3381">
        <v>209.82</v>
      </c>
      <c r="F3381">
        <v>118.68</v>
      </c>
      <c r="G3381" s="10">
        <v>11031.77</v>
      </c>
    </row>
    <row r="3382" spans="1:7">
      <c r="A3382">
        <v>103274</v>
      </c>
      <c r="B3382" t="s">
        <v>11327</v>
      </c>
      <c r="C3382" t="s">
        <v>45</v>
      </c>
      <c r="D3382" s="10">
        <v>13019.68</v>
      </c>
      <c r="E3382">
        <v>209.82</v>
      </c>
      <c r="F3382">
        <v>118.68</v>
      </c>
      <c r="G3382" s="10">
        <v>12689.39</v>
      </c>
    </row>
    <row r="3383" spans="1:7">
      <c r="A3383">
        <v>103275</v>
      </c>
      <c r="B3383" t="s">
        <v>11328</v>
      </c>
      <c r="C3383" t="s">
        <v>45</v>
      </c>
      <c r="D3383" s="10">
        <v>12952.01</v>
      </c>
      <c r="E3383">
        <v>209.82</v>
      </c>
      <c r="F3383">
        <v>118.68</v>
      </c>
      <c r="G3383" s="10">
        <v>12621.72</v>
      </c>
    </row>
    <row r="3384" spans="1:7">
      <c r="A3384">
        <v>103276</v>
      </c>
      <c r="B3384" t="s">
        <v>11329</v>
      </c>
      <c r="C3384" t="s">
        <v>45</v>
      </c>
      <c r="D3384" s="10">
        <v>13593.12</v>
      </c>
      <c r="E3384">
        <v>209.82</v>
      </c>
      <c r="F3384">
        <v>118.68</v>
      </c>
      <c r="G3384" s="10">
        <v>13262.83</v>
      </c>
    </row>
    <row r="3385" spans="1:7">
      <c r="A3385">
        <v>103277</v>
      </c>
      <c r="B3385" t="s">
        <v>11330</v>
      </c>
      <c r="C3385" t="s">
        <v>45</v>
      </c>
      <c r="D3385" s="10">
        <v>25093.43</v>
      </c>
      <c r="E3385">
        <v>249.28</v>
      </c>
      <c r="F3385">
        <v>117.48</v>
      </c>
      <c r="G3385" s="10">
        <v>24723.09</v>
      </c>
    </row>
    <row r="3386" spans="1:7">
      <c r="A3386">
        <v>103278</v>
      </c>
      <c r="B3386" t="s">
        <v>11331</v>
      </c>
      <c r="C3386" t="s">
        <v>45</v>
      </c>
      <c r="D3386" s="10">
        <v>32136.959999999999</v>
      </c>
      <c r="E3386">
        <v>256.81</v>
      </c>
      <c r="F3386">
        <v>120.71</v>
      </c>
      <c r="G3386" s="10">
        <v>31755.86</v>
      </c>
    </row>
    <row r="3387" spans="1:7">
      <c r="A3387">
        <v>103288</v>
      </c>
      <c r="B3387" t="s">
        <v>11332</v>
      </c>
      <c r="C3387" t="s">
        <v>45</v>
      </c>
      <c r="D3387">
        <v>18.28</v>
      </c>
      <c r="E3387">
        <v>12.7</v>
      </c>
      <c r="F3387">
        <v>5.58</v>
      </c>
      <c r="G3387">
        <v>0</v>
      </c>
    </row>
    <row r="3388" spans="1:7">
      <c r="A3388">
        <v>103289</v>
      </c>
      <c r="B3388" t="s">
        <v>11333</v>
      </c>
      <c r="C3388" t="s">
        <v>12</v>
      </c>
      <c r="D3388">
        <v>37.33</v>
      </c>
      <c r="E3388">
        <v>3.68</v>
      </c>
      <c r="F3388">
        <v>33.65</v>
      </c>
      <c r="G3388">
        <v>0</v>
      </c>
    </row>
    <row r="3389" spans="1:7">
      <c r="A3389">
        <v>103290</v>
      </c>
      <c r="B3389" t="s">
        <v>11334</v>
      </c>
      <c r="C3389" t="s">
        <v>12</v>
      </c>
      <c r="D3389">
        <v>62.55</v>
      </c>
      <c r="E3389">
        <v>3.88</v>
      </c>
      <c r="F3389">
        <v>58.67</v>
      </c>
      <c r="G3389">
        <v>0</v>
      </c>
    </row>
    <row r="3390" spans="1:7">
      <c r="A3390">
        <v>103291</v>
      </c>
      <c r="B3390" t="s">
        <v>11335</v>
      </c>
      <c r="C3390" t="s">
        <v>12</v>
      </c>
      <c r="D3390">
        <v>77.14</v>
      </c>
      <c r="E3390">
        <v>4.09</v>
      </c>
      <c r="F3390">
        <v>73.05</v>
      </c>
      <c r="G3390">
        <v>0</v>
      </c>
    </row>
    <row r="3391" spans="1:7">
      <c r="A3391">
        <v>103292</v>
      </c>
      <c r="B3391" t="s">
        <v>11336</v>
      </c>
      <c r="C3391" t="s">
        <v>12</v>
      </c>
      <c r="D3391">
        <v>93.21</v>
      </c>
      <c r="E3391">
        <v>4.22</v>
      </c>
      <c r="F3391">
        <v>88.99</v>
      </c>
      <c r="G3391">
        <v>0</v>
      </c>
    </row>
    <row r="3392" spans="1:7">
      <c r="A3392">
        <v>101936</v>
      </c>
      <c r="B3392" t="s">
        <v>11337</v>
      </c>
      <c r="C3392" t="s">
        <v>45</v>
      </c>
      <c r="D3392" s="10">
        <v>8183.75</v>
      </c>
      <c r="E3392" s="10">
        <v>2586.9899999999998</v>
      </c>
      <c r="F3392" s="10">
        <v>5596.76</v>
      </c>
      <c r="G3392">
        <v>0</v>
      </c>
    </row>
    <row r="3393" spans="1:7">
      <c r="A3393">
        <v>101937</v>
      </c>
      <c r="B3393" t="s">
        <v>11338</v>
      </c>
      <c r="C3393" t="s">
        <v>45</v>
      </c>
      <c r="D3393" s="10">
        <v>14821.84</v>
      </c>
      <c r="E3393" s="10">
        <v>5594.64</v>
      </c>
      <c r="F3393" s="10">
        <v>9227.2000000000007</v>
      </c>
      <c r="G3393">
        <v>0</v>
      </c>
    </row>
    <row r="3394" spans="1:7">
      <c r="A3394">
        <v>98294</v>
      </c>
      <c r="B3394" t="s">
        <v>11339</v>
      </c>
      <c r="C3394" t="s">
        <v>12</v>
      </c>
      <c r="D3394">
        <v>6.59</v>
      </c>
      <c r="E3394">
        <v>0.56999999999999995</v>
      </c>
      <c r="F3394">
        <v>6.02</v>
      </c>
      <c r="G3394">
        <v>0</v>
      </c>
    </row>
    <row r="3395" spans="1:7">
      <c r="A3395">
        <v>98295</v>
      </c>
      <c r="B3395" t="s">
        <v>11340</v>
      </c>
      <c r="C3395" t="s">
        <v>12</v>
      </c>
      <c r="D3395">
        <v>5.88</v>
      </c>
      <c r="E3395">
        <v>0.08</v>
      </c>
      <c r="F3395">
        <v>5.8</v>
      </c>
      <c r="G3395">
        <v>0</v>
      </c>
    </row>
    <row r="3396" spans="1:7">
      <c r="A3396">
        <v>98296</v>
      </c>
      <c r="B3396" t="s">
        <v>11341</v>
      </c>
      <c r="C3396" t="s">
        <v>12</v>
      </c>
      <c r="D3396">
        <v>9.6199999999999992</v>
      </c>
      <c r="E3396">
        <v>0.93</v>
      </c>
      <c r="F3396">
        <v>8.69</v>
      </c>
      <c r="G3396">
        <v>0</v>
      </c>
    </row>
    <row r="3397" spans="1:7">
      <c r="A3397">
        <v>98297</v>
      </c>
      <c r="B3397" t="s">
        <v>4245</v>
      </c>
      <c r="C3397" t="s">
        <v>12</v>
      </c>
      <c r="D3397">
        <v>8.48</v>
      </c>
      <c r="E3397">
        <v>0.15</v>
      </c>
      <c r="F3397">
        <v>8.33</v>
      </c>
      <c r="G3397">
        <v>0</v>
      </c>
    </row>
    <row r="3398" spans="1:7">
      <c r="A3398">
        <v>98298</v>
      </c>
      <c r="B3398" t="s">
        <v>11342</v>
      </c>
      <c r="C3398" t="s">
        <v>12</v>
      </c>
      <c r="D3398">
        <v>23.43</v>
      </c>
      <c r="E3398">
        <v>1.1399999999999999</v>
      </c>
      <c r="F3398">
        <v>22.29</v>
      </c>
      <c r="G3398">
        <v>0</v>
      </c>
    </row>
    <row r="3399" spans="1:7">
      <c r="A3399">
        <v>98299</v>
      </c>
      <c r="B3399" t="s">
        <v>11343</v>
      </c>
      <c r="C3399" t="s">
        <v>12</v>
      </c>
      <c r="D3399">
        <v>22.03</v>
      </c>
      <c r="E3399">
        <v>0.18</v>
      </c>
      <c r="F3399">
        <v>21.85</v>
      </c>
      <c r="G3399">
        <v>0</v>
      </c>
    </row>
    <row r="3400" spans="1:7">
      <c r="A3400">
        <v>98300</v>
      </c>
      <c r="B3400" t="s">
        <v>11344</v>
      </c>
      <c r="C3400" t="s">
        <v>12</v>
      </c>
      <c r="D3400">
        <v>5.77</v>
      </c>
      <c r="E3400">
        <v>2.64</v>
      </c>
      <c r="F3400">
        <v>3.13</v>
      </c>
      <c r="G3400">
        <v>0</v>
      </c>
    </row>
    <row r="3401" spans="1:7">
      <c r="A3401">
        <v>98301</v>
      </c>
      <c r="B3401" t="s">
        <v>11345</v>
      </c>
      <c r="C3401" t="s">
        <v>45</v>
      </c>
      <c r="D3401">
        <v>656.37</v>
      </c>
      <c r="E3401">
        <v>218.07</v>
      </c>
      <c r="F3401">
        <v>438.3</v>
      </c>
      <c r="G3401">
        <v>0</v>
      </c>
    </row>
    <row r="3402" spans="1:7">
      <c r="A3402">
        <v>98302</v>
      </c>
      <c r="B3402" t="s">
        <v>4235</v>
      </c>
      <c r="C3402" t="s">
        <v>45</v>
      </c>
      <c r="D3402" s="10">
        <v>1227.47</v>
      </c>
      <c r="E3402">
        <v>218.06</v>
      </c>
      <c r="F3402" s="10">
        <v>1009.41</v>
      </c>
      <c r="G3402">
        <v>0</v>
      </c>
    </row>
    <row r="3403" spans="1:7">
      <c r="A3403">
        <v>98304</v>
      </c>
      <c r="B3403" t="s">
        <v>11346</v>
      </c>
      <c r="C3403" t="s">
        <v>45</v>
      </c>
      <c r="D3403" s="10">
        <v>3840.46</v>
      </c>
      <c r="E3403">
        <v>433.41</v>
      </c>
      <c r="F3403" s="10">
        <v>3407.05</v>
      </c>
      <c r="G3403">
        <v>0</v>
      </c>
    </row>
    <row r="3404" spans="1:7">
      <c r="A3404">
        <v>98305</v>
      </c>
      <c r="B3404" t="s">
        <v>11347</v>
      </c>
      <c r="C3404" t="s">
        <v>45</v>
      </c>
      <c r="D3404" s="10">
        <v>2821.82</v>
      </c>
      <c r="E3404">
        <v>36.06</v>
      </c>
      <c r="F3404" s="10">
        <v>2785.76</v>
      </c>
      <c r="G3404">
        <v>0</v>
      </c>
    </row>
    <row r="3405" spans="1:7">
      <c r="A3405">
        <v>98306</v>
      </c>
      <c r="B3405" t="s">
        <v>11348</v>
      </c>
      <c r="C3405" t="s">
        <v>45</v>
      </c>
      <c r="D3405">
        <v>64.88</v>
      </c>
      <c r="E3405">
        <v>23.99</v>
      </c>
      <c r="F3405">
        <v>40.89</v>
      </c>
      <c r="G3405">
        <v>0</v>
      </c>
    </row>
    <row r="3406" spans="1:7">
      <c r="A3406">
        <v>98307</v>
      </c>
      <c r="B3406" t="s">
        <v>4150</v>
      </c>
      <c r="C3406" t="s">
        <v>45</v>
      </c>
      <c r="D3406">
        <v>52.08</v>
      </c>
      <c r="E3406">
        <v>7.25</v>
      </c>
      <c r="F3406">
        <v>44.83</v>
      </c>
      <c r="G3406">
        <v>0</v>
      </c>
    </row>
    <row r="3407" spans="1:7">
      <c r="A3407">
        <v>98308</v>
      </c>
      <c r="B3407" t="s">
        <v>11349</v>
      </c>
      <c r="C3407" t="s">
        <v>45</v>
      </c>
      <c r="D3407">
        <v>34.06</v>
      </c>
      <c r="E3407">
        <v>7.25</v>
      </c>
      <c r="F3407">
        <v>26.81</v>
      </c>
      <c r="G3407">
        <v>0</v>
      </c>
    </row>
    <row r="3408" spans="1:7">
      <c r="A3408">
        <v>98593</v>
      </c>
      <c r="B3408" t="s">
        <v>11350</v>
      </c>
      <c r="C3408" t="s">
        <v>45</v>
      </c>
      <c r="D3408" s="10">
        <v>2675.98</v>
      </c>
      <c r="E3408">
        <v>433.41</v>
      </c>
      <c r="F3408" s="10">
        <v>2242.5700000000002</v>
      </c>
      <c r="G3408">
        <v>0</v>
      </c>
    </row>
    <row r="3409" spans="1:7">
      <c r="A3409">
        <v>100553</v>
      </c>
      <c r="B3409" t="s">
        <v>11351</v>
      </c>
      <c r="C3409" t="s">
        <v>12</v>
      </c>
      <c r="D3409">
        <v>25.11</v>
      </c>
      <c r="E3409">
        <v>2.65</v>
      </c>
      <c r="F3409">
        <v>22.46</v>
      </c>
      <c r="G3409">
        <v>0</v>
      </c>
    </row>
    <row r="3410" spans="1:7">
      <c r="A3410">
        <v>100554</v>
      </c>
      <c r="B3410" t="s">
        <v>11352</v>
      </c>
      <c r="C3410" t="s">
        <v>12</v>
      </c>
      <c r="D3410">
        <v>5.51</v>
      </c>
      <c r="E3410">
        <v>2.5</v>
      </c>
      <c r="F3410">
        <v>3.01</v>
      </c>
      <c r="G3410">
        <v>0</v>
      </c>
    </row>
    <row r="3411" spans="1:7">
      <c r="A3411">
        <v>100555</v>
      </c>
      <c r="B3411" t="s">
        <v>11353</v>
      </c>
      <c r="C3411" t="s">
        <v>45</v>
      </c>
      <c r="D3411" s="10">
        <v>1413.35</v>
      </c>
      <c r="E3411">
        <v>36.07</v>
      </c>
      <c r="F3411" s="10">
        <v>1377.28</v>
      </c>
      <c r="G3411">
        <v>0</v>
      </c>
    </row>
    <row r="3412" spans="1:7">
      <c r="A3412">
        <v>89355</v>
      </c>
      <c r="B3412" t="s">
        <v>11354</v>
      </c>
      <c r="C3412" t="s">
        <v>12</v>
      </c>
      <c r="D3412">
        <v>20.55</v>
      </c>
      <c r="E3412">
        <v>11.51</v>
      </c>
      <c r="F3412">
        <v>9.0399999999999991</v>
      </c>
      <c r="G3412">
        <v>0</v>
      </c>
    </row>
    <row r="3413" spans="1:7">
      <c r="A3413">
        <v>89356</v>
      </c>
      <c r="B3413" t="s">
        <v>11355</v>
      </c>
      <c r="C3413" t="s">
        <v>12</v>
      </c>
      <c r="D3413">
        <v>23.69</v>
      </c>
      <c r="E3413">
        <v>13.32</v>
      </c>
      <c r="F3413">
        <v>10.37</v>
      </c>
      <c r="G3413">
        <v>0</v>
      </c>
    </row>
    <row r="3414" spans="1:7">
      <c r="A3414">
        <v>89357</v>
      </c>
      <c r="B3414" t="s">
        <v>11356</v>
      </c>
      <c r="C3414" t="s">
        <v>12</v>
      </c>
      <c r="D3414">
        <v>32.78</v>
      </c>
      <c r="E3414">
        <v>15.88</v>
      </c>
      <c r="F3414">
        <v>16.899999999999999</v>
      </c>
      <c r="G3414">
        <v>0</v>
      </c>
    </row>
    <row r="3415" spans="1:7">
      <c r="A3415">
        <v>89401</v>
      </c>
      <c r="B3415" t="s">
        <v>11357</v>
      </c>
      <c r="C3415" t="s">
        <v>12</v>
      </c>
      <c r="D3415">
        <v>10.98</v>
      </c>
      <c r="E3415">
        <v>4.8</v>
      </c>
      <c r="F3415">
        <v>6.18</v>
      </c>
      <c r="G3415">
        <v>0</v>
      </c>
    </row>
    <row r="3416" spans="1:7">
      <c r="A3416">
        <v>89402</v>
      </c>
      <c r="B3416" t="s">
        <v>11358</v>
      </c>
      <c r="C3416" t="s">
        <v>12</v>
      </c>
      <c r="D3416">
        <v>12.62</v>
      </c>
      <c r="E3416">
        <v>5.56</v>
      </c>
      <c r="F3416">
        <v>7.06</v>
      </c>
      <c r="G3416">
        <v>0</v>
      </c>
    </row>
    <row r="3417" spans="1:7">
      <c r="A3417">
        <v>89403</v>
      </c>
      <c r="B3417" t="s">
        <v>11359</v>
      </c>
      <c r="C3417" t="s">
        <v>12</v>
      </c>
      <c r="D3417">
        <v>19.57</v>
      </c>
      <c r="E3417">
        <v>6.61</v>
      </c>
      <c r="F3417">
        <v>12.96</v>
      </c>
      <c r="G3417">
        <v>0</v>
      </c>
    </row>
    <row r="3418" spans="1:7">
      <c r="A3418">
        <v>89446</v>
      </c>
      <c r="B3418" t="s">
        <v>11360</v>
      </c>
      <c r="C3418" t="s">
        <v>12</v>
      </c>
      <c r="D3418">
        <v>5.66</v>
      </c>
      <c r="E3418">
        <v>0.67</v>
      </c>
      <c r="F3418">
        <v>4.99</v>
      </c>
      <c r="G3418">
        <v>0</v>
      </c>
    </row>
    <row r="3419" spans="1:7">
      <c r="A3419">
        <v>89447</v>
      </c>
      <c r="B3419" t="s">
        <v>11361</v>
      </c>
      <c r="C3419" t="s">
        <v>12</v>
      </c>
      <c r="D3419">
        <v>11.3</v>
      </c>
      <c r="E3419">
        <v>0.8</v>
      </c>
      <c r="F3419">
        <v>10.5</v>
      </c>
      <c r="G3419">
        <v>0</v>
      </c>
    </row>
    <row r="3420" spans="1:7">
      <c r="A3420">
        <v>89448</v>
      </c>
      <c r="B3420" t="s">
        <v>11362</v>
      </c>
      <c r="C3420" t="s">
        <v>12</v>
      </c>
      <c r="D3420">
        <v>17.309999999999999</v>
      </c>
      <c r="E3420">
        <v>0.96</v>
      </c>
      <c r="F3420">
        <v>16.350000000000001</v>
      </c>
      <c r="G3420">
        <v>0</v>
      </c>
    </row>
    <row r="3421" spans="1:7">
      <c r="A3421">
        <v>89449</v>
      </c>
      <c r="B3421" t="s">
        <v>1438</v>
      </c>
      <c r="C3421" t="s">
        <v>12</v>
      </c>
      <c r="D3421">
        <v>19.16</v>
      </c>
      <c r="E3421">
        <v>1.18</v>
      </c>
      <c r="F3421">
        <v>17.98</v>
      </c>
      <c r="G3421">
        <v>0</v>
      </c>
    </row>
    <row r="3422" spans="1:7">
      <c r="A3422">
        <v>89450</v>
      </c>
      <c r="B3422" t="s">
        <v>1440</v>
      </c>
      <c r="C3422" t="s">
        <v>12</v>
      </c>
      <c r="D3422">
        <v>30.74</v>
      </c>
      <c r="E3422">
        <v>1.38</v>
      </c>
      <c r="F3422">
        <v>29.36</v>
      </c>
      <c r="G3422">
        <v>0</v>
      </c>
    </row>
    <row r="3423" spans="1:7">
      <c r="A3423">
        <v>89451</v>
      </c>
      <c r="B3423" t="s">
        <v>11363</v>
      </c>
      <c r="C3423" t="s">
        <v>12</v>
      </c>
      <c r="D3423">
        <v>50.08</v>
      </c>
      <c r="E3423">
        <v>1.71</v>
      </c>
      <c r="F3423">
        <v>48.37</v>
      </c>
      <c r="G3423">
        <v>0</v>
      </c>
    </row>
    <row r="3424" spans="1:7">
      <c r="A3424">
        <v>89452</v>
      </c>
      <c r="B3424" t="s">
        <v>1442</v>
      </c>
      <c r="C3424" t="s">
        <v>12</v>
      </c>
      <c r="D3424">
        <v>69.010000000000005</v>
      </c>
      <c r="E3424">
        <v>1.92</v>
      </c>
      <c r="F3424">
        <v>67.09</v>
      </c>
      <c r="G3424">
        <v>0</v>
      </c>
    </row>
    <row r="3425" spans="1:7">
      <c r="A3425">
        <v>89508</v>
      </c>
      <c r="B3425" t="s">
        <v>11364</v>
      </c>
      <c r="C3425" t="s">
        <v>12</v>
      </c>
      <c r="D3425">
        <v>16.77</v>
      </c>
      <c r="E3425">
        <v>5.2</v>
      </c>
      <c r="F3425">
        <v>11.57</v>
      </c>
      <c r="G3425">
        <v>0</v>
      </c>
    </row>
    <row r="3426" spans="1:7">
      <c r="A3426">
        <v>89509</v>
      </c>
      <c r="B3426" t="s">
        <v>1924</v>
      </c>
      <c r="C3426" t="s">
        <v>12</v>
      </c>
      <c r="D3426">
        <v>22.68</v>
      </c>
      <c r="E3426">
        <v>6.63</v>
      </c>
      <c r="F3426">
        <v>16.05</v>
      </c>
      <c r="G3426">
        <v>0</v>
      </c>
    </row>
    <row r="3427" spans="1:7">
      <c r="A3427">
        <v>89511</v>
      </c>
      <c r="B3427" t="s">
        <v>1928</v>
      </c>
      <c r="C3427" t="s">
        <v>12</v>
      </c>
      <c r="D3427">
        <v>38.65</v>
      </c>
      <c r="E3427">
        <v>10.29</v>
      </c>
      <c r="F3427">
        <v>28.36</v>
      </c>
      <c r="G3427">
        <v>0</v>
      </c>
    </row>
    <row r="3428" spans="1:7">
      <c r="A3428">
        <v>89512</v>
      </c>
      <c r="B3428" t="s">
        <v>1930</v>
      </c>
      <c r="C3428" t="s">
        <v>12</v>
      </c>
      <c r="D3428">
        <v>49.03</v>
      </c>
      <c r="E3428">
        <v>14.09</v>
      </c>
      <c r="F3428">
        <v>34.94</v>
      </c>
      <c r="G3428">
        <v>0</v>
      </c>
    </row>
    <row r="3429" spans="1:7">
      <c r="A3429">
        <v>89576</v>
      </c>
      <c r="B3429" t="s">
        <v>11365</v>
      </c>
      <c r="C3429" t="s">
        <v>12</v>
      </c>
      <c r="D3429">
        <v>26.53</v>
      </c>
      <c r="E3429">
        <v>1.67</v>
      </c>
      <c r="F3429">
        <v>24.86</v>
      </c>
      <c r="G3429">
        <v>0</v>
      </c>
    </row>
    <row r="3430" spans="1:7">
      <c r="A3430">
        <v>89578</v>
      </c>
      <c r="B3430" t="s">
        <v>11366</v>
      </c>
      <c r="C3430" t="s">
        <v>12</v>
      </c>
      <c r="D3430">
        <v>32.909999999999997</v>
      </c>
      <c r="E3430">
        <v>2.63</v>
      </c>
      <c r="F3430">
        <v>30.28</v>
      </c>
      <c r="G3430">
        <v>0</v>
      </c>
    </row>
    <row r="3431" spans="1:7">
      <c r="A3431">
        <v>89580</v>
      </c>
      <c r="B3431" t="s">
        <v>11367</v>
      </c>
      <c r="C3431" t="s">
        <v>12</v>
      </c>
      <c r="D3431">
        <v>68.06</v>
      </c>
      <c r="E3431">
        <v>4.57</v>
      </c>
      <c r="F3431">
        <v>63.49</v>
      </c>
      <c r="G3431">
        <v>0</v>
      </c>
    </row>
    <row r="3432" spans="1:7">
      <c r="A3432">
        <v>89633</v>
      </c>
      <c r="B3432" t="s">
        <v>11368</v>
      </c>
      <c r="C3432" t="s">
        <v>12</v>
      </c>
      <c r="D3432">
        <v>22.6</v>
      </c>
      <c r="E3432">
        <v>9.68</v>
      </c>
      <c r="F3432">
        <v>12.92</v>
      </c>
      <c r="G3432">
        <v>0</v>
      </c>
    </row>
    <row r="3433" spans="1:7">
      <c r="A3433">
        <v>89634</v>
      </c>
      <c r="B3433" t="s">
        <v>11369</v>
      </c>
      <c r="C3433" t="s">
        <v>12</v>
      </c>
      <c r="D3433">
        <v>31.56</v>
      </c>
      <c r="E3433">
        <v>12.21</v>
      </c>
      <c r="F3433">
        <v>19.350000000000001</v>
      </c>
      <c r="G3433">
        <v>0</v>
      </c>
    </row>
    <row r="3434" spans="1:7">
      <c r="A3434">
        <v>89635</v>
      </c>
      <c r="B3434" t="s">
        <v>11370</v>
      </c>
      <c r="C3434" t="s">
        <v>12</v>
      </c>
      <c r="D3434">
        <v>44.99</v>
      </c>
      <c r="E3434">
        <v>14.4</v>
      </c>
      <c r="F3434">
        <v>30.59</v>
      </c>
      <c r="G3434">
        <v>0</v>
      </c>
    </row>
    <row r="3435" spans="1:7">
      <c r="A3435">
        <v>89636</v>
      </c>
      <c r="B3435" t="s">
        <v>11371</v>
      </c>
      <c r="C3435" t="s">
        <v>12</v>
      </c>
      <c r="D3435">
        <v>56.16</v>
      </c>
      <c r="E3435">
        <v>16.97</v>
      </c>
      <c r="F3435">
        <v>39.19</v>
      </c>
      <c r="G3435">
        <v>0</v>
      </c>
    </row>
    <row r="3436" spans="1:7">
      <c r="A3436">
        <v>89711</v>
      </c>
      <c r="B3436" t="s">
        <v>11372</v>
      </c>
      <c r="C3436" t="s">
        <v>12</v>
      </c>
      <c r="D3436">
        <v>21.39</v>
      </c>
      <c r="E3436">
        <v>10.28</v>
      </c>
      <c r="F3436">
        <v>11.11</v>
      </c>
      <c r="G3436">
        <v>0</v>
      </c>
    </row>
    <row r="3437" spans="1:7">
      <c r="A3437">
        <v>89712</v>
      </c>
      <c r="B3437" t="s">
        <v>11373</v>
      </c>
      <c r="C3437" t="s">
        <v>12</v>
      </c>
      <c r="D3437">
        <v>27.12</v>
      </c>
      <c r="E3437">
        <v>11.14</v>
      </c>
      <c r="F3437">
        <v>15.98</v>
      </c>
      <c r="G3437">
        <v>0</v>
      </c>
    </row>
    <row r="3438" spans="1:7">
      <c r="A3438">
        <v>89713</v>
      </c>
      <c r="B3438" t="s">
        <v>11374</v>
      </c>
      <c r="C3438" t="s">
        <v>12</v>
      </c>
      <c r="D3438">
        <v>33.79</v>
      </c>
      <c r="E3438">
        <v>13.34</v>
      </c>
      <c r="F3438">
        <v>20.45</v>
      </c>
      <c r="G3438">
        <v>0</v>
      </c>
    </row>
    <row r="3439" spans="1:7">
      <c r="A3439">
        <v>89714</v>
      </c>
      <c r="B3439" t="s">
        <v>11375</v>
      </c>
      <c r="C3439" t="s">
        <v>12</v>
      </c>
      <c r="D3439">
        <v>37.76</v>
      </c>
      <c r="E3439">
        <v>15.57</v>
      </c>
      <c r="F3439">
        <v>22.19</v>
      </c>
      <c r="G3439">
        <v>0</v>
      </c>
    </row>
    <row r="3440" spans="1:7">
      <c r="A3440">
        <v>89716</v>
      </c>
      <c r="B3440" t="s">
        <v>11376</v>
      </c>
      <c r="C3440" t="s">
        <v>12</v>
      </c>
      <c r="D3440">
        <v>21.5</v>
      </c>
      <c r="E3440">
        <v>5.0999999999999996</v>
      </c>
      <c r="F3440">
        <v>16.399999999999999</v>
      </c>
      <c r="G3440">
        <v>0</v>
      </c>
    </row>
    <row r="3441" spans="1:7">
      <c r="A3441">
        <v>89717</v>
      </c>
      <c r="B3441" t="s">
        <v>11377</v>
      </c>
      <c r="C3441" t="s">
        <v>12</v>
      </c>
      <c r="D3441">
        <v>33.119999999999997</v>
      </c>
      <c r="E3441">
        <v>5.99</v>
      </c>
      <c r="F3441">
        <v>27.13</v>
      </c>
      <c r="G3441">
        <v>0</v>
      </c>
    </row>
    <row r="3442" spans="1:7">
      <c r="A3442">
        <v>89770</v>
      </c>
      <c r="B3442" t="s">
        <v>11378</v>
      </c>
      <c r="C3442" t="s">
        <v>12</v>
      </c>
      <c r="D3442">
        <v>33.409999999999997</v>
      </c>
      <c r="E3442">
        <v>0.84</v>
      </c>
      <c r="F3442">
        <v>32.57</v>
      </c>
      <c r="G3442">
        <v>0</v>
      </c>
    </row>
    <row r="3443" spans="1:7">
      <c r="A3443">
        <v>89771</v>
      </c>
      <c r="B3443" t="s">
        <v>11379</v>
      </c>
      <c r="C3443" t="s">
        <v>12</v>
      </c>
      <c r="D3443">
        <v>44.55</v>
      </c>
      <c r="E3443">
        <v>1.01</v>
      </c>
      <c r="F3443">
        <v>43.54</v>
      </c>
      <c r="G3443">
        <v>0</v>
      </c>
    </row>
    <row r="3444" spans="1:7">
      <c r="A3444">
        <v>89773</v>
      </c>
      <c r="B3444" t="s">
        <v>11380</v>
      </c>
      <c r="C3444" t="s">
        <v>12</v>
      </c>
      <c r="D3444">
        <v>104.4</v>
      </c>
      <c r="E3444">
        <v>1.67</v>
      </c>
      <c r="F3444">
        <v>102.73</v>
      </c>
      <c r="G3444">
        <v>0</v>
      </c>
    </row>
    <row r="3445" spans="1:7">
      <c r="A3445">
        <v>89775</v>
      </c>
      <c r="B3445" t="s">
        <v>11381</v>
      </c>
      <c r="C3445" t="s">
        <v>12</v>
      </c>
      <c r="D3445">
        <v>162.97999999999999</v>
      </c>
      <c r="E3445">
        <v>1.99</v>
      </c>
      <c r="F3445">
        <v>160.99</v>
      </c>
      <c r="G3445">
        <v>0</v>
      </c>
    </row>
    <row r="3446" spans="1:7">
      <c r="A3446">
        <v>89798</v>
      </c>
      <c r="B3446" t="s">
        <v>11382</v>
      </c>
      <c r="C3446" t="s">
        <v>12</v>
      </c>
      <c r="D3446">
        <v>13.44</v>
      </c>
      <c r="E3446">
        <v>1.43</v>
      </c>
      <c r="F3446">
        <v>12.01</v>
      </c>
      <c r="G3446">
        <v>0</v>
      </c>
    </row>
    <row r="3447" spans="1:7">
      <c r="A3447">
        <v>89799</v>
      </c>
      <c r="B3447" t="s">
        <v>11383</v>
      </c>
      <c r="C3447" t="s">
        <v>12</v>
      </c>
      <c r="D3447">
        <v>22.43</v>
      </c>
      <c r="E3447">
        <v>5.33</v>
      </c>
      <c r="F3447">
        <v>17.100000000000001</v>
      </c>
      <c r="G3447">
        <v>0</v>
      </c>
    </row>
    <row r="3448" spans="1:7">
      <c r="A3448">
        <v>89800</v>
      </c>
      <c r="B3448" t="s">
        <v>11384</v>
      </c>
      <c r="C3448" t="s">
        <v>12</v>
      </c>
      <c r="D3448">
        <v>28.77</v>
      </c>
      <c r="E3448">
        <v>9.2200000000000006</v>
      </c>
      <c r="F3448">
        <v>19.55</v>
      </c>
      <c r="G3448">
        <v>0</v>
      </c>
    </row>
    <row r="3449" spans="1:7">
      <c r="A3449">
        <v>89848</v>
      </c>
      <c r="B3449" t="s">
        <v>11385</v>
      </c>
      <c r="C3449" t="s">
        <v>12</v>
      </c>
      <c r="D3449">
        <v>27.61</v>
      </c>
      <c r="E3449">
        <v>8.4</v>
      </c>
      <c r="F3449">
        <v>19.21</v>
      </c>
      <c r="G3449">
        <v>0</v>
      </c>
    </row>
    <row r="3450" spans="1:7">
      <c r="A3450">
        <v>89849</v>
      </c>
      <c r="B3450" t="s">
        <v>11386</v>
      </c>
      <c r="C3450" t="s">
        <v>12</v>
      </c>
      <c r="D3450">
        <v>56.58</v>
      </c>
      <c r="E3450">
        <v>10.9</v>
      </c>
      <c r="F3450">
        <v>45.68</v>
      </c>
      <c r="G3450">
        <v>0</v>
      </c>
    </row>
    <row r="3451" spans="1:7">
      <c r="A3451">
        <v>89865</v>
      </c>
      <c r="B3451" t="s">
        <v>11387</v>
      </c>
      <c r="C3451" t="s">
        <v>12</v>
      </c>
      <c r="D3451">
        <v>17.37</v>
      </c>
      <c r="E3451">
        <v>8.9700000000000006</v>
      </c>
      <c r="F3451">
        <v>8.4</v>
      </c>
      <c r="G3451">
        <v>0</v>
      </c>
    </row>
    <row r="3452" spans="1:7">
      <c r="A3452">
        <v>91784</v>
      </c>
      <c r="B3452" t="s">
        <v>11388</v>
      </c>
      <c r="C3452" t="s">
        <v>12</v>
      </c>
      <c r="D3452">
        <v>47.25</v>
      </c>
      <c r="E3452">
        <v>25.97</v>
      </c>
      <c r="F3452">
        <v>21.28</v>
      </c>
      <c r="G3452">
        <v>0</v>
      </c>
    </row>
    <row r="3453" spans="1:7">
      <c r="A3453">
        <v>91785</v>
      </c>
      <c r="B3453" t="s">
        <v>11389</v>
      </c>
      <c r="C3453" t="s">
        <v>12</v>
      </c>
      <c r="D3453">
        <v>46.06</v>
      </c>
      <c r="E3453">
        <v>25.23</v>
      </c>
      <c r="F3453">
        <v>20.83</v>
      </c>
      <c r="G3453">
        <v>0</v>
      </c>
    </row>
    <row r="3454" spans="1:7">
      <c r="A3454">
        <v>91786</v>
      </c>
      <c r="B3454" t="s">
        <v>11390</v>
      </c>
      <c r="C3454" t="s">
        <v>12</v>
      </c>
      <c r="D3454">
        <v>32.11</v>
      </c>
      <c r="E3454">
        <v>10.99</v>
      </c>
      <c r="F3454">
        <v>21.12</v>
      </c>
      <c r="G3454">
        <v>0</v>
      </c>
    </row>
    <row r="3455" spans="1:7">
      <c r="A3455">
        <v>91787</v>
      </c>
      <c r="B3455" t="s">
        <v>11391</v>
      </c>
      <c r="C3455" t="s">
        <v>12</v>
      </c>
      <c r="D3455">
        <v>35.24</v>
      </c>
      <c r="E3455">
        <v>4.88</v>
      </c>
      <c r="F3455">
        <v>30.36</v>
      </c>
      <c r="G3455">
        <v>0</v>
      </c>
    </row>
    <row r="3456" spans="1:7">
      <c r="A3456">
        <v>91788</v>
      </c>
      <c r="B3456" t="s">
        <v>11392</v>
      </c>
      <c r="C3456" t="s">
        <v>12</v>
      </c>
      <c r="D3456">
        <v>43.17</v>
      </c>
      <c r="E3456">
        <v>8.09</v>
      </c>
      <c r="F3456">
        <v>35.08</v>
      </c>
      <c r="G3456">
        <v>0</v>
      </c>
    </row>
    <row r="3457" spans="1:7">
      <c r="A3457">
        <v>91789</v>
      </c>
      <c r="B3457" t="s">
        <v>11393</v>
      </c>
      <c r="C3457" t="s">
        <v>12</v>
      </c>
      <c r="D3457">
        <v>49.39</v>
      </c>
      <c r="E3457">
        <v>6.87</v>
      </c>
      <c r="F3457">
        <v>42.52</v>
      </c>
      <c r="G3457">
        <v>0</v>
      </c>
    </row>
    <row r="3458" spans="1:7">
      <c r="A3458">
        <v>91790</v>
      </c>
      <c r="B3458" t="s">
        <v>11394</v>
      </c>
      <c r="C3458" t="s">
        <v>12</v>
      </c>
      <c r="D3458">
        <v>57.75</v>
      </c>
      <c r="E3458">
        <v>12.28</v>
      </c>
      <c r="F3458">
        <v>45.47</v>
      </c>
      <c r="G3458">
        <v>0</v>
      </c>
    </row>
    <row r="3459" spans="1:7">
      <c r="A3459">
        <v>91791</v>
      </c>
      <c r="B3459" t="s">
        <v>11395</v>
      </c>
      <c r="C3459" t="s">
        <v>12</v>
      </c>
      <c r="D3459">
        <v>74.22</v>
      </c>
      <c r="E3459">
        <v>5.64</v>
      </c>
      <c r="F3459">
        <v>68.58</v>
      </c>
      <c r="G3459">
        <v>0</v>
      </c>
    </row>
    <row r="3460" spans="1:7">
      <c r="A3460">
        <v>91792</v>
      </c>
      <c r="B3460" t="s">
        <v>11396</v>
      </c>
      <c r="C3460" t="s">
        <v>12</v>
      </c>
      <c r="D3460">
        <v>64.09</v>
      </c>
      <c r="E3460">
        <v>33.590000000000003</v>
      </c>
      <c r="F3460">
        <v>30.5</v>
      </c>
      <c r="G3460">
        <v>0</v>
      </c>
    </row>
    <row r="3461" spans="1:7">
      <c r="A3461">
        <v>91793</v>
      </c>
      <c r="B3461" t="s">
        <v>11397</v>
      </c>
      <c r="C3461" t="s">
        <v>12</v>
      </c>
      <c r="D3461">
        <v>94.98</v>
      </c>
      <c r="E3461">
        <v>38.380000000000003</v>
      </c>
      <c r="F3461">
        <v>56.6</v>
      </c>
      <c r="G3461">
        <v>0</v>
      </c>
    </row>
    <row r="3462" spans="1:7">
      <c r="A3462">
        <v>91794</v>
      </c>
      <c r="B3462" t="s">
        <v>11398</v>
      </c>
      <c r="C3462" t="s">
        <v>12</v>
      </c>
      <c r="D3462">
        <v>44.33</v>
      </c>
      <c r="E3462">
        <v>13.01</v>
      </c>
      <c r="F3462">
        <v>31.32</v>
      </c>
      <c r="G3462">
        <v>0</v>
      </c>
    </row>
    <row r="3463" spans="1:7">
      <c r="A3463">
        <v>91795</v>
      </c>
      <c r="B3463" t="s">
        <v>11399</v>
      </c>
      <c r="C3463" t="s">
        <v>12</v>
      </c>
      <c r="D3463">
        <v>69.77</v>
      </c>
      <c r="E3463">
        <v>22.91</v>
      </c>
      <c r="F3463">
        <v>46.86</v>
      </c>
      <c r="G3463">
        <v>0</v>
      </c>
    </row>
    <row r="3464" spans="1:7">
      <c r="A3464">
        <v>91796</v>
      </c>
      <c r="B3464" t="s">
        <v>11400</v>
      </c>
      <c r="C3464" t="s">
        <v>12</v>
      </c>
      <c r="D3464">
        <v>73.459999999999994</v>
      </c>
      <c r="E3464">
        <v>18.27</v>
      </c>
      <c r="F3464">
        <v>55.19</v>
      </c>
      <c r="G3464">
        <v>0</v>
      </c>
    </row>
    <row r="3465" spans="1:7">
      <c r="A3465">
        <v>92275</v>
      </c>
      <c r="B3465" t="s">
        <v>11401</v>
      </c>
      <c r="C3465" t="s">
        <v>12</v>
      </c>
      <c r="D3465">
        <v>62.53</v>
      </c>
      <c r="E3465">
        <v>1.53</v>
      </c>
      <c r="F3465">
        <v>61</v>
      </c>
      <c r="G3465">
        <v>0</v>
      </c>
    </row>
    <row r="3466" spans="1:7">
      <c r="A3466">
        <v>92276</v>
      </c>
      <c r="B3466" t="s">
        <v>11402</v>
      </c>
      <c r="C3466" t="s">
        <v>12</v>
      </c>
      <c r="D3466">
        <v>79.42</v>
      </c>
      <c r="E3466">
        <v>1.96</v>
      </c>
      <c r="F3466">
        <v>77.459999999999994</v>
      </c>
      <c r="G3466">
        <v>0</v>
      </c>
    </row>
    <row r="3467" spans="1:7">
      <c r="A3467">
        <v>92277</v>
      </c>
      <c r="B3467" t="s">
        <v>11403</v>
      </c>
      <c r="C3467" t="s">
        <v>12</v>
      </c>
      <c r="D3467">
        <v>114.81</v>
      </c>
      <c r="E3467">
        <v>2.48</v>
      </c>
      <c r="F3467">
        <v>112.33</v>
      </c>
      <c r="G3467">
        <v>0</v>
      </c>
    </row>
    <row r="3468" spans="1:7">
      <c r="A3468">
        <v>92278</v>
      </c>
      <c r="B3468" t="s">
        <v>11404</v>
      </c>
      <c r="C3468" t="s">
        <v>12</v>
      </c>
      <c r="D3468">
        <v>154.54</v>
      </c>
      <c r="E3468">
        <v>3.01</v>
      </c>
      <c r="F3468">
        <v>151.53</v>
      </c>
      <c r="G3468">
        <v>0</v>
      </c>
    </row>
    <row r="3469" spans="1:7">
      <c r="A3469">
        <v>92279</v>
      </c>
      <c r="B3469" t="s">
        <v>11405</v>
      </c>
      <c r="C3469" t="s">
        <v>12</v>
      </c>
      <c r="D3469">
        <v>223.47</v>
      </c>
      <c r="E3469">
        <v>3.89</v>
      </c>
      <c r="F3469">
        <v>219.58</v>
      </c>
      <c r="G3469">
        <v>0</v>
      </c>
    </row>
    <row r="3470" spans="1:7">
      <c r="A3470">
        <v>92280</v>
      </c>
      <c r="B3470" t="s">
        <v>11406</v>
      </c>
      <c r="C3470" t="s">
        <v>12</v>
      </c>
      <c r="D3470">
        <v>313.82</v>
      </c>
      <c r="E3470">
        <v>4.79</v>
      </c>
      <c r="F3470">
        <v>309.02999999999997</v>
      </c>
      <c r="G3470">
        <v>0</v>
      </c>
    </row>
    <row r="3471" spans="1:7">
      <c r="A3471">
        <v>92281</v>
      </c>
      <c r="B3471" t="s">
        <v>1411</v>
      </c>
      <c r="C3471" t="s">
        <v>12</v>
      </c>
      <c r="D3471">
        <v>180.93</v>
      </c>
      <c r="E3471">
        <v>2.2400000000000002</v>
      </c>
      <c r="F3471">
        <v>178.69</v>
      </c>
      <c r="G3471">
        <v>0</v>
      </c>
    </row>
    <row r="3472" spans="1:7">
      <c r="A3472">
        <v>92282</v>
      </c>
      <c r="B3472" t="s">
        <v>1413</v>
      </c>
      <c r="C3472" t="s">
        <v>12</v>
      </c>
      <c r="D3472">
        <v>202.68</v>
      </c>
      <c r="E3472">
        <v>2.69</v>
      </c>
      <c r="F3472">
        <v>199.99</v>
      </c>
      <c r="G3472">
        <v>0</v>
      </c>
    </row>
    <row r="3473" spans="1:7">
      <c r="A3473">
        <v>92283</v>
      </c>
      <c r="B3473" t="s">
        <v>11407</v>
      </c>
      <c r="C3473" t="s">
        <v>12</v>
      </c>
      <c r="D3473">
        <v>270.69</v>
      </c>
      <c r="E3473">
        <v>3.22</v>
      </c>
      <c r="F3473">
        <v>267.47000000000003</v>
      </c>
      <c r="G3473">
        <v>0</v>
      </c>
    </row>
    <row r="3474" spans="1:7">
      <c r="A3474">
        <v>92284</v>
      </c>
      <c r="B3474" t="s">
        <v>11408</v>
      </c>
      <c r="C3474" t="s">
        <v>12</v>
      </c>
      <c r="D3474">
        <v>332.31</v>
      </c>
      <c r="E3474">
        <v>3.73</v>
      </c>
      <c r="F3474">
        <v>328.58</v>
      </c>
      <c r="G3474">
        <v>0</v>
      </c>
    </row>
    <row r="3475" spans="1:7">
      <c r="A3475">
        <v>92285</v>
      </c>
      <c r="B3475" t="s">
        <v>11409</v>
      </c>
      <c r="C3475" t="s">
        <v>12</v>
      </c>
      <c r="D3475">
        <v>436</v>
      </c>
      <c r="E3475">
        <v>4.63</v>
      </c>
      <c r="F3475">
        <v>431.37</v>
      </c>
      <c r="G3475">
        <v>0</v>
      </c>
    </row>
    <row r="3476" spans="1:7">
      <c r="A3476">
        <v>92286</v>
      </c>
      <c r="B3476" t="s">
        <v>11410</v>
      </c>
      <c r="C3476" t="s">
        <v>12</v>
      </c>
      <c r="D3476">
        <v>529.36</v>
      </c>
      <c r="E3476">
        <v>5.52</v>
      </c>
      <c r="F3476">
        <v>523.84</v>
      </c>
      <c r="G3476">
        <v>0</v>
      </c>
    </row>
    <row r="3477" spans="1:7">
      <c r="A3477">
        <v>92305</v>
      </c>
      <c r="B3477" t="s">
        <v>11411</v>
      </c>
      <c r="C3477" t="s">
        <v>12</v>
      </c>
      <c r="D3477">
        <v>41.81</v>
      </c>
      <c r="E3477">
        <v>4.74</v>
      </c>
      <c r="F3477">
        <v>37.07</v>
      </c>
      <c r="G3477">
        <v>0</v>
      </c>
    </row>
    <row r="3478" spans="1:7">
      <c r="A3478">
        <v>92306</v>
      </c>
      <c r="B3478" t="s">
        <v>11412</v>
      </c>
      <c r="C3478" t="s">
        <v>12</v>
      </c>
      <c r="D3478">
        <v>68.12</v>
      </c>
      <c r="E3478">
        <v>5.47</v>
      </c>
      <c r="F3478">
        <v>62.65</v>
      </c>
      <c r="G3478">
        <v>0</v>
      </c>
    </row>
    <row r="3479" spans="1:7">
      <c r="A3479">
        <v>92307</v>
      </c>
      <c r="B3479" t="s">
        <v>11413</v>
      </c>
      <c r="C3479" t="s">
        <v>12</v>
      </c>
      <c r="D3479">
        <v>85.26</v>
      </c>
      <c r="E3479">
        <v>6.09</v>
      </c>
      <c r="F3479">
        <v>79.17</v>
      </c>
      <c r="G3479">
        <v>0</v>
      </c>
    </row>
    <row r="3480" spans="1:7">
      <c r="A3480">
        <v>92308</v>
      </c>
      <c r="B3480" t="s">
        <v>11414</v>
      </c>
      <c r="C3480" t="s">
        <v>12</v>
      </c>
      <c r="D3480">
        <v>69.39</v>
      </c>
      <c r="E3480">
        <v>7.44</v>
      </c>
      <c r="F3480">
        <v>61.95</v>
      </c>
      <c r="G3480">
        <v>0</v>
      </c>
    </row>
    <row r="3481" spans="1:7">
      <c r="A3481">
        <v>92309</v>
      </c>
      <c r="B3481" t="s">
        <v>11415</v>
      </c>
      <c r="C3481" t="s">
        <v>12</v>
      </c>
      <c r="D3481">
        <v>189.3</v>
      </c>
      <c r="E3481">
        <v>8.16</v>
      </c>
      <c r="F3481">
        <v>181.14</v>
      </c>
      <c r="G3481">
        <v>0</v>
      </c>
    </row>
    <row r="3482" spans="1:7">
      <c r="A3482">
        <v>92310</v>
      </c>
      <c r="B3482" t="s">
        <v>11416</v>
      </c>
      <c r="C3482" t="s">
        <v>12</v>
      </c>
      <c r="D3482">
        <v>211.29</v>
      </c>
      <c r="E3482">
        <v>8.8000000000000007</v>
      </c>
      <c r="F3482">
        <v>202.49</v>
      </c>
      <c r="G3482">
        <v>0</v>
      </c>
    </row>
    <row r="3483" spans="1:7">
      <c r="A3483">
        <v>92320</v>
      </c>
      <c r="B3483" t="s">
        <v>11417</v>
      </c>
      <c r="C3483" t="s">
        <v>12</v>
      </c>
      <c r="D3483">
        <v>53.28</v>
      </c>
      <c r="E3483">
        <v>12.87</v>
      </c>
      <c r="F3483">
        <v>40.409999999999997</v>
      </c>
      <c r="G3483">
        <v>0</v>
      </c>
    </row>
    <row r="3484" spans="1:7">
      <c r="A3484">
        <v>92321</v>
      </c>
      <c r="B3484" t="s">
        <v>11418</v>
      </c>
      <c r="C3484" t="s">
        <v>12</v>
      </c>
      <c r="D3484">
        <v>87.88</v>
      </c>
      <c r="E3484">
        <v>19.46</v>
      </c>
      <c r="F3484">
        <v>68.42</v>
      </c>
      <c r="G3484">
        <v>0</v>
      </c>
    </row>
    <row r="3485" spans="1:7">
      <c r="A3485">
        <v>92322</v>
      </c>
      <c r="B3485" t="s">
        <v>11419</v>
      </c>
      <c r="C3485" t="s">
        <v>12</v>
      </c>
      <c r="D3485">
        <v>112.12</v>
      </c>
      <c r="E3485">
        <v>25.12</v>
      </c>
      <c r="F3485">
        <v>87</v>
      </c>
      <c r="G3485">
        <v>0</v>
      </c>
    </row>
    <row r="3486" spans="1:7">
      <c r="A3486">
        <v>92323</v>
      </c>
      <c r="B3486" t="s">
        <v>11420</v>
      </c>
      <c r="C3486" t="s">
        <v>12</v>
      </c>
      <c r="D3486">
        <v>78.11</v>
      </c>
      <c r="E3486">
        <v>13.61</v>
      </c>
      <c r="F3486">
        <v>64.5</v>
      </c>
      <c r="G3486">
        <v>0</v>
      </c>
    </row>
    <row r="3487" spans="1:7">
      <c r="A3487">
        <v>92324</v>
      </c>
      <c r="B3487" t="s">
        <v>11421</v>
      </c>
      <c r="C3487" t="s">
        <v>12</v>
      </c>
      <c r="D3487">
        <v>206.29</v>
      </c>
      <c r="E3487">
        <v>20.2</v>
      </c>
      <c r="F3487">
        <v>186.09</v>
      </c>
      <c r="G3487">
        <v>0</v>
      </c>
    </row>
    <row r="3488" spans="1:7">
      <c r="A3488">
        <v>92325</v>
      </c>
      <c r="B3488" t="s">
        <v>11422</v>
      </c>
      <c r="C3488" t="s">
        <v>12</v>
      </c>
      <c r="D3488">
        <v>235.4</v>
      </c>
      <c r="E3488">
        <v>25.86</v>
      </c>
      <c r="F3488">
        <v>209.54</v>
      </c>
      <c r="G3488">
        <v>0</v>
      </c>
    </row>
    <row r="3489" spans="1:7">
      <c r="A3489">
        <v>92335</v>
      </c>
      <c r="B3489" t="s">
        <v>11423</v>
      </c>
      <c r="C3489" t="s">
        <v>12</v>
      </c>
      <c r="D3489">
        <v>106.56</v>
      </c>
      <c r="E3489">
        <v>9.2799999999999994</v>
      </c>
      <c r="F3489">
        <v>97.28</v>
      </c>
      <c r="G3489">
        <v>0</v>
      </c>
    </row>
    <row r="3490" spans="1:7">
      <c r="A3490">
        <v>92336</v>
      </c>
      <c r="B3490" t="s">
        <v>11424</v>
      </c>
      <c r="C3490" t="s">
        <v>12</v>
      </c>
      <c r="D3490">
        <v>131.09</v>
      </c>
      <c r="E3490">
        <v>10.7</v>
      </c>
      <c r="F3490">
        <v>120.39</v>
      </c>
      <c r="G3490">
        <v>0</v>
      </c>
    </row>
    <row r="3491" spans="1:7">
      <c r="A3491">
        <v>92337</v>
      </c>
      <c r="B3491" t="s">
        <v>11425</v>
      </c>
      <c r="C3491" t="s">
        <v>12</v>
      </c>
      <c r="D3491">
        <v>173.14</v>
      </c>
      <c r="E3491">
        <v>12.1</v>
      </c>
      <c r="F3491">
        <v>161.04</v>
      </c>
      <c r="G3491">
        <v>0</v>
      </c>
    </row>
    <row r="3492" spans="1:7">
      <c r="A3492">
        <v>92338</v>
      </c>
      <c r="B3492" t="s">
        <v>11426</v>
      </c>
      <c r="C3492" t="s">
        <v>12</v>
      </c>
      <c r="D3492">
        <v>90.89</v>
      </c>
      <c r="E3492">
        <v>20.91</v>
      </c>
      <c r="F3492">
        <v>69.98</v>
      </c>
      <c r="G3492">
        <v>0</v>
      </c>
    </row>
    <row r="3493" spans="1:7">
      <c r="A3493">
        <v>92339</v>
      </c>
      <c r="B3493" t="s">
        <v>11427</v>
      </c>
      <c r="C3493" t="s">
        <v>12</v>
      </c>
      <c r="D3493">
        <v>132.08000000000001</v>
      </c>
      <c r="E3493">
        <v>23.19</v>
      </c>
      <c r="F3493">
        <v>108.89</v>
      </c>
      <c r="G3493">
        <v>0</v>
      </c>
    </row>
    <row r="3494" spans="1:7">
      <c r="A3494">
        <v>92341</v>
      </c>
      <c r="B3494" t="s">
        <v>997</v>
      </c>
      <c r="C3494" t="s">
        <v>12</v>
      </c>
      <c r="D3494">
        <v>117.07</v>
      </c>
      <c r="E3494">
        <v>16.72</v>
      </c>
      <c r="F3494">
        <v>100.35</v>
      </c>
      <c r="G3494">
        <v>0</v>
      </c>
    </row>
    <row r="3495" spans="1:7">
      <c r="A3495">
        <v>92342</v>
      </c>
      <c r="B3495" t="s">
        <v>11428</v>
      </c>
      <c r="C3495" t="s">
        <v>12</v>
      </c>
      <c r="D3495">
        <v>141.66999999999999</v>
      </c>
      <c r="E3495">
        <v>18.2</v>
      </c>
      <c r="F3495">
        <v>123.47</v>
      </c>
      <c r="G3495">
        <v>0</v>
      </c>
    </row>
    <row r="3496" spans="1:7">
      <c r="A3496">
        <v>92343</v>
      </c>
      <c r="B3496" t="s">
        <v>11429</v>
      </c>
      <c r="C3496" t="s">
        <v>12</v>
      </c>
      <c r="D3496">
        <v>183.83</v>
      </c>
      <c r="E3496">
        <v>19.670000000000002</v>
      </c>
      <c r="F3496">
        <v>164.16</v>
      </c>
      <c r="G3496">
        <v>0</v>
      </c>
    </row>
    <row r="3497" spans="1:7">
      <c r="A3497">
        <v>92359</v>
      </c>
      <c r="B3497" t="s">
        <v>11430</v>
      </c>
      <c r="C3497" t="s">
        <v>12</v>
      </c>
      <c r="D3497">
        <v>38.08</v>
      </c>
      <c r="E3497">
        <v>2.74</v>
      </c>
      <c r="F3497">
        <v>35.340000000000003</v>
      </c>
      <c r="G3497">
        <v>0</v>
      </c>
    </row>
    <row r="3498" spans="1:7">
      <c r="A3498">
        <v>92360</v>
      </c>
      <c r="B3498" t="s">
        <v>11431</v>
      </c>
      <c r="C3498" t="s">
        <v>12</v>
      </c>
      <c r="D3498">
        <v>50.77</v>
      </c>
      <c r="E3498">
        <v>3.51</v>
      </c>
      <c r="F3498">
        <v>47.26</v>
      </c>
      <c r="G3498">
        <v>0</v>
      </c>
    </row>
    <row r="3499" spans="1:7">
      <c r="A3499">
        <v>92361</v>
      </c>
      <c r="B3499" t="s">
        <v>11432</v>
      </c>
      <c r="C3499" t="s">
        <v>12</v>
      </c>
      <c r="D3499">
        <v>69.05</v>
      </c>
      <c r="E3499">
        <v>5.5</v>
      </c>
      <c r="F3499">
        <v>63.55</v>
      </c>
      <c r="G3499">
        <v>0</v>
      </c>
    </row>
    <row r="3500" spans="1:7">
      <c r="A3500">
        <v>92362</v>
      </c>
      <c r="B3500" t="s">
        <v>11433</v>
      </c>
      <c r="C3500" t="s">
        <v>12</v>
      </c>
      <c r="D3500">
        <v>109.37</v>
      </c>
      <c r="E3500">
        <v>7.17</v>
      </c>
      <c r="F3500">
        <v>102.2</v>
      </c>
      <c r="G3500">
        <v>0</v>
      </c>
    </row>
    <row r="3501" spans="1:7">
      <c r="A3501">
        <v>92364</v>
      </c>
      <c r="B3501" t="s">
        <v>4127</v>
      </c>
      <c r="C3501" t="s">
        <v>12</v>
      </c>
      <c r="D3501">
        <v>64.569999999999993</v>
      </c>
      <c r="E3501">
        <v>6.22</v>
      </c>
      <c r="F3501">
        <v>58.35</v>
      </c>
      <c r="G3501">
        <v>0</v>
      </c>
    </row>
    <row r="3502" spans="1:7">
      <c r="A3502">
        <v>92365</v>
      </c>
      <c r="B3502" t="s">
        <v>11434</v>
      </c>
      <c r="C3502" t="s">
        <v>12</v>
      </c>
      <c r="D3502">
        <v>74.38</v>
      </c>
      <c r="E3502">
        <v>6.77</v>
      </c>
      <c r="F3502">
        <v>67.61</v>
      </c>
      <c r="G3502">
        <v>0</v>
      </c>
    </row>
    <row r="3503" spans="1:7">
      <c r="A3503">
        <v>92366</v>
      </c>
      <c r="B3503" t="s">
        <v>11435</v>
      </c>
      <c r="C3503" t="s">
        <v>12</v>
      </c>
      <c r="D3503">
        <v>104.06</v>
      </c>
      <c r="E3503">
        <v>7.51</v>
      </c>
      <c r="F3503">
        <v>96.55</v>
      </c>
      <c r="G3503">
        <v>0</v>
      </c>
    </row>
    <row r="3504" spans="1:7">
      <c r="A3504">
        <v>92367</v>
      </c>
      <c r="B3504" t="s">
        <v>11436</v>
      </c>
      <c r="C3504" t="s">
        <v>12</v>
      </c>
      <c r="D3504">
        <v>128.07</v>
      </c>
      <c r="E3504">
        <v>8.56</v>
      </c>
      <c r="F3504">
        <v>119.51</v>
      </c>
      <c r="G3504">
        <v>0</v>
      </c>
    </row>
    <row r="3505" spans="1:7">
      <c r="A3505">
        <v>92368</v>
      </c>
      <c r="B3505" t="s">
        <v>11437</v>
      </c>
      <c r="C3505" t="s">
        <v>12</v>
      </c>
      <c r="D3505">
        <v>169.68</v>
      </c>
      <c r="E3505">
        <v>9.65</v>
      </c>
      <c r="F3505">
        <v>160.03</v>
      </c>
      <c r="G3505">
        <v>0</v>
      </c>
    </row>
    <row r="3506" spans="1:7">
      <c r="A3506">
        <v>92645</v>
      </c>
      <c r="B3506" t="s">
        <v>11438</v>
      </c>
      <c r="C3506" t="s">
        <v>12</v>
      </c>
      <c r="D3506">
        <v>42</v>
      </c>
      <c r="E3506">
        <v>5.51</v>
      </c>
      <c r="F3506">
        <v>36.49</v>
      </c>
      <c r="G3506">
        <v>0</v>
      </c>
    </row>
    <row r="3507" spans="1:7">
      <c r="A3507">
        <v>92646</v>
      </c>
      <c r="B3507" t="s">
        <v>11439</v>
      </c>
      <c r="C3507" t="s">
        <v>12</v>
      </c>
      <c r="D3507">
        <v>54.71</v>
      </c>
      <c r="E3507">
        <v>6.27</v>
      </c>
      <c r="F3507">
        <v>48.44</v>
      </c>
      <c r="G3507">
        <v>0</v>
      </c>
    </row>
    <row r="3508" spans="1:7">
      <c r="A3508">
        <v>92648</v>
      </c>
      <c r="B3508" t="s">
        <v>11440</v>
      </c>
      <c r="C3508" t="s">
        <v>12</v>
      </c>
      <c r="D3508">
        <v>60.07</v>
      </c>
      <c r="E3508">
        <v>7.18</v>
      </c>
      <c r="F3508">
        <v>52.89</v>
      </c>
      <c r="G3508">
        <v>0</v>
      </c>
    </row>
    <row r="3509" spans="1:7">
      <c r="A3509">
        <v>92649</v>
      </c>
      <c r="B3509" t="s">
        <v>11441</v>
      </c>
      <c r="C3509" t="s">
        <v>12</v>
      </c>
      <c r="D3509">
        <v>72.97</v>
      </c>
      <c r="E3509">
        <v>8.2899999999999991</v>
      </c>
      <c r="F3509">
        <v>64.680000000000007</v>
      </c>
      <c r="G3509">
        <v>0</v>
      </c>
    </row>
    <row r="3510" spans="1:7">
      <c r="A3510">
        <v>92650</v>
      </c>
      <c r="B3510" t="s">
        <v>11442</v>
      </c>
      <c r="C3510" t="s">
        <v>12</v>
      </c>
      <c r="D3510">
        <v>113.3</v>
      </c>
      <c r="E3510">
        <v>9.93</v>
      </c>
      <c r="F3510">
        <v>103.37</v>
      </c>
      <c r="G3510">
        <v>0</v>
      </c>
    </row>
    <row r="3511" spans="1:7">
      <c r="A3511">
        <v>92652</v>
      </c>
      <c r="B3511" t="s">
        <v>1159</v>
      </c>
      <c r="C3511" t="s">
        <v>12</v>
      </c>
      <c r="D3511">
        <v>69.37</v>
      </c>
      <c r="E3511">
        <v>9.6300000000000008</v>
      </c>
      <c r="F3511">
        <v>59.74</v>
      </c>
      <c r="G3511">
        <v>0</v>
      </c>
    </row>
    <row r="3512" spans="1:7">
      <c r="A3512">
        <v>92653</v>
      </c>
      <c r="B3512" t="s">
        <v>1248</v>
      </c>
      <c r="C3512" t="s">
        <v>12</v>
      </c>
      <c r="D3512">
        <v>79.23</v>
      </c>
      <c r="E3512">
        <v>10.210000000000001</v>
      </c>
      <c r="F3512">
        <v>69.02</v>
      </c>
      <c r="G3512">
        <v>0</v>
      </c>
    </row>
    <row r="3513" spans="1:7">
      <c r="A3513">
        <v>92654</v>
      </c>
      <c r="B3513" t="s">
        <v>1163</v>
      </c>
      <c r="C3513" t="s">
        <v>12</v>
      </c>
      <c r="D3513">
        <v>108.91</v>
      </c>
      <c r="E3513">
        <v>10.95</v>
      </c>
      <c r="F3513">
        <v>97.96</v>
      </c>
      <c r="G3513">
        <v>0</v>
      </c>
    </row>
    <row r="3514" spans="1:7">
      <c r="A3514">
        <v>92655</v>
      </c>
      <c r="B3514" t="s">
        <v>1165</v>
      </c>
      <c r="C3514" t="s">
        <v>12</v>
      </c>
      <c r="D3514">
        <v>133.01</v>
      </c>
      <c r="E3514">
        <v>12.06</v>
      </c>
      <c r="F3514">
        <v>120.95</v>
      </c>
      <c r="G3514">
        <v>0</v>
      </c>
    </row>
    <row r="3515" spans="1:7">
      <c r="A3515">
        <v>92656</v>
      </c>
      <c r="B3515" t="s">
        <v>1167</v>
      </c>
      <c r="C3515" t="s">
        <v>12</v>
      </c>
      <c r="D3515">
        <v>174.63</v>
      </c>
      <c r="E3515">
        <v>13.16</v>
      </c>
      <c r="F3515">
        <v>161.47</v>
      </c>
      <c r="G3515">
        <v>0</v>
      </c>
    </row>
    <row r="3516" spans="1:7">
      <c r="A3516">
        <v>92687</v>
      </c>
      <c r="B3516" t="s">
        <v>587</v>
      </c>
      <c r="C3516" t="s">
        <v>12</v>
      </c>
      <c r="D3516">
        <v>32.11</v>
      </c>
      <c r="E3516">
        <v>6.05</v>
      </c>
      <c r="F3516">
        <v>26.06</v>
      </c>
      <c r="G3516">
        <v>0</v>
      </c>
    </row>
    <row r="3517" spans="1:7">
      <c r="A3517">
        <v>92688</v>
      </c>
      <c r="B3517" t="s">
        <v>589</v>
      </c>
      <c r="C3517" t="s">
        <v>12</v>
      </c>
      <c r="D3517">
        <v>44.49</v>
      </c>
      <c r="E3517">
        <v>10.4</v>
      </c>
      <c r="F3517">
        <v>34.090000000000003</v>
      </c>
      <c r="G3517">
        <v>0</v>
      </c>
    </row>
    <row r="3518" spans="1:7">
      <c r="A3518">
        <v>92689</v>
      </c>
      <c r="B3518" t="s">
        <v>11443</v>
      </c>
      <c r="C3518" t="s">
        <v>12</v>
      </c>
      <c r="D3518">
        <v>31.18</v>
      </c>
      <c r="E3518">
        <v>6.28</v>
      </c>
      <c r="F3518">
        <v>24.9</v>
      </c>
      <c r="G3518">
        <v>0</v>
      </c>
    </row>
    <row r="3519" spans="1:7">
      <c r="A3519">
        <v>92690</v>
      </c>
      <c r="B3519" t="s">
        <v>11444</v>
      </c>
      <c r="C3519" t="s">
        <v>12</v>
      </c>
      <c r="D3519">
        <v>45.72</v>
      </c>
      <c r="E3519">
        <v>10.83</v>
      </c>
      <c r="F3519">
        <v>34.89</v>
      </c>
      <c r="G3519">
        <v>0</v>
      </c>
    </row>
    <row r="3520" spans="1:7">
      <c r="A3520">
        <v>92691</v>
      </c>
      <c r="B3520" t="s">
        <v>11445</v>
      </c>
      <c r="C3520" t="s">
        <v>12</v>
      </c>
      <c r="D3520">
        <v>64.150000000000006</v>
      </c>
      <c r="E3520">
        <v>21.13</v>
      </c>
      <c r="F3520">
        <v>43.02</v>
      </c>
      <c r="G3520">
        <v>0</v>
      </c>
    </row>
    <row r="3521" spans="1:7">
      <c r="A3521">
        <v>94462</v>
      </c>
      <c r="B3521" t="s">
        <v>11446</v>
      </c>
      <c r="C3521" t="s">
        <v>12</v>
      </c>
      <c r="D3521">
        <v>114.84</v>
      </c>
      <c r="E3521">
        <v>20.3</v>
      </c>
      <c r="F3521">
        <v>94.54</v>
      </c>
      <c r="G3521">
        <v>0</v>
      </c>
    </row>
    <row r="3522" spans="1:7">
      <c r="A3522">
        <v>94463</v>
      </c>
      <c r="B3522" t="s">
        <v>11447</v>
      </c>
      <c r="C3522" t="s">
        <v>12</v>
      </c>
      <c r="D3522">
        <v>135.6</v>
      </c>
      <c r="E3522">
        <v>20.3</v>
      </c>
      <c r="F3522">
        <v>115.3</v>
      </c>
      <c r="G3522">
        <v>0</v>
      </c>
    </row>
    <row r="3523" spans="1:7">
      <c r="A3523">
        <v>94464</v>
      </c>
      <c r="B3523" t="s">
        <v>11448</v>
      </c>
      <c r="C3523" t="s">
        <v>12</v>
      </c>
      <c r="D3523">
        <v>191.9</v>
      </c>
      <c r="E3523">
        <v>25.37</v>
      </c>
      <c r="F3523">
        <v>166.53</v>
      </c>
      <c r="G3523">
        <v>0</v>
      </c>
    </row>
    <row r="3524" spans="1:7">
      <c r="A3524">
        <v>94602</v>
      </c>
      <c r="B3524" t="s">
        <v>11449</v>
      </c>
      <c r="C3524" t="s">
        <v>12</v>
      </c>
      <c r="D3524">
        <v>236.65</v>
      </c>
      <c r="E3524">
        <v>23.88</v>
      </c>
      <c r="F3524">
        <v>212.77</v>
      </c>
      <c r="G3524">
        <v>0</v>
      </c>
    </row>
    <row r="3525" spans="1:7">
      <c r="A3525">
        <v>94603</v>
      </c>
      <c r="B3525" t="s">
        <v>11450</v>
      </c>
      <c r="C3525" t="s">
        <v>12</v>
      </c>
      <c r="D3525">
        <v>319.61</v>
      </c>
      <c r="E3525">
        <v>23.88</v>
      </c>
      <c r="F3525">
        <v>295.73</v>
      </c>
      <c r="G3525">
        <v>0</v>
      </c>
    </row>
    <row r="3526" spans="1:7">
      <c r="A3526">
        <v>94604</v>
      </c>
      <c r="B3526" t="s">
        <v>11451</v>
      </c>
      <c r="C3526" t="s">
        <v>12</v>
      </c>
      <c r="D3526">
        <v>437.97</v>
      </c>
      <c r="E3526">
        <v>26</v>
      </c>
      <c r="F3526">
        <v>411.97</v>
      </c>
      <c r="G3526">
        <v>0</v>
      </c>
    </row>
    <row r="3527" spans="1:7">
      <c r="A3527">
        <v>94605</v>
      </c>
      <c r="B3527" t="s">
        <v>11452</v>
      </c>
      <c r="C3527" t="s">
        <v>12</v>
      </c>
      <c r="D3527">
        <v>628.38</v>
      </c>
      <c r="E3527">
        <v>26</v>
      </c>
      <c r="F3527">
        <v>602.38</v>
      </c>
      <c r="G3527">
        <v>0</v>
      </c>
    </row>
    <row r="3528" spans="1:7">
      <c r="A3528">
        <v>94648</v>
      </c>
      <c r="B3528" t="s">
        <v>11453</v>
      </c>
      <c r="C3528" t="s">
        <v>12</v>
      </c>
      <c r="D3528">
        <v>11.24</v>
      </c>
      <c r="E3528">
        <v>4.68</v>
      </c>
      <c r="F3528">
        <v>6.56</v>
      </c>
      <c r="G3528">
        <v>0</v>
      </c>
    </row>
    <row r="3529" spans="1:7">
      <c r="A3529">
        <v>94649</v>
      </c>
      <c r="B3529" t="s">
        <v>11454</v>
      </c>
      <c r="C3529" t="s">
        <v>12</v>
      </c>
      <c r="D3529">
        <v>16.649999999999999</v>
      </c>
      <c r="E3529">
        <v>4.67</v>
      </c>
      <c r="F3529">
        <v>11.98</v>
      </c>
      <c r="G3529">
        <v>0</v>
      </c>
    </row>
    <row r="3530" spans="1:7">
      <c r="A3530">
        <v>94650</v>
      </c>
      <c r="B3530" t="s">
        <v>11455</v>
      </c>
      <c r="C3530" t="s">
        <v>12</v>
      </c>
      <c r="D3530">
        <v>24.94</v>
      </c>
      <c r="E3530">
        <v>6.61</v>
      </c>
      <c r="F3530">
        <v>18.329999999999998</v>
      </c>
      <c r="G3530">
        <v>0</v>
      </c>
    </row>
    <row r="3531" spans="1:7">
      <c r="A3531">
        <v>94651</v>
      </c>
      <c r="B3531" t="s">
        <v>11456</v>
      </c>
      <c r="C3531" t="s">
        <v>12</v>
      </c>
      <c r="D3531">
        <v>26.45</v>
      </c>
      <c r="E3531">
        <v>6.6</v>
      </c>
      <c r="F3531">
        <v>19.850000000000001</v>
      </c>
      <c r="G3531">
        <v>0</v>
      </c>
    </row>
    <row r="3532" spans="1:7">
      <c r="A3532">
        <v>94652</v>
      </c>
      <c r="B3532" t="s">
        <v>11457</v>
      </c>
      <c r="C3532" t="s">
        <v>12</v>
      </c>
      <c r="D3532">
        <v>42.36</v>
      </c>
      <c r="E3532">
        <v>10.75</v>
      </c>
      <c r="F3532">
        <v>31.61</v>
      </c>
      <c r="G3532">
        <v>0</v>
      </c>
    </row>
    <row r="3533" spans="1:7">
      <c r="A3533">
        <v>94653</v>
      </c>
      <c r="B3533" t="s">
        <v>11458</v>
      </c>
      <c r="C3533" t="s">
        <v>12</v>
      </c>
      <c r="D3533">
        <v>60.2</v>
      </c>
      <c r="E3533">
        <v>10.74</v>
      </c>
      <c r="F3533">
        <v>49.46</v>
      </c>
      <c r="G3533">
        <v>0</v>
      </c>
    </row>
    <row r="3534" spans="1:7">
      <c r="A3534">
        <v>94654</v>
      </c>
      <c r="B3534" t="s">
        <v>11459</v>
      </c>
      <c r="C3534" t="s">
        <v>12</v>
      </c>
      <c r="D3534">
        <v>86.16</v>
      </c>
      <c r="E3534">
        <v>18.829999999999998</v>
      </c>
      <c r="F3534">
        <v>67.33</v>
      </c>
      <c r="G3534">
        <v>0</v>
      </c>
    </row>
    <row r="3535" spans="1:7">
      <c r="A3535">
        <v>94655</v>
      </c>
      <c r="B3535" t="s">
        <v>11460</v>
      </c>
      <c r="C3535" t="s">
        <v>12</v>
      </c>
      <c r="D3535">
        <v>119.76</v>
      </c>
      <c r="E3535">
        <v>18.829999999999998</v>
      </c>
      <c r="F3535">
        <v>100.93</v>
      </c>
      <c r="G3535">
        <v>0</v>
      </c>
    </row>
    <row r="3536" spans="1:7">
      <c r="A3536">
        <v>94716</v>
      </c>
      <c r="B3536" t="s">
        <v>11461</v>
      </c>
      <c r="C3536" t="s">
        <v>12</v>
      </c>
      <c r="D3536">
        <v>20.12</v>
      </c>
      <c r="E3536">
        <v>4.33</v>
      </c>
      <c r="F3536">
        <v>15.79</v>
      </c>
      <c r="G3536">
        <v>0</v>
      </c>
    </row>
    <row r="3537" spans="1:7">
      <c r="A3537">
        <v>94717</v>
      </c>
      <c r="B3537" t="s">
        <v>11462</v>
      </c>
      <c r="C3537" t="s">
        <v>12</v>
      </c>
      <c r="D3537">
        <v>30.24</v>
      </c>
      <c r="E3537">
        <v>4.33</v>
      </c>
      <c r="F3537">
        <v>25.91</v>
      </c>
      <c r="G3537">
        <v>0</v>
      </c>
    </row>
    <row r="3538" spans="1:7">
      <c r="A3538">
        <v>94718</v>
      </c>
      <c r="B3538" t="s">
        <v>11463</v>
      </c>
      <c r="C3538" t="s">
        <v>12</v>
      </c>
      <c r="D3538">
        <v>39.19</v>
      </c>
      <c r="E3538">
        <v>5.73</v>
      </c>
      <c r="F3538">
        <v>33.46</v>
      </c>
      <c r="G3538">
        <v>0</v>
      </c>
    </row>
    <row r="3539" spans="1:7">
      <c r="A3539">
        <v>94719</v>
      </c>
      <c r="B3539" t="s">
        <v>11464</v>
      </c>
      <c r="C3539" t="s">
        <v>12</v>
      </c>
      <c r="D3539">
        <v>49.72</v>
      </c>
      <c r="E3539">
        <v>5.73</v>
      </c>
      <c r="F3539">
        <v>43.99</v>
      </c>
      <c r="G3539">
        <v>0</v>
      </c>
    </row>
    <row r="3540" spans="1:7">
      <c r="A3540">
        <v>94720</v>
      </c>
      <c r="B3540" t="s">
        <v>11465</v>
      </c>
      <c r="C3540" t="s">
        <v>12</v>
      </c>
      <c r="D3540">
        <v>73.09</v>
      </c>
      <c r="E3540">
        <v>9.94</v>
      </c>
      <c r="F3540">
        <v>63.15</v>
      </c>
      <c r="G3540">
        <v>0</v>
      </c>
    </row>
    <row r="3541" spans="1:7">
      <c r="A3541">
        <v>94721</v>
      </c>
      <c r="B3541" t="s">
        <v>11466</v>
      </c>
      <c r="C3541" t="s">
        <v>12</v>
      </c>
      <c r="D3541">
        <v>109.52</v>
      </c>
      <c r="E3541">
        <v>9.93</v>
      </c>
      <c r="F3541">
        <v>99.59</v>
      </c>
      <c r="G3541">
        <v>0</v>
      </c>
    </row>
    <row r="3542" spans="1:7">
      <c r="A3542">
        <v>94722</v>
      </c>
      <c r="B3542" t="s">
        <v>11467</v>
      </c>
      <c r="C3542" t="s">
        <v>12</v>
      </c>
      <c r="D3542">
        <v>190.35</v>
      </c>
      <c r="E3542">
        <v>20.12</v>
      </c>
      <c r="F3542">
        <v>170.23</v>
      </c>
      <c r="G3542">
        <v>0</v>
      </c>
    </row>
    <row r="3543" spans="1:7">
      <c r="A3543">
        <v>94723</v>
      </c>
      <c r="B3543" t="s">
        <v>11468</v>
      </c>
      <c r="C3543" t="s">
        <v>12</v>
      </c>
      <c r="D3543">
        <v>336.6</v>
      </c>
      <c r="E3543">
        <v>20.12</v>
      </c>
      <c r="F3543">
        <v>316.48</v>
      </c>
      <c r="G3543">
        <v>0</v>
      </c>
    </row>
    <row r="3544" spans="1:7">
      <c r="A3544">
        <v>95697</v>
      </c>
      <c r="B3544" t="s">
        <v>11469</v>
      </c>
      <c r="C3544" t="s">
        <v>12</v>
      </c>
      <c r="D3544">
        <v>56.15</v>
      </c>
      <c r="E3544">
        <v>4.38</v>
      </c>
      <c r="F3544">
        <v>51.77</v>
      </c>
      <c r="G3544">
        <v>0</v>
      </c>
    </row>
    <row r="3545" spans="1:7">
      <c r="A3545">
        <v>96635</v>
      </c>
      <c r="B3545" t="s">
        <v>11470</v>
      </c>
      <c r="C3545" t="s">
        <v>12</v>
      </c>
      <c r="D3545">
        <v>41.13</v>
      </c>
      <c r="E3545">
        <v>18.86</v>
      </c>
      <c r="F3545">
        <v>22.05</v>
      </c>
      <c r="G3545">
        <v>0.06</v>
      </c>
    </row>
    <row r="3546" spans="1:7">
      <c r="A3546">
        <v>96636</v>
      </c>
      <c r="B3546" t="s">
        <v>11471</v>
      </c>
      <c r="C3546" t="s">
        <v>12</v>
      </c>
      <c r="D3546">
        <v>43.64</v>
      </c>
      <c r="E3546">
        <v>19.41</v>
      </c>
      <c r="F3546">
        <v>24</v>
      </c>
      <c r="G3546">
        <v>0.06</v>
      </c>
    </row>
    <row r="3547" spans="1:7">
      <c r="A3547">
        <v>96644</v>
      </c>
      <c r="B3547" t="s">
        <v>11472</v>
      </c>
      <c r="C3547" t="s">
        <v>12</v>
      </c>
      <c r="D3547">
        <v>22.79</v>
      </c>
      <c r="E3547">
        <v>5.99</v>
      </c>
      <c r="F3547">
        <v>16.75</v>
      </c>
      <c r="G3547">
        <v>0</v>
      </c>
    </row>
    <row r="3548" spans="1:7">
      <c r="A3548">
        <v>96645</v>
      </c>
      <c r="B3548" t="s">
        <v>11473</v>
      </c>
      <c r="C3548" t="s">
        <v>12</v>
      </c>
      <c r="D3548">
        <v>20.16</v>
      </c>
      <c r="E3548">
        <v>5.94</v>
      </c>
      <c r="F3548">
        <v>14.17</v>
      </c>
      <c r="G3548">
        <v>0</v>
      </c>
    </row>
    <row r="3549" spans="1:7">
      <c r="A3549">
        <v>96646</v>
      </c>
      <c r="B3549" t="s">
        <v>11474</v>
      </c>
      <c r="C3549" t="s">
        <v>12</v>
      </c>
      <c r="D3549">
        <v>24.7</v>
      </c>
      <c r="E3549">
        <v>6.28</v>
      </c>
      <c r="F3549">
        <v>18.37</v>
      </c>
      <c r="G3549">
        <v>0</v>
      </c>
    </row>
    <row r="3550" spans="1:7">
      <c r="A3550">
        <v>96647</v>
      </c>
      <c r="B3550" t="s">
        <v>11475</v>
      </c>
      <c r="C3550" t="s">
        <v>12</v>
      </c>
      <c r="D3550">
        <v>24.77</v>
      </c>
      <c r="E3550">
        <v>6.17</v>
      </c>
      <c r="F3550">
        <v>18.55</v>
      </c>
      <c r="G3550">
        <v>0</v>
      </c>
    </row>
    <row r="3551" spans="1:7">
      <c r="A3551">
        <v>96648</v>
      </c>
      <c r="B3551" t="s">
        <v>11476</v>
      </c>
      <c r="C3551" t="s">
        <v>12</v>
      </c>
      <c r="D3551">
        <v>30.64</v>
      </c>
      <c r="E3551">
        <v>6.49</v>
      </c>
      <c r="F3551">
        <v>24.1</v>
      </c>
      <c r="G3551">
        <v>0</v>
      </c>
    </row>
    <row r="3552" spans="1:7">
      <c r="A3552">
        <v>96649</v>
      </c>
      <c r="B3552" t="s">
        <v>11477</v>
      </c>
      <c r="C3552" t="s">
        <v>12</v>
      </c>
      <c r="D3552">
        <v>40.659999999999997</v>
      </c>
      <c r="E3552">
        <v>6.84</v>
      </c>
      <c r="F3552">
        <v>33.76</v>
      </c>
      <c r="G3552">
        <v>0</v>
      </c>
    </row>
    <row r="3553" spans="1:7">
      <c r="A3553">
        <v>96668</v>
      </c>
      <c r="B3553" t="s">
        <v>11478</v>
      </c>
      <c r="C3553" t="s">
        <v>12</v>
      </c>
      <c r="D3553">
        <v>17.920000000000002</v>
      </c>
      <c r="E3553">
        <v>2.56</v>
      </c>
      <c r="F3553">
        <v>15.34</v>
      </c>
      <c r="G3553">
        <v>0</v>
      </c>
    </row>
    <row r="3554" spans="1:7">
      <c r="A3554">
        <v>96669</v>
      </c>
      <c r="B3554" t="s">
        <v>11479</v>
      </c>
      <c r="C3554" t="s">
        <v>12</v>
      </c>
      <c r="D3554">
        <v>17.57</v>
      </c>
      <c r="E3554">
        <v>4.0999999999999996</v>
      </c>
      <c r="F3554">
        <v>13.44</v>
      </c>
      <c r="G3554">
        <v>0</v>
      </c>
    </row>
    <row r="3555" spans="1:7">
      <c r="A3555">
        <v>96670</v>
      </c>
      <c r="B3555" t="s">
        <v>11480</v>
      </c>
      <c r="C3555" t="s">
        <v>12</v>
      </c>
      <c r="D3555">
        <v>22.83</v>
      </c>
      <c r="E3555">
        <v>4.9400000000000004</v>
      </c>
      <c r="F3555">
        <v>17.850000000000001</v>
      </c>
      <c r="G3555">
        <v>0</v>
      </c>
    </row>
    <row r="3556" spans="1:7">
      <c r="A3556">
        <v>96671</v>
      </c>
      <c r="B3556" t="s">
        <v>11481</v>
      </c>
      <c r="C3556" t="s">
        <v>12</v>
      </c>
      <c r="D3556">
        <v>34.659999999999997</v>
      </c>
      <c r="E3556">
        <v>6</v>
      </c>
      <c r="F3556">
        <v>28.61</v>
      </c>
      <c r="G3556">
        <v>0</v>
      </c>
    </row>
    <row r="3557" spans="1:7">
      <c r="A3557">
        <v>96672</v>
      </c>
      <c r="B3557" t="s">
        <v>11482</v>
      </c>
      <c r="C3557" t="s">
        <v>12</v>
      </c>
      <c r="D3557">
        <v>52.92</v>
      </c>
      <c r="E3557">
        <v>7.37</v>
      </c>
      <c r="F3557">
        <v>45.48</v>
      </c>
      <c r="G3557">
        <v>0.01</v>
      </c>
    </row>
    <row r="3558" spans="1:7">
      <c r="A3558">
        <v>96673</v>
      </c>
      <c r="B3558" t="s">
        <v>11483</v>
      </c>
      <c r="C3558" t="s">
        <v>12</v>
      </c>
      <c r="D3558">
        <v>66.75</v>
      </c>
      <c r="E3558">
        <v>8.6300000000000008</v>
      </c>
      <c r="F3558">
        <v>57.99</v>
      </c>
      <c r="G3558">
        <v>0.03</v>
      </c>
    </row>
    <row r="3559" spans="1:7">
      <c r="A3559">
        <v>96674</v>
      </c>
      <c r="B3559" t="s">
        <v>11484</v>
      </c>
      <c r="C3559" t="s">
        <v>12</v>
      </c>
      <c r="D3559">
        <v>108.1</v>
      </c>
      <c r="E3559">
        <v>10.210000000000001</v>
      </c>
      <c r="F3559">
        <v>97.73</v>
      </c>
      <c r="G3559">
        <v>0.04</v>
      </c>
    </row>
    <row r="3560" spans="1:7">
      <c r="A3560">
        <v>96675</v>
      </c>
      <c r="B3560" t="s">
        <v>11485</v>
      </c>
      <c r="C3560" t="s">
        <v>12</v>
      </c>
      <c r="D3560">
        <v>157.32</v>
      </c>
      <c r="E3560">
        <v>12.32</v>
      </c>
      <c r="F3560">
        <v>144.81</v>
      </c>
      <c r="G3560">
        <v>0.05</v>
      </c>
    </row>
    <row r="3561" spans="1:7">
      <c r="A3561">
        <v>96676</v>
      </c>
      <c r="B3561" t="s">
        <v>11486</v>
      </c>
      <c r="C3561" t="s">
        <v>12</v>
      </c>
      <c r="D3561">
        <v>22.54</v>
      </c>
      <c r="E3561">
        <v>4.59</v>
      </c>
      <c r="F3561">
        <v>17.91</v>
      </c>
      <c r="G3561">
        <v>0</v>
      </c>
    </row>
    <row r="3562" spans="1:7">
      <c r="A3562">
        <v>96677</v>
      </c>
      <c r="B3562" t="s">
        <v>11487</v>
      </c>
      <c r="C3562" t="s">
        <v>12</v>
      </c>
      <c r="D3562">
        <v>29.38</v>
      </c>
      <c r="E3562">
        <v>5.6</v>
      </c>
      <c r="F3562">
        <v>23.74</v>
      </c>
      <c r="G3562">
        <v>0</v>
      </c>
    </row>
    <row r="3563" spans="1:7">
      <c r="A3563">
        <v>96678</v>
      </c>
      <c r="B3563" t="s">
        <v>11488</v>
      </c>
      <c r="C3563" t="s">
        <v>12</v>
      </c>
      <c r="D3563">
        <v>40.520000000000003</v>
      </c>
      <c r="E3563">
        <v>6.75</v>
      </c>
      <c r="F3563">
        <v>33.72</v>
      </c>
      <c r="G3563">
        <v>0</v>
      </c>
    </row>
    <row r="3564" spans="1:7">
      <c r="A3564">
        <v>96679</v>
      </c>
      <c r="B3564" t="s">
        <v>11489</v>
      </c>
      <c r="C3564" t="s">
        <v>12</v>
      </c>
      <c r="D3564">
        <v>60.51</v>
      </c>
      <c r="E3564">
        <v>8.19</v>
      </c>
      <c r="F3564">
        <v>52.24</v>
      </c>
      <c r="G3564">
        <v>0.01</v>
      </c>
    </row>
    <row r="3565" spans="1:7">
      <c r="A3565">
        <v>96680</v>
      </c>
      <c r="B3565" t="s">
        <v>11490</v>
      </c>
      <c r="C3565" t="s">
        <v>12</v>
      </c>
      <c r="D3565">
        <v>100.27</v>
      </c>
      <c r="E3565">
        <v>10.050000000000001</v>
      </c>
      <c r="F3565">
        <v>90.12</v>
      </c>
      <c r="G3565">
        <v>0.02</v>
      </c>
    </row>
    <row r="3566" spans="1:7">
      <c r="A3566">
        <v>96681</v>
      </c>
      <c r="B3566" t="s">
        <v>11491</v>
      </c>
      <c r="C3566" t="s">
        <v>12</v>
      </c>
      <c r="D3566">
        <v>134.97999999999999</v>
      </c>
      <c r="E3566">
        <v>11.79</v>
      </c>
      <c r="F3566">
        <v>123</v>
      </c>
      <c r="G3566">
        <v>0.05</v>
      </c>
    </row>
    <row r="3567" spans="1:7">
      <c r="A3567">
        <v>96682</v>
      </c>
      <c r="B3567" t="s">
        <v>11492</v>
      </c>
      <c r="C3567" t="s">
        <v>12</v>
      </c>
      <c r="D3567">
        <v>223.05</v>
      </c>
      <c r="E3567">
        <v>13.94</v>
      </c>
      <c r="F3567">
        <v>208.87</v>
      </c>
      <c r="G3567">
        <v>0.08</v>
      </c>
    </row>
    <row r="3568" spans="1:7">
      <c r="A3568">
        <v>96683</v>
      </c>
      <c r="B3568" t="s">
        <v>11493</v>
      </c>
      <c r="C3568" t="s">
        <v>12</v>
      </c>
      <c r="D3568">
        <v>306.29000000000002</v>
      </c>
      <c r="E3568">
        <v>16.829999999999998</v>
      </c>
      <c r="F3568">
        <v>289.17</v>
      </c>
      <c r="G3568">
        <v>0.09</v>
      </c>
    </row>
    <row r="3569" spans="1:7">
      <c r="A3569">
        <v>96718</v>
      </c>
      <c r="B3569" t="s">
        <v>11494</v>
      </c>
      <c r="C3569" t="s">
        <v>12</v>
      </c>
      <c r="D3569">
        <v>10.48</v>
      </c>
      <c r="E3569">
        <v>0.24</v>
      </c>
      <c r="F3569">
        <v>10.24</v>
      </c>
      <c r="G3569">
        <v>0</v>
      </c>
    </row>
    <row r="3570" spans="1:7">
      <c r="A3570">
        <v>96719</v>
      </c>
      <c r="B3570" t="s">
        <v>11495</v>
      </c>
      <c r="C3570" t="s">
        <v>12</v>
      </c>
      <c r="D3570">
        <v>20.23</v>
      </c>
      <c r="E3570">
        <v>4.59</v>
      </c>
      <c r="F3570">
        <v>15.64</v>
      </c>
      <c r="G3570">
        <v>0</v>
      </c>
    </row>
    <row r="3571" spans="1:7">
      <c r="A3571">
        <v>96720</v>
      </c>
      <c r="B3571" t="s">
        <v>11496</v>
      </c>
      <c r="C3571" t="s">
        <v>12</v>
      </c>
      <c r="D3571">
        <v>18.75</v>
      </c>
      <c r="E3571">
        <v>5.36</v>
      </c>
      <c r="F3571">
        <v>13.39</v>
      </c>
      <c r="G3571">
        <v>0</v>
      </c>
    </row>
    <row r="3572" spans="1:7">
      <c r="A3572">
        <v>96721</v>
      </c>
      <c r="B3572" t="s">
        <v>11497</v>
      </c>
      <c r="C3572" t="s">
        <v>12</v>
      </c>
      <c r="D3572">
        <v>22.64</v>
      </c>
      <c r="E3572">
        <v>5.36</v>
      </c>
      <c r="F3572">
        <v>17.28</v>
      </c>
      <c r="G3572">
        <v>0</v>
      </c>
    </row>
    <row r="3573" spans="1:7">
      <c r="A3573">
        <v>96722</v>
      </c>
      <c r="B3573" t="s">
        <v>11498</v>
      </c>
      <c r="C3573" t="s">
        <v>12</v>
      </c>
      <c r="D3573">
        <v>36.22</v>
      </c>
      <c r="E3573">
        <v>8.15</v>
      </c>
      <c r="F3573">
        <v>28.07</v>
      </c>
      <c r="G3573">
        <v>0</v>
      </c>
    </row>
    <row r="3574" spans="1:7">
      <c r="A3574">
        <v>96723</v>
      </c>
      <c r="B3574" t="s">
        <v>11499</v>
      </c>
      <c r="C3574" t="s">
        <v>12</v>
      </c>
      <c r="D3574">
        <v>51.63</v>
      </c>
      <c r="E3574">
        <v>8.14</v>
      </c>
      <c r="F3574">
        <v>43.49</v>
      </c>
      <c r="G3574">
        <v>0</v>
      </c>
    </row>
    <row r="3575" spans="1:7">
      <c r="A3575">
        <v>96724</v>
      </c>
      <c r="B3575" t="s">
        <v>11500</v>
      </c>
      <c r="C3575" t="s">
        <v>12</v>
      </c>
      <c r="D3575">
        <v>69.25</v>
      </c>
      <c r="E3575">
        <v>13.44</v>
      </c>
      <c r="F3575">
        <v>55.81</v>
      </c>
      <c r="G3575">
        <v>0</v>
      </c>
    </row>
    <row r="3576" spans="1:7">
      <c r="A3576">
        <v>96725</v>
      </c>
      <c r="B3576" t="s">
        <v>11501</v>
      </c>
      <c r="C3576" t="s">
        <v>12</v>
      </c>
      <c r="D3576">
        <v>105.4</v>
      </c>
      <c r="E3576">
        <v>13.44</v>
      </c>
      <c r="F3576">
        <v>91.96</v>
      </c>
      <c r="G3576">
        <v>0</v>
      </c>
    </row>
    <row r="3577" spans="1:7">
      <c r="A3577">
        <v>96726</v>
      </c>
      <c r="B3577" t="s">
        <v>11502</v>
      </c>
      <c r="C3577" t="s">
        <v>12</v>
      </c>
      <c r="D3577">
        <v>149.77000000000001</v>
      </c>
      <c r="E3577">
        <v>21.1</v>
      </c>
      <c r="F3577">
        <v>128.66999999999999</v>
      </c>
      <c r="G3577">
        <v>0</v>
      </c>
    </row>
    <row r="3578" spans="1:7">
      <c r="A3578">
        <v>96727</v>
      </c>
      <c r="B3578" t="s">
        <v>11503</v>
      </c>
      <c r="C3578" t="s">
        <v>12</v>
      </c>
      <c r="D3578">
        <v>18.22</v>
      </c>
      <c r="E3578">
        <v>5</v>
      </c>
      <c r="F3578">
        <v>13.22</v>
      </c>
      <c r="G3578">
        <v>0</v>
      </c>
    </row>
    <row r="3579" spans="1:7">
      <c r="A3579">
        <v>96728</v>
      </c>
      <c r="B3579" t="s">
        <v>11504</v>
      </c>
      <c r="C3579" t="s">
        <v>12</v>
      </c>
      <c r="D3579">
        <v>22.49</v>
      </c>
      <c r="E3579">
        <v>5</v>
      </c>
      <c r="F3579">
        <v>17.489999999999998</v>
      </c>
      <c r="G3579">
        <v>0</v>
      </c>
    </row>
    <row r="3580" spans="1:7">
      <c r="A3580">
        <v>96729</v>
      </c>
      <c r="B3580" t="s">
        <v>11505</v>
      </c>
      <c r="C3580" t="s">
        <v>12</v>
      </c>
      <c r="D3580">
        <v>29.48</v>
      </c>
      <c r="E3580">
        <v>6.4</v>
      </c>
      <c r="F3580">
        <v>23.08</v>
      </c>
      <c r="G3580">
        <v>0</v>
      </c>
    </row>
    <row r="3581" spans="1:7">
      <c r="A3581">
        <v>96730</v>
      </c>
      <c r="B3581" t="s">
        <v>11506</v>
      </c>
      <c r="C3581" t="s">
        <v>12</v>
      </c>
      <c r="D3581">
        <v>38.53</v>
      </c>
      <c r="E3581">
        <v>6.39</v>
      </c>
      <c r="F3581">
        <v>32.14</v>
      </c>
      <c r="G3581">
        <v>0</v>
      </c>
    </row>
    <row r="3582" spans="1:7">
      <c r="A3582">
        <v>96731</v>
      </c>
      <c r="B3582" t="s">
        <v>11507</v>
      </c>
      <c r="C3582" t="s">
        <v>12</v>
      </c>
      <c r="D3582">
        <v>59.99</v>
      </c>
      <c r="E3582">
        <v>9.76</v>
      </c>
      <c r="F3582">
        <v>50.23</v>
      </c>
      <c r="G3582">
        <v>0</v>
      </c>
    </row>
    <row r="3583" spans="1:7">
      <c r="A3583">
        <v>96732</v>
      </c>
      <c r="B3583" t="s">
        <v>11508</v>
      </c>
      <c r="C3583" t="s">
        <v>12</v>
      </c>
      <c r="D3583">
        <v>95.07</v>
      </c>
      <c r="E3583">
        <v>9.75</v>
      </c>
      <c r="F3583">
        <v>85.32</v>
      </c>
      <c r="G3583">
        <v>0</v>
      </c>
    </row>
    <row r="3584" spans="1:7">
      <c r="A3584">
        <v>96733</v>
      </c>
      <c r="B3584" t="s">
        <v>11509</v>
      </c>
      <c r="C3584" t="s">
        <v>12</v>
      </c>
      <c r="D3584">
        <v>131.97</v>
      </c>
      <c r="E3584">
        <v>16.13</v>
      </c>
      <c r="F3584">
        <v>115.84</v>
      </c>
      <c r="G3584">
        <v>0</v>
      </c>
    </row>
    <row r="3585" spans="1:7">
      <c r="A3585">
        <v>96734</v>
      </c>
      <c r="B3585" t="s">
        <v>11510</v>
      </c>
      <c r="C3585" t="s">
        <v>12</v>
      </c>
      <c r="D3585">
        <v>210.51</v>
      </c>
      <c r="E3585">
        <v>16.13</v>
      </c>
      <c r="F3585">
        <v>194.38</v>
      </c>
      <c r="G3585">
        <v>0</v>
      </c>
    </row>
    <row r="3586" spans="1:7">
      <c r="A3586">
        <v>96735</v>
      </c>
      <c r="B3586" t="s">
        <v>11511</v>
      </c>
      <c r="C3586" t="s">
        <v>12</v>
      </c>
      <c r="D3586">
        <v>278.10000000000002</v>
      </c>
      <c r="E3586">
        <v>25.3</v>
      </c>
      <c r="F3586">
        <v>252.8</v>
      </c>
      <c r="G3586">
        <v>0</v>
      </c>
    </row>
    <row r="3587" spans="1:7">
      <c r="A3587">
        <v>96798</v>
      </c>
      <c r="B3587" t="s">
        <v>11512</v>
      </c>
      <c r="C3587" t="s">
        <v>12</v>
      </c>
      <c r="D3587">
        <v>9.6</v>
      </c>
      <c r="E3587">
        <v>2.3199999999999998</v>
      </c>
      <c r="F3587">
        <v>7.28</v>
      </c>
      <c r="G3587">
        <v>0</v>
      </c>
    </row>
    <row r="3588" spans="1:7">
      <c r="A3588">
        <v>96799</v>
      </c>
      <c r="B3588" t="s">
        <v>11513</v>
      </c>
      <c r="C3588" t="s">
        <v>12</v>
      </c>
      <c r="D3588">
        <v>12.86</v>
      </c>
      <c r="E3588">
        <v>3.26</v>
      </c>
      <c r="F3588">
        <v>9.6</v>
      </c>
      <c r="G3588">
        <v>0</v>
      </c>
    </row>
    <row r="3589" spans="1:7">
      <c r="A3589">
        <v>96800</v>
      </c>
      <c r="B3589" t="s">
        <v>11514</v>
      </c>
      <c r="C3589" t="s">
        <v>12</v>
      </c>
      <c r="D3589">
        <v>18.55</v>
      </c>
      <c r="E3589">
        <v>4.4400000000000004</v>
      </c>
      <c r="F3589">
        <v>14.11</v>
      </c>
      <c r="G3589">
        <v>0</v>
      </c>
    </row>
    <row r="3590" spans="1:7">
      <c r="A3590">
        <v>96801</v>
      </c>
      <c r="B3590" t="s">
        <v>11515</v>
      </c>
      <c r="C3590" t="s">
        <v>12</v>
      </c>
      <c r="D3590">
        <v>28.33</v>
      </c>
      <c r="E3590">
        <v>6.07</v>
      </c>
      <c r="F3590">
        <v>22.26</v>
      </c>
      <c r="G3590">
        <v>0</v>
      </c>
    </row>
    <row r="3591" spans="1:7">
      <c r="A3591">
        <v>97327</v>
      </c>
      <c r="B3591" t="s">
        <v>11516</v>
      </c>
      <c r="C3591" t="s">
        <v>12</v>
      </c>
      <c r="D3591">
        <v>33.270000000000003</v>
      </c>
      <c r="E3591">
        <v>1.8</v>
      </c>
      <c r="F3591">
        <v>31.47</v>
      </c>
      <c r="G3591">
        <v>0</v>
      </c>
    </row>
    <row r="3592" spans="1:7">
      <c r="A3592">
        <v>97328</v>
      </c>
      <c r="B3592" t="s">
        <v>11517</v>
      </c>
      <c r="C3592" t="s">
        <v>12</v>
      </c>
      <c r="D3592">
        <v>58.45</v>
      </c>
      <c r="E3592">
        <v>1.97</v>
      </c>
      <c r="F3592">
        <v>56.48</v>
      </c>
      <c r="G3592">
        <v>0</v>
      </c>
    </row>
    <row r="3593" spans="1:7">
      <c r="A3593">
        <v>97329</v>
      </c>
      <c r="B3593" t="s">
        <v>11518</v>
      </c>
      <c r="C3593" t="s">
        <v>12</v>
      </c>
      <c r="D3593">
        <v>72.930000000000007</v>
      </c>
      <c r="E3593">
        <v>2.12</v>
      </c>
      <c r="F3593">
        <v>70.81</v>
      </c>
      <c r="G3593">
        <v>0</v>
      </c>
    </row>
    <row r="3594" spans="1:7">
      <c r="A3594">
        <v>97330</v>
      </c>
      <c r="B3594" t="s">
        <v>11519</v>
      </c>
      <c r="C3594" t="s">
        <v>12</v>
      </c>
      <c r="D3594">
        <v>88.95</v>
      </c>
      <c r="E3594">
        <v>2.2200000000000002</v>
      </c>
      <c r="F3594">
        <v>86.73</v>
      </c>
      <c r="G3594">
        <v>0</v>
      </c>
    </row>
    <row r="3595" spans="1:7">
      <c r="A3595">
        <v>97331</v>
      </c>
      <c r="B3595" t="s">
        <v>1403</v>
      </c>
      <c r="C3595" t="s">
        <v>12</v>
      </c>
      <c r="D3595">
        <v>33.619999999999997</v>
      </c>
      <c r="E3595">
        <v>2.0499999999999998</v>
      </c>
      <c r="F3595">
        <v>31.57</v>
      </c>
      <c r="G3595">
        <v>0</v>
      </c>
    </row>
    <row r="3596" spans="1:7">
      <c r="A3596">
        <v>97332</v>
      </c>
      <c r="B3596" t="s">
        <v>1405</v>
      </c>
      <c r="C3596" t="s">
        <v>12</v>
      </c>
      <c r="D3596">
        <v>58.84</v>
      </c>
      <c r="E3596">
        <v>2.2599999999999998</v>
      </c>
      <c r="F3596">
        <v>56.58</v>
      </c>
      <c r="G3596">
        <v>0</v>
      </c>
    </row>
    <row r="3597" spans="1:7">
      <c r="A3597">
        <v>97333</v>
      </c>
      <c r="B3597" t="s">
        <v>1407</v>
      </c>
      <c r="C3597" t="s">
        <v>12</v>
      </c>
      <c r="D3597">
        <v>73.430000000000007</v>
      </c>
      <c r="E3597">
        <v>2.4700000000000002</v>
      </c>
      <c r="F3597">
        <v>70.959999999999994</v>
      </c>
      <c r="G3597">
        <v>0</v>
      </c>
    </row>
    <row r="3598" spans="1:7">
      <c r="A3598">
        <v>97334</v>
      </c>
      <c r="B3598" t="s">
        <v>1409</v>
      </c>
      <c r="C3598" t="s">
        <v>12</v>
      </c>
      <c r="D3598">
        <v>89.5</v>
      </c>
      <c r="E3598">
        <v>2.6</v>
      </c>
      <c r="F3598">
        <v>86.9</v>
      </c>
      <c r="G3598">
        <v>0</v>
      </c>
    </row>
    <row r="3599" spans="1:7">
      <c r="A3599">
        <v>97335</v>
      </c>
      <c r="B3599" t="s">
        <v>11520</v>
      </c>
      <c r="C3599" t="s">
        <v>12</v>
      </c>
      <c r="D3599">
        <v>90.09</v>
      </c>
      <c r="E3599">
        <v>1.53</v>
      </c>
      <c r="F3599">
        <v>88.56</v>
      </c>
      <c r="G3599">
        <v>0</v>
      </c>
    </row>
    <row r="3600" spans="1:7">
      <c r="A3600">
        <v>97336</v>
      </c>
      <c r="B3600" t="s">
        <v>11521</v>
      </c>
      <c r="C3600" t="s">
        <v>12</v>
      </c>
      <c r="D3600">
        <v>114.65</v>
      </c>
      <c r="E3600">
        <v>1.96</v>
      </c>
      <c r="F3600">
        <v>112.69</v>
      </c>
      <c r="G3600">
        <v>0</v>
      </c>
    </row>
    <row r="3601" spans="1:7">
      <c r="A3601">
        <v>97337</v>
      </c>
      <c r="B3601" t="s">
        <v>11522</v>
      </c>
      <c r="C3601" t="s">
        <v>12</v>
      </c>
      <c r="D3601">
        <v>172.48</v>
      </c>
      <c r="E3601">
        <v>2.48</v>
      </c>
      <c r="F3601">
        <v>170</v>
      </c>
      <c r="G3601">
        <v>0</v>
      </c>
    </row>
    <row r="3602" spans="1:7">
      <c r="A3602">
        <v>97338</v>
      </c>
      <c r="B3602" t="s">
        <v>11523</v>
      </c>
      <c r="C3602" t="s">
        <v>12</v>
      </c>
      <c r="D3602">
        <v>207.54</v>
      </c>
      <c r="E3602">
        <v>3.01</v>
      </c>
      <c r="F3602">
        <v>204.53</v>
      </c>
      <c r="G3602">
        <v>0</v>
      </c>
    </row>
    <row r="3603" spans="1:7">
      <c r="A3603">
        <v>97339</v>
      </c>
      <c r="B3603" t="s">
        <v>11524</v>
      </c>
      <c r="C3603" t="s">
        <v>12</v>
      </c>
      <c r="D3603">
        <v>223.47</v>
      </c>
      <c r="E3603">
        <v>3.89</v>
      </c>
      <c r="F3603">
        <v>219.58</v>
      </c>
      <c r="G3603">
        <v>0</v>
      </c>
    </row>
    <row r="3604" spans="1:7">
      <c r="A3604">
        <v>97340</v>
      </c>
      <c r="B3604" t="s">
        <v>11525</v>
      </c>
      <c r="C3604" t="s">
        <v>12</v>
      </c>
      <c r="D3604">
        <v>224.72</v>
      </c>
      <c r="E3604">
        <v>4.79</v>
      </c>
      <c r="F3604">
        <v>219.93</v>
      </c>
      <c r="G3604">
        <v>0</v>
      </c>
    </row>
    <row r="3605" spans="1:7">
      <c r="A3605">
        <v>97347</v>
      </c>
      <c r="B3605" t="s">
        <v>11526</v>
      </c>
      <c r="C3605" t="s">
        <v>12</v>
      </c>
      <c r="D3605">
        <v>108.57</v>
      </c>
      <c r="E3605">
        <v>1.63</v>
      </c>
      <c r="F3605">
        <v>106.94</v>
      </c>
      <c r="G3605">
        <v>0</v>
      </c>
    </row>
    <row r="3606" spans="1:7">
      <c r="A3606">
        <v>97348</v>
      </c>
      <c r="B3606" t="s">
        <v>11527</v>
      </c>
      <c r="C3606" t="s">
        <v>12</v>
      </c>
      <c r="D3606">
        <v>149.97999999999999</v>
      </c>
      <c r="E3606">
        <v>1.94</v>
      </c>
      <c r="F3606">
        <v>148.04</v>
      </c>
      <c r="G3606">
        <v>0</v>
      </c>
    </row>
    <row r="3607" spans="1:7">
      <c r="A3607">
        <v>97349</v>
      </c>
      <c r="B3607" t="s">
        <v>11528</v>
      </c>
      <c r="C3607" t="s">
        <v>12</v>
      </c>
      <c r="D3607">
        <v>216.2</v>
      </c>
      <c r="E3607">
        <v>2.29</v>
      </c>
      <c r="F3607">
        <v>213.91</v>
      </c>
      <c r="G3607">
        <v>0</v>
      </c>
    </row>
    <row r="3608" spans="1:7">
      <c r="A3608">
        <v>97350</v>
      </c>
      <c r="B3608" t="s">
        <v>11529</v>
      </c>
      <c r="C3608" t="s">
        <v>12</v>
      </c>
      <c r="D3608">
        <v>262.5</v>
      </c>
      <c r="E3608">
        <v>2.64</v>
      </c>
      <c r="F3608">
        <v>259.86</v>
      </c>
      <c r="G3608">
        <v>0</v>
      </c>
    </row>
    <row r="3609" spans="1:7">
      <c r="A3609">
        <v>97351</v>
      </c>
      <c r="B3609" t="s">
        <v>11530</v>
      </c>
      <c r="C3609" t="s">
        <v>12</v>
      </c>
      <c r="D3609">
        <v>362.96</v>
      </c>
      <c r="E3609">
        <v>3.28</v>
      </c>
      <c r="F3609">
        <v>359.68</v>
      </c>
      <c r="G3609">
        <v>0</v>
      </c>
    </row>
    <row r="3610" spans="1:7">
      <c r="A3610">
        <v>97352</v>
      </c>
      <c r="B3610" t="s">
        <v>11531</v>
      </c>
      <c r="C3610" t="s">
        <v>12</v>
      </c>
      <c r="D3610">
        <v>470.39</v>
      </c>
      <c r="E3610">
        <v>3.86</v>
      </c>
      <c r="F3610">
        <v>466.53</v>
      </c>
      <c r="G3610">
        <v>0</v>
      </c>
    </row>
    <row r="3611" spans="1:7">
      <c r="A3611">
        <v>97353</v>
      </c>
      <c r="B3611" t="s">
        <v>11532</v>
      </c>
      <c r="C3611" t="s">
        <v>12</v>
      </c>
      <c r="D3611">
        <v>71.37</v>
      </c>
      <c r="E3611">
        <v>4.37</v>
      </c>
      <c r="F3611">
        <v>67</v>
      </c>
      <c r="G3611">
        <v>0</v>
      </c>
    </row>
    <row r="3612" spans="1:7">
      <c r="A3612">
        <v>97354</v>
      </c>
      <c r="B3612" t="s">
        <v>11533</v>
      </c>
      <c r="C3612" t="s">
        <v>12</v>
      </c>
      <c r="D3612">
        <v>113.38</v>
      </c>
      <c r="E3612">
        <v>5.0199999999999996</v>
      </c>
      <c r="F3612">
        <v>108.36</v>
      </c>
      <c r="G3612">
        <v>0</v>
      </c>
    </row>
    <row r="3613" spans="1:7">
      <c r="A3613">
        <v>97355</v>
      </c>
      <c r="B3613" t="s">
        <v>11534</v>
      </c>
      <c r="C3613" t="s">
        <v>12</v>
      </c>
      <c r="D3613">
        <v>155.13</v>
      </c>
      <c r="E3613">
        <v>5.58</v>
      </c>
      <c r="F3613">
        <v>149.55000000000001</v>
      </c>
      <c r="G3613">
        <v>0</v>
      </c>
    </row>
    <row r="3614" spans="1:7">
      <c r="A3614">
        <v>97356</v>
      </c>
      <c r="B3614" t="s">
        <v>11535</v>
      </c>
      <c r="C3614" t="s">
        <v>12</v>
      </c>
      <c r="D3614">
        <v>81.91</v>
      </c>
      <c r="E3614">
        <v>11.82</v>
      </c>
      <c r="F3614">
        <v>70.09</v>
      </c>
      <c r="G3614">
        <v>0</v>
      </c>
    </row>
    <row r="3615" spans="1:7">
      <c r="A3615">
        <v>97357</v>
      </c>
      <c r="B3615" t="s">
        <v>11536</v>
      </c>
      <c r="C3615" t="s">
        <v>12</v>
      </c>
      <c r="D3615">
        <v>131.49</v>
      </c>
      <c r="E3615">
        <v>17.850000000000001</v>
      </c>
      <c r="F3615">
        <v>113.64</v>
      </c>
      <c r="G3615">
        <v>0</v>
      </c>
    </row>
    <row r="3616" spans="1:7">
      <c r="A3616">
        <v>97358</v>
      </c>
      <c r="B3616" t="s">
        <v>11537</v>
      </c>
      <c r="C3616" t="s">
        <v>12</v>
      </c>
      <c r="D3616">
        <v>179.83</v>
      </c>
      <c r="E3616">
        <v>23.07</v>
      </c>
      <c r="F3616">
        <v>156.76</v>
      </c>
      <c r="G3616">
        <v>0</v>
      </c>
    </row>
    <row r="3617" spans="1:7">
      <c r="A3617">
        <v>97498</v>
      </c>
      <c r="B3617" t="s">
        <v>11538</v>
      </c>
      <c r="C3617" t="s">
        <v>12</v>
      </c>
      <c r="D3617">
        <v>52.28</v>
      </c>
      <c r="E3617">
        <v>5.69</v>
      </c>
      <c r="F3617">
        <v>46.59</v>
      </c>
      <c r="G3617">
        <v>0</v>
      </c>
    </row>
    <row r="3618" spans="1:7">
      <c r="A3618">
        <v>97535</v>
      </c>
      <c r="B3618" t="s">
        <v>1156</v>
      </c>
      <c r="C3618" t="s">
        <v>12</v>
      </c>
      <c r="D3618">
        <v>57.08</v>
      </c>
      <c r="E3618">
        <v>9.09</v>
      </c>
      <c r="F3618">
        <v>47.99</v>
      </c>
      <c r="G3618">
        <v>0</v>
      </c>
    </row>
    <row r="3619" spans="1:7">
      <c r="A3619">
        <v>97536</v>
      </c>
      <c r="B3619" t="s">
        <v>11539</v>
      </c>
      <c r="C3619" t="s">
        <v>12</v>
      </c>
      <c r="D3619">
        <v>68.12</v>
      </c>
      <c r="E3619">
        <v>16.920000000000002</v>
      </c>
      <c r="F3619">
        <v>51.2</v>
      </c>
      <c r="G3619">
        <v>0</v>
      </c>
    </row>
    <row r="3620" spans="1:7">
      <c r="A3620">
        <v>100788</v>
      </c>
      <c r="B3620" t="s">
        <v>11540</v>
      </c>
      <c r="C3620" t="s">
        <v>45</v>
      </c>
      <c r="D3620">
        <v>701.07</v>
      </c>
      <c r="E3620">
        <v>134.97</v>
      </c>
      <c r="F3620">
        <v>566.1</v>
      </c>
      <c r="G3620">
        <v>0</v>
      </c>
    </row>
    <row r="3621" spans="1:7">
      <c r="A3621">
        <v>100791</v>
      </c>
      <c r="B3621" t="s">
        <v>11541</v>
      </c>
      <c r="C3621" t="s">
        <v>12</v>
      </c>
      <c r="D3621">
        <v>19.77</v>
      </c>
      <c r="E3621">
        <v>5.66</v>
      </c>
      <c r="F3621">
        <v>14.11</v>
      </c>
      <c r="G3621">
        <v>0</v>
      </c>
    </row>
    <row r="3622" spans="1:7">
      <c r="A3622">
        <v>100792</v>
      </c>
      <c r="B3622" t="s">
        <v>11542</v>
      </c>
      <c r="C3622" t="s">
        <v>12</v>
      </c>
      <c r="D3622">
        <v>28.86</v>
      </c>
      <c r="E3622">
        <v>6.7</v>
      </c>
      <c r="F3622">
        <v>22.16</v>
      </c>
      <c r="G3622">
        <v>0</v>
      </c>
    </row>
    <row r="3623" spans="1:7">
      <c r="A3623">
        <v>100793</v>
      </c>
      <c r="B3623" t="s">
        <v>11543</v>
      </c>
      <c r="C3623" t="s">
        <v>12</v>
      </c>
      <c r="D3623">
        <v>38.229999999999997</v>
      </c>
      <c r="E3623">
        <v>8.01</v>
      </c>
      <c r="F3623">
        <v>30.22</v>
      </c>
      <c r="G3623">
        <v>0</v>
      </c>
    </row>
    <row r="3624" spans="1:7">
      <c r="A3624">
        <v>100794</v>
      </c>
      <c r="B3624" t="s">
        <v>11544</v>
      </c>
      <c r="C3624" t="s">
        <v>12</v>
      </c>
      <c r="D3624">
        <v>51.49</v>
      </c>
      <c r="E3624">
        <v>9.85</v>
      </c>
      <c r="F3624">
        <v>41.64</v>
      </c>
      <c r="G3624">
        <v>0</v>
      </c>
    </row>
    <row r="3625" spans="1:7">
      <c r="A3625">
        <v>100799</v>
      </c>
      <c r="B3625" t="s">
        <v>11545</v>
      </c>
      <c r="C3625" t="s">
        <v>12</v>
      </c>
      <c r="D3625">
        <v>20.27</v>
      </c>
      <c r="E3625">
        <v>6.01</v>
      </c>
      <c r="F3625">
        <v>14.26</v>
      </c>
      <c r="G3625">
        <v>0</v>
      </c>
    </row>
    <row r="3626" spans="1:7">
      <c r="A3626">
        <v>100800</v>
      </c>
      <c r="B3626" t="s">
        <v>11546</v>
      </c>
      <c r="C3626" t="s">
        <v>12</v>
      </c>
      <c r="D3626">
        <v>29.36</v>
      </c>
      <c r="E3626">
        <v>7.06</v>
      </c>
      <c r="F3626">
        <v>22.3</v>
      </c>
      <c r="G3626">
        <v>0</v>
      </c>
    </row>
    <row r="3627" spans="1:7">
      <c r="A3627">
        <v>100801</v>
      </c>
      <c r="B3627" t="s">
        <v>11547</v>
      </c>
      <c r="C3627" t="s">
        <v>12</v>
      </c>
      <c r="D3627">
        <v>38.72</v>
      </c>
      <c r="E3627">
        <v>8.3800000000000008</v>
      </c>
      <c r="F3627">
        <v>30.34</v>
      </c>
      <c r="G3627">
        <v>0</v>
      </c>
    </row>
    <row r="3628" spans="1:7">
      <c r="A3628">
        <v>100802</v>
      </c>
      <c r="B3628" t="s">
        <v>11548</v>
      </c>
      <c r="C3628" t="s">
        <v>12</v>
      </c>
      <c r="D3628">
        <v>51.99</v>
      </c>
      <c r="E3628">
        <v>10.210000000000001</v>
      </c>
      <c r="F3628">
        <v>41.78</v>
      </c>
      <c r="G3628">
        <v>0</v>
      </c>
    </row>
    <row r="3629" spans="1:7">
      <c r="A3629">
        <v>100803</v>
      </c>
      <c r="B3629" t="s">
        <v>11549</v>
      </c>
      <c r="C3629" t="s">
        <v>12</v>
      </c>
      <c r="D3629">
        <v>18.760000000000002</v>
      </c>
      <c r="E3629">
        <v>4.91</v>
      </c>
      <c r="F3629">
        <v>13.85</v>
      </c>
      <c r="G3629">
        <v>0</v>
      </c>
    </row>
    <row r="3630" spans="1:7">
      <c r="A3630">
        <v>100804</v>
      </c>
      <c r="B3630" t="s">
        <v>11550</v>
      </c>
      <c r="C3630" t="s">
        <v>12</v>
      </c>
      <c r="D3630">
        <v>27.66</v>
      </c>
      <c r="E3630">
        <v>5.82</v>
      </c>
      <c r="F3630">
        <v>21.84</v>
      </c>
      <c r="G3630">
        <v>0</v>
      </c>
    </row>
    <row r="3631" spans="1:7">
      <c r="A3631">
        <v>100805</v>
      </c>
      <c r="B3631" t="s">
        <v>11551</v>
      </c>
      <c r="C3631" t="s">
        <v>12</v>
      </c>
      <c r="D3631">
        <v>36.79</v>
      </c>
      <c r="E3631">
        <v>6.98</v>
      </c>
      <c r="F3631">
        <v>29.81</v>
      </c>
      <c r="G3631">
        <v>0</v>
      </c>
    </row>
    <row r="3632" spans="1:7">
      <c r="A3632">
        <v>100806</v>
      </c>
      <c r="B3632" t="s">
        <v>11552</v>
      </c>
      <c r="C3632" t="s">
        <v>12</v>
      </c>
      <c r="D3632">
        <v>49.73</v>
      </c>
      <c r="E3632">
        <v>8.57</v>
      </c>
      <c r="F3632">
        <v>41.16</v>
      </c>
      <c r="G3632">
        <v>0</v>
      </c>
    </row>
    <row r="3633" spans="1:7">
      <c r="A3633">
        <v>100807</v>
      </c>
      <c r="B3633" t="s">
        <v>11553</v>
      </c>
      <c r="C3633" t="s">
        <v>12</v>
      </c>
      <c r="D3633">
        <v>26.03</v>
      </c>
      <c r="E3633">
        <v>10.19</v>
      </c>
      <c r="F3633">
        <v>15.84</v>
      </c>
      <c r="G3633">
        <v>0</v>
      </c>
    </row>
    <row r="3634" spans="1:7">
      <c r="A3634">
        <v>100808</v>
      </c>
      <c r="B3634" t="s">
        <v>11554</v>
      </c>
      <c r="C3634" t="s">
        <v>12</v>
      </c>
      <c r="D3634">
        <v>36.200000000000003</v>
      </c>
      <c r="E3634">
        <v>12.03</v>
      </c>
      <c r="F3634">
        <v>24.17</v>
      </c>
      <c r="G3634">
        <v>0</v>
      </c>
    </row>
    <row r="3635" spans="1:7">
      <c r="A3635">
        <v>100809</v>
      </c>
      <c r="B3635" t="s">
        <v>11555</v>
      </c>
      <c r="C3635" t="s">
        <v>12</v>
      </c>
      <c r="D3635">
        <v>46.91</v>
      </c>
      <c r="E3635">
        <v>14.32</v>
      </c>
      <c r="F3635">
        <v>32.590000000000003</v>
      </c>
      <c r="G3635">
        <v>0</v>
      </c>
    </row>
    <row r="3636" spans="1:7">
      <c r="A3636">
        <v>100810</v>
      </c>
      <c r="B3636" t="s">
        <v>11556</v>
      </c>
      <c r="C3636" t="s">
        <v>12</v>
      </c>
      <c r="D3636">
        <v>62.06</v>
      </c>
      <c r="E3636">
        <v>17.52</v>
      </c>
      <c r="F3636">
        <v>44.54</v>
      </c>
      <c r="G3636">
        <v>0</v>
      </c>
    </row>
    <row r="3637" spans="1:7">
      <c r="A3637">
        <v>101918</v>
      </c>
      <c r="B3637" t="s">
        <v>3939</v>
      </c>
      <c r="C3637" t="s">
        <v>12</v>
      </c>
      <c r="D3637">
        <v>245.63</v>
      </c>
      <c r="E3637">
        <v>21.74</v>
      </c>
      <c r="F3637">
        <v>223.89</v>
      </c>
      <c r="G3637">
        <v>0</v>
      </c>
    </row>
    <row r="3638" spans="1:7">
      <c r="A3638">
        <v>101919</v>
      </c>
      <c r="B3638" t="s">
        <v>11557</v>
      </c>
      <c r="C3638" t="s">
        <v>45</v>
      </c>
      <c r="D3638">
        <v>426.81</v>
      </c>
      <c r="E3638">
        <v>29.37</v>
      </c>
      <c r="F3638">
        <v>397.44</v>
      </c>
      <c r="G3638">
        <v>0</v>
      </c>
    </row>
    <row r="3639" spans="1:7">
      <c r="A3639">
        <v>101920</v>
      </c>
      <c r="B3639" t="s">
        <v>11558</v>
      </c>
      <c r="C3639" t="s">
        <v>45</v>
      </c>
      <c r="D3639">
        <v>202.39</v>
      </c>
      <c r="E3639">
        <v>29.38</v>
      </c>
      <c r="F3639">
        <v>173.01</v>
      </c>
      <c r="G3639">
        <v>0</v>
      </c>
    </row>
    <row r="3640" spans="1:7">
      <c r="A3640">
        <v>101921</v>
      </c>
      <c r="B3640" t="s">
        <v>11559</v>
      </c>
      <c r="C3640" t="s">
        <v>45</v>
      </c>
      <c r="D3640">
        <v>231.29</v>
      </c>
      <c r="E3640">
        <v>29.37</v>
      </c>
      <c r="F3640">
        <v>201.92</v>
      </c>
      <c r="G3640">
        <v>0</v>
      </c>
    </row>
    <row r="3641" spans="1:7">
      <c r="A3641">
        <v>101922</v>
      </c>
      <c r="B3641" t="s">
        <v>11560</v>
      </c>
      <c r="C3641" t="s">
        <v>45</v>
      </c>
      <c r="D3641">
        <v>231.29</v>
      </c>
      <c r="E3641">
        <v>29.37</v>
      </c>
      <c r="F3641">
        <v>201.92</v>
      </c>
      <c r="G3641">
        <v>0</v>
      </c>
    </row>
    <row r="3642" spans="1:7">
      <c r="A3642">
        <v>101923</v>
      </c>
      <c r="B3642" t="s">
        <v>11561</v>
      </c>
      <c r="C3642" t="s">
        <v>45</v>
      </c>
      <c r="D3642">
        <v>231.29</v>
      </c>
      <c r="E3642">
        <v>29.37</v>
      </c>
      <c r="F3642">
        <v>201.92</v>
      </c>
      <c r="G3642">
        <v>0</v>
      </c>
    </row>
    <row r="3643" spans="1:7">
      <c r="A3643">
        <v>101924</v>
      </c>
      <c r="B3643" t="s">
        <v>11562</v>
      </c>
      <c r="C3643" t="s">
        <v>45</v>
      </c>
      <c r="D3643">
        <v>190.3</v>
      </c>
      <c r="E3643">
        <v>29.38</v>
      </c>
      <c r="F3643">
        <v>160.91999999999999</v>
      </c>
      <c r="G3643">
        <v>0</v>
      </c>
    </row>
    <row r="3644" spans="1:7">
      <c r="A3644">
        <v>101925</v>
      </c>
      <c r="B3644" t="s">
        <v>11563</v>
      </c>
      <c r="C3644" t="s">
        <v>45</v>
      </c>
      <c r="D3644">
        <v>318.69</v>
      </c>
      <c r="E3644">
        <v>44.05</v>
      </c>
      <c r="F3644">
        <v>274.64</v>
      </c>
      <c r="G3644">
        <v>0</v>
      </c>
    </row>
    <row r="3645" spans="1:7">
      <c r="A3645">
        <v>101926</v>
      </c>
      <c r="B3645" t="s">
        <v>11564</v>
      </c>
      <c r="C3645" t="s">
        <v>45</v>
      </c>
      <c r="D3645">
        <v>410.72</v>
      </c>
      <c r="E3645">
        <v>58.75</v>
      </c>
      <c r="F3645">
        <v>351.97</v>
      </c>
      <c r="G3645">
        <v>0</v>
      </c>
    </row>
    <row r="3646" spans="1:7">
      <c r="A3646">
        <v>101927</v>
      </c>
      <c r="B3646" t="s">
        <v>11565</v>
      </c>
      <c r="C3646" t="s">
        <v>12</v>
      </c>
      <c r="D3646">
        <v>230.67</v>
      </c>
      <c r="E3646">
        <v>11.15</v>
      </c>
      <c r="F3646">
        <v>219.52</v>
      </c>
      <c r="G3646">
        <v>0</v>
      </c>
    </row>
    <row r="3647" spans="1:7">
      <c r="A3647">
        <v>101928</v>
      </c>
      <c r="B3647" t="s">
        <v>11566</v>
      </c>
      <c r="C3647" t="s">
        <v>45</v>
      </c>
      <c r="D3647">
        <v>432.54</v>
      </c>
      <c r="E3647">
        <v>33.409999999999997</v>
      </c>
      <c r="F3647">
        <v>399.13</v>
      </c>
      <c r="G3647">
        <v>0</v>
      </c>
    </row>
    <row r="3648" spans="1:7">
      <c r="A3648">
        <v>101929</v>
      </c>
      <c r="B3648" t="s">
        <v>11567</v>
      </c>
      <c r="C3648" t="s">
        <v>45</v>
      </c>
      <c r="D3648">
        <v>208.12</v>
      </c>
      <c r="E3648">
        <v>33.409999999999997</v>
      </c>
      <c r="F3648">
        <v>174.71</v>
      </c>
      <c r="G3648">
        <v>0</v>
      </c>
    </row>
    <row r="3649" spans="1:7">
      <c r="A3649">
        <v>101930</v>
      </c>
      <c r="B3649" t="s">
        <v>11568</v>
      </c>
      <c r="C3649" t="s">
        <v>45</v>
      </c>
      <c r="D3649">
        <v>237.02</v>
      </c>
      <c r="E3649">
        <v>33.409999999999997</v>
      </c>
      <c r="F3649">
        <v>203.61</v>
      </c>
      <c r="G3649">
        <v>0</v>
      </c>
    </row>
    <row r="3650" spans="1:7">
      <c r="A3650">
        <v>101931</v>
      </c>
      <c r="B3650" t="s">
        <v>11569</v>
      </c>
      <c r="C3650" t="s">
        <v>45</v>
      </c>
      <c r="D3650">
        <v>237.02</v>
      </c>
      <c r="E3650">
        <v>33.409999999999997</v>
      </c>
      <c r="F3650">
        <v>203.61</v>
      </c>
      <c r="G3650">
        <v>0</v>
      </c>
    </row>
    <row r="3651" spans="1:7">
      <c r="A3651">
        <v>101932</v>
      </c>
      <c r="B3651" t="s">
        <v>11570</v>
      </c>
      <c r="C3651" t="s">
        <v>45</v>
      </c>
      <c r="D3651">
        <v>237.02</v>
      </c>
      <c r="E3651">
        <v>33.409999999999997</v>
      </c>
      <c r="F3651">
        <v>203.61</v>
      </c>
      <c r="G3651">
        <v>0</v>
      </c>
    </row>
    <row r="3652" spans="1:7">
      <c r="A3652">
        <v>101933</v>
      </c>
      <c r="B3652" t="s">
        <v>11571</v>
      </c>
      <c r="C3652" t="s">
        <v>45</v>
      </c>
      <c r="D3652">
        <v>196.03</v>
      </c>
      <c r="E3652">
        <v>33.42</v>
      </c>
      <c r="F3652">
        <v>162.61000000000001</v>
      </c>
      <c r="G3652">
        <v>0</v>
      </c>
    </row>
    <row r="3653" spans="1:7">
      <c r="A3653">
        <v>101934</v>
      </c>
      <c r="B3653" t="s">
        <v>11572</v>
      </c>
      <c r="C3653" t="s">
        <v>45</v>
      </c>
      <c r="D3653">
        <v>327.29000000000002</v>
      </c>
      <c r="E3653">
        <v>50.15</v>
      </c>
      <c r="F3653">
        <v>277.14</v>
      </c>
      <c r="G3653">
        <v>0</v>
      </c>
    </row>
    <row r="3654" spans="1:7">
      <c r="A3654">
        <v>101935</v>
      </c>
      <c r="B3654" t="s">
        <v>11573</v>
      </c>
      <c r="C3654" t="s">
        <v>45</v>
      </c>
      <c r="D3654">
        <v>422.19</v>
      </c>
      <c r="E3654">
        <v>66.849999999999994</v>
      </c>
      <c r="F3654">
        <v>355.34</v>
      </c>
      <c r="G3654">
        <v>0</v>
      </c>
    </row>
    <row r="3655" spans="1:7">
      <c r="A3655">
        <v>103802</v>
      </c>
      <c r="B3655" t="s">
        <v>11574</v>
      </c>
      <c r="C3655" t="s">
        <v>12</v>
      </c>
      <c r="D3655">
        <v>44.01</v>
      </c>
      <c r="E3655">
        <v>6.31</v>
      </c>
      <c r="F3655">
        <v>37.700000000000003</v>
      </c>
      <c r="G3655">
        <v>0</v>
      </c>
    </row>
    <row r="3656" spans="1:7">
      <c r="A3656">
        <v>103803</v>
      </c>
      <c r="B3656" t="s">
        <v>11575</v>
      </c>
      <c r="C3656" t="s">
        <v>12</v>
      </c>
      <c r="D3656">
        <v>75.650000000000006</v>
      </c>
      <c r="E3656">
        <v>10.82</v>
      </c>
      <c r="F3656">
        <v>64.83</v>
      </c>
      <c r="G3656">
        <v>0</v>
      </c>
    </row>
    <row r="3657" spans="1:7">
      <c r="A3657">
        <v>103804</v>
      </c>
      <c r="B3657" t="s">
        <v>11576</v>
      </c>
      <c r="C3657" t="s">
        <v>12</v>
      </c>
      <c r="D3657">
        <v>91.91</v>
      </c>
      <c r="E3657">
        <v>10.81</v>
      </c>
      <c r="F3657">
        <v>81.099999999999994</v>
      </c>
      <c r="G3657">
        <v>0</v>
      </c>
    </row>
    <row r="3658" spans="1:7">
      <c r="A3658">
        <v>103835</v>
      </c>
      <c r="B3658" t="s">
        <v>11577</v>
      </c>
      <c r="C3658" t="s">
        <v>12</v>
      </c>
      <c r="D3658">
        <v>68.73</v>
      </c>
      <c r="E3658">
        <v>10.18</v>
      </c>
      <c r="F3658">
        <v>58.55</v>
      </c>
      <c r="G3658">
        <v>0</v>
      </c>
    </row>
    <row r="3659" spans="1:7">
      <c r="A3659">
        <v>103836</v>
      </c>
      <c r="B3659" t="s">
        <v>11578</v>
      </c>
      <c r="C3659" t="s">
        <v>12</v>
      </c>
      <c r="D3659">
        <v>107.1</v>
      </c>
      <c r="E3659">
        <v>13.56</v>
      </c>
      <c r="F3659">
        <v>93.54</v>
      </c>
      <c r="G3659">
        <v>0</v>
      </c>
    </row>
    <row r="3660" spans="1:7">
      <c r="A3660">
        <v>103837</v>
      </c>
      <c r="B3660" t="s">
        <v>11579</v>
      </c>
      <c r="C3660" t="s">
        <v>12</v>
      </c>
      <c r="D3660">
        <v>135.13999999999999</v>
      </c>
      <c r="E3660">
        <v>16.47</v>
      </c>
      <c r="F3660">
        <v>118.67</v>
      </c>
      <c r="G3660">
        <v>0</v>
      </c>
    </row>
    <row r="3661" spans="1:7">
      <c r="A3661">
        <v>103868</v>
      </c>
      <c r="B3661" t="s">
        <v>11580</v>
      </c>
      <c r="C3661" t="s">
        <v>12</v>
      </c>
      <c r="D3661">
        <v>53.91</v>
      </c>
      <c r="E3661">
        <v>13.31</v>
      </c>
      <c r="F3661">
        <v>40.6</v>
      </c>
      <c r="G3661">
        <v>0</v>
      </c>
    </row>
    <row r="3662" spans="1:7">
      <c r="A3662">
        <v>103869</v>
      </c>
      <c r="B3662" t="s">
        <v>11581</v>
      </c>
      <c r="C3662" t="s">
        <v>12</v>
      </c>
      <c r="D3662">
        <v>82.58</v>
      </c>
      <c r="E3662">
        <v>15.72</v>
      </c>
      <c r="F3662">
        <v>66.86</v>
      </c>
      <c r="G3662">
        <v>0</v>
      </c>
    </row>
    <row r="3663" spans="1:7">
      <c r="A3663">
        <v>103870</v>
      </c>
      <c r="B3663" t="s">
        <v>11582</v>
      </c>
      <c r="C3663" t="s">
        <v>12</v>
      </c>
      <c r="D3663">
        <v>101.76</v>
      </c>
      <c r="E3663">
        <v>17.78</v>
      </c>
      <c r="F3663">
        <v>83.98</v>
      </c>
      <c r="G3663">
        <v>0</v>
      </c>
    </row>
    <row r="3664" spans="1:7">
      <c r="A3664">
        <v>103871</v>
      </c>
      <c r="B3664" t="s">
        <v>11583</v>
      </c>
      <c r="C3664" t="s">
        <v>12</v>
      </c>
      <c r="D3664">
        <v>78.61</v>
      </c>
      <c r="E3664">
        <v>13.97</v>
      </c>
      <c r="F3664">
        <v>64.64</v>
      </c>
      <c r="G3664">
        <v>0</v>
      </c>
    </row>
    <row r="3665" spans="1:7">
      <c r="A3665">
        <v>103872</v>
      </c>
      <c r="B3665" t="s">
        <v>11584</v>
      </c>
      <c r="C3665" t="s">
        <v>12</v>
      </c>
      <c r="D3665">
        <v>200.9</v>
      </c>
      <c r="E3665">
        <v>16.37</v>
      </c>
      <c r="F3665">
        <v>184.53</v>
      </c>
      <c r="G3665">
        <v>0</v>
      </c>
    </row>
    <row r="3666" spans="1:7">
      <c r="A3666">
        <v>103873</v>
      </c>
      <c r="B3666" t="s">
        <v>1514</v>
      </c>
      <c r="C3666" t="s">
        <v>12</v>
      </c>
      <c r="D3666">
        <v>224.92</v>
      </c>
      <c r="E3666">
        <v>18.440000000000001</v>
      </c>
      <c r="F3666">
        <v>206.48</v>
      </c>
      <c r="G3666">
        <v>0</v>
      </c>
    </row>
    <row r="3667" spans="1:7">
      <c r="A3667">
        <v>103978</v>
      </c>
      <c r="B3667" t="s">
        <v>11585</v>
      </c>
      <c r="C3667" t="s">
        <v>12</v>
      </c>
      <c r="D3667">
        <v>27.05</v>
      </c>
      <c r="E3667">
        <v>7.84</v>
      </c>
      <c r="F3667">
        <v>19.21</v>
      </c>
      <c r="G3667">
        <v>0</v>
      </c>
    </row>
    <row r="3668" spans="1:7">
      <c r="A3668">
        <v>103979</v>
      </c>
      <c r="B3668" t="s">
        <v>11586</v>
      </c>
      <c r="C3668" t="s">
        <v>12</v>
      </c>
      <c r="D3668">
        <v>30.78</v>
      </c>
      <c r="E3668">
        <v>9.3699999999999992</v>
      </c>
      <c r="F3668">
        <v>21.41</v>
      </c>
      <c r="G3668">
        <v>0</v>
      </c>
    </row>
    <row r="3669" spans="1:7">
      <c r="A3669">
        <v>104021</v>
      </c>
      <c r="B3669" t="s">
        <v>11587</v>
      </c>
      <c r="C3669" t="s">
        <v>12</v>
      </c>
      <c r="D3669">
        <v>54.61</v>
      </c>
      <c r="E3669">
        <v>8.14</v>
      </c>
      <c r="F3669">
        <v>46.47</v>
      </c>
      <c r="G3669">
        <v>0</v>
      </c>
    </row>
    <row r="3670" spans="1:7">
      <c r="A3670">
        <v>104166</v>
      </c>
      <c r="B3670" t="s">
        <v>11588</v>
      </c>
      <c r="C3670" t="s">
        <v>12</v>
      </c>
      <c r="D3670">
        <v>74</v>
      </c>
      <c r="E3670">
        <v>8.85</v>
      </c>
      <c r="F3670">
        <v>65.150000000000006</v>
      </c>
      <c r="G3670">
        <v>0</v>
      </c>
    </row>
    <row r="3671" spans="1:7">
      <c r="A3671">
        <v>104194</v>
      </c>
      <c r="B3671" t="s">
        <v>11589</v>
      </c>
      <c r="C3671" t="s">
        <v>12</v>
      </c>
      <c r="D3671">
        <v>21.78</v>
      </c>
      <c r="E3671">
        <v>7.92</v>
      </c>
      <c r="F3671">
        <v>13.79</v>
      </c>
      <c r="G3671">
        <v>0.01</v>
      </c>
    </row>
    <row r="3672" spans="1:7">
      <c r="A3672">
        <v>104195</v>
      </c>
      <c r="B3672" t="s">
        <v>11590</v>
      </c>
      <c r="C3672" t="s">
        <v>12</v>
      </c>
      <c r="D3672">
        <v>23.17</v>
      </c>
      <c r="E3672">
        <v>8.16</v>
      </c>
      <c r="F3672">
        <v>14.93</v>
      </c>
      <c r="G3672">
        <v>0.01</v>
      </c>
    </row>
    <row r="3673" spans="1:7">
      <c r="A3673">
        <v>104315</v>
      </c>
      <c r="B3673" t="s">
        <v>11591</v>
      </c>
      <c r="C3673" t="s">
        <v>12</v>
      </c>
      <c r="D3673">
        <v>16.2</v>
      </c>
      <c r="E3673">
        <v>8.52</v>
      </c>
      <c r="F3673">
        <v>7.68</v>
      </c>
      <c r="G3673">
        <v>0</v>
      </c>
    </row>
    <row r="3674" spans="1:7">
      <c r="A3674">
        <v>104316</v>
      </c>
      <c r="B3674" t="s">
        <v>11592</v>
      </c>
      <c r="C3674" t="s">
        <v>12</v>
      </c>
      <c r="D3674">
        <v>23.72</v>
      </c>
      <c r="E3674">
        <v>9.57</v>
      </c>
      <c r="F3674">
        <v>14.15</v>
      </c>
      <c r="G3674">
        <v>0</v>
      </c>
    </row>
    <row r="3675" spans="1:7">
      <c r="A3675">
        <v>89358</v>
      </c>
      <c r="B3675" t="s">
        <v>11593</v>
      </c>
      <c r="C3675" t="s">
        <v>45</v>
      </c>
      <c r="D3675">
        <v>7.86</v>
      </c>
      <c r="E3675">
        <v>4.62</v>
      </c>
      <c r="F3675">
        <v>3.24</v>
      </c>
      <c r="G3675">
        <v>0</v>
      </c>
    </row>
    <row r="3676" spans="1:7">
      <c r="A3676">
        <v>89359</v>
      </c>
      <c r="B3676" t="s">
        <v>11594</v>
      </c>
      <c r="C3676" t="s">
        <v>45</v>
      </c>
      <c r="D3676">
        <v>8.44</v>
      </c>
      <c r="E3676">
        <v>4.62</v>
      </c>
      <c r="F3676">
        <v>3.82</v>
      </c>
      <c r="G3676">
        <v>0</v>
      </c>
    </row>
    <row r="3677" spans="1:7">
      <c r="A3677">
        <v>89360</v>
      </c>
      <c r="B3677" t="s">
        <v>11595</v>
      </c>
      <c r="C3677" t="s">
        <v>45</v>
      </c>
      <c r="D3677">
        <v>9.5</v>
      </c>
      <c r="E3677">
        <v>4.5999999999999996</v>
      </c>
      <c r="F3677">
        <v>4.9000000000000004</v>
      </c>
      <c r="G3677">
        <v>0</v>
      </c>
    </row>
    <row r="3678" spans="1:7">
      <c r="A3678">
        <v>89361</v>
      </c>
      <c r="B3678" t="s">
        <v>11596</v>
      </c>
      <c r="C3678" t="s">
        <v>45</v>
      </c>
      <c r="D3678">
        <v>9.58</v>
      </c>
      <c r="E3678">
        <v>4.5999999999999996</v>
      </c>
      <c r="F3678">
        <v>4.9800000000000004</v>
      </c>
      <c r="G3678">
        <v>0</v>
      </c>
    </row>
    <row r="3679" spans="1:7">
      <c r="A3679">
        <v>89362</v>
      </c>
      <c r="B3679" t="s">
        <v>11597</v>
      </c>
      <c r="C3679" t="s">
        <v>45</v>
      </c>
      <c r="D3679">
        <v>9.32</v>
      </c>
      <c r="E3679">
        <v>5.36</v>
      </c>
      <c r="F3679">
        <v>3.96</v>
      </c>
      <c r="G3679">
        <v>0</v>
      </c>
    </row>
    <row r="3680" spans="1:7">
      <c r="A3680">
        <v>89363</v>
      </c>
      <c r="B3680" t="s">
        <v>11598</v>
      </c>
      <c r="C3680" t="s">
        <v>45</v>
      </c>
      <c r="D3680">
        <v>10.16</v>
      </c>
      <c r="E3680">
        <v>5.36</v>
      </c>
      <c r="F3680">
        <v>4.8</v>
      </c>
      <c r="G3680">
        <v>0</v>
      </c>
    </row>
    <row r="3681" spans="1:7">
      <c r="A3681">
        <v>89364</v>
      </c>
      <c r="B3681" t="s">
        <v>11599</v>
      </c>
      <c r="C3681" t="s">
        <v>45</v>
      </c>
      <c r="D3681">
        <v>11.76</v>
      </c>
      <c r="E3681">
        <v>5.34</v>
      </c>
      <c r="F3681">
        <v>6.42</v>
      </c>
      <c r="G3681">
        <v>0</v>
      </c>
    </row>
    <row r="3682" spans="1:7">
      <c r="A3682">
        <v>89365</v>
      </c>
      <c r="B3682" t="s">
        <v>11600</v>
      </c>
      <c r="C3682" t="s">
        <v>45</v>
      </c>
      <c r="D3682">
        <v>11.18</v>
      </c>
      <c r="E3682">
        <v>5.34</v>
      </c>
      <c r="F3682">
        <v>5.84</v>
      </c>
      <c r="G3682">
        <v>0</v>
      </c>
    </row>
    <row r="3683" spans="1:7">
      <c r="A3683">
        <v>89366</v>
      </c>
      <c r="B3683" t="s">
        <v>1570</v>
      </c>
      <c r="C3683" t="s">
        <v>45</v>
      </c>
      <c r="D3683">
        <v>16.579999999999998</v>
      </c>
      <c r="E3683">
        <v>4.96</v>
      </c>
      <c r="F3683">
        <v>11.62</v>
      </c>
      <c r="G3683">
        <v>0</v>
      </c>
    </row>
    <row r="3684" spans="1:7">
      <c r="A3684">
        <v>89367</v>
      </c>
      <c r="B3684" t="s">
        <v>11601</v>
      </c>
      <c r="C3684" t="s">
        <v>45</v>
      </c>
      <c r="D3684">
        <v>12.96</v>
      </c>
      <c r="E3684">
        <v>6.35</v>
      </c>
      <c r="F3684">
        <v>6.61</v>
      </c>
      <c r="G3684">
        <v>0</v>
      </c>
    </row>
    <row r="3685" spans="1:7">
      <c r="A3685">
        <v>89368</v>
      </c>
      <c r="B3685" t="s">
        <v>11602</v>
      </c>
      <c r="C3685" t="s">
        <v>45</v>
      </c>
      <c r="D3685">
        <v>14.82</v>
      </c>
      <c r="E3685">
        <v>6.35</v>
      </c>
      <c r="F3685">
        <v>8.4700000000000006</v>
      </c>
      <c r="G3685">
        <v>0</v>
      </c>
    </row>
    <row r="3686" spans="1:7">
      <c r="A3686">
        <v>89369</v>
      </c>
      <c r="B3686" t="s">
        <v>11603</v>
      </c>
      <c r="C3686" t="s">
        <v>45</v>
      </c>
      <c r="D3686">
        <v>17.309999999999999</v>
      </c>
      <c r="E3686">
        <v>6.34</v>
      </c>
      <c r="F3686">
        <v>10.97</v>
      </c>
      <c r="G3686">
        <v>0</v>
      </c>
    </row>
    <row r="3687" spans="1:7">
      <c r="A3687">
        <v>89370</v>
      </c>
      <c r="B3687" t="s">
        <v>11604</v>
      </c>
      <c r="C3687" t="s">
        <v>45</v>
      </c>
      <c r="D3687">
        <v>15.17</v>
      </c>
      <c r="E3687">
        <v>6.35</v>
      </c>
      <c r="F3687">
        <v>8.82</v>
      </c>
      <c r="G3687">
        <v>0</v>
      </c>
    </row>
    <row r="3688" spans="1:7">
      <c r="A3688">
        <v>89371</v>
      </c>
      <c r="B3688" t="s">
        <v>11605</v>
      </c>
      <c r="C3688" t="s">
        <v>45</v>
      </c>
      <c r="D3688">
        <v>5.88</v>
      </c>
      <c r="E3688">
        <v>3.08</v>
      </c>
      <c r="F3688">
        <v>2.8</v>
      </c>
      <c r="G3688">
        <v>0</v>
      </c>
    </row>
    <row r="3689" spans="1:7">
      <c r="A3689">
        <v>89372</v>
      </c>
      <c r="B3689" t="s">
        <v>11606</v>
      </c>
      <c r="C3689" t="s">
        <v>45</v>
      </c>
      <c r="D3689">
        <v>16.489999999999998</v>
      </c>
      <c r="E3689">
        <v>3.05</v>
      </c>
      <c r="F3689">
        <v>13.44</v>
      </c>
      <c r="G3689">
        <v>0</v>
      </c>
    </row>
    <row r="3690" spans="1:7">
      <c r="A3690">
        <v>89373</v>
      </c>
      <c r="B3690" t="s">
        <v>11607</v>
      </c>
      <c r="C3690" t="s">
        <v>45</v>
      </c>
      <c r="D3690">
        <v>7.07</v>
      </c>
      <c r="E3690">
        <v>3.31</v>
      </c>
      <c r="F3690">
        <v>3.76</v>
      </c>
      <c r="G3690">
        <v>0</v>
      </c>
    </row>
    <row r="3691" spans="1:7">
      <c r="A3691">
        <v>89374</v>
      </c>
      <c r="B3691" t="s">
        <v>11608</v>
      </c>
      <c r="C3691" t="s">
        <v>45</v>
      </c>
      <c r="D3691">
        <v>10.28</v>
      </c>
      <c r="E3691">
        <v>2.8</v>
      </c>
      <c r="F3691">
        <v>7.48</v>
      </c>
      <c r="G3691">
        <v>0</v>
      </c>
    </row>
    <row r="3692" spans="1:7">
      <c r="A3692">
        <v>89375</v>
      </c>
      <c r="B3692" t="s">
        <v>11609</v>
      </c>
      <c r="C3692" t="s">
        <v>45</v>
      </c>
      <c r="D3692">
        <v>12.2</v>
      </c>
      <c r="E3692">
        <v>3.05</v>
      </c>
      <c r="F3692">
        <v>9.15</v>
      </c>
      <c r="G3692">
        <v>0</v>
      </c>
    </row>
    <row r="3693" spans="1:7">
      <c r="A3693">
        <v>89376</v>
      </c>
      <c r="B3693" t="s">
        <v>11610</v>
      </c>
      <c r="C3693" t="s">
        <v>45</v>
      </c>
      <c r="D3693">
        <v>5.59</v>
      </c>
      <c r="E3693">
        <v>2.83</v>
      </c>
      <c r="F3693">
        <v>2.76</v>
      </c>
      <c r="G3693">
        <v>0</v>
      </c>
    </row>
    <row r="3694" spans="1:7">
      <c r="A3694">
        <v>89377</v>
      </c>
      <c r="B3694" t="s">
        <v>11611</v>
      </c>
      <c r="C3694" t="s">
        <v>45</v>
      </c>
      <c r="D3694">
        <v>10.36</v>
      </c>
      <c r="E3694">
        <v>3.06</v>
      </c>
      <c r="F3694">
        <v>7.3</v>
      </c>
      <c r="G3694">
        <v>0</v>
      </c>
    </row>
    <row r="3695" spans="1:7">
      <c r="A3695">
        <v>89378</v>
      </c>
      <c r="B3695" t="s">
        <v>11612</v>
      </c>
      <c r="C3695" t="s">
        <v>45</v>
      </c>
      <c r="D3695">
        <v>6.92</v>
      </c>
      <c r="E3695">
        <v>3.57</v>
      </c>
      <c r="F3695">
        <v>3.35</v>
      </c>
      <c r="G3695">
        <v>0</v>
      </c>
    </row>
    <row r="3696" spans="1:7">
      <c r="A3696">
        <v>89379</v>
      </c>
      <c r="B3696" t="s">
        <v>11613</v>
      </c>
      <c r="C3696" t="s">
        <v>45</v>
      </c>
      <c r="D3696">
        <v>19.350000000000001</v>
      </c>
      <c r="E3696">
        <v>3.54</v>
      </c>
      <c r="F3696">
        <v>15.81</v>
      </c>
      <c r="G3696">
        <v>0</v>
      </c>
    </row>
    <row r="3697" spans="1:7">
      <c r="A3697">
        <v>89380</v>
      </c>
      <c r="B3697" t="s">
        <v>11614</v>
      </c>
      <c r="C3697" t="s">
        <v>45</v>
      </c>
      <c r="D3697">
        <v>10.050000000000001</v>
      </c>
      <c r="E3697">
        <v>3.9</v>
      </c>
      <c r="F3697">
        <v>6.15</v>
      </c>
      <c r="G3697">
        <v>0</v>
      </c>
    </row>
    <row r="3698" spans="1:7">
      <c r="A3698">
        <v>89381</v>
      </c>
      <c r="B3698" t="s">
        <v>11615</v>
      </c>
      <c r="C3698" t="s">
        <v>45</v>
      </c>
      <c r="D3698">
        <v>12.64</v>
      </c>
      <c r="E3698">
        <v>3.3</v>
      </c>
      <c r="F3698">
        <v>9.34</v>
      </c>
      <c r="G3698">
        <v>0</v>
      </c>
    </row>
    <row r="3699" spans="1:7">
      <c r="A3699">
        <v>89382</v>
      </c>
      <c r="B3699" t="s">
        <v>11616</v>
      </c>
      <c r="C3699" t="s">
        <v>45</v>
      </c>
      <c r="D3699">
        <v>14.66</v>
      </c>
      <c r="E3699">
        <v>3.54</v>
      </c>
      <c r="F3699">
        <v>11.12</v>
      </c>
      <c r="G3699">
        <v>0</v>
      </c>
    </row>
    <row r="3700" spans="1:7">
      <c r="A3700">
        <v>89383</v>
      </c>
      <c r="B3700" t="s">
        <v>11617</v>
      </c>
      <c r="C3700" t="s">
        <v>45</v>
      </c>
      <c r="D3700">
        <v>6.52</v>
      </c>
      <c r="E3700">
        <v>3.33</v>
      </c>
      <c r="F3700">
        <v>3.19</v>
      </c>
      <c r="G3700">
        <v>0</v>
      </c>
    </row>
    <row r="3701" spans="1:7">
      <c r="A3701">
        <v>89384</v>
      </c>
      <c r="B3701" t="s">
        <v>11618</v>
      </c>
      <c r="C3701" t="s">
        <v>45</v>
      </c>
      <c r="D3701">
        <v>13.25</v>
      </c>
      <c r="E3701">
        <v>3.54</v>
      </c>
      <c r="F3701">
        <v>9.7100000000000009</v>
      </c>
      <c r="G3701">
        <v>0</v>
      </c>
    </row>
    <row r="3702" spans="1:7">
      <c r="A3702">
        <v>89385</v>
      </c>
      <c r="B3702" t="s">
        <v>11619</v>
      </c>
      <c r="C3702" t="s">
        <v>45</v>
      </c>
      <c r="D3702">
        <v>7.19</v>
      </c>
      <c r="E3702">
        <v>3.31</v>
      </c>
      <c r="F3702">
        <v>3.88</v>
      </c>
      <c r="G3702">
        <v>0</v>
      </c>
    </row>
    <row r="3703" spans="1:7">
      <c r="A3703">
        <v>89386</v>
      </c>
      <c r="B3703" t="s">
        <v>11620</v>
      </c>
      <c r="C3703" t="s">
        <v>45</v>
      </c>
      <c r="D3703">
        <v>9.51</v>
      </c>
      <c r="E3703">
        <v>4.24</v>
      </c>
      <c r="F3703">
        <v>5.27</v>
      </c>
      <c r="G3703">
        <v>0</v>
      </c>
    </row>
    <row r="3704" spans="1:7">
      <c r="A3704">
        <v>89387</v>
      </c>
      <c r="B3704" t="s">
        <v>11621</v>
      </c>
      <c r="C3704" t="s">
        <v>45</v>
      </c>
      <c r="D3704">
        <v>31</v>
      </c>
      <c r="E3704">
        <v>4.22</v>
      </c>
      <c r="F3704">
        <v>26.78</v>
      </c>
      <c r="G3704">
        <v>0</v>
      </c>
    </row>
    <row r="3705" spans="1:7">
      <c r="A3705">
        <v>89389</v>
      </c>
      <c r="B3705" t="s">
        <v>11622</v>
      </c>
      <c r="C3705" t="s">
        <v>45</v>
      </c>
      <c r="D3705">
        <v>11.56</v>
      </c>
      <c r="E3705">
        <v>3.89</v>
      </c>
      <c r="F3705">
        <v>7.67</v>
      </c>
      <c r="G3705">
        <v>0</v>
      </c>
    </row>
    <row r="3706" spans="1:7">
      <c r="A3706">
        <v>89390</v>
      </c>
      <c r="B3706" t="s">
        <v>11623</v>
      </c>
      <c r="C3706" t="s">
        <v>45</v>
      </c>
      <c r="D3706">
        <v>21.87</v>
      </c>
      <c r="E3706">
        <v>4.22</v>
      </c>
      <c r="F3706">
        <v>17.649999999999999</v>
      </c>
      <c r="G3706">
        <v>0</v>
      </c>
    </row>
    <row r="3707" spans="1:7">
      <c r="A3707">
        <v>89391</v>
      </c>
      <c r="B3707" t="s">
        <v>11624</v>
      </c>
      <c r="C3707" t="s">
        <v>45</v>
      </c>
      <c r="D3707">
        <v>8.6300000000000008</v>
      </c>
      <c r="E3707">
        <v>3.9</v>
      </c>
      <c r="F3707">
        <v>4.7300000000000004</v>
      </c>
      <c r="G3707">
        <v>0</v>
      </c>
    </row>
    <row r="3708" spans="1:7">
      <c r="A3708">
        <v>89392</v>
      </c>
      <c r="B3708" t="s">
        <v>11625</v>
      </c>
      <c r="C3708" t="s">
        <v>45</v>
      </c>
      <c r="D3708">
        <v>25.16</v>
      </c>
      <c r="E3708">
        <v>4.22</v>
      </c>
      <c r="F3708">
        <v>20.94</v>
      </c>
      <c r="G3708">
        <v>0</v>
      </c>
    </row>
    <row r="3709" spans="1:7">
      <c r="A3709">
        <v>89393</v>
      </c>
      <c r="B3709" t="s">
        <v>11626</v>
      </c>
      <c r="C3709" t="s">
        <v>45</v>
      </c>
      <c r="D3709">
        <v>10.9</v>
      </c>
      <c r="E3709">
        <v>6.14</v>
      </c>
      <c r="F3709">
        <v>4.76</v>
      </c>
      <c r="G3709">
        <v>0</v>
      </c>
    </row>
    <row r="3710" spans="1:7">
      <c r="A3710">
        <v>89394</v>
      </c>
      <c r="B3710" t="s">
        <v>11627</v>
      </c>
      <c r="C3710" t="s">
        <v>45</v>
      </c>
      <c r="D3710">
        <v>18.95</v>
      </c>
      <c r="E3710">
        <v>5.64</v>
      </c>
      <c r="F3710">
        <v>13.31</v>
      </c>
      <c r="G3710">
        <v>0</v>
      </c>
    </row>
    <row r="3711" spans="1:7">
      <c r="A3711">
        <v>89395</v>
      </c>
      <c r="B3711" t="s">
        <v>11628</v>
      </c>
      <c r="C3711" t="s">
        <v>45</v>
      </c>
      <c r="D3711">
        <v>12.87</v>
      </c>
      <c r="E3711">
        <v>7.11</v>
      </c>
      <c r="F3711">
        <v>5.76</v>
      </c>
      <c r="G3711">
        <v>0</v>
      </c>
    </row>
    <row r="3712" spans="1:7">
      <c r="A3712">
        <v>89396</v>
      </c>
      <c r="B3712" t="s">
        <v>11629</v>
      </c>
      <c r="C3712" t="s">
        <v>45</v>
      </c>
      <c r="D3712">
        <v>20.76</v>
      </c>
      <c r="E3712">
        <v>6.11</v>
      </c>
      <c r="F3712">
        <v>14.65</v>
      </c>
      <c r="G3712">
        <v>0</v>
      </c>
    </row>
    <row r="3713" spans="1:7">
      <c r="A3713">
        <v>89397</v>
      </c>
      <c r="B3713" t="s">
        <v>11630</v>
      </c>
      <c r="C3713" t="s">
        <v>45</v>
      </c>
      <c r="D3713">
        <v>14.8</v>
      </c>
      <c r="E3713">
        <v>6.6</v>
      </c>
      <c r="F3713">
        <v>8.1999999999999993</v>
      </c>
      <c r="G3713">
        <v>0</v>
      </c>
    </row>
    <row r="3714" spans="1:7">
      <c r="A3714">
        <v>89398</v>
      </c>
      <c r="B3714" t="s">
        <v>11631</v>
      </c>
      <c r="C3714" t="s">
        <v>45</v>
      </c>
      <c r="D3714">
        <v>18.11</v>
      </c>
      <c r="E3714">
        <v>8.4700000000000006</v>
      </c>
      <c r="F3714">
        <v>9.64</v>
      </c>
      <c r="G3714">
        <v>0</v>
      </c>
    </row>
    <row r="3715" spans="1:7">
      <c r="A3715">
        <v>89399</v>
      </c>
      <c r="B3715" t="s">
        <v>11632</v>
      </c>
      <c r="C3715" t="s">
        <v>45</v>
      </c>
      <c r="D3715">
        <v>25.25</v>
      </c>
      <c r="E3715">
        <v>6.94</v>
      </c>
      <c r="F3715">
        <v>18.309999999999999</v>
      </c>
      <c r="G3715">
        <v>0</v>
      </c>
    </row>
    <row r="3716" spans="1:7">
      <c r="A3716">
        <v>89400</v>
      </c>
      <c r="B3716" t="s">
        <v>11633</v>
      </c>
      <c r="C3716" t="s">
        <v>45</v>
      </c>
      <c r="D3716">
        <v>20.03</v>
      </c>
      <c r="E3716">
        <v>7.77</v>
      </c>
      <c r="F3716">
        <v>12.26</v>
      </c>
      <c r="G3716">
        <v>0</v>
      </c>
    </row>
    <row r="3717" spans="1:7">
      <c r="A3717">
        <v>89404</v>
      </c>
      <c r="B3717" t="s">
        <v>11634</v>
      </c>
      <c r="C3717" t="s">
        <v>45</v>
      </c>
      <c r="D3717">
        <v>7.16</v>
      </c>
      <c r="E3717">
        <v>4.1399999999999997</v>
      </c>
      <c r="F3717">
        <v>3.02</v>
      </c>
      <c r="G3717">
        <v>0</v>
      </c>
    </row>
    <row r="3718" spans="1:7">
      <c r="A3718">
        <v>89405</v>
      </c>
      <c r="B3718" t="s">
        <v>11635</v>
      </c>
      <c r="C3718" t="s">
        <v>45</v>
      </c>
      <c r="D3718">
        <v>7.74</v>
      </c>
      <c r="E3718">
        <v>4.13</v>
      </c>
      <c r="F3718">
        <v>3.61</v>
      </c>
      <c r="G3718">
        <v>0</v>
      </c>
    </row>
    <row r="3719" spans="1:7">
      <c r="A3719">
        <v>89406</v>
      </c>
      <c r="B3719" t="s">
        <v>11636</v>
      </c>
      <c r="C3719" t="s">
        <v>45</v>
      </c>
      <c r="D3719">
        <v>8.8000000000000007</v>
      </c>
      <c r="E3719">
        <v>4.12</v>
      </c>
      <c r="F3719">
        <v>4.68</v>
      </c>
      <c r="G3719">
        <v>0</v>
      </c>
    </row>
    <row r="3720" spans="1:7">
      <c r="A3720">
        <v>89407</v>
      </c>
      <c r="B3720" t="s">
        <v>11637</v>
      </c>
      <c r="C3720" t="s">
        <v>45</v>
      </c>
      <c r="D3720">
        <v>8.8800000000000008</v>
      </c>
      <c r="E3720">
        <v>4.12</v>
      </c>
      <c r="F3720">
        <v>4.76</v>
      </c>
      <c r="G3720">
        <v>0</v>
      </c>
    </row>
    <row r="3721" spans="1:7">
      <c r="A3721">
        <v>89408</v>
      </c>
      <c r="B3721" t="s">
        <v>11638</v>
      </c>
      <c r="C3721" t="s">
        <v>45</v>
      </c>
      <c r="D3721">
        <v>8.51</v>
      </c>
      <c r="E3721">
        <v>4.78</v>
      </c>
      <c r="F3721">
        <v>3.73</v>
      </c>
      <c r="G3721">
        <v>0</v>
      </c>
    </row>
    <row r="3722" spans="1:7">
      <c r="A3722">
        <v>89409</v>
      </c>
      <c r="B3722" t="s">
        <v>11639</v>
      </c>
      <c r="C3722" t="s">
        <v>45</v>
      </c>
      <c r="D3722">
        <v>9.35</v>
      </c>
      <c r="E3722">
        <v>4.78</v>
      </c>
      <c r="F3722">
        <v>4.57</v>
      </c>
      <c r="G3722">
        <v>0</v>
      </c>
    </row>
    <row r="3723" spans="1:7">
      <c r="A3723">
        <v>89410</v>
      </c>
      <c r="B3723" t="s">
        <v>11640</v>
      </c>
      <c r="C3723" t="s">
        <v>45</v>
      </c>
      <c r="D3723">
        <v>10.95</v>
      </c>
      <c r="E3723">
        <v>4.7699999999999996</v>
      </c>
      <c r="F3723">
        <v>6.18</v>
      </c>
      <c r="G3723">
        <v>0</v>
      </c>
    </row>
    <row r="3724" spans="1:7">
      <c r="A3724">
        <v>89411</v>
      </c>
      <c r="B3724" t="s">
        <v>11641</v>
      </c>
      <c r="C3724" t="s">
        <v>45</v>
      </c>
      <c r="D3724">
        <v>10.37</v>
      </c>
      <c r="E3724">
        <v>4.7699999999999996</v>
      </c>
      <c r="F3724">
        <v>5.6</v>
      </c>
      <c r="G3724">
        <v>0</v>
      </c>
    </row>
    <row r="3725" spans="1:7">
      <c r="A3725">
        <v>89412</v>
      </c>
      <c r="B3725" t="s">
        <v>11642</v>
      </c>
      <c r="C3725" t="s">
        <v>45</v>
      </c>
      <c r="D3725">
        <v>9.76</v>
      </c>
      <c r="E3725">
        <v>4.45</v>
      </c>
      <c r="F3725">
        <v>5.31</v>
      </c>
      <c r="G3725">
        <v>0</v>
      </c>
    </row>
    <row r="3726" spans="1:7">
      <c r="A3726">
        <v>89413</v>
      </c>
      <c r="B3726" t="s">
        <v>11643</v>
      </c>
      <c r="C3726" t="s">
        <v>45</v>
      </c>
      <c r="D3726">
        <v>12.01</v>
      </c>
      <c r="E3726">
        <v>5.68</v>
      </c>
      <c r="F3726">
        <v>6.33</v>
      </c>
      <c r="G3726">
        <v>0</v>
      </c>
    </row>
    <row r="3727" spans="1:7">
      <c r="A3727">
        <v>89414</v>
      </c>
      <c r="B3727" t="s">
        <v>11644</v>
      </c>
      <c r="C3727" t="s">
        <v>45</v>
      </c>
      <c r="D3727">
        <v>13.87</v>
      </c>
      <c r="E3727">
        <v>5.67</v>
      </c>
      <c r="F3727">
        <v>8.1999999999999993</v>
      </c>
      <c r="G3727">
        <v>0</v>
      </c>
    </row>
    <row r="3728" spans="1:7">
      <c r="A3728">
        <v>89415</v>
      </c>
      <c r="B3728" t="s">
        <v>11645</v>
      </c>
      <c r="C3728" t="s">
        <v>45</v>
      </c>
      <c r="D3728">
        <v>16.36</v>
      </c>
      <c r="E3728">
        <v>5.67</v>
      </c>
      <c r="F3728">
        <v>10.69</v>
      </c>
      <c r="G3728">
        <v>0</v>
      </c>
    </row>
    <row r="3729" spans="1:7">
      <c r="A3729">
        <v>89416</v>
      </c>
      <c r="B3729" t="s">
        <v>11646</v>
      </c>
      <c r="C3729" t="s">
        <v>45</v>
      </c>
      <c r="D3729">
        <v>14.22</v>
      </c>
      <c r="E3729">
        <v>5.67</v>
      </c>
      <c r="F3729">
        <v>8.5500000000000007</v>
      </c>
      <c r="G3729">
        <v>0</v>
      </c>
    </row>
    <row r="3730" spans="1:7">
      <c r="A3730">
        <v>89417</v>
      </c>
      <c r="B3730" t="s">
        <v>11647</v>
      </c>
      <c r="C3730" t="s">
        <v>45</v>
      </c>
      <c r="D3730">
        <v>5.41</v>
      </c>
      <c r="E3730">
        <v>2.76</v>
      </c>
      <c r="F3730">
        <v>2.65</v>
      </c>
      <c r="G3730">
        <v>0</v>
      </c>
    </row>
    <row r="3731" spans="1:7">
      <c r="A3731">
        <v>89418</v>
      </c>
      <c r="B3731" t="s">
        <v>11648</v>
      </c>
      <c r="C3731" t="s">
        <v>45</v>
      </c>
      <c r="D3731">
        <v>16.02</v>
      </c>
      <c r="E3731">
        <v>2.72</v>
      </c>
      <c r="F3731">
        <v>13.3</v>
      </c>
      <c r="G3731">
        <v>0</v>
      </c>
    </row>
    <row r="3732" spans="1:7">
      <c r="A3732">
        <v>89419</v>
      </c>
      <c r="B3732" t="s">
        <v>11649</v>
      </c>
      <c r="C3732" t="s">
        <v>45</v>
      </c>
      <c r="D3732">
        <v>6.56</v>
      </c>
      <c r="E3732">
        <v>2.98</v>
      </c>
      <c r="F3732">
        <v>3.58</v>
      </c>
      <c r="G3732">
        <v>0</v>
      </c>
    </row>
    <row r="3733" spans="1:7">
      <c r="A3733">
        <v>89421</v>
      </c>
      <c r="B3733" t="s">
        <v>11650</v>
      </c>
      <c r="C3733" t="s">
        <v>45</v>
      </c>
      <c r="D3733">
        <v>11.73</v>
      </c>
      <c r="E3733">
        <v>2.72</v>
      </c>
      <c r="F3733">
        <v>9.01</v>
      </c>
      <c r="G3733">
        <v>0</v>
      </c>
    </row>
    <row r="3734" spans="1:7">
      <c r="A3734">
        <v>89423</v>
      </c>
      <c r="B3734" t="s">
        <v>11651</v>
      </c>
      <c r="C3734" t="s">
        <v>45</v>
      </c>
      <c r="D3734">
        <v>9.89</v>
      </c>
      <c r="E3734">
        <v>2.73</v>
      </c>
      <c r="F3734">
        <v>7.16</v>
      </c>
      <c r="G3734">
        <v>0</v>
      </c>
    </row>
    <row r="3735" spans="1:7">
      <c r="A3735">
        <v>89424</v>
      </c>
      <c r="B3735" t="s">
        <v>11652</v>
      </c>
      <c r="C3735" t="s">
        <v>45</v>
      </c>
      <c r="D3735">
        <v>6.37</v>
      </c>
      <c r="E3735">
        <v>3.2</v>
      </c>
      <c r="F3735">
        <v>3.17</v>
      </c>
      <c r="G3735">
        <v>0</v>
      </c>
    </row>
    <row r="3736" spans="1:7">
      <c r="A3736">
        <v>89425</v>
      </c>
      <c r="B3736" t="s">
        <v>11653</v>
      </c>
      <c r="C3736" t="s">
        <v>45</v>
      </c>
      <c r="D3736">
        <v>18.8</v>
      </c>
      <c r="E3736">
        <v>3.17</v>
      </c>
      <c r="F3736">
        <v>15.63</v>
      </c>
      <c r="G3736">
        <v>0</v>
      </c>
    </row>
    <row r="3737" spans="1:7">
      <c r="A3737">
        <v>89426</v>
      </c>
      <c r="B3737" t="s">
        <v>11654</v>
      </c>
      <c r="C3737" t="s">
        <v>45</v>
      </c>
      <c r="D3737">
        <v>9.4600000000000009</v>
      </c>
      <c r="E3737">
        <v>3.48</v>
      </c>
      <c r="F3737">
        <v>5.98</v>
      </c>
      <c r="G3737">
        <v>0</v>
      </c>
    </row>
    <row r="3738" spans="1:7">
      <c r="A3738">
        <v>89427</v>
      </c>
      <c r="B3738" t="s">
        <v>11655</v>
      </c>
      <c r="C3738" t="s">
        <v>45</v>
      </c>
      <c r="D3738">
        <v>12.13</v>
      </c>
      <c r="E3738">
        <v>2.96</v>
      </c>
      <c r="F3738">
        <v>9.17</v>
      </c>
      <c r="G3738">
        <v>0</v>
      </c>
    </row>
    <row r="3739" spans="1:7">
      <c r="A3739">
        <v>89428</v>
      </c>
      <c r="B3739" t="s">
        <v>11656</v>
      </c>
      <c r="C3739" t="s">
        <v>45</v>
      </c>
      <c r="D3739">
        <v>14.11</v>
      </c>
      <c r="E3739">
        <v>3.17</v>
      </c>
      <c r="F3739">
        <v>10.94</v>
      </c>
      <c r="G3739">
        <v>0</v>
      </c>
    </row>
    <row r="3740" spans="1:7">
      <c r="A3740">
        <v>89429</v>
      </c>
      <c r="B3740" t="s">
        <v>11657</v>
      </c>
      <c r="C3740" t="s">
        <v>45</v>
      </c>
      <c r="D3740">
        <v>6.01</v>
      </c>
      <c r="E3740">
        <v>2.98</v>
      </c>
      <c r="F3740">
        <v>3.03</v>
      </c>
      <c r="G3740">
        <v>0</v>
      </c>
    </row>
    <row r="3741" spans="1:7">
      <c r="A3741">
        <v>89430</v>
      </c>
      <c r="B3741" t="s">
        <v>11658</v>
      </c>
      <c r="C3741" t="s">
        <v>45</v>
      </c>
      <c r="D3741">
        <v>12.7</v>
      </c>
      <c r="E3741">
        <v>3.17</v>
      </c>
      <c r="F3741">
        <v>9.5299999999999994</v>
      </c>
      <c r="G3741">
        <v>0</v>
      </c>
    </row>
    <row r="3742" spans="1:7">
      <c r="A3742">
        <v>89431</v>
      </c>
      <c r="B3742" t="s">
        <v>11659</v>
      </c>
      <c r="C3742" t="s">
        <v>45</v>
      </c>
      <c r="D3742">
        <v>8.8699999999999992</v>
      </c>
      <c r="E3742">
        <v>3.79</v>
      </c>
      <c r="F3742">
        <v>5.08</v>
      </c>
      <c r="G3742">
        <v>0</v>
      </c>
    </row>
    <row r="3743" spans="1:7">
      <c r="A3743">
        <v>89432</v>
      </c>
      <c r="B3743" t="s">
        <v>11660</v>
      </c>
      <c r="C3743" t="s">
        <v>45</v>
      </c>
      <c r="D3743">
        <v>30.36</v>
      </c>
      <c r="E3743">
        <v>3.77</v>
      </c>
      <c r="F3743">
        <v>26.59</v>
      </c>
      <c r="G3743">
        <v>0</v>
      </c>
    </row>
    <row r="3744" spans="1:7">
      <c r="A3744">
        <v>89433</v>
      </c>
      <c r="B3744" t="s">
        <v>11661</v>
      </c>
      <c r="C3744" t="s">
        <v>45</v>
      </c>
      <c r="D3744">
        <v>13.11</v>
      </c>
      <c r="E3744">
        <v>4.1399999999999997</v>
      </c>
      <c r="F3744">
        <v>8.9700000000000006</v>
      </c>
      <c r="G3744">
        <v>0</v>
      </c>
    </row>
    <row r="3745" spans="1:7">
      <c r="A3745">
        <v>89434</v>
      </c>
      <c r="B3745" t="s">
        <v>11662</v>
      </c>
      <c r="C3745" t="s">
        <v>45</v>
      </c>
      <c r="D3745">
        <v>10.97</v>
      </c>
      <c r="E3745">
        <v>3.48</v>
      </c>
      <c r="F3745">
        <v>7.49</v>
      </c>
      <c r="G3745">
        <v>0</v>
      </c>
    </row>
    <row r="3746" spans="1:7">
      <c r="A3746">
        <v>89435</v>
      </c>
      <c r="B3746" t="s">
        <v>11663</v>
      </c>
      <c r="C3746" t="s">
        <v>45</v>
      </c>
      <c r="D3746">
        <v>21.23</v>
      </c>
      <c r="E3746">
        <v>3.78</v>
      </c>
      <c r="F3746">
        <v>17.45</v>
      </c>
      <c r="G3746">
        <v>0</v>
      </c>
    </row>
    <row r="3747" spans="1:7">
      <c r="A3747">
        <v>89436</v>
      </c>
      <c r="B3747" t="s">
        <v>11664</v>
      </c>
      <c r="C3747" t="s">
        <v>45</v>
      </c>
      <c r="D3747">
        <v>8.0399999999999991</v>
      </c>
      <c r="E3747">
        <v>3.49</v>
      </c>
      <c r="F3747">
        <v>4.55</v>
      </c>
      <c r="G3747">
        <v>0</v>
      </c>
    </row>
    <row r="3748" spans="1:7">
      <c r="A3748">
        <v>89437</v>
      </c>
      <c r="B3748" t="s">
        <v>11665</v>
      </c>
      <c r="C3748" t="s">
        <v>45</v>
      </c>
      <c r="D3748">
        <v>24.52</v>
      </c>
      <c r="E3748">
        <v>3.78</v>
      </c>
      <c r="F3748">
        <v>20.74</v>
      </c>
      <c r="G3748">
        <v>0</v>
      </c>
    </row>
    <row r="3749" spans="1:7">
      <c r="A3749">
        <v>89438</v>
      </c>
      <c r="B3749" t="s">
        <v>11666</v>
      </c>
      <c r="C3749" t="s">
        <v>45</v>
      </c>
      <c r="D3749">
        <v>9.98</v>
      </c>
      <c r="E3749">
        <v>5.5</v>
      </c>
      <c r="F3749">
        <v>4.4800000000000004</v>
      </c>
      <c r="G3749">
        <v>0</v>
      </c>
    </row>
    <row r="3750" spans="1:7">
      <c r="A3750">
        <v>89439</v>
      </c>
      <c r="B3750" t="s">
        <v>11667</v>
      </c>
      <c r="C3750" t="s">
        <v>45</v>
      </c>
      <c r="D3750">
        <v>11.58</v>
      </c>
      <c r="E3750">
        <v>5.48</v>
      </c>
      <c r="F3750">
        <v>6.1</v>
      </c>
      <c r="G3750">
        <v>0</v>
      </c>
    </row>
    <row r="3751" spans="1:7">
      <c r="A3751">
        <v>89440</v>
      </c>
      <c r="B3751" t="s">
        <v>11668</v>
      </c>
      <c r="C3751" t="s">
        <v>45</v>
      </c>
      <c r="D3751">
        <v>11.8</v>
      </c>
      <c r="E3751">
        <v>6.36</v>
      </c>
      <c r="F3751">
        <v>5.44</v>
      </c>
      <c r="G3751">
        <v>0</v>
      </c>
    </row>
    <row r="3752" spans="1:7">
      <c r="A3752">
        <v>89442</v>
      </c>
      <c r="B3752" t="s">
        <v>11669</v>
      </c>
      <c r="C3752" t="s">
        <v>45</v>
      </c>
      <c r="D3752">
        <v>13.8</v>
      </c>
      <c r="E3752">
        <v>5.91</v>
      </c>
      <c r="F3752">
        <v>7.89</v>
      </c>
      <c r="G3752">
        <v>0</v>
      </c>
    </row>
    <row r="3753" spans="1:7">
      <c r="A3753">
        <v>89443</v>
      </c>
      <c r="B3753" t="s">
        <v>11670</v>
      </c>
      <c r="C3753" t="s">
        <v>45</v>
      </c>
      <c r="D3753">
        <v>16.829999999999998</v>
      </c>
      <c r="E3753">
        <v>7.58</v>
      </c>
      <c r="F3753">
        <v>9.25</v>
      </c>
      <c r="G3753">
        <v>0</v>
      </c>
    </row>
    <row r="3754" spans="1:7">
      <c r="A3754">
        <v>89444</v>
      </c>
      <c r="B3754" t="s">
        <v>11671</v>
      </c>
      <c r="C3754" t="s">
        <v>45</v>
      </c>
      <c r="D3754">
        <v>24.63</v>
      </c>
      <c r="E3754">
        <v>6.52</v>
      </c>
      <c r="F3754">
        <v>18.11</v>
      </c>
      <c r="G3754">
        <v>0</v>
      </c>
    </row>
    <row r="3755" spans="1:7">
      <c r="A3755">
        <v>89445</v>
      </c>
      <c r="B3755" t="s">
        <v>11672</v>
      </c>
      <c r="C3755" t="s">
        <v>45</v>
      </c>
      <c r="D3755">
        <v>18.850000000000001</v>
      </c>
      <c r="E3755">
        <v>6.95</v>
      </c>
      <c r="F3755">
        <v>11.9</v>
      </c>
      <c r="G3755">
        <v>0</v>
      </c>
    </row>
    <row r="3756" spans="1:7">
      <c r="A3756">
        <v>89481</v>
      </c>
      <c r="B3756" t="s">
        <v>11673</v>
      </c>
      <c r="C3756" t="s">
        <v>45</v>
      </c>
      <c r="D3756">
        <v>5.25</v>
      </c>
      <c r="E3756">
        <v>2.4700000000000002</v>
      </c>
      <c r="F3756">
        <v>2.78</v>
      </c>
      <c r="G3756">
        <v>0</v>
      </c>
    </row>
    <row r="3757" spans="1:7">
      <c r="A3757">
        <v>89485</v>
      </c>
      <c r="B3757" t="s">
        <v>11674</v>
      </c>
      <c r="C3757" t="s">
        <v>45</v>
      </c>
      <c r="D3757">
        <v>6.09</v>
      </c>
      <c r="E3757">
        <v>2.4700000000000002</v>
      </c>
      <c r="F3757">
        <v>3.62</v>
      </c>
      <c r="G3757">
        <v>0</v>
      </c>
    </row>
    <row r="3758" spans="1:7">
      <c r="A3758">
        <v>89489</v>
      </c>
      <c r="B3758" t="s">
        <v>11675</v>
      </c>
      <c r="C3758" t="s">
        <v>45</v>
      </c>
      <c r="D3758">
        <v>7.69</v>
      </c>
      <c r="E3758">
        <v>2.46</v>
      </c>
      <c r="F3758">
        <v>5.23</v>
      </c>
      <c r="G3758">
        <v>0</v>
      </c>
    </row>
    <row r="3759" spans="1:7">
      <c r="A3759">
        <v>89490</v>
      </c>
      <c r="B3759" t="s">
        <v>11676</v>
      </c>
      <c r="C3759" t="s">
        <v>45</v>
      </c>
      <c r="D3759">
        <v>7.11</v>
      </c>
      <c r="E3759">
        <v>2.4700000000000002</v>
      </c>
      <c r="F3759">
        <v>4.6399999999999997</v>
      </c>
      <c r="G3759">
        <v>0</v>
      </c>
    </row>
    <row r="3760" spans="1:7">
      <c r="A3760">
        <v>89492</v>
      </c>
      <c r="B3760" t="s">
        <v>11677</v>
      </c>
      <c r="C3760" t="s">
        <v>45</v>
      </c>
      <c r="D3760">
        <v>8.17</v>
      </c>
      <c r="E3760">
        <v>3.01</v>
      </c>
      <c r="F3760">
        <v>5.16</v>
      </c>
      <c r="G3760">
        <v>0</v>
      </c>
    </row>
    <row r="3761" spans="1:7">
      <c r="A3761">
        <v>89493</v>
      </c>
      <c r="B3761" t="s">
        <v>11678</v>
      </c>
      <c r="C3761" t="s">
        <v>45</v>
      </c>
      <c r="D3761">
        <v>10.029999999999999</v>
      </c>
      <c r="E3761">
        <v>3.01</v>
      </c>
      <c r="F3761">
        <v>7.02</v>
      </c>
      <c r="G3761">
        <v>0</v>
      </c>
    </row>
    <row r="3762" spans="1:7">
      <c r="A3762">
        <v>89494</v>
      </c>
      <c r="B3762" t="s">
        <v>11679</v>
      </c>
      <c r="C3762" t="s">
        <v>45</v>
      </c>
      <c r="D3762">
        <v>12.52</v>
      </c>
      <c r="E3762">
        <v>3</v>
      </c>
      <c r="F3762">
        <v>9.52</v>
      </c>
      <c r="G3762">
        <v>0</v>
      </c>
    </row>
    <row r="3763" spans="1:7">
      <c r="A3763">
        <v>89496</v>
      </c>
      <c r="B3763" t="s">
        <v>11680</v>
      </c>
      <c r="C3763" t="s">
        <v>45</v>
      </c>
      <c r="D3763">
        <v>10.38</v>
      </c>
      <c r="E3763">
        <v>3.01</v>
      </c>
      <c r="F3763">
        <v>7.37</v>
      </c>
      <c r="G3763">
        <v>0</v>
      </c>
    </row>
    <row r="3764" spans="1:7">
      <c r="A3764">
        <v>89497</v>
      </c>
      <c r="B3764" t="s">
        <v>11681</v>
      </c>
      <c r="C3764" t="s">
        <v>45</v>
      </c>
      <c r="D3764">
        <v>13.22</v>
      </c>
      <c r="E3764">
        <v>3.67</v>
      </c>
      <c r="F3764">
        <v>9.5500000000000007</v>
      </c>
      <c r="G3764">
        <v>0</v>
      </c>
    </row>
    <row r="3765" spans="1:7">
      <c r="A3765">
        <v>89498</v>
      </c>
      <c r="B3765" t="s">
        <v>11682</v>
      </c>
      <c r="C3765" t="s">
        <v>45</v>
      </c>
      <c r="D3765">
        <v>13.28</v>
      </c>
      <c r="E3765">
        <v>3.67</v>
      </c>
      <c r="F3765">
        <v>9.61</v>
      </c>
      <c r="G3765">
        <v>0</v>
      </c>
    </row>
    <row r="3766" spans="1:7">
      <c r="A3766">
        <v>89499</v>
      </c>
      <c r="B3766" t="s">
        <v>11683</v>
      </c>
      <c r="C3766" t="s">
        <v>45</v>
      </c>
      <c r="D3766">
        <v>19.82</v>
      </c>
      <c r="E3766">
        <v>3.66</v>
      </c>
      <c r="F3766">
        <v>16.16</v>
      </c>
      <c r="G3766">
        <v>0</v>
      </c>
    </row>
    <row r="3767" spans="1:7">
      <c r="A3767">
        <v>89500</v>
      </c>
      <c r="B3767" t="s">
        <v>11684</v>
      </c>
      <c r="C3767" t="s">
        <v>45</v>
      </c>
      <c r="D3767">
        <v>12.7</v>
      </c>
      <c r="E3767">
        <v>3.67</v>
      </c>
      <c r="F3767">
        <v>9.0299999999999994</v>
      </c>
      <c r="G3767">
        <v>0</v>
      </c>
    </row>
    <row r="3768" spans="1:7">
      <c r="A3768">
        <v>89501</v>
      </c>
      <c r="B3768" t="s">
        <v>1480</v>
      </c>
      <c r="C3768" t="s">
        <v>45</v>
      </c>
      <c r="D3768">
        <v>14.19</v>
      </c>
      <c r="E3768">
        <v>4.45</v>
      </c>
      <c r="F3768">
        <v>9.74</v>
      </c>
      <c r="G3768">
        <v>0</v>
      </c>
    </row>
    <row r="3769" spans="1:7">
      <c r="A3769">
        <v>89502</v>
      </c>
      <c r="B3769" t="s">
        <v>11685</v>
      </c>
      <c r="C3769" t="s">
        <v>45</v>
      </c>
      <c r="D3769">
        <v>16.87</v>
      </c>
      <c r="E3769">
        <v>4.45</v>
      </c>
      <c r="F3769">
        <v>12.42</v>
      </c>
      <c r="G3769">
        <v>0</v>
      </c>
    </row>
    <row r="3770" spans="1:7">
      <c r="A3770">
        <v>89503</v>
      </c>
      <c r="B3770" t="s">
        <v>11686</v>
      </c>
      <c r="C3770" t="s">
        <v>45</v>
      </c>
      <c r="D3770">
        <v>22.87</v>
      </c>
      <c r="E3770">
        <v>4.45</v>
      </c>
      <c r="F3770">
        <v>18.420000000000002</v>
      </c>
      <c r="G3770">
        <v>0</v>
      </c>
    </row>
    <row r="3771" spans="1:7">
      <c r="A3771">
        <v>89504</v>
      </c>
      <c r="B3771" t="s">
        <v>11687</v>
      </c>
      <c r="C3771" t="s">
        <v>45</v>
      </c>
      <c r="D3771">
        <v>18.8</v>
      </c>
      <c r="E3771">
        <v>4.45</v>
      </c>
      <c r="F3771">
        <v>14.35</v>
      </c>
      <c r="G3771">
        <v>0</v>
      </c>
    </row>
    <row r="3772" spans="1:7">
      <c r="A3772">
        <v>89505</v>
      </c>
      <c r="B3772" t="s">
        <v>11688</v>
      </c>
      <c r="C3772" t="s">
        <v>45</v>
      </c>
      <c r="D3772">
        <v>42.02</v>
      </c>
      <c r="E3772">
        <v>5.27</v>
      </c>
      <c r="F3772">
        <v>36.75</v>
      </c>
      <c r="G3772">
        <v>0</v>
      </c>
    </row>
    <row r="3773" spans="1:7">
      <c r="A3773">
        <v>89506</v>
      </c>
      <c r="B3773" t="s">
        <v>11689</v>
      </c>
      <c r="C3773" t="s">
        <v>45</v>
      </c>
      <c r="D3773">
        <v>40.14</v>
      </c>
      <c r="E3773">
        <v>5.27</v>
      </c>
      <c r="F3773">
        <v>34.869999999999997</v>
      </c>
      <c r="G3773">
        <v>0</v>
      </c>
    </row>
    <row r="3774" spans="1:7">
      <c r="A3774">
        <v>89507</v>
      </c>
      <c r="B3774" t="s">
        <v>11690</v>
      </c>
      <c r="C3774" t="s">
        <v>45</v>
      </c>
      <c r="D3774">
        <v>47.58</v>
      </c>
      <c r="E3774">
        <v>5.26</v>
      </c>
      <c r="F3774">
        <v>42.32</v>
      </c>
      <c r="G3774">
        <v>0</v>
      </c>
    </row>
    <row r="3775" spans="1:7">
      <c r="A3775">
        <v>89510</v>
      </c>
      <c r="B3775" t="s">
        <v>11691</v>
      </c>
      <c r="C3775" t="s">
        <v>45</v>
      </c>
      <c r="D3775">
        <v>26.95</v>
      </c>
      <c r="E3775">
        <v>5.27</v>
      </c>
      <c r="F3775">
        <v>21.68</v>
      </c>
      <c r="G3775">
        <v>0</v>
      </c>
    </row>
    <row r="3776" spans="1:7">
      <c r="A3776">
        <v>89513</v>
      </c>
      <c r="B3776" t="s">
        <v>11692</v>
      </c>
      <c r="C3776" t="s">
        <v>45</v>
      </c>
      <c r="D3776">
        <v>106.23</v>
      </c>
      <c r="E3776">
        <v>6.45</v>
      </c>
      <c r="F3776">
        <v>99.78</v>
      </c>
      <c r="G3776">
        <v>0</v>
      </c>
    </row>
    <row r="3777" spans="1:7">
      <c r="A3777">
        <v>89514</v>
      </c>
      <c r="B3777" t="s">
        <v>11693</v>
      </c>
      <c r="C3777" t="s">
        <v>45</v>
      </c>
      <c r="D3777">
        <v>7.94</v>
      </c>
      <c r="E3777">
        <v>1.66</v>
      </c>
      <c r="F3777">
        <v>6.28</v>
      </c>
      <c r="G3777">
        <v>0</v>
      </c>
    </row>
    <row r="3778" spans="1:7">
      <c r="A3778">
        <v>89515</v>
      </c>
      <c r="B3778" t="s">
        <v>11694</v>
      </c>
      <c r="C3778" t="s">
        <v>45</v>
      </c>
      <c r="D3778">
        <v>84.49</v>
      </c>
      <c r="E3778">
        <v>6.45</v>
      </c>
      <c r="F3778">
        <v>78.040000000000006</v>
      </c>
      <c r="G3778">
        <v>0</v>
      </c>
    </row>
    <row r="3779" spans="1:7">
      <c r="A3779">
        <v>89516</v>
      </c>
      <c r="B3779" t="s">
        <v>11695</v>
      </c>
      <c r="C3779" t="s">
        <v>45</v>
      </c>
      <c r="D3779">
        <v>8.02</v>
      </c>
      <c r="E3779">
        <v>1.66</v>
      </c>
      <c r="F3779">
        <v>6.36</v>
      </c>
      <c r="G3779">
        <v>0</v>
      </c>
    </row>
    <row r="3780" spans="1:7">
      <c r="A3780">
        <v>89517</v>
      </c>
      <c r="B3780" t="s">
        <v>11696</v>
      </c>
      <c r="C3780" t="s">
        <v>45</v>
      </c>
      <c r="D3780">
        <v>70.61</v>
      </c>
      <c r="E3780">
        <v>6.45</v>
      </c>
      <c r="F3780">
        <v>64.16</v>
      </c>
      <c r="G3780">
        <v>0</v>
      </c>
    </row>
    <row r="3781" spans="1:7">
      <c r="A3781">
        <v>89518</v>
      </c>
      <c r="B3781" t="s">
        <v>1988</v>
      </c>
      <c r="C3781" t="s">
        <v>45</v>
      </c>
      <c r="D3781">
        <v>14.27</v>
      </c>
      <c r="E3781">
        <v>2.11</v>
      </c>
      <c r="F3781">
        <v>12.16</v>
      </c>
      <c r="G3781">
        <v>0</v>
      </c>
    </row>
    <row r="3782" spans="1:7">
      <c r="A3782">
        <v>89519</v>
      </c>
      <c r="B3782" t="s">
        <v>11697</v>
      </c>
      <c r="C3782" t="s">
        <v>45</v>
      </c>
      <c r="D3782">
        <v>47.53</v>
      </c>
      <c r="E3782">
        <v>6.46</v>
      </c>
      <c r="F3782">
        <v>41.07</v>
      </c>
      <c r="G3782">
        <v>0</v>
      </c>
    </row>
    <row r="3783" spans="1:7">
      <c r="A3783">
        <v>89520</v>
      </c>
      <c r="B3783" t="s">
        <v>1942</v>
      </c>
      <c r="C3783" t="s">
        <v>45</v>
      </c>
      <c r="D3783">
        <v>14.99</v>
      </c>
      <c r="E3783">
        <v>2.11</v>
      </c>
      <c r="F3783">
        <v>12.88</v>
      </c>
      <c r="G3783">
        <v>0</v>
      </c>
    </row>
    <row r="3784" spans="1:7">
      <c r="A3784">
        <v>89521</v>
      </c>
      <c r="B3784" t="s">
        <v>11698</v>
      </c>
      <c r="C3784" t="s">
        <v>45</v>
      </c>
      <c r="D3784">
        <v>126.6</v>
      </c>
      <c r="E3784">
        <v>7.23</v>
      </c>
      <c r="F3784">
        <v>119.37</v>
      </c>
      <c r="G3784">
        <v>0</v>
      </c>
    </row>
    <row r="3785" spans="1:7">
      <c r="A3785">
        <v>89522</v>
      </c>
      <c r="B3785" t="s">
        <v>11699</v>
      </c>
      <c r="C3785" t="s">
        <v>45</v>
      </c>
      <c r="D3785">
        <v>28.26</v>
      </c>
      <c r="E3785">
        <v>3.28</v>
      </c>
      <c r="F3785">
        <v>24.98</v>
      </c>
      <c r="G3785">
        <v>0</v>
      </c>
    </row>
    <row r="3786" spans="1:7">
      <c r="A3786">
        <v>89523</v>
      </c>
      <c r="B3786" t="s">
        <v>11700</v>
      </c>
      <c r="C3786" t="s">
        <v>45</v>
      </c>
      <c r="D3786">
        <v>103.32</v>
      </c>
      <c r="E3786">
        <v>7.23</v>
      </c>
      <c r="F3786">
        <v>96.09</v>
      </c>
      <c r="G3786">
        <v>0</v>
      </c>
    </row>
    <row r="3787" spans="1:7">
      <c r="A3787">
        <v>89524</v>
      </c>
      <c r="B3787" t="s">
        <v>11701</v>
      </c>
      <c r="C3787" t="s">
        <v>45</v>
      </c>
      <c r="D3787">
        <v>28.72</v>
      </c>
      <c r="E3787">
        <v>3.28</v>
      </c>
      <c r="F3787">
        <v>25.44</v>
      </c>
      <c r="G3787">
        <v>0</v>
      </c>
    </row>
    <row r="3788" spans="1:7">
      <c r="A3788">
        <v>89525</v>
      </c>
      <c r="B3788" t="s">
        <v>11702</v>
      </c>
      <c r="C3788" t="s">
        <v>45</v>
      </c>
      <c r="D3788">
        <v>88.85</v>
      </c>
      <c r="E3788">
        <v>7.23</v>
      </c>
      <c r="F3788">
        <v>81.62</v>
      </c>
      <c r="G3788">
        <v>0</v>
      </c>
    </row>
    <row r="3789" spans="1:7">
      <c r="A3789">
        <v>89526</v>
      </c>
      <c r="B3789" t="s">
        <v>11703</v>
      </c>
      <c r="C3789" t="s">
        <v>45</v>
      </c>
      <c r="D3789">
        <v>37.14</v>
      </c>
      <c r="E3789">
        <v>3.28</v>
      </c>
      <c r="F3789">
        <v>33.86</v>
      </c>
      <c r="G3789">
        <v>0</v>
      </c>
    </row>
    <row r="3790" spans="1:7">
      <c r="A3790">
        <v>89527</v>
      </c>
      <c r="B3790" t="s">
        <v>11704</v>
      </c>
      <c r="C3790" t="s">
        <v>45</v>
      </c>
      <c r="D3790">
        <v>57.26</v>
      </c>
      <c r="E3790">
        <v>7.23</v>
      </c>
      <c r="F3790">
        <v>50.03</v>
      </c>
      <c r="G3790">
        <v>0</v>
      </c>
    </row>
    <row r="3791" spans="1:7">
      <c r="A3791">
        <v>89528</v>
      </c>
      <c r="B3791" t="s">
        <v>11705</v>
      </c>
      <c r="C3791" t="s">
        <v>45</v>
      </c>
      <c r="D3791">
        <v>4.18</v>
      </c>
      <c r="E3791">
        <v>1.65</v>
      </c>
      <c r="F3791">
        <v>2.5299999999999998</v>
      </c>
      <c r="G3791">
        <v>0</v>
      </c>
    </row>
    <row r="3792" spans="1:7">
      <c r="A3792">
        <v>89529</v>
      </c>
      <c r="B3792" t="s">
        <v>11706</v>
      </c>
      <c r="C3792" t="s">
        <v>45</v>
      </c>
      <c r="D3792">
        <v>35.03</v>
      </c>
      <c r="E3792">
        <v>4.5</v>
      </c>
      <c r="F3792">
        <v>30.53</v>
      </c>
      <c r="G3792">
        <v>0</v>
      </c>
    </row>
    <row r="3793" spans="1:7">
      <c r="A3793">
        <v>89530</v>
      </c>
      <c r="B3793" t="s">
        <v>11707</v>
      </c>
      <c r="C3793" t="s">
        <v>45</v>
      </c>
      <c r="D3793">
        <v>16.61</v>
      </c>
      <c r="E3793">
        <v>1.63</v>
      </c>
      <c r="F3793">
        <v>14.98</v>
      </c>
      <c r="G3793">
        <v>0</v>
      </c>
    </row>
    <row r="3794" spans="1:7">
      <c r="A3794">
        <v>89531</v>
      </c>
      <c r="B3794" t="s">
        <v>11708</v>
      </c>
      <c r="C3794" t="s">
        <v>45</v>
      </c>
      <c r="D3794">
        <v>36.049999999999997</v>
      </c>
      <c r="E3794">
        <v>4.5</v>
      </c>
      <c r="F3794">
        <v>31.55</v>
      </c>
      <c r="G3794">
        <v>0</v>
      </c>
    </row>
    <row r="3795" spans="1:7">
      <c r="A3795">
        <v>89532</v>
      </c>
      <c r="B3795" t="s">
        <v>11709</v>
      </c>
      <c r="C3795" t="s">
        <v>45</v>
      </c>
      <c r="D3795">
        <v>7.08</v>
      </c>
      <c r="E3795">
        <v>1.83</v>
      </c>
      <c r="F3795">
        <v>5.25</v>
      </c>
      <c r="G3795">
        <v>0</v>
      </c>
    </row>
    <row r="3796" spans="1:7">
      <c r="A3796">
        <v>89535</v>
      </c>
      <c r="B3796" t="s">
        <v>11710</v>
      </c>
      <c r="C3796" t="s">
        <v>45</v>
      </c>
      <c r="D3796">
        <v>40.46</v>
      </c>
      <c r="E3796">
        <v>4.5</v>
      </c>
      <c r="F3796">
        <v>35.96</v>
      </c>
      <c r="G3796">
        <v>0</v>
      </c>
    </row>
    <row r="3797" spans="1:7">
      <c r="A3797">
        <v>89536</v>
      </c>
      <c r="B3797" t="s">
        <v>11711</v>
      </c>
      <c r="C3797" t="s">
        <v>45</v>
      </c>
      <c r="D3797">
        <v>11.92</v>
      </c>
      <c r="E3797">
        <v>1.63</v>
      </c>
      <c r="F3797">
        <v>10.29</v>
      </c>
      <c r="G3797">
        <v>0</v>
      </c>
    </row>
    <row r="3798" spans="1:7">
      <c r="A3798">
        <v>89540</v>
      </c>
      <c r="B3798" t="s">
        <v>11712</v>
      </c>
      <c r="C3798" t="s">
        <v>45</v>
      </c>
      <c r="D3798">
        <v>10.51</v>
      </c>
      <c r="E3798">
        <v>1.64</v>
      </c>
      <c r="F3798">
        <v>8.8699999999999992</v>
      </c>
      <c r="G3798">
        <v>0</v>
      </c>
    </row>
    <row r="3799" spans="1:7">
      <c r="A3799">
        <v>89541</v>
      </c>
      <c r="B3799" t="s">
        <v>11713</v>
      </c>
      <c r="C3799" t="s">
        <v>45</v>
      </c>
      <c r="D3799">
        <v>6.32</v>
      </c>
      <c r="E3799">
        <v>2.02</v>
      </c>
      <c r="F3799">
        <v>4.3</v>
      </c>
      <c r="G3799">
        <v>0</v>
      </c>
    </row>
    <row r="3800" spans="1:7">
      <c r="A3800">
        <v>89542</v>
      </c>
      <c r="B3800" t="s">
        <v>11714</v>
      </c>
      <c r="C3800" t="s">
        <v>45</v>
      </c>
      <c r="D3800">
        <v>27.81</v>
      </c>
      <c r="E3800">
        <v>1.99</v>
      </c>
      <c r="F3800">
        <v>25.82</v>
      </c>
      <c r="G3800">
        <v>0</v>
      </c>
    </row>
    <row r="3801" spans="1:7">
      <c r="A3801">
        <v>89544</v>
      </c>
      <c r="B3801" t="s">
        <v>11715</v>
      </c>
      <c r="C3801" t="s">
        <v>45</v>
      </c>
      <c r="D3801">
        <v>8.15</v>
      </c>
      <c r="E3801">
        <v>1.0900000000000001</v>
      </c>
      <c r="F3801">
        <v>7.06</v>
      </c>
      <c r="G3801">
        <v>0</v>
      </c>
    </row>
    <row r="3802" spans="1:7">
      <c r="A3802">
        <v>89545</v>
      </c>
      <c r="B3802" t="s">
        <v>1974</v>
      </c>
      <c r="C3802" t="s">
        <v>45</v>
      </c>
      <c r="D3802">
        <v>15.97</v>
      </c>
      <c r="E3802">
        <v>1.4</v>
      </c>
      <c r="F3802">
        <v>14.57</v>
      </c>
      <c r="G3802">
        <v>0</v>
      </c>
    </row>
    <row r="3803" spans="1:7">
      <c r="A3803">
        <v>89546</v>
      </c>
      <c r="B3803" t="s">
        <v>11716</v>
      </c>
      <c r="C3803" t="s">
        <v>45</v>
      </c>
      <c r="D3803">
        <v>10.54</v>
      </c>
      <c r="E3803">
        <v>1.24</v>
      </c>
      <c r="F3803">
        <v>9.3000000000000007</v>
      </c>
      <c r="G3803">
        <v>0</v>
      </c>
    </row>
    <row r="3804" spans="1:7">
      <c r="A3804">
        <v>89547</v>
      </c>
      <c r="B3804" t="s">
        <v>11717</v>
      </c>
      <c r="C3804" t="s">
        <v>45</v>
      </c>
      <c r="D3804">
        <v>21.12</v>
      </c>
      <c r="E3804">
        <v>2.1800000000000002</v>
      </c>
      <c r="F3804">
        <v>18.940000000000001</v>
      </c>
      <c r="G3804">
        <v>0</v>
      </c>
    </row>
    <row r="3805" spans="1:7">
      <c r="A3805">
        <v>89548</v>
      </c>
      <c r="B3805" t="s">
        <v>11718</v>
      </c>
      <c r="C3805" t="s">
        <v>45</v>
      </c>
      <c r="D3805">
        <v>21.63</v>
      </c>
      <c r="E3805">
        <v>2.1800000000000002</v>
      </c>
      <c r="F3805">
        <v>19.45</v>
      </c>
      <c r="G3805">
        <v>0</v>
      </c>
    </row>
    <row r="3806" spans="1:7">
      <c r="A3806">
        <v>89549</v>
      </c>
      <c r="B3806" t="s">
        <v>2018</v>
      </c>
      <c r="C3806" t="s">
        <v>45</v>
      </c>
      <c r="D3806">
        <v>17.89</v>
      </c>
      <c r="E3806">
        <v>1.79</v>
      </c>
      <c r="F3806">
        <v>16.100000000000001</v>
      </c>
      <c r="G3806">
        <v>0</v>
      </c>
    </row>
    <row r="3807" spans="1:7">
      <c r="A3807">
        <v>89550</v>
      </c>
      <c r="B3807" t="s">
        <v>11719</v>
      </c>
      <c r="C3807" t="s">
        <v>45</v>
      </c>
      <c r="D3807">
        <v>39.28</v>
      </c>
      <c r="E3807">
        <v>2.1800000000000002</v>
      </c>
      <c r="F3807">
        <v>37.1</v>
      </c>
      <c r="G3807">
        <v>0</v>
      </c>
    </row>
    <row r="3808" spans="1:7">
      <c r="A3808">
        <v>89551</v>
      </c>
      <c r="B3808" t="s">
        <v>11720</v>
      </c>
      <c r="C3808" t="s">
        <v>45</v>
      </c>
      <c r="D3808">
        <v>8.59</v>
      </c>
      <c r="E3808">
        <v>1.83</v>
      </c>
      <c r="F3808">
        <v>6.76</v>
      </c>
      <c r="G3808">
        <v>0</v>
      </c>
    </row>
    <row r="3809" spans="1:7">
      <c r="A3809">
        <v>89552</v>
      </c>
      <c r="B3809" t="s">
        <v>1502</v>
      </c>
      <c r="C3809" t="s">
        <v>45</v>
      </c>
      <c r="D3809">
        <v>18.68</v>
      </c>
      <c r="E3809">
        <v>2</v>
      </c>
      <c r="F3809">
        <v>16.68</v>
      </c>
      <c r="G3809">
        <v>0</v>
      </c>
    </row>
    <row r="3810" spans="1:7">
      <c r="A3810">
        <v>89553</v>
      </c>
      <c r="B3810" t="s">
        <v>11721</v>
      </c>
      <c r="C3810" t="s">
        <v>45</v>
      </c>
      <c r="D3810">
        <v>5.66</v>
      </c>
      <c r="E3810">
        <v>1.83</v>
      </c>
      <c r="F3810">
        <v>3.83</v>
      </c>
      <c r="G3810">
        <v>0</v>
      </c>
    </row>
    <row r="3811" spans="1:7">
      <c r="A3811">
        <v>89554</v>
      </c>
      <c r="B3811" t="s">
        <v>11722</v>
      </c>
      <c r="C3811" t="s">
        <v>45</v>
      </c>
      <c r="D3811">
        <v>26.71</v>
      </c>
      <c r="E3811">
        <v>2.99</v>
      </c>
      <c r="F3811">
        <v>23.72</v>
      </c>
      <c r="G3811">
        <v>0</v>
      </c>
    </row>
    <row r="3812" spans="1:7">
      <c r="A3812">
        <v>89555</v>
      </c>
      <c r="B3812" t="s">
        <v>11723</v>
      </c>
      <c r="C3812" t="s">
        <v>45</v>
      </c>
      <c r="D3812">
        <v>21.97</v>
      </c>
      <c r="E3812">
        <v>1.99</v>
      </c>
      <c r="F3812">
        <v>19.98</v>
      </c>
      <c r="G3812">
        <v>0</v>
      </c>
    </row>
    <row r="3813" spans="1:7">
      <c r="A3813">
        <v>89556</v>
      </c>
      <c r="B3813" t="s">
        <v>11724</v>
      </c>
      <c r="C3813" t="s">
        <v>45</v>
      </c>
      <c r="D3813">
        <v>38</v>
      </c>
      <c r="E3813">
        <v>2.99</v>
      </c>
      <c r="F3813">
        <v>35.01</v>
      </c>
      <c r="G3813">
        <v>0</v>
      </c>
    </row>
    <row r="3814" spans="1:7">
      <c r="A3814">
        <v>89557</v>
      </c>
      <c r="B3814" t="s">
        <v>11725</v>
      </c>
      <c r="C3814" t="s">
        <v>45</v>
      </c>
      <c r="D3814">
        <v>30.1</v>
      </c>
      <c r="E3814">
        <v>2.58</v>
      </c>
      <c r="F3814">
        <v>27.52</v>
      </c>
      <c r="G3814">
        <v>0</v>
      </c>
    </row>
    <row r="3815" spans="1:7">
      <c r="A3815">
        <v>89558</v>
      </c>
      <c r="B3815" t="s">
        <v>11726</v>
      </c>
      <c r="C3815" t="s">
        <v>45</v>
      </c>
      <c r="D3815">
        <v>9.69</v>
      </c>
      <c r="E3815">
        <v>2.42</v>
      </c>
      <c r="F3815">
        <v>7.27</v>
      </c>
      <c r="G3815">
        <v>0</v>
      </c>
    </row>
    <row r="3816" spans="1:7">
      <c r="A3816">
        <v>89559</v>
      </c>
      <c r="B3816" t="s">
        <v>11727</v>
      </c>
      <c r="C3816" t="s">
        <v>45</v>
      </c>
      <c r="D3816">
        <v>64.09</v>
      </c>
      <c r="E3816">
        <v>2.99</v>
      </c>
      <c r="F3816">
        <v>61.1</v>
      </c>
      <c r="G3816">
        <v>0</v>
      </c>
    </row>
    <row r="3817" spans="1:7">
      <c r="A3817">
        <v>89560</v>
      </c>
      <c r="B3817" t="s">
        <v>11728</v>
      </c>
      <c r="C3817" t="s">
        <v>45</v>
      </c>
      <c r="D3817">
        <v>35.65</v>
      </c>
      <c r="E3817">
        <v>2.41</v>
      </c>
      <c r="F3817">
        <v>33.24</v>
      </c>
      <c r="G3817">
        <v>0</v>
      </c>
    </row>
    <row r="3818" spans="1:7">
      <c r="A3818">
        <v>89561</v>
      </c>
      <c r="B3818" t="s">
        <v>11729</v>
      </c>
      <c r="C3818" t="s">
        <v>45</v>
      </c>
      <c r="D3818">
        <v>14.2</v>
      </c>
      <c r="E3818">
        <v>2.21</v>
      </c>
      <c r="F3818">
        <v>11.99</v>
      </c>
      <c r="G3818">
        <v>0</v>
      </c>
    </row>
    <row r="3819" spans="1:7">
      <c r="A3819">
        <v>89562</v>
      </c>
      <c r="B3819" t="s">
        <v>11730</v>
      </c>
      <c r="C3819" t="s">
        <v>45</v>
      </c>
      <c r="D3819">
        <v>10.36</v>
      </c>
      <c r="E3819">
        <v>2.2200000000000002</v>
      </c>
      <c r="F3819">
        <v>8.14</v>
      </c>
      <c r="G3819">
        <v>0</v>
      </c>
    </row>
    <row r="3820" spans="1:7">
      <c r="A3820">
        <v>89563</v>
      </c>
      <c r="B3820" t="s">
        <v>11731</v>
      </c>
      <c r="C3820" t="s">
        <v>45</v>
      </c>
      <c r="D3820">
        <v>32.93</v>
      </c>
      <c r="E3820">
        <v>2.81</v>
      </c>
      <c r="F3820">
        <v>30.12</v>
      </c>
      <c r="G3820">
        <v>0</v>
      </c>
    </row>
    <row r="3821" spans="1:7">
      <c r="A3821">
        <v>89564</v>
      </c>
      <c r="B3821" t="s">
        <v>11732</v>
      </c>
      <c r="C3821" t="s">
        <v>45</v>
      </c>
      <c r="D3821">
        <v>15.78</v>
      </c>
      <c r="E3821">
        <v>2.21</v>
      </c>
      <c r="F3821">
        <v>13.57</v>
      </c>
      <c r="G3821">
        <v>0</v>
      </c>
    </row>
    <row r="3822" spans="1:7">
      <c r="A3822">
        <v>89565</v>
      </c>
      <c r="B3822" t="s">
        <v>11733</v>
      </c>
      <c r="C3822" t="s">
        <v>45</v>
      </c>
      <c r="D3822">
        <v>53.31</v>
      </c>
      <c r="E3822">
        <v>4.38</v>
      </c>
      <c r="F3822">
        <v>48.93</v>
      </c>
      <c r="G3822">
        <v>0</v>
      </c>
    </row>
    <row r="3823" spans="1:7">
      <c r="A3823">
        <v>89566</v>
      </c>
      <c r="B3823" t="s">
        <v>11734</v>
      </c>
      <c r="C3823" t="s">
        <v>45</v>
      </c>
      <c r="D3823">
        <v>45.04</v>
      </c>
      <c r="E3823">
        <v>4.38</v>
      </c>
      <c r="F3823">
        <v>40.659999999999997</v>
      </c>
      <c r="G3823">
        <v>0</v>
      </c>
    </row>
    <row r="3824" spans="1:7">
      <c r="A3824">
        <v>89567</v>
      </c>
      <c r="B3824" t="s">
        <v>11735</v>
      </c>
      <c r="C3824" t="s">
        <v>45</v>
      </c>
      <c r="D3824">
        <v>76.55</v>
      </c>
      <c r="E3824">
        <v>5.99</v>
      </c>
      <c r="F3824">
        <v>70.56</v>
      </c>
      <c r="G3824">
        <v>0</v>
      </c>
    </row>
    <row r="3825" spans="1:7">
      <c r="A3825">
        <v>89568</v>
      </c>
      <c r="B3825" t="s">
        <v>1504</v>
      </c>
      <c r="C3825" t="s">
        <v>45</v>
      </c>
      <c r="D3825">
        <v>33.020000000000003</v>
      </c>
      <c r="E3825">
        <v>2.41</v>
      </c>
      <c r="F3825">
        <v>30.61</v>
      </c>
      <c r="G3825">
        <v>0</v>
      </c>
    </row>
    <row r="3826" spans="1:7">
      <c r="A3826">
        <v>89569</v>
      </c>
      <c r="B3826" t="s">
        <v>11736</v>
      </c>
      <c r="C3826" t="s">
        <v>45</v>
      </c>
      <c r="D3826">
        <v>89.73</v>
      </c>
      <c r="E3826">
        <v>5.45</v>
      </c>
      <c r="F3826">
        <v>84.28</v>
      </c>
      <c r="G3826">
        <v>0</v>
      </c>
    </row>
    <row r="3827" spans="1:7">
      <c r="A3827">
        <v>89570</v>
      </c>
      <c r="B3827" t="s">
        <v>11737</v>
      </c>
      <c r="C3827" t="s">
        <v>45</v>
      </c>
      <c r="D3827">
        <v>11.47</v>
      </c>
      <c r="E3827">
        <v>2.2999999999999998</v>
      </c>
      <c r="F3827">
        <v>9.17</v>
      </c>
      <c r="G3827">
        <v>0</v>
      </c>
    </row>
    <row r="3828" spans="1:7">
      <c r="A3828">
        <v>89571</v>
      </c>
      <c r="B3828" t="s">
        <v>11738</v>
      </c>
      <c r="C3828" t="s">
        <v>45</v>
      </c>
      <c r="D3828">
        <v>66.14</v>
      </c>
      <c r="E3828">
        <v>5.99</v>
      </c>
      <c r="F3828">
        <v>60.15</v>
      </c>
      <c r="G3828">
        <v>0</v>
      </c>
    </row>
    <row r="3829" spans="1:7">
      <c r="A3829">
        <v>89572</v>
      </c>
      <c r="B3829" t="s">
        <v>1444</v>
      </c>
      <c r="C3829" t="s">
        <v>45</v>
      </c>
      <c r="D3829">
        <v>8.64</v>
      </c>
      <c r="E3829">
        <v>2.2200000000000002</v>
      </c>
      <c r="F3829">
        <v>6.42</v>
      </c>
      <c r="G3829">
        <v>0</v>
      </c>
    </row>
    <row r="3830" spans="1:7">
      <c r="A3830">
        <v>89573</v>
      </c>
      <c r="B3830" t="s">
        <v>11739</v>
      </c>
      <c r="C3830" t="s">
        <v>45</v>
      </c>
      <c r="D3830">
        <v>72.86</v>
      </c>
      <c r="E3830">
        <v>5.45</v>
      </c>
      <c r="F3830">
        <v>67.41</v>
      </c>
      <c r="G3830">
        <v>0</v>
      </c>
    </row>
    <row r="3831" spans="1:7">
      <c r="A3831">
        <v>89574</v>
      </c>
      <c r="B3831" t="s">
        <v>11740</v>
      </c>
      <c r="C3831" t="s">
        <v>45</v>
      </c>
      <c r="D3831">
        <v>148.57</v>
      </c>
      <c r="E3831">
        <v>9.01</v>
      </c>
      <c r="F3831">
        <v>139.56</v>
      </c>
      <c r="G3831">
        <v>0</v>
      </c>
    </row>
    <row r="3832" spans="1:7">
      <c r="A3832">
        <v>89575</v>
      </c>
      <c r="B3832" t="s">
        <v>11741</v>
      </c>
      <c r="C3832" t="s">
        <v>45</v>
      </c>
      <c r="D3832">
        <v>11.4</v>
      </c>
      <c r="E3832">
        <v>2.97</v>
      </c>
      <c r="F3832">
        <v>8.43</v>
      </c>
      <c r="G3832">
        <v>0</v>
      </c>
    </row>
    <row r="3833" spans="1:7">
      <c r="A3833">
        <v>89577</v>
      </c>
      <c r="B3833" t="s">
        <v>11742</v>
      </c>
      <c r="C3833" t="s">
        <v>45</v>
      </c>
      <c r="D3833">
        <v>37.51</v>
      </c>
      <c r="E3833">
        <v>2.95</v>
      </c>
      <c r="F3833">
        <v>34.56</v>
      </c>
      <c r="G3833">
        <v>0</v>
      </c>
    </row>
    <row r="3834" spans="1:7">
      <c r="A3834">
        <v>89579</v>
      </c>
      <c r="B3834" t="s">
        <v>11743</v>
      </c>
      <c r="C3834" t="s">
        <v>45</v>
      </c>
      <c r="D3834">
        <v>11.71</v>
      </c>
      <c r="E3834">
        <v>2.2999999999999998</v>
      </c>
      <c r="F3834">
        <v>9.41</v>
      </c>
      <c r="G3834">
        <v>0</v>
      </c>
    </row>
    <row r="3835" spans="1:7">
      <c r="A3835">
        <v>89581</v>
      </c>
      <c r="B3835" t="s">
        <v>1956</v>
      </c>
      <c r="C3835" t="s">
        <v>45</v>
      </c>
      <c r="D3835">
        <v>32.200000000000003</v>
      </c>
      <c r="E3835">
        <v>6.06</v>
      </c>
      <c r="F3835">
        <v>26.14</v>
      </c>
      <c r="G3835">
        <v>0</v>
      </c>
    </row>
    <row r="3836" spans="1:7">
      <c r="A3836">
        <v>89582</v>
      </c>
      <c r="B3836" t="s">
        <v>11744</v>
      </c>
      <c r="C3836" t="s">
        <v>45</v>
      </c>
      <c r="D3836">
        <v>32.659999999999997</v>
      </c>
      <c r="E3836">
        <v>6.06</v>
      </c>
      <c r="F3836">
        <v>26.6</v>
      </c>
      <c r="G3836">
        <v>0</v>
      </c>
    </row>
    <row r="3837" spans="1:7">
      <c r="A3837">
        <v>89583</v>
      </c>
      <c r="B3837" t="s">
        <v>11745</v>
      </c>
      <c r="C3837" t="s">
        <v>45</v>
      </c>
      <c r="D3837">
        <v>41.08</v>
      </c>
      <c r="E3837">
        <v>6.06</v>
      </c>
      <c r="F3837">
        <v>35.020000000000003</v>
      </c>
      <c r="G3837">
        <v>0</v>
      </c>
    </row>
    <row r="3838" spans="1:7">
      <c r="A3838">
        <v>89584</v>
      </c>
      <c r="B3838" t="s">
        <v>2000</v>
      </c>
      <c r="C3838" t="s">
        <v>45</v>
      </c>
      <c r="D3838">
        <v>42.16</v>
      </c>
      <c r="E3838">
        <v>9.56</v>
      </c>
      <c r="F3838">
        <v>32.6</v>
      </c>
      <c r="G3838">
        <v>0</v>
      </c>
    </row>
    <row r="3839" spans="1:7">
      <c r="A3839">
        <v>89585</v>
      </c>
      <c r="B3839" t="s">
        <v>1976</v>
      </c>
      <c r="C3839" t="s">
        <v>45</v>
      </c>
      <c r="D3839">
        <v>43.18</v>
      </c>
      <c r="E3839">
        <v>9.56</v>
      </c>
      <c r="F3839">
        <v>33.619999999999997</v>
      </c>
      <c r="G3839">
        <v>0</v>
      </c>
    </row>
    <row r="3840" spans="1:7">
      <c r="A3840">
        <v>89587</v>
      </c>
      <c r="B3840" t="s">
        <v>11746</v>
      </c>
      <c r="C3840" t="s">
        <v>45</v>
      </c>
      <c r="D3840">
        <v>47.59</v>
      </c>
      <c r="E3840">
        <v>9.56</v>
      </c>
      <c r="F3840">
        <v>38.03</v>
      </c>
      <c r="G3840">
        <v>0</v>
      </c>
    </row>
    <row r="3841" spans="1:7">
      <c r="A3841">
        <v>89590</v>
      </c>
      <c r="B3841" t="s">
        <v>11747</v>
      </c>
      <c r="C3841" t="s">
        <v>45</v>
      </c>
      <c r="D3841">
        <v>126.89</v>
      </c>
      <c r="E3841">
        <v>16.5</v>
      </c>
      <c r="F3841">
        <v>110.39</v>
      </c>
      <c r="G3841">
        <v>0</v>
      </c>
    </row>
    <row r="3842" spans="1:7">
      <c r="A3842">
        <v>89591</v>
      </c>
      <c r="B3842" t="s">
        <v>11748</v>
      </c>
      <c r="C3842" t="s">
        <v>45</v>
      </c>
      <c r="D3842">
        <v>123.75</v>
      </c>
      <c r="E3842">
        <v>16.5</v>
      </c>
      <c r="F3842">
        <v>107.25</v>
      </c>
      <c r="G3842">
        <v>0</v>
      </c>
    </row>
    <row r="3843" spans="1:7">
      <c r="A3843">
        <v>89592</v>
      </c>
      <c r="B3843" t="s">
        <v>11749</v>
      </c>
      <c r="C3843" t="s">
        <v>45</v>
      </c>
      <c r="D3843">
        <v>151.35</v>
      </c>
      <c r="E3843">
        <v>16.5</v>
      </c>
      <c r="F3843">
        <v>134.85</v>
      </c>
      <c r="G3843">
        <v>0</v>
      </c>
    </row>
    <row r="3844" spans="1:7">
      <c r="A3844">
        <v>89593</v>
      </c>
      <c r="B3844" t="s">
        <v>11750</v>
      </c>
      <c r="C3844" t="s">
        <v>45</v>
      </c>
      <c r="D3844">
        <v>25.26</v>
      </c>
      <c r="E3844">
        <v>2.5499999999999998</v>
      </c>
      <c r="F3844">
        <v>22.71</v>
      </c>
      <c r="G3844">
        <v>0</v>
      </c>
    </row>
    <row r="3845" spans="1:7">
      <c r="A3845">
        <v>89594</v>
      </c>
      <c r="B3845" t="s">
        <v>1508</v>
      </c>
      <c r="C3845" t="s">
        <v>45</v>
      </c>
      <c r="D3845">
        <v>36.51</v>
      </c>
      <c r="E3845">
        <v>2.95</v>
      </c>
      <c r="F3845">
        <v>33.56</v>
      </c>
      <c r="G3845">
        <v>0</v>
      </c>
    </row>
    <row r="3846" spans="1:7">
      <c r="A3846">
        <v>89595</v>
      </c>
      <c r="B3846" t="s">
        <v>11751</v>
      </c>
      <c r="C3846" t="s">
        <v>45</v>
      </c>
      <c r="D3846">
        <v>14.51</v>
      </c>
      <c r="E3846">
        <v>2.48</v>
      </c>
      <c r="F3846">
        <v>12.03</v>
      </c>
      <c r="G3846">
        <v>0</v>
      </c>
    </row>
    <row r="3847" spans="1:7">
      <c r="A3847">
        <v>89596</v>
      </c>
      <c r="B3847" t="s">
        <v>1446</v>
      </c>
      <c r="C3847" t="s">
        <v>45</v>
      </c>
      <c r="D3847">
        <v>10.36</v>
      </c>
      <c r="E3847">
        <v>2.56</v>
      </c>
      <c r="F3847">
        <v>7.8</v>
      </c>
      <c r="G3847">
        <v>0</v>
      </c>
    </row>
    <row r="3848" spans="1:7">
      <c r="A3848">
        <v>89597</v>
      </c>
      <c r="B3848" t="s">
        <v>11752</v>
      </c>
      <c r="C3848" t="s">
        <v>45</v>
      </c>
      <c r="D3848">
        <v>22.71</v>
      </c>
      <c r="E3848">
        <v>3.48</v>
      </c>
      <c r="F3848">
        <v>19.23</v>
      </c>
      <c r="G3848">
        <v>0</v>
      </c>
    </row>
    <row r="3849" spans="1:7">
      <c r="A3849">
        <v>89598</v>
      </c>
      <c r="B3849" t="s">
        <v>11753</v>
      </c>
      <c r="C3849" t="s">
        <v>45</v>
      </c>
      <c r="D3849">
        <v>50.64</v>
      </c>
      <c r="E3849">
        <v>3.48</v>
      </c>
      <c r="F3849">
        <v>47.16</v>
      </c>
      <c r="G3849">
        <v>0</v>
      </c>
    </row>
    <row r="3850" spans="1:7">
      <c r="A3850">
        <v>89599</v>
      </c>
      <c r="B3850" t="s">
        <v>11754</v>
      </c>
      <c r="C3850" t="s">
        <v>45</v>
      </c>
      <c r="D3850">
        <v>23.77</v>
      </c>
      <c r="E3850">
        <v>4.04</v>
      </c>
      <c r="F3850">
        <v>19.73</v>
      </c>
      <c r="G3850">
        <v>0</v>
      </c>
    </row>
    <row r="3851" spans="1:7">
      <c r="A3851">
        <v>89600</v>
      </c>
      <c r="B3851" t="s">
        <v>5100</v>
      </c>
      <c r="C3851" t="s">
        <v>45</v>
      </c>
      <c r="D3851">
        <v>24.26</v>
      </c>
      <c r="E3851">
        <v>4.04</v>
      </c>
      <c r="F3851">
        <v>20.22</v>
      </c>
      <c r="G3851">
        <v>0</v>
      </c>
    </row>
    <row r="3852" spans="1:7">
      <c r="A3852">
        <v>89605</v>
      </c>
      <c r="B3852" t="s">
        <v>11755</v>
      </c>
      <c r="C3852" t="s">
        <v>45</v>
      </c>
      <c r="D3852">
        <v>20.68</v>
      </c>
      <c r="E3852">
        <v>3.23</v>
      </c>
      <c r="F3852">
        <v>17.45</v>
      </c>
      <c r="G3852">
        <v>0</v>
      </c>
    </row>
    <row r="3853" spans="1:7">
      <c r="A3853">
        <v>89609</v>
      </c>
      <c r="B3853" t="s">
        <v>11756</v>
      </c>
      <c r="C3853" t="s">
        <v>45</v>
      </c>
      <c r="D3853">
        <v>85.86</v>
      </c>
      <c r="E3853">
        <v>3.48</v>
      </c>
      <c r="F3853">
        <v>82.38</v>
      </c>
      <c r="G3853">
        <v>0</v>
      </c>
    </row>
    <row r="3854" spans="1:7">
      <c r="A3854">
        <v>89610</v>
      </c>
      <c r="B3854" t="s">
        <v>11757</v>
      </c>
      <c r="C3854" t="s">
        <v>45</v>
      </c>
      <c r="D3854">
        <v>19.54</v>
      </c>
      <c r="E3854">
        <v>3.23</v>
      </c>
      <c r="F3854">
        <v>16.309999999999999</v>
      </c>
      <c r="G3854">
        <v>0</v>
      </c>
    </row>
    <row r="3855" spans="1:7">
      <c r="A3855">
        <v>89611</v>
      </c>
      <c r="B3855" t="s">
        <v>11758</v>
      </c>
      <c r="C3855" t="s">
        <v>45</v>
      </c>
      <c r="D3855">
        <v>32.130000000000003</v>
      </c>
      <c r="E3855">
        <v>4.2699999999999996</v>
      </c>
      <c r="F3855">
        <v>27.86</v>
      </c>
      <c r="G3855">
        <v>0</v>
      </c>
    </row>
    <row r="3856" spans="1:7">
      <c r="A3856">
        <v>89612</v>
      </c>
      <c r="B3856" t="s">
        <v>11759</v>
      </c>
      <c r="C3856" t="s">
        <v>45</v>
      </c>
      <c r="D3856">
        <v>169.01</v>
      </c>
      <c r="E3856">
        <v>4.26</v>
      </c>
      <c r="F3856">
        <v>164.75</v>
      </c>
      <c r="G3856">
        <v>0</v>
      </c>
    </row>
    <row r="3857" spans="1:7">
      <c r="A3857">
        <v>89613</v>
      </c>
      <c r="B3857" t="s">
        <v>11760</v>
      </c>
      <c r="C3857" t="s">
        <v>45</v>
      </c>
      <c r="D3857">
        <v>30.64</v>
      </c>
      <c r="E3857">
        <v>3.88</v>
      </c>
      <c r="F3857">
        <v>26.76</v>
      </c>
      <c r="G3857">
        <v>0</v>
      </c>
    </row>
    <row r="3858" spans="1:7">
      <c r="A3858">
        <v>89614</v>
      </c>
      <c r="B3858" t="s">
        <v>11761</v>
      </c>
      <c r="C3858" t="s">
        <v>45</v>
      </c>
      <c r="D3858">
        <v>60.37</v>
      </c>
      <c r="E3858">
        <v>4.8</v>
      </c>
      <c r="F3858">
        <v>55.57</v>
      </c>
      <c r="G3858">
        <v>0</v>
      </c>
    </row>
    <row r="3859" spans="1:7">
      <c r="A3859">
        <v>89615</v>
      </c>
      <c r="B3859" t="s">
        <v>11762</v>
      </c>
      <c r="C3859" t="s">
        <v>45</v>
      </c>
      <c r="D3859">
        <v>199.55</v>
      </c>
      <c r="E3859">
        <v>4.8</v>
      </c>
      <c r="F3859">
        <v>194.75</v>
      </c>
      <c r="G3859">
        <v>0</v>
      </c>
    </row>
    <row r="3860" spans="1:7">
      <c r="A3860">
        <v>89616</v>
      </c>
      <c r="B3860" t="s">
        <v>11763</v>
      </c>
      <c r="C3860" t="s">
        <v>45</v>
      </c>
      <c r="D3860">
        <v>40.96</v>
      </c>
      <c r="E3860">
        <v>4.54</v>
      </c>
      <c r="F3860">
        <v>36.42</v>
      </c>
      <c r="G3860">
        <v>0</v>
      </c>
    </row>
    <row r="3861" spans="1:7">
      <c r="A3861">
        <v>89617</v>
      </c>
      <c r="B3861" t="s">
        <v>11764</v>
      </c>
      <c r="C3861" t="s">
        <v>45</v>
      </c>
      <c r="D3861">
        <v>7.42</v>
      </c>
      <c r="E3861">
        <v>3.31</v>
      </c>
      <c r="F3861">
        <v>4.1100000000000003</v>
      </c>
      <c r="G3861">
        <v>0</v>
      </c>
    </row>
    <row r="3862" spans="1:7">
      <c r="A3862">
        <v>89620</v>
      </c>
      <c r="B3862" t="s">
        <v>11765</v>
      </c>
      <c r="C3862" t="s">
        <v>45</v>
      </c>
      <c r="D3862">
        <v>11.76</v>
      </c>
      <c r="E3862">
        <v>4.03</v>
      </c>
      <c r="F3862">
        <v>7.73</v>
      </c>
      <c r="G3862">
        <v>0</v>
      </c>
    </row>
    <row r="3863" spans="1:7">
      <c r="A3863">
        <v>89622</v>
      </c>
      <c r="B3863" t="s">
        <v>1484</v>
      </c>
      <c r="C3863" t="s">
        <v>45</v>
      </c>
      <c r="D3863">
        <v>14.13</v>
      </c>
      <c r="E3863">
        <v>3.67</v>
      </c>
      <c r="F3863">
        <v>10.46</v>
      </c>
      <c r="G3863">
        <v>0</v>
      </c>
    </row>
    <row r="3864" spans="1:7">
      <c r="A3864">
        <v>89623</v>
      </c>
      <c r="B3864" t="s">
        <v>11766</v>
      </c>
      <c r="C3864" t="s">
        <v>45</v>
      </c>
      <c r="D3864">
        <v>19.39</v>
      </c>
      <c r="E3864">
        <v>4.9000000000000004</v>
      </c>
      <c r="F3864">
        <v>14.49</v>
      </c>
      <c r="G3864">
        <v>0</v>
      </c>
    </row>
    <row r="3865" spans="1:7">
      <c r="A3865">
        <v>89624</v>
      </c>
      <c r="B3865" t="s">
        <v>11767</v>
      </c>
      <c r="C3865" t="s">
        <v>45</v>
      </c>
      <c r="D3865">
        <v>17.93</v>
      </c>
      <c r="E3865">
        <v>4.47</v>
      </c>
      <c r="F3865">
        <v>13.46</v>
      </c>
      <c r="G3865">
        <v>0</v>
      </c>
    </row>
    <row r="3866" spans="1:7">
      <c r="A3866">
        <v>89625</v>
      </c>
      <c r="B3866" t="s">
        <v>1498</v>
      </c>
      <c r="C3866" t="s">
        <v>45</v>
      </c>
      <c r="D3866">
        <v>22.55</v>
      </c>
      <c r="E3866">
        <v>5.93</v>
      </c>
      <c r="F3866">
        <v>16.62</v>
      </c>
      <c r="G3866">
        <v>0</v>
      </c>
    </row>
    <row r="3867" spans="1:7">
      <c r="A3867">
        <v>89626</v>
      </c>
      <c r="B3867" t="s">
        <v>1488</v>
      </c>
      <c r="C3867" t="s">
        <v>45</v>
      </c>
      <c r="D3867">
        <v>30.31</v>
      </c>
      <c r="E3867">
        <v>5.41</v>
      </c>
      <c r="F3867">
        <v>24.9</v>
      </c>
      <c r="G3867">
        <v>0</v>
      </c>
    </row>
    <row r="3868" spans="1:7">
      <c r="A3868">
        <v>89627</v>
      </c>
      <c r="B3868" t="s">
        <v>11768</v>
      </c>
      <c r="C3868" t="s">
        <v>45</v>
      </c>
      <c r="D3868">
        <v>20.12</v>
      </c>
      <c r="E3868">
        <v>4.6100000000000003</v>
      </c>
      <c r="F3868">
        <v>15.51</v>
      </c>
      <c r="G3868">
        <v>0</v>
      </c>
    </row>
    <row r="3869" spans="1:7">
      <c r="A3869">
        <v>89628</v>
      </c>
      <c r="B3869" t="s">
        <v>1998</v>
      </c>
      <c r="C3869" t="s">
        <v>45</v>
      </c>
      <c r="D3869">
        <v>48.32</v>
      </c>
      <c r="E3869">
        <v>6.98</v>
      </c>
      <c r="F3869">
        <v>41.34</v>
      </c>
      <c r="G3869">
        <v>0</v>
      </c>
    </row>
    <row r="3870" spans="1:7">
      <c r="A3870">
        <v>89629</v>
      </c>
      <c r="B3870" t="s">
        <v>11769</v>
      </c>
      <c r="C3870" t="s">
        <v>45</v>
      </c>
      <c r="D3870">
        <v>81.63</v>
      </c>
      <c r="E3870">
        <v>8.6</v>
      </c>
      <c r="F3870">
        <v>73.03</v>
      </c>
      <c r="G3870">
        <v>0</v>
      </c>
    </row>
    <row r="3871" spans="1:7">
      <c r="A3871">
        <v>89630</v>
      </c>
      <c r="B3871" t="s">
        <v>11770</v>
      </c>
      <c r="C3871" t="s">
        <v>45</v>
      </c>
      <c r="D3871">
        <v>61.87</v>
      </c>
      <c r="E3871">
        <v>7.26</v>
      </c>
      <c r="F3871">
        <v>54.61</v>
      </c>
      <c r="G3871">
        <v>0</v>
      </c>
    </row>
    <row r="3872" spans="1:7">
      <c r="A3872">
        <v>89631</v>
      </c>
      <c r="B3872" t="s">
        <v>1500</v>
      </c>
      <c r="C3872" t="s">
        <v>45</v>
      </c>
      <c r="D3872">
        <v>107.29</v>
      </c>
      <c r="E3872">
        <v>9.67</v>
      </c>
      <c r="F3872">
        <v>97.62</v>
      </c>
      <c r="G3872">
        <v>0</v>
      </c>
    </row>
    <row r="3873" spans="1:7">
      <c r="A3873">
        <v>89632</v>
      </c>
      <c r="B3873" t="s">
        <v>11771</v>
      </c>
      <c r="C3873" t="s">
        <v>45</v>
      </c>
      <c r="D3873">
        <v>125.17</v>
      </c>
      <c r="E3873">
        <v>8.33</v>
      </c>
      <c r="F3873">
        <v>116.84</v>
      </c>
      <c r="G3873">
        <v>0</v>
      </c>
    </row>
    <row r="3874" spans="1:7">
      <c r="A3874">
        <v>89637</v>
      </c>
      <c r="B3874" t="s">
        <v>11772</v>
      </c>
      <c r="C3874" t="s">
        <v>45</v>
      </c>
      <c r="D3874">
        <v>9.6199999999999992</v>
      </c>
      <c r="E3874">
        <v>3.86</v>
      </c>
      <c r="F3874">
        <v>5.76</v>
      </c>
      <c r="G3874">
        <v>0</v>
      </c>
    </row>
    <row r="3875" spans="1:7">
      <c r="A3875">
        <v>89638</v>
      </c>
      <c r="B3875" t="s">
        <v>11773</v>
      </c>
      <c r="C3875" t="s">
        <v>45</v>
      </c>
      <c r="D3875">
        <v>10.28</v>
      </c>
      <c r="E3875">
        <v>3.86</v>
      </c>
      <c r="F3875">
        <v>6.42</v>
      </c>
      <c r="G3875">
        <v>0</v>
      </c>
    </row>
    <row r="3876" spans="1:7">
      <c r="A3876">
        <v>89639</v>
      </c>
      <c r="B3876" t="s">
        <v>11774</v>
      </c>
      <c r="C3876" t="s">
        <v>45</v>
      </c>
      <c r="D3876">
        <v>10.74</v>
      </c>
      <c r="E3876">
        <v>3.86</v>
      </c>
      <c r="F3876">
        <v>6.88</v>
      </c>
      <c r="G3876">
        <v>0</v>
      </c>
    </row>
    <row r="3877" spans="1:7">
      <c r="A3877">
        <v>89640</v>
      </c>
      <c r="B3877" t="s">
        <v>11775</v>
      </c>
      <c r="C3877" t="s">
        <v>45</v>
      </c>
      <c r="D3877">
        <v>15.72</v>
      </c>
      <c r="E3877">
        <v>3.85</v>
      </c>
      <c r="F3877">
        <v>11.87</v>
      </c>
      <c r="G3877">
        <v>0</v>
      </c>
    </row>
    <row r="3878" spans="1:7">
      <c r="A3878">
        <v>89641</v>
      </c>
      <c r="B3878" t="s">
        <v>11776</v>
      </c>
      <c r="C3878" t="s">
        <v>45</v>
      </c>
      <c r="D3878">
        <v>12.47</v>
      </c>
      <c r="E3878">
        <v>4.9000000000000004</v>
      </c>
      <c r="F3878">
        <v>7.57</v>
      </c>
      <c r="G3878">
        <v>0</v>
      </c>
    </row>
    <row r="3879" spans="1:7">
      <c r="A3879">
        <v>89642</v>
      </c>
      <c r="B3879" t="s">
        <v>11777</v>
      </c>
      <c r="C3879" t="s">
        <v>45</v>
      </c>
      <c r="D3879">
        <v>13.62</v>
      </c>
      <c r="E3879">
        <v>4.8899999999999997</v>
      </c>
      <c r="F3879">
        <v>8.73</v>
      </c>
      <c r="G3879">
        <v>0</v>
      </c>
    </row>
    <row r="3880" spans="1:7">
      <c r="A3880">
        <v>89643</v>
      </c>
      <c r="B3880" t="s">
        <v>11778</v>
      </c>
      <c r="C3880" t="s">
        <v>45</v>
      </c>
      <c r="D3880">
        <v>14.54</v>
      </c>
      <c r="E3880">
        <v>4.8899999999999997</v>
      </c>
      <c r="F3880">
        <v>9.65</v>
      </c>
      <c r="G3880">
        <v>0</v>
      </c>
    </row>
    <row r="3881" spans="1:7">
      <c r="A3881">
        <v>89644</v>
      </c>
      <c r="B3881" t="s">
        <v>11779</v>
      </c>
      <c r="C3881" t="s">
        <v>45</v>
      </c>
      <c r="D3881">
        <v>19.059999999999999</v>
      </c>
      <c r="E3881">
        <v>4.3600000000000003</v>
      </c>
      <c r="F3881">
        <v>14.7</v>
      </c>
      <c r="G3881">
        <v>0</v>
      </c>
    </row>
    <row r="3882" spans="1:7">
      <c r="A3882">
        <v>89645</v>
      </c>
      <c r="B3882" t="s">
        <v>11780</v>
      </c>
      <c r="C3882" t="s">
        <v>45</v>
      </c>
      <c r="D3882">
        <v>25.96</v>
      </c>
      <c r="E3882">
        <v>4.7300000000000004</v>
      </c>
      <c r="F3882">
        <v>21.23</v>
      </c>
      <c r="G3882">
        <v>0</v>
      </c>
    </row>
    <row r="3883" spans="1:7">
      <c r="A3883">
        <v>89646</v>
      </c>
      <c r="B3883" t="s">
        <v>11781</v>
      </c>
      <c r="C3883" t="s">
        <v>45</v>
      </c>
      <c r="D3883">
        <v>18.05</v>
      </c>
      <c r="E3883">
        <v>5.76</v>
      </c>
      <c r="F3883">
        <v>12.29</v>
      </c>
      <c r="G3883">
        <v>0</v>
      </c>
    </row>
    <row r="3884" spans="1:7">
      <c r="A3884">
        <v>89647</v>
      </c>
      <c r="B3884" t="s">
        <v>11782</v>
      </c>
      <c r="C3884" t="s">
        <v>45</v>
      </c>
      <c r="D3884">
        <v>17.579999999999998</v>
      </c>
      <c r="E3884">
        <v>5.76</v>
      </c>
      <c r="F3884">
        <v>11.82</v>
      </c>
      <c r="G3884">
        <v>0</v>
      </c>
    </row>
    <row r="3885" spans="1:7">
      <c r="A3885">
        <v>89648</v>
      </c>
      <c r="B3885" t="s">
        <v>11783</v>
      </c>
      <c r="C3885" t="s">
        <v>45</v>
      </c>
      <c r="D3885">
        <v>21.17</v>
      </c>
      <c r="E3885">
        <v>5.75</v>
      </c>
      <c r="F3885">
        <v>15.42</v>
      </c>
      <c r="G3885">
        <v>0</v>
      </c>
    </row>
    <row r="3886" spans="1:7">
      <c r="A3886">
        <v>89649</v>
      </c>
      <c r="B3886" t="s">
        <v>11784</v>
      </c>
      <c r="C3886" t="s">
        <v>45</v>
      </c>
      <c r="D3886">
        <v>25.69</v>
      </c>
      <c r="E3886">
        <v>6.77</v>
      </c>
      <c r="F3886">
        <v>18.920000000000002</v>
      </c>
      <c r="G3886">
        <v>0</v>
      </c>
    </row>
    <row r="3887" spans="1:7">
      <c r="A3887">
        <v>89650</v>
      </c>
      <c r="B3887" t="s">
        <v>11785</v>
      </c>
      <c r="C3887" t="s">
        <v>45</v>
      </c>
      <c r="D3887">
        <v>24.51</v>
      </c>
      <c r="E3887">
        <v>6.77</v>
      </c>
      <c r="F3887">
        <v>17.739999999999998</v>
      </c>
      <c r="G3887">
        <v>0</v>
      </c>
    </row>
    <row r="3888" spans="1:7">
      <c r="A3888">
        <v>89651</v>
      </c>
      <c r="B3888" t="s">
        <v>11786</v>
      </c>
      <c r="C3888" t="s">
        <v>45</v>
      </c>
      <c r="D3888">
        <v>6.61</v>
      </c>
      <c r="E3888">
        <v>2.57</v>
      </c>
      <c r="F3888">
        <v>4.04</v>
      </c>
      <c r="G3888">
        <v>0</v>
      </c>
    </row>
    <row r="3889" spans="1:7">
      <c r="A3889">
        <v>89652</v>
      </c>
      <c r="B3889" t="s">
        <v>11787</v>
      </c>
      <c r="C3889" t="s">
        <v>45</v>
      </c>
      <c r="D3889">
        <v>10.27</v>
      </c>
      <c r="E3889">
        <v>2.56</v>
      </c>
      <c r="F3889">
        <v>7.71</v>
      </c>
      <c r="G3889">
        <v>0</v>
      </c>
    </row>
    <row r="3890" spans="1:7">
      <c r="A3890">
        <v>89653</v>
      </c>
      <c r="B3890" t="s">
        <v>11788</v>
      </c>
      <c r="C3890" t="s">
        <v>45</v>
      </c>
      <c r="D3890">
        <v>13.98</v>
      </c>
      <c r="E3890">
        <v>2.56</v>
      </c>
      <c r="F3890">
        <v>11.42</v>
      </c>
      <c r="G3890">
        <v>0</v>
      </c>
    </row>
    <row r="3891" spans="1:7">
      <c r="A3891">
        <v>89654</v>
      </c>
      <c r="B3891" t="s">
        <v>11789</v>
      </c>
      <c r="C3891" t="s">
        <v>45</v>
      </c>
      <c r="D3891">
        <v>15.96</v>
      </c>
      <c r="E3891">
        <v>2.5499999999999998</v>
      </c>
      <c r="F3891">
        <v>13.41</v>
      </c>
      <c r="G3891">
        <v>0</v>
      </c>
    </row>
    <row r="3892" spans="1:7">
      <c r="A3892">
        <v>89655</v>
      </c>
      <c r="B3892" t="s">
        <v>11790</v>
      </c>
      <c r="C3892" t="s">
        <v>45</v>
      </c>
      <c r="D3892">
        <v>18.739999999999998</v>
      </c>
      <c r="E3892">
        <v>2.5499999999999998</v>
      </c>
      <c r="F3892">
        <v>16.190000000000001</v>
      </c>
      <c r="G3892">
        <v>0</v>
      </c>
    </row>
    <row r="3893" spans="1:7">
      <c r="A3893">
        <v>89656</v>
      </c>
      <c r="B3893" t="s">
        <v>11791</v>
      </c>
      <c r="C3893" t="s">
        <v>45</v>
      </c>
      <c r="D3893">
        <v>17.57</v>
      </c>
      <c r="E3893">
        <v>2.5499999999999998</v>
      </c>
      <c r="F3893">
        <v>15.02</v>
      </c>
      <c r="G3893">
        <v>0</v>
      </c>
    </row>
    <row r="3894" spans="1:7">
      <c r="A3894">
        <v>89657</v>
      </c>
      <c r="B3894" t="s">
        <v>11792</v>
      </c>
      <c r="C3894" t="s">
        <v>45</v>
      </c>
      <c r="D3894">
        <v>11.44</v>
      </c>
      <c r="E3894">
        <v>2.56</v>
      </c>
      <c r="F3894">
        <v>8.8800000000000008</v>
      </c>
      <c r="G3894">
        <v>0</v>
      </c>
    </row>
    <row r="3895" spans="1:7">
      <c r="A3895">
        <v>89658</v>
      </c>
      <c r="B3895" t="s">
        <v>11793</v>
      </c>
      <c r="C3895" t="s">
        <v>45</v>
      </c>
      <c r="D3895">
        <v>8.7899999999999991</v>
      </c>
      <c r="E3895">
        <v>3.27</v>
      </c>
      <c r="F3895">
        <v>5.52</v>
      </c>
      <c r="G3895">
        <v>0</v>
      </c>
    </row>
    <row r="3896" spans="1:7">
      <c r="A3896">
        <v>89659</v>
      </c>
      <c r="B3896" t="s">
        <v>11794</v>
      </c>
      <c r="C3896" t="s">
        <v>45</v>
      </c>
      <c r="D3896">
        <v>14.32</v>
      </c>
      <c r="E3896">
        <v>3.26</v>
      </c>
      <c r="F3896">
        <v>11.06</v>
      </c>
      <c r="G3896">
        <v>0</v>
      </c>
    </row>
    <row r="3897" spans="1:7">
      <c r="A3897">
        <v>89660</v>
      </c>
      <c r="B3897" t="s">
        <v>11795</v>
      </c>
      <c r="C3897" t="s">
        <v>45</v>
      </c>
      <c r="D3897">
        <v>8.9700000000000006</v>
      </c>
      <c r="E3897">
        <v>3.41</v>
      </c>
      <c r="F3897">
        <v>5.56</v>
      </c>
      <c r="G3897">
        <v>0</v>
      </c>
    </row>
    <row r="3898" spans="1:7">
      <c r="A3898">
        <v>89661</v>
      </c>
      <c r="B3898" t="s">
        <v>11796</v>
      </c>
      <c r="C3898" t="s">
        <v>45</v>
      </c>
      <c r="D3898">
        <v>18.850000000000001</v>
      </c>
      <c r="E3898">
        <v>3.25</v>
      </c>
      <c r="F3898">
        <v>15.6</v>
      </c>
      <c r="G3898">
        <v>0</v>
      </c>
    </row>
    <row r="3899" spans="1:7">
      <c r="A3899">
        <v>89662</v>
      </c>
      <c r="B3899" t="s">
        <v>11797</v>
      </c>
      <c r="C3899" t="s">
        <v>45</v>
      </c>
      <c r="D3899">
        <v>24.07</v>
      </c>
      <c r="E3899">
        <v>2.89</v>
      </c>
      <c r="F3899">
        <v>21.18</v>
      </c>
      <c r="G3899">
        <v>0</v>
      </c>
    </row>
    <row r="3900" spans="1:7">
      <c r="A3900">
        <v>89663</v>
      </c>
      <c r="B3900" t="s">
        <v>11798</v>
      </c>
      <c r="C3900" t="s">
        <v>45</v>
      </c>
      <c r="D3900">
        <v>23.52</v>
      </c>
      <c r="E3900">
        <v>3.25</v>
      </c>
      <c r="F3900">
        <v>20.27</v>
      </c>
      <c r="G3900">
        <v>0</v>
      </c>
    </row>
    <row r="3901" spans="1:7">
      <c r="A3901">
        <v>89664</v>
      </c>
      <c r="B3901" t="s">
        <v>11799</v>
      </c>
      <c r="C3901" t="s">
        <v>45</v>
      </c>
      <c r="D3901">
        <v>14.27</v>
      </c>
      <c r="E3901">
        <v>3.26</v>
      </c>
      <c r="F3901">
        <v>11.01</v>
      </c>
      <c r="G3901">
        <v>0</v>
      </c>
    </row>
    <row r="3902" spans="1:7">
      <c r="A3902">
        <v>89666</v>
      </c>
      <c r="B3902" t="s">
        <v>11800</v>
      </c>
      <c r="C3902" t="s">
        <v>45</v>
      </c>
      <c r="D3902">
        <v>7</v>
      </c>
      <c r="E3902">
        <v>2.92</v>
      </c>
      <c r="F3902">
        <v>4.08</v>
      </c>
      <c r="G3902">
        <v>0</v>
      </c>
    </row>
    <row r="3903" spans="1:7">
      <c r="A3903">
        <v>89667</v>
      </c>
      <c r="B3903" t="s">
        <v>11801</v>
      </c>
      <c r="C3903" t="s">
        <v>45</v>
      </c>
      <c r="D3903">
        <v>41.91</v>
      </c>
      <c r="E3903">
        <v>4.03</v>
      </c>
      <c r="F3903">
        <v>37.880000000000003</v>
      </c>
      <c r="G3903">
        <v>0</v>
      </c>
    </row>
    <row r="3904" spans="1:7">
      <c r="A3904">
        <v>89668</v>
      </c>
      <c r="B3904" t="s">
        <v>11802</v>
      </c>
      <c r="C3904" t="s">
        <v>45</v>
      </c>
      <c r="D3904">
        <v>22.95</v>
      </c>
      <c r="E3904">
        <v>3.15</v>
      </c>
      <c r="F3904">
        <v>19.8</v>
      </c>
      <c r="G3904">
        <v>0</v>
      </c>
    </row>
    <row r="3905" spans="1:7">
      <c r="A3905">
        <v>89669</v>
      </c>
      <c r="B3905" t="s">
        <v>11803</v>
      </c>
      <c r="C3905" t="s">
        <v>45</v>
      </c>
      <c r="D3905">
        <v>31.49</v>
      </c>
      <c r="E3905">
        <v>6.37</v>
      </c>
      <c r="F3905">
        <v>25.12</v>
      </c>
      <c r="G3905">
        <v>0</v>
      </c>
    </row>
    <row r="3906" spans="1:7">
      <c r="A3906">
        <v>89670</v>
      </c>
      <c r="B3906" t="s">
        <v>11804</v>
      </c>
      <c r="C3906" t="s">
        <v>45</v>
      </c>
      <c r="D3906">
        <v>12.55</v>
      </c>
      <c r="E3906">
        <v>3.83</v>
      </c>
      <c r="F3906">
        <v>8.7200000000000006</v>
      </c>
      <c r="G3906">
        <v>0</v>
      </c>
    </row>
    <row r="3907" spans="1:7">
      <c r="A3907">
        <v>89671</v>
      </c>
      <c r="B3907" t="s">
        <v>2014</v>
      </c>
      <c r="C3907" t="s">
        <v>45</v>
      </c>
      <c r="D3907">
        <v>42.75</v>
      </c>
      <c r="E3907">
        <v>6.36</v>
      </c>
      <c r="F3907">
        <v>36.39</v>
      </c>
      <c r="G3907">
        <v>0</v>
      </c>
    </row>
    <row r="3908" spans="1:7">
      <c r="A3908">
        <v>89672</v>
      </c>
      <c r="B3908" t="s">
        <v>11805</v>
      </c>
      <c r="C3908" t="s">
        <v>45</v>
      </c>
      <c r="D3908">
        <v>19.43</v>
      </c>
      <c r="E3908">
        <v>3.83</v>
      </c>
      <c r="F3908">
        <v>15.6</v>
      </c>
      <c r="G3908">
        <v>0</v>
      </c>
    </row>
    <row r="3909" spans="1:7">
      <c r="A3909">
        <v>89673</v>
      </c>
      <c r="B3909" t="s">
        <v>1984</v>
      </c>
      <c r="C3909" t="s">
        <v>45</v>
      </c>
      <c r="D3909">
        <v>33.79</v>
      </c>
      <c r="E3909">
        <v>5.2</v>
      </c>
      <c r="F3909">
        <v>28.59</v>
      </c>
      <c r="G3909">
        <v>0</v>
      </c>
    </row>
    <row r="3910" spans="1:7">
      <c r="A3910">
        <v>89674</v>
      </c>
      <c r="B3910" t="s">
        <v>11806</v>
      </c>
      <c r="C3910" t="s">
        <v>45</v>
      </c>
      <c r="D3910">
        <v>24.4</v>
      </c>
      <c r="E3910">
        <v>3.82</v>
      </c>
      <c r="F3910">
        <v>20.58</v>
      </c>
      <c r="G3910">
        <v>0</v>
      </c>
    </row>
    <row r="3911" spans="1:7">
      <c r="A3911">
        <v>89675</v>
      </c>
      <c r="B3911" t="s">
        <v>11807</v>
      </c>
      <c r="C3911" t="s">
        <v>45</v>
      </c>
      <c r="D3911">
        <v>68.84</v>
      </c>
      <c r="E3911">
        <v>6.36</v>
      </c>
      <c r="F3911">
        <v>62.48</v>
      </c>
      <c r="G3911">
        <v>0</v>
      </c>
    </row>
    <row r="3912" spans="1:7">
      <c r="A3912">
        <v>89676</v>
      </c>
      <c r="B3912" t="s">
        <v>11808</v>
      </c>
      <c r="C3912" t="s">
        <v>45</v>
      </c>
      <c r="D3912">
        <v>28.74</v>
      </c>
      <c r="E3912">
        <v>3.68</v>
      </c>
      <c r="F3912">
        <v>25.06</v>
      </c>
      <c r="G3912">
        <v>0</v>
      </c>
    </row>
    <row r="3913" spans="1:7">
      <c r="A3913">
        <v>89677</v>
      </c>
      <c r="B3913" t="s">
        <v>2016</v>
      </c>
      <c r="C3913" t="s">
        <v>45</v>
      </c>
      <c r="D3913">
        <v>73.349999999999994</v>
      </c>
      <c r="E3913">
        <v>10.99</v>
      </c>
      <c r="F3913">
        <v>62.36</v>
      </c>
      <c r="G3913">
        <v>0</v>
      </c>
    </row>
    <row r="3914" spans="1:7">
      <c r="A3914">
        <v>89678</v>
      </c>
      <c r="B3914" t="s">
        <v>11809</v>
      </c>
      <c r="C3914" t="s">
        <v>45</v>
      </c>
      <c r="D3914">
        <v>10.82</v>
      </c>
      <c r="E3914">
        <v>3.54</v>
      </c>
      <c r="F3914">
        <v>7.28</v>
      </c>
      <c r="G3914">
        <v>0</v>
      </c>
    </row>
    <row r="3915" spans="1:7">
      <c r="A3915">
        <v>89679</v>
      </c>
      <c r="B3915" t="s">
        <v>11810</v>
      </c>
      <c r="C3915" t="s">
        <v>45</v>
      </c>
      <c r="D3915">
        <v>116.88</v>
      </c>
      <c r="E3915">
        <v>10.98</v>
      </c>
      <c r="F3915">
        <v>105.9</v>
      </c>
      <c r="G3915">
        <v>0</v>
      </c>
    </row>
    <row r="3916" spans="1:7">
      <c r="A3916">
        <v>89680</v>
      </c>
      <c r="B3916" t="s">
        <v>11811</v>
      </c>
      <c r="C3916" t="s">
        <v>45</v>
      </c>
      <c r="D3916">
        <v>19.05</v>
      </c>
      <c r="E3916">
        <v>4.51</v>
      </c>
      <c r="F3916">
        <v>14.54</v>
      </c>
      <c r="G3916">
        <v>0</v>
      </c>
    </row>
    <row r="3917" spans="1:7">
      <c r="A3917">
        <v>89681</v>
      </c>
      <c r="B3917" t="s">
        <v>2020</v>
      </c>
      <c r="C3917" t="s">
        <v>45</v>
      </c>
      <c r="D3917">
        <v>85.39</v>
      </c>
      <c r="E3917">
        <v>8.67</v>
      </c>
      <c r="F3917">
        <v>76.72</v>
      </c>
      <c r="G3917">
        <v>0</v>
      </c>
    </row>
    <row r="3918" spans="1:7">
      <c r="A3918">
        <v>89682</v>
      </c>
      <c r="B3918" t="s">
        <v>11812</v>
      </c>
      <c r="C3918" t="s">
        <v>45</v>
      </c>
      <c r="D3918">
        <v>25.54</v>
      </c>
      <c r="E3918">
        <v>4.51</v>
      </c>
      <c r="F3918">
        <v>21.03</v>
      </c>
      <c r="G3918">
        <v>0</v>
      </c>
    </row>
    <row r="3919" spans="1:7">
      <c r="A3919">
        <v>89683</v>
      </c>
      <c r="B3919" t="s">
        <v>11813</v>
      </c>
      <c r="C3919" t="s">
        <v>45</v>
      </c>
      <c r="D3919">
        <v>271.64</v>
      </c>
      <c r="E3919">
        <v>10.98</v>
      </c>
      <c r="F3919">
        <v>260.66000000000003</v>
      </c>
      <c r="G3919">
        <v>0</v>
      </c>
    </row>
    <row r="3920" spans="1:7">
      <c r="A3920">
        <v>89684</v>
      </c>
      <c r="B3920" t="s">
        <v>11814</v>
      </c>
      <c r="C3920" t="s">
        <v>45</v>
      </c>
      <c r="D3920">
        <v>34.83</v>
      </c>
      <c r="E3920">
        <v>4.51</v>
      </c>
      <c r="F3920">
        <v>30.32</v>
      </c>
      <c r="G3920">
        <v>0</v>
      </c>
    </row>
    <row r="3921" spans="1:7">
      <c r="A3921">
        <v>89685</v>
      </c>
      <c r="B3921" t="s">
        <v>11815</v>
      </c>
      <c r="C3921" t="s">
        <v>45</v>
      </c>
      <c r="D3921">
        <v>58.57</v>
      </c>
      <c r="E3921">
        <v>8.09</v>
      </c>
      <c r="F3921">
        <v>50.48</v>
      </c>
      <c r="G3921">
        <v>0</v>
      </c>
    </row>
    <row r="3922" spans="1:7">
      <c r="A3922">
        <v>89686</v>
      </c>
      <c r="B3922" t="s">
        <v>11816</v>
      </c>
      <c r="C3922" t="s">
        <v>45</v>
      </c>
      <c r="D3922">
        <v>43.34</v>
      </c>
      <c r="E3922">
        <v>4.37</v>
      </c>
      <c r="F3922">
        <v>38.97</v>
      </c>
      <c r="G3922">
        <v>0</v>
      </c>
    </row>
    <row r="3923" spans="1:7">
      <c r="A3923">
        <v>89687</v>
      </c>
      <c r="B3923" t="s">
        <v>1992</v>
      </c>
      <c r="C3923" t="s">
        <v>45</v>
      </c>
      <c r="D3923">
        <v>50.3</v>
      </c>
      <c r="E3923">
        <v>8.09</v>
      </c>
      <c r="F3923">
        <v>42.21</v>
      </c>
      <c r="G3923">
        <v>0</v>
      </c>
    </row>
    <row r="3924" spans="1:7">
      <c r="A3924">
        <v>89689</v>
      </c>
      <c r="B3924" t="s">
        <v>11817</v>
      </c>
      <c r="C3924" t="s">
        <v>45</v>
      </c>
      <c r="D3924">
        <v>29.68</v>
      </c>
      <c r="E3924">
        <v>4.17</v>
      </c>
      <c r="F3924">
        <v>25.51</v>
      </c>
      <c r="G3924">
        <v>0</v>
      </c>
    </row>
    <row r="3925" spans="1:7">
      <c r="A3925">
        <v>89690</v>
      </c>
      <c r="B3925" t="s">
        <v>11818</v>
      </c>
      <c r="C3925" t="s">
        <v>45</v>
      </c>
      <c r="D3925">
        <v>86.06</v>
      </c>
      <c r="E3925">
        <v>12.73</v>
      </c>
      <c r="F3925">
        <v>73.33</v>
      </c>
      <c r="G3925">
        <v>0</v>
      </c>
    </row>
    <row r="3926" spans="1:7">
      <c r="A3926">
        <v>89691</v>
      </c>
      <c r="B3926" t="s">
        <v>11819</v>
      </c>
      <c r="C3926" t="s">
        <v>45</v>
      </c>
      <c r="D3926">
        <v>12.56</v>
      </c>
      <c r="E3926">
        <v>5.16</v>
      </c>
      <c r="F3926">
        <v>7.4</v>
      </c>
      <c r="G3926">
        <v>0</v>
      </c>
    </row>
    <row r="3927" spans="1:7">
      <c r="A3927">
        <v>89692</v>
      </c>
      <c r="B3927" t="s">
        <v>2008</v>
      </c>
      <c r="C3927" t="s">
        <v>45</v>
      </c>
      <c r="D3927">
        <v>97.81</v>
      </c>
      <c r="E3927">
        <v>11.17</v>
      </c>
      <c r="F3927">
        <v>86.64</v>
      </c>
      <c r="G3927">
        <v>0</v>
      </c>
    </row>
    <row r="3928" spans="1:7">
      <c r="A3928">
        <v>89693</v>
      </c>
      <c r="B3928" t="s">
        <v>11820</v>
      </c>
      <c r="C3928" t="s">
        <v>45</v>
      </c>
      <c r="D3928">
        <v>75.650000000000006</v>
      </c>
      <c r="E3928">
        <v>12.73</v>
      </c>
      <c r="F3928">
        <v>62.92</v>
      </c>
      <c r="G3928">
        <v>0</v>
      </c>
    </row>
    <row r="3929" spans="1:7">
      <c r="A3929">
        <v>89694</v>
      </c>
      <c r="B3929" t="s">
        <v>11821</v>
      </c>
      <c r="C3929" t="s">
        <v>45</v>
      </c>
      <c r="D3929">
        <v>17.260000000000002</v>
      </c>
      <c r="E3929">
        <v>5.15</v>
      </c>
      <c r="F3929">
        <v>12.11</v>
      </c>
      <c r="G3929">
        <v>0</v>
      </c>
    </row>
    <row r="3930" spans="1:7">
      <c r="A3930">
        <v>89695</v>
      </c>
      <c r="B3930" t="s">
        <v>11822</v>
      </c>
      <c r="C3930" t="s">
        <v>45</v>
      </c>
      <c r="D3930">
        <v>15.09</v>
      </c>
      <c r="E3930">
        <v>5.15</v>
      </c>
      <c r="F3930">
        <v>9.94</v>
      </c>
      <c r="G3930">
        <v>0</v>
      </c>
    </row>
    <row r="3931" spans="1:7">
      <c r="A3931">
        <v>89696</v>
      </c>
      <c r="B3931" t="s">
        <v>2022</v>
      </c>
      <c r="C3931" t="s">
        <v>45</v>
      </c>
      <c r="D3931">
        <v>80.94</v>
      </c>
      <c r="E3931">
        <v>11.18</v>
      </c>
      <c r="F3931">
        <v>69.760000000000005</v>
      </c>
      <c r="G3931">
        <v>0</v>
      </c>
    </row>
    <row r="3932" spans="1:7">
      <c r="A3932">
        <v>89697</v>
      </c>
      <c r="B3932" t="s">
        <v>11823</v>
      </c>
      <c r="C3932" t="s">
        <v>45</v>
      </c>
      <c r="D3932">
        <v>16.41</v>
      </c>
      <c r="E3932">
        <v>6.53</v>
      </c>
      <c r="F3932">
        <v>9.8800000000000008</v>
      </c>
      <c r="G3932">
        <v>0</v>
      </c>
    </row>
    <row r="3933" spans="1:7">
      <c r="A3933">
        <v>89698</v>
      </c>
      <c r="B3933" t="s">
        <v>11824</v>
      </c>
      <c r="C3933" t="s">
        <v>45</v>
      </c>
      <c r="D3933">
        <v>253.69</v>
      </c>
      <c r="E3933">
        <v>22</v>
      </c>
      <c r="F3933">
        <v>231.69</v>
      </c>
      <c r="G3933">
        <v>0</v>
      </c>
    </row>
    <row r="3934" spans="1:7">
      <c r="A3934">
        <v>89699</v>
      </c>
      <c r="B3934" t="s">
        <v>11825</v>
      </c>
      <c r="C3934" t="s">
        <v>45</v>
      </c>
      <c r="D3934">
        <v>191.6</v>
      </c>
      <c r="E3934">
        <v>18.899999999999999</v>
      </c>
      <c r="F3934">
        <v>172.7</v>
      </c>
      <c r="G3934">
        <v>0</v>
      </c>
    </row>
    <row r="3935" spans="1:7">
      <c r="A3935">
        <v>89700</v>
      </c>
      <c r="B3935" t="s">
        <v>11826</v>
      </c>
      <c r="C3935" t="s">
        <v>45</v>
      </c>
      <c r="D3935">
        <v>19.77</v>
      </c>
      <c r="E3935">
        <v>5.83</v>
      </c>
      <c r="F3935">
        <v>13.94</v>
      </c>
      <c r="G3935">
        <v>0</v>
      </c>
    </row>
    <row r="3936" spans="1:7">
      <c r="A3936">
        <v>89701</v>
      </c>
      <c r="B3936" t="s">
        <v>11827</v>
      </c>
      <c r="C3936" t="s">
        <v>45</v>
      </c>
      <c r="D3936">
        <v>186.79</v>
      </c>
      <c r="E3936">
        <v>22</v>
      </c>
      <c r="F3936">
        <v>164.79</v>
      </c>
      <c r="G3936">
        <v>0</v>
      </c>
    </row>
    <row r="3937" spans="1:7">
      <c r="A3937">
        <v>89702</v>
      </c>
      <c r="B3937" t="s">
        <v>11828</v>
      </c>
      <c r="C3937" t="s">
        <v>45</v>
      </c>
      <c r="D3937">
        <v>19.489999999999998</v>
      </c>
      <c r="E3937">
        <v>6.52</v>
      </c>
      <c r="F3937">
        <v>12.97</v>
      </c>
      <c r="G3937">
        <v>0</v>
      </c>
    </row>
    <row r="3938" spans="1:7">
      <c r="A3938">
        <v>89703</v>
      </c>
      <c r="B3938" t="s">
        <v>11829</v>
      </c>
      <c r="C3938" t="s">
        <v>45</v>
      </c>
      <c r="D3938">
        <v>37.93</v>
      </c>
      <c r="E3938">
        <v>6.31</v>
      </c>
      <c r="F3938">
        <v>31.62</v>
      </c>
      <c r="G3938">
        <v>0</v>
      </c>
    </row>
    <row r="3939" spans="1:7">
      <c r="A3939">
        <v>89704</v>
      </c>
      <c r="B3939" t="s">
        <v>1996</v>
      </c>
      <c r="C3939" t="s">
        <v>45</v>
      </c>
      <c r="D3939">
        <v>144.43</v>
      </c>
      <c r="E3939">
        <v>18.899999999999999</v>
      </c>
      <c r="F3939">
        <v>125.53</v>
      </c>
      <c r="G3939">
        <v>0</v>
      </c>
    </row>
    <row r="3940" spans="1:7">
      <c r="A3940">
        <v>89705</v>
      </c>
      <c r="B3940" t="s">
        <v>11830</v>
      </c>
      <c r="C3940" t="s">
        <v>45</v>
      </c>
      <c r="D3940">
        <v>22.82</v>
      </c>
      <c r="E3940">
        <v>7.68</v>
      </c>
      <c r="F3940">
        <v>15.14</v>
      </c>
      <c r="G3940">
        <v>0</v>
      </c>
    </row>
    <row r="3941" spans="1:7">
      <c r="A3941">
        <v>89706</v>
      </c>
      <c r="B3941" t="s">
        <v>11831</v>
      </c>
      <c r="C3941" t="s">
        <v>45</v>
      </c>
      <c r="D3941">
        <v>45.87</v>
      </c>
      <c r="E3941">
        <v>9.0399999999999991</v>
      </c>
      <c r="F3941">
        <v>36.83</v>
      </c>
      <c r="G3941">
        <v>0</v>
      </c>
    </row>
    <row r="3942" spans="1:7">
      <c r="A3942">
        <v>89718</v>
      </c>
      <c r="B3942" t="s">
        <v>11832</v>
      </c>
      <c r="C3942" t="s">
        <v>12</v>
      </c>
      <c r="D3942">
        <v>42.2</v>
      </c>
      <c r="E3942">
        <v>7.07</v>
      </c>
      <c r="F3942">
        <v>35.130000000000003</v>
      </c>
      <c r="G3942">
        <v>0</v>
      </c>
    </row>
    <row r="3943" spans="1:7">
      <c r="A3943">
        <v>89719</v>
      </c>
      <c r="B3943" t="s">
        <v>11833</v>
      </c>
      <c r="C3943" t="s">
        <v>45</v>
      </c>
      <c r="D3943">
        <v>11.74</v>
      </c>
      <c r="E3943">
        <v>4.37</v>
      </c>
      <c r="F3943">
        <v>7.37</v>
      </c>
      <c r="G3943">
        <v>0</v>
      </c>
    </row>
    <row r="3944" spans="1:7">
      <c r="A3944">
        <v>89720</v>
      </c>
      <c r="B3944" t="s">
        <v>11834</v>
      </c>
      <c r="C3944" t="s">
        <v>45</v>
      </c>
      <c r="D3944">
        <v>12.89</v>
      </c>
      <c r="E3944">
        <v>4.37</v>
      </c>
      <c r="F3944">
        <v>8.52</v>
      </c>
      <c r="G3944">
        <v>0</v>
      </c>
    </row>
    <row r="3945" spans="1:7">
      <c r="A3945">
        <v>89721</v>
      </c>
      <c r="B3945" t="s">
        <v>11835</v>
      </c>
      <c r="C3945" t="s">
        <v>45</v>
      </c>
      <c r="D3945">
        <v>13.81</v>
      </c>
      <c r="E3945">
        <v>4.37</v>
      </c>
      <c r="F3945">
        <v>9.44</v>
      </c>
      <c r="G3945">
        <v>0</v>
      </c>
    </row>
    <row r="3946" spans="1:7">
      <c r="A3946">
        <v>89723</v>
      </c>
      <c r="B3946" t="s">
        <v>11836</v>
      </c>
      <c r="C3946" t="s">
        <v>45</v>
      </c>
      <c r="D3946">
        <v>17.190000000000001</v>
      </c>
      <c r="E3946">
        <v>5.16</v>
      </c>
      <c r="F3946">
        <v>12.03</v>
      </c>
      <c r="G3946">
        <v>0</v>
      </c>
    </row>
    <row r="3947" spans="1:7">
      <c r="A3947">
        <v>89724</v>
      </c>
      <c r="B3947" t="s">
        <v>11837</v>
      </c>
      <c r="C3947" t="s">
        <v>45</v>
      </c>
      <c r="D3947">
        <v>10.01</v>
      </c>
      <c r="E3947">
        <v>4.46</v>
      </c>
      <c r="F3947">
        <v>5.55</v>
      </c>
      <c r="G3947">
        <v>0</v>
      </c>
    </row>
    <row r="3948" spans="1:7">
      <c r="A3948">
        <v>89725</v>
      </c>
      <c r="B3948" t="s">
        <v>11838</v>
      </c>
      <c r="C3948" t="s">
        <v>45</v>
      </c>
      <c r="D3948">
        <v>16.72</v>
      </c>
      <c r="E3948">
        <v>5.16</v>
      </c>
      <c r="F3948">
        <v>11.56</v>
      </c>
      <c r="G3948">
        <v>0</v>
      </c>
    </row>
    <row r="3949" spans="1:7">
      <c r="A3949">
        <v>89726</v>
      </c>
      <c r="B3949" t="s">
        <v>11839</v>
      </c>
      <c r="C3949" t="s">
        <v>45</v>
      </c>
      <c r="D3949">
        <v>10.24</v>
      </c>
      <c r="E3949">
        <v>4.46</v>
      </c>
      <c r="F3949">
        <v>5.78</v>
      </c>
      <c r="G3949">
        <v>0</v>
      </c>
    </row>
    <row r="3950" spans="1:7">
      <c r="A3950">
        <v>89727</v>
      </c>
      <c r="B3950" t="s">
        <v>11840</v>
      </c>
      <c r="C3950" t="s">
        <v>45</v>
      </c>
      <c r="D3950">
        <v>20.309999999999999</v>
      </c>
      <c r="E3950">
        <v>5.15</v>
      </c>
      <c r="F3950">
        <v>15.16</v>
      </c>
      <c r="G3950">
        <v>0</v>
      </c>
    </row>
    <row r="3951" spans="1:7">
      <c r="A3951">
        <v>89728</v>
      </c>
      <c r="B3951" t="s">
        <v>11841</v>
      </c>
      <c r="C3951" t="s">
        <v>45</v>
      </c>
      <c r="D3951">
        <v>12.93</v>
      </c>
      <c r="E3951">
        <v>4.46</v>
      </c>
      <c r="F3951">
        <v>8.4700000000000006</v>
      </c>
      <c r="G3951">
        <v>0</v>
      </c>
    </row>
    <row r="3952" spans="1:7">
      <c r="A3952">
        <v>89729</v>
      </c>
      <c r="B3952" t="s">
        <v>11842</v>
      </c>
      <c r="C3952" t="s">
        <v>45</v>
      </c>
      <c r="D3952">
        <v>24.68</v>
      </c>
      <c r="E3952">
        <v>6.06</v>
      </c>
      <c r="F3952">
        <v>18.62</v>
      </c>
      <c r="G3952">
        <v>0</v>
      </c>
    </row>
    <row r="3953" spans="1:7">
      <c r="A3953">
        <v>89730</v>
      </c>
      <c r="B3953" t="s">
        <v>11843</v>
      </c>
      <c r="C3953" t="s">
        <v>45</v>
      </c>
      <c r="D3953">
        <v>14.83</v>
      </c>
      <c r="E3953">
        <v>4.45</v>
      </c>
      <c r="F3953">
        <v>10.38</v>
      </c>
      <c r="G3953">
        <v>0</v>
      </c>
    </row>
    <row r="3954" spans="1:7">
      <c r="A3954">
        <v>89731</v>
      </c>
      <c r="B3954" t="s">
        <v>11844</v>
      </c>
      <c r="C3954" t="s">
        <v>45</v>
      </c>
      <c r="D3954">
        <v>14.18</v>
      </c>
      <c r="E3954">
        <v>4.84</v>
      </c>
      <c r="F3954">
        <v>9.34</v>
      </c>
      <c r="G3954">
        <v>0</v>
      </c>
    </row>
    <row r="3955" spans="1:7">
      <c r="A3955">
        <v>89732</v>
      </c>
      <c r="B3955" t="s">
        <v>11845</v>
      </c>
      <c r="C3955" t="s">
        <v>45</v>
      </c>
      <c r="D3955">
        <v>14.91</v>
      </c>
      <c r="E3955">
        <v>4.83</v>
      </c>
      <c r="F3955">
        <v>10.08</v>
      </c>
      <c r="G3955">
        <v>0</v>
      </c>
    </row>
    <row r="3956" spans="1:7">
      <c r="A3956">
        <v>89733</v>
      </c>
      <c r="B3956" t="s">
        <v>11846</v>
      </c>
      <c r="C3956" t="s">
        <v>45</v>
      </c>
      <c r="D3956">
        <v>22.63</v>
      </c>
      <c r="E3956">
        <v>4.82</v>
      </c>
      <c r="F3956">
        <v>17.809999999999999</v>
      </c>
      <c r="G3956">
        <v>0</v>
      </c>
    </row>
    <row r="3957" spans="1:7">
      <c r="A3957">
        <v>89734</v>
      </c>
      <c r="B3957" t="s">
        <v>11847</v>
      </c>
      <c r="C3957" t="s">
        <v>45</v>
      </c>
      <c r="D3957">
        <v>23.5</v>
      </c>
      <c r="E3957">
        <v>6.06</v>
      </c>
      <c r="F3957">
        <v>17.440000000000001</v>
      </c>
      <c r="G3957">
        <v>0</v>
      </c>
    </row>
    <row r="3958" spans="1:7">
      <c r="A3958">
        <v>89735</v>
      </c>
      <c r="B3958" t="s">
        <v>11848</v>
      </c>
      <c r="C3958" t="s">
        <v>45</v>
      </c>
      <c r="D3958">
        <v>24.81</v>
      </c>
      <c r="E3958">
        <v>4.82</v>
      </c>
      <c r="F3958">
        <v>19.989999999999998</v>
      </c>
      <c r="G3958">
        <v>0</v>
      </c>
    </row>
    <row r="3959" spans="1:7">
      <c r="A3959">
        <v>89736</v>
      </c>
      <c r="B3959" t="s">
        <v>11849</v>
      </c>
      <c r="C3959" t="s">
        <v>45</v>
      </c>
      <c r="D3959">
        <v>8.2899999999999991</v>
      </c>
      <c r="E3959">
        <v>2.9</v>
      </c>
      <c r="F3959">
        <v>5.39</v>
      </c>
      <c r="G3959">
        <v>0</v>
      </c>
    </row>
    <row r="3960" spans="1:7">
      <c r="A3960">
        <v>89737</v>
      </c>
      <c r="B3960" t="s">
        <v>11850</v>
      </c>
      <c r="C3960" t="s">
        <v>45</v>
      </c>
      <c r="D3960">
        <v>21.5</v>
      </c>
      <c r="E3960">
        <v>5.78</v>
      </c>
      <c r="F3960">
        <v>15.72</v>
      </c>
      <c r="G3960">
        <v>0</v>
      </c>
    </row>
    <row r="3961" spans="1:7">
      <c r="A3961">
        <v>89738</v>
      </c>
      <c r="B3961" t="s">
        <v>11851</v>
      </c>
      <c r="C3961" t="s">
        <v>45</v>
      </c>
      <c r="D3961">
        <v>13.82</v>
      </c>
      <c r="E3961">
        <v>2.89</v>
      </c>
      <c r="F3961">
        <v>10.93</v>
      </c>
      <c r="G3961">
        <v>0</v>
      </c>
    </row>
    <row r="3962" spans="1:7">
      <c r="A3962">
        <v>89739</v>
      </c>
      <c r="B3962" t="s">
        <v>11852</v>
      </c>
      <c r="C3962" t="s">
        <v>45</v>
      </c>
      <c r="D3962">
        <v>22.48</v>
      </c>
      <c r="E3962">
        <v>5.78</v>
      </c>
      <c r="F3962">
        <v>16.7</v>
      </c>
      <c r="G3962">
        <v>0</v>
      </c>
    </row>
    <row r="3963" spans="1:7">
      <c r="A3963">
        <v>89740</v>
      </c>
      <c r="B3963" t="s">
        <v>11853</v>
      </c>
      <c r="C3963" t="s">
        <v>45</v>
      </c>
      <c r="D3963">
        <v>8.4600000000000009</v>
      </c>
      <c r="E3963">
        <v>3.04</v>
      </c>
      <c r="F3963">
        <v>5.42</v>
      </c>
      <c r="G3963">
        <v>0</v>
      </c>
    </row>
    <row r="3964" spans="1:7">
      <c r="A3964">
        <v>89741</v>
      </c>
      <c r="B3964" t="s">
        <v>11854</v>
      </c>
      <c r="C3964" t="s">
        <v>45</v>
      </c>
      <c r="D3964">
        <v>18.350000000000001</v>
      </c>
      <c r="E3964">
        <v>2.89</v>
      </c>
      <c r="F3964">
        <v>15.46</v>
      </c>
      <c r="G3964">
        <v>0</v>
      </c>
    </row>
    <row r="3965" spans="1:7">
      <c r="A3965">
        <v>89742</v>
      </c>
      <c r="B3965" t="s">
        <v>11855</v>
      </c>
      <c r="C3965" t="s">
        <v>45</v>
      </c>
      <c r="D3965">
        <v>38.56</v>
      </c>
      <c r="E3965">
        <v>5.77</v>
      </c>
      <c r="F3965">
        <v>32.79</v>
      </c>
      <c r="G3965">
        <v>0</v>
      </c>
    </row>
    <row r="3966" spans="1:7">
      <c r="A3966">
        <v>89743</v>
      </c>
      <c r="B3966" t="s">
        <v>11856</v>
      </c>
      <c r="C3966" t="s">
        <v>45</v>
      </c>
      <c r="D3966">
        <v>59.12</v>
      </c>
      <c r="E3966">
        <v>5.76</v>
      </c>
      <c r="F3966">
        <v>53.36</v>
      </c>
      <c r="G3966">
        <v>0</v>
      </c>
    </row>
    <row r="3967" spans="1:7">
      <c r="A3967">
        <v>89744</v>
      </c>
      <c r="B3967" t="s">
        <v>11857</v>
      </c>
      <c r="C3967" t="s">
        <v>45</v>
      </c>
      <c r="D3967">
        <v>26.13</v>
      </c>
      <c r="E3967">
        <v>6.73</v>
      </c>
      <c r="F3967">
        <v>19.399999999999999</v>
      </c>
      <c r="G3967">
        <v>0</v>
      </c>
    </row>
    <row r="3968" spans="1:7">
      <c r="A3968">
        <v>89746</v>
      </c>
      <c r="B3968" t="s">
        <v>11858</v>
      </c>
      <c r="C3968" t="s">
        <v>45</v>
      </c>
      <c r="D3968">
        <v>26.96</v>
      </c>
      <c r="E3968">
        <v>6.73</v>
      </c>
      <c r="F3968">
        <v>20.23</v>
      </c>
      <c r="G3968">
        <v>0</v>
      </c>
    </row>
    <row r="3969" spans="1:7">
      <c r="A3969">
        <v>89747</v>
      </c>
      <c r="B3969" t="s">
        <v>11859</v>
      </c>
      <c r="C3969" t="s">
        <v>45</v>
      </c>
      <c r="D3969">
        <v>23.02</v>
      </c>
      <c r="E3969">
        <v>2.89</v>
      </c>
      <c r="F3969">
        <v>20.13</v>
      </c>
      <c r="G3969">
        <v>0</v>
      </c>
    </row>
    <row r="3970" spans="1:7">
      <c r="A3970">
        <v>89748</v>
      </c>
      <c r="B3970" t="s">
        <v>11860</v>
      </c>
      <c r="C3970" t="s">
        <v>45</v>
      </c>
      <c r="D3970">
        <v>41.15</v>
      </c>
      <c r="E3970">
        <v>6.72</v>
      </c>
      <c r="F3970">
        <v>34.43</v>
      </c>
      <c r="G3970">
        <v>0</v>
      </c>
    </row>
    <row r="3971" spans="1:7">
      <c r="A3971">
        <v>89749</v>
      </c>
      <c r="B3971" t="s">
        <v>11861</v>
      </c>
      <c r="C3971" t="s">
        <v>45</v>
      </c>
      <c r="D3971">
        <v>13.77</v>
      </c>
      <c r="E3971">
        <v>2.89</v>
      </c>
      <c r="F3971">
        <v>10.88</v>
      </c>
      <c r="G3971">
        <v>0</v>
      </c>
    </row>
    <row r="3972" spans="1:7">
      <c r="A3972">
        <v>89750</v>
      </c>
      <c r="B3972" t="s">
        <v>11862</v>
      </c>
      <c r="C3972" t="s">
        <v>45</v>
      </c>
      <c r="D3972">
        <v>76.16</v>
      </c>
      <c r="E3972">
        <v>6.72</v>
      </c>
      <c r="F3972">
        <v>69.44</v>
      </c>
      <c r="G3972">
        <v>0</v>
      </c>
    </row>
    <row r="3973" spans="1:7">
      <c r="A3973">
        <v>89752</v>
      </c>
      <c r="B3973" t="s">
        <v>11863</v>
      </c>
      <c r="C3973" t="s">
        <v>45</v>
      </c>
      <c r="D3973">
        <v>7.39</v>
      </c>
      <c r="E3973">
        <v>2.97</v>
      </c>
      <c r="F3973">
        <v>4.42</v>
      </c>
      <c r="G3973">
        <v>0</v>
      </c>
    </row>
    <row r="3974" spans="1:7">
      <c r="A3974">
        <v>89753</v>
      </c>
      <c r="B3974" t="s">
        <v>11864</v>
      </c>
      <c r="C3974" t="s">
        <v>45</v>
      </c>
      <c r="D3974">
        <v>9.1</v>
      </c>
      <c r="E3974">
        <v>3.23</v>
      </c>
      <c r="F3974">
        <v>5.87</v>
      </c>
      <c r="G3974">
        <v>0</v>
      </c>
    </row>
    <row r="3975" spans="1:7">
      <c r="A3975">
        <v>89754</v>
      </c>
      <c r="B3975" t="s">
        <v>11865</v>
      </c>
      <c r="C3975" t="s">
        <v>45</v>
      </c>
      <c r="D3975">
        <v>20.100000000000001</v>
      </c>
      <c r="E3975">
        <v>3.22</v>
      </c>
      <c r="F3975">
        <v>16.88</v>
      </c>
      <c r="G3975">
        <v>0</v>
      </c>
    </row>
    <row r="3976" spans="1:7">
      <c r="A3976">
        <v>89755</v>
      </c>
      <c r="B3976" t="s">
        <v>11866</v>
      </c>
      <c r="C3976" t="s">
        <v>45</v>
      </c>
      <c r="D3976">
        <v>11.98</v>
      </c>
      <c r="E3976">
        <v>3.43</v>
      </c>
      <c r="F3976">
        <v>8.5500000000000007</v>
      </c>
      <c r="G3976">
        <v>0</v>
      </c>
    </row>
    <row r="3977" spans="1:7">
      <c r="A3977">
        <v>89756</v>
      </c>
      <c r="B3977" t="s">
        <v>11867</v>
      </c>
      <c r="C3977" t="s">
        <v>45</v>
      </c>
      <c r="D3977">
        <v>18.86</v>
      </c>
      <c r="E3977">
        <v>3.42</v>
      </c>
      <c r="F3977">
        <v>15.44</v>
      </c>
      <c r="G3977">
        <v>0</v>
      </c>
    </row>
    <row r="3978" spans="1:7">
      <c r="A3978">
        <v>89757</v>
      </c>
      <c r="B3978" t="s">
        <v>11868</v>
      </c>
      <c r="C3978" t="s">
        <v>45</v>
      </c>
      <c r="D3978">
        <v>23.83</v>
      </c>
      <c r="E3978">
        <v>3.42</v>
      </c>
      <c r="F3978">
        <v>20.41</v>
      </c>
      <c r="G3978">
        <v>0</v>
      </c>
    </row>
    <row r="3979" spans="1:7">
      <c r="A3979">
        <v>89758</v>
      </c>
      <c r="B3979" t="s">
        <v>11869</v>
      </c>
      <c r="C3979" t="s">
        <v>45</v>
      </c>
      <c r="D3979">
        <v>28.61</v>
      </c>
      <c r="E3979">
        <v>3.29</v>
      </c>
      <c r="F3979">
        <v>25.32</v>
      </c>
      <c r="G3979">
        <v>0</v>
      </c>
    </row>
    <row r="3980" spans="1:7">
      <c r="A3980">
        <v>89759</v>
      </c>
      <c r="B3980" t="s">
        <v>11870</v>
      </c>
      <c r="C3980" t="s">
        <v>45</v>
      </c>
      <c r="D3980">
        <v>10.28</v>
      </c>
      <c r="E3980">
        <v>3.18</v>
      </c>
      <c r="F3980">
        <v>7.1</v>
      </c>
      <c r="G3980">
        <v>0</v>
      </c>
    </row>
    <row r="3981" spans="1:7">
      <c r="A3981">
        <v>89760</v>
      </c>
      <c r="B3981" t="s">
        <v>11871</v>
      </c>
      <c r="C3981" t="s">
        <v>45</v>
      </c>
      <c r="D3981">
        <v>18.39</v>
      </c>
      <c r="E3981">
        <v>4.03</v>
      </c>
      <c r="F3981">
        <v>14.36</v>
      </c>
      <c r="G3981">
        <v>0</v>
      </c>
    </row>
    <row r="3982" spans="1:7">
      <c r="A3982">
        <v>89761</v>
      </c>
      <c r="B3982" t="s">
        <v>11872</v>
      </c>
      <c r="C3982" t="s">
        <v>45</v>
      </c>
      <c r="D3982">
        <v>24.88</v>
      </c>
      <c r="E3982">
        <v>4.0199999999999996</v>
      </c>
      <c r="F3982">
        <v>20.86</v>
      </c>
      <c r="G3982">
        <v>0</v>
      </c>
    </row>
    <row r="3983" spans="1:7">
      <c r="A3983">
        <v>89762</v>
      </c>
      <c r="B3983" t="s">
        <v>11873</v>
      </c>
      <c r="C3983" t="s">
        <v>45</v>
      </c>
      <c r="D3983">
        <v>34.17</v>
      </c>
      <c r="E3983">
        <v>4.0199999999999996</v>
      </c>
      <c r="F3983">
        <v>30.15</v>
      </c>
      <c r="G3983">
        <v>0</v>
      </c>
    </row>
    <row r="3984" spans="1:7">
      <c r="A3984">
        <v>89763</v>
      </c>
      <c r="B3984" t="s">
        <v>11874</v>
      </c>
      <c r="C3984" t="s">
        <v>45</v>
      </c>
      <c r="D3984">
        <v>42.69</v>
      </c>
      <c r="E3984">
        <v>3.89</v>
      </c>
      <c r="F3984">
        <v>38.799999999999997</v>
      </c>
      <c r="G3984">
        <v>0</v>
      </c>
    </row>
    <row r="3985" spans="1:7">
      <c r="A3985">
        <v>89764</v>
      </c>
      <c r="B3985" t="s">
        <v>11875</v>
      </c>
      <c r="C3985" t="s">
        <v>45</v>
      </c>
      <c r="D3985">
        <v>29.06</v>
      </c>
      <c r="E3985">
        <v>3.72</v>
      </c>
      <c r="F3985">
        <v>25.34</v>
      </c>
      <c r="G3985">
        <v>0</v>
      </c>
    </row>
    <row r="3986" spans="1:7">
      <c r="A3986">
        <v>89765</v>
      </c>
      <c r="B3986" t="s">
        <v>11876</v>
      </c>
      <c r="C3986" t="s">
        <v>45</v>
      </c>
      <c r="D3986">
        <v>15.42</v>
      </c>
      <c r="E3986">
        <v>5.82</v>
      </c>
      <c r="F3986">
        <v>9.6</v>
      </c>
      <c r="G3986">
        <v>0</v>
      </c>
    </row>
    <row r="3987" spans="1:7">
      <c r="A3987">
        <v>89767</v>
      </c>
      <c r="B3987" t="s">
        <v>11877</v>
      </c>
      <c r="C3987" t="s">
        <v>45</v>
      </c>
      <c r="D3987">
        <v>18.5</v>
      </c>
      <c r="E3987">
        <v>5.82</v>
      </c>
      <c r="F3987">
        <v>12.68</v>
      </c>
      <c r="G3987">
        <v>0</v>
      </c>
    </row>
    <row r="3988" spans="1:7">
      <c r="A3988">
        <v>89768</v>
      </c>
      <c r="B3988" t="s">
        <v>11878</v>
      </c>
      <c r="C3988" t="s">
        <v>45</v>
      </c>
      <c r="D3988">
        <v>21.68</v>
      </c>
      <c r="E3988">
        <v>6.86</v>
      </c>
      <c r="F3988">
        <v>14.82</v>
      </c>
      <c r="G3988">
        <v>0</v>
      </c>
    </row>
    <row r="3989" spans="1:7">
      <c r="A3989">
        <v>89769</v>
      </c>
      <c r="B3989" t="s">
        <v>11879</v>
      </c>
      <c r="C3989" t="s">
        <v>45</v>
      </c>
      <c r="D3989">
        <v>44.51</v>
      </c>
      <c r="E3989">
        <v>8.08</v>
      </c>
      <c r="F3989">
        <v>36.43</v>
      </c>
      <c r="G3989">
        <v>0</v>
      </c>
    </row>
    <row r="3990" spans="1:7">
      <c r="A3990">
        <v>89772</v>
      </c>
      <c r="B3990" t="s">
        <v>11880</v>
      </c>
      <c r="C3990" t="s">
        <v>12</v>
      </c>
      <c r="D3990">
        <v>64.88</v>
      </c>
      <c r="E3990">
        <v>1.26</v>
      </c>
      <c r="F3990">
        <v>63.62</v>
      </c>
      <c r="G3990">
        <v>0</v>
      </c>
    </row>
    <row r="3991" spans="1:7">
      <c r="A3991">
        <v>89774</v>
      </c>
      <c r="B3991" t="s">
        <v>11881</v>
      </c>
      <c r="C3991" t="s">
        <v>45</v>
      </c>
      <c r="D3991">
        <v>15.03</v>
      </c>
      <c r="E3991">
        <v>3.85</v>
      </c>
      <c r="F3991">
        <v>11.18</v>
      </c>
      <c r="G3991">
        <v>0</v>
      </c>
    </row>
    <row r="3992" spans="1:7">
      <c r="A3992">
        <v>89776</v>
      </c>
      <c r="B3992" t="s">
        <v>11882</v>
      </c>
      <c r="C3992" t="s">
        <v>45</v>
      </c>
      <c r="D3992">
        <v>24.33</v>
      </c>
      <c r="E3992">
        <v>3.84</v>
      </c>
      <c r="F3992">
        <v>20.49</v>
      </c>
      <c r="G3992">
        <v>0</v>
      </c>
    </row>
    <row r="3993" spans="1:7">
      <c r="A3993">
        <v>89777</v>
      </c>
      <c r="B3993" t="s">
        <v>11883</v>
      </c>
      <c r="C3993" t="s">
        <v>45</v>
      </c>
      <c r="D3993">
        <v>20.69</v>
      </c>
      <c r="E3993">
        <v>3.25</v>
      </c>
      <c r="F3993">
        <v>17.440000000000001</v>
      </c>
      <c r="G3993">
        <v>0</v>
      </c>
    </row>
    <row r="3994" spans="1:7">
      <c r="A3994">
        <v>89778</v>
      </c>
      <c r="B3994" t="s">
        <v>11884</v>
      </c>
      <c r="C3994" t="s">
        <v>45</v>
      </c>
      <c r="D3994">
        <v>17.11</v>
      </c>
      <c r="E3994">
        <v>4.49</v>
      </c>
      <c r="F3994">
        <v>12.62</v>
      </c>
      <c r="G3994">
        <v>0</v>
      </c>
    </row>
    <row r="3995" spans="1:7">
      <c r="A3995">
        <v>89779</v>
      </c>
      <c r="B3995" t="s">
        <v>11885</v>
      </c>
      <c r="C3995" t="s">
        <v>45</v>
      </c>
      <c r="D3995">
        <v>33.11</v>
      </c>
      <c r="E3995">
        <v>4.4800000000000004</v>
      </c>
      <c r="F3995">
        <v>28.63</v>
      </c>
      <c r="G3995">
        <v>0</v>
      </c>
    </row>
    <row r="3996" spans="1:7">
      <c r="A3996">
        <v>89780</v>
      </c>
      <c r="B3996" t="s">
        <v>11886</v>
      </c>
      <c r="C3996" t="s">
        <v>45</v>
      </c>
      <c r="D3996">
        <v>19.510000000000002</v>
      </c>
      <c r="E3996">
        <v>3.25</v>
      </c>
      <c r="F3996">
        <v>16.260000000000002</v>
      </c>
      <c r="G3996">
        <v>0</v>
      </c>
    </row>
    <row r="3997" spans="1:7">
      <c r="A3997">
        <v>89781</v>
      </c>
      <c r="B3997" t="s">
        <v>11887</v>
      </c>
      <c r="C3997" t="s">
        <v>45</v>
      </c>
      <c r="D3997">
        <v>28.81</v>
      </c>
      <c r="E3997">
        <v>3.81</v>
      </c>
      <c r="F3997">
        <v>25</v>
      </c>
      <c r="G3997">
        <v>0</v>
      </c>
    </row>
    <row r="3998" spans="1:7">
      <c r="A3998">
        <v>89782</v>
      </c>
      <c r="B3998" t="s">
        <v>11888</v>
      </c>
      <c r="C3998" t="s">
        <v>45</v>
      </c>
      <c r="D3998">
        <v>14.48</v>
      </c>
      <c r="E3998">
        <v>5.93</v>
      </c>
      <c r="F3998">
        <v>8.5500000000000007</v>
      </c>
      <c r="G3998">
        <v>0</v>
      </c>
    </row>
    <row r="3999" spans="1:7">
      <c r="A3999">
        <v>89783</v>
      </c>
      <c r="B3999" t="s">
        <v>11889</v>
      </c>
      <c r="C3999" t="s">
        <v>45</v>
      </c>
      <c r="D3999">
        <v>14.58</v>
      </c>
      <c r="E3999">
        <v>5.93</v>
      </c>
      <c r="F3999">
        <v>8.65</v>
      </c>
      <c r="G3999">
        <v>0</v>
      </c>
    </row>
    <row r="4000" spans="1:7">
      <c r="A4000">
        <v>89784</v>
      </c>
      <c r="B4000" t="s">
        <v>11890</v>
      </c>
      <c r="C4000" t="s">
        <v>45</v>
      </c>
      <c r="D4000">
        <v>23.06</v>
      </c>
      <c r="E4000">
        <v>6.44</v>
      </c>
      <c r="F4000">
        <v>16.62</v>
      </c>
      <c r="G4000">
        <v>0</v>
      </c>
    </row>
    <row r="4001" spans="1:7">
      <c r="A4001">
        <v>89785</v>
      </c>
      <c r="B4001" t="s">
        <v>11891</v>
      </c>
      <c r="C4001" t="s">
        <v>45</v>
      </c>
      <c r="D4001">
        <v>25.41</v>
      </c>
      <c r="E4001">
        <v>6.44</v>
      </c>
      <c r="F4001">
        <v>18.97</v>
      </c>
      <c r="G4001">
        <v>0</v>
      </c>
    </row>
    <row r="4002" spans="1:7">
      <c r="A4002">
        <v>89786</v>
      </c>
      <c r="B4002" t="s">
        <v>11892</v>
      </c>
      <c r="C4002" t="s">
        <v>45</v>
      </c>
      <c r="D4002">
        <v>37.090000000000003</v>
      </c>
      <c r="E4002">
        <v>7.7</v>
      </c>
      <c r="F4002">
        <v>29.39</v>
      </c>
      <c r="G4002">
        <v>0</v>
      </c>
    </row>
    <row r="4003" spans="1:7">
      <c r="A4003">
        <v>89787</v>
      </c>
      <c r="B4003" t="s">
        <v>11893</v>
      </c>
      <c r="C4003" t="s">
        <v>45</v>
      </c>
      <c r="D4003">
        <v>28.52</v>
      </c>
      <c r="E4003">
        <v>3.81</v>
      </c>
      <c r="F4003">
        <v>24.71</v>
      </c>
      <c r="G4003">
        <v>0</v>
      </c>
    </row>
    <row r="4004" spans="1:7">
      <c r="A4004">
        <v>89788</v>
      </c>
      <c r="B4004" t="s">
        <v>11894</v>
      </c>
      <c r="C4004" t="s">
        <v>45</v>
      </c>
      <c r="D4004">
        <v>60.15</v>
      </c>
      <c r="E4004">
        <v>4.7699999999999996</v>
      </c>
      <c r="F4004">
        <v>55.38</v>
      </c>
      <c r="G4004">
        <v>0</v>
      </c>
    </row>
    <row r="4005" spans="1:7">
      <c r="A4005">
        <v>89789</v>
      </c>
      <c r="B4005" t="s">
        <v>11895</v>
      </c>
      <c r="C4005" t="s">
        <v>45</v>
      </c>
      <c r="D4005">
        <v>51.55</v>
      </c>
      <c r="E4005">
        <v>4.7699999999999996</v>
      </c>
      <c r="F4005">
        <v>46.78</v>
      </c>
      <c r="G4005">
        <v>0</v>
      </c>
    </row>
    <row r="4006" spans="1:7">
      <c r="A4006">
        <v>89790</v>
      </c>
      <c r="B4006" t="s">
        <v>11896</v>
      </c>
      <c r="C4006" t="s">
        <v>45</v>
      </c>
      <c r="D4006">
        <v>117.82</v>
      </c>
      <c r="E4006">
        <v>6.29</v>
      </c>
      <c r="F4006">
        <v>111.53</v>
      </c>
      <c r="G4006">
        <v>0</v>
      </c>
    </row>
    <row r="4007" spans="1:7">
      <c r="A4007">
        <v>89791</v>
      </c>
      <c r="B4007" t="s">
        <v>11897</v>
      </c>
      <c r="C4007" t="s">
        <v>45</v>
      </c>
      <c r="D4007">
        <v>113.93</v>
      </c>
      <c r="E4007">
        <v>6.29</v>
      </c>
      <c r="F4007">
        <v>107.64</v>
      </c>
      <c r="G4007">
        <v>0</v>
      </c>
    </row>
    <row r="4008" spans="1:7">
      <c r="A4008">
        <v>89792</v>
      </c>
      <c r="B4008" t="s">
        <v>11898</v>
      </c>
      <c r="C4008" t="s">
        <v>45</v>
      </c>
      <c r="D4008">
        <v>140.07</v>
      </c>
      <c r="E4008">
        <v>7.57</v>
      </c>
      <c r="F4008">
        <v>132.5</v>
      </c>
      <c r="G4008">
        <v>0</v>
      </c>
    </row>
    <row r="4009" spans="1:7">
      <c r="A4009">
        <v>89793</v>
      </c>
      <c r="B4009" t="s">
        <v>11899</v>
      </c>
      <c r="C4009" t="s">
        <v>45</v>
      </c>
      <c r="D4009">
        <v>164.28</v>
      </c>
      <c r="E4009">
        <v>7.57</v>
      </c>
      <c r="F4009">
        <v>156.71</v>
      </c>
      <c r="G4009">
        <v>0</v>
      </c>
    </row>
    <row r="4010" spans="1:7">
      <c r="A4010">
        <v>89794</v>
      </c>
      <c r="B4010" t="s">
        <v>11900</v>
      </c>
      <c r="C4010" t="s">
        <v>45</v>
      </c>
      <c r="D4010">
        <v>15.76</v>
      </c>
      <c r="E4010">
        <v>2.17</v>
      </c>
      <c r="F4010">
        <v>13.59</v>
      </c>
      <c r="G4010">
        <v>0</v>
      </c>
    </row>
    <row r="4011" spans="1:7">
      <c r="A4011">
        <v>89795</v>
      </c>
      <c r="B4011" t="s">
        <v>11901</v>
      </c>
      <c r="C4011" t="s">
        <v>45</v>
      </c>
      <c r="D4011">
        <v>39.159999999999997</v>
      </c>
      <c r="E4011">
        <v>7.7</v>
      </c>
      <c r="F4011">
        <v>31.46</v>
      </c>
      <c r="G4011">
        <v>0</v>
      </c>
    </row>
    <row r="4012" spans="1:7">
      <c r="A4012">
        <v>89796</v>
      </c>
      <c r="B4012" t="s">
        <v>11902</v>
      </c>
      <c r="C4012" t="s">
        <v>45</v>
      </c>
      <c r="D4012">
        <v>41.14</v>
      </c>
      <c r="E4012">
        <v>8.99</v>
      </c>
      <c r="F4012">
        <v>32.15</v>
      </c>
      <c r="G4012">
        <v>0</v>
      </c>
    </row>
    <row r="4013" spans="1:7">
      <c r="A4013">
        <v>89797</v>
      </c>
      <c r="B4013" t="s">
        <v>11903</v>
      </c>
      <c r="C4013" t="s">
        <v>45</v>
      </c>
      <c r="D4013">
        <v>49.18</v>
      </c>
      <c r="E4013">
        <v>8.99</v>
      </c>
      <c r="F4013">
        <v>40.19</v>
      </c>
      <c r="G4013">
        <v>0</v>
      </c>
    </row>
    <row r="4014" spans="1:7">
      <c r="A4014">
        <v>89801</v>
      </c>
      <c r="B4014" t="s">
        <v>11904</v>
      </c>
      <c r="C4014" t="s">
        <v>45</v>
      </c>
      <c r="D4014">
        <v>9.0399999999999991</v>
      </c>
      <c r="E4014">
        <v>1.18</v>
      </c>
      <c r="F4014">
        <v>7.86</v>
      </c>
      <c r="G4014">
        <v>0</v>
      </c>
    </row>
    <row r="4015" spans="1:7">
      <c r="A4015">
        <v>89802</v>
      </c>
      <c r="B4015" t="s">
        <v>11905</v>
      </c>
      <c r="C4015" t="s">
        <v>45</v>
      </c>
      <c r="D4015">
        <v>9.77</v>
      </c>
      <c r="E4015">
        <v>1.18</v>
      </c>
      <c r="F4015">
        <v>8.59</v>
      </c>
      <c r="G4015">
        <v>0</v>
      </c>
    </row>
    <row r="4016" spans="1:7">
      <c r="A4016">
        <v>89803</v>
      </c>
      <c r="B4016" t="s">
        <v>11906</v>
      </c>
      <c r="C4016" t="s">
        <v>45</v>
      </c>
      <c r="D4016">
        <v>17.489999999999998</v>
      </c>
      <c r="E4016">
        <v>1.18</v>
      </c>
      <c r="F4016">
        <v>16.309999999999999</v>
      </c>
      <c r="G4016">
        <v>0</v>
      </c>
    </row>
    <row r="4017" spans="1:7">
      <c r="A4017">
        <v>89804</v>
      </c>
      <c r="B4017" t="s">
        <v>11907</v>
      </c>
      <c r="C4017" t="s">
        <v>45</v>
      </c>
      <c r="D4017">
        <v>19.670000000000002</v>
      </c>
      <c r="E4017">
        <v>1.18</v>
      </c>
      <c r="F4017">
        <v>18.489999999999998</v>
      </c>
      <c r="G4017">
        <v>0</v>
      </c>
    </row>
    <row r="4018" spans="1:7">
      <c r="A4018">
        <v>89805</v>
      </c>
      <c r="B4018" t="s">
        <v>11908</v>
      </c>
      <c r="C4018" t="s">
        <v>45</v>
      </c>
      <c r="D4018">
        <v>19.55</v>
      </c>
      <c r="E4018">
        <v>4.4000000000000004</v>
      </c>
      <c r="F4018">
        <v>15.15</v>
      </c>
      <c r="G4018">
        <v>0</v>
      </c>
    </row>
    <row r="4019" spans="1:7">
      <c r="A4019">
        <v>89806</v>
      </c>
      <c r="B4019" t="s">
        <v>11909</v>
      </c>
      <c r="C4019" t="s">
        <v>45</v>
      </c>
      <c r="D4019">
        <v>20.53</v>
      </c>
      <c r="E4019">
        <v>4.4000000000000004</v>
      </c>
      <c r="F4019">
        <v>16.13</v>
      </c>
      <c r="G4019">
        <v>0</v>
      </c>
    </row>
    <row r="4020" spans="1:7">
      <c r="A4020">
        <v>89807</v>
      </c>
      <c r="B4020" t="s">
        <v>11910</v>
      </c>
      <c r="C4020" t="s">
        <v>45</v>
      </c>
      <c r="D4020">
        <v>36.61</v>
      </c>
      <c r="E4020">
        <v>4.3899999999999997</v>
      </c>
      <c r="F4020">
        <v>32.22</v>
      </c>
      <c r="G4020">
        <v>0</v>
      </c>
    </row>
    <row r="4021" spans="1:7">
      <c r="A4021">
        <v>89808</v>
      </c>
      <c r="B4021" t="s">
        <v>11911</v>
      </c>
      <c r="C4021" t="s">
        <v>45</v>
      </c>
      <c r="D4021">
        <v>57.17</v>
      </c>
      <c r="E4021">
        <v>4.3899999999999997</v>
      </c>
      <c r="F4021">
        <v>52.78</v>
      </c>
      <c r="G4021">
        <v>0</v>
      </c>
    </row>
    <row r="4022" spans="1:7">
      <c r="A4022">
        <v>89809</v>
      </c>
      <c r="B4022" t="s">
        <v>11912</v>
      </c>
      <c r="C4022" t="s">
        <v>45</v>
      </c>
      <c r="D4022">
        <v>27.35</v>
      </c>
      <c r="E4022">
        <v>7.62</v>
      </c>
      <c r="F4022">
        <v>19.73</v>
      </c>
      <c r="G4022">
        <v>0</v>
      </c>
    </row>
    <row r="4023" spans="1:7">
      <c r="A4023">
        <v>89810</v>
      </c>
      <c r="B4023" t="s">
        <v>11913</v>
      </c>
      <c r="C4023" t="s">
        <v>45</v>
      </c>
      <c r="D4023">
        <v>28.18</v>
      </c>
      <c r="E4023">
        <v>7.62</v>
      </c>
      <c r="F4023">
        <v>20.56</v>
      </c>
      <c r="G4023">
        <v>0</v>
      </c>
    </row>
    <row r="4024" spans="1:7">
      <c r="A4024">
        <v>89811</v>
      </c>
      <c r="B4024" t="s">
        <v>11914</v>
      </c>
      <c r="C4024" t="s">
        <v>45</v>
      </c>
      <c r="D4024">
        <v>42.37</v>
      </c>
      <c r="E4024">
        <v>7.61</v>
      </c>
      <c r="F4024">
        <v>34.76</v>
      </c>
      <c r="G4024">
        <v>0</v>
      </c>
    </row>
    <row r="4025" spans="1:7">
      <c r="A4025">
        <v>89812</v>
      </c>
      <c r="B4025" t="s">
        <v>11915</v>
      </c>
      <c r="C4025" t="s">
        <v>45</v>
      </c>
      <c r="D4025">
        <v>77.38</v>
      </c>
      <c r="E4025">
        <v>7.6</v>
      </c>
      <c r="F4025">
        <v>69.78</v>
      </c>
      <c r="G4025">
        <v>0</v>
      </c>
    </row>
    <row r="4026" spans="1:7">
      <c r="A4026">
        <v>89813</v>
      </c>
      <c r="B4026" t="s">
        <v>11916</v>
      </c>
      <c r="C4026" t="s">
        <v>45</v>
      </c>
      <c r="D4026">
        <v>5.61</v>
      </c>
      <c r="E4026">
        <v>0.77</v>
      </c>
      <c r="F4026">
        <v>4.84</v>
      </c>
      <c r="G4026">
        <v>0</v>
      </c>
    </row>
    <row r="4027" spans="1:7">
      <c r="A4027">
        <v>89814</v>
      </c>
      <c r="B4027" t="s">
        <v>11917</v>
      </c>
      <c r="C4027" t="s">
        <v>45</v>
      </c>
      <c r="D4027">
        <v>16.68</v>
      </c>
      <c r="E4027">
        <v>0.77</v>
      </c>
      <c r="F4027">
        <v>15.91</v>
      </c>
      <c r="G4027">
        <v>0</v>
      </c>
    </row>
    <row r="4028" spans="1:7">
      <c r="A4028">
        <v>89815</v>
      </c>
      <c r="B4028" t="s">
        <v>11918</v>
      </c>
      <c r="C4028" t="s">
        <v>45</v>
      </c>
      <c r="D4028">
        <v>22.25</v>
      </c>
      <c r="E4028">
        <v>2.17</v>
      </c>
      <c r="F4028">
        <v>20.079999999999998</v>
      </c>
      <c r="G4028">
        <v>0</v>
      </c>
    </row>
    <row r="4029" spans="1:7">
      <c r="A4029">
        <v>89816</v>
      </c>
      <c r="B4029" t="s">
        <v>11919</v>
      </c>
      <c r="C4029" t="s">
        <v>45</v>
      </c>
      <c r="D4029">
        <v>31.54</v>
      </c>
      <c r="E4029">
        <v>2.17</v>
      </c>
      <c r="F4029">
        <v>29.37</v>
      </c>
      <c r="G4029">
        <v>0</v>
      </c>
    </row>
    <row r="4030" spans="1:7">
      <c r="A4030">
        <v>89817</v>
      </c>
      <c r="B4030" t="s">
        <v>11920</v>
      </c>
      <c r="C4030" t="s">
        <v>45</v>
      </c>
      <c r="D4030">
        <v>13.7</v>
      </c>
      <c r="E4030">
        <v>2.93</v>
      </c>
      <c r="F4030">
        <v>10.77</v>
      </c>
      <c r="G4030">
        <v>0</v>
      </c>
    </row>
    <row r="4031" spans="1:7">
      <c r="A4031">
        <v>89818</v>
      </c>
      <c r="B4031" t="s">
        <v>11921</v>
      </c>
      <c r="C4031" t="s">
        <v>45</v>
      </c>
      <c r="D4031">
        <v>40.119999999999997</v>
      </c>
      <c r="E4031">
        <v>2.09</v>
      </c>
      <c r="F4031">
        <v>38.03</v>
      </c>
      <c r="G4031">
        <v>0</v>
      </c>
    </row>
    <row r="4032" spans="1:7">
      <c r="A4032">
        <v>89819</v>
      </c>
      <c r="B4032" t="s">
        <v>11922</v>
      </c>
      <c r="C4032" t="s">
        <v>45</v>
      </c>
      <c r="D4032">
        <v>23.03</v>
      </c>
      <c r="E4032">
        <v>2.93</v>
      </c>
      <c r="F4032">
        <v>20.100000000000001</v>
      </c>
      <c r="G4032">
        <v>0</v>
      </c>
    </row>
    <row r="4033" spans="1:7">
      <c r="A4033">
        <v>89821</v>
      </c>
      <c r="B4033" t="s">
        <v>11923</v>
      </c>
      <c r="C4033" t="s">
        <v>45</v>
      </c>
      <c r="D4033">
        <v>17.920000000000002</v>
      </c>
      <c r="E4033">
        <v>5.07</v>
      </c>
      <c r="F4033">
        <v>12.85</v>
      </c>
      <c r="G4033">
        <v>0</v>
      </c>
    </row>
    <row r="4034" spans="1:7">
      <c r="A4034">
        <v>89822</v>
      </c>
      <c r="B4034" t="s">
        <v>11924</v>
      </c>
      <c r="C4034" t="s">
        <v>45</v>
      </c>
      <c r="D4034">
        <v>20.399999999999999</v>
      </c>
      <c r="E4034">
        <v>2.54</v>
      </c>
      <c r="F4034">
        <v>17.86</v>
      </c>
      <c r="G4034">
        <v>0</v>
      </c>
    </row>
    <row r="4035" spans="1:7">
      <c r="A4035">
        <v>89823</v>
      </c>
      <c r="B4035" t="s">
        <v>11925</v>
      </c>
      <c r="C4035" t="s">
        <v>45</v>
      </c>
      <c r="D4035">
        <v>33.92</v>
      </c>
      <c r="E4035">
        <v>5.0599999999999996</v>
      </c>
      <c r="F4035">
        <v>28.86</v>
      </c>
      <c r="G4035">
        <v>0</v>
      </c>
    </row>
    <row r="4036" spans="1:7">
      <c r="A4036">
        <v>89824</v>
      </c>
      <c r="B4036" t="s">
        <v>11926</v>
      </c>
      <c r="C4036" t="s">
        <v>45</v>
      </c>
      <c r="D4036">
        <v>29.94</v>
      </c>
      <c r="E4036">
        <v>2.5299999999999998</v>
      </c>
      <c r="F4036">
        <v>27.41</v>
      </c>
      <c r="G4036">
        <v>0</v>
      </c>
    </row>
    <row r="4037" spans="1:7">
      <c r="A4037">
        <v>89825</v>
      </c>
      <c r="B4037" t="s">
        <v>11927</v>
      </c>
      <c r="C4037" t="s">
        <v>45</v>
      </c>
      <c r="D4037">
        <v>16.22</v>
      </c>
      <c r="E4037">
        <v>1.58</v>
      </c>
      <c r="F4037">
        <v>14.64</v>
      </c>
      <c r="G4037">
        <v>0</v>
      </c>
    </row>
    <row r="4038" spans="1:7">
      <c r="A4038">
        <v>89826</v>
      </c>
      <c r="B4038" t="s">
        <v>11928</v>
      </c>
      <c r="C4038" t="s">
        <v>45</v>
      </c>
      <c r="D4038">
        <v>93.04</v>
      </c>
      <c r="E4038">
        <v>2.35</v>
      </c>
      <c r="F4038">
        <v>90.69</v>
      </c>
      <c r="G4038">
        <v>0</v>
      </c>
    </row>
    <row r="4039" spans="1:7">
      <c r="A4039">
        <v>89827</v>
      </c>
      <c r="B4039" t="s">
        <v>5085</v>
      </c>
      <c r="C4039" t="s">
        <v>45</v>
      </c>
      <c r="D4039">
        <v>18.57</v>
      </c>
      <c r="E4039">
        <v>1.58</v>
      </c>
      <c r="F4039">
        <v>16.989999999999998</v>
      </c>
      <c r="G4039">
        <v>0</v>
      </c>
    </row>
    <row r="4040" spans="1:7">
      <c r="A4040">
        <v>89828</v>
      </c>
      <c r="B4040" t="s">
        <v>11929</v>
      </c>
      <c r="C4040" t="s">
        <v>45</v>
      </c>
      <c r="D4040">
        <v>45.48</v>
      </c>
      <c r="E4040">
        <v>2.5299999999999998</v>
      </c>
      <c r="F4040">
        <v>42.95</v>
      </c>
      <c r="G4040">
        <v>0</v>
      </c>
    </row>
    <row r="4041" spans="1:7">
      <c r="A4041">
        <v>89829</v>
      </c>
      <c r="B4041" t="s">
        <v>11930</v>
      </c>
      <c r="C4041" t="s">
        <v>45</v>
      </c>
      <c r="D4041">
        <v>34.479999999999997</v>
      </c>
      <c r="E4041">
        <v>5.86</v>
      </c>
      <c r="F4041">
        <v>28.62</v>
      </c>
      <c r="G4041">
        <v>0</v>
      </c>
    </row>
    <row r="4042" spans="1:7">
      <c r="A4042">
        <v>89830</v>
      </c>
      <c r="B4042" t="s">
        <v>11931</v>
      </c>
      <c r="C4042" t="s">
        <v>45</v>
      </c>
      <c r="D4042">
        <v>36.549999999999997</v>
      </c>
      <c r="E4042">
        <v>5.85</v>
      </c>
      <c r="F4042">
        <v>30.7</v>
      </c>
      <c r="G4042">
        <v>0</v>
      </c>
    </row>
    <row r="4043" spans="1:7">
      <c r="A4043">
        <v>89831</v>
      </c>
      <c r="B4043" t="s">
        <v>11932</v>
      </c>
      <c r="C4043" t="s">
        <v>45</v>
      </c>
      <c r="D4043">
        <v>48.33</v>
      </c>
      <c r="E4043">
        <v>2.35</v>
      </c>
      <c r="F4043">
        <v>45.98</v>
      </c>
      <c r="G4043">
        <v>0</v>
      </c>
    </row>
    <row r="4044" spans="1:7">
      <c r="A4044">
        <v>89832</v>
      </c>
      <c r="B4044" t="s">
        <v>11933</v>
      </c>
      <c r="C4044" t="s">
        <v>45</v>
      </c>
      <c r="D4044">
        <v>32.14</v>
      </c>
      <c r="E4044">
        <v>3.77</v>
      </c>
      <c r="F4044">
        <v>28.37</v>
      </c>
      <c r="G4044">
        <v>0</v>
      </c>
    </row>
    <row r="4045" spans="1:7">
      <c r="A4045">
        <v>89833</v>
      </c>
      <c r="B4045" t="s">
        <v>11934</v>
      </c>
      <c r="C4045" t="s">
        <v>45</v>
      </c>
      <c r="D4045">
        <v>42.76</v>
      </c>
      <c r="E4045">
        <v>10.130000000000001</v>
      </c>
      <c r="F4045">
        <v>32.630000000000003</v>
      </c>
      <c r="G4045">
        <v>0</v>
      </c>
    </row>
    <row r="4046" spans="1:7">
      <c r="A4046">
        <v>89834</v>
      </c>
      <c r="B4046" t="s">
        <v>11935</v>
      </c>
      <c r="C4046" t="s">
        <v>45</v>
      </c>
      <c r="D4046">
        <v>50.8</v>
      </c>
      <c r="E4046">
        <v>10.130000000000001</v>
      </c>
      <c r="F4046">
        <v>40.67</v>
      </c>
      <c r="G4046">
        <v>0</v>
      </c>
    </row>
    <row r="4047" spans="1:7">
      <c r="A4047">
        <v>89835</v>
      </c>
      <c r="B4047" t="s">
        <v>11936</v>
      </c>
      <c r="C4047" t="s">
        <v>45</v>
      </c>
      <c r="D4047">
        <v>34.19</v>
      </c>
      <c r="E4047">
        <v>3.16</v>
      </c>
      <c r="F4047">
        <v>31.03</v>
      </c>
      <c r="G4047">
        <v>0</v>
      </c>
    </row>
    <row r="4048" spans="1:7">
      <c r="A4048">
        <v>89836</v>
      </c>
      <c r="B4048" t="s">
        <v>11937</v>
      </c>
      <c r="C4048" t="s">
        <v>45</v>
      </c>
      <c r="D4048">
        <v>145.86000000000001</v>
      </c>
      <c r="E4048">
        <v>3.06</v>
      </c>
      <c r="F4048">
        <v>142.80000000000001</v>
      </c>
      <c r="G4048">
        <v>0</v>
      </c>
    </row>
    <row r="4049" spans="1:7">
      <c r="A4049">
        <v>89837</v>
      </c>
      <c r="B4049" t="s">
        <v>11938</v>
      </c>
      <c r="C4049" t="s">
        <v>45</v>
      </c>
      <c r="D4049">
        <v>98.65</v>
      </c>
      <c r="E4049">
        <v>3.16</v>
      </c>
      <c r="F4049">
        <v>95.49</v>
      </c>
      <c r="G4049">
        <v>0</v>
      </c>
    </row>
    <row r="4050" spans="1:7">
      <c r="A4050">
        <v>89838</v>
      </c>
      <c r="B4050" t="s">
        <v>11939</v>
      </c>
      <c r="C4050" t="s">
        <v>45</v>
      </c>
      <c r="D4050">
        <v>113.29</v>
      </c>
      <c r="E4050">
        <v>4.18</v>
      </c>
      <c r="F4050">
        <v>109.11</v>
      </c>
      <c r="G4050">
        <v>0</v>
      </c>
    </row>
    <row r="4051" spans="1:7">
      <c r="A4051">
        <v>89839</v>
      </c>
      <c r="B4051" t="s">
        <v>11940</v>
      </c>
      <c r="C4051" t="s">
        <v>45</v>
      </c>
      <c r="D4051">
        <v>128.05000000000001</v>
      </c>
      <c r="E4051">
        <v>4.18</v>
      </c>
      <c r="F4051">
        <v>123.87</v>
      </c>
      <c r="G4051">
        <v>0</v>
      </c>
    </row>
    <row r="4052" spans="1:7">
      <c r="A4052">
        <v>89840</v>
      </c>
      <c r="B4052" t="s">
        <v>11941</v>
      </c>
      <c r="C4052" t="s">
        <v>45</v>
      </c>
      <c r="D4052">
        <v>134.32</v>
      </c>
      <c r="E4052">
        <v>5.04</v>
      </c>
      <c r="F4052">
        <v>129.28</v>
      </c>
      <c r="G4052">
        <v>0</v>
      </c>
    </row>
    <row r="4053" spans="1:7">
      <c r="A4053">
        <v>89841</v>
      </c>
      <c r="B4053" t="s">
        <v>11942</v>
      </c>
      <c r="C4053" t="s">
        <v>45</v>
      </c>
      <c r="D4053">
        <v>194.18</v>
      </c>
      <c r="E4053">
        <v>5.04</v>
      </c>
      <c r="F4053">
        <v>189.14</v>
      </c>
      <c r="G4053">
        <v>0</v>
      </c>
    </row>
    <row r="4054" spans="1:7">
      <c r="A4054">
        <v>89842</v>
      </c>
      <c r="B4054" t="s">
        <v>11943</v>
      </c>
      <c r="C4054" t="s">
        <v>45</v>
      </c>
      <c r="D4054">
        <v>39.25</v>
      </c>
      <c r="E4054">
        <v>4.3499999999999996</v>
      </c>
      <c r="F4054">
        <v>34.9</v>
      </c>
      <c r="G4054">
        <v>0</v>
      </c>
    </row>
    <row r="4055" spans="1:7">
      <c r="A4055">
        <v>89844</v>
      </c>
      <c r="B4055" t="s">
        <v>11944</v>
      </c>
      <c r="C4055" t="s">
        <v>45</v>
      </c>
      <c r="D4055">
        <v>49.19</v>
      </c>
      <c r="E4055">
        <v>5.08</v>
      </c>
      <c r="F4055">
        <v>44.11</v>
      </c>
      <c r="G4055">
        <v>0</v>
      </c>
    </row>
    <row r="4056" spans="1:7">
      <c r="A4056">
        <v>89845</v>
      </c>
      <c r="B4056" t="s">
        <v>11945</v>
      </c>
      <c r="C4056" t="s">
        <v>45</v>
      </c>
      <c r="D4056">
        <v>76.03</v>
      </c>
      <c r="E4056">
        <v>6.38</v>
      </c>
      <c r="F4056">
        <v>69.650000000000006</v>
      </c>
      <c r="G4056">
        <v>0</v>
      </c>
    </row>
    <row r="4057" spans="1:7">
      <c r="A4057">
        <v>89846</v>
      </c>
      <c r="B4057" t="s">
        <v>11946</v>
      </c>
      <c r="C4057" t="s">
        <v>45</v>
      </c>
      <c r="D4057">
        <v>158.77000000000001</v>
      </c>
      <c r="E4057">
        <v>8.3800000000000008</v>
      </c>
      <c r="F4057">
        <v>150.38999999999999</v>
      </c>
      <c r="G4057">
        <v>0</v>
      </c>
    </row>
    <row r="4058" spans="1:7">
      <c r="A4058">
        <v>89847</v>
      </c>
      <c r="B4058" t="s">
        <v>11947</v>
      </c>
      <c r="C4058" t="s">
        <v>45</v>
      </c>
      <c r="D4058">
        <v>190.68</v>
      </c>
      <c r="E4058">
        <v>10.07</v>
      </c>
      <c r="F4058">
        <v>180.61</v>
      </c>
      <c r="G4058">
        <v>0</v>
      </c>
    </row>
    <row r="4059" spans="1:7">
      <c r="A4059">
        <v>89850</v>
      </c>
      <c r="B4059" t="s">
        <v>11948</v>
      </c>
      <c r="C4059" t="s">
        <v>45</v>
      </c>
      <c r="D4059">
        <v>30.33</v>
      </c>
      <c r="E4059">
        <v>9.7100000000000009</v>
      </c>
      <c r="F4059">
        <v>20.62</v>
      </c>
      <c r="G4059">
        <v>0</v>
      </c>
    </row>
    <row r="4060" spans="1:7">
      <c r="A4060">
        <v>89851</v>
      </c>
      <c r="B4060" t="s">
        <v>11949</v>
      </c>
      <c r="C4060" t="s">
        <v>45</v>
      </c>
      <c r="D4060">
        <v>31.16</v>
      </c>
      <c r="E4060">
        <v>9.7100000000000009</v>
      </c>
      <c r="F4060">
        <v>21.45</v>
      </c>
      <c r="G4060">
        <v>0</v>
      </c>
    </row>
    <row r="4061" spans="1:7">
      <c r="A4061">
        <v>89852</v>
      </c>
      <c r="B4061" t="s">
        <v>11950</v>
      </c>
      <c r="C4061" t="s">
        <v>45</v>
      </c>
      <c r="D4061">
        <v>45.35</v>
      </c>
      <c r="E4061">
        <v>9.7100000000000009</v>
      </c>
      <c r="F4061">
        <v>35.64</v>
      </c>
      <c r="G4061">
        <v>0</v>
      </c>
    </row>
    <row r="4062" spans="1:7">
      <c r="A4062">
        <v>89853</v>
      </c>
      <c r="B4062" t="s">
        <v>11951</v>
      </c>
      <c r="C4062" t="s">
        <v>45</v>
      </c>
      <c r="D4062">
        <v>80.36</v>
      </c>
      <c r="E4062">
        <v>9.6999999999999993</v>
      </c>
      <c r="F4062">
        <v>70.66</v>
      </c>
      <c r="G4062">
        <v>0</v>
      </c>
    </row>
    <row r="4063" spans="1:7">
      <c r="A4063">
        <v>89854</v>
      </c>
      <c r="B4063" t="s">
        <v>11952</v>
      </c>
      <c r="C4063" t="s">
        <v>45</v>
      </c>
      <c r="D4063">
        <v>101.51</v>
      </c>
      <c r="E4063">
        <v>12.61</v>
      </c>
      <c r="F4063">
        <v>88.9</v>
      </c>
      <c r="G4063">
        <v>0</v>
      </c>
    </row>
    <row r="4064" spans="1:7">
      <c r="A4064">
        <v>89855</v>
      </c>
      <c r="B4064" t="s">
        <v>11953</v>
      </c>
      <c r="C4064" t="s">
        <v>45</v>
      </c>
      <c r="D4064">
        <v>106.72</v>
      </c>
      <c r="E4064">
        <v>12.61</v>
      </c>
      <c r="F4064">
        <v>94.11</v>
      </c>
      <c r="G4064">
        <v>0</v>
      </c>
    </row>
    <row r="4065" spans="1:7">
      <c r="A4065">
        <v>89856</v>
      </c>
      <c r="B4065" t="s">
        <v>11954</v>
      </c>
      <c r="C4065" t="s">
        <v>45</v>
      </c>
      <c r="D4065">
        <v>19.899999999999999</v>
      </c>
      <c r="E4065">
        <v>6.48</v>
      </c>
      <c r="F4065">
        <v>13.42</v>
      </c>
      <c r="G4065">
        <v>0</v>
      </c>
    </row>
    <row r="4066" spans="1:7">
      <c r="A4066">
        <v>89857</v>
      </c>
      <c r="B4066" t="s">
        <v>11955</v>
      </c>
      <c r="C4066" t="s">
        <v>45</v>
      </c>
      <c r="D4066">
        <v>35.9</v>
      </c>
      <c r="E4066">
        <v>6.47</v>
      </c>
      <c r="F4066">
        <v>29.43</v>
      </c>
      <c r="G4066">
        <v>0</v>
      </c>
    </row>
    <row r="4067" spans="1:7">
      <c r="A4067">
        <v>89860</v>
      </c>
      <c r="B4067" t="s">
        <v>11956</v>
      </c>
      <c r="C4067" t="s">
        <v>45</v>
      </c>
      <c r="D4067">
        <v>46.73</v>
      </c>
      <c r="E4067">
        <v>12.95</v>
      </c>
      <c r="F4067">
        <v>33.78</v>
      </c>
      <c r="G4067">
        <v>0</v>
      </c>
    </row>
    <row r="4068" spans="1:7">
      <c r="A4068">
        <v>89861</v>
      </c>
      <c r="B4068" t="s">
        <v>11957</v>
      </c>
      <c r="C4068" t="s">
        <v>45</v>
      </c>
      <c r="D4068">
        <v>54.77</v>
      </c>
      <c r="E4068">
        <v>12.94</v>
      </c>
      <c r="F4068">
        <v>41.83</v>
      </c>
      <c r="G4068">
        <v>0</v>
      </c>
    </row>
    <row r="4069" spans="1:7">
      <c r="A4069">
        <v>89866</v>
      </c>
      <c r="B4069" t="s">
        <v>11958</v>
      </c>
      <c r="C4069" t="s">
        <v>45</v>
      </c>
      <c r="D4069">
        <v>7.21</v>
      </c>
      <c r="E4069">
        <v>3.89</v>
      </c>
      <c r="F4069">
        <v>3.32</v>
      </c>
      <c r="G4069">
        <v>0</v>
      </c>
    </row>
    <row r="4070" spans="1:7">
      <c r="A4070">
        <v>89867</v>
      </c>
      <c r="B4070" t="s">
        <v>11959</v>
      </c>
      <c r="C4070" t="s">
        <v>45</v>
      </c>
      <c r="D4070">
        <v>8.0500000000000007</v>
      </c>
      <c r="E4070">
        <v>3.88</v>
      </c>
      <c r="F4070">
        <v>4.17</v>
      </c>
      <c r="G4070">
        <v>0</v>
      </c>
    </row>
    <row r="4071" spans="1:7">
      <c r="A4071">
        <v>89868</v>
      </c>
      <c r="B4071" t="s">
        <v>11960</v>
      </c>
      <c r="C4071" t="s">
        <v>45</v>
      </c>
      <c r="D4071">
        <v>5.48</v>
      </c>
      <c r="E4071">
        <v>2.57</v>
      </c>
      <c r="F4071">
        <v>2.91</v>
      </c>
      <c r="G4071">
        <v>0</v>
      </c>
    </row>
    <row r="4072" spans="1:7">
      <c r="A4072">
        <v>89869</v>
      </c>
      <c r="B4072" t="s">
        <v>11961</v>
      </c>
      <c r="C4072" t="s">
        <v>45</v>
      </c>
      <c r="D4072">
        <v>10.039999999999999</v>
      </c>
      <c r="E4072">
        <v>5.19</v>
      </c>
      <c r="F4072">
        <v>4.8499999999999996</v>
      </c>
      <c r="G4072">
        <v>0</v>
      </c>
    </row>
    <row r="4073" spans="1:7">
      <c r="A4073">
        <v>89979</v>
      </c>
      <c r="B4073" t="s">
        <v>11962</v>
      </c>
      <c r="C4073" t="s">
        <v>45</v>
      </c>
      <c r="D4073">
        <v>25.44</v>
      </c>
      <c r="E4073">
        <v>3.88</v>
      </c>
      <c r="F4073">
        <v>21.56</v>
      </c>
      <c r="G4073">
        <v>0</v>
      </c>
    </row>
    <row r="4074" spans="1:7">
      <c r="A4074">
        <v>89981</v>
      </c>
      <c r="B4074" t="s">
        <v>11963</v>
      </c>
      <c r="C4074" t="s">
        <v>45</v>
      </c>
      <c r="D4074">
        <v>22.47</v>
      </c>
      <c r="E4074">
        <v>1.82</v>
      </c>
      <c r="F4074">
        <v>20.65</v>
      </c>
      <c r="G4074">
        <v>0</v>
      </c>
    </row>
    <row r="4075" spans="1:7">
      <c r="A4075">
        <v>90373</v>
      </c>
      <c r="B4075" t="s">
        <v>11964</v>
      </c>
      <c r="C4075" t="s">
        <v>45</v>
      </c>
      <c r="D4075">
        <v>13.15</v>
      </c>
      <c r="E4075">
        <v>4.5999999999999996</v>
      </c>
      <c r="F4075">
        <v>8.5500000000000007</v>
      </c>
      <c r="G4075">
        <v>0</v>
      </c>
    </row>
    <row r="4076" spans="1:7">
      <c r="A4076">
        <v>90374</v>
      </c>
      <c r="B4076" t="s">
        <v>11965</v>
      </c>
      <c r="C4076" t="s">
        <v>45</v>
      </c>
      <c r="D4076">
        <v>22.54</v>
      </c>
      <c r="E4076">
        <v>6.6</v>
      </c>
      <c r="F4076">
        <v>15.94</v>
      </c>
      <c r="G4076">
        <v>0</v>
      </c>
    </row>
    <row r="4077" spans="1:7">
      <c r="A4077">
        <v>92287</v>
      </c>
      <c r="B4077" t="s">
        <v>11966</v>
      </c>
      <c r="C4077" t="s">
        <v>45</v>
      </c>
      <c r="D4077">
        <v>19.11</v>
      </c>
      <c r="E4077">
        <v>3.11</v>
      </c>
      <c r="F4077">
        <v>16</v>
      </c>
      <c r="G4077">
        <v>0</v>
      </c>
    </row>
    <row r="4078" spans="1:7">
      <c r="A4078">
        <v>92288</v>
      </c>
      <c r="B4078" t="s">
        <v>11967</v>
      </c>
      <c r="C4078" t="s">
        <v>45</v>
      </c>
      <c r="D4078">
        <v>30.3</v>
      </c>
      <c r="E4078">
        <v>4</v>
      </c>
      <c r="F4078">
        <v>26.3</v>
      </c>
      <c r="G4078">
        <v>0</v>
      </c>
    </row>
    <row r="4079" spans="1:7">
      <c r="A4079">
        <v>92289</v>
      </c>
      <c r="B4079" t="s">
        <v>11968</v>
      </c>
      <c r="C4079" t="s">
        <v>45</v>
      </c>
      <c r="D4079">
        <v>54.08</v>
      </c>
      <c r="E4079">
        <v>5.05</v>
      </c>
      <c r="F4079">
        <v>49.03</v>
      </c>
      <c r="G4079">
        <v>0</v>
      </c>
    </row>
    <row r="4080" spans="1:7">
      <c r="A4080">
        <v>92290</v>
      </c>
      <c r="B4080" t="s">
        <v>11969</v>
      </c>
      <c r="C4080" t="s">
        <v>45</v>
      </c>
      <c r="D4080">
        <v>82.22</v>
      </c>
      <c r="E4080">
        <v>6.11</v>
      </c>
      <c r="F4080">
        <v>76.11</v>
      </c>
      <c r="G4080">
        <v>0</v>
      </c>
    </row>
    <row r="4081" spans="1:7">
      <c r="A4081">
        <v>92291</v>
      </c>
      <c r="B4081" t="s">
        <v>11970</v>
      </c>
      <c r="C4081" t="s">
        <v>45</v>
      </c>
      <c r="D4081">
        <v>127.67</v>
      </c>
      <c r="E4081">
        <v>7.91</v>
      </c>
      <c r="F4081">
        <v>119.76</v>
      </c>
      <c r="G4081">
        <v>0</v>
      </c>
    </row>
    <row r="4082" spans="1:7">
      <c r="A4082">
        <v>92292</v>
      </c>
      <c r="B4082" t="s">
        <v>11971</v>
      </c>
      <c r="C4082" t="s">
        <v>45</v>
      </c>
      <c r="D4082">
        <v>398.29</v>
      </c>
      <c r="E4082">
        <v>9.7200000000000006</v>
      </c>
      <c r="F4082">
        <v>388.57</v>
      </c>
      <c r="G4082">
        <v>0</v>
      </c>
    </row>
    <row r="4083" spans="1:7">
      <c r="A4083">
        <v>92293</v>
      </c>
      <c r="B4083" t="s">
        <v>11972</v>
      </c>
      <c r="C4083" t="s">
        <v>45</v>
      </c>
      <c r="D4083">
        <v>10.78</v>
      </c>
      <c r="E4083">
        <v>2.08</v>
      </c>
      <c r="F4083">
        <v>8.6999999999999993</v>
      </c>
      <c r="G4083">
        <v>0</v>
      </c>
    </row>
    <row r="4084" spans="1:7">
      <c r="A4084">
        <v>92294</v>
      </c>
      <c r="B4084" t="s">
        <v>11973</v>
      </c>
      <c r="C4084" t="s">
        <v>45</v>
      </c>
      <c r="D4084">
        <v>18.420000000000002</v>
      </c>
      <c r="E4084">
        <v>2.66</v>
      </c>
      <c r="F4084">
        <v>15.76</v>
      </c>
      <c r="G4084">
        <v>0</v>
      </c>
    </row>
    <row r="4085" spans="1:7">
      <c r="A4085">
        <v>92295</v>
      </c>
      <c r="B4085" t="s">
        <v>11974</v>
      </c>
      <c r="C4085" t="s">
        <v>45</v>
      </c>
      <c r="D4085">
        <v>35.049999999999997</v>
      </c>
      <c r="E4085">
        <v>3.36</v>
      </c>
      <c r="F4085">
        <v>31.69</v>
      </c>
      <c r="G4085">
        <v>0</v>
      </c>
    </row>
    <row r="4086" spans="1:7">
      <c r="A4086">
        <v>92296</v>
      </c>
      <c r="B4086" t="s">
        <v>11975</v>
      </c>
      <c r="C4086" t="s">
        <v>45</v>
      </c>
      <c r="D4086">
        <v>46.52</v>
      </c>
      <c r="E4086">
        <v>4.0599999999999996</v>
      </c>
      <c r="F4086">
        <v>42.46</v>
      </c>
      <c r="G4086">
        <v>0</v>
      </c>
    </row>
    <row r="4087" spans="1:7">
      <c r="A4087">
        <v>92297</v>
      </c>
      <c r="B4087" t="s">
        <v>11976</v>
      </c>
      <c r="C4087" t="s">
        <v>45</v>
      </c>
      <c r="D4087">
        <v>72.349999999999994</v>
      </c>
      <c r="E4087">
        <v>5.27</v>
      </c>
      <c r="F4087">
        <v>67.08</v>
      </c>
      <c r="G4087">
        <v>0</v>
      </c>
    </row>
    <row r="4088" spans="1:7">
      <c r="A4088">
        <v>92298</v>
      </c>
      <c r="B4088" t="s">
        <v>11977</v>
      </c>
      <c r="C4088" t="s">
        <v>45</v>
      </c>
      <c r="D4088">
        <v>204.89</v>
      </c>
      <c r="E4088">
        <v>6.48</v>
      </c>
      <c r="F4088">
        <v>198.41</v>
      </c>
      <c r="G4088">
        <v>0</v>
      </c>
    </row>
    <row r="4089" spans="1:7">
      <c r="A4089">
        <v>92299</v>
      </c>
      <c r="B4089" t="s">
        <v>11978</v>
      </c>
      <c r="C4089" t="s">
        <v>45</v>
      </c>
      <c r="D4089">
        <v>25.13</v>
      </c>
      <c r="E4089">
        <v>4.1500000000000004</v>
      </c>
      <c r="F4089">
        <v>20.98</v>
      </c>
      <c r="G4089">
        <v>0</v>
      </c>
    </row>
    <row r="4090" spans="1:7">
      <c r="A4090">
        <v>92300</v>
      </c>
      <c r="B4090" t="s">
        <v>11979</v>
      </c>
      <c r="C4090" t="s">
        <v>45</v>
      </c>
      <c r="D4090">
        <v>38.479999999999997</v>
      </c>
      <c r="E4090">
        <v>5.35</v>
      </c>
      <c r="F4090">
        <v>33.130000000000003</v>
      </c>
      <c r="G4090">
        <v>0</v>
      </c>
    </row>
    <row r="4091" spans="1:7">
      <c r="A4091">
        <v>92301</v>
      </c>
      <c r="B4091" t="s">
        <v>11980</v>
      </c>
      <c r="C4091" t="s">
        <v>45</v>
      </c>
      <c r="D4091">
        <v>76.87</v>
      </c>
      <c r="E4091">
        <v>6.74</v>
      </c>
      <c r="F4091">
        <v>70.13</v>
      </c>
      <c r="G4091">
        <v>0</v>
      </c>
    </row>
    <row r="4092" spans="1:7">
      <c r="A4092">
        <v>92302</v>
      </c>
      <c r="B4092" t="s">
        <v>11981</v>
      </c>
      <c r="C4092" t="s">
        <v>45</v>
      </c>
      <c r="D4092">
        <v>101.72</v>
      </c>
      <c r="E4092">
        <v>8.15</v>
      </c>
      <c r="F4092">
        <v>93.57</v>
      </c>
      <c r="G4092">
        <v>0</v>
      </c>
    </row>
    <row r="4093" spans="1:7">
      <c r="A4093">
        <v>92303</v>
      </c>
      <c r="B4093" t="s">
        <v>11982</v>
      </c>
      <c r="C4093" t="s">
        <v>45</v>
      </c>
      <c r="D4093">
        <v>187.54</v>
      </c>
      <c r="E4093">
        <v>10.56</v>
      </c>
      <c r="F4093">
        <v>176.98</v>
      </c>
      <c r="G4093">
        <v>0</v>
      </c>
    </row>
    <row r="4094" spans="1:7">
      <c r="A4094">
        <v>92304</v>
      </c>
      <c r="B4094" t="s">
        <v>11983</v>
      </c>
      <c r="C4094" t="s">
        <v>45</v>
      </c>
      <c r="D4094">
        <v>489.55</v>
      </c>
      <c r="E4094">
        <v>12.96</v>
      </c>
      <c r="F4094">
        <v>476.59</v>
      </c>
      <c r="G4094">
        <v>0</v>
      </c>
    </row>
    <row r="4095" spans="1:7">
      <c r="A4095">
        <v>92311</v>
      </c>
      <c r="B4095" t="s">
        <v>11984</v>
      </c>
      <c r="C4095" t="s">
        <v>45</v>
      </c>
      <c r="D4095">
        <v>13.76</v>
      </c>
      <c r="E4095">
        <v>4.8</v>
      </c>
      <c r="F4095">
        <v>8.9600000000000009</v>
      </c>
      <c r="G4095">
        <v>0</v>
      </c>
    </row>
    <row r="4096" spans="1:7">
      <c r="A4096">
        <v>92312</v>
      </c>
      <c r="B4096" t="s">
        <v>11985</v>
      </c>
      <c r="C4096" t="s">
        <v>45</v>
      </c>
      <c r="D4096">
        <v>23.27</v>
      </c>
      <c r="E4096">
        <v>6.03</v>
      </c>
      <c r="F4096">
        <v>17.239999999999998</v>
      </c>
      <c r="G4096">
        <v>0</v>
      </c>
    </row>
    <row r="4097" spans="1:7">
      <c r="A4097">
        <v>92313</v>
      </c>
      <c r="B4097" t="s">
        <v>11986</v>
      </c>
      <c r="C4097" t="s">
        <v>45</v>
      </c>
      <c r="D4097">
        <v>34.159999999999997</v>
      </c>
      <c r="E4097">
        <v>6.71</v>
      </c>
      <c r="F4097">
        <v>27.45</v>
      </c>
      <c r="G4097">
        <v>0</v>
      </c>
    </row>
    <row r="4098" spans="1:7">
      <c r="A4098">
        <v>92314</v>
      </c>
      <c r="B4098" t="s">
        <v>11987</v>
      </c>
      <c r="C4098" t="s">
        <v>45</v>
      </c>
      <c r="D4098">
        <v>9.17</v>
      </c>
      <c r="E4098">
        <v>3.49</v>
      </c>
      <c r="F4098">
        <v>5.68</v>
      </c>
      <c r="G4098">
        <v>0</v>
      </c>
    </row>
    <row r="4099" spans="1:7">
      <c r="A4099">
        <v>92315</v>
      </c>
      <c r="B4099" t="s">
        <v>11988</v>
      </c>
      <c r="C4099" t="s">
        <v>45</v>
      </c>
      <c r="D4099">
        <v>13.57</v>
      </c>
      <c r="E4099">
        <v>4.0199999999999996</v>
      </c>
      <c r="F4099">
        <v>9.5500000000000007</v>
      </c>
      <c r="G4099">
        <v>0</v>
      </c>
    </row>
    <row r="4100" spans="1:7">
      <c r="A4100">
        <v>92316</v>
      </c>
      <c r="B4100" t="s">
        <v>11989</v>
      </c>
      <c r="C4100" t="s">
        <v>45</v>
      </c>
      <c r="D4100">
        <v>21</v>
      </c>
      <c r="E4100">
        <v>4.49</v>
      </c>
      <c r="F4100">
        <v>16.510000000000002</v>
      </c>
      <c r="G4100">
        <v>0</v>
      </c>
    </row>
    <row r="4101" spans="1:7">
      <c r="A4101">
        <v>92317</v>
      </c>
      <c r="B4101" t="s">
        <v>11990</v>
      </c>
      <c r="C4101" t="s">
        <v>45</v>
      </c>
      <c r="D4101">
        <v>19.28</v>
      </c>
      <c r="E4101">
        <v>6.98</v>
      </c>
      <c r="F4101">
        <v>12.3</v>
      </c>
      <c r="G4101">
        <v>0</v>
      </c>
    </row>
    <row r="4102" spans="1:7">
      <c r="A4102">
        <v>92318</v>
      </c>
      <c r="B4102" t="s">
        <v>11991</v>
      </c>
      <c r="C4102" t="s">
        <v>45</v>
      </c>
      <c r="D4102">
        <v>30.7</v>
      </c>
      <c r="E4102">
        <v>8.0399999999999991</v>
      </c>
      <c r="F4102">
        <v>22.66</v>
      </c>
      <c r="G4102">
        <v>0</v>
      </c>
    </row>
    <row r="4103" spans="1:7">
      <c r="A4103">
        <v>92319</v>
      </c>
      <c r="B4103" t="s">
        <v>11992</v>
      </c>
      <c r="C4103" t="s">
        <v>45</v>
      </c>
      <c r="D4103">
        <v>43.62</v>
      </c>
      <c r="E4103">
        <v>8.9700000000000006</v>
      </c>
      <c r="F4103">
        <v>34.65</v>
      </c>
      <c r="G4103">
        <v>0</v>
      </c>
    </row>
    <row r="4104" spans="1:7">
      <c r="A4104">
        <v>92326</v>
      </c>
      <c r="B4104" t="s">
        <v>11993</v>
      </c>
      <c r="C4104" t="s">
        <v>45</v>
      </c>
      <c r="D4104">
        <v>14.43</v>
      </c>
      <c r="E4104">
        <v>5.43</v>
      </c>
      <c r="F4104">
        <v>9</v>
      </c>
      <c r="G4104">
        <v>0</v>
      </c>
    </row>
    <row r="4105" spans="1:7">
      <c r="A4105">
        <v>92327</v>
      </c>
      <c r="B4105" t="s">
        <v>11994</v>
      </c>
      <c r="C4105" t="s">
        <v>45</v>
      </c>
      <c r="D4105">
        <v>26.36</v>
      </c>
      <c r="E4105">
        <v>8.19</v>
      </c>
      <c r="F4105">
        <v>18.170000000000002</v>
      </c>
      <c r="G4105">
        <v>0</v>
      </c>
    </row>
    <row r="4106" spans="1:7">
      <c r="A4106">
        <v>92328</v>
      </c>
      <c r="B4106" t="s">
        <v>11995</v>
      </c>
      <c r="C4106" t="s">
        <v>45</v>
      </c>
      <c r="D4106">
        <v>39.67</v>
      </c>
      <c r="E4106">
        <v>10.57</v>
      </c>
      <c r="F4106">
        <v>29.1</v>
      </c>
      <c r="G4106">
        <v>0</v>
      </c>
    </row>
    <row r="4107" spans="1:7">
      <c r="A4107">
        <v>92329</v>
      </c>
      <c r="B4107" t="s">
        <v>11996</v>
      </c>
      <c r="C4107" t="s">
        <v>45</v>
      </c>
      <c r="D4107">
        <v>9.35</v>
      </c>
      <c r="E4107">
        <v>3.63</v>
      </c>
      <c r="F4107">
        <v>5.72</v>
      </c>
      <c r="G4107">
        <v>0</v>
      </c>
    </row>
    <row r="4108" spans="1:7">
      <c r="A4108">
        <v>92330</v>
      </c>
      <c r="B4108" t="s">
        <v>11997</v>
      </c>
      <c r="C4108" t="s">
        <v>45</v>
      </c>
      <c r="D4108">
        <v>15.66</v>
      </c>
      <c r="E4108">
        <v>5.47</v>
      </c>
      <c r="F4108">
        <v>10.19</v>
      </c>
      <c r="G4108">
        <v>0</v>
      </c>
    </row>
    <row r="4109" spans="1:7">
      <c r="A4109">
        <v>92331</v>
      </c>
      <c r="B4109" t="s">
        <v>11998</v>
      </c>
      <c r="C4109" t="s">
        <v>45</v>
      </c>
      <c r="D4109">
        <v>24.7</v>
      </c>
      <c r="E4109">
        <v>7.04</v>
      </c>
      <c r="F4109">
        <v>17.66</v>
      </c>
      <c r="G4109">
        <v>0</v>
      </c>
    </row>
    <row r="4110" spans="1:7">
      <c r="A4110">
        <v>92332</v>
      </c>
      <c r="B4110" t="s">
        <v>11999</v>
      </c>
      <c r="C4110" t="s">
        <v>45</v>
      </c>
      <c r="D4110">
        <v>19.63</v>
      </c>
      <c r="E4110">
        <v>7.24</v>
      </c>
      <c r="F4110">
        <v>12.39</v>
      </c>
      <c r="G4110">
        <v>0</v>
      </c>
    </row>
    <row r="4111" spans="1:7">
      <c r="A4111">
        <v>92333</v>
      </c>
      <c r="B4111" t="s">
        <v>12000</v>
      </c>
      <c r="C4111" t="s">
        <v>45</v>
      </c>
      <c r="D4111">
        <v>34.82</v>
      </c>
      <c r="E4111">
        <v>10.93</v>
      </c>
      <c r="F4111">
        <v>23.89</v>
      </c>
      <c r="G4111">
        <v>0</v>
      </c>
    </row>
    <row r="4112" spans="1:7">
      <c r="A4112">
        <v>92334</v>
      </c>
      <c r="B4112" t="s">
        <v>12001</v>
      </c>
      <c r="C4112" t="s">
        <v>45</v>
      </c>
      <c r="D4112">
        <v>50.98</v>
      </c>
      <c r="E4112">
        <v>14.08</v>
      </c>
      <c r="F4112">
        <v>36.9</v>
      </c>
      <c r="G4112">
        <v>0</v>
      </c>
    </row>
    <row r="4113" spans="1:7">
      <c r="A4113">
        <v>92344</v>
      </c>
      <c r="B4113" t="s">
        <v>12002</v>
      </c>
      <c r="C4113" t="s">
        <v>45</v>
      </c>
      <c r="D4113">
        <v>69.349999999999994</v>
      </c>
      <c r="E4113">
        <v>22.59</v>
      </c>
      <c r="F4113">
        <v>46.76</v>
      </c>
      <c r="G4113">
        <v>0</v>
      </c>
    </row>
    <row r="4114" spans="1:7">
      <c r="A4114">
        <v>92345</v>
      </c>
      <c r="B4114" t="s">
        <v>12003</v>
      </c>
      <c r="C4114" t="s">
        <v>45</v>
      </c>
      <c r="D4114">
        <v>69.319999999999993</v>
      </c>
      <c r="E4114">
        <v>22.59</v>
      </c>
      <c r="F4114">
        <v>46.73</v>
      </c>
      <c r="G4114">
        <v>0</v>
      </c>
    </row>
    <row r="4115" spans="1:7">
      <c r="A4115">
        <v>92346</v>
      </c>
      <c r="B4115" t="s">
        <v>12004</v>
      </c>
      <c r="C4115" t="s">
        <v>45</v>
      </c>
      <c r="D4115">
        <v>91.86</v>
      </c>
      <c r="E4115">
        <v>24.58</v>
      </c>
      <c r="F4115">
        <v>67.28</v>
      </c>
      <c r="G4115">
        <v>0</v>
      </c>
    </row>
    <row r="4116" spans="1:7">
      <c r="A4116">
        <v>92347</v>
      </c>
      <c r="B4116" t="s">
        <v>12005</v>
      </c>
      <c r="C4116" t="s">
        <v>45</v>
      </c>
      <c r="D4116">
        <v>102.64</v>
      </c>
      <c r="E4116">
        <v>24.58</v>
      </c>
      <c r="F4116">
        <v>78.06</v>
      </c>
      <c r="G4116">
        <v>0</v>
      </c>
    </row>
    <row r="4117" spans="1:7">
      <c r="A4117">
        <v>92348</v>
      </c>
      <c r="B4117" t="s">
        <v>12006</v>
      </c>
      <c r="C4117" t="s">
        <v>45</v>
      </c>
      <c r="D4117">
        <v>130.08000000000001</v>
      </c>
      <c r="E4117">
        <v>26.55</v>
      </c>
      <c r="F4117">
        <v>103.53</v>
      </c>
      <c r="G4117">
        <v>0</v>
      </c>
    </row>
    <row r="4118" spans="1:7">
      <c r="A4118">
        <v>92349</v>
      </c>
      <c r="B4118" t="s">
        <v>12007</v>
      </c>
      <c r="C4118" t="s">
        <v>45</v>
      </c>
      <c r="D4118">
        <v>139.66999999999999</v>
      </c>
      <c r="E4118">
        <v>26.55</v>
      </c>
      <c r="F4118">
        <v>113.12</v>
      </c>
      <c r="G4118">
        <v>0</v>
      </c>
    </row>
    <row r="4119" spans="1:7">
      <c r="A4119">
        <v>92350</v>
      </c>
      <c r="B4119" t="s">
        <v>12008</v>
      </c>
      <c r="C4119" t="s">
        <v>45</v>
      </c>
      <c r="D4119">
        <v>103.14</v>
      </c>
      <c r="E4119">
        <v>33.869999999999997</v>
      </c>
      <c r="F4119">
        <v>69.27</v>
      </c>
      <c r="G4119">
        <v>0</v>
      </c>
    </row>
    <row r="4120" spans="1:7">
      <c r="A4120">
        <v>92351</v>
      </c>
      <c r="B4120" t="s">
        <v>12009</v>
      </c>
      <c r="C4120" t="s">
        <v>45</v>
      </c>
      <c r="D4120">
        <v>100.74</v>
      </c>
      <c r="E4120">
        <v>33.869999999999997</v>
      </c>
      <c r="F4120">
        <v>66.87</v>
      </c>
      <c r="G4120">
        <v>0</v>
      </c>
    </row>
    <row r="4121" spans="1:7">
      <c r="A4121">
        <v>92352</v>
      </c>
      <c r="B4121" t="s">
        <v>12010</v>
      </c>
      <c r="C4121" t="s">
        <v>45</v>
      </c>
      <c r="D4121">
        <v>158.51</v>
      </c>
      <c r="E4121">
        <v>36.840000000000003</v>
      </c>
      <c r="F4121">
        <v>121.67</v>
      </c>
      <c r="G4121">
        <v>0</v>
      </c>
    </row>
    <row r="4122" spans="1:7">
      <c r="A4122">
        <v>92353</v>
      </c>
      <c r="B4122" t="s">
        <v>12011</v>
      </c>
      <c r="C4122" t="s">
        <v>45</v>
      </c>
      <c r="D4122">
        <v>147.97</v>
      </c>
      <c r="E4122">
        <v>36.840000000000003</v>
      </c>
      <c r="F4122">
        <v>111.13</v>
      </c>
      <c r="G4122">
        <v>0</v>
      </c>
    </row>
    <row r="4123" spans="1:7">
      <c r="A4123">
        <v>92354</v>
      </c>
      <c r="B4123" t="s">
        <v>12012</v>
      </c>
      <c r="C4123" t="s">
        <v>45</v>
      </c>
      <c r="D4123">
        <v>211.69</v>
      </c>
      <c r="E4123">
        <v>39.82</v>
      </c>
      <c r="F4123">
        <v>171.87</v>
      </c>
      <c r="G4123">
        <v>0</v>
      </c>
    </row>
    <row r="4124" spans="1:7">
      <c r="A4124">
        <v>92355</v>
      </c>
      <c r="B4124" t="s">
        <v>12013</v>
      </c>
      <c r="C4124" t="s">
        <v>45</v>
      </c>
      <c r="D4124">
        <v>191.37</v>
      </c>
      <c r="E4124">
        <v>39.82</v>
      </c>
      <c r="F4124">
        <v>151.55000000000001</v>
      </c>
      <c r="G4124">
        <v>0</v>
      </c>
    </row>
    <row r="4125" spans="1:7">
      <c r="A4125">
        <v>92356</v>
      </c>
      <c r="B4125" t="s">
        <v>12014</v>
      </c>
      <c r="C4125" t="s">
        <v>45</v>
      </c>
      <c r="D4125">
        <v>134.26</v>
      </c>
      <c r="E4125">
        <v>45.18</v>
      </c>
      <c r="F4125">
        <v>89.08</v>
      </c>
      <c r="G4125">
        <v>0</v>
      </c>
    </row>
    <row r="4126" spans="1:7">
      <c r="A4126">
        <v>92357</v>
      </c>
      <c r="B4126" t="s">
        <v>12015</v>
      </c>
      <c r="C4126" t="s">
        <v>45</v>
      </c>
      <c r="D4126">
        <v>202.59</v>
      </c>
      <c r="E4126">
        <v>49.14</v>
      </c>
      <c r="F4126">
        <v>153.44999999999999</v>
      </c>
      <c r="G4126">
        <v>0</v>
      </c>
    </row>
    <row r="4127" spans="1:7">
      <c r="A4127">
        <v>92358</v>
      </c>
      <c r="B4127" t="s">
        <v>12016</v>
      </c>
      <c r="C4127" t="s">
        <v>45</v>
      </c>
      <c r="D4127">
        <v>253.18</v>
      </c>
      <c r="E4127">
        <v>53.09</v>
      </c>
      <c r="F4127">
        <v>200.09</v>
      </c>
      <c r="G4127">
        <v>0</v>
      </c>
    </row>
    <row r="4128" spans="1:7">
      <c r="A4128">
        <v>92369</v>
      </c>
      <c r="B4128" t="s">
        <v>12017</v>
      </c>
      <c r="C4128" t="s">
        <v>45</v>
      </c>
      <c r="D4128">
        <v>36.65</v>
      </c>
      <c r="E4128">
        <v>17.170000000000002</v>
      </c>
      <c r="F4128">
        <v>19.48</v>
      </c>
      <c r="G4128">
        <v>0</v>
      </c>
    </row>
    <row r="4129" spans="1:7">
      <c r="A4129">
        <v>92370</v>
      </c>
      <c r="B4129" t="s">
        <v>12018</v>
      </c>
      <c r="C4129" t="s">
        <v>45</v>
      </c>
      <c r="D4129">
        <v>38.590000000000003</v>
      </c>
      <c r="E4129">
        <v>17.170000000000002</v>
      </c>
      <c r="F4129">
        <v>21.42</v>
      </c>
      <c r="G4129">
        <v>0</v>
      </c>
    </row>
    <row r="4130" spans="1:7">
      <c r="A4130">
        <v>92371</v>
      </c>
      <c r="B4130" t="s">
        <v>12019</v>
      </c>
      <c r="C4130" t="s">
        <v>45</v>
      </c>
      <c r="D4130">
        <v>44.61</v>
      </c>
      <c r="E4130">
        <v>18.68</v>
      </c>
      <c r="F4130">
        <v>25.93</v>
      </c>
      <c r="G4130">
        <v>0</v>
      </c>
    </row>
    <row r="4131" spans="1:7">
      <c r="A4131">
        <v>92372</v>
      </c>
      <c r="B4131" t="s">
        <v>12020</v>
      </c>
      <c r="C4131" t="s">
        <v>45</v>
      </c>
      <c r="D4131">
        <v>46.41</v>
      </c>
      <c r="E4131">
        <v>18.68</v>
      </c>
      <c r="F4131">
        <v>27.73</v>
      </c>
      <c r="G4131">
        <v>0</v>
      </c>
    </row>
    <row r="4132" spans="1:7">
      <c r="A4132">
        <v>92373</v>
      </c>
      <c r="B4132" t="s">
        <v>12021</v>
      </c>
      <c r="C4132" t="s">
        <v>45</v>
      </c>
      <c r="D4132">
        <v>52.97</v>
      </c>
      <c r="E4132">
        <v>20.39</v>
      </c>
      <c r="F4132">
        <v>32.58</v>
      </c>
      <c r="G4132">
        <v>0</v>
      </c>
    </row>
    <row r="4133" spans="1:7">
      <c r="A4133">
        <v>92374</v>
      </c>
      <c r="B4133" t="s">
        <v>12022</v>
      </c>
      <c r="C4133" t="s">
        <v>45</v>
      </c>
      <c r="D4133">
        <v>53.32</v>
      </c>
      <c r="E4133">
        <v>20.39</v>
      </c>
      <c r="F4133">
        <v>32.93</v>
      </c>
      <c r="G4133">
        <v>0</v>
      </c>
    </row>
    <row r="4134" spans="1:7">
      <c r="A4134">
        <v>92375</v>
      </c>
      <c r="B4134" t="s">
        <v>12023</v>
      </c>
      <c r="C4134" t="s">
        <v>45</v>
      </c>
      <c r="D4134">
        <v>69.3</v>
      </c>
      <c r="E4134">
        <v>22.56</v>
      </c>
      <c r="F4134">
        <v>46.74</v>
      </c>
      <c r="G4134">
        <v>0</v>
      </c>
    </row>
    <row r="4135" spans="1:7">
      <c r="A4135">
        <v>92376</v>
      </c>
      <c r="B4135" t="s">
        <v>12024</v>
      </c>
      <c r="C4135" t="s">
        <v>45</v>
      </c>
      <c r="D4135">
        <v>69.27</v>
      </c>
      <c r="E4135">
        <v>22.56</v>
      </c>
      <c r="F4135">
        <v>46.71</v>
      </c>
      <c r="G4135">
        <v>0</v>
      </c>
    </row>
    <row r="4136" spans="1:7">
      <c r="A4136">
        <v>92377</v>
      </c>
      <c r="B4136" t="s">
        <v>12025</v>
      </c>
      <c r="C4136" t="s">
        <v>45</v>
      </c>
      <c r="D4136">
        <v>93.54</v>
      </c>
      <c r="E4136">
        <v>25.77</v>
      </c>
      <c r="F4136">
        <v>67.77</v>
      </c>
      <c r="G4136">
        <v>0</v>
      </c>
    </row>
    <row r="4137" spans="1:7">
      <c r="A4137">
        <v>92378</v>
      </c>
      <c r="B4137" t="s">
        <v>12026</v>
      </c>
      <c r="C4137" t="s">
        <v>45</v>
      </c>
      <c r="D4137">
        <v>104.32</v>
      </c>
      <c r="E4137">
        <v>25.77</v>
      </c>
      <c r="F4137">
        <v>78.55</v>
      </c>
      <c r="G4137">
        <v>0</v>
      </c>
    </row>
    <row r="4138" spans="1:7">
      <c r="A4138">
        <v>92379</v>
      </c>
      <c r="B4138" t="s">
        <v>12027</v>
      </c>
      <c r="C4138" t="s">
        <v>45</v>
      </c>
      <c r="D4138">
        <v>133.55000000000001</v>
      </c>
      <c r="E4138">
        <v>28.99</v>
      </c>
      <c r="F4138">
        <v>104.56</v>
      </c>
      <c r="G4138">
        <v>0</v>
      </c>
    </row>
    <row r="4139" spans="1:7">
      <c r="A4139">
        <v>92380</v>
      </c>
      <c r="B4139" t="s">
        <v>12028</v>
      </c>
      <c r="C4139" t="s">
        <v>45</v>
      </c>
      <c r="D4139">
        <v>143.13999999999999</v>
      </c>
      <c r="E4139">
        <v>28.99</v>
      </c>
      <c r="F4139">
        <v>114.15</v>
      </c>
      <c r="G4139">
        <v>0</v>
      </c>
    </row>
    <row r="4140" spans="1:7">
      <c r="A4140">
        <v>92381</v>
      </c>
      <c r="B4140" t="s">
        <v>12029</v>
      </c>
      <c r="C4140" t="s">
        <v>45</v>
      </c>
      <c r="D4140">
        <v>55.57</v>
      </c>
      <c r="E4140">
        <v>25.75</v>
      </c>
      <c r="F4140">
        <v>29.82</v>
      </c>
      <c r="G4140">
        <v>0</v>
      </c>
    </row>
    <row r="4141" spans="1:7">
      <c r="A4141">
        <v>92382</v>
      </c>
      <c r="B4141" t="s">
        <v>12030</v>
      </c>
      <c r="C4141" t="s">
        <v>45</v>
      </c>
      <c r="D4141">
        <v>53</v>
      </c>
      <c r="E4141">
        <v>25.75</v>
      </c>
      <c r="F4141">
        <v>27.25</v>
      </c>
      <c r="G4141">
        <v>0</v>
      </c>
    </row>
    <row r="4142" spans="1:7">
      <c r="A4142">
        <v>92383</v>
      </c>
      <c r="B4142" t="s">
        <v>12031</v>
      </c>
      <c r="C4142" t="s">
        <v>45</v>
      </c>
      <c r="D4142">
        <v>70.650000000000006</v>
      </c>
      <c r="E4142">
        <v>28.01</v>
      </c>
      <c r="F4142">
        <v>42.64</v>
      </c>
      <c r="G4142">
        <v>0</v>
      </c>
    </row>
    <row r="4143" spans="1:7">
      <c r="A4143">
        <v>92384</v>
      </c>
      <c r="B4143" t="s">
        <v>12032</v>
      </c>
      <c r="C4143" t="s">
        <v>45</v>
      </c>
      <c r="D4143">
        <v>65.53</v>
      </c>
      <c r="E4143">
        <v>28.02</v>
      </c>
      <c r="F4143">
        <v>37.51</v>
      </c>
      <c r="G4143">
        <v>0</v>
      </c>
    </row>
    <row r="4144" spans="1:7">
      <c r="A4144">
        <v>92385</v>
      </c>
      <c r="B4144" t="s">
        <v>12033</v>
      </c>
      <c r="C4144" t="s">
        <v>45</v>
      </c>
      <c r="D4144">
        <v>81.209999999999994</v>
      </c>
      <c r="E4144">
        <v>30.58</v>
      </c>
      <c r="F4144">
        <v>50.63</v>
      </c>
      <c r="G4144">
        <v>0</v>
      </c>
    </row>
    <row r="4145" spans="1:7">
      <c r="A4145">
        <v>92386</v>
      </c>
      <c r="B4145" t="s">
        <v>12034</v>
      </c>
      <c r="C4145" t="s">
        <v>45</v>
      </c>
      <c r="D4145">
        <v>77.680000000000007</v>
      </c>
      <c r="E4145">
        <v>30.58</v>
      </c>
      <c r="F4145">
        <v>47.1</v>
      </c>
      <c r="G4145">
        <v>0</v>
      </c>
    </row>
    <row r="4146" spans="1:7">
      <c r="A4146">
        <v>92387</v>
      </c>
      <c r="B4146" t="s">
        <v>12035</v>
      </c>
      <c r="C4146" t="s">
        <v>45</v>
      </c>
      <c r="D4146">
        <v>103.05</v>
      </c>
      <c r="E4146">
        <v>33.799999999999997</v>
      </c>
      <c r="F4146">
        <v>69.25</v>
      </c>
      <c r="G4146">
        <v>0</v>
      </c>
    </row>
    <row r="4147" spans="1:7">
      <c r="A4147">
        <v>92388</v>
      </c>
      <c r="B4147" t="s">
        <v>12036</v>
      </c>
      <c r="C4147" t="s">
        <v>45</v>
      </c>
      <c r="D4147">
        <v>100.65</v>
      </c>
      <c r="E4147">
        <v>33.81</v>
      </c>
      <c r="F4147">
        <v>66.84</v>
      </c>
      <c r="G4147">
        <v>0</v>
      </c>
    </row>
    <row r="4148" spans="1:7">
      <c r="A4148">
        <v>92389</v>
      </c>
      <c r="B4148" t="s">
        <v>12037</v>
      </c>
      <c r="C4148" t="s">
        <v>45</v>
      </c>
      <c r="D4148">
        <v>161.09</v>
      </c>
      <c r="E4148">
        <v>38.659999999999997</v>
      </c>
      <c r="F4148">
        <v>122.43</v>
      </c>
      <c r="G4148">
        <v>0</v>
      </c>
    </row>
    <row r="4149" spans="1:7">
      <c r="A4149">
        <v>92390</v>
      </c>
      <c r="B4149" t="s">
        <v>12038</v>
      </c>
      <c r="C4149" t="s">
        <v>45</v>
      </c>
      <c r="D4149">
        <v>150.55000000000001</v>
      </c>
      <c r="E4149">
        <v>38.67</v>
      </c>
      <c r="F4149">
        <v>111.88</v>
      </c>
      <c r="G4149">
        <v>0</v>
      </c>
    </row>
    <row r="4150" spans="1:7">
      <c r="A4150">
        <v>92635</v>
      </c>
      <c r="B4150" t="s">
        <v>12039</v>
      </c>
      <c r="C4150" t="s">
        <v>45</v>
      </c>
      <c r="D4150">
        <v>216.89</v>
      </c>
      <c r="E4150">
        <v>43.49</v>
      </c>
      <c r="F4150">
        <v>173.4</v>
      </c>
      <c r="G4150">
        <v>0</v>
      </c>
    </row>
    <row r="4151" spans="1:7">
      <c r="A4151">
        <v>92636</v>
      </c>
      <c r="B4151" t="s">
        <v>12040</v>
      </c>
      <c r="C4151" t="s">
        <v>45</v>
      </c>
      <c r="D4151">
        <v>196.57</v>
      </c>
      <c r="E4151">
        <v>43.49</v>
      </c>
      <c r="F4151">
        <v>153.08000000000001</v>
      </c>
      <c r="G4151">
        <v>0</v>
      </c>
    </row>
    <row r="4152" spans="1:7">
      <c r="A4152">
        <v>92637</v>
      </c>
      <c r="B4152" t="s">
        <v>12041</v>
      </c>
      <c r="C4152" t="s">
        <v>45</v>
      </c>
      <c r="D4152">
        <v>71.61</v>
      </c>
      <c r="E4152">
        <v>34.340000000000003</v>
      </c>
      <c r="F4152">
        <v>37.270000000000003</v>
      </c>
      <c r="G4152">
        <v>0</v>
      </c>
    </row>
    <row r="4153" spans="1:7">
      <c r="A4153">
        <v>92638</v>
      </c>
      <c r="B4153" t="s">
        <v>12042</v>
      </c>
      <c r="C4153" t="s">
        <v>45</v>
      </c>
      <c r="D4153">
        <v>88.01</v>
      </c>
      <c r="E4153">
        <v>37.35</v>
      </c>
      <c r="F4153">
        <v>50.66</v>
      </c>
      <c r="G4153">
        <v>0</v>
      </c>
    </row>
    <row r="4154" spans="1:7">
      <c r="A4154">
        <v>92639</v>
      </c>
      <c r="B4154" t="s">
        <v>12043</v>
      </c>
      <c r="C4154" t="s">
        <v>45</v>
      </c>
      <c r="D4154">
        <v>102.21</v>
      </c>
      <c r="E4154">
        <v>40.78</v>
      </c>
      <c r="F4154">
        <v>61.43</v>
      </c>
      <c r="G4154">
        <v>0</v>
      </c>
    </row>
    <row r="4155" spans="1:7">
      <c r="A4155">
        <v>92640</v>
      </c>
      <c r="B4155" t="s">
        <v>12044</v>
      </c>
      <c r="C4155" t="s">
        <v>45</v>
      </c>
      <c r="D4155">
        <v>134.11000000000001</v>
      </c>
      <c r="E4155">
        <v>45.08</v>
      </c>
      <c r="F4155">
        <v>89.03</v>
      </c>
      <c r="G4155">
        <v>0</v>
      </c>
    </row>
    <row r="4156" spans="1:7">
      <c r="A4156">
        <v>92642</v>
      </c>
      <c r="B4156" t="s">
        <v>12045</v>
      </c>
      <c r="C4156" t="s">
        <v>45</v>
      </c>
      <c r="D4156">
        <v>205.95</v>
      </c>
      <c r="E4156">
        <v>51.53</v>
      </c>
      <c r="F4156">
        <v>154.41999999999999</v>
      </c>
      <c r="G4156">
        <v>0</v>
      </c>
    </row>
    <row r="4157" spans="1:7">
      <c r="A4157">
        <v>92644</v>
      </c>
      <c r="B4157" t="s">
        <v>12046</v>
      </c>
      <c r="C4157" t="s">
        <v>45</v>
      </c>
      <c r="D4157">
        <v>260.11</v>
      </c>
      <c r="E4157">
        <v>58.01</v>
      </c>
      <c r="F4157">
        <v>202.1</v>
      </c>
      <c r="G4157">
        <v>0</v>
      </c>
    </row>
    <row r="4158" spans="1:7">
      <c r="A4158">
        <v>92657</v>
      </c>
      <c r="B4158" t="s">
        <v>12047</v>
      </c>
      <c r="C4158" t="s">
        <v>45</v>
      </c>
      <c r="D4158">
        <v>27.3</v>
      </c>
      <c r="E4158">
        <v>10.55</v>
      </c>
      <c r="F4158">
        <v>16.75</v>
      </c>
      <c r="G4158">
        <v>0</v>
      </c>
    </row>
    <row r="4159" spans="1:7">
      <c r="A4159">
        <v>92658</v>
      </c>
      <c r="B4159" t="s">
        <v>12048</v>
      </c>
      <c r="C4159" t="s">
        <v>45</v>
      </c>
      <c r="D4159">
        <v>29.24</v>
      </c>
      <c r="E4159">
        <v>10.55</v>
      </c>
      <c r="F4159">
        <v>18.690000000000001</v>
      </c>
      <c r="G4159">
        <v>0</v>
      </c>
    </row>
    <row r="4160" spans="1:7">
      <c r="A4160">
        <v>92659</v>
      </c>
      <c r="B4160" t="s">
        <v>12049</v>
      </c>
      <c r="C4160" t="s">
        <v>45</v>
      </c>
      <c r="D4160">
        <v>33.97</v>
      </c>
      <c r="E4160">
        <v>11.13</v>
      </c>
      <c r="F4160">
        <v>22.84</v>
      </c>
      <c r="G4160">
        <v>0</v>
      </c>
    </row>
    <row r="4161" spans="1:7">
      <c r="A4161">
        <v>92660</v>
      </c>
      <c r="B4161" t="s">
        <v>12050</v>
      </c>
      <c r="C4161" t="s">
        <v>45</v>
      </c>
      <c r="D4161">
        <v>35.770000000000003</v>
      </c>
      <c r="E4161">
        <v>11.13</v>
      </c>
      <c r="F4161">
        <v>24.64</v>
      </c>
      <c r="G4161">
        <v>0</v>
      </c>
    </row>
    <row r="4162" spans="1:7">
      <c r="A4162">
        <v>92661</v>
      </c>
      <c r="B4162" t="s">
        <v>12051</v>
      </c>
      <c r="C4162" t="s">
        <v>45</v>
      </c>
      <c r="D4162">
        <v>40.840000000000003</v>
      </c>
      <c r="E4162">
        <v>11.8</v>
      </c>
      <c r="F4162">
        <v>29.04</v>
      </c>
      <c r="G4162">
        <v>0</v>
      </c>
    </row>
    <row r="4163" spans="1:7">
      <c r="A4163">
        <v>92662</v>
      </c>
      <c r="B4163" t="s">
        <v>12052</v>
      </c>
      <c r="C4163" t="s">
        <v>45</v>
      </c>
      <c r="D4163">
        <v>41.19</v>
      </c>
      <c r="E4163">
        <v>11.8</v>
      </c>
      <c r="F4163">
        <v>29.39</v>
      </c>
      <c r="G4163">
        <v>0</v>
      </c>
    </row>
    <row r="4164" spans="1:7">
      <c r="A4164">
        <v>92663</v>
      </c>
      <c r="B4164" t="s">
        <v>12053</v>
      </c>
      <c r="C4164" t="s">
        <v>45</v>
      </c>
      <c r="D4164">
        <v>55.34</v>
      </c>
      <c r="E4164">
        <v>12.66</v>
      </c>
      <c r="F4164">
        <v>42.68</v>
      </c>
      <c r="G4164">
        <v>0</v>
      </c>
    </row>
    <row r="4165" spans="1:7">
      <c r="A4165">
        <v>92664</v>
      </c>
      <c r="B4165" t="s">
        <v>12054</v>
      </c>
      <c r="C4165" t="s">
        <v>45</v>
      </c>
      <c r="D4165">
        <v>55.31</v>
      </c>
      <c r="E4165">
        <v>12.66</v>
      </c>
      <c r="F4165">
        <v>42.65</v>
      </c>
      <c r="G4165">
        <v>0</v>
      </c>
    </row>
    <row r="4166" spans="1:7">
      <c r="A4166">
        <v>92665</v>
      </c>
      <c r="B4166" t="s">
        <v>12055</v>
      </c>
      <c r="C4166" t="s">
        <v>45</v>
      </c>
      <c r="D4166">
        <v>76.81</v>
      </c>
      <c r="E4166">
        <v>13.93</v>
      </c>
      <c r="F4166">
        <v>62.88</v>
      </c>
      <c r="G4166">
        <v>0</v>
      </c>
    </row>
    <row r="4167" spans="1:7">
      <c r="A4167">
        <v>92666</v>
      </c>
      <c r="B4167" t="s">
        <v>12056</v>
      </c>
      <c r="C4167" t="s">
        <v>45</v>
      </c>
      <c r="D4167">
        <v>87.59</v>
      </c>
      <c r="E4167">
        <v>13.93</v>
      </c>
      <c r="F4167">
        <v>73.66</v>
      </c>
      <c r="G4167">
        <v>0</v>
      </c>
    </row>
    <row r="4168" spans="1:7">
      <c r="A4168">
        <v>92667</v>
      </c>
      <c r="B4168" t="s">
        <v>12057</v>
      </c>
      <c r="C4168" t="s">
        <v>45</v>
      </c>
      <c r="D4168">
        <v>114.1</v>
      </c>
      <c r="E4168">
        <v>15.23</v>
      </c>
      <c r="F4168">
        <v>98.87</v>
      </c>
      <c r="G4168">
        <v>0</v>
      </c>
    </row>
    <row r="4169" spans="1:7">
      <c r="A4169">
        <v>92668</v>
      </c>
      <c r="B4169" t="s">
        <v>12058</v>
      </c>
      <c r="C4169" t="s">
        <v>45</v>
      </c>
      <c r="D4169">
        <v>123.69</v>
      </c>
      <c r="E4169">
        <v>15.22</v>
      </c>
      <c r="F4169">
        <v>108.47</v>
      </c>
      <c r="G4169">
        <v>0</v>
      </c>
    </row>
    <row r="4170" spans="1:7">
      <c r="A4170">
        <v>92669</v>
      </c>
      <c r="B4170" t="s">
        <v>1181</v>
      </c>
      <c r="C4170" t="s">
        <v>45</v>
      </c>
      <c r="D4170">
        <v>41.51</v>
      </c>
      <c r="E4170">
        <v>15.8</v>
      </c>
      <c r="F4170">
        <v>25.71</v>
      </c>
      <c r="G4170">
        <v>0</v>
      </c>
    </row>
    <row r="4171" spans="1:7">
      <c r="A4171">
        <v>92670</v>
      </c>
      <c r="B4171" t="s">
        <v>12059</v>
      </c>
      <c r="C4171" t="s">
        <v>45</v>
      </c>
      <c r="D4171">
        <v>38.94</v>
      </c>
      <c r="E4171">
        <v>15.8</v>
      </c>
      <c r="F4171">
        <v>23.14</v>
      </c>
      <c r="G4171">
        <v>0</v>
      </c>
    </row>
    <row r="4172" spans="1:7">
      <c r="A4172">
        <v>92671</v>
      </c>
      <c r="B4172" t="s">
        <v>12060</v>
      </c>
      <c r="C4172" t="s">
        <v>45</v>
      </c>
      <c r="D4172">
        <v>54.7</v>
      </c>
      <c r="E4172">
        <v>16.7</v>
      </c>
      <c r="F4172">
        <v>38</v>
      </c>
      <c r="G4172">
        <v>0</v>
      </c>
    </row>
    <row r="4173" spans="1:7">
      <c r="A4173">
        <v>92672</v>
      </c>
      <c r="B4173" t="s">
        <v>1189</v>
      </c>
      <c r="C4173" t="s">
        <v>45</v>
      </c>
      <c r="D4173">
        <v>49.58</v>
      </c>
      <c r="E4173">
        <v>16.71</v>
      </c>
      <c r="F4173">
        <v>32.869999999999997</v>
      </c>
      <c r="G4173">
        <v>0</v>
      </c>
    </row>
    <row r="4174" spans="1:7">
      <c r="A4174">
        <v>92673</v>
      </c>
      <c r="B4174" t="s">
        <v>12061</v>
      </c>
      <c r="C4174" t="s">
        <v>45</v>
      </c>
      <c r="D4174">
        <v>63.06</v>
      </c>
      <c r="E4174">
        <v>17.73</v>
      </c>
      <c r="F4174">
        <v>45.33</v>
      </c>
      <c r="G4174">
        <v>0</v>
      </c>
    </row>
    <row r="4175" spans="1:7">
      <c r="A4175">
        <v>92674</v>
      </c>
      <c r="B4175" t="s">
        <v>12062</v>
      </c>
      <c r="C4175" t="s">
        <v>45</v>
      </c>
      <c r="D4175">
        <v>59.53</v>
      </c>
      <c r="E4175">
        <v>17.73</v>
      </c>
      <c r="F4175">
        <v>41.8</v>
      </c>
      <c r="G4175">
        <v>0</v>
      </c>
    </row>
    <row r="4176" spans="1:7">
      <c r="A4176">
        <v>92675</v>
      </c>
      <c r="B4176" t="s">
        <v>12063</v>
      </c>
      <c r="C4176" t="s">
        <v>45</v>
      </c>
      <c r="D4176">
        <v>82.16</v>
      </c>
      <c r="E4176">
        <v>19.02</v>
      </c>
      <c r="F4176">
        <v>63.14</v>
      </c>
      <c r="G4176">
        <v>0</v>
      </c>
    </row>
    <row r="4177" spans="1:7">
      <c r="A4177">
        <v>92676</v>
      </c>
      <c r="B4177" t="s">
        <v>12064</v>
      </c>
      <c r="C4177" t="s">
        <v>45</v>
      </c>
      <c r="D4177">
        <v>79.760000000000005</v>
      </c>
      <c r="E4177">
        <v>19.02</v>
      </c>
      <c r="F4177">
        <v>60.74</v>
      </c>
      <c r="G4177">
        <v>0</v>
      </c>
    </row>
    <row r="4178" spans="1:7">
      <c r="A4178">
        <v>92677</v>
      </c>
      <c r="B4178" t="s">
        <v>1183</v>
      </c>
      <c r="C4178" t="s">
        <v>45</v>
      </c>
      <c r="D4178">
        <v>136.05000000000001</v>
      </c>
      <c r="E4178">
        <v>20.94</v>
      </c>
      <c r="F4178">
        <v>115.11</v>
      </c>
      <c r="G4178">
        <v>0</v>
      </c>
    </row>
    <row r="4179" spans="1:7">
      <c r="A4179">
        <v>92678</v>
      </c>
      <c r="B4179" t="s">
        <v>12065</v>
      </c>
      <c r="C4179" t="s">
        <v>45</v>
      </c>
      <c r="D4179">
        <v>125.51</v>
      </c>
      <c r="E4179">
        <v>20.94</v>
      </c>
      <c r="F4179">
        <v>104.57</v>
      </c>
      <c r="G4179">
        <v>0</v>
      </c>
    </row>
    <row r="4180" spans="1:7">
      <c r="A4180">
        <v>92679</v>
      </c>
      <c r="B4180" t="s">
        <v>12066</v>
      </c>
      <c r="C4180" t="s">
        <v>45</v>
      </c>
      <c r="D4180">
        <v>187.74</v>
      </c>
      <c r="E4180">
        <v>22.87</v>
      </c>
      <c r="F4180">
        <v>164.87</v>
      </c>
      <c r="G4180">
        <v>0</v>
      </c>
    </row>
    <row r="4181" spans="1:7">
      <c r="A4181">
        <v>92680</v>
      </c>
      <c r="B4181" t="s">
        <v>1193</v>
      </c>
      <c r="C4181" t="s">
        <v>45</v>
      </c>
      <c r="D4181">
        <v>167.42</v>
      </c>
      <c r="E4181">
        <v>22.87</v>
      </c>
      <c r="F4181">
        <v>144.55000000000001</v>
      </c>
      <c r="G4181">
        <v>0</v>
      </c>
    </row>
    <row r="4182" spans="1:7">
      <c r="A4182">
        <v>92681</v>
      </c>
      <c r="B4182" t="s">
        <v>1209</v>
      </c>
      <c r="C4182" t="s">
        <v>45</v>
      </c>
      <c r="D4182">
        <v>52.85</v>
      </c>
      <c r="E4182">
        <v>21.05</v>
      </c>
      <c r="F4182">
        <v>31.8</v>
      </c>
      <c r="G4182">
        <v>0</v>
      </c>
    </row>
    <row r="4183" spans="1:7">
      <c r="A4183">
        <v>92682</v>
      </c>
      <c r="B4183" t="s">
        <v>1199</v>
      </c>
      <c r="C4183" t="s">
        <v>45</v>
      </c>
      <c r="D4183">
        <v>66.67</v>
      </c>
      <c r="E4183">
        <v>22.25</v>
      </c>
      <c r="F4183">
        <v>44.42</v>
      </c>
      <c r="G4183">
        <v>0</v>
      </c>
    </row>
    <row r="4184" spans="1:7">
      <c r="A4184">
        <v>92683</v>
      </c>
      <c r="B4184" t="s">
        <v>1250</v>
      </c>
      <c r="C4184" t="s">
        <v>45</v>
      </c>
      <c r="D4184">
        <v>78.010000000000005</v>
      </c>
      <c r="E4184">
        <v>23.63</v>
      </c>
      <c r="F4184">
        <v>54.38</v>
      </c>
      <c r="G4184">
        <v>0</v>
      </c>
    </row>
    <row r="4185" spans="1:7">
      <c r="A4185">
        <v>92684</v>
      </c>
      <c r="B4185" t="s">
        <v>12067</v>
      </c>
      <c r="C4185" t="s">
        <v>45</v>
      </c>
      <c r="D4185">
        <v>106.25</v>
      </c>
      <c r="E4185">
        <v>25.34</v>
      </c>
      <c r="F4185">
        <v>80.91</v>
      </c>
      <c r="G4185">
        <v>0</v>
      </c>
    </row>
    <row r="4186" spans="1:7">
      <c r="A4186">
        <v>92685</v>
      </c>
      <c r="B4186" t="s">
        <v>12068</v>
      </c>
      <c r="C4186" t="s">
        <v>45</v>
      </c>
      <c r="D4186">
        <v>172.59</v>
      </c>
      <c r="E4186">
        <v>27.91</v>
      </c>
      <c r="F4186">
        <v>144.68</v>
      </c>
      <c r="G4186">
        <v>0</v>
      </c>
    </row>
    <row r="4187" spans="1:7">
      <c r="A4187">
        <v>92686</v>
      </c>
      <c r="B4187" t="s">
        <v>1217</v>
      </c>
      <c r="C4187" t="s">
        <v>45</v>
      </c>
      <c r="D4187">
        <v>221.22</v>
      </c>
      <c r="E4187">
        <v>30.46</v>
      </c>
      <c r="F4187">
        <v>190.76</v>
      </c>
      <c r="G4187">
        <v>0</v>
      </c>
    </row>
    <row r="4188" spans="1:7">
      <c r="A4188">
        <v>92692</v>
      </c>
      <c r="B4188" t="s">
        <v>12069</v>
      </c>
      <c r="C4188" t="s">
        <v>45</v>
      </c>
      <c r="D4188">
        <v>14.66</v>
      </c>
      <c r="E4188">
        <v>6.06</v>
      </c>
      <c r="F4188">
        <v>8.6</v>
      </c>
      <c r="G4188">
        <v>0</v>
      </c>
    </row>
    <row r="4189" spans="1:7">
      <c r="A4189">
        <v>92693</v>
      </c>
      <c r="B4189" t="s">
        <v>12070</v>
      </c>
      <c r="C4189" t="s">
        <v>45</v>
      </c>
      <c r="D4189">
        <v>15.09</v>
      </c>
      <c r="E4189">
        <v>6.06</v>
      </c>
      <c r="F4189">
        <v>9.0299999999999994</v>
      </c>
      <c r="G4189">
        <v>0</v>
      </c>
    </row>
    <row r="4190" spans="1:7">
      <c r="A4190">
        <v>92694</v>
      </c>
      <c r="B4190" t="s">
        <v>12071</v>
      </c>
      <c r="C4190" t="s">
        <v>45</v>
      </c>
      <c r="D4190">
        <v>23.17</v>
      </c>
      <c r="E4190">
        <v>10.42</v>
      </c>
      <c r="F4190">
        <v>12.75</v>
      </c>
      <c r="G4190">
        <v>0</v>
      </c>
    </row>
    <row r="4191" spans="1:7">
      <c r="A4191">
        <v>92695</v>
      </c>
      <c r="B4191" t="s">
        <v>1231</v>
      </c>
      <c r="C4191" t="s">
        <v>45</v>
      </c>
      <c r="D4191">
        <v>23.6</v>
      </c>
      <c r="E4191">
        <v>10.42</v>
      </c>
      <c r="F4191">
        <v>13.18</v>
      </c>
      <c r="G4191">
        <v>0</v>
      </c>
    </row>
    <row r="4192" spans="1:7">
      <c r="A4192">
        <v>92696</v>
      </c>
      <c r="B4192" t="s">
        <v>12072</v>
      </c>
      <c r="C4192" t="s">
        <v>45</v>
      </c>
      <c r="D4192">
        <v>36.25</v>
      </c>
      <c r="E4192">
        <v>16.89</v>
      </c>
      <c r="F4192">
        <v>19.36</v>
      </c>
      <c r="G4192">
        <v>0</v>
      </c>
    </row>
    <row r="4193" spans="1:7">
      <c r="A4193">
        <v>92697</v>
      </c>
      <c r="B4193" t="s">
        <v>12073</v>
      </c>
      <c r="C4193" t="s">
        <v>45</v>
      </c>
      <c r="D4193">
        <v>38.19</v>
      </c>
      <c r="E4193">
        <v>16.89</v>
      </c>
      <c r="F4193">
        <v>21.3</v>
      </c>
      <c r="G4193">
        <v>0</v>
      </c>
    </row>
    <row r="4194" spans="1:7">
      <c r="A4194">
        <v>92698</v>
      </c>
      <c r="B4194" t="s">
        <v>12074</v>
      </c>
      <c r="C4194" t="s">
        <v>45</v>
      </c>
      <c r="D4194">
        <v>21.67</v>
      </c>
      <c r="E4194">
        <v>9.08</v>
      </c>
      <c r="F4194">
        <v>12.59</v>
      </c>
      <c r="G4194">
        <v>0</v>
      </c>
    </row>
    <row r="4195" spans="1:7">
      <c r="A4195">
        <v>92699</v>
      </c>
      <c r="B4195" t="s">
        <v>12075</v>
      </c>
      <c r="C4195" t="s">
        <v>45</v>
      </c>
      <c r="D4195">
        <v>20.27</v>
      </c>
      <c r="E4195">
        <v>9.08</v>
      </c>
      <c r="F4195">
        <v>11.19</v>
      </c>
      <c r="G4195">
        <v>0</v>
      </c>
    </row>
    <row r="4196" spans="1:7">
      <c r="A4196">
        <v>92700</v>
      </c>
      <c r="B4196" t="s">
        <v>12076</v>
      </c>
      <c r="C4196" t="s">
        <v>45</v>
      </c>
      <c r="D4196">
        <v>35.24</v>
      </c>
      <c r="E4196">
        <v>15.6</v>
      </c>
      <c r="F4196">
        <v>19.64</v>
      </c>
      <c r="G4196">
        <v>0</v>
      </c>
    </row>
    <row r="4197" spans="1:7">
      <c r="A4197">
        <v>92701</v>
      </c>
      <c r="B4197" t="s">
        <v>1195</v>
      </c>
      <c r="C4197" t="s">
        <v>45</v>
      </c>
      <c r="D4197">
        <v>33.159999999999997</v>
      </c>
      <c r="E4197">
        <v>15.6</v>
      </c>
      <c r="F4197">
        <v>17.559999999999999</v>
      </c>
      <c r="G4197">
        <v>0</v>
      </c>
    </row>
    <row r="4198" spans="1:7">
      <c r="A4198">
        <v>92702</v>
      </c>
      <c r="B4198" t="s">
        <v>12077</v>
      </c>
      <c r="C4198" t="s">
        <v>45</v>
      </c>
      <c r="D4198">
        <v>55.02</v>
      </c>
      <c r="E4198">
        <v>25.35</v>
      </c>
      <c r="F4198">
        <v>29.67</v>
      </c>
      <c r="G4198">
        <v>0</v>
      </c>
    </row>
    <row r="4199" spans="1:7">
      <c r="A4199">
        <v>92703</v>
      </c>
      <c r="B4199" t="s">
        <v>12078</v>
      </c>
      <c r="C4199" t="s">
        <v>45</v>
      </c>
      <c r="D4199">
        <v>52.45</v>
      </c>
      <c r="E4199">
        <v>25.35</v>
      </c>
      <c r="F4199">
        <v>27.1</v>
      </c>
      <c r="G4199">
        <v>0</v>
      </c>
    </row>
    <row r="4200" spans="1:7">
      <c r="A4200">
        <v>92704</v>
      </c>
      <c r="B4200" t="s">
        <v>605</v>
      </c>
      <c r="C4200" t="s">
        <v>45</v>
      </c>
      <c r="D4200">
        <v>27.29</v>
      </c>
      <c r="E4200">
        <v>12.13</v>
      </c>
      <c r="F4200">
        <v>15.16</v>
      </c>
      <c r="G4200">
        <v>0</v>
      </c>
    </row>
    <row r="4201" spans="1:7">
      <c r="A4201">
        <v>92705</v>
      </c>
      <c r="B4201" t="s">
        <v>607</v>
      </c>
      <c r="C4201" t="s">
        <v>45</v>
      </c>
      <c r="D4201">
        <v>43.8</v>
      </c>
      <c r="E4201">
        <v>20.79</v>
      </c>
      <c r="F4201">
        <v>23.01</v>
      </c>
      <c r="G4201">
        <v>0</v>
      </c>
    </row>
    <row r="4202" spans="1:7">
      <c r="A4202">
        <v>92706</v>
      </c>
      <c r="B4202" t="s">
        <v>12079</v>
      </c>
      <c r="C4202" t="s">
        <v>45</v>
      </c>
      <c r="D4202">
        <v>70.87</v>
      </c>
      <c r="E4202">
        <v>33.82</v>
      </c>
      <c r="F4202">
        <v>37.049999999999997</v>
      </c>
      <c r="G4202">
        <v>0</v>
      </c>
    </row>
    <row r="4203" spans="1:7">
      <c r="A4203">
        <v>92889</v>
      </c>
      <c r="B4203" t="s">
        <v>12080</v>
      </c>
      <c r="C4203" t="s">
        <v>45</v>
      </c>
      <c r="D4203">
        <v>139.28</v>
      </c>
      <c r="E4203">
        <v>22.58</v>
      </c>
      <c r="F4203">
        <v>116.7</v>
      </c>
      <c r="G4203">
        <v>0</v>
      </c>
    </row>
    <row r="4204" spans="1:7">
      <c r="A4204">
        <v>92890</v>
      </c>
      <c r="B4204" t="s">
        <v>12081</v>
      </c>
      <c r="C4204" t="s">
        <v>45</v>
      </c>
      <c r="D4204">
        <v>212.13</v>
      </c>
      <c r="E4204">
        <v>24.57</v>
      </c>
      <c r="F4204">
        <v>187.56</v>
      </c>
      <c r="G4204">
        <v>0</v>
      </c>
    </row>
    <row r="4205" spans="1:7">
      <c r="A4205">
        <v>92891</v>
      </c>
      <c r="B4205" t="s">
        <v>12082</v>
      </c>
      <c r="C4205" t="s">
        <v>45</v>
      </c>
      <c r="D4205">
        <v>312.02999999999997</v>
      </c>
      <c r="E4205">
        <v>26.54</v>
      </c>
      <c r="F4205">
        <v>285.49</v>
      </c>
      <c r="G4205">
        <v>0</v>
      </c>
    </row>
    <row r="4206" spans="1:7">
      <c r="A4206">
        <v>92892</v>
      </c>
      <c r="B4206" t="s">
        <v>12083</v>
      </c>
      <c r="C4206" t="s">
        <v>45</v>
      </c>
      <c r="D4206">
        <v>59.41</v>
      </c>
      <c r="E4206">
        <v>17.16</v>
      </c>
      <c r="F4206">
        <v>42.25</v>
      </c>
      <c r="G4206">
        <v>0</v>
      </c>
    </row>
    <row r="4207" spans="1:7">
      <c r="A4207">
        <v>92893</v>
      </c>
      <c r="B4207" t="s">
        <v>12084</v>
      </c>
      <c r="C4207" t="s">
        <v>45</v>
      </c>
      <c r="D4207">
        <v>85.11</v>
      </c>
      <c r="E4207">
        <v>18.66</v>
      </c>
      <c r="F4207">
        <v>66.45</v>
      </c>
      <c r="G4207">
        <v>0</v>
      </c>
    </row>
    <row r="4208" spans="1:7">
      <c r="A4208">
        <v>92894</v>
      </c>
      <c r="B4208" t="s">
        <v>12085</v>
      </c>
      <c r="C4208" t="s">
        <v>45</v>
      </c>
      <c r="D4208">
        <v>101.89</v>
      </c>
      <c r="E4208">
        <v>20.37</v>
      </c>
      <c r="F4208">
        <v>81.52</v>
      </c>
      <c r="G4208">
        <v>0</v>
      </c>
    </row>
    <row r="4209" spans="1:7">
      <c r="A4209">
        <v>92895</v>
      </c>
      <c r="B4209" t="s">
        <v>12086</v>
      </c>
      <c r="C4209" t="s">
        <v>45</v>
      </c>
      <c r="D4209">
        <v>139.22999999999999</v>
      </c>
      <c r="E4209">
        <v>22.55</v>
      </c>
      <c r="F4209">
        <v>116.68</v>
      </c>
      <c r="G4209">
        <v>0</v>
      </c>
    </row>
    <row r="4210" spans="1:7">
      <c r="A4210">
        <v>92896</v>
      </c>
      <c r="B4210" t="s">
        <v>12087</v>
      </c>
      <c r="C4210" t="s">
        <v>45</v>
      </c>
      <c r="D4210">
        <v>213.81</v>
      </c>
      <c r="E4210">
        <v>25.76</v>
      </c>
      <c r="F4210">
        <v>188.05</v>
      </c>
      <c r="G4210">
        <v>0</v>
      </c>
    </row>
    <row r="4211" spans="1:7">
      <c r="A4211">
        <v>92897</v>
      </c>
      <c r="B4211" t="s">
        <v>12088</v>
      </c>
      <c r="C4211" t="s">
        <v>45</v>
      </c>
      <c r="D4211">
        <v>315.5</v>
      </c>
      <c r="E4211">
        <v>28.98</v>
      </c>
      <c r="F4211">
        <v>286.52</v>
      </c>
      <c r="G4211">
        <v>0</v>
      </c>
    </row>
    <row r="4212" spans="1:7">
      <c r="A4212">
        <v>92898</v>
      </c>
      <c r="B4212" t="s">
        <v>12089</v>
      </c>
      <c r="C4212" t="s">
        <v>45</v>
      </c>
      <c r="D4212">
        <v>50.06</v>
      </c>
      <c r="E4212">
        <v>10.54</v>
      </c>
      <c r="F4212">
        <v>39.520000000000003</v>
      </c>
      <c r="G4212">
        <v>0</v>
      </c>
    </row>
    <row r="4213" spans="1:7">
      <c r="A4213">
        <v>92899</v>
      </c>
      <c r="B4213" t="s">
        <v>12090</v>
      </c>
      <c r="C4213" t="s">
        <v>45</v>
      </c>
      <c r="D4213">
        <v>74.47</v>
      </c>
      <c r="E4213">
        <v>11.12</v>
      </c>
      <c r="F4213">
        <v>63.35</v>
      </c>
      <c r="G4213">
        <v>0</v>
      </c>
    </row>
    <row r="4214" spans="1:7">
      <c r="A4214">
        <v>92900</v>
      </c>
      <c r="B4214" t="s">
        <v>12091</v>
      </c>
      <c r="C4214" t="s">
        <v>45</v>
      </c>
      <c r="D4214">
        <v>89.76</v>
      </c>
      <c r="E4214">
        <v>11.79</v>
      </c>
      <c r="F4214">
        <v>77.97</v>
      </c>
      <c r="G4214">
        <v>0</v>
      </c>
    </row>
    <row r="4215" spans="1:7">
      <c r="A4215">
        <v>92901</v>
      </c>
      <c r="B4215" t="s">
        <v>12092</v>
      </c>
      <c r="C4215" t="s">
        <v>45</v>
      </c>
      <c r="D4215">
        <v>125.27</v>
      </c>
      <c r="E4215">
        <v>12.66</v>
      </c>
      <c r="F4215">
        <v>112.61</v>
      </c>
      <c r="G4215">
        <v>0</v>
      </c>
    </row>
    <row r="4216" spans="1:7">
      <c r="A4216">
        <v>92902</v>
      </c>
      <c r="B4216" t="s">
        <v>12093</v>
      </c>
      <c r="C4216" t="s">
        <v>45</v>
      </c>
      <c r="D4216">
        <v>197.08</v>
      </c>
      <c r="E4216">
        <v>13.92</v>
      </c>
      <c r="F4216">
        <v>183.16</v>
      </c>
      <c r="G4216">
        <v>0</v>
      </c>
    </row>
    <row r="4217" spans="1:7">
      <c r="A4217">
        <v>92903</v>
      </c>
      <c r="B4217" t="s">
        <v>12094</v>
      </c>
      <c r="C4217" t="s">
        <v>45</v>
      </c>
      <c r="D4217">
        <v>296.05</v>
      </c>
      <c r="E4217">
        <v>15.22</v>
      </c>
      <c r="F4217">
        <v>280.83</v>
      </c>
      <c r="G4217">
        <v>0</v>
      </c>
    </row>
    <row r="4218" spans="1:7">
      <c r="A4218">
        <v>92904</v>
      </c>
      <c r="B4218" t="s">
        <v>12095</v>
      </c>
      <c r="C4218" t="s">
        <v>45</v>
      </c>
      <c r="D4218">
        <v>34.200000000000003</v>
      </c>
      <c r="E4218">
        <v>6.05</v>
      </c>
      <c r="F4218">
        <v>28.15</v>
      </c>
      <c r="G4218">
        <v>0</v>
      </c>
    </row>
    <row r="4219" spans="1:7">
      <c r="A4219">
        <v>92905</v>
      </c>
      <c r="B4219" t="s">
        <v>12096</v>
      </c>
      <c r="C4219" t="s">
        <v>45</v>
      </c>
      <c r="D4219">
        <v>48.67</v>
      </c>
      <c r="E4219">
        <v>10.4</v>
      </c>
      <c r="F4219">
        <v>38.270000000000003</v>
      </c>
      <c r="G4219">
        <v>0</v>
      </c>
    </row>
    <row r="4220" spans="1:7">
      <c r="A4220">
        <v>92906</v>
      </c>
      <c r="B4220" t="s">
        <v>12097</v>
      </c>
      <c r="C4220" t="s">
        <v>45</v>
      </c>
      <c r="D4220">
        <v>59.01</v>
      </c>
      <c r="E4220">
        <v>16.88</v>
      </c>
      <c r="F4220">
        <v>42.13</v>
      </c>
      <c r="G4220">
        <v>0</v>
      </c>
    </row>
    <row r="4221" spans="1:7">
      <c r="A4221">
        <v>92907</v>
      </c>
      <c r="B4221" t="s">
        <v>12098</v>
      </c>
      <c r="C4221" t="s">
        <v>45</v>
      </c>
      <c r="D4221">
        <v>73.39</v>
      </c>
      <c r="E4221">
        <v>22.59</v>
      </c>
      <c r="F4221">
        <v>50.8</v>
      </c>
      <c r="G4221">
        <v>0</v>
      </c>
    </row>
    <row r="4222" spans="1:7">
      <c r="A4222">
        <v>92908</v>
      </c>
      <c r="B4222" t="s">
        <v>12099</v>
      </c>
      <c r="C4222" t="s">
        <v>45</v>
      </c>
      <c r="D4222">
        <v>73.39</v>
      </c>
      <c r="E4222">
        <v>22.59</v>
      </c>
      <c r="F4222">
        <v>50.8</v>
      </c>
      <c r="G4222">
        <v>0</v>
      </c>
    </row>
    <row r="4223" spans="1:7">
      <c r="A4223">
        <v>92909</v>
      </c>
      <c r="B4223" t="s">
        <v>12100</v>
      </c>
      <c r="C4223" t="s">
        <v>45</v>
      </c>
      <c r="D4223">
        <v>73.39</v>
      </c>
      <c r="E4223">
        <v>22.59</v>
      </c>
      <c r="F4223">
        <v>50.8</v>
      </c>
      <c r="G4223">
        <v>0</v>
      </c>
    </row>
    <row r="4224" spans="1:7">
      <c r="A4224">
        <v>92910</v>
      </c>
      <c r="B4224" t="s">
        <v>12101</v>
      </c>
      <c r="C4224" t="s">
        <v>45</v>
      </c>
      <c r="D4224">
        <v>107.19</v>
      </c>
      <c r="E4224">
        <v>24.58</v>
      </c>
      <c r="F4224">
        <v>82.61</v>
      </c>
      <c r="G4224">
        <v>0</v>
      </c>
    </row>
    <row r="4225" spans="1:7">
      <c r="A4225">
        <v>92911</v>
      </c>
      <c r="B4225" t="s">
        <v>12102</v>
      </c>
      <c r="C4225" t="s">
        <v>45</v>
      </c>
      <c r="D4225">
        <v>107.19</v>
      </c>
      <c r="E4225">
        <v>24.58</v>
      </c>
      <c r="F4225">
        <v>82.61</v>
      </c>
      <c r="G4225">
        <v>0</v>
      </c>
    </row>
    <row r="4226" spans="1:7">
      <c r="A4226">
        <v>92912</v>
      </c>
      <c r="B4226" t="s">
        <v>12103</v>
      </c>
      <c r="C4226" t="s">
        <v>45</v>
      </c>
      <c r="D4226">
        <v>144.74</v>
      </c>
      <c r="E4226">
        <v>24.57</v>
      </c>
      <c r="F4226">
        <v>120.17</v>
      </c>
      <c r="G4226">
        <v>0</v>
      </c>
    </row>
    <row r="4227" spans="1:7">
      <c r="A4227">
        <v>92913</v>
      </c>
      <c r="B4227" t="s">
        <v>12104</v>
      </c>
      <c r="C4227" t="s">
        <v>45</v>
      </c>
      <c r="D4227">
        <v>147.61000000000001</v>
      </c>
      <c r="E4227">
        <v>26.55</v>
      </c>
      <c r="F4227">
        <v>121.06</v>
      </c>
      <c r="G4227">
        <v>0</v>
      </c>
    </row>
    <row r="4228" spans="1:7">
      <c r="A4228">
        <v>92914</v>
      </c>
      <c r="B4228" t="s">
        <v>12105</v>
      </c>
      <c r="C4228" t="s">
        <v>45</v>
      </c>
      <c r="D4228">
        <v>147.61000000000001</v>
      </c>
      <c r="E4228">
        <v>26.55</v>
      </c>
      <c r="F4228">
        <v>121.06</v>
      </c>
      <c r="G4228">
        <v>0</v>
      </c>
    </row>
    <row r="4229" spans="1:7">
      <c r="A4229">
        <v>92918</v>
      </c>
      <c r="B4229" t="s">
        <v>12106</v>
      </c>
      <c r="C4229" t="s">
        <v>45</v>
      </c>
      <c r="D4229">
        <v>38.43</v>
      </c>
      <c r="E4229">
        <v>17.170000000000002</v>
      </c>
      <c r="F4229">
        <v>21.26</v>
      </c>
      <c r="G4229">
        <v>0</v>
      </c>
    </row>
    <row r="4230" spans="1:7">
      <c r="A4230">
        <v>92920</v>
      </c>
      <c r="B4230" t="s">
        <v>12107</v>
      </c>
      <c r="C4230" t="s">
        <v>45</v>
      </c>
      <c r="D4230">
        <v>38.700000000000003</v>
      </c>
      <c r="E4230">
        <v>17.170000000000002</v>
      </c>
      <c r="F4230">
        <v>21.53</v>
      </c>
      <c r="G4230">
        <v>0</v>
      </c>
    </row>
    <row r="4231" spans="1:7">
      <c r="A4231">
        <v>92925</v>
      </c>
      <c r="B4231" t="s">
        <v>12108</v>
      </c>
      <c r="C4231" t="s">
        <v>45</v>
      </c>
      <c r="D4231">
        <v>47.85</v>
      </c>
      <c r="E4231">
        <v>18.68</v>
      </c>
      <c r="F4231">
        <v>29.17</v>
      </c>
      <c r="G4231">
        <v>0</v>
      </c>
    </row>
    <row r="4232" spans="1:7">
      <c r="A4232">
        <v>92926</v>
      </c>
      <c r="B4232" t="s">
        <v>12109</v>
      </c>
      <c r="C4232" t="s">
        <v>45</v>
      </c>
      <c r="D4232">
        <v>47.84</v>
      </c>
      <c r="E4232">
        <v>18.68</v>
      </c>
      <c r="F4232">
        <v>29.16</v>
      </c>
      <c r="G4232">
        <v>0</v>
      </c>
    </row>
    <row r="4233" spans="1:7">
      <c r="A4233">
        <v>92927</v>
      </c>
      <c r="B4233" t="s">
        <v>12110</v>
      </c>
      <c r="C4233" t="s">
        <v>45</v>
      </c>
      <c r="D4233">
        <v>47.84</v>
      </c>
      <c r="E4233">
        <v>18.68</v>
      </c>
      <c r="F4233">
        <v>29.16</v>
      </c>
      <c r="G4233">
        <v>0</v>
      </c>
    </row>
    <row r="4234" spans="1:7">
      <c r="A4234">
        <v>92928</v>
      </c>
      <c r="B4234" t="s">
        <v>12111</v>
      </c>
      <c r="C4234" t="s">
        <v>45</v>
      </c>
      <c r="D4234">
        <v>54.81</v>
      </c>
      <c r="E4234">
        <v>20.38</v>
      </c>
      <c r="F4234">
        <v>34.43</v>
      </c>
      <c r="G4234">
        <v>0</v>
      </c>
    </row>
    <row r="4235" spans="1:7">
      <c r="A4235">
        <v>92929</v>
      </c>
      <c r="B4235" t="s">
        <v>12112</v>
      </c>
      <c r="C4235" t="s">
        <v>45</v>
      </c>
      <c r="D4235">
        <v>54.81</v>
      </c>
      <c r="E4235">
        <v>20.38</v>
      </c>
      <c r="F4235">
        <v>34.43</v>
      </c>
      <c r="G4235">
        <v>0</v>
      </c>
    </row>
    <row r="4236" spans="1:7">
      <c r="A4236">
        <v>92930</v>
      </c>
      <c r="B4236" t="s">
        <v>12113</v>
      </c>
      <c r="C4236" t="s">
        <v>45</v>
      </c>
      <c r="D4236">
        <v>54.81</v>
      </c>
      <c r="E4236">
        <v>20.38</v>
      </c>
      <c r="F4236">
        <v>34.43</v>
      </c>
      <c r="G4236">
        <v>0</v>
      </c>
    </row>
    <row r="4237" spans="1:7">
      <c r="A4237">
        <v>92931</v>
      </c>
      <c r="B4237" t="s">
        <v>12114</v>
      </c>
      <c r="C4237" t="s">
        <v>45</v>
      </c>
      <c r="D4237">
        <v>73.34</v>
      </c>
      <c r="E4237">
        <v>22.56</v>
      </c>
      <c r="F4237">
        <v>50.78</v>
      </c>
      <c r="G4237">
        <v>0</v>
      </c>
    </row>
    <row r="4238" spans="1:7">
      <c r="A4238">
        <v>92932</v>
      </c>
      <c r="B4238" t="s">
        <v>12115</v>
      </c>
      <c r="C4238" t="s">
        <v>45</v>
      </c>
      <c r="D4238">
        <v>73.34</v>
      </c>
      <c r="E4238">
        <v>22.56</v>
      </c>
      <c r="F4238">
        <v>50.78</v>
      </c>
      <c r="G4238">
        <v>0</v>
      </c>
    </row>
    <row r="4239" spans="1:7">
      <c r="A4239">
        <v>92933</v>
      </c>
      <c r="B4239" t="s">
        <v>12116</v>
      </c>
      <c r="C4239" t="s">
        <v>45</v>
      </c>
      <c r="D4239">
        <v>73.34</v>
      </c>
      <c r="E4239">
        <v>22.56</v>
      </c>
      <c r="F4239">
        <v>50.78</v>
      </c>
      <c r="G4239">
        <v>0</v>
      </c>
    </row>
    <row r="4240" spans="1:7">
      <c r="A4240">
        <v>92934</v>
      </c>
      <c r="B4240" t="s">
        <v>12117</v>
      </c>
      <c r="C4240" t="s">
        <v>45</v>
      </c>
      <c r="D4240">
        <v>108.87</v>
      </c>
      <c r="E4240">
        <v>25.77</v>
      </c>
      <c r="F4240">
        <v>83.1</v>
      </c>
      <c r="G4240">
        <v>0</v>
      </c>
    </row>
    <row r="4241" spans="1:7">
      <c r="A4241">
        <v>92935</v>
      </c>
      <c r="B4241" t="s">
        <v>12118</v>
      </c>
      <c r="C4241" t="s">
        <v>45</v>
      </c>
      <c r="D4241">
        <v>108.87</v>
      </c>
      <c r="E4241">
        <v>25.77</v>
      </c>
      <c r="F4241">
        <v>83.1</v>
      </c>
      <c r="G4241">
        <v>0</v>
      </c>
    </row>
    <row r="4242" spans="1:7">
      <c r="A4242">
        <v>92936</v>
      </c>
      <c r="B4242" t="s">
        <v>12119</v>
      </c>
      <c r="C4242" t="s">
        <v>45</v>
      </c>
      <c r="D4242">
        <v>151.08000000000001</v>
      </c>
      <c r="E4242">
        <v>28.99</v>
      </c>
      <c r="F4242">
        <v>122.09</v>
      </c>
      <c r="G4242">
        <v>0</v>
      </c>
    </row>
    <row r="4243" spans="1:7">
      <c r="A4243">
        <v>92937</v>
      </c>
      <c r="B4243" t="s">
        <v>12120</v>
      </c>
      <c r="C4243" t="s">
        <v>45</v>
      </c>
      <c r="D4243">
        <v>151.08000000000001</v>
      </c>
      <c r="E4243">
        <v>28.99</v>
      </c>
      <c r="F4243">
        <v>122.09</v>
      </c>
      <c r="G4243">
        <v>0</v>
      </c>
    </row>
    <row r="4244" spans="1:7">
      <c r="A4244">
        <v>92938</v>
      </c>
      <c r="B4244" t="s">
        <v>12121</v>
      </c>
      <c r="C4244" t="s">
        <v>45</v>
      </c>
      <c r="D4244">
        <v>29.08</v>
      </c>
      <c r="E4244">
        <v>10.55</v>
      </c>
      <c r="F4244">
        <v>18.53</v>
      </c>
      <c r="G4244">
        <v>0</v>
      </c>
    </row>
    <row r="4245" spans="1:7">
      <c r="A4245">
        <v>92939</v>
      </c>
      <c r="B4245" t="s">
        <v>1233</v>
      </c>
      <c r="C4245" t="s">
        <v>45</v>
      </c>
      <c r="D4245">
        <v>29.35</v>
      </c>
      <c r="E4245">
        <v>10.55</v>
      </c>
      <c r="F4245">
        <v>18.8</v>
      </c>
      <c r="G4245">
        <v>0</v>
      </c>
    </row>
    <row r="4246" spans="1:7">
      <c r="A4246">
        <v>92940</v>
      </c>
      <c r="B4246" t="s">
        <v>12122</v>
      </c>
      <c r="C4246" t="s">
        <v>45</v>
      </c>
      <c r="D4246">
        <v>37.21</v>
      </c>
      <c r="E4246">
        <v>11.13</v>
      </c>
      <c r="F4246">
        <v>26.08</v>
      </c>
      <c r="G4246">
        <v>0</v>
      </c>
    </row>
    <row r="4247" spans="1:7">
      <c r="A4247">
        <v>92941</v>
      </c>
      <c r="B4247" t="s">
        <v>12123</v>
      </c>
      <c r="C4247" t="s">
        <v>45</v>
      </c>
      <c r="D4247">
        <v>37.200000000000003</v>
      </c>
      <c r="E4247">
        <v>11.13</v>
      </c>
      <c r="F4247">
        <v>26.07</v>
      </c>
      <c r="G4247">
        <v>0</v>
      </c>
    </row>
    <row r="4248" spans="1:7">
      <c r="A4248">
        <v>92942</v>
      </c>
      <c r="B4248" t="s">
        <v>12124</v>
      </c>
      <c r="C4248" t="s">
        <v>45</v>
      </c>
      <c r="D4248">
        <v>37.200000000000003</v>
      </c>
      <c r="E4248">
        <v>11.13</v>
      </c>
      <c r="F4248">
        <v>26.07</v>
      </c>
      <c r="G4248">
        <v>0</v>
      </c>
    </row>
    <row r="4249" spans="1:7">
      <c r="A4249">
        <v>92943</v>
      </c>
      <c r="B4249" t="s">
        <v>12125</v>
      </c>
      <c r="C4249" t="s">
        <v>45</v>
      </c>
      <c r="D4249">
        <v>42.68</v>
      </c>
      <c r="E4249">
        <v>11.8</v>
      </c>
      <c r="F4249">
        <v>30.88</v>
      </c>
      <c r="G4249">
        <v>0</v>
      </c>
    </row>
    <row r="4250" spans="1:7">
      <c r="A4250">
        <v>92944</v>
      </c>
      <c r="B4250" t="s">
        <v>12126</v>
      </c>
      <c r="C4250" t="s">
        <v>45</v>
      </c>
      <c r="D4250">
        <v>42.68</v>
      </c>
      <c r="E4250">
        <v>11.8</v>
      </c>
      <c r="F4250">
        <v>30.88</v>
      </c>
      <c r="G4250">
        <v>0</v>
      </c>
    </row>
    <row r="4251" spans="1:7">
      <c r="A4251">
        <v>92945</v>
      </c>
      <c r="B4251" t="s">
        <v>12127</v>
      </c>
      <c r="C4251" t="s">
        <v>45</v>
      </c>
      <c r="D4251">
        <v>42.68</v>
      </c>
      <c r="E4251">
        <v>11.8</v>
      </c>
      <c r="F4251">
        <v>30.88</v>
      </c>
      <c r="G4251">
        <v>0</v>
      </c>
    </row>
    <row r="4252" spans="1:7">
      <c r="A4252">
        <v>92946</v>
      </c>
      <c r="B4252" t="s">
        <v>12128</v>
      </c>
      <c r="C4252" t="s">
        <v>45</v>
      </c>
      <c r="D4252">
        <v>59.38</v>
      </c>
      <c r="E4252">
        <v>12.66</v>
      </c>
      <c r="F4252">
        <v>46.72</v>
      </c>
      <c r="G4252">
        <v>0</v>
      </c>
    </row>
    <row r="4253" spans="1:7">
      <c r="A4253">
        <v>92947</v>
      </c>
      <c r="B4253" t="s">
        <v>12129</v>
      </c>
      <c r="C4253" t="s">
        <v>45</v>
      </c>
      <c r="D4253">
        <v>59.38</v>
      </c>
      <c r="E4253">
        <v>12.66</v>
      </c>
      <c r="F4253">
        <v>46.72</v>
      </c>
      <c r="G4253">
        <v>0</v>
      </c>
    </row>
    <row r="4254" spans="1:7">
      <c r="A4254">
        <v>92948</v>
      </c>
      <c r="B4254" t="s">
        <v>12130</v>
      </c>
      <c r="C4254" t="s">
        <v>45</v>
      </c>
      <c r="D4254">
        <v>59.38</v>
      </c>
      <c r="E4254">
        <v>12.66</v>
      </c>
      <c r="F4254">
        <v>46.72</v>
      </c>
      <c r="G4254">
        <v>0</v>
      </c>
    </row>
    <row r="4255" spans="1:7">
      <c r="A4255">
        <v>92949</v>
      </c>
      <c r="B4255" t="s">
        <v>12131</v>
      </c>
      <c r="C4255" t="s">
        <v>45</v>
      </c>
      <c r="D4255">
        <v>92.14</v>
      </c>
      <c r="E4255">
        <v>13.93</v>
      </c>
      <c r="F4255">
        <v>78.209999999999994</v>
      </c>
      <c r="G4255">
        <v>0</v>
      </c>
    </row>
    <row r="4256" spans="1:7">
      <c r="A4256">
        <v>92950</v>
      </c>
      <c r="B4256" t="s">
        <v>12132</v>
      </c>
      <c r="C4256" t="s">
        <v>45</v>
      </c>
      <c r="D4256">
        <v>92.14</v>
      </c>
      <c r="E4256">
        <v>13.93</v>
      </c>
      <c r="F4256">
        <v>78.209999999999994</v>
      </c>
      <c r="G4256">
        <v>0</v>
      </c>
    </row>
    <row r="4257" spans="1:7">
      <c r="A4257">
        <v>92951</v>
      </c>
      <c r="B4257" t="s">
        <v>12133</v>
      </c>
      <c r="C4257" t="s">
        <v>45</v>
      </c>
      <c r="D4257">
        <v>131.63</v>
      </c>
      <c r="E4257">
        <v>15.22</v>
      </c>
      <c r="F4257">
        <v>116.41</v>
      </c>
      <c r="G4257">
        <v>0</v>
      </c>
    </row>
    <row r="4258" spans="1:7">
      <c r="A4258">
        <v>92952</v>
      </c>
      <c r="B4258" t="s">
        <v>12134</v>
      </c>
      <c r="C4258" t="s">
        <v>45</v>
      </c>
      <c r="D4258">
        <v>131.63</v>
      </c>
      <c r="E4258">
        <v>15.22</v>
      </c>
      <c r="F4258">
        <v>116.41</v>
      </c>
      <c r="G4258">
        <v>0</v>
      </c>
    </row>
    <row r="4259" spans="1:7">
      <c r="A4259">
        <v>92953</v>
      </c>
      <c r="B4259" t="s">
        <v>603</v>
      </c>
      <c r="C4259" t="s">
        <v>45</v>
      </c>
      <c r="D4259">
        <v>25</v>
      </c>
      <c r="E4259">
        <v>10.42</v>
      </c>
      <c r="F4259">
        <v>14.58</v>
      </c>
      <c r="G4259">
        <v>0</v>
      </c>
    </row>
    <row r="4260" spans="1:7">
      <c r="A4260">
        <v>93050</v>
      </c>
      <c r="B4260" t="s">
        <v>12135</v>
      </c>
      <c r="C4260" t="s">
        <v>45</v>
      </c>
      <c r="D4260">
        <v>12.26</v>
      </c>
      <c r="E4260">
        <v>2.08</v>
      </c>
      <c r="F4260">
        <v>10.18</v>
      </c>
      <c r="G4260">
        <v>0</v>
      </c>
    </row>
    <row r="4261" spans="1:7">
      <c r="A4261">
        <v>93052</v>
      </c>
      <c r="B4261" t="s">
        <v>12136</v>
      </c>
      <c r="C4261" t="s">
        <v>45</v>
      </c>
      <c r="D4261">
        <v>581.34</v>
      </c>
      <c r="E4261">
        <v>2.0699999999999998</v>
      </c>
      <c r="F4261">
        <v>579.27</v>
      </c>
      <c r="G4261">
        <v>0</v>
      </c>
    </row>
    <row r="4262" spans="1:7">
      <c r="A4262">
        <v>93054</v>
      </c>
      <c r="B4262" t="s">
        <v>12137</v>
      </c>
      <c r="C4262" t="s">
        <v>45</v>
      </c>
      <c r="D4262">
        <v>24.61</v>
      </c>
      <c r="E4262">
        <v>2.96</v>
      </c>
      <c r="F4262">
        <v>21.65</v>
      </c>
      <c r="G4262">
        <v>0</v>
      </c>
    </row>
    <row r="4263" spans="1:7">
      <c r="A4263">
        <v>93055</v>
      </c>
      <c r="B4263" t="s">
        <v>12138</v>
      </c>
      <c r="C4263" t="s">
        <v>45</v>
      </c>
      <c r="D4263">
        <v>49.95</v>
      </c>
      <c r="E4263">
        <v>2.0699999999999998</v>
      </c>
      <c r="F4263">
        <v>47.88</v>
      </c>
      <c r="G4263">
        <v>0</v>
      </c>
    </row>
    <row r="4264" spans="1:7">
      <c r="A4264">
        <v>93056</v>
      </c>
      <c r="B4264" t="s">
        <v>12139</v>
      </c>
      <c r="C4264" t="s">
        <v>45</v>
      </c>
      <c r="D4264">
        <v>18.420000000000002</v>
      </c>
      <c r="E4264">
        <v>2.66</v>
      </c>
      <c r="F4264">
        <v>15.76</v>
      </c>
      <c r="G4264">
        <v>0</v>
      </c>
    </row>
    <row r="4265" spans="1:7">
      <c r="A4265">
        <v>93057</v>
      </c>
      <c r="B4265" t="s">
        <v>12140</v>
      </c>
      <c r="C4265" t="s">
        <v>45</v>
      </c>
      <c r="D4265">
        <v>15.29</v>
      </c>
      <c r="E4265">
        <v>2.36</v>
      </c>
      <c r="F4265">
        <v>12.93</v>
      </c>
      <c r="G4265">
        <v>0</v>
      </c>
    </row>
    <row r="4266" spans="1:7">
      <c r="A4266">
        <v>93058</v>
      </c>
      <c r="B4266" t="s">
        <v>12141</v>
      </c>
      <c r="C4266" t="s">
        <v>45</v>
      </c>
      <c r="D4266">
        <v>639.5</v>
      </c>
      <c r="E4266">
        <v>2.65</v>
      </c>
      <c r="F4266">
        <v>636.85</v>
      </c>
      <c r="G4266">
        <v>0</v>
      </c>
    </row>
    <row r="4267" spans="1:7">
      <c r="A4267">
        <v>93059</v>
      </c>
      <c r="B4267" t="s">
        <v>12142</v>
      </c>
      <c r="C4267" t="s">
        <v>45</v>
      </c>
      <c r="D4267">
        <v>32.340000000000003</v>
      </c>
      <c r="E4267">
        <v>2.57</v>
      </c>
      <c r="F4267">
        <v>29.77</v>
      </c>
      <c r="G4267">
        <v>0</v>
      </c>
    </row>
    <row r="4268" spans="1:7">
      <c r="A4268">
        <v>93060</v>
      </c>
      <c r="B4268" t="s">
        <v>12143</v>
      </c>
      <c r="C4268" t="s">
        <v>45</v>
      </c>
      <c r="D4268">
        <v>87.71</v>
      </c>
      <c r="E4268">
        <v>2.65</v>
      </c>
      <c r="F4268">
        <v>85.06</v>
      </c>
      <c r="G4268">
        <v>0</v>
      </c>
    </row>
    <row r="4269" spans="1:7">
      <c r="A4269">
        <v>93061</v>
      </c>
      <c r="B4269" t="s">
        <v>12144</v>
      </c>
      <c r="C4269" t="s">
        <v>45</v>
      </c>
      <c r="D4269">
        <v>35.19</v>
      </c>
      <c r="E4269">
        <v>3.36</v>
      </c>
      <c r="F4269">
        <v>31.83</v>
      </c>
      <c r="G4269">
        <v>0</v>
      </c>
    </row>
    <row r="4270" spans="1:7">
      <c r="A4270">
        <v>93062</v>
      </c>
      <c r="B4270" t="s">
        <v>12145</v>
      </c>
      <c r="C4270" t="s">
        <v>45</v>
      </c>
      <c r="D4270">
        <v>29.67</v>
      </c>
      <c r="E4270">
        <v>3.01</v>
      </c>
      <c r="F4270">
        <v>26.66</v>
      </c>
      <c r="G4270">
        <v>0</v>
      </c>
    </row>
    <row r="4271" spans="1:7">
      <c r="A4271">
        <v>93063</v>
      </c>
      <c r="B4271" t="s">
        <v>12146</v>
      </c>
      <c r="C4271" t="s">
        <v>45</v>
      </c>
      <c r="D4271">
        <v>732.77</v>
      </c>
      <c r="E4271">
        <v>3.36</v>
      </c>
      <c r="F4271">
        <v>729.41</v>
      </c>
      <c r="G4271">
        <v>0</v>
      </c>
    </row>
    <row r="4272" spans="1:7">
      <c r="A4272">
        <v>93064</v>
      </c>
      <c r="B4272" t="s">
        <v>12147</v>
      </c>
      <c r="C4272" t="s">
        <v>45</v>
      </c>
      <c r="D4272">
        <v>54.2</v>
      </c>
      <c r="E4272">
        <v>4.0599999999999996</v>
      </c>
      <c r="F4272">
        <v>50.14</v>
      </c>
      <c r="G4272">
        <v>0</v>
      </c>
    </row>
    <row r="4273" spans="1:7">
      <c r="A4273">
        <v>93065</v>
      </c>
      <c r="B4273" t="s">
        <v>12148</v>
      </c>
      <c r="C4273" t="s">
        <v>45</v>
      </c>
      <c r="D4273">
        <v>48.66</v>
      </c>
      <c r="E4273">
        <v>3.72</v>
      </c>
      <c r="F4273">
        <v>44.94</v>
      </c>
      <c r="G4273">
        <v>0</v>
      </c>
    </row>
    <row r="4274" spans="1:7">
      <c r="A4274">
        <v>93066</v>
      </c>
      <c r="B4274" t="s">
        <v>12149</v>
      </c>
      <c r="C4274" t="s">
        <v>45</v>
      </c>
      <c r="D4274">
        <v>919.63</v>
      </c>
      <c r="E4274">
        <v>4.0599999999999996</v>
      </c>
      <c r="F4274">
        <v>915.57</v>
      </c>
      <c r="G4274">
        <v>0</v>
      </c>
    </row>
    <row r="4275" spans="1:7">
      <c r="A4275">
        <v>93067</v>
      </c>
      <c r="B4275" t="s">
        <v>12150</v>
      </c>
      <c r="C4275" t="s">
        <v>45</v>
      </c>
      <c r="D4275">
        <v>80.72</v>
      </c>
      <c r="E4275">
        <v>5.27</v>
      </c>
      <c r="F4275">
        <v>75.45</v>
      </c>
      <c r="G4275">
        <v>0</v>
      </c>
    </row>
    <row r="4276" spans="1:7">
      <c r="A4276">
        <v>93068</v>
      </c>
      <c r="B4276" t="s">
        <v>12151</v>
      </c>
      <c r="C4276" t="s">
        <v>45</v>
      </c>
      <c r="D4276">
        <v>68.62</v>
      </c>
      <c r="E4276">
        <v>4.67</v>
      </c>
      <c r="F4276">
        <v>63.95</v>
      </c>
      <c r="G4276">
        <v>0</v>
      </c>
    </row>
    <row r="4277" spans="1:7">
      <c r="A4277">
        <v>93069</v>
      </c>
      <c r="B4277" t="s">
        <v>12152</v>
      </c>
      <c r="C4277" t="s">
        <v>45</v>
      </c>
      <c r="D4277" s="10">
        <v>1274.79</v>
      </c>
      <c r="E4277">
        <v>5.27</v>
      </c>
      <c r="F4277" s="10">
        <v>1269.52</v>
      </c>
      <c r="G4277">
        <v>0</v>
      </c>
    </row>
    <row r="4278" spans="1:7">
      <c r="A4278">
        <v>93070</v>
      </c>
      <c r="B4278" t="s">
        <v>12153</v>
      </c>
      <c r="C4278" t="s">
        <v>45</v>
      </c>
      <c r="D4278">
        <v>204.89</v>
      </c>
      <c r="E4278">
        <v>6.48</v>
      </c>
      <c r="F4278">
        <v>198.41</v>
      </c>
      <c r="G4278">
        <v>0</v>
      </c>
    </row>
    <row r="4279" spans="1:7">
      <c r="A4279">
        <v>93071</v>
      </c>
      <c r="B4279" t="s">
        <v>12154</v>
      </c>
      <c r="C4279" t="s">
        <v>45</v>
      </c>
      <c r="D4279">
        <v>188.4</v>
      </c>
      <c r="E4279">
        <v>5.87</v>
      </c>
      <c r="F4279">
        <v>182.53</v>
      </c>
      <c r="G4279">
        <v>0</v>
      </c>
    </row>
    <row r="4280" spans="1:7">
      <c r="A4280">
        <v>93072</v>
      </c>
      <c r="B4280" t="s">
        <v>12155</v>
      </c>
      <c r="C4280" t="s">
        <v>45</v>
      </c>
      <c r="D4280" s="10">
        <v>1682.46</v>
      </c>
      <c r="E4280">
        <v>6.48</v>
      </c>
      <c r="F4280" s="10">
        <v>1675.98</v>
      </c>
      <c r="G4280">
        <v>0</v>
      </c>
    </row>
    <row r="4281" spans="1:7">
      <c r="A4281">
        <v>93074</v>
      </c>
      <c r="B4281" t="s">
        <v>12156</v>
      </c>
      <c r="C4281" t="s">
        <v>45</v>
      </c>
      <c r="D4281">
        <v>14.17</v>
      </c>
      <c r="E4281">
        <v>5.24</v>
      </c>
      <c r="F4281">
        <v>8.93</v>
      </c>
      <c r="G4281">
        <v>0</v>
      </c>
    </row>
    <row r="4282" spans="1:7">
      <c r="A4282">
        <v>93075</v>
      </c>
      <c r="B4282" t="s">
        <v>12157</v>
      </c>
      <c r="C4282" t="s">
        <v>45</v>
      </c>
      <c r="D4282">
        <v>21.44</v>
      </c>
      <c r="E4282">
        <v>3.87</v>
      </c>
      <c r="F4282">
        <v>17.57</v>
      </c>
      <c r="G4282">
        <v>0</v>
      </c>
    </row>
    <row r="4283" spans="1:7">
      <c r="A4283">
        <v>93076</v>
      </c>
      <c r="B4283" t="s">
        <v>12158</v>
      </c>
      <c r="C4283" t="s">
        <v>45</v>
      </c>
      <c r="D4283">
        <v>22.95</v>
      </c>
      <c r="E4283">
        <v>6.03</v>
      </c>
      <c r="F4283">
        <v>16.920000000000002</v>
      </c>
      <c r="G4283">
        <v>0</v>
      </c>
    </row>
    <row r="4284" spans="1:7">
      <c r="A4284">
        <v>93077</v>
      </c>
      <c r="B4284" t="s">
        <v>12159</v>
      </c>
      <c r="C4284" t="s">
        <v>45</v>
      </c>
      <c r="D4284">
        <v>30.5</v>
      </c>
      <c r="E4284">
        <v>4.26</v>
      </c>
      <c r="F4284">
        <v>26.24</v>
      </c>
      <c r="G4284">
        <v>0</v>
      </c>
    </row>
    <row r="4285" spans="1:7">
      <c r="A4285">
        <v>93078</v>
      </c>
      <c r="B4285" t="s">
        <v>12160</v>
      </c>
      <c r="C4285" t="s">
        <v>45</v>
      </c>
      <c r="D4285">
        <v>34.299999999999997</v>
      </c>
      <c r="E4285">
        <v>4.9400000000000004</v>
      </c>
      <c r="F4285">
        <v>29.36</v>
      </c>
      <c r="G4285">
        <v>0</v>
      </c>
    </row>
    <row r="4286" spans="1:7">
      <c r="A4286">
        <v>93079</v>
      </c>
      <c r="B4286" t="s">
        <v>12161</v>
      </c>
      <c r="C4286" t="s">
        <v>45</v>
      </c>
      <c r="D4286">
        <v>32.17</v>
      </c>
      <c r="E4286">
        <v>6.72</v>
      </c>
      <c r="F4286">
        <v>25.45</v>
      </c>
      <c r="G4286">
        <v>0</v>
      </c>
    </row>
    <row r="4287" spans="1:7">
      <c r="A4287">
        <v>93080</v>
      </c>
      <c r="B4287" t="s">
        <v>12162</v>
      </c>
      <c r="C4287" t="s">
        <v>45</v>
      </c>
      <c r="D4287">
        <v>9.2100000000000009</v>
      </c>
      <c r="E4287">
        <v>3.49</v>
      </c>
      <c r="F4287">
        <v>5.72</v>
      </c>
      <c r="G4287">
        <v>0</v>
      </c>
    </row>
    <row r="4288" spans="1:7">
      <c r="A4288">
        <v>93081</v>
      </c>
      <c r="B4288" t="s">
        <v>12163</v>
      </c>
      <c r="C4288" t="s">
        <v>45</v>
      </c>
      <c r="D4288">
        <v>20.32</v>
      </c>
      <c r="E4288">
        <v>3</v>
      </c>
      <c r="F4288">
        <v>17.32</v>
      </c>
      <c r="G4288">
        <v>0</v>
      </c>
    </row>
    <row r="4289" spans="1:7">
      <c r="A4289">
        <v>93082</v>
      </c>
      <c r="B4289" t="s">
        <v>12164</v>
      </c>
      <c r="C4289" t="s">
        <v>45</v>
      </c>
      <c r="D4289">
        <v>26.36</v>
      </c>
      <c r="E4289">
        <v>3.47</v>
      </c>
      <c r="F4289">
        <v>22.89</v>
      </c>
      <c r="G4289">
        <v>0</v>
      </c>
    </row>
    <row r="4290" spans="1:7">
      <c r="A4290">
        <v>93083</v>
      </c>
      <c r="B4290" t="s">
        <v>12165</v>
      </c>
      <c r="C4290" t="s">
        <v>45</v>
      </c>
      <c r="D4290">
        <v>503.17</v>
      </c>
      <c r="E4290">
        <v>3.47</v>
      </c>
      <c r="F4290">
        <v>499.7</v>
      </c>
      <c r="G4290">
        <v>0</v>
      </c>
    </row>
    <row r="4291" spans="1:7">
      <c r="A4291">
        <v>93084</v>
      </c>
      <c r="B4291" t="s">
        <v>12166</v>
      </c>
      <c r="C4291" t="s">
        <v>45</v>
      </c>
      <c r="D4291">
        <v>15.05</v>
      </c>
      <c r="E4291">
        <v>4.01</v>
      </c>
      <c r="F4291">
        <v>11.04</v>
      </c>
      <c r="G4291">
        <v>0</v>
      </c>
    </row>
    <row r="4292" spans="1:7">
      <c r="A4292">
        <v>93085</v>
      </c>
      <c r="B4292" t="s">
        <v>12167</v>
      </c>
      <c r="C4292" t="s">
        <v>45</v>
      </c>
      <c r="D4292">
        <v>15.99</v>
      </c>
      <c r="E4292">
        <v>5.64</v>
      </c>
      <c r="F4292">
        <v>10.35</v>
      </c>
      <c r="G4292">
        <v>0</v>
      </c>
    </row>
    <row r="4293" spans="1:7">
      <c r="A4293">
        <v>93086</v>
      </c>
      <c r="B4293" t="s">
        <v>12168</v>
      </c>
      <c r="C4293" t="s">
        <v>45</v>
      </c>
      <c r="D4293">
        <v>584.13</v>
      </c>
      <c r="E4293">
        <v>4</v>
      </c>
      <c r="F4293">
        <v>580.13</v>
      </c>
      <c r="G4293">
        <v>0</v>
      </c>
    </row>
    <row r="4294" spans="1:7">
      <c r="A4294">
        <v>93087</v>
      </c>
      <c r="B4294" t="s">
        <v>12169</v>
      </c>
      <c r="C4294" t="s">
        <v>45</v>
      </c>
      <c r="D4294">
        <v>21.25</v>
      </c>
      <c r="E4294">
        <v>3.27</v>
      </c>
      <c r="F4294">
        <v>17.98</v>
      </c>
      <c r="G4294">
        <v>0</v>
      </c>
    </row>
    <row r="4295" spans="1:7">
      <c r="A4295">
        <v>93088</v>
      </c>
      <c r="B4295" t="s">
        <v>12170</v>
      </c>
      <c r="C4295" t="s">
        <v>45</v>
      </c>
      <c r="D4295">
        <v>26.35</v>
      </c>
      <c r="E4295">
        <v>3.93</v>
      </c>
      <c r="F4295">
        <v>22.42</v>
      </c>
      <c r="G4295">
        <v>0</v>
      </c>
    </row>
    <row r="4296" spans="1:7">
      <c r="A4296">
        <v>93089</v>
      </c>
      <c r="B4296" t="s">
        <v>12171</v>
      </c>
      <c r="C4296" t="s">
        <v>45</v>
      </c>
      <c r="D4296">
        <v>52.74</v>
      </c>
      <c r="E4296">
        <v>4</v>
      </c>
      <c r="F4296">
        <v>48.74</v>
      </c>
      <c r="G4296">
        <v>0</v>
      </c>
    </row>
    <row r="4297" spans="1:7">
      <c r="A4297">
        <v>93090</v>
      </c>
      <c r="B4297" t="s">
        <v>12172</v>
      </c>
      <c r="C4297" t="s">
        <v>45</v>
      </c>
      <c r="D4297">
        <v>21</v>
      </c>
      <c r="E4297">
        <v>4.49</v>
      </c>
      <c r="F4297">
        <v>16.510000000000002</v>
      </c>
      <c r="G4297">
        <v>0</v>
      </c>
    </row>
    <row r="4298" spans="1:7">
      <c r="A4298">
        <v>93091</v>
      </c>
      <c r="B4298" t="s">
        <v>12173</v>
      </c>
      <c r="C4298" t="s">
        <v>45</v>
      </c>
      <c r="D4298">
        <v>17.97</v>
      </c>
      <c r="E4298">
        <v>4.25</v>
      </c>
      <c r="F4298">
        <v>13.72</v>
      </c>
      <c r="G4298">
        <v>0</v>
      </c>
    </row>
    <row r="4299" spans="1:7">
      <c r="A4299">
        <v>93092</v>
      </c>
      <c r="B4299" t="s">
        <v>12174</v>
      </c>
      <c r="C4299" t="s">
        <v>45</v>
      </c>
      <c r="D4299">
        <v>642.08000000000004</v>
      </c>
      <c r="E4299">
        <v>4.4800000000000004</v>
      </c>
      <c r="F4299">
        <v>637.6</v>
      </c>
      <c r="G4299">
        <v>0</v>
      </c>
    </row>
    <row r="4300" spans="1:7">
      <c r="A4300">
        <v>93093</v>
      </c>
      <c r="B4300" t="s">
        <v>12175</v>
      </c>
      <c r="C4300" t="s">
        <v>45</v>
      </c>
      <c r="D4300">
        <v>33.630000000000003</v>
      </c>
      <c r="E4300">
        <v>3.48</v>
      </c>
      <c r="F4300">
        <v>30.15</v>
      </c>
      <c r="G4300">
        <v>0</v>
      </c>
    </row>
    <row r="4301" spans="1:7">
      <c r="A4301">
        <v>93094</v>
      </c>
      <c r="B4301" t="s">
        <v>12176</v>
      </c>
      <c r="C4301" t="s">
        <v>45</v>
      </c>
      <c r="D4301">
        <v>90.29</v>
      </c>
      <c r="E4301">
        <v>4.4800000000000004</v>
      </c>
      <c r="F4301">
        <v>85.81</v>
      </c>
      <c r="G4301">
        <v>0</v>
      </c>
    </row>
    <row r="4302" spans="1:7">
      <c r="A4302">
        <v>93097</v>
      </c>
      <c r="B4302" t="s">
        <v>12177</v>
      </c>
      <c r="C4302" t="s">
        <v>45</v>
      </c>
      <c r="D4302">
        <v>14.42</v>
      </c>
      <c r="E4302">
        <v>5.43</v>
      </c>
      <c r="F4302">
        <v>8.99</v>
      </c>
      <c r="G4302">
        <v>0</v>
      </c>
    </row>
    <row r="4303" spans="1:7">
      <c r="A4303">
        <v>93098</v>
      </c>
      <c r="B4303" t="s">
        <v>12178</v>
      </c>
      <c r="C4303" t="s">
        <v>45</v>
      </c>
      <c r="D4303">
        <v>21.57</v>
      </c>
      <c r="E4303">
        <v>3.95</v>
      </c>
      <c r="F4303">
        <v>17.62</v>
      </c>
      <c r="G4303">
        <v>0</v>
      </c>
    </row>
    <row r="4304" spans="1:7">
      <c r="A4304">
        <v>93099</v>
      </c>
      <c r="B4304" t="s">
        <v>12179</v>
      </c>
      <c r="C4304" t="s">
        <v>45</v>
      </c>
      <c r="D4304">
        <v>26.04</v>
      </c>
      <c r="E4304">
        <v>8.19</v>
      </c>
      <c r="F4304">
        <v>17.850000000000001</v>
      </c>
      <c r="G4304">
        <v>0</v>
      </c>
    </row>
    <row r="4305" spans="1:7">
      <c r="A4305">
        <v>93100</v>
      </c>
      <c r="B4305" t="s">
        <v>12180</v>
      </c>
      <c r="C4305" t="s">
        <v>45</v>
      </c>
      <c r="D4305">
        <v>32.04</v>
      </c>
      <c r="E4305">
        <v>5.35</v>
      </c>
      <c r="F4305">
        <v>26.69</v>
      </c>
      <c r="G4305">
        <v>0</v>
      </c>
    </row>
    <row r="4306" spans="1:7">
      <c r="A4306">
        <v>93101</v>
      </c>
      <c r="B4306" t="s">
        <v>12181</v>
      </c>
      <c r="C4306" t="s">
        <v>45</v>
      </c>
      <c r="D4306">
        <v>35.840000000000003</v>
      </c>
      <c r="E4306">
        <v>6.01</v>
      </c>
      <c r="F4306">
        <v>29.83</v>
      </c>
      <c r="G4306">
        <v>0</v>
      </c>
    </row>
    <row r="4307" spans="1:7">
      <c r="A4307">
        <v>93102</v>
      </c>
      <c r="B4307" t="s">
        <v>12182</v>
      </c>
      <c r="C4307" t="s">
        <v>45</v>
      </c>
      <c r="D4307">
        <v>37.68</v>
      </c>
      <c r="E4307">
        <v>10.57</v>
      </c>
      <c r="F4307">
        <v>27.11</v>
      </c>
      <c r="G4307">
        <v>0</v>
      </c>
    </row>
    <row r="4308" spans="1:7">
      <c r="A4308">
        <v>93103</v>
      </c>
      <c r="B4308" t="s">
        <v>12183</v>
      </c>
      <c r="C4308" t="s">
        <v>45</v>
      </c>
      <c r="D4308">
        <v>9.39</v>
      </c>
      <c r="E4308">
        <v>3.63</v>
      </c>
      <c r="F4308">
        <v>5.76</v>
      </c>
      <c r="G4308">
        <v>0</v>
      </c>
    </row>
    <row r="4309" spans="1:7">
      <c r="A4309">
        <v>93104</v>
      </c>
      <c r="B4309" t="s">
        <v>12184</v>
      </c>
      <c r="C4309" t="s">
        <v>45</v>
      </c>
      <c r="D4309">
        <v>20.399999999999999</v>
      </c>
      <c r="E4309">
        <v>3.05</v>
      </c>
      <c r="F4309">
        <v>17.350000000000001</v>
      </c>
      <c r="G4309">
        <v>0</v>
      </c>
    </row>
    <row r="4310" spans="1:7">
      <c r="A4310">
        <v>93105</v>
      </c>
      <c r="B4310" t="s">
        <v>12185</v>
      </c>
      <c r="C4310" t="s">
        <v>45</v>
      </c>
      <c r="D4310">
        <v>26.54</v>
      </c>
      <c r="E4310">
        <v>3.61</v>
      </c>
      <c r="F4310">
        <v>22.93</v>
      </c>
      <c r="G4310">
        <v>0</v>
      </c>
    </row>
    <row r="4311" spans="1:7">
      <c r="A4311">
        <v>93106</v>
      </c>
      <c r="B4311" t="s">
        <v>12186</v>
      </c>
      <c r="C4311" t="s">
        <v>45</v>
      </c>
      <c r="D4311">
        <v>503.35</v>
      </c>
      <c r="E4311">
        <v>3.6</v>
      </c>
      <c r="F4311">
        <v>499.75</v>
      </c>
      <c r="G4311">
        <v>0</v>
      </c>
    </row>
    <row r="4312" spans="1:7">
      <c r="A4312">
        <v>93107</v>
      </c>
      <c r="B4312" t="s">
        <v>12187</v>
      </c>
      <c r="C4312" t="s">
        <v>45</v>
      </c>
      <c r="D4312">
        <v>17.14</v>
      </c>
      <c r="E4312">
        <v>5.47</v>
      </c>
      <c r="F4312">
        <v>11.67</v>
      </c>
      <c r="G4312">
        <v>0</v>
      </c>
    </row>
    <row r="4313" spans="1:7">
      <c r="A4313">
        <v>93108</v>
      </c>
      <c r="B4313" t="s">
        <v>12188</v>
      </c>
      <c r="C4313" t="s">
        <v>45</v>
      </c>
      <c r="D4313">
        <v>14.45</v>
      </c>
      <c r="E4313">
        <v>4.54</v>
      </c>
      <c r="F4313">
        <v>9.91</v>
      </c>
      <c r="G4313">
        <v>0</v>
      </c>
    </row>
    <row r="4314" spans="1:7">
      <c r="A4314">
        <v>93109</v>
      </c>
      <c r="B4314" t="s">
        <v>12189</v>
      </c>
      <c r="C4314" t="s">
        <v>45</v>
      </c>
      <c r="D4314">
        <v>586.22</v>
      </c>
      <c r="E4314">
        <v>5.45</v>
      </c>
      <c r="F4314">
        <v>580.77</v>
      </c>
      <c r="G4314">
        <v>0</v>
      </c>
    </row>
    <row r="4315" spans="1:7">
      <c r="A4315">
        <v>93110</v>
      </c>
      <c r="B4315" t="s">
        <v>12190</v>
      </c>
      <c r="C4315" t="s">
        <v>45</v>
      </c>
      <c r="D4315">
        <v>22.28</v>
      </c>
      <c r="E4315">
        <v>3.97</v>
      </c>
      <c r="F4315">
        <v>18.309999999999999</v>
      </c>
      <c r="G4315">
        <v>0</v>
      </c>
    </row>
    <row r="4316" spans="1:7">
      <c r="A4316">
        <v>93111</v>
      </c>
      <c r="B4316" t="s">
        <v>12191</v>
      </c>
      <c r="C4316" t="s">
        <v>45</v>
      </c>
      <c r="D4316">
        <v>27.04</v>
      </c>
      <c r="E4316">
        <v>4.66</v>
      </c>
      <c r="F4316">
        <v>22.38</v>
      </c>
      <c r="G4316">
        <v>0</v>
      </c>
    </row>
    <row r="4317" spans="1:7">
      <c r="A4317">
        <v>93112</v>
      </c>
      <c r="B4317" t="s">
        <v>12192</v>
      </c>
      <c r="C4317" t="s">
        <v>45</v>
      </c>
      <c r="D4317">
        <v>54.83</v>
      </c>
      <c r="E4317">
        <v>5.45</v>
      </c>
      <c r="F4317">
        <v>49.38</v>
      </c>
      <c r="G4317">
        <v>0</v>
      </c>
    </row>
    <row r="4318" spans="1:7">
      <c r="A4318">
        <v>93113</v>
      </c>
      <c r="B4318" t="s">
        <v>12193</v>
      </c>
      <c r="C4318" t="s">
        <v>45</v>
      </c>
      <c r="D4318">
        <v>24.7</v>
      </c>
      <c r="E4318">
        <v>7.04</v>
      </c>
      <c r="F4318">
        <v>17.66</v>
      </c>
      <c r="G4318">
        <v>0</v>
      </c>
    </row>
    <row r="4319" spans="1:7">
      <c r="A4319">
        <v>93114</v>
      </c>
      <c r="B4319" t="s">
        <v>12194</v>
      </c>
      <c r="C4319" t="s">
        <v>45</v>
      </c>
      <c r="D4319">
        <v>35.479999999999997</v>
      </c>
      <c r="E4319">
        <v>4.78</v>
      </c>
      <c r="F4319">
        <v>30.7</v>
      </c>
      <c r="G4319">
        <v>0</v>
      </c>
    </row>
    <row r="4320" spans="1:7">
      <c r="A4320">
        <v>93115</v>
      </c>
      <c r="B4320" t="s">
        <v>12195</v>
      </c>
      <c r="C4320" t="s">
        <v>45</v>
      </c>
      <c r="D4320">
        <v>93.99</v>
      </c>
      <c r="E4320">
        <v>7.03</v>
      </c>
      <c r="F4320">
        <v>86.96</v>
      </c>
      <c r="G4320">
        <v>0</v>
      </c>
    </row>
    <row r="4321" spans="1:7">
      <c r="A4321">
        <v>93116</v>
      </c>
      <c r="B4321" t="s">
        <v>12196</v>
      </c>
      <c r="C4321" t="s">
        <v>45</v>
      </c>
      <c r="D4321">
        <v>645.78</v>
      </c>
      <c r="E4321">
        <v>7.03</v>
      </c>
      <c r="F4321">
        <v>638.75</v>
      </c>
      <c r="G4321">
        <v>0</v>
      </c>
    </row>
    <row r="4322" spans="1:7">
      <c r="A4322">
        <v>93117</v>
      </c>
      <c r="B4322" t="s">
        <v>12197</v>
      </c>
      <c r="C4322" t="s">
        <v>45</v>
      </c>
      <c r="D4322">
        <v>64.209999999999994</v>
      </c>
      <c r="E4322">
        <v>4.91</v>
      </c>
      <c r="F4322">
        <v>59.3</v>
      </c>
      <c r="G4322">
        <v>0</v>
      </c>
    </row>
    <row r="4323" spans="1:7">
      <c r="A4323">
        <v>93118</v>
      </c>
      <c r="B4323" t="s">
        <v>12198</v>
      </c>
      <c r="C4323" t="s">
        <v>45</v>
      </c>
      <c r="D4323">
        <v>94.59</v>
      </c>
      <c r="E4323">
        <v>7.48</v>
      </c>
      <c r="F4323">
        <v>87.11</v>
      </c>
      <c r="G4323">
        <v>0</v>
      </c>
    </row>
    <row r="4324" spans="1:7">
      <c r="A4324">
        <v>93119</v>
      </c>
      <c r="B4324" t="s">
        <v>12199</v>
      </c>
      <c r="C4324" t="s">
        <v>45</v>
      </c>
      <c r="D4324">
        <v>18.79</v>
      </c>
      <c r="E4324">
        <v>3.11</v>
      </c>
      <c r="F4324">
        <v>15.68</v>
      </c>
      <c r="G4324">
        <v>0</v>
      </c>
    </row>
    <row r="4325" spans="1:7">
      <c r="A4325">
        <v>93120</v>
      </c>
      <c r="B4325" t="s">
        <v>12200</v>
      </c>
      <c r="C4325" t="s">
        <v>45</v>
      </c>
      <c r="D4325">
        <v>28.42</v>
      </c>
      <c r="E4325">
        <v>2.79</v>
      </c>
      <c r="F4325">
        <v>25.63</v>
      </c>
      <c r="G4325">
        <v>0</v>
      </c>
    </row>
    <row r="4326" spans="1:7">
      <c r="A4326">
        <v>93121</v>
      </c>
      <c r="B4326" t="s">
        <v>12201</v>
      </c>
      <c r="C4326" t="s">
        <v>45</v>
      </c>
      <c r="D4326">
        <v>32.22</v>
      </c>
      <c r="E4326">
        <v>3.47</v>
      </c>
      <c r="F4326">
        <v>28.75</v>
      </c>
      <c r="G4326">
        <v>0</v>
      </c>
    </row>
    <row r="4327" spans="1:7">
      <c r="A4327">
        <v>93122</v>
      </c>
      <c r="B4327" t="s">
        <v>12202</v>
      </c>
      <c r="C4327" t="s">
        <v>45</v>
      </c>
      <c r="D4327">
        <v>28.31</v>
      </c>
      <c r="E4327">
        <v>4</v>
      </c>
      <c r="F4327">
        <v>24.31</v>
      </c>
      <c r="G4327">
        <v>0</v>
      </c>
    </row>
    <row r="4328" spans="1:7">
      <c r="A4328">
        <v>93123</v>
      </c>
      <c r="B4328" t="s">
        <v>12203</v>
      </c>
      <c r="C4328" t="s">
        <v>45</v>
      </c>
      <c r="D4328">
        <v>63.8</v>
      </c>
      <c r="E4328">
        <v>5.05</v>
      </c>
      <c r="F4328">
        <v>58.75</v>
      </c>
      <c r="G4328">
        <v>0</v>
      </c>
    </row>
    <row r="4329" spans="1:7">
      <c r="A4329">
        <v>93124</v>
      </c>
      <c r="B4329" t="s">
        <v>12204</v>
      </c>
      <c r="C4329" t="s">
        <v>45</v>
      </c>
      <c r="D4329">
        <v>100.46</v>
      </c>
      <c r="E4329">
        <v>6.11</v>
      </c>
      <c r="F4329">
        <v>94.35</v>
      </c>
      <c r="G4329">
        <v>0</v>
      </c>
    </row>
    <row r="4330" spans="1:7">
      <c r="A4330">
        <v>93125</v>
      </c>
      <c r="B4330" t="s">
        <v>12205</v>
      </c>
      <c r="C4330" t="s">
        <v>45</v>
      </c>
      <c r="D4330">
        <v>147.88999999999999</v>
      </c>
      <c r="E4330">
        <v>7.91</v>
      </c>
      <c r="F4330">
        <v>139.97999999999999</v>
      </c>
      <c r="G4330">
        <v>0</v>
      </c>
    </row>
    <row r="4331" spans="1:7">
      <c r="A4331">
        <v>93126</v>
      </c>
      <c r="B4331" t="s">
        <v>12206</v>
      </c>
      <c r="C4331" t="s">
        <v>45</v>
      </c>
      <c r="D4331">
        <v>328</v>
      </c>
      <c r="E4331">
        <v>9.7200000000000006</v>
      </c>
      <c r="F4331">
        <v>318.27999999999997</v>
      </c>
      <c r="G4331">
        <v>0</v>
      </c>
    </row>
    <row r="4332" spans="1:7">
      <c r="A4332">
        <v>93133</v>
      </c>
      <c r="B4332" t="s">
        <v>12207</v>
      </c>
      <c r="C4332" t="s">
        <v>45</v>
      </c>
      <c r="D4332">
        <v>20.86</v>
      </c>
      <c r="E4332">
        <v>6.25</v>
      </c>
      <c r="F4332">
        <v>14.61</v>
      </c>
      <c r="G4332">
        <v>0</v>
      </c>
    </row>
    <row r="4333" spans="1:7">
      <c r="A4333">
        <v>94465</v>
      </c>
      <c r="B4333" t="s">
        <v>934</v>
      </c>
      <c r="C4333" t="s">
        <v>45</v>
      </c>
      <c r="D4333">
        <v>54.54</v>
      </c>
      <c r="E4333">
        <v>12.18</v>
      </c>
      <c r="F4333">
        <v>42.36</v>
      </c>
      <c r="G4333">
        <v>0</v>
      </c>
    </row>
    <row r="4334" spans="1:7">
      <c r="A4334">
        <v>94466</v>
      </c>
      <c r="B4334" t="s">
        <v>12208</v>
      </c>
      <c r="C4334" t="s">
        <v>45</v>
      </c>
      <c r="D4334">
        <v>54.57</v>
      </c>
      <c r="E4334">
        <v>12.18</v>
      </c>
      <c r="F4334">
        <v>42.39</v>
      </c>
      <c r="G4334">
        <v>0</v>
      </c>
    </row>
    <row r="4335" spans="1:7">
      <c r="A4335">
        <v>94467</v>
      </c>
      <c r="B4335" t="s">
        <v>12209</v>
      </c>
      <c r="C4335" t="s">
        <v>45</v>
      </c>
      <c r="D4335">
        <v>84.9</v>
      </c>
      <c r="E4335">
        <v>12.17</v>
      </c>
      <c r="F4335">
        <v>72.73</v>
      </c>
      <c r="G4335">
        <v>0</v>
      </c>
    </row>
    <row r="4336" spans="1:7">
      <c r="A4336">
        <v>94468</v>
      </c>
      <c r="B4336" t="s">
        <v>12210</v>
      </c>
      <c r="C4336" t="s">
        <v>45</v>
      </c>
      <c r="D4336">
        <v>74.12</v>
      </c>
      <c r="E4336">
        <v>12.17</v>
      </c>
      <c r="F4336">
        <v>61.95</v>
      </c>
      <c r="G4336">
        <v>0</v>
      </c>
    </row>
    <row r="4337" spans="1:7">
      <c r="A4337">
        <v>94469</v>
      </c>
      <c r="B4337" t="s">
        <v>12211</v>
      </c>
      <c r="C4337" t="s">
        <v>45</v>
      </c>
      <c r="D4337">
        <v>123.52</v>
      </c>
      <c r="E4337">
        <v>15.22</v>
      </c>
      <c r="F4337">
        <v>108.3</v>
      </c>
      <c r="G4337">
        <v>0</v>
      </c>
    </row>
    <row r="4338" spans="1:7">
      <c r="A4338">
        <v>94470</v>
      </c>
      <c r="B4338" t="s">
        <v>12212</v>
      </c>
      <c r="C4338" t="s">
        <v>45</v>
      </c>
      <c r="D4338">
        <v>113.93</v>
      </c>
      <c r="E4338">
        <v>15.23</v>
      </c>
      <c r="F4338">
        <v>98.7</v>
      </c>
      <c r="G4338">
        <v>0</v>
      </c>
    </row>
    <row r="4339" spans="1:7">
      <c r="A4339">
        <v>94471</v>
      </c>
      <c r="B4339" t="s">
        <v>12213</v>
      </c>
      <c r="C4339" t="s">
        <v>45</v>
      </c>
      <c r="D4339">
        <v>78.64</v>
      </c>
      <c r="E4339">
        <v>18.28</v>
      </c>
      <c r="F4339">
        <v>60.36</v>
      </c>
      <c r="G4339">
        <v>0</v>
      </c>
    </row>
    <row r="4340" spans="1:7">
      <c r="A4340">
        <v>94472</v>
      </c>
      <c r="B4340" t="s">
        <v>12214</v>
      </c>
      <c r="C4340" t="s">
        <v>45</v>
      </c>
      <c r="D4340">
        <v>81.040000000000006</v>
      </c>
      <c r="E4340">
        <v>18.28</v>
      </c>
      <c r="F4340">
        <v>62.76</v>
      </c>
      <c r="G4340">
        <v>0</v>
      </c>
    </row>
    <row r="4341" spans="1:7">
      <c r="A4341">
        <v>94473</v>
      </c>
      <c r="B4341" t="s">
        <v>12215</v>
      </c>
      <c r="C4341" t="s">
        <v>45</v>
      </c>
      <c r="D4341">
        <v>121.53</v>
      </c>
      <c r="E4341">
        <v>18.28</v>
      </c>
      <c r="F4341">
        <v>103.25</v>
      </c>
      <c r="G4341">
        <v>0</v>
      </c>
    </row>
    <row r="4342" spans="1:7">
      <c r="A4342">
        <v>94474</v>
      </c>
      <c r="B4342" t="s">
        <v>12216</v>
      </c>
      <c r="C4342" t="s">
        <v>45</v>
      </c>
      <c r="D4342">
        <v>132.07</v>
      </c>
      <c r="E4342">
        <v>18.28</v>
      </c>
      <c r="F4342">
        <v>113.79</v>
      </c>
      <c r="G4342">
        <v>0</v>
      </c>
    </row>
    <row r="4343" spans="1:7">
      <c r="A4343">
        <v>94475</v>
      </c>
      <c r="B4343" t="s">
        <v>12217</v>
      </c>
      <c r="C4343" t="s">
        <v>45</v>
      </c>
      <c r="D4343">
        <v>167.19</v>
      </c>
      <c r="E4343">
        <v>22.83</v>
      </c>
      <c r="F4343">
        <v>144.36000000000001</v>
      </c>
      <c r="G4343">
        <v>0</v>
      </c>
    </row>
    <row r="4344" spans="1:7">
      <c r="A4344">
        <v>94476</v>
      </c>
      <c r="B4344" t="s">
        <v>12218</v>
      </c>
      <c r="C4344" t="s">
        <v>45</v>
      </c>
      <c r="D4344">
        <v>187.51</v>
      </c>
      <c r="E4344">
        <v>22.83</v>
      </c>
      <c r="F4344">
        <v>164.68</v>
      </c>
      <c r="G4344">
        <v>0</v>
      </c>
    </row>
    <row r="4345" spans="1:7">
      <c r="A4345">
        <v>94477</v>
      </c>
      <c r="B4345" t="s">
        <v>12219</v>
      </c>
      <c r="C4345" t="s">
        <v>45</v>
      </c>
      <c r="D4345">
        <v>104.63</v>
      </c>
      <c r="E4345">
        <v>24.33</v>
      </c>
      <c r="F4345">
        <v>80.3</v>
      </c>
      <c r="G4345">
        <v>0</v>
      </c>
    </row>
    <row r="4346" spans="1:7">
      <c r="A4346">
        <v>94478</v>
      </c>
      <c r="B4346" t="s">
        <v>12220</v>
      </c>
      <c r="C4346" t="s">
        <v>45</v>
      </c>
      <c r="D4346">
        <v>167.14</v>
      </c>
      <c r="E4346">
        <v>24.32</v>
      </c>
      <c r="F4346">
        <v>142.82</v>
      </c>
      <c r="G4346">
        <v>0</v>
      </c>
    </row>
    <row r="4347" spans="1:7">
      <c r="A4347">
        <v>94479</v>
      </c>
      <c r="B4347" t="s">
        <v>12221</v>
      </c>
      <c r="C4347" t="s">
        <v>45</v>
      </c>
      <c r="D4347">
        <v>220.78</v>
      </c>
      <c r="E4347">
        <v>30.42</v>
      </c>
      <c r="F4347">
        <v>190.36</v>
      </c>
      <c r="G4347">
        <v>0</v>
      </c>
    </row>
    <row r="4348" spans="1:7">
      <c r="A4348">
        <v>94606</v>
      </c>
      <c r="B4348" t="s">
        <v>12222</v>
      </c>
      <c r="C4348" t="s">
        <v>45</v>
      </c>
      <c r="D4348">
        <v>87.58</v>
      </c>
      <c r="E4348">
        <v>14.31</v>
      </c>
      <c r="F4348">
        <v>73.27</v>
      </c>
      <c r="G4348">
        <v>0</v>
      </c>
    </row>
    <row r="4349" spans="1:7">
      <c r="A4349">
        <v>94608</v>
      </c>
      <c r="B4349" t="s">
        <v>12223</v>
      </c>
      <c r="C4349" t="s">
        <v>45</v>
      </c>
      <c r="D4349">
        <v>216.37</v>
      </c>
      <c r="E4349">
        <v>14.3</v>
      </c>
      <c r="F4349">
        <v>202.07</v>
      </c>
      <c r="G4349">
        <v>0</v>
      </c>
    </row>
    <row r="4350" spans="1:7">
      <c r="A4350">
        <v>94610</v>
      </c>
      <c r="B4350" t="s">
        <v>12224</v>
      </c>
      <c r="C4350" t="s">
        <v>45</v>
      </c>
      <c r="D4350">
        <v>321.70999999999998</v>
      </c>
      <c r="E4350">
        <v>15.6</v>
      </c>
      <c r="F4350">
        <v>306.11</v>
      </c>
      <c r="G4350">
        <v>0</v>
      </c>
    </row>
    <row r="4351" spans="1:7">
      <c r="A4351">
        <v>94612</v>
      </c>
      <c r="B4351" t="s">
        <v>12225</v>
      </c>
      <c r="C4351" t="s">
        <v>45</v>
      </c>
      <c r="D4351">
        <v>451.73</v>
      </c>
      <c r="E4351">
        <v>15.6</v>
      </c>
      <c r="F4351">
        <v>436.13</v>
      </c>
      <c r="G4351">
        <v>0</v>
      </c>
    </row>
    <row r="4352" spans="1:7">
      <c r="A4352">
        <v>94614</v>
      </c>
      <c r="B4352" t="s">
        <v>12226</v>
      </c>
      <c r="C4352" t="s">
        <v>45</v>
      </c>
      <c r="D4352">
        <v>148.27000000000001</v>
      </c>
      <c r="E4352">
        <v>21.48</v>
      </c>
      <c r="F4352">
        <v>126.79</v>
      </c>
      <c r="G4352">
        <v>0</v>
      </c>
    </row>
    <row r="4353" spans="1:7">
      <c r="A4353">
        <v>94615</v>
      </c>
      <c r="B4353" t="s">
        <v>12227</v>
      </c>
      <c r="C4353" t="s">
        <v>45</v>
      </c>
      <c r="D4353">
        <v>168.49</v>
      </c>
      <c r="E4353">
        <v>21.48</v>
      </c>
      <c r="F4353">
        <v>147.01</v>
      </c>
      <c r="G4353">
        <v>0</v>
      </c>
    </row>
    <row r="4354" spans="1:7">
      <c r="A4354">
        <v>94616</v>
      </c>
      <c r="B4354" t="s">
        <v>12228</v>
      </c>
      <c r="C4354" t="s">
        <v>45</v>
      </c>
      <c r="D4354">
        <v>413.98</v>
      </c>
      <c r="E4354">
        <v>21.48</v>
      </c>
      <c r="F4354">
        <v>392.5</v>
      </c>
      <c r="G4354">
        <v>0</v>
      </c>
    </row>
    <row r="4355" spans="1:7">
      <c r="A4355">
        <v>94617</v>
      </c>
      <c r="B4355" t="s">
        <v>12229</v>
      </c>
      <c r="C4355" t="s">
        <v>45</v>
      </c>
      <c r="D4355">
        <v>343.69</v>
      </c>
      <c r="E4355">
        <v>21.48</v>
      </c>
      <c r="F4355">
        <v>322.20999999999998</v>
      </c>
      <c r="G4355">
        <v>0</v>
      </c>
    </row>
    <row r="4356" spans="1:7">
      <c r="A4356">
        <v>94618</v>
      </c>
      <c r="B4356" t="s">
        <v>12230</v>
      </c>
      <c r="C4356" t="s">
        <v>45</v>
      </c>
      <c r="D4356">
        <v>406.44</v>
      </c>
      <c r="E4356">
        <v>23.38</v>
      </c>
      <c r="F4356">
        <v>383.06</v>
      </c>
      <c r="G4356">
        <v>0</v>
      </c>
    </row>
    <row r="4357" spans="1:7">
      <c r="A4357">
        <v>94620</v>
      </c>
      <c r="B4357" t="s">
        <v>12231</v>
      </c>
      <c r="C4357" t="s">
        <v>45</v>
      </c>
      <c r="D4357">
        <v>932.25</v>
      </c>
      <c r="E4357">
        <v>23.38</v>
      </c>
      <c r="F4357">
        <v>908.87</v>
      </c>
      <c r="G4357">
        <v>0</v>
      </c>
    </row>
    <row r="4358" spans="1:7">
      <c r="A4358">
        <v>94622</v>
      </c>
      <c r="B4358" t="s">
        <v>12232</v>
      </c>
      <c r="C4358" t="s">
        <v>45</v>
      </c>
      <c r="D4358">
        <v>217.06</v>
      </c>
      <c r="E4358">
        <v>28.64</v>
      </c>
      <c r="F4358">
        <v>188.42</v>
      </c>
      <c r="G4358">
        <v>0</v>
      </c>
    </row>
    <row r="4359" spans="1:7">
      <c r="A4359">
        <v>94623</v>
      </c>
      <c r="B4359" t="s">
        <v>12233</v>
      </c>
      <c r="C4359" t="s">
        <v>45</v>
      </c>
      <c r="D4359">
        <v>512.61</v>
      </c>
      <c r="E4359">
        <v>28.63</v>
      </c>
      <c r="F4359">
        <v>483.98</v>
      </c>
      <c r="G4359">
        <v>0</v>
      </c>
    </row>
    <row r="4360" spans="1:7">
      <c r="A4360">
        <v>94624</v>
      </c>
      <c r="B4360" t="s">
        <v>12234</v>
      </c>
      <c r="C4360" t="s">
        <v>45</v>
      </c>
      <c r="D4360">
        <v>780.72</v>
      </c>
      <c r="E4360">
        <v>31.2</v>
      </c>
      <c r="F4360">
        <v>749.52</v>
      </c>
      <c r="G4360">
        <v>0</v>
      </c>
    </row>
    <row r="4361" spans="1:7">
      <c r="A4361">
        <v>94625</v>
      </c>
      <c r="B4361" t="s">
        <v>12235</v>
      </c>
      <c r="C4361" t="s">
        <v>45</v>
      </c>
      <c r="D4361" s="10">
        <v>1626.44</v>
      </c>
      <c r="E4361">
        <v>31.2</v>
      </c>
      <c r="F4361" s="10">
        <v>1595.24</v>
      </c>
      <c r="G4361">
        <v>0</v>
      </c>
    </row>
    <row r="4362" spans="1:7">
      <c r="A4362">
        <v>94656</v>
      </c>
      <c r="B4362" t="s">
        <v>12236</v>
      </c>
      <c r="C4362" t="s">
        <v>45</v>
      </c>
      <c r="D4362">
        <v>6.38</v>
      </c>
      <c r="E4362">
        <v>2.79</v>
      </c>
      <c r="F4362">
        <v>3.59</v>
      </c>
      <c r="G4362">
        <v>0</v>
      </c>
    </row>
    <row r="4363" spans="1:7">
      <c r="A4363">
        <v>94657</v>
      </c>
      <c r="B4363" t="s">
        <v>12237</v>
      </c>
      <c r="C4363" t="s">
        <v>45</v>
      </c>
      <c r="D4363">
        <v>6.3</v>
      </c>
      <c r="E4363">
        <v>2.79</v>
      </c>
      <c r="F4363">
        <v>3.51</v>
      </c>
      <c r="G4363">
        <v>0</v>
      </c>
    </row>
    <row r="4364" spans="1:7">
      <c r="A4364">
        <v>94658</v>
      </c>
      <c r="B4364" t="s">
        <v>12238</v>
      </c>
      <c r="C4364" t="s">
        <v>45</v>
      </c>
      <c r="D4364">
        <v>7.35</v>
      </c>
      <c r="E4364">
        <v>2.79</v>
      </c>
      <c r="F4364">
        <v>4.5599999999999996</v>
      </c>
      <c r="G4364">
        <v>0</v>
      </c>
    </row>
    <row r="4365" spans="1:7">
      <c r="A4365">
        <v>94659</v>
      </c>
      <c r="B4365" t="s">
        <v>12239</v>
      </c>
      <c r="C4365" t="s">
        <v>45</v>
      </c>
      <c r="D4365">
        <v>7.57</v>
      </c>
      <c r="E4365">
        <v>2.79</v>
      </c>
      <c r="F4365">
        <v>4.78</v>
      </c>
      <c r="G4365">
        <v>0</v>
      </c>
    </row>
    <row r="4366" spans="1:7">
      <c r="A4366">
        <v>94660</v>
      </c>
      <c r="B4366" t="s">
        <v>12240</v>
      </c>
      <c r="C4366" t="s">
        <v>45</v>
      </c>
      <c r="D4366">
        <v>12.26</v>
      </c>
      <c r="E4366">
        <v>3.98</v>
      </c>
      <c r="F4366">
        <v>8.2799999999999994</v>
      </c>
      <c r="G4366">
        <v>0</v>
      </c>
    </row>
    <row r="4367" spans="1:7">
      <c r="A4367">
        <v>94661</v>
      </c>
      <c r="B4367" t="s">
        <v>12241</v>
      </c>
      <c r="C4367" t="s">
        <v>45</v>
      </c>
      <c r="D4367">
        <v>12.85</v>
      </c>
      <c r="E4367">
        <v>3.98</v>
      </c>
      <c r="F4367">
        <v>8.8699999999999992</v>
      </c>
      <c r="G4367">
        <v>0</v>
      </c>
    </row>
    <row r="4368" spans="1:7">
      <c r="A4368">
        <v>94662</v>
      </c>
      <c r="B4368" t="s">
        <v>12242</v>
      </c>
      <c r="C4368" t="s">
        <v>45</v>
      </c>
      <c r="D4368">
        <v>13.07</v>
      </c>
      <c r="E4368">
        <v>3.98</v>
      </c>
      <c r="F4368">
        <v>9.09</v>
      </c>
      <c r="G4368">
        <v>0</v>
      </c>
    </row>
    <row r="4369" spans="1:7">
      <c r="A4369">
        <v>94663</v>
      </c>
      <c r="B4369" t="s">
        <v>12243</v>
      </c>
      <c r="C4369" t="s">
        <v>45</v>
      </c>
      <c r="D4369">
        <v>12.96</v>
      </c>
      <c r="E4369">
        <v>3.98</v>
      </c>
      <c r="F4369">
        <v>8.98</v>
      </c>
      <c r="G4369">
        <v>0</v>
      </c>
    </row>
    <row r="4370" spans="1:7">
      <c r="A4370">
        <v>94664</v>
      </c>
      <c r="B4370" t="s">
        <v>12244</v>
      </c>
      <c r="C4370" t="s">
        <v>45</v>
      </c>
      <c r="D4370">
        <v>26.98</v>
      </c>
      <c r="E4370">
        <v>6.44</v>
      </c>
      <c r="F4370">
        <v>20.54</v>
      </c>
      <c r="G4370">
        <v>0</v>
      </c>
    </row>
    <row r="4371" spans="1:7">
      <c r="A4371">
        <v>94665</v>
      </c>
      <c r="B4371" t="s">
        <v>12245</v>
      </c>
      <c r="C4371" t="s">
        <v>45</v>
      </c>
      <c r="D4371">
        <v>29.34</v>
      </c>
      <c r="E4371">
        <v>6.44</v>
      </c>
      <c r="F4371">
        <v>22.9</v>
      </c>
      <c r="G4371">
        <v>0</v>
      </c>
    </row>
    <row r="4372" spans="1:7">
      <c r="A4372">
        <v>94666</v>
      </c>
      <c r="B4372" t="s">
        <v>12246</v>
      </c>
      <c r="C4372" t="s">
        <v>45</v>
      </c>
      <c r="D4372">
        <v>35.9</v>
      </c>
      <c r="E4372">
        <v>6.44</v>
      </c>
      <c r="F4372">
        <v>29.46</v>
      </c>
      <c r="G4372">
        <v>0</v>
      </c>
    </row>
    <row r="4373" spans="1:7">
      <c r="A4373">
        <v>94667</v>
      </c>
      <c r="B4373" t="s">
        <v>12247</v>
      </c>
      <c r="C4373" t="s">
        <v>45</v>
      </c>
      <c r="D4373">
        <v>36</v>
      </c>
      <c r="E4373">
        <v>6.44</v>
      </c>
      <c r="F4373">
        <v>29.56</v>
      </c>
      <c r="G4373">
        <v>0</v>
      </c>
    </row>
    <row r="4374" spans="1:7">
      <c r="A4374">
        <v>94668</v>
      </c>
      <c r="B4374" t="s">
        <v>12248</v>
      </c>
      <c r="C4374" t="s">
        <v>45</v>
      </c>
      <c r="D4374">
        <v>55.79</v>
      </c>
      <c r="E4374">
        <v>11.3</v>
      </c>
      <c r="F4374">
        <v>44.49</v>
      </c>
      <c r="G4374">
        <v>0</v>
      </c>
    </row>
    <row r="4375" spans="1:7">
      <c r="A4375">
        <v>94669</v>
      </c>
      <c r="B4375" t="s">
        <v>12249</v>
      </c>
      <c r="C4375" t="s">
        <v>45</v>
      </c>
      <c r="D4375">
        <v>74.19</v>
      </c>
      <c r="E4375">
        <v>11.3</v>
      </c>
      <c r="F4375">
        <v>62.89</v>
      </c>
      <c r="G4375">
        <v>0</v>
      </c>
    </row>
    <row r="4376" spans="1:7">
      <c r="A4376">
        <v>94670</v>
      </c>
      <c r="B4376" t="s">
        <v>12250</v>
      </c>
      <c r="C4376" t="s">
        <v>45</v>
      </c>
      <c r="D4376">
        <v>73.540000000000006</v>
      </c>
      <c r="E4376">
        <v>11.3</v>
      </c>
      <c r="F4376">
        <v>62.24</v>
      </c>
      <c r="G4376">
        <v>0</v>
      </c>
    </row>
    <row r="4377" spans="1:7">
      <c r="A4377">
        <v>94671</v>
      </c>
      <c r="B4377" t="s">
        <v>12251</v>
      </c>
      <c r="C4377" t="s">
        <v>45</v>
      </c>
      <c r="D4377">
        <v>107.21</v>
      </c>
      <c r="E4377">
        <v>11.29</v>
      </c>
      <c r="F4377">
        <v>95.92</v>
      </c>
      <c r="G4377">
        <v>0</v>
      </c>
    </row>
    <row r="4378" spans="1:7">
      <c r="A4378">
        <v>94672</v>
      </c>
      <c r="B4378" t="s">
        <v>12252</v>
      </c>
      <c r="C4378" t="s">
        <v>45</v>
      </c>
      <c r="D4378">
        <v>10.029999999999999</v>
      </c>
      <c r="E4378">
        <v>4.2</v>
      </c>
      <c r="F4378">
        <v>5.83</v>
      </c>
      <c r="G4378">
        <v>0</v>
      </c>
    </row>
    <row r="4379" spans="1:7">
      <c r="A4379">
        <v>94673</v>
      </c>
      <c r="B4379" t="s">
        <v>12253</v>
      </c>
      <c r="C4379" t="s">
        <v>45</v>
      </c>
      <c r="D4379">
        <v>10.63</v>
      </c>
      <c r="E4379">
        <v>4.2</v>
      </c>
      <c r="F4379">
        <v>6.43</v>
      </c>
      <c r="G4379">
        <v>0</v>
      </c>
    </row>
    <row r="4380" spans="1:7">
      <c r="A4380">
        <v>94674</v>
      </c>
      <c r="B4380" t="s">
        <v>12254</v>
      </c>
      <c r="C4380" t="s">
        <v>45</v>
      </c>
      <c r="D4380">
        <v>10.02</v>
      </c>
      <c r="E4380">
        <v>4.2</v>
      </c>
      <c r="F4380">
        <v>5.82</v>
      </c>
      <c r="G4380">
        <v>0</v>
      </c>
    </row>
    <row r="4381" spans="1:7">
      <c r="A4381">
        <v>94675</v>
      </c>
      <c r="B4381" t="s">
        <v>12255</v>
      </c>
      <c r="C4381" t="s">
        <v>45</v>
      </c>
      <c r="D4381">
        <v>14.37</v>
      </c>
      <c r="E4381">
        <v>4.2</v>
      </c>
      <c r="F4381">
        <v>10.17</v>
      </c>
      <c r="G4381">
        <v>0</v>
      </c>
    </row>
    <row r="4382" spans="1:7">
      <c r="A4382">
        <v>94676</v>
      </c>
      <c r="B4382" t="s">
        <v>12256</v>
      </c>
      <c r="C4382" t="s">
        <v>45</v>
      </c>
      <c r="D4382">
        <v>17.46</v>
      </c>
      <c r="E4382">
        <v>5.99</v>
      </c>
      <c r="F4382">
        <v>11.47</v>
      </c>
      <c r="G4382">
        <v>0</v>
      </c>
    </row>
    <row r="4383" spans="1:7">
      <c r="A4383">
        <v>94677</v>
      </c>
      <c r="B4383" t="s">
        <v>12257</v>
      </c>
      <c r="C4383" t="s">
        <v>45</v>
      </c>
      <c r="D4383">
        <v>24.06</v>
      </c>
      <c r="E4383">
        <v>5.98</v>
      </c>
      <c r="F4383">
        <v>18.079999999999998</v>
      </c>
      <c r="G4383">
        <v>0</v>
      </c>
    </row>
    <row r="4384" spans="1:7">
      <c r="A4384">
        <v>94678</v>
      </c>
      <c r="B4384" t="s">
        <v>12258</v>
      </c>
      <c r="C4384" t="s">
        <v>45</v>
      </c>
      <c r="D4384">
        <v>16.48</v>
      </c>
      <c r="E4384">
        <v>5.99</v>
      </c>
      <c r="F4384">
        <v>10.49</v>
      </c>
      <c r="G4384">
        <v>0</v>
      </c>
    </row>
    <row r="4385" spans="1:7">
      <c r="A4385">
        <v>94679</v>
      </c>
      <c r="B4385" t="s">
        <v>12259</v>
      </c>
      <c r="C4385" t="s">
        <v>45</v>
      </c>
      <c r="D4385">
        <v>25.16</v>
      </c>
      <c r="E4385">
        <v>5.98</v>
      </c>
      <c r="F4385">
        <v>19.18</v>
      </c>
      <c r="G4385">
        <v>0</v>
      </c>
    </row>
    <row r="4386" spans="1:7">
      <c r="A4386">
        <v>94680</v>
      </c>
      <c r="B4386" t="s">
        <v>12260</v>
      </c>
      <c r="C4386" t="s">
        <v>45</v>
      </c>
      <c r="D4386">
        <v>50.73</v>
      </c>
      <c r="E4386">
        <v>9.66</v>
      </c>
      <c r="F4386">
        <v>41.07</v>
      </c>
      <c r="G4386">
        <v>0</v>
      </c>
    </row>
    <row r="4387" spans="1:7">
      <c r="A4387">
        <v>94681</v>
      </c>
      <c r="B4387" t="s">
        <v>12261</v>
      </c>
      <c r="C4387" t="s">
        <v>45</v>
      </c>
      <c r="D4387">
        <v>56.29</v>
      </c>
      <c r="E4387">
        <v>9.66</v>
      </c>
      <c r="F4387">
        <v>46.63</v>
      </c>
      <c r="G4387">
        <v>0</v>
      </c>
    </row>
    <row r="4388" spans="1:7">
      <c r="A4388">
        <v>94682</v>
      </c>
      <c r="B4388" t="s">
        <v>12262</v>
      </c>
      <c r="C4388" t="s">
        <v>45</v>
      </c>
      <c r="D4388">
        <v>111.6</v>
      </c>
      <c r="E4388">
        <v>9.65</v>
      </c>
      <c r="F4388">
        <v>101.95</v>
      </c>
      <c r="G4388">
        <v>0</v>
      </c>
    </row>
    <row r="4389" spans="1:7">
      <c r="A4389">
        <v>94683</v>
      </c>
      <c r="B4389" t="s">
        <v>12263</v>
      </c>
      <c r="C4389" t="s">
        <v>45</v>
      </c>
      <c r="D4389">
        <v>75.98</v>
      </c>
      <c r="E4389">
        <v>9.66</v>
      </c>
      <c r="F4389">
        <v>66.319999999999993</v>
      </c>
      <c r="G4389">
        <v>0</v>
      </c>
    </row>
    <row r="4390" spans="1:7">
      <c r="A4390">
        <v>94684</v>
      </c>
      <c r="B4390" t="s">
        <v>12264</v>
      </c>
      <c r="C4390" t="s">
        <v>45</v>
      </c>
      <c r="D4390">
        <v>145.03</v>
      </c>
      <c r="E4390">
        <v>16.97</v>
      </c>
      <c r="F4390">
        <v>128.06</v>
      </c>
      <c r="G4390">
        <v>0</v>
      </c>
    </row>
    <row r="4391" spans="1:7">
      <c r="A4391">
        <v>94685</v>
      </c>
      <c r="B4391" t="s">
        <v>12265</v>
      </c>
      <c r="C4391" t="s">
        <v>45</v>
      </c>
      <c r="D4391">
        <v>107.28</v>
      </c>
      <c r="E4391">
        <v>16.97</v>
      </c>
      <c r="F4391">
        <v>90.31</v>
      </c>
      <c r="G4391">
        <v>0</v>
      </c>
    </row>
    <row r="4392" spans="1:7">
      <c r="A4392">
        <v>94686</v>
      </c>
      <c r="B4392" t="s">
        <v>12266</v>
      </c>
      <c r="C4392" t="s">
        <v>45</v>
      </c>
      <c r="D4392">
        <v>258.02999999999997</v>
      </c>
      <c r="E4392">
        <v>16.96</v>
      </c>
      <c r="F4392">
        <v>241.07</v>
      </c>
      <c r="G4392">
        <v>0</v>
      </c>
    </row>
    <row r="4393" spans="1:7">
      <c r="A4393">
        <v>94687</v>
      </c>
      <c r="B4393" t="s">
        <v>12267</v>
      </c>
      <c r="C4393" t="s">
        <v>45</v>
      </c>
      <c r="D4393">
        <v>232.97</v>
      </c>
      <c r="E4393">
        <v>16.96</v>
      </c>
      <c r="F4393">
        <v>216.01</v>
      </c>
      <c r="G4393">
        <v>0</v>
      </c>
    </row>
    <row r="4394" spans="1:7">
      <c r="A4394">
        <v>94688</v>
      </c>
      <c r="B4394" t="s">
        <v>12268</v>
      </c>
      <c r="C4394" t="s">
        <v>45</v>
      </c>
      <c r="D4394">
        <v>11.33</v>
      </c>
      <c r="E4394">
        <v>5.58</v>
      </c>
      <c r="F4394">
        <v>5.75</v>
      </c>
      <c r="G4394">
        <v>0</v>
      </c>
    </row>
    <row r="4395" spans="1:7">
      <c r="A4395">
        <v>94689</v>
      </c>
      <c r="B4395" t="s">
        <v>12269</v>
      </c>
      <c r="C4395" t="s">
        <v>45</v>
      </c>
      <c r="D4395">
        <v>14.59</v>
      </c>
      <c r="E4395">
        <v>5.57</v>
      </c>
      <c r="F4395">
        <v>9.02</v>
      </c>
      <c r="G4395">
        <v>0</v>
      </c>
    </row>
    <row r="4396" spans="1:7">
      <c r="A4396">
        <v>94690</v>
      </c>
      <c r="B4396" t="s">
        <v>12270</v>
      </c>
      <c r="C4396" t="s">
        <v>45</v>
      </c>
      <c r="D4396">
        <v>14.1</v>
      </c>
      <c r="E4396">
        <v>5.57</v>
      </c>
      <c r="F4396">
        <v>8.5299999999999994</v>
      </c>
      <c r="G4396">
        <v>0</v>
      </c>
    </row>
    <row r="4397" spans="1:7">
      <c r="A4397">
        <v>94691</v>
      </c>
      <c r="B4397" t="s">
        <v>12271</v>
      </c>
      <c r="C4397" t="s">
        <v>45</v>
      </c>
      <c r="D4397">
        <v>17.239999999999998</v>
      </c>
      <c r="E4397">
        <v>5.57</v>
      </c>
      <c r="F4397">
        <v>11.67</v>
      </c>
      <c r="G4397">
        <v>0</v>
      </c>
    </row>
    <row r="4398" spans="1:7">
      <c r="A4398">
        <v>94692</v>
      </c>
      <c r="B4398" t="s">
        <v>12272</v>
      </c>
      <c r="C4398" t="s">
        <v>45</v>
      </c>
      <c r="D4398">
        <v>25.16</v>
      </c>
      <c r="E4398">
        <v>7.95</v>
      </c>
      <c r="F4398">
        <v>17.21</v>
      </c>
      <c r="G4398">
        <v>0</v>
      </c>
    </row>
    <row r="4399" spans="1:7">
      <c r="A4399">
        <v>94693</v>
      </c>
      <c r="B4399" t="s">
        <v>12273</v>
      </c>
      <c r="C4399" t="s">
        <v>45</v>
      </c>
      <c r="D4399">
        <v>24.56</v>
      </c>
      <c r="E4399">
        <v>7.95</v>
      </c>
      <c r="F4399">
        <v>16.61</v>
      </c>
      <c r="G4399">
        <v>0</v>
      </c>
    </row>
    <row r="4400" spans="1:7">
      <c r="A4400">
        <v>94694</v>
      </c>
      <c r="B4400" t="s">
        <v>12274</v>
      </c>
      <c r="C4400" t="s">
        <v>45</v>
      </c>
      <c r="D4400">
        <v>25.61</v>
      </c>
      <c r="E4400">
        <v>7.95</v>
      </c>
      <c r="F4400">
        <v>17.66</v>
      </c>
      <c r="G4400">
        <v>0</v>
      </c>
    </row>
    <row r="4401" spans="1:7">
      <c r="A4401">
        <v>94695</v>
      </c>
      <c r="B4401" t="s">
        <v>12275</v>
      </c>
      <c r="C4401" t="s">
        <v>45</v>
      </c>
      <c r="D4401">
        <v>34.72</v>
      </c>
      <c r="E4401">
        <v>7.94</v>
      </c>
      <c r="F4401">
        <v>26.78</v>
      </c>
      <c r="G4401">
        <v>0</v>
      </c>
    </row>
    <row r="4402" spans="1:7">
      <c r="A4402">
        <v>94696</v>
      </c>
      <c r="B4402" t="s">
        <v>12276</v>
      </c>
      <c r="C4402" t="s">
        <v>45</v>
      </c>
      <c r="D4402">
        <v>60.45</v>
      </c>
      <c r="E4402">
        <v>12.87</v>
      </c>
      <c r="F4402">
        <v>47.58</v>
      </c>
      <c r="G4402">
        <v>0</v>
      </c>
    </row>
    <row r="4403" spans="1:7">
      <c r="A4403">
        <v>94697</v>
      </c>
      <c r="B4403" t="s">
        <v>12277</v>
      </c>
      <c r="C4403" t="s">
        <v>45</v>
      </c>
      <c r="D4403">
        <v>89.01</v>
      </c>
      <c r="E4403">
        <v>12.86</v>
      </c>
      <c r="F4403">
        <v>76.150000000000006</v>
      </c>
      <c r="G4403">
        <v>0</v>
      </c>
    </row>
    <row r="4404" spans="1:7">
      <c r="A4404">
        <v>94698</v>
      </c>
      <c r="B4404" t="s">
        <v>12278</v>
      </c>
      <c r="C4404" t="s">
        <v>45</v>
      </c>
      <c r="D4404">
        <v>73</v>
      </c>
      <c r="E4404">
        <v>12.87</v>
      </c>
      <c r="F4404">
        <v>60.13</v>
      </c>
      <c r="G4404">
        <v>0</v>
      </c>
    </row>
    <row r="4405" spans="1:7">
      <c r="A4405">
        <v>94699</v>
      </c>
      <c r="B4405" t="s">
        <v>12279</v>
      </c>
      <c r="C4405" t="s">
        <v>45</v>
      </c>
      <c r="D4405">
        <v>132.65</v>
      </c>
      <c r="E4405">
        <v>22.62</v>
      </c>
      <c r="F4405">
        <v>110.03</v>
      </c>
      <c r="G4405">
        <v>0</v>
      </c>
    </row>
    <row r="4406" spans="1:7">
      <c r="A4406">
        <v>94700</v>
      </c>
      <c r="B4406" t="s">
        <v>12280</v>
      </c>
      <c r="C4406" t="s">
        <v>45</v>
      </c>
      <c r="D4406">
        <v>154.59</v>
      </c>
      <c r="E4406">
        <v>22.62</v>
      </c>
      <c r="F4406">
        <v>131.97</v>
      </c>
      <c r="G4406">
        <v>0</v>
      </c>
    </row>
    <row r="4407" spans="1:7">
      <c r="A4407">
        <v>94701</v>
      </c>
      <c r="B4407" t="s">
        <v>12281</v>
      </c>
      <c r="C4407" t="s">
        <v>45</v>
      </c>
      <c r="D4407">
        <v>229.29</v>
      </c>
      <c r="E4407">
        <v>22.61</v>
      </c>
      <c r="F4407">
        <v>206.68</v>
      </c>
      <c r="G4407">
        <v>0</v>
      </c>
    </row>
    <row r="4408" spans="1:7">
      <c r="A4408">
        <v>94702</v>
      </c>
      <c r="B4408" t="s">
        <v>12282</v>
      </c>
      <c r="C4408" t="s">
        <v>45</v>
      </c>
      <c r="D4408">
        <v>202.02</v>
      </c>
      <c r="E4408">
        <v>22.62</v>
      </c>
      <c r="F4408">
        <v>179.4</v>
      </c>
      <c r="G4408">
        <v>0</v>
      </c>
    </row>
    <row r="4409" spans="1:7">
      <c r="A4409">
        <v>94703</v>
      </c>
      <c r="B4409" t="s">
        <v>12283</v>
      </c>
      <c r="C4409" t="s">
        <v>45</v>
      </c>
      <c r="D4409">
        <v>21.69</v>
      </c>
      <c r="E4409">
        <v>4.76</v>
      </c>
      <c r="F4409">
        <v>16.93</v>
      </c>
      <c r="G4409">
        <v>0</v>
      </c>
    </row>
    <row r="4410" spans="1:7">
      <c r="A4410">
        <v>94704</v>
      </c>
      <c r="B4410" t="s">
        <v>12284</v>
      </c>
      <c r="C4410" t="s">
        <v>45</v>
      </c>
      <c r="D4410">
        <v>28.39</v>
      </c>
      <c r="E4410">
        <v>4.76</v>
      </c>
      <c r="F4410">
        <v>23.63</v>
      </c>
      <c r="G4410">
        <v>0</v>
      </c>
    </row>
    <row r="4411" spans="1:7">
      <c r="A4411">
        <v>94705</v>
      </c>
      <c r="B4411" t="s">
        <v>12285</v>
      </c>
      <c r="C4411" t="s">
        <v>45</v>
      </c>
      <c r="D4411">
        <v>38.33</v>
      </c>
      <c r="E4411">
        <v>4.75</v>
      </c>
      <c r="F4411">
        <v>33.58</v>
      </c>
      <c r="G4411">
        <v>0</v>
      </c>
    </row>
    <row r="4412" spans="1:7">
      <c r="A4412">
        <v>94706</v>
      </c>
      <c r="B4412" t="s">
        <v>12286</v>
      </c>
      <c r="C4412" t="s">
        <v>45</v>
      </c>
      <c r="D4412">
        <v>44.62</v>
      </c>
      <c r="E4412">
        <v>6.33</v>
      </c>
      <c r="F4412">
        <v>38.29</v>
      </c>
      <c r="G4412">
        <v>0</v>
      </c>
    </row>
    <row r="4413" spans="1:7">
      <c r="A4413">
        <v>94707</v>
      </c>
      <c r="B4413" t="s">
        <v>12287</v>
      </c>
      <c r="C4413" t="s">
        <v>45</v>
      </c>
      <c r="D4413">
        <v>65.75</v>
      </c>
      <c r="E4413">
        <v>6.33</v>
      </c>
      <c r="F4413">
        <v>59.42</v>
      </c>
      <c r="G4413">
        <v>0</v>
      </c>
    </row>
    <row r="4414" spans="1:7">
      <c r="A4414">
        <v>94713</v>
      </c>
      <c r="B4414" t="s">
        <v>12288</v>
      </c>
      <c r="C4414" t="s">
        <v>45</v>
      </c>
      <c r="D4414">
        <v>253.01</v>
      </c>
      <c r="E4414">
        <v>10.77</v>
      </c>
      <c r="F4414">
        <v>242.24</v>
      </c>
      <c r="G4414">
        <v>0</v>
      </c>
    </row>
    <row r="4415" spans="1:7">
      <c r="A4415">
        <v>94714</v>
      </c>
      <c r="B4415" t="s">
        <v>12289</v>
      </c>
      <c r="C4415" t="s">
        <v>45</v>
      </c>
      <c r="D4415">
        <v>352.01</v>
      </c>
      <c r="E4415">
        <v>10.77</v>
      </c>
      <c r="F4415">
        <v>341.24</v>
      </c>
      <c r="G4415">
        <v>0</v>
      </c>
    </row>
    <row r="4416" spans="1:7">
      <c r="A4416">
        <v>94715</v>
      </c>
      <c r="B4416" t="s">
        <v>12290</v>
      </c>
      <c r="C4416" t="s">
        <v>45</v>
      </c>
      <c r="D4416">
        <v>310.79000000000002</v>
      </c>
      <c r="E4416">
        <v>10.77</v>
      </c>
      <c r="F4416">
        <v>300.02</v>
      </c>
      <c r="G4416">
        <v>0</v>
      </c>
    </row>
    <row r="4417" spans="1:7">
      <c r="A4417">
        <v>94724</v>
      </c>
      <c r="B4417" t="s">
        <v>12291</v>
      </c>
      <c r="C4417" t="s">
        <v>45</v>
      </c>
      <c r="D4417">
        <v>20.22</v>
      </c>
      <c r="E4417">
        <v>2.61</v>
      </c>
      <c r="F4417">
        <v>17.61</v>
      </c>
      <c r="G4417">
        <v>0</v>
      </c>
    </row>
    <row r="4418" spans="1:7">
      <c r="A4418">
        <v>94725</v>
      </c>
      <c r="B4418" t="s">
        <v>12292</v>
      </c>
      <c r="C4418" t="s">
        <v>45</v>
      </c>
      <c r="D4418">
        <v>5.91</v>
      </c>
      <c r="E4418">
        <v>2.63</v>
      </c>
      <c r="F4418">
        <v>3.28</v>
      </c>
      <c r="G4418">
        <v>0</v>
      </c>
    </row>
    <row r="4419" spans="1:7">
      <c r="A4419">
        <v>94726</v>
      </c>
      <c r="B4419" t="s">
        <v>12293</v>
      </c>
      <c r="C4419" t="s">
        <v>45</v>
      </c>
      <c r="D4419">
        <v>24.84</v>
      </c>
      <c r="E4419">
        <v>2.6</v>
      </c>
      <c r="F4419">
        <v>22.24</v>
      </c>
      <c r="G4419">
        <v>0</v>
      </c>
    </row>
    <row r="4420" spans="1:7">
      <c r="A4420">
        <v>94727</v>
      </c>
      <c r="B4420" t="s">
        <v>12294</v>
      </c>
      <c r="C4420" t="s">
        <v>45</v>
      </c>
      <c r="D4420">
        <v>8.0299999999999994</v>
      </c>
      <c r="E4420">
        <v>2.62</v>
      </c>
      <c r="F4420">
        <v>5.41</v>
      </c>
      <c r="G4420">
        <v>0</v>
      </c>
    </row>
    <row r="4421" spans="1:7">
      <c r="A4421">
        <v>94728</v>
      </c>
      <c r="B4421" t="s">
        <v>12295</v>
      </c>
      <c r="C4421" t="s">
        <v>45</v>
      </c>
      <c r="D4421">
        <v>38.729999999999997</v>
      </c>
      <c r="E4421">
        <v>3.45</v>
      </c>
      <c r="F4421">
        <v>35.28</v>
      </c>
      <c r="G4421">
        <v>0</v>
      </c>
    </row>
    <row r="4422" spans="1:7">
      <c r="A4422">
        <v>94729</v>
      </c>
      <c r="B4422" t="s">
        <v>12296</v>
      </c>
      <c r="C4422" t="s">
        <v>45</v>
      </c>
      <c r="D4422">
        <v>14.25</v>
      </c>
      <c r="E4422">
        <v>3.46</v>
      </c>
      <c r="F4422">
        <v>10.79</v>
      </c>
      <c r="G4422">
        <v>0</v>
      </c>
    </row>
    <row r="4423" spans="1:7">
      <c r="A4423">
        <v>94730</v>
      </c>
      <c r="B4423" t="s">
        <v>12297</v>
      </c>
      <c r="C4423" t="s">
        <v>45</v>
      </c>
      <c r="D4423">
        <v>46.15</v>
      </c>
      <c r="E4423">
        <v>3.45</v>
      </c>
      <c r="F4423">
        <v>42.7</v>
      </c>
      <c r="G4423">
        <v>0</v>
      </c>
    </row>
    <row r="4424" spans="1:7">
      <c r="A4424">
        <v>94731</v>
      </c>
      <c r="B4424" t="s">
        <v>12298</v>
      </c>
      <c r="C4424" t="s">
        <v>45</v>
      </c>
      <c r="D4424">
        <v>17.55</v>
      </c>
      <c r="E4424">
        <v>3.46</v>
      </c>
      <c r="F4424">
        <v>14.09</v>
      </c>
      <c r="G4424">
        <v>0</v>
      </c>
    </row>
    <row r="4425" spans="1:7">
      <c r="A4425">
        <v>94732</v>
      </c>
      <c r="B4425" t="s">
        <v>12299</v>
      </c>
      <c r="C4425" t="s">
        <v>45</v>
      </c>
      <c r="D4425">
        <v>75.569999999999993</v>
      </c>
      <c r="E4425">
        <v>5.97</v>
      </c>
      <c r="F4425">
        <v>69.599999999999994</v>
      </c>
      <c r="G4425">
        <v>0</v>
      </c>
    </row>
    <row r="4426" spans="1:7">
      <c r="A4426">
        <v>94733</v>
      </c>
      <c r="B4426" t="s">
        <v>12300</v>
      </c>
      <c r="C4426" t="s">
        <v>45</v>
      </c>
      <c r="D4426">
        <v>33.15</v>
      </c>
      <c r="E4426">
        <v>5.98</v>
      </c>
      <c r="F4426">
        <v>27.17</v>
      </c>
      <c r="G4426">
        <v>0</v>
      </c>
    </row>
    <row r="4427" spans="1:7">
      <c r="A4427">
        <v>94734</v>
      </c>
      <c r="B4427" t="s">
        <v>12301</v>
      </c>
      <c r="C4427" t="s">
        <v>45</v>
      </c>
      <c r="D4427">
        <v>264.14999999999998</v>
      </c>
      <c r="E4427">
        <v>5.97</v>
      </c>
      <c r="F4427">
        <v>258.18</v>
      </c>
      <c r="G4427">
        <v>0</v>
      </c>
    </row>
    <row r="4428" spans="1:7">
      <c r="A4428">
        <v>94736</v>
      </c>
      <c r="B4428" t="s">
        <v>12302</v>
      </c>
      <c r="C4428" t="s">
        <v>45</v>
      </c>
      <c r="D4428">
        <v>388.3</v>
      </c>
      <c r="E4428">
        <v>12.06</v>
      </c>
      <c r="F4428">
        <v>376.24</v>
      </c>
      <c r="G4428">
        <v>0</v>
      </c>
    </row>
    <row r="4429" spans="1:7">
      <c r="A4429">
        <v>94737</v>
      </c>
      <c r="B4429" t="s">
        <v>12303</v>
      </c>
      <c r="C4429" t="s">
        <v>45</v>
      </c>
      <c r="D4429">
        <v>133.46</v>
      </c>
      <c r="E4429">
        <v>12.06</v>
      </c>
      <c r="F4429">
        <v>121.4</v>
      </c>
      <c r="G4429">
        <v>0</v>
      </c>
    </row>
    <row r="4430" spans="1:7">
      <c r="A4430">
        <v>94738</v>
      </c>
      <c r="B4430" t="s">
        <v>12304</v>
      </c>
      <c r="C4430" t="s">
        <v>45</v>
      </c>
      <c r="D4430" s="10">
        <v>1152.0999999999999</v>
      </c>
      <c r="E4430">
        <v>12.06</v>
      </c>
      <c r="F4430" s="10">
        <v>1140.04</v>
      </c>
      <c r="G4430">
        <v>0</v>
      </c>
    </row>
    <row r="4431" spans="1:7">
      <c r="A4431">
        <v>94739</v>
      </c>
      <c r="B4431" t="s">
        <v>12305</v>
      </c>
      <c r="C4431" t="s">
        <v>45</v>
      </c>
      <c r="D4431">
        <v>152.16</v>
      </c>
      <c r="E4431">
        <v>12.06</v>
      </c>
      <c r="F4431">
        <v>140.1</v>
      </c>
      <c r="G4431">
        <v>0</v>
      </c>
    </row>
    <row r="4432" spans="1:7">
      <c r="A4432">
        <v>94740</v>
      </c>
      <c r="B4432" t="s">
        <v>12306</v>
      </c>
      <c r="C4432" t="s">
        <v>45</v>
      </c>
      <c r="D4432">
        <v>9.1300000000000008</v>
      </c>
      <c r="E4432">
        <v>3.93</v>
      </c>
      <c r="F4432">
        <v>5.2</v>
      </c>
      <c r="G4432">
        <v>0</v>
      </c>
    </row>
    <row r="4433" spans="1:7">
      <c r="A4433">
        <v>94741</v>
      </c>
      <c r="B4433" t="s">
        <v>12307</v>
      </c>
      <c r="C4433" t="s">
        <v>45</v>
      </c>
      <c r="D4433">
        <v>11.2</v>
      </c>
      <c r="E4433">
        <v>3.92</v>
      </c>
      <c r="F4433">
        <v>7.28</v>
      </c>
      <c r="G4433">
        <v>0</v>
      </c>
    </row>
    <row r="4434" spans="1:7">
      <c r="A4434">
        <v>94742</v>
      </c>
      <c r="B4434" t="s">
        <v>12308</v>
      </c>
      <c r="C4434" t="s">
        <v>45</v>
      </c>
      <c r="D4434">
        <v>12.65</v>
      </c>
      <c r="E4434">
        <v>3.92</v>
      </c>
      <c r="F4434">
        <v>8.73</v>
      </c>
      <c r="G4434">
        <v>0</v>
      </c>
    </row>
    <row r="4435" spans="1:7">
      <c r="A4435">
        <v>94743</v>
      </c>
      <c r="B4435" t="s">
        <v>12309</v>
      </c>
      <c r="C4435" t="s">
        <v>45</v>
      </c>
      <c r="D4435">
        <v>15.77</v>
      </c>
      <c r="E4435">
        <v>3.91</v>
      </c>
      <c r="F4435">
        <v>11.86</v>
      </c>
      <c r="G4435">
        <v>0</v>
      </c>
    </row>
    <row r="4436" spans="1:7">
      <c r="A4436">
        <v>94744</v>
      </c>
      <c r="B4436" t="s">
        <v>12310</v>
      </c>
      <c r="C4436" t="s">
        <v>45</v>
      </c>
      <c r="D4436">
        <v>20.059999999999999</v>
      </c>
      <c r="E4436">
        <v>5.15</v>
      </c>
      <c r="F4436">
        <v>14.91</v>
      </c>
      <c r="G4436">
        <v>0</v>
      </c>
    </row>
    <row r="4437" spans="1:7">
      <c r="A4437">
        <v>94746</v>
      </c>
      <c r="B4437" t="s">
        <v>12311</v>
      </c>
      <c r="C4437" t="s">
        <v>45</v>
      </c>
      <c r="D4437">
        <v>26.54</v>
      </c>
      <c r="E4437">
        <v>5.14</v>
      </c>
      <c r="F4437">
        <v>21.4</v>
      </c>
      <c r="G4437">
        <v>0</v>
      </c>
    </row>
    <row r="4438" spans="1:7">
      <c r="A4438">
        <v>94748</v>
      </c>
      <c r="B4438" t="s">
        <v>12312</v>
      </c>
      <c r="C4438" t="s">
        <v>45</v>
      </c>
      <c r="D4438">
        <v>61.04</v>
      </c>
      <c r="E4438">
        <v>8.9600000000000009</v>
      </c>
      <c r="F4438">
        <v>52.08</v>
      </c>
      <c r="G4438">
        <v>0</v>
      </c>
    </row>
    <row r="4439" spans="1:7">
      <c r="A4439">
        <v>94750</v>
      </c>
      <c r="B4439" t="s">
        <v>12313</v>
      </c>
      <c r="C4439" t="s">
        <v>45</v>
      </c>
      <c r="D4439">
        <v>115.33</v>
      </c>
      <c r="E4439">
        <v>8.9499999999999993</v>
      </c>
      <c r="F4439">
        <v>106.38</v>
      </c>
      <c r="G4439">
        <v>0</v>
      </c>
    </row>
    <row r="4440" spans="1:7">
      <c r="A4440">
        <v>94752</v>
      </c>
      <c r="B4440" t="s">
        <v>12314</v>
      </c>
      <c r="C4440" t="s">
        <v>45</v>
      </c>
      <c r="D4440">
        <v>144.24</v>
      </c>
      <c r="E4440">
        <v>18.13</v>
      </c>
      <c r="F4440">
        <v>126.11</v>
      </c>
      <c r="G4440">
        <v>0</v>
      </c>
    </row>
    <row r="4441" spans="1:7">
      <c r="A4441">
        <v>94754</v>
      </c>
      <c r="B4441" t="s">
        <v>12315</v>
      </c>
      <c r="C4441" t="s">
        <v>45</v>
      </c>
      <c r="D4441">
        <v>190.36</v>
      </c>
      <c r="E4441">
        <v>18.13</v>
      </c>
      <c r="F4441">
        <v>172.23</v>
      </c>
      <c r="G4441">
        <v>0</v>
      </c>
    </row>
    <row r="4442" spans="1:7">
      <c r="A4442">
        <v>94756</v>
      </c>
      <c r="B4442" t="s">
        <v>12316</v>
      </c>
      <c r="C4442" t="s">
        <v>45</v>
      </c>
      <c r="D4442">
        <v>11.6</v>
      </c>
      <c r="E4442">
        <v>5.23</v>
      </c>
      <c r="F4442">
        <v>6.37</v>
      </c>
      <c r="G4442">
        <v>0</v>
      </c>
    </row>
    <row r="4443" spans="1:7">
      <c r="A4443">
        <v>94757</v>
      </c>
      <c r="B4443" t="s">
        <v>12317</v>
      </c>
      <c r="C4443" t="s">
        <v>45</v>
      </c>
      <c r="D4443">
        <v>15.14</v>
      </c>
      <c r="E4443">
        <v>5.22</v>
      </c>
      <c r="F4443">
        <v>9.92</v>
      </c>
      <c r="G4443">
        <v>0</v>
      </c>
    </row>
    <row r="4444" spans="1:7">
      <c r="A4444">
        <v>94758</v>
      </c>
      <c r="B4444" t="s">
        <v>12318</v>
      </c>
      <c r="C4444" t="s">
        <v>45</v>
      </c>
      <c r="D4444">
        <v>37.76</v>
      </c>
      <c r="E4444">
        <v>6.85</v>
      </c>
      <c r="F4444">
        <v>30.91</v>
      </c>
      <c r="G4444">
        <v>0</v>
      </c>
    </row>
    <row r="4445" spans="1:7">
      <c r="A4445">
        <v>94759</v>
      </c>
      <c r="B4445" t="s">
        <v>12319</v>
      </c>
      <c r="C4445" t="s">
        <v>45</v>
      </c>
      <c r="D4445">
        <v>45.42</v>
      </c>
      <c r="E4445">
        <v>6.85</v>
      </c>
      <c r="F4445">
        <v>38.57</v>
      </c>
      <c r="G4445">
        <v>0</v>
      </c>
    </row>
    <row r="4446" spans="1:7">
      <c r="A4446">
        <v>94760</v>
      </c>
      <c r="B4446" t="s">
        <v>12320</v>
      </c>
      <c r="C4446" t="s">
        <v>45</v>
      </c>
      <c r="D4446">
        <v>76.37</v>
      </c>
      <c r="E4446">
        <v>11.93</v>
      </c>
      <c r="F4446">
        <v>64.44</v>
      </c>
      <c r="G4446">
        <v>0</v>
      </c>
    </row>
    <row r="4447" spans="1:7">
      <c r="A4447">
        <v>94761</v>
      </c>
      <c r="B4447" t="s">
        <v>12321</v>
      </c>
      <c r="C4447" t="s">
        <v>45</v>
      </c>
      <c r="D4447">
        <v>154.41</v>
      </c>
      <c r="E4447">
        <v>11.93</v>
      </c>
      <c r="F4447">
        <v>142.47999999999999</v>
      </c>
      <c r="G4447">
        <v>0</v>
      </c>
    </row>
    <row r="4448" spans="1:7">
      <c r="A4448">
        <v>94762</v>
      </c>
      <c r="B4448" t="s">
        <v>12322</v>
      </c>
      <c r="C4448" t="s">
        <v>45</v>
      </c>
      <c r="D4448">
        <v>194.47</v>
      </c>
      <c r="E4448">
        <v>24.15</v>
      </c>
      <c r="F4448">
        <v>170.32</v>
      </c>
      <c r="G4448">
        <v>0</v>
      </c>
    </row>
    <row r="4449" spans="1:7">
      <c r="A4449">
        <v>94763</v>
      </c>
      <c r="B4449" t="s">
        <v>12323</v>
      </c>
      <c r="C4449" t="s">
        <v>45</v>
      </c>
      <c r="D4449">
        <v>233.8</v>
      </c>
      <c r="E4449">
        <v>24.15</v>
      </c>
      <c r="F4449">
        <v>209.65</v>
      </c>
      <c r="G4449">
        <v>0</v>
      </c>
    </row>
    <row r="4450" spans="1:7">
      <c r="A4450">
        <v>94764</v>
      </c>
      <c r="B4450" t="s">
        <v>12324</v>
      </c>
      <c r="C4450" t="s">
        <v>45</v>
      </c>
      <c r="D4450">
        <v>28.48</v>
      </c>
      <c r="E4450">
        <v>5.35</v>
      </c>
      <c r="F4450">
        <v>23.13</v>
      </c>
      <c r="G4450">
        <v>0</v>
      </c>
    </row>
    <row r="4451" spans="1:7">
      <c r="A4451">
        <v>94765</v>
      </c>
      <c r="B4451" t="s">
        <v>12325</v>
      </c>
      <c r="C4451" t="s">
        <v>45</v>
      </c>
      <c r="D4451">
        <v>30.71</v>
      </c>
      <c r="E4451">
        <v>5.35</v>
      </c>
      <c r="F4451">
        <v>25.36</v>
      </c>
      <c r="G4451">
        <v>0</v>
      </c>
    </row>
    <row r="4452" spans="1:7">
      <c r="A4452">
        <v>94766</v>
      </c>
      <c r="B4452" t="s">
        <v>12326</v>
      </c>
      <c r="C4452" t="s">
        <v>45</v>
      </c>
      <c r="D4452">
        <v>33.67</v>
      </c>
      <c r="E4452">
        <v>5.35</v>
      </c>
      <c r="F4452">
        <v>28.32</v>
      </c>
      <c r="G4452">
        <v>0</v>
      </c>
    </row>
    <row r="4453" spans="1:7">
      <c r="A4453">
        <v>94767</v>
      </c>
      <c r="B4453" t="s">
        <v>12327</v>
      </c>
      <c r="C4453" t="s">
        <v>45</v>
      </c>
      <c r="D4453">
        <v>48.71</v>
      </c>
      <c r="E4453">
        <v>5.34</v>
      </c>
      <c r="F4453">
        <v>43.37</v>
      </c>
      <c r="G4453">
        <v>0</v>
      </c>
    </row>
    <row r="4454" spans="1:7">
      <c r="A4454">
        <v>94768</v>
      </c>
      <c r="B4454" t="s">
        <v>12328</v>
      </c>
      <c r="C4454" t="s">
        <v>45</v>
      </c>
      <c r="D4454">
        <v>54.55</v>
      </c>
      <c r="E4454">
        <v>5.34</v>
      </c>
      <c r="F4454">
        <v>49.21</v>
      </c>
      <c r="G4454">
        <v>0</v>
      </c>
    </row>
    <row r="4455" spans="1:7">
      <c r="A4455">
        <v>94769</v>
      </c>
      <c r="B4455" t="s">
        <v>12329</v>
      </c>
      <c r="C4455" t="s">
        <v>45</v>
      </c>
      <c r="D4455">
        <v>74.849999999999994</v>
      </c>
      <c r="E4455">
        <v>7.12</v>
      </c>
      <c r="F4455">
        <v>67.73</v>
      </c>
      <c r="G4455">
        <v>0</v>
      </c>
    </row>
    <row r="4456" spans="1:7">
      <c r="A4456">
        <v>94770</v>
      </c>
      <c r="B4456" t="s">
        <v>12330</v>
      </c>
      <c r="C4456" t="s">
        <v>45</v>
      </c>
      <c r="D4456">
        <v>33.76</v>
      </c>
      <c r="E4456">
        <v>9.1</v>
      </c>
      <c r="F4456">
        <v>24.66</v>
      </c>
      <c r="G4456">
        <v>0</v>
      </c>
    </row>
    <row r="4457" spans="1:7">
      <c r="A4457">
        <v>94771</v>
      </c>
      <c r="B4457" t="s">
        <v>12331</v>
      </c>
      <c r="C4457" t="s">
        <v>45</v>
      </c>
      <c r="D4457">
        <v>35.99</v>
      </c>
      <c r="E4457">
        <v>9.1</v>
      </c>
      <c r="F4457">
        <v>26.89</v>
      </c>
      <c r="G4457">
        <v>0</v>
      </c>
    </row>
    <row r="4458" spans="1:7">
      <c r="A4458">
        <v>94772</v>
      </c>
      <c r="B4458" t="s">
        <v>12332</v>
      </c>
      <c r="C4458" t="s">
        <v>45</v>
      </c>
      <c r="D4458">
        <v>38.950000000000003</v>
      </c>
      <c r="E4458">
        <v>9.09</v>
      </c>
      <c r="F4458">
        <v>29.86</v>
      </c>
      <c r="G4458">
        <v>0</v>
      </c>
    </row>
    <row r="4459" spans="1:7">
      <c r="A4459">
        <v>94773</v>
      </c>
      <c r="B4459" t="s">
        <v>12333</v>
      </c>
      <c r="C4459" t="s">
        <v>45</v>
      </c>
      <c r="D4459">
        <v>53.99</v>
      </c>
      <c r="E4459">
        <v>9.09</v>
      </c>
      <c r="F4459">
        <v>44.9</v>
      </c>
      <c r="G4459">
        <v>0</v>
      </c>
    </row>
    <row r="4460" spans="1:7">
      <c r="A4460">
        <v>94774</v>
      </c>
      <c r="B4460" t="s">
        <v>12334</v>
      </c>
      <c r="C4460" t="s">
        <v>45</v>
      </c>
      <c r="D4460">
        <v>59.83</v>
      </c>
      <c r="E4460">
        <v>9.09</v>
      </c>
      <c r="F4460">
        <v>50.74</v>
      </c>
      <c r="G4460">
        <v>0</v>
      </c>
    </row>
    <row r="4461" spans="1:7">
      <c r="A4461">
        <v>94775</v>
      </c>
      <c r="B4461" t="s">
        <v>12335</v>
      </c>
      <c r="C4461" t="s">
        <v>45</v>
      </c>
      <c r="D4461">
        <v>81.87</v>
      </c>
      <c r="E4461">
        <v>12.11</v>
      </c>
      <c r="F4461">
        <v>69.760000000000005</v>
      </c>
      <c r="G4461">
        <v>0</v>
      </c>
    </row>
    <row r="4462" spans="1:7">
      <c r="A4462">
        <v>94783</v>
      </c>
      <c r="B4462" t="s">
        <v>12336</v>
      </c>
      <c r="C4462" t="s">
        <v>45</v>
      </c>
      <c r="D4462">
        <v>20.62</v>
      </c>
      <c r="E4462">
        <v>4.76</v>
      </c>
      <c r="F4462">
        <v>15.86</v>
      </c>
      <c r="G4462">
        <v>0</v>
      </c>
    </row>
    <row r="4463" spans="1:7">
      <c r="A4463">
        <v>94785</v>
      </c>
      <c r="B4463" t="s">
        <v>12337</v>
      </c>
      <c r="C4463" t="s">
        <v>45</v>
      </c>
      <c r="D4463">
        <v>24.81</v>
      </c>
      <c r="E4463">
        <v>8.08</v>
      </c>
      <c r="F4463">
        <v>16.73</v>
      </c>
      <c r="G4463">
        <v>0</v>
      </c>
    </row>
    <row r="4464" spans="1:7">
      <c r="A4464">
        <v>94789</v>
      </c>
      <c r="B4464" t="s">
        <v>12338</v>
      </c>
      <c r="C4464" t="s">
        <v>45</v>
      </c>
      <c r="D4464">
        <v>241.82</v>
      </c>
      <c r="E4464">
        <v>10.77</v>
      </c>
      <c r="F4464">
        <v>231.05</v>
      </c>
      <c r="G4464">
        <v>0</v>
      </c>
    </row>
    <row r="4465" spans="1:7">
      <c r="A4465">
        <v>94790</v>
      </c>
      <c r="B4465" t="s">
        <v>12339</v>
      </c>
      <c r="C4465" t="s">
        <v>45</v>
      </c>
      <c r="D4465">
        <v>333.21</v>
      </c>
      <c r="E4465">
        <v>10.77</v>
      </c>
      <c r="F4465">
        <v>322.44</v>
      </c>
      <c r="G4465">
        <v>0</v>
      </c>
    </row>
    <row r="4466" spans="1:7">
      <c r="A4466">
        <v>94791</v>
      </c>
      <c r="B4466" t="s">
        <v>12340</v>
      </c>
      <c r="C4466" t="s">
        <v>45</v>
      </c>
      <c r="D4466">
        <v>439.14</v>
      </c>
      <c r="E4466">
        <v>10.77</v>
      </c>
      <c r="F4466">
        <v>428.37</v>
      </c>
      <c r="G4466">
        <v>0</v>
      </c>
    </row>
    <row r="4467" spans="1:7">
      <c r="A4467">
        <v>94863</v>
      </c>
      <c r="B4467" t="s">
        <v>12341</v>
      </c>
      <c r="C4467" t="s">
        <v>45</v>
      </c>
      <c r="D4467">
        <v>109.56</v>
      </c>
      <c r="E4467">
        <v>5.97</v>
      </c>
      <c r="F4467">
        <v>103.59</v>
      </c>
      <c r="G4467">
        <v>0</v>
      </c>
    </row>
    <row r="4468" spans="1:7">
      <c r="A4468">
        <v>95237</v>
      </c>
      <c r="B4468" t="s">
        <v>12342</v>
      </c>
      <c r="C4468" t="s">
        <v>45</v>
      </c>
      <c r="D4468">
        <v>24.85</v>
      </c>
      <c r="E4468">
        <v>3.46</v>
      </c>
      <c r="F4468">
        <v>21.39</v>
      </c>
      <c r="G4468">
        <v>0</v>
      </c>
    </row>
    <row r="4469" spans="1:7">
      <c r="A4469">
        <v>95693</v>
      </c>
      <c r="B4469" t="s">
        <v>12343</v>
      </c>
      <c r="C4469" t="s">
        <v>45</v>
      </c>
      <c r="D4469">
        <v>49.97</v>
      </c>
      <c r="E4469">
        <v>8.4</v>
      </c>
      <c r="F4469">
        <v>41.57</v>
      </c>
      <c r="G4469">
        <v>0</v>
      </c>
    </row>
    <row r="4470" spans="1:7">
      <c r="A4470">
        <v>95694</v>
      </c>
      <c r="B4470" t="s">
        <v>12344</v>
      </c>
      <c r="C4470" t="s">
        <v>45</v>
      </c>
      <c r="D4470">
        <v>51.1</v>
      </c>
      <c r="E4470">
        <v>4.5</v>
      </c>
      <c r="F4470">
        <v>46.6</v>
      </c>
      <c r="G4470">
        <v>0</v>
      </c>
    </row>
    <row r="4471" spans="1:7">
      <c r="A4471">
        <v>95695</v>
      </c>
      <c r="B4471" t="s">
        <v>12345</v>
      </c>
      <c r="C4471" t="s">
        <v>45</v>
      </c>
      <c r="D4471">
        <v>58.23</v>
      </c>
      <c r="E4471">
        <v>9.5500000000000007</v>
      </c>
      <c r="F4471">
        <v>48.68</v>
      </c>
      <c r="G4471">
        <v>0</v>
      </c>
    </row>
    <row r="4472" spans="1:7">
      <c r="A4472">
        <v>95696</v>
      </c>
      <c r="B4472" t="s">
        <v>5835</v>
      </c>
      <c r="C4472" t="s">
        <v>45</v>
      </c>
      <c r="D4472">
        <v>44.22</v>
      </c>
      <c r="E4472">
        <v>2.4300000000000002</v>
      </c>
      <c r="F4472">
        <v>41.79</v>
      </c>
      <c r="G4472">
        <v>0</v>
      </c>
    </row>
    <row r="4473" spans="1:7">
      <c r="A4473">
        <v>96637</v>
      </c>
      <c r="B4473" t="s">
        <v>12346</v>
      </c>
      <c r="C4473" t="s">
        <v>45</v>
      </c>
      <c r="D4473">
        <v>15.56</v>
      </c>
      <c r="E4473">
        <v>9.14</v>
      </c>
      <c r="F4473">
        <v>6.32</v>
      </c>
      <c r="G4473">
        <v>0.02</v>
      </c>
    </row>
    <row r="4474" spans="1:7">
      <c r="A4474">
        <v>96638</v>
      </c>
      <c r="B4474" t="s">
        <v>12347</v>
      </c>
      <c r="C4474" t="s">
        <v>45</v>
      </c>
      <c r="D4474">
        <v>15.96</v>
      </c>
      <c r="E4474">
        <v>9.14</v>
      </c>
      <c r="F4474">
        <v>6.72</v>
      </c>
      <c r="G4474">
        <v>0.02</v>
      </c>
    </row>
    <row r="4475" spans="1:7">
      <c r="A4475">
        <v>96639</v>
      </c>
      <c r="B4475" t="s">
        <v>12348</v>
      </c>
      <c r="C4475" t="s">
        <v>45</v>
      </c>
      <c r="D4475">
        <v>10.85</v>
      </c>
      <c r="E4475">
        <v>6.09</v>
      </c>
      <c r="F4475">
        <v>4.71</v>
      </c>
      <c r="G4475">
        <v>0</v>
      </c>
    </row>
    <row r="4476" spans="1:7">
      <c r="A4476">
        <v>96640</v>
      </c>
      <c r="B4476" t="s">
        <v>12349</v>
      </c>
      <c r="C4476" t="s">
        <v>45</v>
      </c>
      <c r="D4476">
        <v>25.81</v>
      </c>
      <c r="E4476">
        <v>4.3099999999999996</v>
      </c>
      <c r="F4476">
        <v>21.47</v>
      </c>
      <c r="G4476">
        <v>0</v>
      </c>
    </row>
    <row r="4477" spans="1:7">
      <c r="A4477">
        <v>96641</v>
      </c>
      <c r="B4477" t="s">
        <v>12350</v>
      </c>
      <c r="C4477" t="s">
        <v>45</v>
      </c>
      <c r="D4477">
        <v>17.149999999999999</v>
      </c>
      <c r="E4477">
        <v>4.32</v>
      </c>
      <c r="F4477">
        <v>12.8</v>
      </c>
      <c r="G4477">
        <v>0</v>
      </c>
    </row>
    <row r="4478" spans="1:7">
      <c r="A4478">
        <v>96642</v>
      </c>
      <c r="B4478" t="s">
        <v>12351</v>
      </c>
      <c r="C4478" t="s">
        <v>45</v>
      </c>
      <c r="D4478">
        <v>20.48</v>
      </c>
      <c r="E4478">
        <v>12.17</v>
      </c>
      <c r="F4478">
        <v>8.18</v>
      </c>
      <c r="G4478">
        <v>0.03</v>
      </c>
    </row>
    <row r="4479" spans="1:7">
      <c r="A4479">
        <v>96643</v>
      </c>
      <c r="B4479" t="s">
        <v>12352</v>
      </c>
      <c r="C4479" t="s">
        <v>45</v>
      </c>
      <c r="D4479">
        <v>45.18</v>
      </c>
      <c r="E4479">
        <v>8.6300000000000008</v>
      </c>
      <c r="F4479">
        <v>36.46</v>
      </c>
      <c r="G4479">
        <v>0.02</v>
      </c>
    </row>
    <row r="4480" spans="1:7">
      <c r="A4480">
        <v>96650</v>
      </c>
      <c r="B4480" t="s">
        <v>12353</v>
      </c>
      <c r="C4480" t="s">
        <v>45</v>
      </c>
      <c r="D4480">
        <v>8.77</v>
      </c>
      <c r="E4480">
        <v>4.3899999999999997</v>
      </c>
      <c r="F4480">
        <v>4.3499999999999996</v>
      </c>
      <c r="G4480">
        <v>0</v>
      </c>
    </row>
    <row r="4481" spans="1:7">
      <c r="A4481">
        <v>96651</v>
      </c>
      <c r="B4481" t="s">
        <v>12354</v>
      </c>
      <c r="C4481" t="s">
        <v>45</v>
      </c>
      <c r="D4481">
        <v>9.17</v>
      </c>
      <c r="E4481">
        <v>4.38</v>
      </c>
      <c r="F4481">
        <v>4.76</v>
      </c>
      <c r="G4481">
        <v>0</v>
      </c>
    </row>
    <row r="4482" spans="1:7">
      <c r="A4482">
        <v>96652</v>
      </c>
      <c r="B4482" t="s">
        <v>12355</v>
      </c>
      <c r="C4482" t="s">
        <v>45</v>
      </c>
      <c r="D4482">
        <v>10.43</v>
      </c>
      <c r="E4482">
        <v>4.59</v>
      </c>
      <c r="F4482">
        <v>5.8</v>
      </c>
      <c r="G4482">
        <v>0</v>
      </c>
    </row>
    <row r="4483" spans="1:7">
      <c r="A4483">
        <v>96653</v>
      </c>
      <c r="B4483" t="s">
        <v>12356</v>
      </c>
      <c r="C4483" t="s">
        <v>45</v>
      </c>
      <c r="D4483">
        <v>13.8</v>
      </c>
      <c r="E4483">
        <v>4.58</v>
      </c>
      <c r="F4483">
        <v>9.18</v>
      </c>
      <c r="G4483">
        <v>0</v>
      </c>
    </row>
    <row r="4484" spans="1:7">
      <c r="A4484">
        <v>96654</v>
      </c>
      <c r="B4484" t="s">
        <v>12357</v>
      </c>
      <c r="C4484" t="s">
        <v>45</v>
      </c>
      <c r="D4484">
        <v>15.72</v>
      </c>
      <c r="E4484">
        <v>4.84</v>
      </c>
      <c r="F4484">
        <v>10.84</v>
      </c>
      <c r="G4484">
        <v>0</v>
      </c>
    </row>
    <row r="4485" spans="1:7">
      <c r="A4485">
        <v>96655</v>
      </c>
      <c r="B4485" t="s">
        <v>12358</v>
      </c>
      <c r="C4485" t="s">
        <v>45</v>
      </c>
      <c r="D4485">
        <v>21.2</v>
      </c>
      <c r="E4485">
        <v>4.83</v>
      </c>
      <c r="F4485">
        <v>16.329999999999998</v>
      </c>
      <c r="G4485">
        <v>0</v>
      </c>
    </row>
    <row r="4486" spans="1:7">
      <c r="A4486">
        <v>96656</v>
      </c>
      <c r="B4486" t="s">
        <v>12359</v>
      </c>
      <c r="C4486" t="s">
        <v>45</v>
      </c>
      <c r="D4486">
        <v>6.32</v>
      </c>
      <c r="E4486">
        <v>2.9</v>
      </c>
      <c r="F4486">
        <v>3.4</v>
      </c>
      <c r="G4486">
        <v>0</v>
      </c>
    </row>
    <row r="4487" spans="1:7">
      <c r="A4487">
        <v>96657</v>
      </c>
      <c r="B4487" t="s">
        <v>12360</v>
      </c>
      <c r="C4487" t="s">
        <v>45</v>
      </c>
      <c r="D4487">
        <v>23.78</v>
      </c>
      <c r="E4487">
        <v>2.87</v>
      </c>
      <c r="F4487">
        <v>20.89</v>
      </c>
      <c r="G4487">
        <v>0</v>
      </c>
    </row>
    <row r="4488" spans="1:7">
      <c r="A4488">
        <v>96658</v>
      </c>
      <c r="B4488" t="s">
        <v>12361</v>
      </c>
      <c r="C4488" t="s">
        <v>45</v>
      </c>
      <c r="D4488">
        <v>15.12</v>
      </c>
      <c r="E4488">
        <v>2.88</v>
      </c>
      <c r="F4488">
        <v>12.22</v>
      </c>
      <c r="G4488">
        <v>0</v>
      </c>
    </row>
    <row r="4489" spans="1:7">
      <c r="A4489">
        <v>96659</v>
      </c>
      <c r="B4489" t="s">
        <v>12362</v>
      </c>
      <c r="C4489" t="s">
        <v>45</v>
      </c>
      <c r="D4489">
        <v>8.2899999999999991</v>
      </c>
      <c r="E4489">
        <v>3.05</v>
      </c>
      <c r="F4489">
        <v>5.22</v>
      </c>
      <c r="G4489">
        <v>0</v>
      </c>
    </row>
    <row r="4490" spans="1:7">
      <c r="A4490">
        <v>96660</v>
      </c>
      <c r="B4490" t="s">
        <v>12363</v>
      </c>
      <c r="C4490" t="s">
        <v>45</v>
      </c>
      <c r="D4490">
        <v>32.36</v>
      </c>
      <c r="E4490">
        <v>2.96</v>
      </c>
      <c r="F4490">
        <v>29.38</v>
      </c>
      <c r="G4490">
        <v>0</v>
      </c>
    </row>
    <row r="4491" spans="1:7">
      <c r="A4491">
        <v>96661</v>
      </c>
      <c r="B4491" t="s">
        <v>12364</v>
      </c>
      <c r="C4491" t="s">
        <v>45</v>
      </c>
      <c r="D4491">
        <v>32.049999999999997</v>
      </c>
      <c r="E4491">
        <v>2.96</v>
      </c>
      <c r="F4491">
        <v>29.07</v>
      </c>
      <c r="G4491">
        <v>0</v>
      </c>
    </row>
    <row r="4492" spans="1:7">
      <c r="A4492">
        <v>96662</v>
      </c>
      <c r="B4492" t="s">
        <v>12365</v>
      </c>
      <c r="C4492" t="s">
        <v>45</v>
      </c>
      <c r="D4492">
        <v>9.25</v>
      </c>
      <c r="E4492">
        <v>2.99</v>
      </c>
      <c r="F4492">
        <v>6.24</v>
      </c>
      <c r="G4492">
        <v>0</v>
      </c>
    </row>
    <row r="4493" spans="1:7">
      <c r="A4493">
        <v>96663</v>
      </c>
      <c r="B4493" t="s">
        <v>12366</v>
      </c>
      <c r="C4493" t="s">
        <v>45</v>
      </c>
      <c r="D4493">
        <v>15.84</v>
      </c>
      <c r="E4493">
        <v>3.22</v>
      </c>
      <c r="F4493">
        <v>12.6</v>
      </c>
      <c r="G4493">
        <v>0</v>
      </c>
    </row>
    <row r="4494" spans="1:7">
      <c r="A4494">
        <v>96664</v>
      </c>
      <c r="B4494" t="s">
        <v>12367</v>
      </c>
      <c r="C4494" t="s">
        <v>45</v>
      </c>
      <c r="D4494">
        <v>17.420000000000002</v>
      </c>
      <c r="E4494">
        <v>3.05</v>
      </c>
      <c r="F4494">
        <v>14.35</v>
      </c>
      <c r="G4494">
        <v>0</v>
      </c>
    </row>
    <row r="4495" spans="1:7">
      <c r="A4495">
        <v>96665</v>
      </c>
      <c r="B4495" t="s">
        <v>12368</v>
      </c>
      <c r="C4495" t="s">
        <v>45</v>
      </c>
      <c r="D4495">
        <v>11.41</v>
      </c>
      <c r="E4495">
        <v>5.83</v>
      </c>
      <c r="F4495">
        <v>5.53</v>
      </c>
      <c r="G4495">
        <v>0</v>
      </c>
    </row>
    <row r="4496" spans="1:7">
      <c r="A4496">
        <v>96666</v>
      </c>
      <c r="B4496" t="s">
        <v>12369</v>
      </c>
      <c r="C4496" t="s">
        <v>45</v>
      </c>
      <c r="D4496">
        <v>16.55</v>
      </c>
      <c r="E4496">
        <v>6.1</v>
      </c>
      <c r="F4496">
        <v>10.4</v>
      </c>
      <c r="G4496">
        <v>0</v>
      </c>
    </row>
    <row r="4497" spans="1:7">
      <c r="A4497">
        <v>96667</v>
      </c>
      <c r="B4497" t="s">
        <v>12370</v>
      </c>
      <c r="C4497" t="s">
        <v>45</v>
      </c>
      <c r="D4497">
        <v>23.5</v>
      </c>
      <c r="E4497">
        <v>6.45</v>
      </c>
      <c r="F4497">
        <v>17</v>
      </c>
      <c r="G4497">
        <v>0</v>
      </c>
    </row>
    <row r="4498" spans="1:7">
      <c r="A4498">
        <v>96684</v>
      </c>
      <c r="B4498" t="s">
        <v>12371</v>
      </c>
      <c r="C4498" t="s">
        <v>45</v>
      </c>
      <c r="D4498">
        <v>11.21</v>
      </c>
      <c r="E4498">
        <v>6.1</v>
      </c>
      <c r="F4498">
        <v>5.0599999999999996</v>
      </c>
      <c r="G4498">
        <v>0</v>
      </c>
    </row>
    <row r="4499" spans="1:7">
      <c r="A4499">
        <v>96685</v>
      </c>
      <c r="B4499" t="s">
        <v>12372</v>
      </c>
      <c r="C4499" t="s">
        <v>45</v>
      </c>
      <c r="D4499">
        <v>11.61</v>
      </c>
      <c r="E4499">
        <v>6.1</v>
      </c>
      <c r="F4499">
        <v>5.46</v>
      </c>
      <c r="G4499">
        <v>0</v>
      </c>
    </row>
    <row r="4500" spans="1:7">
      <c r="A4500">
        <v>96686</v>
      </c>
      <c r="B4500" t="s">
        <v>12373</v>
      </c>
      <c r="C4500" t="s">
        <v>45</v>
      </c>
      <c r="D4500">
        <v>14.46</v>
      </c>
      <c r="E4500">
        <v>7.43</v>
      </c>
      <c r="F4500">
        <v>6.96</v>
      </c>
      <c r="G4500">
        <v>0.01</v>
      </c>
    </row>
    <row r="4501" spans="1:7">
      <c r="A4501">
        <v>96687</v>
      </c>
      <c r="B4501" t="s">
        <v>12374</v>
      </c>
      <c r="C4501" t="s">
        <v>45</v>
      </c>
      <c r="D4501">
        <v>17.829999999999998</v>
      </c>
      <c r="E4501">
        <v>7.41</v>
      </c>
      <c r="F4501">
        <v>10.35</v>
      </c>
      <c r="G4501">
        <v>0.01</v>
      </c>
    </row>
    <row r="4502" spans="1:7">
      <c r="A4502">
        <v>96688</v>
      </c>
      <c r="B4502" t="s">
        <v>12375</v>
      </c>
      <c r="C4502" t="s">
        <v>45</v>
      </c>
      <c r="D4502">
        <v>21.54</v>
      </c>
      <c r="E4502">
        <v>8.93</v>
      </c>
      <c r="F4502">
        <v>12.52</v>
      </c>
      <c r="G4502">
        <v>0.02</v>
      </c>
    </row>
    <row r="4503" spans="1:7">
      <c r="A4503">
        <v>96689</v>
      </c>
      <c r="B4503" t="s">
        <v>12376</v>
      </c>
      <c r="C4503" t="s">
        <v>45</v>
      </c>
      <c r="D4503">
        <v>27.02</v>
      </c>
      <c r="E4503">
        <v>8.92</v>
      </c>
      <c r="F4503">
        <v>18.010000000000002</v>
      </c>
      <c r="G4503">
        <v>0.02</v>
      </c>
    </row>
    <row r="4504" spans="1:7">
      <c r="A4504">
        <v>96690</v>
      </c>
      <c r="B4504" t="s">
        <v>12377</v>
      </c>
      <c r="C4504" t="s">
        <v>45</v>
      </c>
      <c r="D4504">
        <v>30.1</v>
      </c>
      <c r="E4504">
        <v>10.83</v>
      </c>
      <c r="F4504">
        <v>19.149999999999999</v>
      </c>
      <c r="G4504">
        <v>0.03</v>
      </c>
    </row>
    <row r="4505" spans="1:7">
      <c r="A4505">
        <v>96691</v>
      </c>
      <c r="B4505" t="s">
        <v>12378</v>
      </c>
      <c r="C4505" t="s">
        <v>45</v>
      </c>
      <c r="D4505">
        <v>38.770000000000003</v>
      </c>
      <c r="E4505">
        <v>10.82</v>
      </c>
      <c r="F4505">
        <v>27.83</v>
      </c>
      <c r="G4505">
        <v>0.03</v>
      </c>
    </row>
    <row r="4506" spans="1:7">
      <c r="A4506">
        <v>96692</v>
      </c>
      <c r="B4506" t="s">
        <v>12379</v>
      </c>
      <c r="C4506" t="s">
        <v>45</v>
      </c>
      <c r="D4506">
        <v>42.75</v>
      </c>
      <c r="E4506">
        <v>13.3</v>
      </c>
      <c r="F4506">
        <v>29.31</v>
      </c>
      <c r="G4506">
        <v>0.03</v>
      </c>
    </row>
    <row r="4507" spans="1:7">
      <c r="A4507">
        <v>96693</v>
      </c>
      <c r="B4507" t="s">
        <v>12380</v>
      </c>
      <c r="C4507" t="s">
        <v>45</v>
      </c>
      <c r="D4507">
        <v>58.23</v>
      </c>
      <c r="E4507">
        <v>13.29</v>
      </c>
      <c r="F4507">
        <v>44.8</v>
      </c>
      <c r="G4507">
        <v>0.03</v>
      </c>
    </row>
    <row r="4508" spans="1:7">
      <c r="A4508">
        <v>96694</v>
      </c>
      <c r="B4508" t="s">
        <v>12381</v>
      </c>
      <c r="C4508" t="s">
        <v>45</v>
      </c>
      <c r="D4508">
        <v>91.36</v>
      </c>
      <c r="E4508">
        <v>15.56</v>
      </c>
      <c r="F4508">
        <v>75.53</v>
      </c>
      <c r="G4508">
        <v>0.09</v>
      </c>
    </row>
    <row r="4509" spans="1:7">
      <c r="A4509">
        <v>96695</v>
      </c>
      <c r="B4509" t="s">
        <v>12382</v>
      </c>
      <c r="C4509" t="s">
        <v>45</v>
      </c>
      <c r="D4509">
        <v>100.8</v>
      </c>
      <c r="E4509">
        <v>15.56</v>
      </c>
      <c r="F4509">
        <v>84.97</v>
      </c>
      <c r="G4509">
        <v>0.09</v>
      </c>
    </row>
    <row r="4510" spans="1:7">
      <c r="A4510">
        <v>96696</v>
      </c>
      <c r="B4510" t="s">
        <v>12383</v>
      </c>
      <c r="C4510" t="s">
        <v>45</v>
      </c>
      <c r="D4510">
        <v>114.14</v>
      </c>
      <c r="E4510">
        <v>18.41</v>
      </c>
      <c r="F4510">
        <v>95.41</v>
      </c>
      <c r="G4510">
        <v>0.1</v>
      </c>
    </row>
    <row r="4511" spans="1:7">
      <c r="A4511">
        <v>96697</v>
      </c>
      <c r="B4511" t="s">
        <v>12384</v>
      </c>
      <c r="C4511" t="s">
        <v>45</v>
      </c>
      <c r="D4511">
        <v>339.72</v>
      </c>
      <c r="E4511">
        <v>22.21</v>
      </c>
      <c r="F4511">
        <v>317.13</v>
      </c>
      <c r="G4511">
        <v>0.12</v>
      </c>
    </row>
    <row r="4512" spans="1:7">
      <c r="A4512">
        <v>96698</v>
      </c>
      <c r="B4512" t="s">
        <v>12385</v>
      </c>
      <c r="C4512" t="s">
        <v>45</v>
      </c>
      <c r="D4512">
        <v>7.96</v>
      </c>
      <c r="E4512">
        <v>4.07</v>
      </c>
      <c r="F4512">
        <v>3.86</v>
      </c>
      <c r="G4512">
        <v>0</v>
      </c>
    </row>
    <row r="4513" spans="1:7">
      <c r="A4513">
        <v>96699</v>
      </c>
      <c r="B4513" t="s">
        <v>12386</v>
      </c>
      <c r="C4513" t="s">
        <v>45</v>
      </c>
      <c r="D4513">
        <v>25.42</v>
      </c>
      <c r="E4513">
        <v>4.0199999999999996</v>
      </c>
      <c r="F4513">
        <v>21.37</v>
      </c>
      <c r="G4513">
        <v>0</v>
      </c>
    </row>
    <row r="4514" spans="1:7">
      <c r="A4514">
        <v>96700</v>
      </c>
      <c r="B4514" t="s">
        <v>12387</v>
      </c>
      <c r="C4514" t="s">
        <v>45</v>
      </c>
      <c r="D4514">
        <v>16.760000000000002</v>
      </c>
      <c r="E4514">
        <v>4.03</v>
      </c>
      <c r="F4514">
        <v>12.7</v>
      </c>
      <c r="G4514">
        <v>0</v>
      </c>
    </row>
    <row r="4515" spans="1:7">
      <c r="A4515">
        <v>96701</v>
      </c>
      <c r="B4515" t="s">
        <v>12388</v>
      </c>
      <c r="C4515" t="s">
        <v>45</v>
      </c>
      <c r="D4515">
        <v>10.98</v>
      </c>
      <c r="E4515">
        <v>4.95</v>
      </c>
      <c r="F4515">
        <v>5.99</v>
      </c>
      <c r="G4515">
        <v>0</v>
      </c>
    </row>
    <row r="4516" spans="1:7">
      <c r="A4516">
        <v>96702</v>
      </c>
      <c r="B4516" t="s">
        <v>12389</v>
      </c>
      <c r="C4516" t="s">
        <v>45</v>
      </c>
      <c r="D4516">
        <v>11.41</v>
      </c>
      <c r="E4516">
        <v>4.5</v>
      </c>
      <c r="F4516">
        <v>6.88</v>
      </c>
      <c r="G4516">
        <v>0</v>
      </c>
    </row>
    <row r="4517" spans="1:7">
      <c r="A4517">
        <v>96703</v>
      </c>
      <c r="B4517" t="s">
        <v>12390</v>
      </c>
      <c r="C4517" t="s">
        <v>45</v>
      </c>
      <c r="D4517">
        <v>19.73</v>
      </c>
      <c r="E4517">
        <v>5.94</v>
      </c>
      <c r="F4517">
        <v>13.74</v>
      </c>
      <c r="G4517">
        <v>0</v>
      </c>
    </row>
    <row r="4518" spans="1:7">
      <c r="A4518">
        <v>96704</v>
      </c>
      <c r="B4518" t="s">
        <v>12391</v>
      </c>
      <c r="C4518" t="s">
        <v>45</v>
      </c>
      <c r="D4518">
        <v>20.190000000000001</v>
      </c>
      <c r="E4518">
        <v>4.99</v>
      </c>
      <c r="F4518">
        <v>15.16</v>
      </c>
      <c r="G4518">
        <v>0</v>
      </c>
    </row>
    <row r="4519" spans="1:7">
      <c r="A4519">
        <v>96705</v>
      </c>
      <c r="B4519" t="s">
        <v>12392</v>
      </c>
      <c r="C4519" t="s">
        <v>45</v>
      </c>
      <c r="D4519">
        <v>23.92</v>
      </c>
      <c r="E4519">
        <v>7.22</v>
      </c>
      <c r="F4519">
        <v>16.64</v>
      </c>
      <c r="G4519">
        <v>0</v>
      </c>
    </row>
    <row r="4520" spans="1:7">
      <c r="A4520">
        <v>96706</v>
      </c>
      <c r="B4520" t="s">
        <v>12393</v>
      </c>
      <c r="C4520" t="s">
        <v>45</v>
      </c>
      <c r="D4520">
        <v>35.56</v>
      </c>
      <c r="E4520">
        <v>8.85</v>
      </c>
      <c r="F4520">
        <v>26.62</v>
      </c>
      <c r="G4520">
        <v>0.02</v>
      </c>
    </row>
    <row r="4521" spans="1:7">
      <c r="A4521">
        <v>96707</v>
      </c>
      <c r="B4521" t="s">
        <v>12394</v>
      </c>
      <c r="C4521" t="s">
        <v>45</v>
      </c>
      <c r="D4521">
        <v>57.4</v>
      </c>
      <c r="E4521">
        <v>10.37</v>
      </c>
      <c r="F4521">
        <v>46.87</v>
      </c>
      <c r="G4521">
        <v>0.04</v>
      </c>
    </row>
    <row r="4522" spans="1:7">
      <c r="A4522">
        <v>96708</v>
      </c>
      <c r="B4522" t="s">
        <v>12395</v>
      </c>
      <c r="C4522" t="s">
        <v>45</v>
      </c>
      <c r="D4522">
        <v>87.21</v>
      </c>
      <c r="E4522">
        <v>12.27</v>
      </c>
      <c r="F4522">
        <v>74.75</v>
      </c>
      <c r="G4522">
        <v>0.05</v>
      </c>
    </row>
    <row r="4523" spans="1:7">
      <c r="A4523">
        <v>96709</v>
      </c>
      <c r="B4523" t="s">
        <v>12396</v>
      </c>
      <c r="C4523" t="s">
        <v>45</v>
      </c>
      <c r="D4523">
        <v>111.33</v>
      </c>
      <c r="E4523">
        <v>14.81</v>
      </c>
      <c r="F4523">
        <v>96.27</v>
      </c>
      <c r="G4523">
        <v>0.08</v>
      </c>
    </row>
    <row r="4524" spans="1:7">
      <c r="A4524">
        <v>96710</v>
      </c>
      <c r="B4524" t="s">
        <v>12397</v>
      </c>
      <c r="C4524" t="s">
        <v>45</v>
      </c>
      <c r="D4524">
        <v>14.67</v>
      </c>
      <c r="E4524">
        <v>8.1199999999999992</v>
      </c>
      <c r="F4524">
        <v>6.47</v>
      </c>
      <c r="G4524">
        <v>0.01</v>
      </c>
    </row>
    <row r="4525" spans="1:7">
      <c r="A4525">
        <v>96711</v>
      </c>
      <c r="B4525" t="s">
        <v>12398</v>
      </c>
      <c r="C4525" t="s">
        <v>45</v>
      </c>
      <c r="D4525">
        <v>21.92</v>
      </c>
      <c r="E4525">
        <v>9.8800000000000008</v>
      </c>
      <c r="F4525">
        <v>11.94</v>
      </c>
      <c r="G4525">
        <v>0.02</v>
      </c>
    </row>
    <row r="4526" spans="1:7">
      <c r="A4526">
        <v>96712</v>
      </c>
      <c r="B4526" t="s">
        <v>12399</v>
      </c>
      <c r="C4526" t="s">
        <v>45</v>
      </c>
      <c r="D4526">
        <v>31.28</v>
      </c>
      <c r="E4526">
        <v>11.9</v>
      </c>
      <c r="F4526">
        <v>19.25</v>
      </c>
      <c r="G4526">
        <v>0.03</v>
      </c>
    </row>
    <row r="4527" spans="1:7">
      <c r="A4527">
        <v>96713</v>
      </c>
      <c r="B4527" t="s">
        <v>12400</v>
      </c>
      <c r="C4527" t="s">
        <v>45</v>
      </c>
      <c r="D4527">
        <v>48.18</v>
      </c>
      <c r="E4527">
        <v>14.42</v>
      </c>
      <c r="F4527">
        <v>33.61</v>
      </c>
      <c r="G4527">
        <v>0.03</v>
      </c>
    </row>
    <row r="4528" spans="1:7">
      <c r="A4528">
        <v>96714</v>
      </c>
      <c r="B4528" t="s">
        <v>12401</v>
      </c>
      <c r="C4528" t="s">
        <v>45</v>
      </c>
      <c r="D4528">
        <v>68.67</v>
      </c>
      <c r="E4528">
        <v>17.71</v>
      </c>
      <c r="F4528">
        <v>50.76</v>
      </c>
      <c r="G4528">
        <v>0.05</v>
      </c>
    </row>
    <row r="4529" spans="1:7">
      <c r="A4529">
        <v>96715</v>
      </c>
      <c r="B4529" t="s">
        <v>12402</v>
      </c>
      <c r="C4529" t="s">
        <v>45</v>
      </c>
      <c r="D4529">
        <v>122.88</v>
      </c>
      <c r="E4529">
        <v>20.76</v>
      </c>
      <c r="F4529">
        <v>101.75</v>
      </c>
      <c r="G4529">
        <v>0.12</v>
      </c>
    </row>
    <row r="4530" spans="1:7">
      <c r="A4530">
        <v>96716</v>
      </c>
      <c r="B4530" t="s">
        <v>12403</v>
      </c>
      <c r="C4530" t="s">
        <v>45</v>
      </c>
      <c r="D4530">
        <v>160.16999999999999</v>
      </c>
      <c r="E4530">
        <v>24.55</v>
      </c>
      <c r="F4530">
        <v>135.19999999999999</v>
      </c>
      <c r="G4530">
        <v>0.13</v>
      </c>
    </row>
    <row r="4531" spans="1:7">
      <c r="A4531">
        <v>96717</v>
      </c>
      <c r="B4531" t="s">
        <v>12404</v>
      </c>
      <c r="C4531" t="s">
        <v>45</v>
      </c>
      <c r="D4531">
        <v>308.56</v>
      </c>
      <c r="E4531">
        <v>29.61</v>
      </c>
      <c r="F4531">
        <v>278.42</v>
      </c>
      <c r="G4531">
        <v>0.18</v>
      </c>
    </row>
    <row r="4532" spans="1:7">
      <c r="A4532">
        <v>96736</v>
      </c>
      <c r="B4532" t="s">
        <v>12405</v>
      </c>
      <c r="C4532" t="s">
        <v>45</v>
      </c>
      <c r="D4532">
        <v>6.66</v>
      </c>
      <c r="E4532">
        <v>3.02</v>
      </c>
      <c r="F4532">
        <v>3.64</v>
      </c>
      <c r="G4532">
        <v>0</v>
      </c>
    </row>
    <row r="4533" spans="1:7">
      <c r="A4533">
        <v>96737</v>
      </c>
      <c r="B4533" t="s">
        <v>12406</v>
      </c>
      <c r="C4533" t="s">
        <v>45</v>
      </c>
      <c r="D4533">
        <v>6.45</v>
      </c>
      <c r="E4533">
        <v>3.02</v>
      </c>
      <c r="F4533">
        <v>3.43</v>
      </c>
      <c r="G4533">
        <v>0</v>
      </c>
    </row>
    <row r="4534" spans="1:7">
      <c r="A4534">
        <v>96738</v>
      </c>
      <c r="B4534" t="s">
        <v>12407</v>
      </c>
      <c r="C4534" t="s">
        <v>45</v>
      </c>
      <c r="D4534">
        <v>23.91</v>
      </c>
      <c r="E4534">
        <v>2.99</v>
      </c>
      <c r="F4534">
        <v>20.92</v>
      </c>
      <c r="G4534">
        <v>0</v>
      </c>
    </row>
    <row r="4535" spans="1:7">
      <c r="A4535">
        <v>96739</v>
      </c>
      <c r="B4535" t="s">
        <v>12408</v>
      </c>
      <c r="C4535" t="s">
        <v>45</v>
      </c>
      <c r="D4535">
        <v>9.4</v>
      </c>
      <c r="E4535">
        <v>3.85</v>
      </c>
      <c r="F4535">
        <v>5.55</v>
      </c>
      <c r="G4535">
        <v>0</v>
      </c>
    </row>
    <row r="4536" spans="1:7">
      <c r="A4536">
        <v>96740</v>
      </c>
      <c r="B4536" t="s">
        <v>12409</v>
      </c>
      <c r="C4536" t="s">
        <v>45</v>
      </c>
      <c r="D4536">
        <v>33.58</v>
      </c>
      <c r="E4536">
        <v>3.83</v>
      </c>
      <c r="F4536">
        <v>29.75</v>
      </c>
      <c r="G4536">
        <v>0</v>
      </c>
    </row>
    <row r="4537" spans="1:7">
      <c r="A4537">
        <v>96741</v>
      </c>
      <c r="B4537" t="s">
        <v>12410</v>
      </c>
      <c r="C4537" t="s">
        <v>45</v>
      </c>
      <c r="D4537">
        <v>16.71</v>
      </c>
      <c r="E4537">
        <v>3.84</v>
      </c>
      <c r="F4537">
        <v>12.87</v>
      </c>
      <c r="G4537">
        <v>0</v>
      </c>
    </row>
    <row r="4538" spans="1:7">
      <c r="A4538">
        <v>96742</v>
      </c>
      <c r="B4538" t="s">
        <v>12411</v>
      </c>
      <c r="C4538" t="s">
        <v>45</v>
      </c>
      <c r="D4538">
        <v>21.96</v>
      </c>
      <c r="E4538">
        <v>5.88</v>
      </c>
      <c r="F4538">
        <v>16.079999999999998</v>
      </c>
      <c r="G4538">
        <v>0</v>
      </c>
    </row>
    <row r="4539" spans="1:7">
      <c r="A4539">
        <v>96743</v>
      </c>
      <c r="B4539" t="s">
        <v>12412</v>
      </c>
      <c r="C4539" t="s">
        <v>45</v>
      </c>
      <c r="D4539">
        <v>31.25</v>
      </c>
      <c r="E4539">
        <v>5.87</v>
      </c>
      <c r="F4539">
        <v>25.38</v>
      </c>
      <c r="G4539">
        <v>0</v>
      </c>
    </row>
    <row r="4540" spans="1:7">
      <c r="A4540">
        <v>96744</v>
      </c>
      <c r="B4540" t="s">
        <v>12413</v>
      </c>
      <c r="C4540" t="s">
        <v>45</v>
      </c>
      <c r="D4540">
        <v>56.24</v>
      </c>
      <c r="E4540">
        <v>9.6999999999999993</v>
      </c>
      <c r="F4540">
        <v>46.54</v>
      </c>
      <c r="G4540">
        <v>0</v>
      </c>
    </row>
    <row r="4541" spans="1:7">
      <c r="A4541">
        <v>96745</v>
      </c>
      <c r="B4541" t="s">
        <v>12414</v>
      </c>
      <c r="C4541" t="s">
        <v>45</v>
      </c>
      <c r="D4541">
        <v>83.34</v>
      </c>
      <c r="E4541">
        <v>9.69</v>
      </c>
      <c r="F4541">
        <v>73.650000000000006</v>
      </c>
      <c r="G4541">
        <v>0</v>
      </c>
    </row>
    <row r="4542" spans="1:7">
      <c r="A4542">
        <v>96746</v>
      </c>
      <c r="B4542" t="s">
        <v>12415</v>
      </c>
      <c r="C4542" t="s">
        <v>45</v>
      </c>
      <c r="D4542">
        <v>111.61</v>
      </c>
      <c r="E4542">
        <v>15.19</v>
      </c>
      <c r="F4542">
        <v>96.42</v>
      </c>
      <c r="G4542">
        <v>0</v>
      </c>
    </row>
    <row r="4543" spans="1:7">
      <c r="A4543">
        <v>96747</v>
      </c>
      <c r="B4543" t="s">
        <v>12416</v>
      </c>
      <c r="C4543" t="s">
        <v>45</v>
      </c>
      <c r="D4543">
        <v>8.2899999999999991</v>
      </c>
      <c r="E4543">
        <v>4.54</v>
      </c>
      <c r="F4543">
        <v>3.75</v>
      </c>
      <c r="G4543">
        <v>0</v>
      </c>
    </row>
    <row r="4544" spans="1:7">
      <c r="A4544">
        <v>96748</v>
      </c>
      <c r="B4544" t="s">
        <v>12417</v>
      </c>
      <c r="C4544" t="s">
        <v>45</v>
      </c>
      <c r="D4544">
        <v>8.9499999999999993</v>
      </c>
      <c r="E4544">
        <v>4.54</v>
      </c>
      <c r="F4544">
        <v>4.41</v>
      </c>
      <c r="G4544">
        <v>0</v>
      </c>
    </row>
    <row r="4545" spans="1:7">
      <c r="A4545">
        <v>96749</v>
      </c>
      <c r="B4545" t="s">
        <v>12418</v>
      </c>
      <c r="C4545" t="s">
        <v>45</v>
      </c>
      <c r="D4545">
        <v>12.09</v>
      </c>
      <c r="E4545">
        <v>5.79</v>
      </c>
      <c r="F4545">
        <v>6.3</v>
      </c>
      <c r="G4545">
        <v>0</v>
      </c>
    </row>
    <row r="4546" spans="1:7">
      <c r="A4546">
        <v>96750</v>
      </c>
      <c r="B4546" t="s">
        <v>12419</v>
      </c>
      <c r="C4546" t="s">
        <v>45</v>
      </c>
      <c r="D4546">
        <v>17.010000000000002</v>
      </c>
      <c r="E4546">
        <v>5.78</v>
      </c>
      <c r="F4546">
        <v>11.23</v>
      </c>
      <c r="G4546">
        <v>0</v>
      </c>
    </row>
    <row r="4547" spans="1:7">
      <c r="A4547">
        <v>96751</v>
      </c>
      <c r="B4547" t="s">
        <v>12420</v>
      </c>
      <c r="C4547" t="s">
        <v>45</v>
      </c>
      <c r="D4547">
        <v>27.1</v>
      </c>
      <c r="E4547">
        <v>8.7899999999999991</v>
      </c>
      <c r="F4547">
        <v>18.309999999999999</v>
      </c>
      <c r="G4547">
        <v>0</v>
      </c>
    </row>
    <row r="4548" spans="1:7">
      <c r="A4548">
        <v>96752</v>
      </c>
      <c r="B4548" t="s">
        <v>12421</v>
      </c>
      <c r="C4548" t="s">
        <v>45</v>
      </c>
      <c r="D4548">
        <v>36.229999999999997</v>
      </c>
      <c r="E4548">
        <v>8.7899999999999991</v>
      </c>
      <c r="F4548">
        <v>27.44</v>
      </c>
      <c r="G4548">
        <v>0</v>
      </c>
    </row>
    <row r="4549" spans="1:7">
      <c r="A4549">
        <v>96753</v>
      </c>
      <c r="B4549" t="s">
        <v>12422</v>
      </c>
      <c r="C4549" t="s">
        <v>45</v>
      </c>
      <c r="D4549">
        <v>89.61</v>
      </c>
      <c r="E4549">
        <v>14.53</v>
      </c>
      <c r="F4549">
        <v>75.08</v>
      </c>
      <c r="G4549">
        <v>0</v>
      </c>
    </row>
    <row r="4550" spans="1:7">
      <c r="A4550">
        <v>96754</v>
      </c>
      <c r="B4550" t="s">
        <v>12423</v>
      </c>
      <c r="C4550" t="s">
        <v>45</v>
      </c>
      <c r="D4550">
        <v>108.31</v>
      </c>
      <c r="E4550">
        <v>14.52</v>
      </c>
      <c r="F4550">
        <v>93.79</v>
      </c>
      <c r="G4550">
        <v>0</v>
      </c>
    </row>
    <row r="4551" spans="1:7">
      <c r="A4551">
        <v>96755</v>
      </c>
      <c r="B4551" t="s">
        <v>12424</v>
      </c>
      <c r="C4551" t="s">
        <v>45</v>
      </c>
      <c r="D4551">
        <v>340.13</v>
      </c>
      <c r="E4551">
        <v>22.79</v>
      </c>
      <c r="F4551">
        <v>317.33999999999997</v>
      </c>
      <c r="G4551">
        <v>0</v>
      </c>
    </row>
    <row r="4552" spans="1:7">
      <c r="A4552">
        <v>96756</v>
      </c>
      <c r="B4552" t="s">
        <v>12425</v>
      </c>
      <c r="C4552" t="s">
        <v>45</v>
      </c>
      <c r="D4552">
        <v>20.83</v>
      </c>
      <c r="E4552">
        <v>6.02</v>
      </c>
      <c r="F4552">
        <v>14.81</v>
      </c>
      <c r="G4552">
        <v>0</v>
      </c>
    </row>
    <row r="4553" spans="1:7">
      <c r="A4553">
        <v>96757</v>
      </c>
      <c r="B4553" t="s">
        <v>12426</v>
      </c>
      <c r="C4553" t="s">
        <v>45</v>
      </c>
      <c r="D4553">
        <v>25.01</v>
      </c>
      <c r="E4553">
        <v>6.02</v>
      </c>
      <c r="F4553">
        <v>18.989999999999998</v>
      </c>
      <c r="G4553">
        <v>0</v>
      </c>
    </row>
    <row r="4554" spans="1:7">
      <c r="A4554">
        <v>96758</v>
      </c>
      <c r="B4554" t="s">
        <v>12427</v>
      </c>
      <c r="C4554" t="s">
        <v>45</v>
      </c>
      <c r="D4554">
        <v>18.75</v>
      </c>
      <c r="E4554">
        <v>7.7</v>
      </c>
      <c r="F4554">
        <v>11.05</v>
      </c>
      <c r="G4554">
        <v>0</v>
      </c>
    </row>
    <row r="4555" spans="1:7">
      <c r="A4555">
        <v>96759</v>
      </c>
      <c r="B4555" t="s">
        <v>12428</v>
      </c>
      <c r="C4555" t="s">
        <v>45</v>
      </c>
      <c r="D4555">
        <v>25.22</v>
      </c>
      <c r="E4555">
        <v>7.69</v>
      </c>
      <c r="F4555">
        <v>17.53</v>
      </c>
      <c r="G4555">
        <v>0</v>
      </c>
    </row>
    <row r="4556" spans="1:7">
      <c r="A4556">
        <v>96760</v>
      </c>
      <c r="B4556" t="s">
        <v>12429</v>
      </c>
      <c r="C4556" t="s">
        <v>45</v>
      </c>
      <c r="D4556">
        <v>44.2</v>
      </c>
      <c r="E4556">
        <v>11.73</v>
      </c>
      <c r="F4556">
        <v>32.47</v>
      </c>
      <c r="G4556">
        <v>0</v>
      </c>
    </row>
    <row r="4557" spans="1:7">
      <c r="A4557">
        <v>96761</v>
      </c>
      <c r="B4557" t="s">
        <v>12430</v>
      </c>
      <c r="C4557" t="s">
        <v>45</v>
      </c>
      <c r="D4557">
        <v>60</v>
      </c>
      <c r="E4557">
        <v>11.72</v>
      </c>
      <c r="F4557">
        <v>48.28</v>
      </c>
      <c r="G4557">
        <v>0</v>
      </c>
    </row>
    <row r="4558" spans="1:7">
      <c r="A4558">
        <v>96762</v>
      </c>
      <c r="B4558" t="s">
        <v>12431</v>
      </c>
      <c r="C4558" t="s">
        <v>45</v>
      </c>
      <c r="D4558">
        <v>120.53</v>
      </c>
      <c r="E4558">
        <v>19.36</v>
      </c>
      <c r="F4558">
        <v>101.17</v>
      </c>
      <c r="G4558">
        <v>0</v>
      </c>
    </row>
    <row r="4559" spans="1:7">
      <c r="A4559">
        <v>96763</v>
      </c>
      <c r="B4559" t="s">
        <v>12432</v>
      </c>
      <c r="C4559" t="s">
        <v>45</v>
      </c>
      <c r="D4559">
        <v>152.38999999999999</v>
      </c>
      <c r="E4559">
        <v>19.36</v>
      </c>
      <c r="F4559">
        <v>133.03</v>
      </c>
      <c r="G4559">
        <v>0</v>
      </c>
    </row>
    <row r="4560" spans="1:7">
      <c r="A4560">
        <v>96764</v>
      </c>
      <c r="B4560" t="s">
        <v>12433</v>
      </c>
      <c r="C4560" t="s">
        <v>45</v>
      </c>
      <c r="D4560">
        <v>309.11</v>
      </c>
      <c r="E4560">
        <v>30.38</v>
      </c>
      <c r="F4560">
        <v>278.73</v>
      </c>
      <c r="G4560">
        <v>0</v>
      </c>
    </row>
    <row r="4561" spans="1:7">
      <c r="A4561">
        <v>96802</v>
      </c>
      <c r="B4561" t="s">
        <v>12434</v>
      </c>
      <c r="C4561" t="s">
        <v>45</v>
      </c>
      <c r="D4561">
        <v>219.91</v>
      </c>
      <c r="E4561">
        <v>10.130000000000001</v>
      </c>
      <c r="F4561">
        <v>209.78</v>
      </c>
      <c r="G4561">
        <v>0</v>
      </c>
    </row>
    <row r="4562" spans="1:7">
      <c r="A4562">
        <v>96803</v>
      </c>
      <c r="B4562" t="s">
        <v>12435</v>
      </c>
      <c r="C4562" t="s">
        <v>45</v>
      </c>
      <c r="D4562">
        <v>114.04</v>
      </c>
      <c r="E4562">
        <v>8.25</v>
      </c>
      <c r="F4562">
        <v>105.79</v>
      </c>
      <c r="G4562">
        <v>0</v>
      </c>
    </row>
    <row r="4563" spans="1:7">
      <c r="A4563">
        <v>96804</v>
      </c>
      <c r="B4563" t="s">
        <v>12436</v>
      </c>
      <c r="C4563" t="s">
        <v>45</v>
      </c>
      <c r="D4563">
        <v>207.14</v>
      </c>
      <c r="E4563">
        <v>23.2</v>
      </c>
      <c r="F4563">
        <v>183.94</v>
      </c>
      <c r="G4563">
        <v>0</v>
      </c>
    </row>
    <row r="4564" spans="1:7">
      <c r="A4564">
        <v>96805</v>
      </c>
      <c r="B4564" t="s">
        <v>12437</v>
      </c>
      <c r="C4564" t="s">
        <v>45</v>
      </c>
      <c r="D4564">
        <v>229.19</v>
      </c>
      <c r="E4564">
        <v>16.350000000000001</v>
      </c>
      <c r="F4564">
        <v>212.84</v>
      </c>
      <c r="G4564">
        <v>0</v>
      </c>
    </row>
    <row r="4565" spans="1:7">
      <c r="A4565">
        <v>96806</v>
      </c>
      <c r="B4565" t="s">
        <v>12438</v>
      </c>
      <c r="C4565" t="s">
        <v>45</v>
      </c>
      <c r="D4565">
        <v>113.6</v>
      </c>
      <c r="E4565">
        <v>14.47</v>
      </c>
      <c r="F4565">
        <v>99.13</v>
      </c>
      <c r="G4565">
        <v>0</v>
      </c>
    </row>
    <row r="4566" spans="1:7">
      <c r="A4566">
        <v>96807</v>
      </c>
      <c r="B4566" t="s">
        <v>12439</v>
      </c>
      <c r="C4566" t="s">
        <v>45</v>
      </c>
      <c r="D4566">
        <v>191.31</v>
      </c>
      <c r="E4566">
        <v>29.43</v>
      </c>
      <c r="F4566">
        <v>161.88</v>
      </c>
      <c r="G4566">
        <v>0</v>
      </c>
    </row>
    <row r="4567" spans="1:7">
      <c r="A4567">
        <v>96808</v>
      </c>
      <c r="B4567" t="s">
        <v>12440</v>
      </c>
      <c r="C4567" t="s">
        <v>45</v>
      </c>
      <c r="D4567">
        <v>11.55</v>
      </c>
      <c r="E4567">
        <v>3.79</v>
      </c>
      <c r="F4567">
        <v>7.76</v>
      </c>
      <c r="G4567">
        <v>0</v>
      </c>
    </row>
    <row r="4568" spans="1:7">
      <c r="A4568">
        <v>96809</v>
      </c>
      <c r="B4568" t="s">
        <v>12441</v>
      </c>
      <c r="C4568" t="s">
        <v>45</v>
      </c>
      <c r="D4568">
        <v>13.01</v>
      </c>
      <c r="E4568">
        <v>3.79</v>
      </c>
      <c r="F4568">
        <v>9.2200000000000006</v>
      </c>
      <c r="G4568">
        <v>0</v>
      </c>
    </row>
    <row r="4569" spans="1:7">
      <c r="A4569">
        <v>96810</v>
      </c>
      <c r="B4569" t="s">
        <v>12442</v>
      </c>
      <c r="C4569" t="s">
        <v>45</v>
      </c>
      <c r="D4569">
        <v>14</v>
      </c>
      <c r="E4569">
        <v>3.79</v>
      </c>
      <c r="F4569">
        <v>10.210000000000001</v>
      </c>
      <c r="G4569">
        <v>0</v>
      </c>
    </row>
    <row r="4570" spans="1:7">
      <c r="A4570">
        <v>96811</v>
      </c>
      <c r="B4570" t="s">
        <v>12443</v>
      </c>
      <c r="C4570" t="s">
        <v>45</v>
      </c>
      <c r="D4570">
        <v>15.2</v>
      </c>
      <c r="E4570">
        <v>4.4800000000000004</v>
      </c>
      <c r="F4570">
        <v>10.72</v>
      </c>
      <c r="G4570">
        <v>0</v>
      </c>
    </row>
    <row r="4571" spans="1:7">
      <c r="A4571">
        <v>96812</v>
      </c>
      <c r="B4571" t="s">
        <v>12444</v>
      </c>
      <c r="C4571" t="s">
        <v>45</v>
      </c>
      <c r="D4571">
        <v>14.68</v>
      </c>
      <c r="E4571">
        <v>4.4800000000000004</v>
      </c>
      <c r="F4571">
        <v>10.199999999999999</v>
      </c>
      <c r="G4571">
        <v>0</v>
      </c>
    </row>
    <row r="4572" spans="1:7">
      <c r="A4572">
        <v>96813</v>
      </c>
      <c r="B4572" t="s">
        <v>12445</v>
      </c>
      <c r="C4572" t="s">
        <v>45</v>
      </c>
      <c r="D4572">
        <v>16.64</v>
      </c>
      <c r="E4572">
        <v>4.47</v>
      </c>
      <c r="F4572">
        <v>12.17</v>
      </c>
      <c r="G4572">
        <v>0</v>
      </c>
    </row>
    <row r="4573" spans="1:7">
      <c r="A4573">
        <v>96814</v>
      </c>
      <c r="B4573" t="s">
        <v>12446</v>
      </c>
      <c r="C4573" t="s">
        <v>45</v>
      </c>
      <c r="D4573">
        <v>14.35</v>
      </c>
      <c r="E4573">
        <v>4.4800000000000004</v>
      </c>
      <c r="F4573">
        <v>9.8699999999999992</v>
      </c>
      <c r="G4573">
        <v>0</v>
      </c>
    </row>
    <row r="4574" spans="1:7">
      <c r="A4574">
        <v>96815</v>
      </c>
      <c r="B4574" t="s">
        <v>12447</v>
      </c>
      <c r="C4574" t="s">
        <v>45</v>
      </c>
      <c r="D4574">
        <v>23.32</v>
      </c>
      <c r="E4574">
        <v>5.36</v>
      </c>
      <c r="F4574">
        <v>17.96</v>
      </c>
      <c r="G4574">
        <v>0</v>
      </c>
    </row>
    <row r="4575" spans="1:7">
      <c r="A4575">
        <v>96816</v>
      </c>
      <c r="B4575" t="s">
        <v>12448</v>
      </c>
      <c r="C4575" t="s">
        <v>45</v>
      </c>
      <c r="D4575">
        <v>19.579999999999998</v>
      </c>
      <c r="E4575">
        <v>5.36</v>
      </c>
      <c r="F4575">
        <v>14.22</v>
      </c>
      <c r="G4575">
        <v>0</v>
      </c>
    </row>
    <row r="4576" spans="1:7">
      <c r="A4576">
        <v>96817</v>
      </c>
      <c r="B4576" t="s">
        <v>12449</v>
      </c>
      <c r="C4576" t="s">
        <v>45</v>
      </c>
      <c r="D4576">
        <v>21.96</v>
      </c>
      <c r="E4576">
        <v>5.36</v>
      </c>
      <c r="F4576">
        <v>16.600000000000001</v>
      </c>
      <c r="G4576">
        <v>0</v>
      </c>
    </row>
    <row r="4577" spans="1:7">
      <c r="A4577">
        <v>96818</v>
      </c>
      <c r="B4577" t="s">
        <v>12450</v>
      </c>
      <c r="C4577" t="s">
        <v>45</v>
      </c>
      <c r="D4577">
        <v>20.6</v>
      </c>
      <c r="E4577">
        <v>5.36</v>
      </c>
      <c r="F4577">
        <v>15.24</v>
      </c>
      <c r="G4577">
        <v>0</v>
      </c>
    </row>
    <row r="4578" spans="1:7">
      <c r="A4578">
        <v>96819</v>
      </c>
      <c r="B4578" t="s">
        <v>12451</v>
      </c>
      <c r="C4578" t="s">
        <v>45</v>
      </c>
      <c r="D4578">
        <v>20.6</v>
      </c>
      <c r="E4578">
        <v>5.36</v>
      </c>
      <c r="F4578">
        <v>15.24</v>
      </c>
      <c r="G4578">
        <v>0</v>
      </c>
    </row>
    <row r="4579" spans="1:7">
      <c r="A4579">
        <v>96820</v>
      </c>
      <c r="B4579" t="s">
        <v>12452</v>
      </c>
      <c r="C4579" t="s">
        <v>45</v>
      </c>
      <c r="D4579">
        <v>36.15</v>
      </c>
      <c r="E4579">
        <v>6.57</v>
      </c>
      <c r="F4579">
        <v>29.58</v>
      </c>
      <c r="G4579">
        <v>0</v>
      </c>
    </row>
    <row r="4580" spans="1:7">
      <c r="A4580">
        <v>96821</v>
      </c>
      <c r="B4580" t="s">
        <v>12453</v>
      </c>
      <c r="C4580" t="s">
        <v>45</v>
      </c>
      <c r="D4580">
        <v>31.2</v>
      </c>
      <c r="E4580">
        <v>6.58</v>
      </c>
      <c r="F4580">
        <v>24.62</v>
      </c>
      <c r="G4580">
        <v>0</v>
      </c>
    </row>
    <row r="4581" spans="1:7">
      <c r="A4581">
        <v>96822</v>
      </c>
      <c r="B4581" t="s">
        <v>12454</v>
      </c>
      <c r="C4581" t="s">
        <v>45</v>
      </c>
      <c r="D4581">
        <v>31.58</v>
      </c>
      <c r="E4581">
        <v>6.58</v>
      </c>
      <c r="F4581">
        <v>25</v>
      </c>
      <c r="G4581">
        <v>0</v>
      </c>
    </row>
    <row r="4582" spans="1:7">
      <c r="A4582">
        <v>96823</v>
      </c>
      <c r="B4582" t="s">
        <v>12455</v>
      </c>
      <c r="C4582" t="s">
        <v>45</v>
      </c>
      <c r="D4582">
        <v>13.09</v>
      </c>
      <c r="E4582">
        <v>2.86</v>
      </c>
      <c r="F4582">
        <v>10.23</v>
      </c>
      <c r="G4582">
        <v>0</v>
      </c>
    </row>
    <row r="4583" spans="1:7">
      <c r="A4583">
        <v>96824</v>
      </c>
      <c r="B4583" t="s">
        <v>12456</v>
      </c>
      <c r="C4583" t="s">
        <v>45</v>
      </c>
      <c r="D4583">
        <v>14.61</v>
      </c>
      <c r="E4583">
        <v>2.86</v>
      </c>
      <c r="F4583">
        <v>11.75</v>
      </c>
      <c r="G4583">
        <v>0</v>
      </c>
    </row>
    <row r="4584" spans="1:7">
      <c r="A4584">
        <v>96825</v>
      </c>
      <c r="B4584" t="s">
        <v>12457</v>
      </c>
      <c r="C4584" t="s">
        <v>45</v>
      </c>
      <c r="D4584">
        <v>19.38</v>
      </c>
      <c r="E4584">
        <v>2.86</v>
      </c>
      <c r="F4584">
        <v>16.52</v>
      </c>
      <c r="G4584">
        <v>0</v>
      </c>
    </row>
    <row r="4585" spans="1:7">
      <c r="A4585">
        <v>96826</v>
      </c>
      <c r="B4585" t="s">
        <v>12458</v>
      </c>
      <c r="C4585" t="s">
        <v>45</v>
      </c>
      <c r="D4585">
        <v>17.93</v>
      </c>
      <c r="E4585">
        <v>3.43</v>
      </c>
      <c r="F4585">
        <v>14.5</v>
      </c>
      <c r="G4585">
        <v>0</v>
      </c>
    </row>
    <row r="4586" spans="1:7">
      <c r="A4586">
        <v>96827</v>
      </c>
      <c r="B4586" t="s">
        <v>12459</v>
      </c>
      <c r="C4586" t="s">
        <v>45</v>
      </c>
      <c r="D4586">
        <v>18.55</v>
      </c>
      <c r="E4586">
        <v>3.43</v>
      </c>
      <c r="F4586">
        <v>15.12</v>
      </c>
      <c r="G4586">
        <v>0</v>
      </c>
    </row>
    <row r="4587" spans="1:7">
      <c r="A4587">
        <v>96828</v>
      </c>
      <c r="B4587" t="s">
        <v>12460</v>
      </c>
      <c r="C4587" t="s">
        <v>45</v>
      </c>
      <c r="D4587">
        <v>22.91</v>
      </c>
      <c r="E4587">
        <v>3.43</v>
      </c>
      <c r="F4587">
        <v>19.48</v>
      </c>
      <c r="G4587">
        <v>0</v>
      </c>
    </row>
    <row r="4588" spans="1:7">
      <c r="A4588">
        <v>96829</v>
      </c>
      <c r="B4588" t="s">
        <v>12461</v>
      </c>
      <c r="C4588" t="s">
        <v>45</v>
      </c>
      <c r="D4588">
        <v>17.899999999999999</v>
      </c>
      <c r="E4588">
        <v>3.43</v>
      </c>
      <c r="F4588">
        <v>14.47</v>
      </c>
      <c r="G4588">
        <v>0</v>
      </c>
    </row>
    <row r="4589" spans="1:7">
      <c r="A4589">
        <v>96830</v>
      </c>
      <c r="B4589" t="s">
        <v>12462</v>
      </c>
      <c r="C4589" t="s">
        <v>45</v>
      </c>
      <c r="D4589">
        <v>25.62</v>
      </c>
      <c r="E4589">
        <v>4.08</v>
      </c>
      <c r="F4589">
        <v>21.54</v>
      </c>
      <c r="G4589">
        <v>0</v>
      </c>
    </row>
    <row r="4590" spans="1:7">
      <c r="A4590">
        <v>96831</v>
      </c>
      <c r="B4590" t="s">
        <v>12463</v>
      </c>
      <c r="C4590" t="s">
        <v>45</v>
      </c>
      <c r="D4590">
        <v>21.21</v>
      </c>
      <c r="E4590">
        <v>4.08</v>
      </c>
      <c r="F4590">
        <v>17.13</v>
      </c>
      <c r="G4590">
        <v>0</v>
      </c>
    </row>
    <row r="4591" spans="1:7">
      <c r="A4591">
        <v>96832</v>
      </c>
      <c r="B4591" t="s">
        <v>12464</v>
      </c>
      <c r="C4591" t="s">
        <v>45</v>
      </c>
      <c r="D4591">
        <v>24.25</v>
      </c>
      <c r="E4591">
        <v>4.08</v>
      </c>
      <c r="F4591">
        <v>20.170000000000002</v>
      </c>
      <c r="G4591">
        <v>0</v>
      </c>
    </row>
    <row r="4592" spans="1:7">
      <c r="A4592">
        <v>96833</v>
      </c>
      <c r="B4592" t="s">
        <v>12465</v>
      </c>
      <c r="C4592" t="s">
        <v>45</v>
      </c>
      <c r="D4592">
        <v>22.82</v>
      </c>
      <c r="E4592">
        <v>4.08</v>
      </c>
      <c r="F4592">
        <v>18.739999999999998</v>
      </c>
      <c r="G4592">
        <v>0</v>
      </c>
    </row>
    <row r="4593" spans="1:7">
      <c r="A4593">
        <v>96834</v>
      </c>
      <c r="B4593" t="s">
        <v>12466</v>
      </c>
      <c r="C4593" t="s">
        <v>45</v>
      </c>
      <c r="D4593">
        <v>36.979999999999997</v>
      </c>
      <c r="E4593">
        <v>5.01</v>
      </c>
      <c r="F4593">
        <v>31.97</v>
      </c>
      <c r="G4593">
        <v>0</v>
      </c>
    </row>
    <row r="4594" spans="1:7">
      <c r="A4594">
        <v>96835</v>
      </c>
      <c r="B4594" t="s">
        <v>12467</v>
      </c>
      <c r="C4594" t="s">
        <v>45</v>
      </c>
      <c r="D4594">
        <v>32.26</v>
      </c>
      <c r="E4594">
        <v>5.01</v>
      </c>
      <c r="F4594">
        <v>27.25</v>
      </c>
      <c r="G4594">
        <v>0</v>
      </c>
    </row>
    <row r="4595" spans="1:7">
      <c r="A4595">
        <v>96836</v>
      </c>
      <c r="B4595" t="s">
        <v>12468</v>
      </c>
      <c r="C4595" t="s">
        <v>45</v>
      </c>
      <c r="D4595">
        <v>34.22</v>
      </c>
      <c r="E4595">
        <v>5.01</v>
      </c>
      <c r="F4595">
        <v>29.21</v>
      </c>
      <c r="G4595">
        <v>0</v>
      </c>
    </row>
    <row r="4596" spans="1:7">
      <c r="A4596">
        <v>96837</v>
      </c>
      <c r="B4596" t="s">
        <v>12469</v>
      </c>
      <c r="C4596" t="s">
        <v>45</v>
      </c>
      <c r="D4596">
        <v>19.78</v>
      </c>
      <c r="E4596">
        <v>5.66</v>
      </c>
      <c r="F4596">
        <v>14.12</v>
      </c>
      <c r="G4596">
        <v>0</v>
      </c>
    </row>
    <row r="4597" spans="1:7">
      <c r="A4597">
        <v>96838</v>
      </c>
      <c r="B4597" t="s">
        <v>12470</v>
      </c>
      <c r="C4597" t="s">
        <v>45</v>
      </c>
      <c r="D4597">
        <v>18.37</v>
      </c>
      <c r="E4597">
        <v>5.66</v>
      </c>
      <c r="F4597">
        <v>12.71</v>
      </c>
      <c r="G4597">
        <v>0</v>
      </c>
    </row>
    <row r="4598" spans="1:7">
      <c r="A4598">
        <v>96839</v>
      </c>
      <c r="B4598" t="s">
        <v>12471</v>
      </c>
      <c r="C4598" t="s">
        <v>45</v>
      </c>
      <c r="D4598">
        <v>18.12</v>
      </c>
      <c r="E4598">
        <v>5.66</v>
      </c>
      <c r="F4598">
        <v>12.46</v>
      </c>
      <c r="G4598">
        <v>0</v>
      </c>
    </row>
    <row r="4599" spans="1:7">
      <c r="A4599">
        <v>96840</v>
      </c>
      <c r="B4599" t="s">
        <v>12472</v>
      </c>
      <c r="C4599" t="s">
        <v>45</v>
      </c>
      <c r="D4599">
        <v>23.16</v>
      </c>
      <c r="E4599">
        <v>6.74</v>
      </c>
      <c r="F4599">
        <v>16.420000000000002</v>
      </c>
      <c r="G4599">
        <v>0</v>
      </c>
    </row>
    <row r="4600" spans="1:7">
      <c r="A4600">
        <v>96841</v>
      </c>
      <c r="B4600" t="s">
        <v>12473</v>
      </c>
      <c r="C4600" t="s">
        <v>45</v>
      </c>
      <c r="D4600">
        <v>20.63</v>
      </c>
      <c r="E4600">
        <v>6.74</v>
      </c>
      <c r="F4600">
        <v>13.89</v>
      </c>
      <c r="G4600">
        <v>0</v>
      </c>
    </row>
    <row r="4601" spans="1:7">
      <c r="A4601">
        <v>96842</v>
      </c>
      <c r="B4601" t="s">
        <v>12474</v>
      </c>
      <c r="C4601" t="s">
        <v>45</v>
      </c>
      <c r="D4601">
        <v>25.48</v>
      </c>
      <c r="E4601">
        <v>6.74</v>
      </c>
      <c r="F4601">
        <v>18.739999999999998</v>
      </c>
      <c r="G4601">
        <v>0</v>
      </c>
    </row>
    <row r="4602" spans="1:7">
      <c r="A4602">
        <v>96843</v>
      </c>
      <c r="B4602" t="s">
        <v>12475</v>
      </c>
      <c r="C4602" t="s">
        <v>45</v>
      </c>
      <c r="D4602">
        <v>24.61</v>
      </c>
      <c r="E4602">
        <v>6.74</v>
      </c>
      <c r="F4602">
        <v>17.87</v>
      </c>
      <c r="G4602">
        <v>0</v>
      </c>
    </row>
    <row r="4603" spans="1:7">
      <c r="A4603">
        <v>96844</v>
      </c>
      <c r="B4603" t="s">
        <v>12476</v>
      </c>
      <c r="C4603" t="s">
        <v>45</v>
      </c>
      <c r="D4603">
        <v>32.54</v>
      </c>
      <c r="E4603">
        <v>6.73</v>
      </c>
      <c r="F4603">
        <v>25.81</v>
      </c>
      <c r="G4603">
        <v>0</v>
      </c>
    </row>
    <row r="4604" spans="1:7">
      <c r="A4604">
        <v>96845</v>
      </c>
      <c r="B4604" t="s">
        <v>12477</v>
      </c>
      <c r="C4604" t="s">
        <v>45</v>
      </c>
      <c r="D4604">
        <v>35.19</v>
      </c>
      <c r="E4604">
        <v>8.0299999999999994</v>
      </c>
      <c r="F4604">
        <v>27.16</v>
      </c>
      <c r="G4604">
        <v>0</v>
      </c>
    </row>
    <row r="4605" spans="1:7">
      <c r="A4605">
        <v>96846</v>
      </c>
      <c r="B4605" t="s">
        <v>12478</v>
      </c>
      <c r="C4605" t="s">
        <v>45</v>
      </c>
      <c r="D4605">
        <v>28.42</v>
      </c>
      <c r="E4605">
        <v>8.0399999999999991</v>
      </c>
      <c r="F4605">
        <v>20.38</v>
      </c>
      <c r="G4605">
        <v>0</v>
      </c>
    </row>
    <row r="4606" spans="1:7">
      <c r="A4606">
        <v>96847</v>
      </c>
      <c r="B4606" t="s">
        <v>12479</v>
      </c>
      <c r="C4606" t="s">
        <v>45</v>
      </c>
      <c r="D4606">
        <v>30.9</v>
      </c>
      <c r="E4606">
        <v>8.0399999999999991</v>
      </c>
      <c r="F4606">
        <v>22.86</v>
      </c>
      <c r="G4606">
        <v>0</v>
      </c>
    </row>
    <row r="4607" spans="1:7">
      <c r="A4607">
        <v>96848</v>
      </c>
      <c r="B4607" t="s">
        <v>12480</v>
      </c>
      <c r="C4607" t="s">
        <v>45</v>
      </c>
      <c r="D4607">
        <v>45.39</v>
      </c>
      <c r="E4607">
        <v>9.86</v>
      </c>
      <c r="F4607">
        <v>35.53</v>
      </c>
      <c r="G4607">
        <v>0</v>
      </c>
    </row>
    <row r="4608" spans="1:7">
      <c r="A4608">
        <v>96849</v>
      </c>
      <c r="B4608" t="s">
        <v>12481</v>
      </c>
      <c r="C4608" t="s">
        <v>45</v>
      </c>
      <c r="D4608">
        <v>16.8</v>
      </c>
      <c r="E4608">
        <v>4.34</v>
      </c>
      <c r="F4608">
        <v>12.46</v>
      </c>
      <c r="G4608">
        <v>0</v>
      </c>
    </row>
    <row r="4609" spans="1:7">
      <c r="A4609">
        <v>96850</v>
      </c>
      <c r="B4609" t="s">
        <v>12482</v>
      </c>
      <c r="C4609" t="s">
        <v>45</v>
      </c>
      <c r="D4609">
        <v>19.329999999999998</v>
      </c>
      <c r="E4609">
        <v>4.33</v>
      </c>
      <c r="F4609">
        <v>15</v>
      </c>
      <c r="G4609">
        <v>0</v>
      </c>
    </row>
    <row r="4610" spans="1:7">
      <c r="A4610">
        <v>96851</v>
      </c>
      <c r="B4610" t="s">
        <v>12483</v>
      </c>
      <c r="C4610" t="s">
        <v>45</v>
      </c>
      <c r="D4610">
        <v>25</v>
      </c>
      <c r="E4610">
        <v>4.33</v>
      </c>
      <c r="F4610">
        <v>20.67</v>
      </c>
      <c r="G4610">
        <v>0</v>
      </c>
    </row>
    <row r="4611" spans="1:7">
      <c r="A4611">
        <v>96852</v>
      </c>
      <c r="B4611" t="s">
        <v>12484</v>
      </c>
      <c r="C4611" t="s">
        <v>45</v>
      </c>
      <c r="D4611">
        <v>22.08</v>
      </c>
      <c r="E4611">
        <v>5.12</v>
      </c>
      <c r="F4611">
        <v>16.96</v>
      </c>
      <c r="G4611">
        <v>0</v>
      </c>
    </row>
    <row r="4612" spans="1:7">
      <c r="A4612">
        <v>96853</v>
      </c>
      <c r="B4612" t="s">
        <v>12485</v>
      </c>
      <c r="C4612" t="s">
        <v>45</v>
      </c>
      <c r="D4612">
        <v>24.56</v>
      </c>
      <c r="E4612">
        <v>5.12</v>
      </c>
      <c r="F4612">
        <v>19.440000000000001</v>
      </c>
      <c r="G4612">
        <v>0</v>
      </c>
    </row>
    <row r="4613" spans="1:7">
      <c r="A4613">
        <v>96854</v>
      </c>
      <c r="B4613" t="s">
        <v>12486</v>
      </c>
      <c r="C4613" t="s">
        <v>45</v>
      </c>
      <c r="D4613">
        <v>28.95</v>
      </c>
      <c r="E4613">
        <v>5.12</v>
      </c>
      <c r="F4613">
        <v>23.83</v>
      </c>
      <c r="G4613">
        <v>0</v>
      </c>
    </row>
    <row r="4614" spans="1:7">
      <c r="A4614">
        <v>96855</v>
      </c>
      <c r="B4614" t="s">
        <v>12487</v>
      </c>
      <c r="C4614" t="s">
        <v>45</v>
      </c>
      <c r="D4614">
        <v>27.31</v>
      </c>
      <c r="E4614">
        <v>6.13</v>
      </c>
      <c r="F4614">
        <v>21.18</v>
      </c>
      <c r="G4614">
        <v>0</v>
      </c>
    </row>
    <row r="4615" spans="1:7">
      <c r="A4615">
        <v>96856</v>
      </c>
      <c r="B4615" t="s">
        <v>12488</v>
      </c>
      <c r="C4615" t="s">
        <v>45</v>
      </c>
      <c r="D4615">
        <v>27.67</v>
      </c>
      <c r="E4615">
        <v>6.13</v>
      </c>
      <c r="F4615">
        <v>21.54</v>
      </c>
      <c r="G4615">
        <v>0</v>
      </c>
    </row>
    <row r="4616" spans="1:7">
      <c r="A4616">
        <v>96857</v>
      </c>
      <c r="B4616" t="s">
        <v>12489</v>
      </c>
      <c r="C4616" t="s">
        <v>45</v>
      </c>
      <c r="D4616">
        <v>42.51</v>
      </c>
      <c r="E4616">
        <v>6.13</v>
      </c>
      <c r="F4616">
        <v>36.380000000000003</v>
      </c>
      <c r="G4616">
        <v>0</v>
      </c>
    </row>
    <row r="4617" spans="1:7">
      <c r="A4617">
        <v>96858</v>
      </c>
      <c r="B4617" t="s">
        <v>12490</v>
      </c>
      <c r="C4617" t="s">
        <v>45</v>
      </c>
      <c r="D4617">
        <v>43.56</v>
      </c>
      <c r="E4617">
        <v>7.56</v>
      </c>
      <c r="F4617">
        <v>36</v>
      </c>
      <c r="G4617">
        <v>0</v>
      </c>
    </row>
    <row r="4618" spans="1:7">
      <c r="A4618">
        <v>96859</v>
      </c>
      <c r="B4618" t="s">
        <v>12491</v>
      </c>
      <c r="C4618" t="s">
        <v>45</v>
      </c>
      <c r="D4618">
        <v>53.2</v>
      </c>
      <c r="E4618">
        <v>7.55</v>
      </c>
      <c r="F4618">
        <v>45.65</v>
      </c>
      <c r="G4618">
        <v>0</v>
      </c>
    </row>
    <row r="4619" spans="1:7">
      <c r="A4619">
        <v>96860</v>
      </c>
      <c r="B4619" t="s">
        <v>12492</v>
      </c>
      <c r="C4619" t="s">
        <v>45</v>
      </c>
      <c r="D4619">
        <v>23.38</v>
      </c>
      <c r="E4619">
        <v>7.56</v>
      </c>
      <c r="F4619">
        <v>15.82</v>
      </c>
      <c r="G4619">
        <v>0</v>
      </c>
    </row>
    <row r="4620" spans="1:7">
      <c r="A4620">
        <v>96861</v>
      </c>
      <c r="B4620" t="s">
        <v>12493</v>
      </c>
      <c r="C4620" t="s">
        <v>45</v>
      </c>
      <c r="D4620">
        <v>24.98</v>
      </c>
      <c r="E4620">
        <v>7.56</v>
      </c>
      <c r="F4620">
        <v>17.420000000000002</v>
      </c>
      <c r="G4620">
        <v>0</v>
      </c>
    </row>
    <row r="4621" spans="1:7">
      <c r="A4621">
        <v>96862</v>
      </c>
      <c r="B4621" t="s">
        <v>12494</v>
      </c>
      <c r="C4621" t="s">
        <v>45</v>
      </c>
      <c r="D4621">
        <v>28.12</v>
      </c>
      <c r="E4621">
        <v>8.9700000000000006</v>
      </c>
      <c r="F4621">
        <v>19.149999999999999</v>
      </c>
      <c r="G4621">
        <v>0</v>
      </c>
    </row>
    <row r="4622" spans="1:7">
      <c r="A4622">
        <v>96863</v>
      </c>
      <c r="B4622" t="s">
        <v>12495</v>
      </c>
      <c r="C4622" t="s">
        <v>45</v>
      </c>
      <c r="D4622">
        <v>27.85</v>
      </c>
      <c r="E4622">
        <v>8.9700000000000006</v>
      </c>
      <c r="F4622">
        <v>18.88</v>
      </c>
      <c r="G4622">
        <v>0</v>
      </c>
    </row>
    <row r="4623" spans="1:7">
      <c r="A4623">
        <v>96864</v>
      </c>
      <c r="B4623" t="s">
        <v>12496</v>
      </c>
      <c r="C4623" t="s">
        <v>45</v>
      </c>
      <c r="D4623">
        <v>42.61</v>
      </c>
      <c r="E4623">
        <v>10.71</v>
      </c>
      <c r="F4623">
        <v>31.9</v>
      </c>
      <c r="G4623">
        <v>0</v>
      </c>
    </row>
    <row r="4624" spans="1:7">
      <c r="A4624">
        <v>96865</v>
      </c>
      <c r="B4624" t="s">
        <v>12497</v>
      </c>
      <c r="C4624" t="s">
        <v>45</v>
      </c>
      <c r="D4624">
        <v>41.83</v>
      </c>
      <c r="E4624">
        <v>10.71</v>
      </c>
      <c r="F4624">
        <v>31.12</v>
      </c>
      <c r="G4624">
        <v>0</v>
      </c>
    </row>
    <row r="4625" spans="1:7">
      <c r="A4625">
        <v>96866</v>
      </c>
      <c r="B4625" t="s">
        <v>12498</v>
      </c>
      <c r="C4625" t="s">
        <v>45</v>
      </c>
      <c r="D4625">
        <v>55.63</v>
      </c>
      <c r="E4625">
        <v>13.18</v>
      </c>
      <c r="F4625">
        <v>42.45</v>
      </c>
      <c r="G4625">
        <v>0</v>
      </c>
    </row>
    <row r="4626" spans="1:7">
      <c r="A4626">
        <v>96867</v>
      </c>
      <c r="B4626" t="s">
        <v>12499</v>
      </c>
      <c r="C4626" t="s">
        <v>45</v>
      </c>
      <c r="D4626">
        <v>63.72</v>
      </c>
      <c r="E4626">
        <v>13.18</v>
      </c>
      <c r="F4626">
        <v>50.54</v>
      </c>
      <c r="G4626">
        <v>0</v>
      </c>
    </row>
    <row r="4627" spans="1:7">
      <c r="A4627">
        <v>96868</v>
      </c>
      <c r="B4627" t="s">
        <v>12500</v>
      </c>
      <c r="C4627" t="s">
        <v>45</v>
      </c>
      <c r="D4627">
        <v>25.62</v>
      </c>
      <c r="E4627">
        <v>5.77</v>
      </c>
      <c r="F4627">
        <v>19.850000000000001</v>
      </c>
      <c r="G4627">
        <v>0</v>
      </c>
    </row>
    <row r="4628" spans="1:7">
      <c r="A4628">
        <v>96869</v>
      </c>
      <c r="B4628" t="s">
        <v>12501</v>
      </c>
      <c r="C4628" t="s">
        <v>45</v>
      </c>
      <c r="D4628">
        <v>30.59</v>
      </c>
      <c r="E4628">
        <v>6.85</v>
      </c>
      <c r="F4628">
        <v>23.74</v>
      </c>
      <c r="G4628">
        <v>0</v>
      </c>
    </row>
    <row r="4629" spans="1:7">
      <c r="A4629">
        <v>96870</v>
      </c>
      <c r="B4629" t="s">
        <v>12502</v>
      </c>
      <c r="C4629" t="s">
        <v>45</v>
      </c>
      <c r="D4629">
        <v>47.18</v>
      </c>
      <c r="E4629">
        <v>8.19</v>
      </c>
      <c r="F4629">
        <v>38.99</v>
      </c>
      <c r="G4629">
        <v>0</v>
      </c>
    </row>
    <row r="4630" spans="1:7">
      <c r="A4630">
        <v>96871</v>
      </c>
      <c r="B4630" t="s">
        <v>12503</v>
      </c>
      <c r="C4630" t="s">
        <v>45</v>
      </c>
      <c r="D4630">
        <v>67.62</v>
      </c>
      <c r="E4630">
        <v>10.07</v>
      </c>
      <c r="F4630">
        <v>57.55</v>
      </c>
      <c r="G4630">
        <v>0</v>
      </c>
    </row>
    <row r="4631" spans="1:7">
      <c r="A4631">
        <v>96872</v>
      </c>
      <c r="B4631" t="s">
        <v>12504</v>
      </c>
      <c r="C4631" t="s">
        <v>45</v>
      </c>
      <c r="D4631">
        <v>66.3</v>
      </c>
      <c r="E4631">
        <v>16.23</v>
      </c>
      <c r="F4631">
        <v>50.07</v>
      </c>
      <c r="G4631">
        <v>0</v>
      </c>
    </row>
    <row r="4632" spans="1:7">
      <c r="A4632">
        <v>96873</v>
      </c>
      <c r="B4632" t="s">
        <v>12505</v>
      </c>
      <c r="C4632" t="s">
        <v>45</v>
      </c>
      <c r="D4632">
        <v>75.23</v>
      </c>
      <c r="E4632">
        <v>16.23</v>
      </c>
      <c r="F4632">
        <v>59</v>
      </c>
      <c r="G4632">
        <v>0</v>
      </c>
    </row>
    <row r="4633" spans="1:7">
      <c r="A4633">
        <v>96874</v>
      </c>
      <c r="B4633" t="s">
        <v>12506</v>
      </c>
      <c r="C4633" t="s">
        <v>45</v>
      </c>
      <c r="D4633">
        <v>81.099999999999994</v>
      </c>
      <c r="E4633">
        <v>21.23</v>
      </c>
      <c r="F4633">
        <v>59.87</v>
      </c>
      <c r="G4633">
        <v>0</v>
      </c>
    </row>
    <row r="4634" spans="1:7">
      <c r="A4634">
        <v>96875</v>
      </c>
      <c r="B4634" t="s">
        <v>12507</v>
      </c>
      <c r="C4634" t="s">
        <v>45</v>
      </c>
      <c r="D4634">
        <v>95.46</v>
      </c>
      <c r="E4634">
        <v>21.23</v>
      </c>
      <c r="F4634">
        <v>74.23</v>
      </c>
      <c r="G4634">
        <v>0</v>
      </c>
    </row>
    <row r="4635" spans="1:7">
      <c r="A4635">
        <v>96876</v>
      </c>
      <c r="B4635" t="s">
        <v>12508</v>
      </c>
      <c r="C4635" t="s">
        <v>45</v>
      </c>
      <c r="D4635">
        <v>164.07</v>
      </c>
      <c r="E4635">
        <v>12.39</v>
      </c>
      <c r="F4635">
        <v>151.68</v>
      </c>
      <c r="G4635">
        <v>0</v>
      </c>
    </row>
    <row r="4636" spans="1:7">
      <c r="A4636">
        <v>96877</v>
      </c>
      <c r="B4636" t="s">
        <v>12509</v>
      </c>
      <c r="C4636" t="s">
        <v>45</v>
      </c>
      <c r="D4636">
        <v>174.49</v>
      </c>
      <c r="E4636">
        <v>12.39</v>
      </c>
      <c r="F4636">
        <v>162.1</v>
      </c>
      <c r="G4636">
        <v>0</v>
      </c>
    </row>
    <row r="4637" spans="1:7">
      <c r="A4637">
        <v>96878</v>
      </c>
      <c r="B4637" t="s">
        <v>12510</v>
      </c>
      <c r="C4637" t="s">
        <v>45</v>
      </c>
      <c r="D4637">
        <v>176.44</v>
      </c>
      <c r="E4637">
        <v>12.39</v>
      </c>
      <c r="F4637">
        <v>164.05</v>
      </c>
      <c r="G4637">
        <v>0</v>
      </c>
    </row>
    <row r="4638" spans="1:7">
      <c r="A4638">
        <v>96879</v>
      </c>
      <c r="B4638" t="s">
        <v>12511</v>
      </c>
      <c r="C4638" t="s">
        <v>45</v>
      </c>
      <c r="D4638">
        <v>178.74</v>
      </c>
      <c r="E4638">
        <v>16.239999999999998</v>
      </c>
      <c r="F4638">
        <v>162.5</v>
      </c>
      <c r="G4638">
        <v>0</v>
      </c>
    </row>
    <row r="4639" spans="1:7">
      <c r="A4639">
        <v>96880</v>
      </c>
      <c r="B4639" t="s">
        <v>12512</v>
      </c>
      <c r="C4639" t="s">
        <v>45</v>
      </c>
      <c r="D4639">
        <v>202.08</v>
      </c>
      <c r="E4639">
        <v>16.239999999999998</v>
      </c>
      <c r="F4639">
        <v>185.84</v>
      </c>
      <c r="G4639">
        <v>0</v>
      </c>
    </row>
    <row r="4640" spans="1:7">
      <c r="A4640">
        <v>96881</v>
      </c>
      <c r="B4640" t="s">
        <v>12513</v>
      </c>
      <c r="C4640" t="s">
        <v>45</v>
      </c>
      <c r="D4640">
        <v>212.66</v>
      </c>
      <c r="E4640">
        <v>16.239999999999998</v>
      </c>
      <c r="F4640">
        <v>196.42</v>
      </c>
      <c r="G4640">
        <v>0</v>
      </c>
    </row>
    <row r="4641" spans="1:7">
      <c r="A4641">
        <v>97425</v>
      </c>
      <c r="B4641" t="s">
        <v>12514</v>
      </c>
      <c r="C4641" t="s">
        <v>45</v>
      </c>
      <c r="D4641">
        <v>32.5</v>
      </c>
      <c r="E4641">
        <v>9.17</v>
      </c>
      <c r="F4641">
        <v>23.33</v>
      </c>
      <c r="G4641">
        <v>0</v>
      </c>
    </row>
    <row r="4642" spans="1:7">
      <c r="A4642">
        <v>97426</v>
      </c>
      <c r="B4642" t="s">
        <v>12515</v>
      </c>
      <c r="C4642" t="s">
        <v>45</v>
      </c>
      <c r="D4642">
        <v>39.549999999999997</v>
      </c>
      <c r="E4642">
        <v>9.17</v>
      </c>
      <c r="F4642">
        <v>30.38</v>
      </c>
      <c r="G4642">
        <v>0</v>
      </c>
    </row>
    <row r="4643" spans="1:7">
      <c r="A4643">
        <v>97427</v>
      </c>
      <c r="B4643" t="s">
        <v>12516</v>
      </c>
      <c r="C4643" t="s">
        <v>45</v>
      </c>
      <c r="D4643">
        <v>44.89</v>
      </c>
      <c r="E4643">
        <v>9.17</v>
      </c>
      <c r="F4643">
        <v>35.72</v>
      </c>
      <c r="G4643">
        <v>0</v>
      </c>
    </row>
    <row r="4644" spans="1:7">
      <c r="A4644">
        <v>97428</v>
      </c>
      <c r="B4644" t="s">
        <v>12517</v>
      </c>
      <c r="C4644" t="s">
        <v>45</v>
      </c>
      <c r="D4644">
        <v>57.26</v>
      </c>
      <c r="E4644">
        <v>9.16</v>
      </c>
      <c r="F4644">
        <v>48.1</v>
      </c>
      <c r="G4644">
        <v>0</v>
      </c>
    </row>
    <row r="4645" spans="1:7">
      <c r="A4645">
        <v>97429</v>
      </c>
      <c r="B4645" t="s">
        <v>12518</v>
      </c>
      <c r="C4645" t="s">
        <v>45</v>
      </c>
      <c r="D4645">
        <v>68.650000000000006</v>
      </c>
      <c r="E4645">
        <v>9.16</v>
      </c>
      <c r="F4645">
        <v>59.49</v>
      </c>
      <c r="G4645">
        <v>0</v>
      </c>
    </row>
    <row r="4646" spans="1:7">
      <c r="A4646">
        <v>97430</v>
      </c>
      <c r="B4646" t="s">
        <v>12519</v>
      </c>
      <c r="C4646" t="s">
        <v>45</v>
      </c>
      <c r="D4646">
        <v>44.58</v>
      </c>
      <c r="E4646">
        <v>12.53</v>
      </c>
      <c r="F4646">
        <v>32.049999999999997</v>
      </c>
      <c r="G4646">
        <v>0</v>
      </c>
    </row>
    <row r="4647" spans="1:7">
      <c r="A4647">
        <v>97431</v>
      </c>
      <c r="B4647" t="s">
        <v>12520</v>
      </c>
      <c r="C4647" t="s">
        <v>45</v>
      </c>
      <c r="D4647">
        <v>49.64</v>
      </c>
      <c r="E4647">
        <v>14.47</v>
      </c>
      <c r="F4647">
        <v>35.17</v>
      </c>
      <c r="G4647">
        <v>0</v>
      </c>
    </row>
    <row r="4648" spans="1:7">
      <c r="A4648">
        <v>97432</v>
      </c>
      <c r="B4648" t="s">
        <v>12521</v>
      </c>
      <c r="C4648" t="s">
        <v>45</v>
      </c>
      <c r="D4648">
        <v>55.97</v>
      </c>
      <c r="E4648">
        <v>16.350000000000001</v>
      </c>
      <c r="F4648">
        <v>39.619999999999997</v>
      </c>
      <c r="G4648">
        <v>0</v>
      </c>
    </row>
    <row r="4649" spans="1:7">
      <c r="A4649">
        <v>97433</v>
      </c>
      <c r="B4649" t="s">
        <v>12522</v>
      </c>
      <c r="C4649" t="s">
        <v>45</v>
      </c>
      <c r="D4649">
        <v>103.72</v>
      </c>
      <c r="E4649">
        <v>18.79</v>
      </c>
      <c r="F4649">
        <v>84.93</v>
      </c>
      <c r="G4649">
        <v>0</v>
      </c>
    </row>
    <row r="4650" spans="1:7">
      <c r="A4650">
        <v>97434</v>
      </c>
      <c r="B4650" t="s">
        <v>12523</v>
      </c>
      <c r="C4650" t="s">
        <v>45</v>
      </c>
      <c r="D4650">
        <v>105.74</v>
      </c>
      <c r="E4650">
        <v>18.79</v>
      </c>
      <c r="F4650">
        <v>86.95</v>
      </c>
      <c r="G4650">
        <v>0</v>
      </c>
    </row>
    <row r="4651" spans="1:7">
      <c r="A4651">
        <v>97435</v>
      </c>
      <c r="B4651" t="s">
        <v>12524</v>
      </c>
      <c r="C4651" t="s">
        <v>45</v>
      </c>
      <c r="D4651">
        <v>121.39</v>
      </c>
      <c r="E4651">
        <v>21.67</v>
      </c>
      <c r="F4651">
        <v>99.72</v>
      </c>
      <c r="G4651">
        <v>0</v>
      </c>
    </row>
    <row r="4652" spans="1:7">
      <c r="A4652">
        <v>97436</v>
      </c>
      <c r="B4652" t="s">
        <v>12525</v>
      </c>
      <c r="C4652" t="s">
        <v>45</v>
      </c>
      <c r="D4652">
        <v>125.27</v>
      </c>
      <c r="E4652">
        <v>21.67</v>
      </c>
      <c r="F4652">
        <v>103.6</v>
      </c>
      <c r="G4652">
        <v>0</v>
      </c>
    </row>
    <row r="4653" spans="1:7">
      <c r="A4653">
        <v>97437</v>
      </c>
      <c r="B4653" t="s">
        <v>12526</v>
      </c>
      <c r="C4653" t="s">
        <v>45</v>
      </c>
      <c r="D4653">
        <v>138.94</v>
      </c>
      <c r="E4653">
        <v>24.54</v>
      </c>
      <c r="F4653">
        <v>114.4</v>
      </c>
      <c r="G4653">
        <v>0</v>
      </c>
    </row>
    <row r="4654" spans="1:7">
      <c r="A4654">
        <v>97438</v>
      </c>
      <c r="B4654" t="s">
        <v>12527</v>
      </c>
      <c r="C4654" t="s">
        <v>45</v>
      </c>
      <c r="D4654">
        <v>143.09</v>
      </c>
      <c r="E4654">
        <v>24.54</v>
      </c>
      <c r="F4654">
        <v>118.55</v>
      </c>
      <c r="G4654">
        <v>0</v>
      </c>
    </row>
    <row r="4655" spans="1:7">
      <c r="A4655">
        <v>97439</v>
      </c>
      <c r="B4655" t="s">
        <v>12528</v>
      </c>
      <c r="C4655" t="s">
        <v>45</v>
      </c>
      <c r="D4655">
        <v>157.63999999999999</v>
      </c>
      <c r="E4655">
        <v>25.06</v>
      </c>
      <c r="F4655">
        <v>132.58000000000001</v>
      </c>
      <c r="G4655">
        <v>0</v>
      </c>
    </row>
    <row r="4656" spans="1:7">
      <c r="A4656">
        <v>97440</v>
      </c>
      <c r="B4656" t="s">
        <v>12529</v>
      </c>
      <c r="C4656" t="s">
        <v>45</v>
      </c>
      <c r="D4656">
        <v>189.2</v>
      </c>
      <c r="E4656">
        <v>28.89</v>
      </c>
      <c r="F4656">
        <v>160.31</v>
      </c>
      <c r="G4656">
        <v>0</v>
      </c>
    </row>
    <row r="4657" spans="1:7">
      <c r="A4657">
        <v>97442</v>
      </c>
      <c r="B4657" t="s">
        <v>12530</v>
      </c>
      <c r="C4657" t="s">
        <v>45</v>
      </c>
      <c r="D4657">
        <v>208.89</v>
      </c>
      <c r="E4657">
        <v>32.700000000000003</v>
      </c>
      <c r="F4657">
        <v>176.19</v>
      </c>
      <c r="G4657">
        <v>0</v>
      </c>
    </row>
    <row r="4658" spans="1:7">
      <c r="A4658">
        <v>97443</v>
      </c>
      <c r="B4658" t="s">
        <v>12531</v>
      </c>
      <c r="C4658" t="s">
        <v>45</v>
      </c>
      <c r="D4658">
        <v>131.78</v>
      </c>
      <c r="E4658">
        <v>28.27</v>
      </c>
      <c r="F4658">
        <v>103.51</v>
      </c>
      <c r="G4658">
        <v>0</v>
      </c>
    </row>
    <row r="4659" spans="1:7">
      <c r="A4659">
        <v>97444</v>
      </c>
      <c r="B4659" t="s">
        <v>12532</v>
      </c>
      <c r="C4659" t="s">
        <v>45</v>
      </c>
      <c r="D4659">
        <v>157.31</v>
      </c>
      <c r="E4659">
        <v>28.27</v>
      </c>
      <c r="F4659">
        <v>129.04</v>
      </c>
      <c r="G4659">
        <v>0</v>
      </c>
    </row>
    <row r="4660" spans="1:7">
      <c r="A4660">
        <v>97446</v>
      </c>
      <c r="B4660" t="s">
        <v>12533</v>
      </c>
      <c r="C4660" t="s">
        <v>45</v>
      </c>
      <c r="D4660">
        <v>279.74</v>
      </c>
      <c r="E4660">
        <v>31.24</v>
      </c>
      <c r="F4660">
        <v>248.5</v>
      </c>
      <c r="G4660">
        <v>0</v>
      </c>
    </row>
    <row r="4661" spans="1:7">
      <c r="A4661">
        <v>97447</v>
      </c>
      <c r="B4661" t="s">
        <v>12534</v>
      </c>
      <c r="C4661" t="s">
        <v>45</v>
      </c>
      <c r="D4661">
        <v>279.74</v>
      </c>
      <c r="E4661">
        <v>31.24</v>
      </c>
      <c r="F4661">
        <v>248.5</v>
      </c>
      <c r="G4661">
        <v>0</v>
      </c>
    </row>
    <row r="4662" spans="1:7">
      <c r="A4662">
        <v>97449</v>
      </c>
      <c r="B4662" t="s">
        <v>12535</v>
      </c>
      <c r="C4662" t="s">
        <v>45</v>
      </c>
      <c r="D4662">
        <v>297.39999999999998</v>
      </c>
      <c r="E4662">
        <v>34.270000000000003</v>
      </c>
      <c r="F4662">
        <v>263.13</v>
      </c>
      <c r="G4662">
        <v>0</v>
      </c>
    </row>
    <row r="4663" spans="1:7">
      <c r="A4663">
        <v>97450</v>
      </c>
      <c r="B4663" t="s">
        <v>12536</v>
      </c>
      <c r="C4663" t="s">
        <v>45</v>
      </c>
      <c r="D4663">
        <v>366.92</v>
      </c>
      <c r="E4663">
        <v>34.270000000000003</v>
      </c>
      <c r="F4663">
        <v>332.65</v>
      </c>
      <c r="G4663">
        <v>0</v>
      </c>
    </row>
    <row r="4664" spans="1:7">
      <c r="A4664">
        <v>97452</v>
      </c>
      <c r="B4664" t="s">
        <v>12537</v>
      </c>
      <c r="C4664" t="s">
        <v>45</v>
      </c>
      <c r="D4664">
        <v>218.7</v>
      </c>
      <c r="E4664">
        <v>42.37</v>
      </c>
      <c r="F4664">
        <v>176.33</v>
      </c>
      <c r="G4664">
        <v>0</v>
      </c>
    </row>
    <row r="4665" spans="1:7">
      <c r="A4665">
        <v>97453</v>
      </c>
      <c r="B4665" t="s">
        <v>12538</v>
      </c>
      <c r="C4665" t="s">
        <v>45</v>
      </c>
      <c r="D4665">
        <v>233.28</v>
      </c>
      <c r="E4665">
        <v>42.37</v>
      </c>
      <c r="F4665">
        <v>190.91</v>
      </c>
      <c r="G4665">
        <v>0</v>
      </c>
    </row>
    <row r="4666" spans="1:7">
      <c r="A4666">
        <v>97454</v>
      </c>
      <c r="B4666" t="s">
        <v>12539</v>
      </c>
      <c r="C4666" t="s">
        <v>45</v>
      </c>
      <c r="D4666">
        <v>382.99</v>
      </c>
      <c r="E4666">
        <v>46.89</v>
      </c>
      <c r="F4666">
        <v>336.1</v>
      </c>
      <c r="G4666">
        <v>0</v>
      </c>
    </row>
    <row r="4667" spans="1:7">
      <c r="A4667">
        <v>97455</v>
      </c>
      <c r="B4667" t="s">
        <v>12540</v>
      </c>
      <c r="C4667" t="s">
        <v>45</v>
      </c>
      <c r="D4667">
        <v>406.3</v>
      </c>
      <c r="E4667">
        <v>46.89</v>
      </c>
      <c r="F4667">
        <v>359.41</v>
      </c>
      <c r="G4667">
        <v>0</v>
      </c>
    </row>
    <row r="4668" spans="1:7">
      <c r="A4668">
        <v>97456</v>
      </c>
      <c r="B4668" t="s">
        <v>12541</v>
      </c>
      <c r="C4668" t="s">
        <v>45</v>
      </c>
      <c r="D4668">
        <v>891.17</v>
      </c>
      <c r="E4668">
        <v>51.43</v>
      </c>
      <c r="F4668">
        <v>839.74</v>
      </c>
      <c r="G4668">
        <v>0</v>
      </c>
    </row>
    <row r="4669" spans="1:7">
      <c r="A4669">
        <v>97457</v>
      </c>
      <c r="B4669" t="s">
        <v>12542</v>
      </c>
      <c r="C4669" t="s">
        <v>45</v>
      </c>
      <c r="D4669">
        <v>786.6</v>
      </c>
      <c r="E4669">
        <v>51.43</v>
      </c>
      <c r="F4669">
        <v>735.17</v>
      </c>
      <c r="G4669">
        <v>0</v>
      </c>
    </row>
    <row r="4670" spans="1:7">
      <c r="A4670">
        <v>97458</v>
      </c>
      <c r="B4670" t="s">
        <v>12543</v>
      </c>
      <c r="C4670" t="s">
        <v>45</v>
      </c>
      <c r="D4670">
        <v>350.11</v>
      </c>
      <c r="E4670">
        <v>56.53</v>
      </c>
      <c r="F4670">
        <v>293.58</v>
      </c>
      <c r="G4670">
        <v>0</v>
      </c>
    </row>
    <row r="4671" spans="1:7">
      <c r="A4671">
        <v>97459</v>
      </c>
      <c r="B4671" t="s">
        <v>12544</v>
      </c>
      <c r="C4671" t="s">
        <v>45</v>
      </c>
      <c r="D4671">
        <v>615.27</v>
      </c>
      <c r="E4671">
        <v>62.56</v>
      </c>
      <c r="F4671">
        <v>552.71</v>
      </c>
      <c r="G4671">
        <v>0</v>
      </c>
    </row>
    <row r="4672" spans="1:7">
      <c r="A4672">
        <v>97460</v>
      </c>
      <c r="B4672" t="s">
        <v>12545</v>
      </c>
      <c r="C4672" t="s">
        <v>45</v>
      </c>
      <c r="D4672">
        <v>957.47</v>
      </c>
      <c r="E4672">
        <v>68.569999999999993</v>
      </c>
      <c r="F4672">
        <v>888.9</v>
      </c>
      <c r="G4672">
        <v>0</v>
      </c>
    </row>
    <row r="4673" spans="1:7">
      <c r="A4673">
        <v>97461</v>
      </c>
      <c r="B4673" t="s">
        <v>12546</v>
      </c>
      <c r="C4673" t="s">
        <v>45</v>
      </c>
      <c r="D4673">
        <v>41.77</v>
      </c>
      <c r="E4673">
        <v>8.2899999999999991</v>
      </c>
      <c r="F4673">
        <v>33.479999999999997</v>
      </c>
      <c r="G4673">
        <v>0</v>
      </c>
    </row>
    <row r="4674" spans="1:7">
      <c r="A4674">
        <v>97462</v>
      </c>
      <c r="B4674" t="s">
        <v>12547</v>
      </c>
      <c r="C4674" t="s">
        <v>45</v>
      </c>
      <c r="D4674">
        <v>34.29</v>
      </c>
      <c r="E4674">
        <v>8.3000000000000007</v>
      </c>
      <c r="F4674">
        <v>25.99</v>
      </c>
      <c r="G4674">
        <v>0</v>
      </c>
    </row>
    <row r="4675" spans="1:7">
      <c r="A4675">
        <v>97464</v>
      </c>
      <c r="B4675" t="s">
        <v>12548</v>
      </c>
      <c r="C4675" t="s">
        <v>45</v>
      </c>
      <c r="D4675">
        <v>60.72</v>
      </c>
      <c r="E4675">
        <v>10.6</v>
      </c>
      <c r="F4675">
        <v>50.12</v>
      </c>
      <c r="G4675">
        <v>0</v>
      </c>
    </row>
    <row r="4676" spans="1:7">
      <c r="A4676">
        <v>97465</v>
      </c>
      <c r="B4676" t="s">
        <v>12549</v>
      </c>
      <c r="C4676" t="s">
        <v>45</v>
      </c>
      <c r="D4676">
        <v>73.33</v>
      </c>
      <c r="E4676">
        <v>10.6</v>
      </c>
      <c r="F4676">
        <v>62.73</v>
      </c>
      <c r="G4676">
        <v>0</v>
      </c>
    </row>
    <row r="4677" spans="1:7">
      <c r="A4677">
        <v>97467</v>
      </c>
      <c r="B4677" t="s">
        <v>12550</v>
      </c>
      <c r="C4677" t="s">
        <v>45</v>
      </c>
      <c r="D4677">
        <v>77.16</v>
      </c>
      <c r="E4677">
        <v>13.25</v>
      </c>
      <c r="F4677">
        <v>63.91</v>
      </c>
      <c r="G4677">
        <v>0</v>
      </c>
    </row>
    <row r="4678" spans="1:7">
      <c r="A4678">
        <v>97468</v>
      </c>
      <c r="B4678" t="s">
        <v>12551</v>
      </c>
      <c r="C4678" t="s">
        <v>45</v>
      </c>
      <c r="D4678">
        <v>93.3</v>
      </c>
      <c r="E4678">
        <v>13.25</v>
      </c>
      <c r="F4678">
        <v>80.05</v>
      </c>
      <c r="G4678">
        <v>0</v>
      </c>
    </row>
    <row r="4679" spans="1:7">
      <c r="A4679">
        <v>97470</v>
      </c>
      <c r="B4679" t="s">
        <v>12552</v>
      </c>
      <c r="C4679" t="s">
        <v>45</v>
      </c>
      <c r="D4679">
        <v>115.21</v>
      </c>
      <c r="E4679">
        <v>16.59</v>
      </c>
      <c r="F4679">
        <v>98.62</v>
      </c>
      <c r="G4679">
        <v>0</v>
      </c>
    </row>
    <row r="4680" spans="1:7">
      <c r="A4680">
        <v>97471</v>
      </c>
      <c r="B4680" t="s">
        <v>12553</v>
      </c>
      <c r="C4680" t="s">
        <v>45</v>
      </c>
      <c r="D4680">
        <v>140.74</v>
      </c>
      <c r="E4680">
        <v>16.59</v>
      </c>
      <c r="F4680">
        <v>124.15</v>
      </c>
      <c r="G4680">
        <v>0</v>
      </c>
    </row>
    <row r="4681" spans="1:7">
      <c r="A4681">
        <v>97474</v>
      </c>
      <c r="B4681" t="s">
        <v>12554</v>
      </c>
      <c r="C4681" t="s">
        <v>45</v>
      </c>
      <c r="D4681">
        <v>214.37</v>
      </c>
      <c r="E4681">
        <v>21.56</v>
      </c>
      <c r="F4681">
        <v>192.81</v>
      </c>
      <c r="G4681">
        <v>0</v>
      </c>
    </row>
    <row r="4682" spans="1:7">
      <c r="A4682">
        <v>97475</v>
      </c>
      <c r="B4682" t="s">
        <v>12555</v>
      </c>
      <c r="C4682" t="s">
        <v>45</v>
      </c>
      <c r="D4682">
        <v>265.99</v>
      </c>
      <c r="E4682">
        <v>21.56</v>
      </c>
      <c r="F4682">
        <v>244.43</v>
      </c>
      <c r="G4682">
        <v>0</v>
      </c>
    </row>
    <row r="4683" spans="1:7">
      <c r="A4683">
        <v>97477</v>
      </c>
      <c r="B4683" t="s">
        <v>12556</v>
      </c>
      <c r="C4683" t="s">
        <v>45</v>
      </c>
      <c r="D4683">
        <v>286.47000000000003</v>
      </c>
      <c r="E4683">
        <v>26.58</v>
      </c>
      <c r="F4683">
        <v>259.89</v>
      </c>
      <c r="G4683">
        <v>0</v>
      </c>
    </row>
    <row r="4684" spans="1:7">
      <c r="A4684">
        <v>97478</v>
      </c>
      <c r="B4684" t="s">
        <v>12557</v>
      </c>
      <c r="C4684" t="s">
        <v>45</v>
      </c>
      <c r="D4684">
        <v>355.99</v>
      </c>
      <c r="E4684">
        <v>26.58</v>
      </c>
      <c r="F4684">
        <v>329.41</v>
      </c>
      <c r="G4684">
        <v>0</v>
      </c>
    </row>
    <row r="4685" spans="1:7">
      <c r="A4685">
        <v>97479</v>
      </c>
      <c r="B4685" t="s">
        <v>12558</v>
      </c>
      <c r="C4685" t="s">
        <v>45</v>
      </c>
      <c r="D4685">
        <v>67.819999999999993</v>
      </c>
      <c r="E4685">
        <v>12.43</v>
      </c>
      <c r="F4685">
        <v>55.39</v>
      </c>
      <c r="G4685">
        <v>0</v>
      </c>
    </row>
    <row r="4686" spans="1:7">
      <c r="A4686">
        <v>97480</v>
      </c>
      <c r="B4686" t="s">
        <v>12559</v>
      </c>
      <c r="C4686" t="s">
        <v>45</v>
      </c>
      <c r="D4686">
        <v>67.819999999999993</v>
      </c>
      <c r="E4686">
        <v>12.43</v>
      </c>
      <c r="F4686">
        <v>55.39</v>
      </c>
      <c r="G4686">
        <v>0</v>
      </c>
    </row>
    <row r="4687" spans="1:7">
      <c r="A4687">
        <v>97481</v>
      </c>
      <c r="B4687" t="s">
        <v>12560</v>
      </c>
      <c r="C4687" t="s">
        <v>45</v>
      </c>
      <c r="D4687">
        <v>99.15</v>
      </c>
      <c r="E4687">
        <v>15.91</v>
      </c>
      <c r="F4687">
        <v>83.24</v>
      </c>
      <c r="G4687">
        <v>0</v>
      </c>
    </row>
    <row r="4688" spans="1:7">
      <c r="A4688">
        <v>97482</v>
      </c>
      <c r="B4688" t="s">
        <v>12561</v>
      </c>
      <c r="C4688" t="s">
        <v>45</v>
      </c>
      <c r="D4688">
        <v>99.15</v>
      </c>
      <c r="E4688">
        <v>15.91</v>
      </c>
      <c r="F4688">
        <v>83.24</v>
      </c>
      <c r="G4688">
        <v>0</v>
      </c>
    </row>
    <row r="4689" spans="1:7">
      <c r="A4689">
        <v>97483</v>
      </c>
      <c r="B4689" t="s">
        <v>12562</v>
      </c>
      <c r="C4689" t="s">
        <v>45</v>
      </c>
      <c r="D4689">
        <v>139.85</v>
      </c>
      <c r="E4689">
        <v>19.89</v>
      </c>
      <c r="F4689">
        <v>119.96</v>
      </c>
      <c r="G4689">
        <v>0</v>
      </c>
    </row>
    <row r="4690" spans="1:7">
      <c r="A4690">
        <v>97484</v>
      </c>
      <c r="B4690" t="s">
        <v>12563</v>
      </c>
      <c r="C4690" t="s">
        <v>45</v>
      </c>
      <c r="D4690">
        <v>139.85</v>
      </c>
      <c r="E4690">
        <v>19.89</v>
      </c>
      <c r="F4690">
        <v>119.96</v>
      </c>
      <c r="G4690">
        <v>0</v>
      </c>
    </row>
    <row r="4691" spans="1:7">
      <c r="A4691">
        <v>97485</v>
      </c>
      <c r="B4691" t="s">
        <v>12564</v>
      </c>
      <c r="C4691" t="s">
        <v>45</v>
      </c>
      <c r="D4691">
        <v>193.89</v>
      </c>
      <c r="E4691">
        <v>24.87</v>
      </c>
      <c r="F4691">
        <v>169.02</v>
      </c>
      <c r="G4691">
        <v>0</v>
      </c>
    </row>
    <row r="4692" spans="1:7">
      <c r="A4692">
        <v>97486</v>
      </c>
      <c r="B4692" t="s">
        <v>12565</v>
      </c>
      <c r="C4692" t="s">
        <v>45</v>
      </c>
      <c r="D4692">
        <v>208.47</v>
      </c>
      <c r="E4692">
        <v>24.87</v>
      </c>
      <c r="F4692">
        <v>183.6</v>
      </c>
      <c r="G4692">
        <v>0</v>
      </c>
    </row>
    <row r="4693" spans="1:7">
      <c r="A4693">
        <v>97487</v>
      </c>
      <c r="B4693" t="s">
        <v>12566</v>
      </c>
      <c r="C4693" t="s">
        <v>45</v>
      </c>
      <c r="D4693">
        <v>362.41</v>
      </c>
      <c r="E4693">
        <v>32.4</v>
      </c>
      <c r="F4693">
        <v>330.01</v>
      </c>
      <c r="G4693">
        <v>0</v>
      </c>
    </row>
    <row r="4694" spans="1:7">
      <c r="A4694">
        <v>97488</v>
      </c>
      <c r="B4694" t="s">
        <v>12567</v>
      </c>
      <c r="C4694" t="s">
        <v>45</v>
      </c>
      <c r="D4694">
        <v>385.72</v>
      </c>
      <c r="E4694">
        <v>32.4</v>
      </c>
      <c r="F4694">
        <v>353.32</v>
      </c>
      <c r="G4694">
        <v>0</v>
      </c>
    </row>
    <row r="4695" spans="1:7">
      <c r="A4695">
        <v>97489</v>
      </c>
      <c r="B4695" t="s">
        <v>12568</v>
      </c>
      <c r="C4695" t="s">
        <v>45</v>
      </c>
      <c r="D4695">
        <v>874.75</v>
      </c>
      <c r="E4695">
        <v>39.86</v>
      </c>
      <c r="F4695">
        <v>834.89</v>
      </c>
      <c r="G4695">
        <v>0</v>
      </c>
    </row>
    <row r="4696" spans="1:7">
      <c r="A4696">
        <v>97490</v>
      </c>
      <c r="B4696" t="s">
        <v>12569</v>
      </c>
      <c r="C4696" t="s">
        <v>45</v>
      </c>
      <c r="D4696">
        <v>770.18</v>
      </c>
      <c r="E4696">
        <v>39.86</v>
      </c>
      <c r="F4696">
        <v>730.32</v>
      </c>
      <c r="G4696">
        <v>0</v>
      </c>
    </row>
    <row r="4697" spans="1:7">
      <c r="A4697">
        <v>97491</v>
      </c>
      <c r="B4697" t="s">
        <v>12570</v>
      </c>
      <c r="C4697" t="s">
        <v>45</v>
      </c>
      <c r="D4697">
        <v>105.87</v>
      </c>
      <c r="E4697">
        <v>16.53</v>
      </c>
      <c r="F4697">
        <v>89.34</v>
      </c>
      <c r="G4697">
        <v>0</v>
      </c>
    </row>
    <row r="4698" spans="1:7">
      <c r="A4698">
        <v>97492</v>
      </c>
      <c r="B4698" t="s">
        <v>12571</v>
      </c>
      <c r="C4698" t="s">
        <v>45</v>
      </c>
      <c r="D4698">
        <v>156.53</v>
      </c>
      <c r="E4698">
        <v>21.24</v>
      </c>
      <c r="F4698">
        <v>135.29</v>
      </c>
      <c r="G4698">
        <v>0</v>
      </c>
    </row>
    <row r="4699" spans="1:7">
      <c r="A4699">
        <v>97493</v>
      </c>
      <c r="B4699" t="s">
        <v>12572</v>
      </c>
      <c r="C4699" t="s">
        <v>45</v>
      </c>
      <c r="D4699">
        <v>202.23</v>
      </c>
      <c r="E4699">
        <v>26.53</v>
      </c>
      <c r="F4699">
        <v>175.7</v>
      </c>
      <c r="G4699">
        <v>0</v>
      </c>
    </row>
    <row r="4700" spans="1:7">
      <c r="A4700">
        <v>97494</v>
      </c>
      <c r="B4700" t="s">
        <v>12573</v>
      </c>
      <c r="C4700" t="s">
        <v>45</v>
      </c>
      <c r="D4700">
        <v>316.98</v>
      </c>
      <c r="E4700">
        <v>33.17</v>
      </c>
      <c r="F4700">
        <v>283.81</v>
      </c>
      <c r="G4700">
        <v>0</v>
      </c>
    </row>
    <row r="4701" spans="1:7">
      <c r="A4701">
        <v>97495</v>
      </c>
      <c r="B4701" t="s">
        <v>12574</v>
      </c>
      <c r="C4701" t="s">
        <v>45</v>
      </c>
      <c r="D4701">
        <v>587.77</v>
      </c>
      <c r="E4701">
        <v>43.19</v>
      </c>
      <c r="F4701">
        <v>544.58000000000004</v>
      </c>
      <c r="G4701">
        <v>0</v>
      </c>
    </row>
    <row r="4702" spans="1:7">
      <c r="A4702">
        <v>97496</v>
      </c>
      <c r="B4702" t="s">
        <v>12575</v>
      </c>
      <c r="C4702" t="s">
        <v>45</v>
      </c>
      <c r="D4702">
        <v>935.63</v>
      </c>
      <c r="E4702">
        <v>53.2</v>
      </c>
      <c r="F4702">
        <v>882.43</v>
      </c>
      <c r="G4702">
        <v>0</v>
      </c>
    </row>
    <row r="4703" spans="1:7">
      <c r="A4703">
        <v>97499</v>
      </c>
      <c r="B4703" t="s">
        <v>12576</v>
      </c>
      <c r="C4703" t="s">
        <v>45</v>
      </c>
      <c r="D4703">
        <v>39.1</v>
      </c>
      <c r="E4703">
        <v>6.38</v>
      </c>
      <c r="F4703">
        <v>32.72</v>
      </c>
      <c r="G4703">
        <v>0</v>
      </c>
    </row>
    <row r="4704" spans="1:7">
      <c r="A4704">
        <v>97500</v>
      </c>
      <c r="B4704" t="s">
        <v>12577</v>
      </c>
      <c r="C4704" t="s">
        <v>45</v>
      </c>
      <c r="D4704">
        <v>31.62</v>
      </c>
      <c r="E4704">
        <v>6.39</v>
      </c>
      <c r="F4704">
        <v>25.23</v>
      </c>
      <c r="G4704">
        <v>0</v>
      </c>
    </row>
    <row r="4705" spans="1:7">
      <c r="A4705">
        <v>97502</v>
      </c>
      <c r="B4705" t="s">
        <v>12578</v>
      </c>
      <c r="C4705" t="s">
        <v>45</v>
      </c>
      <c r="D4705">
        <v>55.77</v>
      </c>
      <c r="E4705">
        <v>7.1</v>
      </c>
      <c r="F4705">
        <v>48.67</v>
      </c>
      <c r="G4705">
        <v>0</v>
      </c>
    </row>
    <row r="4706" spans="1:7">
      <c r="A4706">
        <v>97503</v>
      </c>
      <c r="B4706" t="s">
        <v>12579</v>
      </c>
      <c r="C4706" t="s">
        <v>45</v>
      </c>
      <c r="D4706">
        <v>68.62</v>
      </c>
      <c r="E4706">
        <v>7.29</v>
      </c>
      <c r="F4706">
        <v>61.33</v>
      </c>
      <c r="G4706">
        <v>0</v>
      </c>
    </row>
    <row r="4707" spans="1:7">
      <c r="A4707">
        <v>97505</v>
      </c>
      <c r="B4707" t="s">
        <v>12580</v>
      </c>
      <c r="C4707" t="s">
        <v>45</v>
      </c>
      <c r="D4707">
        <v>70.16</v>
      </c>
      <c r="E4707">
        <v>8.34</v>
      </c>
      <c r="F4707">
        <v>61.82</v>
      </c>
      <c r="G4707">
        <v>0</v>
      </c>
    </row>
    <row r="4708" spans="1:7">
      <c r="A4708">
        <v>97506</v>
      </c>
      <c r="B4708" t="s">
        <v>1235</v>
      </c>
      <c r="C4708" t="s">
        <v>45</v>
      </c>
      <c r="D4708">
        <v>86.3</v>
      </c>
      <c r="E4708">
        <v>8.34</v>
      </c>
      <c r="F4708">
        <v>77.959999999999994</v>
      </c>
      <c r="G4708">
        <v>0</v>
      </c>
    </row>
    <row r="4709" spans="1:7">
      <c r="A4709">
        <v>97508</v>
      </c>
      <c r="B4709" t="s">
        <v>12581</v>
      </c>
      <c r="C4709" t="s">
        <v>45</v>
      </c>
      <c r="D4709">
        <v>105.32</v>
      </c>
      <c r="E4709">
        <v>9.6</v>
      </c>
      <c r="F4709">
        <v>95.72</v>
      </c>
      <c r="G4709">
        <v>0</v>
      </c>
    </row>
    <row r="4710" spans="1:7">
      <c r="A4710">
        <v>97509</v>
      </c>
      <c r="B4710" t="s">
        <v>12582</v>
      </c>
      <c r="C4710" t="s">
        <v>45</v>
      </c>
      <c r="D4710">
        <v>130.85</v>
      </c>
      <c r="E4710">
        <v>9.6</v>
      </c>
      <c r="F4710">
        <v>121.25</v>
      </c>
      <c r="G4710">
        <v>0</v>
      </c>
    </row>
    <row r="4711" spans="1:7">
      <c r="A4711">
        <v>97511</v>
      </c>
      <c r="B4711" t="s">
        <v>12583</v>
      </c>
      <c r="C4711" t="s">
        <v>45</v>
      </c>
      <c r="D4711">
        <v>200.16</v>
      </c>
      <c r="E4711">
        <v>11.54</v>
      </c>
      <c r="F4711">
        <v>188.62</v>
      </c>
      <c r="G4711">
        <v>0</v>
      </c>
    </row>
    <row r="4712" spans="1:7">
      <c r="A4712">
        <v>97512</v>
      </c>
      <c r="B4712" t="s">
        <v>12584</v>
      </c>
      <c r="C4712" t="s">
        <v>45</v>
      </c>
      <c r="D4712">
        <v>251.78</v>
      </c>
      <c r="E4712">
        <v>11.54</v>
      </c>
      <c r="F4712">
        <v>240.24</v>
      </c>
      <c r="G4712">
        <v>0</v>
      </c>
    </row>
    <row r="4713" spans="1:7">
      <c r="A4713">
        <v>97514</v>
      </c>
      <c r="B4713" t="s">
        <v>12585</v>
      </c>
      <c r="C4713" t="s">
        <v>45</v>
      </c>
      <c r="D4713">
        <v>267.77</v>
      </c>
      <c r="E4713">
        <v>13.41</v>
      </c>
      <c r="F4713">
        <v>254.36</v>
      </c>
      <c r="G4713">
        <v>0</v>
      </c>
    </row>
    <row r="4714" spans="1:7">
      <c r="A4714">
        <v>97515</v>
      </c>
      <c r="B4714" t="s">
        <v>12586</v>
      </c>
      <c r="C4714" t="s">
        <v>45</v>
      </c>
      <c r="D4714">
        <v>337.29</v>
      </c>
      <c r="E4714">
        <v>13.41</v>
      </c>
      <c r="F4714">
        <v>323.88</v>
      </c>
      <c r="G4714">
        <v>0</v>
      </c>
    </row>
    <row r="4715" spans="1:7">
      <c r="A4715">
        <v>97517</v>
      </c>
      <c r="B4715" t="s">
        <v>12587</v>
      </c>
      <c r="C4715" t="s">
        <v>45</v>
      </c>
      <c r="D4715">
        <v>63.82</v>
      </c>
      <c r="E4715">
        <v>9.61</v>
      </c>
      <c r="F4715">
        <v>54.21</v>
      </c>
      <c r="G4715">
        <v>0</v>
      </c>
    </row>
    <row r="4716" spans="1:7">
      <c r="A4716">
        <v>97518</v>
      </c>
      <c r="B4716" t="s">
        <v>782</v>
      </c>
      <c r="C4716" t="s">
        <v>45</v>
      </c>
      <c r="D4716">
        <v>63.82</v>
      </c>
      <c r="E4716">
        <v>9.61</v>
      </c>
      <c r="F4716">
        <v>54.21</v>
      </c>
      <c r="G4716">
        <v>0</v>
      </c>
    </row>
    <row r="4717" spans="1:7">
      <c r="A4717">
        <v>97519</v>
      </c>
      <c r="B4717" t="s">
        <v>12588</v>
      </c>
      <c r="C4717" t="s">
        <v>45</v>
      </c>
      <c r="D4717">
        <v>92.09</v>
      </c>
      <c r="E4717">
        <v>10.93</v>
      </c>
      <c r="F4717">
        <v>81.16</v>
      </c>
      <c r="G4717">
        <v>0</v>
      </c>
    </row>
    <row r="4718" spans="1:7">
      <c r="A4718">
        <v>97520</v>
      </c>
      <c r="B4718" t="s">
        <v>12589</v>
      </c>
      <c r="C4718" t="s">
        <v>45</v>
      </c>
      <c r="D4718">
        <v>92.09</v>
      </c>
      <c r="E4718">
        <v>10.93</v>
      </c>
      <c r="F4718">
        <v>81.16</v>
      </c>
      <c r="G4718">
        <v>0</v>
      </c>
    </row>
    <row r="4719" spans="1:7">
      <c r="A4719">
        <v>97521</v>
      </c>
      <c r="B4719" t="s">
        <v>12590</v>
      </c>
      <c r="C4719" t="s">
        <v>45</v>
      </c>
      <c r="D4719">
        <v>129.32</v>
      </c>
      <c r="E4719">
        <v>12.47</v>
      </c>
      <c r="F4719">
        <v>116.85</v>
      </c>
      <c r="G4719">
        <v>0</v>
      </c>
    </row>
    <row r="4720" spans="1:7">
      <c r="A4720">
        <v>97522</v>
      </c>
      <c r="B4720" t="s">
        <v>12591</v>
      </c>
      <c r="C4720" t="s">
        <v>45</v>
      </c>
      <c r="D4720">
        <v>129.32</v>
      </c>
      <c r="E4720">
        <v>12.47</v>
      </c>
      <c r="F4720">
        <v>116.85</v>
      </c>
      <c r="G4720">
        <v>0</v>
      </c>
    </row>
    <row r="4721" spans="1:7">
      <c r="A4721">
        <v>97523</v>
      </c>
      <c r="B4721" t="s">
        <v>12592</v>
      </c>
      <c r="C4721" t="s">
        <v>45</v>
      </c>
      <c r="D4721">
        <v>179.05</v>
      </c>
      <c r="E4721">
        <v>14.42</v>
      </c>
      <c r="F4721">
        <v>164.63</v>
      </c>
      <c r="G4721">
        <v>0</v>
      </c>
    </row>
    <row r="4722" spans="1:7">
      <c r="A4722">
        <v>97524</v>
      </c>
      <c r="B4722" t="s">
        <v>12593</v>
      </c>
      <c r="C4722" t="s">
        <v>45</v>
      </c>
      <c r="D4722">
        <v>193.63</v>
      </c>
      <c r="E4722">
        <v>14.42</v>
      </c>
      <c r="F4722">
        <v>179.21</v>
      </c>
      <c r="G4722">
        <v>0</v>
      </c>
    </row>
    <row r="4723" spans="1:7">
      <c r="A4723">
        <v>97525</v>
      </c>
      <c r="B4723" t="s">
        <v>12594</v>
      </c>
      <c r="C4723" t="s">
        <v>45</v>
      </c>
      <c r="D4723">
        <v>340.97</v>
      </c>
      <c r="E4723">
        <v>17.28</v>
      </c>
      <c r="F4723">
        <v>323.69</v>
      </c>
      <c r="G4723">
        <v>0</v>
      </c>
    </row>
    <row r="4724" spans="1:7">
      <c r="A4724">
        <v>97526</v>
      </c>
      <c r="B4724" t="s">
        <v>12595</v>
      </c>
      <c r="C4724" t="s">
        <v>45</v>
      </c>
      <c r="D4724">
        <v>364.28</v>
      </c>
      <c r="E4724">
        <v>17.28</v>
      </c>
      <c r="F4724">
        <v>347</v>
      </c>
      <c r="G4724">
        <v>0</v>
      </c>
    </row>
    <row r="4725" spans="1:7">
      <c r="A4725">
        <v>97527</v>
      </c>
      <c r="B4725" t="s">
        <v>12596</v>
      </c>
      <c r="C4725" t="s">
        <v>45</v>
      </c>
      <c r="D4725">
        <v>846.8</v>
      </c>
      <c r="E4725">
        <v>20.16</v>
      </c>
      <c r="F4725">
        <v>826.64</v>
      </c>
      <c r="G4725">
        <v>0</v>
      </c>
    </row>
    <row r="4726" spans="1:7">
      <c r="A4726">
        <v>97528</v>
      </c>
      <c r="B4726" t="s">
        <v>12597</v>
      </c>
      <c r="C4726" t="s">
        <v>45</v>
      </c>
      <c r="D4726">
        <v>742.23</v>
      </c>
      <c r="E4726">
        <v>20.16</v>
      </c>
      <c r="F4726">
        <v>722.07</v>
      </c>
      <c r="G4726">
        <v>0</v>
      </c>
    </row>
    <row r="4727" spans="1:7">
      <c r="A4727">
        <v>97529</v>
      </c>
      <c r="B4727" t="s">
        <v>12598</v>
      </c>
      <c r="C4727" t="s">
        <v>45</v>
      </c>
      <c r="D4727">
        <v>100.6</v>
      </c>
      <c r="E4727">
        <v>12.81</v>
      </c>
      <c r="F4727">
        <v>87.79</v>
      </c>
      <c r="G4727">
        <v>0</v>
      </c>
    </row>
    <row r="4728" spans="1:7">
      <c r="A4728">
        <v>97530</v>
      </c>
      <c r="B4728" t="s">
        <v>12599</v>
      </c>
      <c r="C4728" t="s">
        <v>45</v>
      </c>
      <c r="D4728">
        <v>147.1</v>
      </c>
      <c r="E4728">
        <v>14.59</v>
      </c>
      <c r="F4728">
        <v>132.51</v>
      </c>
      <c r="G4728">
        <v>0</v>
      </c>
    </row>
    <row r="4729" spans="1:7">
      <c r="A4729">
        <v>97531</v>
      </c>
      <c r="B4729" t="s">
        <v>12600</v>
      </c>
      <c r="C4729" t="s">
        <v>45</v>
      </c>
      <c r="D4729">
        <v>188.17</v>
      </c>
      <c r="E4729">
        <v>16.63</v>
      </c>
      <c r="F4729">
        <v>171.54</v>
      </c>
      <c r="G4729">
        <v>0</v>
      </c>
    </row>
    <row r="4730" spans="1:7">
      <c r="A4730">
        <v>97532</v>
      </c>
      <c r="B4730" t="s">
        <v>12601</v>
      </c>
      <c r="C4730" t="s">
        <v>45</v>
      </c>
      <c r="D4730">
        <v>297.18</v>
      </c>
      <c r="E4730">
        <v>19.22</v>
      </c>
      <c r="F4730">
        <v>277.95999999999998</v>
      </c>
      <c r="G4730">
        <v>0</v>
      </c>
    </row>
    <row r="4731" spans="1:7">
      <c r="A4731">
        <v>97533</v>
      </c>
      <c r="B4731" t="s">
        <v>12602</v>
      </c>
      <c r="C4731" t="s">
        <v>45</v>
      </c>
      <c r="D4731">
        <v>563.42999999999995</v>
      </c>
      <c r="E4731">
        <v>26.03</v>
      </c>
      <c r="F4731">
        <v>537.4</v>
      </c>
      <c r="G4731">
        <v>0</v>
      </c>
    </row>
    <row r="4732" spans="1:7">
      <c r="A4732">
        <v>97534</v>
      </c>
      <c r="B4732" t="s">
        <v>12603</v>
      </c>
      <c r="C4732" t="s">
        <v>45</v>
      </c>
      <c r="D4732">
        <v>898.32</v>
      </c>
      <c r="E4732">
        <v>26.9</v>
      </c>
      <c r="F4732">
        <v>871.42</v>
      </c>
      <c r="G4732">
        <v>0</v>
      </c>
    </row>
    <row r="4733" spans="1:7">
      <c r="A4733">
        <v>97537</v>
      </c>
      <c r="B4733" t="s">
        <v>12604</v>
      </c>
      <c r="C4733" t="s">
        <v>45</v>
      </c>
      <c r="D4733">
        <v>28.76</v>
      </c>
      <c r="E4733">
        <v>6.28</v>
      </c>
      <c r="F4733">
        <v>22.48</v>
      </c>
      <c r="G4733">
        <v>0</v>
      </c>
    </row>
    <row r="4734" spans="1:7">
      <c r="A4734">
        <v>97540</v>
      </c>
      <c r="B4734" t="s">
        <v>12605</v>
      </c>
      <c r="C4734" t="s">
        <v>45</v>
      </c>
      <c r="D4734">
        <v>37.69</v>
      </c>
      <c r="E4734">
        <v>10.84</v>
      </c>
      <c r="F4734">
        <v>26.85</v>
      </c>
      <c r="G4734">
        <v>0</v>
      </c>
    </row>
    <row r="4735" spans="1:7">
      <c r="A4735">
        <v>97541</v>
      </c>
      <c r="B4735" t="s">
        <v>12606</v>
      </c>
      <c r="C4735" t="s">
        <v>45</v>
      </c>
      <c r="D4735">
        <v>31.48</v>
      </c>
      <c r="E4735">
        <v>10.84</v>
      </c>
      <c r="F4735">
        <v>20.64</v>
      </c>
      <c r="G4735">
        <v>0</v>
      </c>
    </row>
    <row r="4736" spans="1:7">
      <c r="A4736">
        <v>97543</v>
      </c>
      <c r="B4736" t="s">
        <v>12607</v>
      </c>
      <c r="C4736" t="s">
        <v>45</v>
      </c>
      <c r="D4736">
        <v>59.92</v>
      </c>
      <c r="E4736">
        <v>21.07</v>
      </c>
      <c r="F4736">
        <v>38.85</v>
      </c>
      <c r="G4736">
        <v>0</v>
      </c>
    </row>
    <row r="4737" spans="1:7">
      <c r="A4737">
        <v>97544</v>
      </c>
      <c r="B4737" t="s">
        <v>12608</v>
      </c>
      <c r="C4737" t="s">
        <v>45</v>
      </c>
      <c r="D4737">
        <v>52.44</v>
      </c>
      <c r="E4737">
        <v>21.08</v>
      </c>
      <c r="F4737">
        <v>31.36</v>
      </c>
      <c r="G4737">
        <v>0</v>
      </c>
    </row>
    <row r="4738" spans="1:7">
      <c r="A4738">
        <v>97546</v>
      </c>
      <c r="B4738" t="s">
        <v>12609</v>
      </c>
      <c r="C4738" t="s">
        <v>45</v>
      </c>
      <c r="D4738">
        <v>39.97</v>
      </c>
      <c r="E4738">
        <v>9.5</v>
      </c>
      <c r="F4738">
        <v>30.47</v>
      </c>
      <c r="G4738">
        <v>0</v>
      </c>
    </row>
    <row r="4739" spans="1:7">
      <c r="A4739">
        <v>97547</v>
      </c>
      <c r="B4739" t="s">
        <v>12610</v>
      </c>
      <c r="C4739" t="s">
        <v>45</v>
      </c>
      <c r="D4739">
        <v>39.97</v>
      </c>
      <c r="E4739">
        <v>9.5</v>
      </c>
      <c r="F4739">
        <v>30.47</v>
      </c>
      <c r="G4739">
        <v>0</v>
      </c>
    </row>
    <row r="4740" spans="1:7">
      <c r="A4740">
        <v>97548</v>
      </c>
      <c r="B4740" t="s">
        <v>12611</v>
      </c>
      <c r="C4740" t="s">
        <v>45</v>
      </c>
      <c r="D4740">
        <v>58.39</v>
      </c>
      <c r="E4740">
        <v>16.27</v>
      </c>
      <c r="F4740">
        <v>42.12</v>
      </c>
      <c r="G4740">
        <v>0</v>
      </c>
    </row>
    <row r="4741" spans="1:7">
      <c r="A4741">
        <v>97549</v>
      </c>
      <c r="B4741" t="s">
        <v>12612</v>
      </c>
      <c r="C4741" t="s">
        <v>45</v>
      </c>
      <c r="D4741">
        <v>58.39</v>
      </c>
      <c r="E4741">
        <v>16.27</v>
      </c>
      <c r="F4741">
        <v>42.12</v>
      </c>
      <c r="G4741">
        <v>0</v>
      </c>
    </row>
    <row r="4742" spans="1:7">
      <c r="A4742">
        <v>97550</v>
      </c>
      <c r="B4742" t="s">
        <v>12613</v>
      </c>
      <c r="C4742" t="s">
        <v>45</v>
      </c>
      <c r="D4742">
        <v>95.07</v>
      </c>
      <c r="E4742">
        <v>31.64</v>
      </c>
      <c r="F4742">
        <v>63.43</v>
      </c>
      <c r="G4742">
        <v>0</v>
      </c>
    </row>
    <row r="4743" spans="1:7">
      <c r="A4743">
        <v>97551</v>
      </c>
      <c r="B4743" t="s">
        <v>12614</v>
      </c>
      <c r="C4743" t="s">
        <v>45</v>
      </c>
      <c r="D4743">
        <v>95.07</v>
      </c>
      <c r="E4743">
        <v>31.64</v>
      </c>
      <c r="F4743">
        <v>63.43</v>
      </c>
      <c r="G4743">
        <v>0</v>
      </c>
    </row>
    <row r="4744" spans="1:7">
      <c r="A4744">
        <v>97552</v>
      </c>
      <c r="B4744" t="s">
        <v>12615</v>
      </c>
      <c r="C4744" t="s">
        <v>45</v>
      </c>
      <c r="D4744">
        <v>58.72</v>
      </c>
      <c r="E4744">
        <v>12.65</v>
      </c>
      <c r="F4744">
        <v>46.07</v>
      </c>
      <c r="G4744">
        <v>0</v>
      </c>
    </row>
    <row r="4745" spans="1:7">
      <c r="A4745">
        <v>97553</v>
      </c>
      <c r="B4745" t="s">
        <v>12616</v>
      </c>
      <c r="C4745" t="s">
        <v>45</v>
      </c>
      <c r="D4745">
        <v>83.25</v>
      </c>
      <c r="E4745">
        <v>21.69</v>
      </c>
      <c r="F4745">
        <v>61.56</v>
      </c>
      <c r="G4745">
        <v>0</v>
      </c>
    </row>
    <row r="4746" spans="1:7">
      <c r="A4746">
        <v>97554</v>
      </c>
      <c r="B4746" t="s">
        <v>12617</v>
      </c>
      <c r="C4746" t="s">
        <v>45</v>
      </c>
      <c r="D4746">
        <v>142.31</v>
      </c>
      <c r="E4746">
        <v>42.2</v>
      </c>
      <c r="F4746">
        <v>100.11</v>
      </c>
      <c r="G4746">
        <v>0</v>
      </c>
    </row>
    <row r="4747" spans="1:7">
      <c r="A4747">
        <v>98602</v>
      </c>
      <c r="B4747" t="s">
        <v>12618</v>
      </c>
      <c r="C4747" t="s">
        <v>45</v>
      </c>
      <c r="D4747">
        <v>19.86</v>
      </c>
      <c r="E4747">
        <v>2.2799999999999998</v>
      </c>
      <c r="F4747">
        <v>17.579999999999998</v>
      </c>
      <c r="G4747">
        <v>0</v>
      </c>
    </row>
    <row r="4748" spans="1:7">
      <c r="A4748">
        <v>103805</v>
      </c>
      <c r="B4748" t="s">
        <v>12619</v>
      </c>
      <c r="C4748" t="s">
        <v>45</v>
      </c>
      <c r="D4748">
        <v>18.899999999999999</v>
      </c>
      <c r="E4748">
        <v>8.52</v>
      </c>
      <c r="F4748">
        <v>10.38</v>
      </c>
      <c r="G4748">
        <v>0</v>
      </c>
    </row>
    <row r="4749" spans="1:7">
      <c r="A4749">
        <v>103806</v>
      </c>
      <c r="B4749" t="s">
        <v>12620</v>
      </c>
      <c r="C4749" t="s">
        <v>45</v>
      </c>
      <c r="D4749">
        <v>18.86</v>
      </c>
      <c r="E4749">
        <v>8.52</v>
      </c>
      <c r="F4749">
        <v>10.34</v>
      </c>
      <c r="G4749">
        <v>0</v>
      </c>
    </row>
    <row r="4750" spans="1:7">
      <c r="A4750">
        <v>103807</v>
      </c>
      <c r="B4750" t="s">
        <v>12621</v>
      </c>
      <c r="C4750" t="s">
        <v>45</v>
      </c>
      <c r="D4750">
        <v>23.79</v>
      </c>
      <c r="E4750">
        <v>5.51</v>
      </c>
      <c r="F4750">
        <v>18.28</v>
      </c>
      <c r="G4750">
        <v>0</v>
      </c>
    </row>
    <row r="4751" spans="1:7">
      <c r="A4751">
        <v>103808</v>
      </c>
      <c r="B4751" t="s">
        <v>12622</v>
      </c>
      <c r="C4751" t="s">
        <v>45</v>
      </c>
      <c r="D4751">
        <v>35.54</v>
      </c>
      <c r="E4751">
        <v>14.59</v>
      </c>
      <c r="F4751">
        <v>20.95</v>
      </c>
      <c r="G4751">
        <v>0</v>
      </c>
    </row>
    <row r="4752" spans="1:7">
      <c r="A4752">
        <v>103809</v>
      </c>
      <c r="B4752" t="s">
        <v>12623</v>
      </c>
      <c r="C4752" t="s">
        <v>45</v>
      </c>
      <c r="D4752">
        <v>35.22</v>
      </c>
      <c r="E4752">
        <v>14.59</v>
      </c>
      <c r="F4752">
        <v>20.63</v>
      </c>
      <c r="G4752">
        <v>0</v>
      </c>
    </row>
    <row r="4753" spans="1:7">
      <c r="A4753">
        <v>103810</v>
      </c>
      <c r="B4753" t="s">
        <v>12624</v>
      </c>
      <c r="C4753" t="s">
        <v>45</v>
      </c>
      <c r="D4753">
        <v>36.630000000000003</v>
      </c>
      <c r="E4753">
        <v>8.5399999999999991</v>
      </c>
      <c r="F4753">
        <v>28.09</v>
      </c>
      <c r="G4753">
        <v>0</v>
      </c>
    </row>
    <row r="4754" spans="1:7">
      <c r="A4754">
        <v>103811</v>
      </c>
      <c r="B4754" t="s">
        <v>12625</v>
      </c>
      <c r="C4754" t="s">
        <v>45</v>
      </c>
      <c r="D4754">
        <v>40.44</v>
      </c>
      <c r="E4754">
        <v>9.2200000000000006</v>
      </c>
      <c r="F4754">
        <v>31.22</v>
      </c>
      <c r="G4754">
        <v>0</v>
      </c>
    </row>
    <row r="4755" spans="1:7">
      <c r="A4755">
        <v>103812</v>
      </c>
      <c r="B4755" t="s">
        <v>12626</v>
      </c>
      <c r="C4755" t="s">
        <v>45</v>
      </c>
      <c r="D4755">
        <v>52.88</v>
      </c>
      <c r="E4755">
        <v>19.78</v>
      </c>
      <c r="F4755">
        <v>33.1</v>
      </c>
      <c r="G4755">
        <v>0</v>
      </c>
    </row>
    <row r="4756" spans="1:7">
      <c r="A4756">
        <v>103813</v>
      </c>
      <c r="B4756" t="s">
        <v>12627</v>
      </c>
      <c r="C4756" t="s">
        <v>45</v>
      </c>
      <c r="D4756">
        <v>50.89</v>
      </c>
      <c r="E4756">
        <v>19.78</v>
      </c>
      <c r="F4756">
        <v>31.11</v>
      </c>
      <c r="G4756">
        <v>0</v>
      </c>
    </row>
    <row r="4757" spans="1:7">
      <c r="A4757">
        <v>103814</v>
      </c>
      <c r="B4757" t="s">
        <v>12628</v>
      </c>
      <c r="C4757" t="s">
        <v>45</v>
      </c>
      <c r="D4757">
        <v>12.32</v>
      </c>
      <c r="E4757">
        <v>5.68</v>
      </c>
      <c r="F4757">
        <v>6.64</v>
      </c>
      <c r="G4757">
        <v>0</v>
      </c>
    </row>
    <row r="4758" spans="1:7">
      <c r="A4758">
        <v>103815</v>
      </c>
      <c r="B4758" t="s">
        <v>12629</v>
      </c>
      <c r="C4758" t="s">
        <v>45</v>
      </c>
      <c r="D4758">
        <v>12.36</v>
      </c>
      <c r="E4758">
        <v>5.68</v>
      </c>
      <c r="F4758">
        <v>6.68</v>
      </c>
      <c r="G4758">
        <v>0</v>
      </c>
    </row>
    <row r="4759" spans="1:7">
      <c r="A4759">
        <v>103816</v>
      </c>
      <c r="B4759" t="s">
        <v>12630</v>
      </c>
      <c r="C4759" t="s">
        <v>45</v>
      </c>
      <c r="D4759">
        <v>29.51</v>
      </c>
      <c r="E4759">
        <v>5.66</v>
      </c>
      <c r="F4759">
        <v>23.85</v>
      </c>
      <c r="G4759">
        <v>0</v>
      </c>
    </row>
    <row r="4760" spans="1:7">
      <c r="A4760">
        <v>103817</v>
      </c>
      <c r="B4760" t="s">
        <v>12631</v>
      </c>
      <c r="C4760" t="s">
        <v>45</v>
      </c>
      <c r="D4760">
        <v>506.32</v>
      </c>
      <c r="E4760">
        <v>5.65</v>
      </c>
      <c r="F4760">
        <v>500.67</v>
      </c>
      <c r="G4760">
        <v>0</v>
      </c>
    </row>
    <row r="4761" spans="1:7">
      <c r="A4761">
        <v>103818</v>
      </c>
      <c r="B4761" t="s">
        <v>12632</v>
      </c>
      <c r="C4761" t="s">
        <v>45</v>
      </c>
      <c r="D4761">
        <v>21.9</v>
      </c>
      <c r="E4761">
        <v>4.07</v>
      </c>
      <c r="F4761">
        <v>17.829999999999998</v>
      </c>
      <c r="G4761">
        <v>0</v>
      </c>
    </row>
    <row r="4762" spans="1:7">
      <c r="A4762">
        <v>103819</v>
      </c>
      <c r="B4762" t="s">
        <v>12633</v>
      </c>
      <c r="C4762" t="s">
        <v>45</v>
      </c>
      <c r="D4762">
        <v>21.82</v>
      </c>
      <c r="E4762">
        <v>9.73</v>
      </c>
      <c r="F4762">
        <v>12.09</v>
      </c>
      <c r="G4762">
        <v>0</v>
      </c>
    </row>
    <row r="4763" spans="1:7">
      <c r="A4763">
        <v>103820</v>
      </c>
      <c r="B4763" t="s">
        <v>12634</v>
      </c>
      <c r="C4763" t="s">
        <v>45</v>
      </c>
      <c r="D4763">
        <v>23.3</v>
      </c>
      <c r="E4763">
        <v>9.7200000000000006</v>
      </c>
      <c r="F4763">
        <v>13.58</v>
      </c>
      <c r="G4763">
        <v>0</v>
      </c>
    </row>
    <row r="4764" spans="1:7">
      <c r="A4764">
        <v>103821</v>
      </c>
      <c r="B4764" t="s">
        <v>12635</v>
      </c>
      <c r="C4764" t="s">
        <v>45</v>
      </c>
      <c r="D4764">
        <v>592.38</v>
      </c>
      <c r="E4764">
        <v>9.6999999999999993</v>
      </c>
      <c r="F4764">
        <v>582.67999999999995</v>
      </c>
      <c r="G4764">
        <v>0</v>
      </c>
    </row>
    <row r="4765" spans="1:7">
      <c r="A4765">
        <v>103822</v>
      </c>
      <c r="B4765" t="s">
        <v>12636</v>
      </c>
      <c r="C4765" t="s">
        <v>45</v>
      </c>
      <c r="D4765">
        <v>60.99</v>
      </c>
      <c r="E4765">
        <v>9.7100000000000009</v>
      </c>
      <c r="F4765">
        <v>51.28</v>
      </c>
      <c r="G4765">
        <v>0</v>
      </c>
    </row>
    <row r="4766" spans="1:7">
      <c r="A4766">
        <v>103823</v>
      </c>
      <c r="B4766" t="s">
        <v>12637</v>
      </c>
      <c r="C4766" t="s">
        <v>45</v>
      </c>
      <c r="D4766">
        <v>19.010000000000002</v>
      </c>
      <c r="E4766">
        <v>7.69</v>
      </c>
      <c r="F4766">
        <v>11.32</v>
      </c>
      <c r="G4766">
        <v>0</v>
      </c>
    </row>
    <row r="4767" spans="1:7">
      <c r="A4767">
        <v>103824</v>
      </c>
      <c r="B4767" t="s">
        <v>12638</v>
      </c>
      <c r="C4767" t="s">
        <v>45</v>
      </c>
      <c r="D4767">
        <v>25.37</v>
      </c>
      <c r="E4767">
        <v>6.11</v>
      </c>
      <c r="F4767">
        <v>19.260000000000002</v>
      </c>
      <c r="G4767">
        <v>0</v>
      </c>
    </row>
    <row r="4768" spans="1:7">
      <c r="A4768">
        <v>103825</v>
      </c>
      <c r="B4768" t="s">
        <v>12639</v>
      </c>
      <c r="C4768" t="s">
        <v>45</v>
      </c>
      <c r="D4768">
        <v>30.12</v>
      </c>
      <c r="E4768">
        <v>6.78</v>
      </c>
      <c r="F4768">
        <v>23.34</v>
      </c>
      <c r="G4768">
        <v>0</v>
      </c>
    </row>
    <row r="4769" spans="1:7">
      <c r="A4769">
        <v>103826</v>
      </c>
      <c r="B4769" t="s">
        <v>12640</v>
      </c>
      <c r="C4769" t="s">
        <v>45</v>
      </c>
      <c r="D4769">
        <v>33.04</v>
      </c>
      <c r="E4769">
        <v>13.19</v>
      </c>
      <c r="F4769">
        <v>19.850000000000001</v>
      </c>
      <c r="G4769">
        <v>0</v>
      </c>
    </row>
    <row r="4770" spans="1:7">
      <c r="A4770">
        <v>103827</v>
      </c>
      <c r="B4770" t="s">
        <v>12641</v>
      </c>
      <c r="C4770" t="s">
        <v>45</v>
      </c>
      <c r="D4770">
        <v>33.04</v>
      </c>
      <c r="E4770">
        <v>13.19</v>
      </c>
      <c r="F4770">
        <v>19.850000000000001</v>
      </c>
      <c r="G4770">
        <v>0</v>
      </c>
    </row>
    <row r="4771" spans="1:7">
      <c r="A4771">
        <v>103828</v>
      </c>
      <c r="B4771" t="s">
        <v>12642</v>
      </c>
      <c r="C4771" t="s">
        <v>45</v>
      </c>
      <c r="D4771">
        <v>102.33</v>
      </c>
      <c r="E4771">
        <v>13.18</v>
      </c>
      <c r="F4771">
        <v>89.15</v>
      </c>
      <c r="G4771">
        <v>0</v>
      </c>
    </row>
    <row r="4772" spans="1:7">
      <c r="A4772">
        <v>103829</v>
      </c>
      <c r="B4772" t="s">
        <v>12643</v>
      </c>
      <c r="C4772" t="s">
        <v>45</v>
      </c>
      <c r="D4772">
        <v>654.12</v>
      </c>
      <c r="E4772">
        <v>13.18</v>
      </c>
      <c r="F4772">
        <v>640.94000000000005</v>
      </c>
      <c r="G4772">
        <v>0</v>
      </c>
    </row>
    <row r="4773" spans="1:7">
      <c r="A4773">
        <v>103830</v>
      </c>
      <c r="B4773" t="s">
        <v>12644</v>
      </c>
      <c r="C4773" t="s">
        <v>45</v>
      </c>
      <c r="D4773">
        <v>39.65</v>
      </c>
      <c r="E4773">
        <v>7.85</v>
      </c>
      <c r="F4773">
        <v>31.8</v>
      </c>
      <c r="G4773">
        <v>0</v>
      </c>
    </row>
    <row r="4774" spans="1:7">
      <c r="A4774">
        <v>103831</v>
      </c>
      <c r="B4774" t="s">
        <v>12645</v>
      </c>
      <c r="C4774" t="s">
        <v>45</v>
      </c>
      <c r="D4774">
        <v>28.38</v>
      </c>
      <c r="E4774">
        <v>11.45</v>
      </c>
      <c r="F4774">
        <v>16.93</v>
      </c>
      <c r="G4774">
        <v>0</v>
      </c>
    </row>
    <row r="4775" spans="1:7">
      <c r="A4775">
        <v>103832</v>
      </c>
      <c r="B4775" t="s">
        <v>12646</v>
      </c>
      <c r="C4775" t="s">
        <v>45</v>
      </c>
      <c r="D4775">
        <v>25.55</v>
      </c>
      <c r="E4775">
        <v>11.37</v>
      </c>
      <c r="F4775">
        <v>14.18</v>
      </c>
      <c r="G4775">
        <v>0</v>
      </c>
    </row>
    <row r="4776" spans="1:7">
      <c r="A4776">
        <v>103833</v>
      </c>
      <c r="B4776" t="s">
        <v>12647</v>
      </c>
      <c r="C4776" t="s">
        <v>45</v>
      </c>
      <c r="D4776">
        <v>47.07</v>
      </c>
      <c r="E4776">
        <v>19.440000000000001</v>
      </c>
      <c r="F4776">
        <v>27.63</v>
      </c>
      <c r="G4776">
        <v>0</v>
      </c>
    </row>
    <row r="4777" spans="1:7">
      <c r="A4777">
        <v>103834</v>
      </c>
      <c r="B4777" t="s">
        <v>12648</v>
      </c>
      <c r="C4777" t="s">
        <v>45</v>
      </c>
      <c r="D4777">
        <v>68.63</v>
      </c>
      <c r="E4777">
        <v>26.38</v>
      </c>
      <c r="F4777">
        <v>42.25</v>
      </c>
      <c r="G4777">
        <v>0</v>
      </c>
    </row>
    <row r="4778" spans="1:7">
      <c r="A4778">
        <v>103838</v>
      </c>
      <c r="B4778" t="s">
        <v>12649</v>
      </c>
      <c r="C4778" t="s">
        <v>45</v>
      </c>
      <c r="D4778">
        <v>18.190000000000001</v>
      </c>
      <c r="E4778">
        <v>8</v>
      </c>
      <c r="F4778">
        <v>10.19</v>
      </c>
      <c r="G4778">
        <v>0</v>
      </c>
    </row>
    <row r="4779" spans="1:7">
      <c r="A4779">
        <v>103839</v>
      </c>
      <c r="B4779" t="s">
        <v>12650</v>
      </c>
      <c r="C4779" t="s">
        <v>45</v>
      </c>
      <c r="D4779">
        <v>18.149999999999999</v>
      </c>
      <c r="E4779">
        <v>8</v>
      </c>
      <c r="F4779">
        <v>10.15</v>
      </c>
      <c r="G4779">
        <v>0</v>
      </c>
    </row>
    <row r="4780" spans="1:7">
      <c r="A4780">
        <v>103840</v>
      </c>
      <c r="B4780" t="s">
        <v>12651</v>
      </c>
      <c r="C4780" t="s">
        <v>45</v>
      </c>
      <c r="D4780">
        <v>23.43</v>
      </c>
      <c r="E4780">
        <v>5.26</v>
      </c>
      <c r="F4780">
        <v>18.170000000000002</v>
      </c>
      <c r="G4780">
        <v>0</v>
      </c>
    </row>
    <row r="4781" spans="1:7">
      <c r="A4781">
        <v>103841</v>
      </c>
      <c r="B4781" t="s">
        <v>12652</v>
      </c>
      <c r="C4781" t="s">
        <v>45</v>
      </c>
      <c r="D4781">
        <v>29.92</v>
      </c>
      <c r="E4781">
        <v>10.68</v>
      </c>
      <c r="F4781">
        <v>19.239999999999998</v>
      </c>
      <c r="G4781">
        <v>0</v>
      </c>
    </row>
    <row r="4782" spans="1:7">
      <c r="A4782">
        <v>103842</v>
      </c>
      <c r="B4782" t="s">
        <v>12653</v>
      </c>
      <c r="C4782" t="s">
        <v>45</v>
      </c>
      <c r="D4782">
        <v>29.6</v>
      </c>
      <c r="E4782">
        <v>10.68</v>
      </c>
      <c r="F4782">
        <v>18.920000000000002</v>
      </c>
      <c r="G4782">
        <v>0</v>
      </c>
    </row>
    <row r="4783" spans="1:7">
      <c r="A4783">
        <v>103843</v>
      </c>
      <c r="B4783" t="s">
        <v>12654</v>
      </c>
      <c r="C4783" t="s">
        <v>45</v>
      </c>
      <c r="D4783">
        <v>33.83</v>
      </c>
      <c r="E4783">
        <v>6.58</v>
      </c>
      <c r="F4783">
        <v>27.25</v>
      </c>
      <c r="G4783">
        <v>0</v>
      </c>
    </row>
    <row r="4784" spans="1:7">
      <c r="A4784">
        <v>103844</v>
      </c>
      <c r="B4784" t="s">
        <v>12655</v>
      </c>
      <c r="C4784" t="s">
        <v>45</v>
      </c>
      <c r="D4784">
        <v>37.619999999999997</v>
      </c>
      <c r="E4784">
        <v>7.26</v>
      </c>
      <c r="F4784">
        <v>30.36</v>
      </c>
      <c r="G4784">
        <v>0</v>
      </c>
    </row>
    <row r="4785" spans="1:7">
      <c r="A4785">
        <v>103845</v>
      </c>
      <c r="B4785" t="s">
        <v>12656</v>
      </c>
      <c r="C4785" t="s">
        <v>45</v>
      </c>
      <c r="D4785">
        <v>43.08</v>
      </c>
      <c r="E4785">
        <v>12.95</v>
      </c>
      <c r="F4785">
        <v>30.13</v>
      </c>
      <c r="G4785">
        <v>0</v>
      </c>
    </row>
    <row r="4786" spans="1:7">
      <c r="A4786">
        <v>103846</v>
      </c>
      <c r="B4786" t="s">
        <v>12657</v>
      </c>
      <c r="C4786" t="s">
        <v>45</v>
      </c>
      <c r="D4786">
        <v>41.09</v>
      </c>
      <c r="E4786">
        <v>12.95</v>
      </c>
      <c r="F4786">
        <v>28.14</v>
      </c>
      <c r="G4786">
        <v>0</v>
      </c>
    </row>
    <row r="4787" spans="1:7">
      <c r="A4787">
        <v>103847</v>
      </c>
      <c r="B4787" t="s">
        <v>12658</v>
      </c>
      <c r="C4787" t="s">
        <v>45</v>
      </c>
      <c r="D4787">
        <v>11.84</v>
      </c>
      <c r="E4787">
        <v>5.35</v>
      </c>
      <c r="F4787">
        <v>6.49</v>
      </c>
      <c r="G4787">
        <v>0</v>
      </c>
    </row>
    <row r="4788" spans="1:7">
      <c r="A4788">
        <v>103848</v>
      </c>
      <c r="B4788" t="s">
        <v>12659</v>
      </c>
      <c r="C4788" t="s">
        <v>45</v>
      </c>
      <c r="D4788">
        <v>11.88</v>
      </c>
      <c r="E4788">
        <v>5.35</v>
      </c>
      <c r="F4788">
        <v>6.53</v>
      </c>
      <c r="G4788">
        <v>0</v>
      </c>
    </row>
    <row r="4789" spans="1:7">
      <c r="A4789">
        <v>103849</v>
      </c>
      <c r="B4789" t="s">
        <v>12660</v>
      </c>
      <c r="C4789" t="s">
        <v>45</v>
      </c>
      <c r="D4789">
        <v>29.03</v>
      </c>
      <c r="E4789">
        <v>5.33</v>
      </c>
      <c r="F4789">
        <v>23.7</v>
      </c>
      <c r="G4789">
        <v>0</v>
      </c>
    </row>
    <row r="4790" spans="1:7">
      <c r="A4790">
        <v>103850</v>
      </c>
      <c r="B4790" t="s">
        <v>12661</v>
      </c>
      <c r="C4790" t="s">
        <v>45</v>
      </c>
      <c r="D4790">
        <v>505.84</v>
      </c>
      <c r="E4790">
        <v>5.32</v>
      </c>
      <c r="F4790">
        <v>500.52</v>
      </c>
      <c r="G4790">
        <v>0</v>
      </c>
    </row>
    <row r="4791" spans="1:7">
      <c r="A4791">
        <v>103851</v>
      </c>
      <c r="B4791" t="s">
        <v>12662</v>
      </c>
      <c r="C4791" t="s">
        <v>45</v>
      </c>
      <c r="D4791">
        <v>21.66</v>
      </c>
      <c r="E4791">
        <v>3.92</v>
      </c>
      <c r="F4791">
        <v>17.739999999999998</v>
      </c>
      <c r="G4791">
        <v>0</v>
      </c>
    </row>
    <row r="4792" spans="1:7">
      <c r="A4792">
        <v>103852</v>
      </c>
      <c r="B4792" t="s">
        <v>12663</v>
      </c>
      <c r="C4792" t="s">
        <v>45</v>
      </c>
      <c r="D4792">
        <v>18.04</v>
      </c>
      <c r="E4792">
        <v>7.11</v>
      </c>
      <c r="F4792">
        <v>10.93</v>
      </c>
      <c r="G4792">
        <v>0</v>
      </c>
    </row>
    <row r="4793" spans="1:7">
      <c r="A4793">
        <v>103853</v>
      </c>
      <c r="B4793" t="s">
        <v>12664</v>
      </c>
      <c r="C4793" t="s">
        <v>45</v>
      </c>
      <c r="D4793">
        <v>19.52</v>
      </c>
      <c r="E4793">
        <v>7.1</v>
      </c>
      <c r="F4793">
        <v>12.42</v>
      </c>
      <c r="G4793">
        <v>0</v>
      </c>
    </row>
    <row r="4794" spans="1:7">
      <c r="A4794">
        <v>103854</v>
      </c>
      <c r="B4794" t="s">
        <v>12665</v>
      </c>
      <c r="C4794" t="s">
        <v>45</v>
      </c>
      <c r="D4794">
        <v>588.6</v>
      </c>
      <c r="E4794">
        <v>7.08</v>
      </c>
      <c r="F4794">
        <v>581.52</v>
      </c>
      <c r="G4794">
        <v>0</v>
      </c>
    </row>
    <row r="4795" spans="1:7">
      <c r="A4795">
        <v>103855</v>
      </c>
      <c r="B4795" t="s">
        <v>12666</v>
      </c>
      <c r="C4795" t="s">
        <v>45</v>
      </c>
      <c r="D4795">
        <v>57.21</v>
      </c>
      <c r="E4795">
        <v>7.08</v>
      </c>
      <c r="F4795">
        <v>50.13</v>
      </c>
      <c r="G4795">
        <v>0</v>
      </c>
    </row>
    <row r="4796" spans="1:7">
      <c r="A4796">
        <v>103856</v>
      </c>
      <c r="B4796" t="s">
        <v>12667</v>
      </c>
      <c r="C4796" t="s">
        <v>45</v>
      </c>
      <c r="D4796">
        <v>17</v>
      </c>
      <c r="E4796">
        <v>6.23</v>
      </c>
      <c r="F4796">
        <v>10.77</v>
      </c>
      <c r="G4796">
        <v>0</v>
      </c>
    </row>
    <row r="4797" spans="1:7">
      <c r="A4797">
        <v>103857</v>
      </c>
      <c r="B4797" t="s">
        <v>12668</v>
      </c>
      <c r="C4797" t="s">
        <v>45</v>
      </c>
      <c r="D4797">
        <v>23.49</v>
      </c>
      <c r="E4797">
        <v>4.8099999999999996</v>
      </c>
      <c r="F4797">
        <v>18.68</v>
      </c>
      <c r="G4797">
        <v>0</v>
      </c>
    </row>
    <row r="4798" spans="1:7">
      <c r="A4798">
        <v>103858</v>
      </c>
      <c r="B4798" t="s">
        <v>12669</v>
      </c>
      <c r="C4798" t="s">
        <v>45</v>
      </c>
      <c r="D4798">
        <v>28.24</v>
      </c>
      <c r="E4798">
        <v>5.48</v>
      </c>
      <c r="F4798">
        <v>22.76</v>
      </c>
      <c r="G4798">
        <v>0</v>
      </c>
    </row>
    <row r="4799" spans="1:7">
      <c r="A4799">
        <v>103859</v>
      </c>
      <c r="B4799" t="s">
        <v>12670</v>
      </c>
      <c r="C4799" t="s">
        <v>45</v>
      </c>
      <c r="D4799">
        <v>26.99</v>
      </c>
      <c r="E4799">
        <v>8.64</v>
      </c>
      <c r="F4799">
        <v>18.350000000000001</v>
      </c>
      <c r="G4799">
        <v>0</v>
      </c>
    </row>
    <row r="4800" spans="1:7">
      <c r="A4800">
        <v>103860</v>
      </c>
      <c r="B4800" t="s">
        <v>12671</v>
      </c>
      <c r="C4800" t="s">
        <v>45</v>
      </c>
      <c r="D4800">
        <v>26.99</v>
      </c>
      <c r="E4800">
        <v>8.64</v>
      </c>
      <c r="F4800">
        <v>18.350000000000001</v>
      </c>
      <c r="G4800">
        <v>0</v>
      </c>
    </row>
    <row r="4801" spans="1:7">
      <c r="A4801">
        <v>103861</v>
      </c>
      <c r="B4801" t="s">
        <v>12672</v>
      </c>
      <c r="C4801" t="s">
        <v>45</v>
      </c>
      <c r="D4801">
        <v>96.28</v>
      </c>
      <c r="E4801">
        <v>8.61</v>
      </c>
      <c r="F4801">
        <v>87.67</v>
      </c>
      <c r="G4801">
        <v>0</v>
      </c>
    </row>
    <row r="4802" spans="1:7">
      <c r="A4802">
        <v>103862</v>
      </c>
      <c r="B4802" t="s">
        <v>12673</v>
      </c>
      <c r="C4802" t="s">
        <v>45</v>
      </c>
      <c r="D4802">
        <v>648.07000000000005</v>
      </c>
      <c r="E4802">
        <v>8.61</v>
      </c>
      <c r="F4802">
        <v>639.46</v>
      </c>
      <c r="G4802">
        <v>0</v>
      </c>
    </row>
    <row r="4803" spans="1:7">
      <c r="A4803">
        <v>103863</v>
      </c>
      <c r="B4803" t="s">
        <v>12674</v>
      </c>
      <c r="C4803" t="s">
        <v>45</v>
      </c>
      <c r="D4803">
        <v>36.619999999999997</v>
      </c>
      <c r="E4803">
        <v>5.56</v>
      </c>
      <c r="F4803">
        <v>31.06</v>
      </c>
      <c r="G4803">
        <v>0</v>
      </c>
    </row>
    <row r="4804" spans="1:7">
      <c r="A4804">
        <v>103864</v>
      </c>
      <c r="B4804" t="s">
        <v>12675</v>
      </c>
      <c r="C4804" t="s">
        <v>45</v>
      </c>
      <c r="D4804">
        <v>23.33</v>
      </c>
      <c r="E4804">
        <v>7.88</v>
      </c>
      <c r="F4804">
        <v>15.45</v>
      </c>
      <c r="G4804">
        <v>0</v>
      </c>
    </row>
    <row r="4805" spans="1:7">
      <c r="A4805">
        <v>103865</v>
      </c>
      <c r="B4805" t="s">
        <v>12676</v>
      </c>
      <c r="C4805" t="s">
        <v>45</v>
      </c>
      <c r="D4805">
        <v>24.58</v>
      </c>
      <c r="E4805">
        <v>10.69</v>
      </c>
      <c r="F4805">
        <v>13.89</v>
      </c>
      <c r="G4805">
        <v>0</v>
      </c>
    </row>
    <row r="4806" spans="1:7">
      <c r="A4806">
        <v>103866</v>
      </c>
      <c r="B4806" t="s">
        <v>12677</v>
      </c>
      <c r="C4806" t="s">
        <v>45</v>
      </c>
      <c r="D4806">
        <v>39.56</v>
      </c>
      <c r="E4806">
        <v>14.22</v>
      </c>
      <c r="F4806">
        <v>25.34</v>
      </c>
      <c r="G4806">
        <v>0</v>
      </c>
    </row>
    <row r="4807" spans="1:7">
      <c r="A4807">
        <v>103867</v>
      </c>
      <c r="B4807" t="s">
        <v>12678</v>
      </c>
      <c r="C4807" t="s">
        <v>45</v>
      </c>
      <c r="D4807">
        <v>55.54</v>
      </c>
      <c r="E4807">
        <v>17.27</v>
      </c>
      <c r="F4807">
        <v>38.270000000000003</v>
      </c>
      <c r="G4807">
        <v>0</v>
      </c>
    </row>
    <row r="4808" spans="1:7">
      <c r="A4808">
        <v>103874</v>
      </c>
      <c r="B4808" t="s">
        <v>12679</v>
      </c>
      <c r="C4808" t="s">
        <v>45</v>
      </c>
      <c r="D4808">
        <v>18.95</v>
      </c>
      <c r="E4808">
        <v>8.61</v>
      </c>
      <c r="F4808">
        <v>10.34</v>
      </c>
      <c r="G4808">
        <v>0</v>
      </c>
    </row>
    <row r="4809" spans="1:7">
      <c r="A4809">
        <v>103875</v>
      </c>
      <c r="B4809" t="s">
        <v>12680</v>
      </c>
      <c r="C4809" t="s">
        <v>45</v>
      </c>
      <c r="D4809">
        <v>18.91</v>
      </c>
      <c r="E4809">
        <v>8.61</v>
      </c>
      <c r="F4809">
        <v>10.3</v>
      </c>
      <c r="G4809">
        <v>0</v>
      </c>
    </row>
    <row r="4810" spans="1:7">
      <c r="A4810">
        <v>103876</v>
      </c>
      <c r="B4810" t="s">
        <v>12681</v>
      </c>
      <c r="C4810" t="s">
        <v>45</v>
      </c>
      <c r="D4810">
        <v>23.82</v>
      </c>
      <c r="E4810">
        <v>5.54</v>
      </c>
      <c r="F4810">
        <v>18.28</v>
      </c>
      <c r="G4810">
        <v>0</v>
      </c>
    </row>
    <row r="4811" spans="1:7">
      <c r="A4811">
        <v>103877</v>
      </c>
      <c r="B4811" t="s">
        <v>12682</v>
      </c>
      <c r="C4811" t="s">
        <v>45</v>
      </c>
      <c r="D4811">
        <v>29.09</v>
      </c>
      <c r="E4811">
        <v>10.14</v>
      </c>
      <c r="F4811">
        <v>18.95</v>
      </c>
      <c r="G4811">
        <v>0</v>
      </c>
    </row>
    <row r="4812" spans="1:7">
      <c r="A4812">
        <v>103878</v>
      </c>
      <c r="B4812" t="s">
        <v>12683</v>
      </c>
      <c r="C4812" t="s">
        <v>45</v>
      </c>
      <c r="D4812">
        <v>28.77</v>
      </c>
      <c r="E4812">
        <v>10.14</v>
      </c>
      <c r="F4812">
        <v>18.63</v>
      </c>
      <c r="G4812">
        <v>0</v>
      </c>
    </row>
    <row r="4813" spans="1:7">
      <c r="A4813">
        <v>103879</v>
      </c>
      <c r="B4813" t="s">
        <v>12684</v>
      </c>
      <c r="C4813" t="s">
        <v>45</v>
      </c>
      <c r="D4813">
        <v>33.409999999999997</v>
      </c>
      <c r="E4813">
        <v>6.32</v>
      </c>
      <c r="F4813">
        <v>27.09</v>
      </c>
      <c r="G4813">
        <v>0</v>
      </c>
    </row>
    <row r="4814" spans="1:7">
      <c r="A4814">
        <v>103880</v>
      </c>
      <c r="B4814" t="s">
        <v>12685</v>
      </c>
      <c r="C4814" t="s">
        <v>45</v>
      </c>
      <c r="D4814">
        <v>37.21</v>
      </c>
      <c r="E4814">
        <v>6.99</v>
      </c>
      <c r="F4814">
        <v>30.22</v>
      </c>
      <c r="G4814">
        <v>0</v>
      </c>
    </row>
    <row r="4815" spans="1:7">
      <c r="A4815">
        <v>103881</v>
      </c>
      <c r="B4815" t="s">
        <v>12686</v>
      </c>
      <c r="C4815" t="s">
        <v>45</v>
      </c>
      <c r="D4815">
        <v>40.89</v>
      </c>
      <c r="E4815">
        <v>11.47</v>
      </c>
      <c r="F4815">
        <v>29.42</v>
      </c>
      <c r="G4815">
        <v>0</v>
      </c>
    </row>
    <row r="4816" spans="1:7">
      <c r="A4816">
        <v>103882</v>
      </c>
      <c r="B4816" t="s">
        <v>12687</v>
      </c>
      <c r="C4816" t="s">
        <v>45</v>
      </c>
      <c r="D4816">
        <v>38.9</v>
      </c>
      <c r="E4816">
        <v>11.48</v>
      </c>
      <c r="F4816">
        <v>27.42</v>
      </c>
      <c r="G4816">
        <v>0</v>
      </c>
    </row>
    <row r="4817" spans="1:7">
      <c r="A4817">
        <v>103883</v>
      </c>
      <c r="B4817" t="s">
        <v>12688</v>
      </c>
      <c r="C4817" t="s">
        <v>45</v>
      </c>
      <c r="D4817">
        <v>12.35</v>
      </c>
      <c r="E4817">
        <v>5.74</v>
      </c>
      <c r="F4817">
        <v>6.61</v>
      </c>
      <c r="G4817">
        <v>0</v>
      </c>
    </row>
    <row r="4818" spans="1:7">
      <c r="A4818">
        <v>103884</v>
      </c>
      <c r="B4818" t="s">
        <v>12689</v>
      </c>
      <c r="C4818" t="s">
        <v>45</v>
      </c>
      <c r="D4818">
        <v>12.39</v>
      </c>
      <c r="E4818">
        <v>5.74</v>
      </c>
      <c r="F4818">
        <v>6.65</v>
      </c>
      <c r="G4818">
        <v>0</v>
      </c>
    </row>
    <row r="4819" spans="1:7">
      <c r="A4819">
        <v>103885</v>
      </c>
      <c r="B4819" t="s">
        <v>12690</v>
      </c>
      <c r="C4819" t="s">
        <v>45</v>
      </c>
      <c r="D4819">
        <v>29.54</v>
      </c>
      <c r="E4819">
        <v>5.71</v>
      </c>
      <c r="F4819">
        <v>23.83</v>
      </c>
      <c r="G4819">
        <v>0</v>
      </c>
    </row>
    <row r="4820" spans="1:7">
      <c r="A4820">
        <v>103886</v>
      </c>
      <c r="B4820" t="s">
        <v>12691</v>
      </c>
      <c r="C4820" t="s">
        <v>45</v>
      </c>
      <c r="D4820">
        <v>506.35</v>
      </c>
      <c r="E4820">
        <v>5.7</v>
      </c>
      <c r="F4820">
        <v>500.65</v>
      </c>
      <c r="G4820">
        <v>0</v>
      </c>
    </row>
    <row r="4821" spans="1:7">
      <c r="A4821">
        <v>103887</v>
      </c>
      <c r="B4821" t="s">
        <v>12692</v>
      </c>
      <c r="C4821" t="s">
        <v>45</v>
      </c>
      <c r="D4821">
        <v>21.91</v>
      </c>
      <c r="E4821">
        <v>4.12</v>
      </c>
      <c r="F4821">
        <v>17.79</v>
      </c>
      <c r="G4821">
        <v>0</v>
      </c>
    </row>
    <row r="4822" spans="1:7">
      <c r="A4822">
        <v>103888</v>
      </c>
      <c r="B4822" t="s">
        <v>12693</v>
      </c>
      <c r="C4822" t="s">
        <v>45</v>
      </c>
      <c r="D4822">
        <v>17.46</v>
      </c>
      <c r="E4822">
        <v>6.76</v>
      </c>
      <c r="F4822">
        <v>10.7</v>
      </c>
      <c r="G4822">
        <v>0</v>
      </c>
    </row>
    <row r="4823" spans="1:7">
      <c r="A4823">
        <v>103889</v>
      </c>
      <c r="B4823" t="s">
        <v>12694</v>
      </c>
      <c r="C4823" t="s">
        <v>45</v>
      </c>
      <c r="D4823">
        <v>18.940000000000001</v>
      </c>
      <c r="E4823">
        <v>6.76</v>
      </c>
      <c r="F4823">
        <v>12.18</v>
      </c>
      <c r="G4823">
        <v>0</v>
      </c>
    </row>
    <row r="4824" spans="1:7">
      <c r="A4824">
        <v>103890</v>
      </c>
      <c r="B4824" t="s">
        <v>12695</v>
      </c>
      <c r="C4824" t="s">
        <v>45</v>
      </c>
      <c r="D4824">
        <v>588.02</v>
      </c>
      <c r="E4824">
        <v>6.74</v>
      </c>
      <c r="F4824">
        <v>581.28</v>
      </c>
      <c r="G4824">
        <v>0</v>
      </c>
    </row>
    <row r="4825" spans="1:7">
      <c r="A4825">
        <v>103891</v>
      </c>
      <c r="B4825" t="s">
        <v>12696</v>
      </c>
      <c r="C4825" t="s">
        <v>45</v>
      </c>
      <c r="D4825">
        <v>56.63</v>
      </c>
      <c r="E4825">
        <v>6.74</v>
      </c>
      <c r="F4825">
        <v>49.89</v>
      </c>
      <c r="G4825">
        <v>0</v>
      </c>
    </row>
    <row r="4826" spans="1:7">
      <c r="A4826">
        <v>103892</v>
      </c>
      <c r="B4826" t="s">
        <v>12697</v>
      </c>
      <c r="C4826" t="s">
        <v>45</v>
      </c>
      <c r="D4826">
        <v>17.02</v>
      </c>
      <c r="E4826">
        <v>6.25</v>
      </c>
      <c r="F4826">
        <v>10.77</v>
      </c>
      <c r="G4826">
        <v>0</v>
      </c>
    </row>
    <row r="4827" spans="1:7">
      <c r="A4827">
        <v>103893</v>
      </c>
      <c r="B4827" t="s">
        <v>12698</v>
      </c>
      <c r="C4827" t="s">
        <v>45</v>
      </c>
      <c r="D4827">
        <v>23.2</v>
      </c>
      <c r="E4827">
        <v>4.6399999999999997</v>
      </c>
      <c r="F4827">
        <v>18.559999999999999</v>
      </c>
      <c r="G4827">
        <v>0</v>
      </c>
    </row>
    <row r="4828" spans="1:7">
      <c r="A4828">
        <v>103894</v>
      </c>
      <c r="B4828" t="s">
        <v>12699</v>
      </c>
      <c r="C4828" t="s">
        <v>45</v>
      </c>
      <c r="D4828">
        <v>27.95</v>
      </c>
      <c r="E4828">
        <v>5.31</v>
      </c>
      <c r="F4828">
        <v>22.64</v>
      </c>
      <c r="G4828">
        <v>0</v>
      </c>
    </row>
    <row r="4829" spans="1:7">
      <c r="A4829">
        <v>103895</v>
      </c>
      <c r="B4829" t="s">
        <v>12700</v>
      </c>
      <c r="C4829" t="s">
        <v>45</v>
      </c>
      <c r="D4829">
        <v>25.48</v>
      </c>
      <c r="E4829">
        <v>7.65</v>
      </c>
      <c r="F4829">
        <v>17.829999999999998</v>
      </c>
      <c r="G4829">
        <v>0</v>
      </c>
    </row>
    <row r="4830" spans="1:7">
      <c r="A4830">
        <v>103896</v>
      </c>
      <c r="B4830" t="s">
        <v>12701</v>
      </c>
      <c r="C4830" t="s">
        <v>45</v>
      </c>
      <c r="D4830">
        <v>25.48</v>
      </c>
      <c r="E4830">
        <v>7.65</v>
      </c>
      <c r="F4830">
        <v>17.829999999999998</v>
      </c>
      <c r="G4830">
        <v>0</v>
      </c>
    </row>
    <row r="4831" spans="1:7">
      <c r="A4831">
        <v>103897</v>
      </c>
      <c r="B4831" t="s">
        <v>12702</v>
      </c>
      <c r="C4831" t="s">
        <v>45</v>
      </c>
      <c r="D4831">
        <v>94.77</v>
      </c>
      <c r="E4831">
        <v>7.63</v>
      </c>
      <c r="F4831">
        <v>87.14</v>
      </c>
      <c r="G4831">
        <v>0</v>
      </c>
    </row>
    <row r="4832" spans="1:7">
      <c r="A4832">
        <v>103898</v>
      </c>
      <c r="B4832" t="s">
        <v>12703</v>
      </c>
      <c r="C4832" t="s">
        <v>45</v>
      </c>
      <c r="D4832">
        <v>646.55999999999995</v>
      </c>
      <c r="E4832">
        <v>7.63</v>
      </c>
      <c r="F4832">
        <v>638.92999999999995</v>
      </c>
      <c r="G4832">
        <v>0</v>
      </c>
    </row>
    <row r="4833" spans="1:7">
      <c r="A4833">
        <v>103899</v>
      </c>
      <c r="B4833" t="s">
        <v>12704</v>
      </c>
      <c r="C4833" t="s">
        <v>45</v>
      </c>
      <c r="D4833">
        <v>35.880000000000003</v>
      </c>
      <c r="E4833">
        <v>5.07</v>
      </c>
      <c r="F4833">
        <v>30.81</v>
      </c>
      <c r="G4833">
        <v>0</v>
      </c>
    </row>
    <row r="4834" spans="1:7">
      <c r="A4834">
        <v>103900</v>
      </c>
      <c r="B4834" t="s">
        <v>12705</v>
      </c>
      <c r="C4834" t="s">
        <v>45</v>
      </c>
      <c r="D4834">
        <v>22.16</v>
      </c>
      <c r="E4834">
        <v>7.2</v>
      </c>
      <c r="F4834">
        <v>14.96</v>
      </c>
      <c r="G4834">
        <v>0</v>
      </c>
    </row>
    <row r="4835" spans="1:7">
      <c r="A4835">
        <v>103901</v>
      </c>
      <c r="B4835" t="s">
        <v>12706</v>
      </c>
      <c r="C4835" t="s">
        <v>45</v>
      </c>
      <c r="D4835">
        <v>25.6</v>
      </c>
      <c r="E4835">
        <v>11.45</v>
      </c>
      <c r="F4835">
        <v>14.15</v>
      </c>
      <c r="G4835">
        <v>0</v>
      </c>
    </row>
    <row r="4836" spans="1:7">
      <c r="A4836">
        <v>103902</v>
      </c>
      <c r="B4836" t="s">
        <v>12707</v>
      </c>
      <c r="C4836" t="s">
        <v>45</v>
      </c>
      <c r="D4836">
        <v>38.450000000000003</v>
      </c>
      <c r="E4836">
        <v>13.53</v>
      </c>
      <c r="F4836">
        <v>24.92</v>
      </c>
      <c r="G4836">
        <v>0</v>
      </c>
    </row>
    <row r="4837" spans="1:7">
      <c r="A4837">
        <v>103903</v>
      </c>
      <c r="B4837" t="s">
        <v>12708</v>
      </c>
      <c r="C4837" t="s">
        <v>45</v>
      </c>
      <c r="D4837">
        <v>52.6</v>
      </c>
      <c r="E4837">
        <v>15.3</v>
      </c>
      <c r="F4837">
        <v>37.299999999999997</v>
      </c>
      <c r="G4837">
        <v>0</v>
      </c>
    </row>
    <row r="4838" spans="1:7">
      <c r="A4838">
        <v>103947</v>
      </c>
      <c r="B4838" t="s">
        <v>12709</v>
      </c>
      <c r="C4838" t="s">
        <v>45</v>
      </c>
      <c r="D4838">
        <v>6.2</v>
      </c>
      <c r="E4838">
        <v>3.33</v>
      </c>
      <c r="F4838">
        <v>2.87</v>
      </c>
      <c r="G4838">
        <v>0</v>
      </c>
    </row>
    <row r="4839" spans="1:7">
      <c r="A4839">
        <v>103948</v>
      </c>
      <c r="B4839" t="s">
        <v>12710</v>
      </c>
      <c r="C4839" t="s">
        <v>45</v>
      </c>
      <c r="D4839">
        <v>7.73</v>
      </c>
      <c r="E4839">
        <v>3.92</v>
      </c>
      <c r="F4839">
        <v>3.81</v>
      </c>
      <c r="G4839">
        <v>0</v>
      </c>
    </row>
    <row r="4840" spans="1:7">
      <c r="A4840">
        <v>103949</v>
      </c>
      <c r="B4840" t="s">
        <v>12711</v>
      </c>
      <c r="C4840" t="s">
        <v>45</v>
      </c>
      <c r="D4840">
        <v>9.24</v>
      </c>
      <c r="E4840">
        <v>3.65</v>
      </c>
      <c r="F4840">
        <v>5.59</v>
      </c>
      <c r="G4840">
        <v>0</v>
      </c>
    </row>
    <row r="4841" spans="1:7">
      <c r="A4841">
        <v>103950</v>
      </c>
      <c r="B4841" t="s">
        <v>12712</v>
      </c>
      <c r="C4841" t="s">
        <v>45</v>
      </c>
      <c r="D4841">
        <v>10.84</v>
      </c>
      <c r="E4841">
        <v>4.97</v>
      </c>
      <c r="F4841">
        <v>5.87</v>
      </c>
      <c r="G4841">
        <v>0</v>
      </c>
    </row>
    <row r="4842" spans="1:7">
      <c r="A4842">
        <v>103951</v>
      </c>
      <c r="B4842" t="s">
        <v>12713</v>
      </c>
      <c r="C4842" t="s">
        <v>45</v>
      </c>
      <c r="D4842">
        <v>15.03</v>
      </c>
      <c r="E4842">
        <v>5.84</v>
      </c>
      <c r="F4842">
        <v>9.19</v>
      </c>
      <c r="G4842">
        <v>0</v>
      </c>
    </row>
    <row r="4843" spans="1:7">
      <c r="A4843">
        <v>103952</v>
      </c>
      <c r="B4843" t="s">
        <v>12714</v>
      </c>
      <c r="C4843" t="s">
        <v>45</v>
      </c>
      <c r="D4843">
        <v>5.69</v>
      </c>
      <c r="E4843">
        <v>2.99</v>
      </c>
      <c r="F4843">
        <v>2.7</v>
      </c>
      <c r="G4843">
        <v>0</v>
      </c>
    </row>
    <row r="4844" spans="1:7">
      <c r="A4844">
        <v>103953</v>
      </c>
      <c r="B4844" t="s">
        <v>12715</v>
      </c>
      <c r="C4844" t="s">
        <v>45</v>
      </c>
      <c r="D4844">
        <v>7.14</v>
      </c>
      <c r="E4844">
        <v>3.49</v>
      </c>
      <c r="F4844">
        <v>3.65</v>
      </c>
      <c r="G4844">
        <v>0</v>
      </c>
    </row>
    <row r="4845" spans="1:7">
      <c r="A4845">
        <v>103954</v>
      </c>
      <c r="B4845" t="s">
        <v>12716</v>
      </c>
      <c r="C4845" t="s">
        <v>45</v>
      </c>
      <c r="D4845">
        <v>8.69</v>
      </c>
      <c r="E4845">
        <v>3.27</v>
      </c>
      <c r="F4845">
        <v>5.42</v>
      </c>
      <c r="G4845">
        <v>0</v>
      </c>
    </row>
    <row r="4846" spans="1:7">
      <c r="A4846">
        <v>103955</v>
      </c>
      <c r="B4846" t="s">
        <v>12717</v>
      </c>
      <c r="C4846" t="s">
        <v>45</v>
      </c>
      <c r="D4846">
        <v>10.09</v>
      </c>
      <c r="E4846">
        <v>4.45</v>
      </c>
      <c r="F4846">
        <v>5.64</v>
      </c>
      <c r="G4846">
        <v>0</v>
      </c>
    </row>
    <row r="4847" spans="1:7">
      <c r="A4847">
        <v>103956</v>
      </c>
      <c r="B4847" t="s">
        <v>12718</v>
      </c>
      <c r="C4847" t="s">
        <v>45</v>
      </c>
      <c r="D4847">
        <v>14.15</v>
      </c>
      <c r="E4847">
        <v>5.22</v>
      </c>
      <c r="F4847">
        <v>8.93</v>
      </c>
      <c r="G4847">
        <v>0</v>
      </c>
    </row>
    <row r="4848" spans="1:7">
      <c r="A4848">
        <v>103957</v>
      </c>
      <c r="B4848" t="s">
        <v>1452</v>
      </c>
      <c r="C4848" t="s">
        <v>45</v>
      </c>
      <c r="D4848">
        <v>4.76</v>
      </c>
      <c r="E4848">
        <v>1.84</v>
      </c>
      <c r="F4848">
        <v>2.92</v>
      </c>
      <c r="G4848">
        <v>0</v>
      </c>
    </row>
    <row r="4849" spans="1:7">
      <c r="A4849">
        <v>103958</v>
      </c>
      <c r="B4849" t="s">
        <v>1456</v>
      </c>
      <c r="C4849" t="s">
        <v>45</v>
      </c>
      <c r="D4849">
        <v>9.84</v>
      </c>
      <c r="E4849">
        <v>2.69</v>
      </c>
      <c r="F4849">
        <v>7.15</v>
      </c>
      <c r="G4849">
        <v>0</v>
      </c>
    </row>
    <row r="4850" spans="1:7">
      <c r="A4850">
        <v>103959</v>
      </c>
      <c r="B4850" t="s">
        <v>1454</v>
      </c>
      <c r="C4850" t="s">
        <v>45</v>
      </c>
      <c r="D4850">
        <v>14.84</v>
      </c>
      <c r="E4850">
        <v>3.23</v>
      </c>
      <c r="F4850">
        <v>11.61</v>
      </c>
      <c r="G4850">
        <v>0</v>
      </c>
    </row>
    <row r="4851" spans="1:7">
      <c r="A4851">
        <v>103962</v>
      </c>
      <c r="B4851" t="s">
        <v>12719</v>
      </c>
      <c r="C4851" t="s">
        <v>45</v>
      </c>
      <c r="D4851">
        <v>6.4</v>
      </c>
      <c r="E4851">
        <v>1.66</v>
      </c>
      <c r="F4851">
        <v>4.74</v>
      </c>
      <c r="G4851">
        <v>0</v>
      </c>
    </row>
    <row r="4852" spans="1:7">
      <c r="A4852">
        <v>103964</v>
      </c>
      <c r="B4852" t="s">
        <v>12720</v>
      </c>
      <c r="C4852" t="s">
        <v>45</v>
      </c>
      <c r="D4852">
        <v>8.1300000000000008</v>
      </c>
      <c r="E4852">
        <v>2.02</v>
      </c>
      <c r="F4852">
        <v>6.11</v>
      </c>
      <c r="G4852">
        <v>0</v>
      </c>
    </row>
    <row r="4853" spans="1:7">
      <c r="A4853">
        <v>103966</v>
      </c>
      <c r="B4853" t="s">
        <v>12721</v>
      </c>
      <c r="C4853" t="s">
        <v>45</v>
      </c>
      <c r="D4853">
        <v>9.57</v>
      </c>
      <c r="E4853">
        <v>2.2999999999999998</v>
      </c>
      <c r="F4853">
        <v>7.27</v>
      </c>
      <c r="G4853">
        <v>0</v>
      </c>
    </row>
    <row r="4854" spans="1:7">
      <c r="A4854">
        <v>103967</v>
      </c>
      <c r="B4854" t="s">
        <v>12722</v>
      </c>
      <c r="C4854" t="s">
        <v>45</v>
      </c>
      <c r="D4854">
        <v>11.59</v>
      </c>
      <c r="E4854">
        <v>2.48</v>
      </c>
      <c r="F4854">
        <v>9.11</v>
      </c>
      <c r="G4854">
        <v>0</v>
      </c>
    </row>
    <row r="4855" spans="1:7">
      <c r="A4855">
        <v>103968</v>
      </c>
      <c r="B4855" t="s">
        <v>12723</v>
      </c>
      <c r="C4855" t="s">
        <v>45</v>
      </c>
      <c r="D4855">
        <v>16.77</v>
      </c>
      <c r="E4855">
        <v>2.5499999999999998</v>
      </c>
      <c r="F4855">
        <v>14.22</v>
      </c>
      <c r="G4855">
        <v>0</v>
      </c>
    </row>
    <row r="4856" spans="1:7">
      <c r="A4856">
        <v>103969</v>
      </c>
      <c r="B4856" t="s">
        <v>12724</v>
      </c>
      <c r="C4856" t="s">
        <v>45</v>
      </c>
      <c r="D4856">
        <v>19.86</v>
      </c>
      <c r="E4856">
        <v>2.75</v>
      </c>
      <c r="F4856">
        <v>17.11</v>
      </c>
      <c r="G4856">
        <v>0</v>
      </c>
    </row>
    <row r="4857" spans="1:7">
      <c r="A4857">
        <v>103971</v>
      </c>
      <c r="B4857" t="s">
        <v>12725</v>
      </c>
      <c r="C4857" t="s">
        <v>45</v>
      </c>
      <c r="D4857">
        <v>25.29</v>
      </c>
      <c r="E4857">
        <v>3.23</v>
      </c>
      <c r="F4857">
        <v>22.06</v>
      </c>
      <c r="G4857">
        <v>0</v>
      </c>
    </row>
    <row r="4858" spans="1:7">
      <c r="A4858">
        <v>103972</v>
      </c>
      <c r="B4858" t="s">
        <v>12726</v>
      </c>
      <c r="C4858" t="s">
        <v>45</v>
      </c>
      <c r="D4858">
        <v>29.25</v>
      </c>
      <c r="E4858">
        <v>3.6</v>
      </c>
      <c r="F4858">
        <v>25.65</v>
      </c>
      <c r="G4858">
        <v>0</v>
      </c>
    </row>
    <row r="4859" spans="1:7">
      <c r="A4859">
        <v>103974</v>
      </c>
      <c r="B4859" t="s">
        <v>12727</v>
      </c>
      <c r="C4859" t="s">
        <v>45</v>
      </c>
      <c r="D4859">
        <v>10.6</v>
      </c>
      <c r="E4859">
        <v>2.74</v>
      </c>
      <c r="F4859">
        <v>7.86</v>
      </c>
      <c r="G4859">
        <v>0</v>
      </c>
    </row>
    <row r="4860" spans="1:7">
      <c r="A4860">
        <v>103975</v>
      </c>
      <c r="B4860" t="s">
        <v>12728</v>
      </c>
      <c r="C4860" t="s">
        <v>45</v>
      </c>
      <c r="D4860">
        <v>17.78</v>
      </c>
      <c r="E4860">
        <v>4.26</v>
      </c>
      <c r="F4860">
        <v>13.52</v>
      </c>
      <c r="G4860">
        <v>0</v>
      </c>
    </row>
    <row r="4861" spans="1:7">
      <c r="A4861">
        <v>103976</v>
      </c>
      <c r="B4861" t="s">
        <v>12729</v>
      </c>
      <c r="C4861" t="s">
        <v>45</v>
      </c>
      <c r="D4861">
        <v>25.88</v>
      </c>
      <c r="E4861">
        <v>4.97</v>
      </c>
      <c r="F4861">
        <v>20.91</v>
      </c>
      <c r="G4861">
        <v>0</v>
      </c>
    </row>
    <row r="4862" spans="1:7">
      <c r="A4862">
        <v>103977</v>
      </c>
      <c r="B4862" t="s">
        <v>12730</v>
      </c>
      <c r="C4862" t="s">
        <v>45</v>
      </c>
      <c r="D4862">
        <v>6.91</v>
      </c>
      <c r="E4862">
        <v>2.2200000000000002</v>
      </c>
      <c r="F4862">
        <v>4.6900000000000004</v>
      </c>
      <c r="G4862">
        <v>0</v>
      </c>
    </row>
    <row r="4863" spans="1:7">
      <c r="A4863">
        <v>103980</v>
      </c>
      <c r="B4863" t="s">
        <v>12731</v>
      </c>
      <c r="C4863" t="s">
        <v>45</v>
      </c>
      <c r="D4863">
        <v>17.600000000000001</v>
      </c>
      <c r="E4863">
        <v>6.71</v>
      </c>
      <c r="F4863">
        <v>10.89</v>
      </c>
      <c r="G4863">
        <v>0</v>
      </c>
    </row>
    <row r="4864" spans="1:7">
      <c r="A4864">
        <v>103981</v>
      </c>
      <c r="B4864" t="s">
        <v>12732</v>
      </c>
      <c r="C4864" t="s">
        <v>45</v>
      </c>
      <c r="D4864">
        <v>17.66</v>
      </c>
      <c r="E4864">
        <v>6.71</v>
      </c>
      <c r="F4864">
        <v>10.95</v>
      </c>
      <c r="G4864">
        <v>0</v>
      </c>
    </row>
    <row r="4865" spans="1:7">
      <c r="A4865">
        <v>103982</v>
      </c>
      <c r="B4865" t="s">
        <v>12733</v>
      </c>
      <c r="C4865" t="s">
        <v>45</v>
      </c>
      <c r="D4865">
        <v>24.2</v>
      </c>
      <c r="E4865">
        <v>6.71</v>
      </c>
      <c r="F4865">
        <v>17.489999999999998</v>
      </c>
      <c r="G4865">
        <v>0</v>
      </c>
    </row>
    <row r="4866" spans="1:7">
      <c r="A4866">
        <v>103983</v>
      </c>
      <c r="B4866" t="s">
        <v>12734</v>
      </c>
      <c r="C4866" t="s">
        <v>45</v>
      </c>
      <c r="D4866">
        <v>17.079999999999998</v>
      </c>
      <c r="E4866">
        <v>6.71</v>
      </c>
      <c r="F4866">
        <v>10.37</v>
      </c>
      <c r="G4866">
        <v>0</v>
      </c>
    </row>
    <row r="4867" spans="1:7">
      <c r="A4867">
        <v>103984</v>
      </c>
      <c r="B4867" t="s">
        <v>12735</v>
      </c>
      <c r="C4867" t="s">
        <v>45</v>
      </c>
      <c r="D4867">
        <v>19.329999999999998</v>
      </c>
      <c r="E4867">
        <v>8.0299999999999994</v>
      </c>
      <c r="F4867">
        <v>11.3</v>
      </c>
      <c r="G4867">
        <v>0</v>
      </c>
    </row>
    <row r="4868" spans="1:7">
      <c r="A4868">
        <v>103985</v>
      </c>
      <c r="B4868" t="s">
        <v>12736</v>
      </c>
      <c r="C4868" t="s">
        <v>45</v>
      </c>
      <c r="D4868">
        <v>22.01</v>
      </c>
      <c r="E4868">
        <v>8.0299999999999994</v>
      </c>
      <c r="F4868">
        <v>13.98</v>
      </c>
      <c r="G4868">
        <v>0</v>
      </c>
    </row>
    <row r="4869" spans="1:7">
      <c r="A4869">
        <v>103986</v>
      </c>
      <c r="B4869" t="s">
        <v>12737</v>
      </c>
      <c r="C4869" t="s">
        <v>45</v>
      </c>
      <c r="D4869">
        <v>28.01</v>
      </c>
      <c r="E4869">
        <v>8.02</v>
      </c>
      <c r="F4869">
        <v>19.989999999999998</v>
      </c>
      <c r="G4869">
        <v>0</v>
      </c>
    </row>
    <row r="4870" spans="1:7">
      <c r="A4870">
        <v>103987</v>
      </c>
      <c r="B4870" t="s">
        <v>12738</v>
      </c>
      <c r="C4870" t="s">
        <v>45</v>
      </c>
      <c r="D4870">
        <v>23.94</v>
      </c>
      <c r="E4870">
        <v>8.0299999999999994</v>
      </c>
      <c r="F4870">
        <v>15.91</v>
      </c>
      <c r="G4870">
        <v>0</v>
      </c>
    </row>
    <row r="4871" spans="1:7">
      <c r="A4871">
        <v>103988</v>
      </c>
      <c r="B4871" t="s">
        <v>12739</v>
      </c>
      <c r="C4871" t="s">
        <v>45</v>
      </c>
      <c r="D4871">
        <v>12.65</v>
      </c>
      <c r="E4871">
        <v>4.4800000000000004</v>
      </c>
      <c r="F4871">
        <v>8.17</v>
      </c>
      <c r="G4871">
        <v>0</v>
      </c>
    </row>
    <row r="4872" spans="1:7">
      <c r="A4872">
        <v>103990</v>
      </c>
      <c r="B4872" t="s">
        <v>12740</v>
      </c>
      <c r="C4872" t="s">
        <v>45</v>
      </c>
      <c r="D4872">
        <v>35.979999999999997</v>
      </c>
      <c r="E4872">
        <v>4.47</v>
      </c>
      <c r="F4872">
        <v>31.51</v>
      </c>
      <c r="G4872">
        <v>0</v>
      </c>
    </row>
    <row r="4873" spans="1:7">
      <c r="A4873">
        <v>103991</v>
      </c>
      <c r="B4873" t="s">
        <v>12741</v>
      </c>
      <c r="C4873" t="s">
        <v>45</v>
      </c>
      <c r="D4873">
        <v>18.53</v>
      </c>
      <c r="E4873">
        <v>4.1399999999999997</v>
      </c>
      <c r="F4873">
        <v>14.39</v>
      </c>
      <c r="G4873">
        <v>0</v>
      </c>
    </row>
    <row r="4874" spans="1:7">
      <c r="A4874">
        <v>103992</v>
      </c>
      <c r="B4874" t="s">
        <v>12742</v>
      </c>
      <c r="C4874" t="s">
        <v>45</v>
      </c>
      <c r="D4874">
        <v>11.39</v>
      </c>
      <c r="E4874">
        <v>4.1500000000000004</v>
      </c>
      <c r="F4874">
        <v>7.24</v>
      </c>
      <c r="G4874">
        <v>0</v>
      </c>
    </row>
    <row r="4875" spans="1:7">
      <c r="A4875">
        <v>103993</v>
      </c>
      <c r="B4875" t="s">
        <v>12743</v>
      </c>
      <c r="C4875" t="s">
        <v>45</v>
      </c>
      <c r="D4875">
        <v>9.66</v>
      </c>
      <c r="E4875">
        <v>4.1500000000000004</v>
      </c>
      <c r="F4875">
        <v>5.51</v>
      </c>
      <c r="G4875">
        <v>0</v>
      </c>
    </row>
    <row r="4876" spans="1:7">
      <c r="A4876">
        <v>103994</v>
      </c>
      <c r="B4876" t="s">
        <v>12744</v>
      </c>
      <c r="C4876" t="s">
        <v>45</v>
      </c>
      <c r="D4876">
        <v>14.16</v>
      </c>
      <c r="E4876">
        <v>4.03</v>
      </c>
      <c r="F4876">
        <v>10.130000000000001</v>
      </c>
      <c r="G4876">
        <v>0</v>
      </c>
    </row>
    <row r="4877" spans="1:7">
      <c r="A4877">
        <v>103995</v>
      </c>
      <c r="B4877" t="s">
        <v>12745</v>
      </c>
      <c r="C4877" t="s">
        <v>45</v>
      </c>
      <c r="D4877">
        <v>14.86</v>
      </c>
      <c r="E4877">
        <v>5.37</v>
      </c>
      <c r="F4877">
        <v>9.49</v>
      </c>
      <c r="G4877">
        <v>0</v>
      </c>
    </row>
    <row r="4878" spans="1:7">
      <c r="A4878">
        <v>103996</v>
      </c>
      <c r="B4878" t="s">
        <v>12746</v>
      </c>
      <c r="C4878" t="s">
        <v>45</v>
      </c>
      <c r="D4878">
        <v>40.97</v>
      </c>
      <c r="E4878">
        <v>5.35</v>
      </c>
      <c r="F4878">
        <v>35.619999999999997</v>
      </c>
      <c r="G4878">
        <v>0</v>
      </c>
    </row>
    <row r="4879" spans="1:7">
      <c r="A4879">
        <v>103997</v>
      </c>
      <c r="B4879" t="s">
        <v>12747</v>
      </c>
      <c r="C4879" t="s">
        <v>45</v>
      </c>
      <c r="D4879">
        <v>39.97</v>
      </c>
      <c r="E4879">
        <v>5.35</v>
      </c>
      <c r="F4879">
        <v>34.619999999999997</v>
      </c>
      <c r="G4879">
        <v>0</v>
      </c>
    </row>
    <row r="4880" spans="1:7">
      <c r="A4880">
        <v>103998</v>
      </c>
      <c r="B4880" t="s">
        <v>12748</v>
      </c>
      <c r="C4880" t="s">
        <v>45</v>
      </c>
      <c r="D4880">
        <v>14.54</v>
      </c>
      <c r="E4880">
        <v>4.2699999999999996</v>
      </c>
      <c r="F4880">
        <v>10.27</v>
      </c>
      <c r="G4880">
        <v>0</v>
      </c>
    </row>
    <row r="4881" spans="1:7">
      <c r="A4881">
        <v>103999</v>
      </c>
      <c r="B4881" t="s">
        <v>12749</v>
      </c>
      <c r="C4881" t="s">
        <v>45</v>
      </c>
      <c r="D4881">
        <v>12.4</v>
      </c>
      <c r="E4881">
        <v>4.2699999999999996</v>
      </c>
      <c r="F4881">
        <v>8.1300000000000008</v>
      </c>
      <c r="G4881">
        <v>0</v>
      </c>
    </row>
    <row r="4882" spans="1:7">
      <c r="A4882">
        <v>104000</v>
      </c>
      <c r="B4882" t="s">
        <v>12750</v>
      </c>
      <c r="C4882" t="s">
        <v>45</v>
      </c>
      <c r="D4882">
        <v>28.51</v>
      </c>
      <c r="E4882">
        <v>4.68</v>
      </c>
      <c r="F4882">
        <v>23.83</v>
      </c>
      <c r="G4882">
        <v>0</v>
      </c>
    </row>
    <row r="4883" spans="1:7">
      <c r="A4883">
        <v>104001</v>
      </c>
      <c r="B4883" t="s">
        <v>12751</v>
      </c>
      <c r="C4883" t="s">
        <v>45</v>
      </c>
      <c r="D4883">
        <v>13.61</v>
      </c>
      <c r="E4883">
        <v>4.7</v>
      </c>
      <c r="F4883">
        <v>8.91</v>
      </c>
      <c r="G4883">
        <v>0</v>
      </c>
    </row>
    <row r="4884" spans="1:7">
      <c r="A4884">
        <v>104002</v>
      </c>
      <c r="B4884" t="s">
        <v>12752</v>
      </c>
      <c r="C4884" t="s">
        <v>45</v>
      </c>
      <c r="D4884">
        <v>17.52</v>
      </c>
      <c r="E4884">
        <v>4.58</v>
      </c>
      <c r="F4884">
        <v>12.94</v>
      </c>
      <c r="G4884">
        <v>0</v>
      </c>
    </row>
    <row r="4885" spans="1:7">
      <c r="A4885">
        <v>104003</v>
      </c>
      <c r="B4885" t="s">
        <v>12753</v>
      </c>
      <c r="C4885" t="s">
        <v>45</v>
      </c>
      <c r="D4885">
        <v>14.6</v>
      </c>
      <c r="E4885">
        <v>4.58</v>
      </c>
      <c r="F4885">
        <v>10.02</v>
      </c>
      <c r="G4885">
        <v>0</v>
      </c>
    </row>
    <row r="4886" spans="1:7">
      <c r="A4886">
        <v>104004</v>
      </c>
      <c r="B4886" t="s">
        <v>12754</v>
      </c>
      <c r="C4886" t="s">
        <v>45</v>
      </c>
      <c r="D4886">
        <v>29.42</v>
      </c>
      <c r="E4886">
        <v>10.73</v>
      </c>
      <c r="F4886">
        <v>18.690000000000001</v>
      </c>
      <c r="G4886">
        <v>0</v>
      </c>
    </row>
    <row r="4887" spans="1:7">
      <c r="A4887">
        <v>104005</v>
      </c>
      <c r="B4887" t="s">
        <v>12755</v>
      </c>
      <c r="C4887" t="s">
        <v>45</v>
      </c>
      <c r="D4887">
        <v>36.659999999999997</v>
      </c>
      <c r="E4887">
        <v>9.83</v>
      </c>
      <c r="F4887">
        <v>26.83</v>
      </c>
      <c r="G4887">
        <v>0</v>
      </c>
    </row>
    <row r="4888" spans="1:7">
      <c r="A4888">
        <v>104006</v>
      </c>
      <c r="B4888" t="s">
        <v>12756</v>
      </c>
      <c r="C4888" t="s">
        <v>45</v>
      </c>
      <c r="D4888">
        <v>25.12</v>
      </c>
      <c r="E4888">
        <v>8.09</v>
      </c>
      <c r="F4888">
        <v>17.03</v>
      </c>
      <c r="G4888">
        <v>0</v>
      </c>
    </row>
    <row r="4889" spans="1:7">
      <c r="A4889">
        <v>104007</v>
      </c>
      <c r="B4889" t="s">
        <v>12757</v>
      </c>
      <c r="C4889" t="s">
        <v>45</v>
      </c>
      <c r="D4889">
        <v>21.95</v>
      </c>
      <c r="E4889">
        <v>7.16</v>
      </c>
      <c r="F4889">
        <v>14.79</v>
      </c>
      <c r="G4889">
        <v>0</v>
      </c>
    </row>
    <row r="4890" spans="1:7">
      <c r="A4890">
        <v>104008</v>
      </c>
      <c r="B4890" t="s">
        <v>12758</v>
      </c>
      <c r="C4890" t="s">
        <v>45</v>
      </c>
      <c r="D4890">
        <v>31.85</v>
      </c>
      <c r="E4890">
        <v>9.14</v>
      </c>
      <c r="F4890">
        <v>22.71</v>
      </c>
      <c r="G4890">
        <v>0</v>
      </c>
    </row>
    <row r="4891" spans="1:7">
      <c r="A4891">
        <v>104009</v>
      </c>
      <c r="B4891" t="s">
        <v>12759</v>
      </c>
      <c r="C4891" t="s">
        <v>45</v>
      </c>
      <c r="D4891">
        <v>13.04</v>
      </c>
      <c r="E4891">
        <v>4.92</v>
      </c>
      <c r="F4891">
        <v>8.1199999999999992</v>
      </c>
      <c r="G4891">
        <v>0</v>
      </c>
    </row>
    <row r="4892" spans="1:7">
      <c r="A4892">
        <v>104011</v>
      </c>
      <c r="B4892" t="s">
        <v>12760</v>
      </c>
      <c r="C4892" t="s">
        <v>45</v>
      </c>
      <c r="D4892">
        <v>25.22</v>
      </c>
      <c r="E4892">
        <v>8.9700000000000006</v>
      </c>
      <c r="F4892">
        <v>16.25</v>
      </c>
      <c r="G4892">
        <v>0</v>
      </c>
    </row>
    <row r="4893" spans="1:7">
      <c r="A4893">
        <v>104012</v>
      </c>
      <c r="B4893" t="s">
        <v>12761</v>
      </c>
      <c r="C4893" t="s">
        <v>45</v>
      </c>
      <c r="D4893">
        <v>23.37</v>
      </c>
      <c r="E4893">
        <v>8.2799999999999994</v>
      </c>
      <c r="F4893">
        <v>15.09</v>
      </c>
      <c r="G4893">
        <v>0</v>
      </c>
    </row>
    <row r="4894" spans="1:7">
      <c r="A4894">
        <v>104014</v>
      </c>
      <c r="B4894" t="s">
        <v>12762</v>
      </c>
      <c r="C4894" t="s">
        <v>45</v>
      </c>
      <c r="D4894">
        <v>10.71</v>
      </c>
      <c r="E4894">
        <v>3.83</v>
      </c>
      <c r="F4894">
        <v>6.88</v>
      </c>
      <c r="G4894">
        <v>0</v>
      </c>
    </row>
    <row r="4895" spans="1:7">
      <c r="A4895">
        <v>104015</v>
      </c>
      <c r="B4895" t="s">
        <v>12763</v>
      </c>
      <c r="C4895" t="s">
        <v>45</v>
      </c>
      <c r="D4895">
        <v>14.99</v>
      </c>
      <c r="E4895">
        <v>5.84</v>
      </c>
      <c r="F4895">
        <v>9.15</v>
      </c>
      <c r="G4895">
        <v>0</v>
      </c>
    </row>
    <row r="4896" spans="1:7">
      <c r="A4896">
        <v>104016</v>
      </c>
      <c r="B4896" t="s">
        <v>12764</v>
      </c>
      <c r="C4896" t="s">
        <v>45</v>
      </c>
      <c r="D4896">
        <v>19.88</v>
      </c>
      <c r="E4896">
        <v>7.1</v>
      </c>
      <c r="F4896">
        <v>12.78</v>
      </c>
      <c r="G4896">
        <v>0</v>
      </c>
    </row>
    <row r="4897" spans="1:7">
      <c r="A4897">
        <v>104017</v>
      </c>
      <c r="B4897" t="s">
        <v>12765</v>
      </c>
      <c r="C4897" t="s">
        <v>45</v>
      </c>
      <c r="D4897">
        <v>37.26</v>
      </c>
      <c r="E4897">
        <v>8.36</v>
      </c>
      <c r="F4897">
        <v>28.9</v>
      </c>
      <c r="G4897">
        <v>0</v>
      </c>
    </row>
    <row r="4898" spans="1:7">
      <c r="A4898">
        <v>104018</v>
      </c>
      <c r="B4898" t="s">
        <v>12765</v>
      </c>
      <c r="C4898" t="s">
        <v>45</v>
      </c>
      <c r="D4898">
        <v>18.82</v>
      </c>
      <c r="E4898">
        <v>6.34</v>
      </c>
      <c r="F4898">
        <v>12.48</v>
      </c>
      <c r="G4898">
        <v>0</v>
      </c>
    </row>
    <row r="4899" spans="1:7">
      <c r="A4899">
        <v>104019</v>
      </c>
      <c r="B4899" t="s">
        <v>12766</v>
      </c>
      <c r="C4899" t="s">
        <v>45</v>
      </c>
      <c r="D4899">
        <v>36.01</v>
      </c>
      <c r="E4899">
        <v>7.48</v>
      </c>
      <c r="F4899">
        <v>28.53</v>
      </c>
      <c r="G4899">
        <v>0</v>
      </c>
    </row>
    <row r="4900" spans="1:7">
      <c r="A4900">
        <v>104020</v>
      </c>
      <c r="B4900" t="s">
        <v>12767</v>
      </c>
      <c r="C4900" t="s">
        <v>45</v>
      </c>
      <c r="D4900">
        <v>43.5</v>
      </c>
      <c r="E4900">
        <v>4.72</v>
      </c>
      <c r="F4900">
        <v>38.78</v>
      </c>
      <c r="G4900">
        <v>0</v>
      </c>
    </row>
    <row r="4901" spans="1:7">
      <c r="A4901">
        <v>104022</v>
      </c>
      <c r="B4901" t="s">
        <v>12768</v>
      </c>
      <c r="C4901" t="s">
        <v>45</v>
      </c>
      <c r="D4901">
        <v>55.13</v>
      </c>
      <c r="E4901">
        <v>9.32</v>
      </c>
      <c r="F4901">
        <v>45.81</v>
      </c>
      <c r="G4901">
        <v>0</v>
      </c>
    </row>
    <row r="4902" spans="1:7">
      <c r="A4902">
        <v>104023</v>
      </c>
      <c r="B4902" t="s">
        <v>12769</v>
      </c>
      <c r="C4902" t="s">
        <v>45</v>
      </c>
      <c r="D4902">
        <v>33.270000000000003</v>
      </c>
      <c r="E4902">
        <v>6.97</v>
      </c>
      <c r="F4902">
        <v>26.3</v>
      </c>
      <c r="G4902">
        <v>0</v>
      </c>
    </row>
    <row r="4903" spans="1:7">
      <c r="A4903">
        <v>104024</v>
      </c>
      <c r="B4903" t="s">
        <v>12770</v>
      </c>
      <c r="C4903" t="s">
        <v>45</v>
      </c>
      <c r="D4903">
        <v>32.979999999999997</v>
      </c>
      <c r="E4903">
        <v>6.97</v>
      </c>
      <c r="F4903">
        <v>26.01</v>
      </c>
      <c r="G4903">
        <v>0</v>
      </c>
    </row>
    <row r="4904" spans="1:7">
      <c r="A4904">
        <v>104025</v>
      </c>
      <c r="B4904" t="s">
        <v>12771</v>
      </c>
      <c r="C4904" t="s">
        <v>45</v>
      </c>
      <c r="D4904">
        <v>23.37</v>
      </c>
      <c r="E4904">
        <v>4.66</v>
      </c>
      <c r="F4904">
        <v>18.71</v>
      </c>
      <c r="G4904">
        <v>0</v>
      </c>
    </row>
    <row r="4905" spans="1:7">
      <c r="A4905">
        <v>104026</v>
      </c>
      <c r="B4905" t="s">
        <v>12772</v>
      </c>
      <c r="C4905" t="s">
        <v>45</v>
      </c>
      <c r="D4905">
        <v>32.909999999999997</v>
      </c>
      <c r="E4905">
        <v>4.66</v>
      </c>
      <c r="F4905">
        <v>28.25</v>
      </c>
      <c r="G4905">
        <v>0</v>
      </c>
    </row>
    <row r="4906" spans="1:7">
      <c r="A4906">
        <v>104027</v>
      </c>
      <c r="B4906" t="s">
        <v>12773</v>
      </c>
      <c r="C4906" t="s">
        <v>45</v>
      </c>
      <c r="D4906">
        <v>48.45</v>
      </c>
      <c r="E4906">
        <v>4.6500000000000004</v>
      </c>
      <c r="F4906">
        <v>43.8</v>
      </c>
      <c r="G4906">
        <v>0</v>
      </c>
    </row>
    <row r="4907" spans="1:7">
      <c r="A4907">
        <v>104028</v>
      </c>
      <c r="B4907" t="s">
        <v>12774</v>
      </c>
      <c r="C4907" t="s">
        <v>45</v>
      </c>
      <c r="D4907">
        <v>95.84</v>
      </c>
      <c r="E4907">
        <v>4.33</v>
      </c>
      <c r="F4907">
        <v>91.51</v>
      </c>
      <c r="G4907">
        <v>0</v>
      </c>
    </row>
    <row r="4908" spans="1:7">
      <c r="A4908">
        <v>104029</v>
      </c>
      <c r="B4908" t="s">
        <v>12775</v>
      </c>
      <c r="C4908" t="s">
        <v>45</v>
      </c>
      <c r="D4908">
        <v>51.13</v>
      </c>
      <c r="E4908">
        <v>4.33</v>
      </c>
      <c r="F4908">
        <v>46.8</v>
      </c>
      <c r="G4908">
        <v>0</v>
      </c>
    </row>
    <row r="4909" spans="1:7">
      <c r="A4909">
        <v>104030</v>
      </c>
      <c r="B4909" t="s">
        <v>12776</v>
      </c>
      <c r="C4909" t="s">
        <v>45</v>
      </c>
      <c r="D4909">
        <v>49.1</v>
      </c>
      <c r="E4909">
        <v>8.6999999999999993</v>
      </c>
      <c r="F4909">
        <v>40.4</v>
      </c>
      <c r="G4909">
        <v>0</v>
      </c>
    </row>
    <row r="4910" spans="1:7">
      <c r="A4910">
        <v>104159</v>
      </c>
      <c r="B4910" t="s">
        <v>12777</v>
      </c>
      <c r="C4910" t="s">
        <v>45</v>
      </c>
      <c r="D4910">
        <v>38.61</v>
      </c>
      <c r="E4910">
        <v>4.47</v>
      </c>
      <c r="F4910">
        <v>34.14</v>
      </c>
      <c r="G4910">
        <v>0</v>
      </c>
    </row>
    <row r="4911" spans="1:7">
      <c r="A4911">
        <v>104167</v>
      </c>
      <c r="B4911" t="s">
        <v>12778</v>
      </c>
      <c r="C4911" t="s">
        <v>45</v>
      </c>
      <c r="D4911">
        <v>116.44</v>
      </c>
      <c r="E4911">
        <v>9.09</v>
      </c>
      <c r="F4911">
        <v>107.35</v>
      </c>
      <c r="G4911">
        <v>0</v>
      </c>
    </row>
    <row r="4912" spans="1:7">
      <c r="A4912">
        <v>104168</v>
      </c>
      <c r="B4912" t="s">
        <v>12779</v>
      </c>
      <c r="C4912" t="s">
        <v>45</v>
      </c>
      <c r="D4912">
        <v>113.3</v>
      </c>
      <c r="E4912">
        <v>9.09</v>
      </c>
      <c r="F4912">
        <v>104.21</v>
      </c>
      <c r="G4912">
        <v>0</v>
      </c>
    </row>
    <row r="4913" spans="1:7">
      <c r="A4913">
        <v>104169</v>
      </c>
      <c r="B4913" t="s">
        <v>12780</v>
      </c>
      <c r="C4913" t="s">
        <v>45</v>
      </c>
      <c r="D4913">
        <v>140.9</v>
      </c>
      <c r="E4913">
        <v>9.09</v>
      </c>
      <c r="F4913">
        <v>131.81</v>
      </c>
      <c r="G4913">
        <v>0</v>
      </c>
    </row>
    <row r="4914" spans="1:7">
      <c r="A4914">
        <v>104170</v>
      </c>
      <c r="B4914" t="s">
        <v>12781</v>
      </c>
      <c r="C4914" t="s">
        <v>45</v>
      </c>
      <c r="D4914">
        <v>66.19</v>
      </c>
      <c r="E4914">
        <v>6.06</v>
      </c>
      <c r="F4914">
        <v>60.13</v>
      </c>
      <c r="G4914">
        <v>0</v>
      </c>
    </row>
    <row r="4915" spans="1:7">
      <c r="A4915">
        <v>104171</v>
      </c>
      <c r="B4915" t="s">
        <v>12782</v>
      </c>
      <c r="C4915" t="s">
        <v>45</v>
      </c>
      <c r="D4915">
        <v>92.72</v>
      </c>
      <c r="E4915">
        <v>6.06</v>
      </c>
      <c r="F4915">
        <v>86.66</v>
      </c>
      <c r="G4915">
        <v>0</v>
      </c>
    </row>
    <row r="4916" spans="1:7">
      <c r="A4916">
        <v>104172</v>
      </c>
      <c r="B4916" t="s">
        <v>12783</v>
      </c>
      <c r="C4916" t="s">
        <v>45</v>
      </c>
      <c r="D4916">
        <v>264.67</v>
      </c>
      <c r="E4916">
        <v>6.06</v>
      </c>
      <c r="F4916">
        <v>258.61</v>
      </c>
      <c r="G4916">
        <v>0</v>
      </c>
    </row>
    <row r="4917" spans="1:7">
      <c r="A4917">
        <v>104173</v>
      </c>
      <c r="B4917" t="s">
        <v>12784</v>
      </c>
      <c r="C4917" t="s">
        <v>45</v>
      </c>
      <c r="D4917">
        <v>80.63</v>
      </c>
      <c r="E4917">
        <v>5.3</v>
      </c>
      <c r="F4917">
        <v>75.33</v>
      </c>
      <c r="G4917">
        <v>0</v>
      </c>
    </row>
    <row r="4918" spans="1:7">
      <c r="A4918">
        <v>104174</v>
      </c>
      <c r="B4918" t="s">
        <v>1972</v>
      </c>
      <c r="C4918" t="s">
        <v>45</v>
      </c>
      <c r="D4918">
        <v>180.6</v>
      </c>
      <c r="E4918">
        <v>11.11</v>
      </c>
      <c r="F4918">
        <v>169.49</v>
      </c>
      <c r="G4918">
        <v>0</v>
      </c>
    </row>
    <row r="4919" spans="1:7">
      <c r="A4919">
        <v>104175</v>
      </c>
      <c r="B4919" t="s">
        <v>12785</v>
      </c>
      <c r="C4919" t="s">
        <v>45</v>
      </c>
      <c r="D4919">
        <v>133.43</v>
      </c>
      <c r="E4919">
        <v>11.11</v>
      </c>
      <c r="F4919">
        <v>122.32</v>
      </c>
      <c r="G4919">
        <v>0</v>
      </c>
    </row>
    <row r="4920" spans="1:7">
      <c r="A4920">
        <v>104176</v>
      </c>
      <c r="B4920" t="s">
        <v>12786</v>
      </c>
      <c r="C4920" t="s">
        <v>45</v>
      </c>
      <c r="D4920">
        <v>239.75</v>
      </c>
      <c r="E4920">
        <v>12.13</v>
      </c>
      <c r="F4920">
        <v>227.62</v>
      </c>
      <c r="G4920">
        <v>0</v>
      </c>
    </row>
    <row r="4921" spans="1:7">
      <c r="A4921">
        <v>104177</v>
      </c>
      <c r="B4921" t="s">
        <v>12787</v>
      </c>
      <c r="C4921" t="s">
        <v>45</v>
      </c>
      <c r="D4921">
        <v>172.85</v>
      </c>
      <c r="E4921">
        <v>12.13</v>
      </c>
      <c r="F4921">
        <v>160.72</v>
      </c>
      <c r="G4921">
        <v>0</v>
      </c>
    </row>
    <row r="4922" spans="1:7">
      <c r="A4922">
        <v>104178</v>
      </c>
      <c r="B4922" t="s">
        <v>12788</v>
      </c>
      <c r="C4922" t="s">
        <v>45</v>
      </c>
      <c r="D4922">
        <v>20.67</v>
      </c>
      <c r="E4922">
        <v>2.2599999999999998</v>
      </c>
      <c r="F4922">
        <v>18.41</v>
      </c>
      <c r="G4922">
        <v>0</v>
      </c>
    </row>
    <row r="4923" spans="1:7">
      <c r="A4923">
        <v>104179</v>
      </c>
      <c r="B4923" t="s">
        <v>12789</v>
      </c>
      <c r="C4923" t="s">
        <v>45</v>
      </c>
      <c r="D4923">
        <v>71.94</v>
      </c>
      <c r="E4923">
        <v>3.02</v>
      </c>
      <c r="F4923">
        <v>68.92</v>
      </c>
      <c r="G4923">
        <v>0</v>
      </c>
    </row>
    <row r="4924" spans="1:7">
      <c r="A4924">
        <v>104191</v>
      </c>
      <c r="B4924" t="s">
        <v>12790</v>
      </c>
      <c r="C4924" t="s">
        <v>45</v>
      </c>
      <c r="D4924">
        <v>10.28</v>
      </c>
      <c r="E4924">
        <v>4.34</v>
      </c>
      <c r="F4924">
        <v>5.91</v>
      </c>
      <c r="G4924">
        <v>0</v>
      </c>
    </row>
    <row r="4925" spans="1:7">
      <c r="A4925">
        <v>104192</v>
      </c>
      <c r="B4925" t="s">
        <v>12791</v>
      </c>
      <c r="C4925" t="s">
        <v>45</v>
      </c>
      <c r="D4925">
        <v>28.8</v>
      </c>
      <c r="E4925">
        <v>8.64</v>
      </c>
      <c r="F4925">
        <v>20.07</v>
      </c>
      <c r="G4925">
        <v>0.02</v>
      </c>
    </row>
    <row r="4926" spans="1:7">
      <c r="A4926">
        <v>104193</v>
      </c>
      <c r="B4926" t="s">
        <v>12792</v>
      </c>
      <c r="C4926" t="s">
        <v>45</v>
      </c>
      <c r="D4926">
        <v>167.65</v>
      </c>
      <c r="E4926">
        <v>18.399999999999999</v>
      </c>
      <c r="F4926">
        <v>148.93</v>
      </c>
      <c r="G4926">
        <v>0.1</v>
      </c>
    </row>
    <row r="4927" spans="1:7">
      <c r="A4927">
        <v>104196</v>
      </c>
      <c r="B4927" t="s">
        <v>12793</v>
      </c>
      <c r="C4927" t="s">
        <v>45</v>
      </c>
      <c r="D4927">
        <v>15.89</v>
      </c>
      <c r="E4927">
        <v>3.82</v>
      </c>
      <c r="F4927">
        <v>12.04</v>
      </c>
      <c r="G4927">
        <v>0</v>
      </c>
    </row>
    <row r="4928" spans="1:7">
      <c r="A4928">
        <v>104197</v>
      </c>
      <c r="B4928" t="s">
        <v>12794</v>
      </c>
      <c r="C4928" t="s">
        <v>45</v>
      </c>
      <c r="D4928">
        <v>29.78</v>
      </c>
      <c r="E4928">
        <v>9.11</v>
      </c>
      <c r="F4928">
        <v>20.57</v>
      </c>
      <c r="G4928">
        <v>0.02</v>
      </c>
    </row>
    <row r="4929" spans="1:7">
      <c r="A4929">
        <v>104198</v>
      </c>
      <c r="B4929" t="s">
        <v>12795</v>
      </c>
      <c r="C4929" t="s">
        <v>45</v>
      </c>
      <c r="D4929">
        <v>7.6</v>
      </c>
      <c r="E4929">
        <v>3.86</v>
      </c>
      <c r="F4929">
        <v>3.71</v>
      </c>
      <c r="G4929">
        <v>0</v>
      </c>
    </row>
    <row r="4930" spans="1:7">
      <c r="A4930">
        <v>104199</v>
      </c>
      <c r="B4930" t="s">
        <v>12796</v>
      </c>
      <c r="C4930" t="s">
        <v>45</v>
      </c>
      <c r="D4930">
        <v>7.36</v>
      </c>
      <c r="E4930">
        <v>3.86</v>
      </c>
      <c r="F4930">
        <v>3.47</v>
      </c>
      <c r="G4930">
        <v>0</v>
      </c>
    </row>
    <row r="4931" spans="1:7">
      <c r="A4931">
        <v>104200</v>
      </c>
      <c r="B4931" t="s">
        <v>12797</v>
      </c>
      <c r="C4931" t="s">
        <v>45</v>
      </c>
      <c r="D4931">
        <v>6.05</v>
      </c>
      <c r="E4931">
        <v>2.57</v>
      </c>
      <c r="F4931">
        <v>3.46</v>
      </c>
      <c r="G4931">
        <v>0</v>
      </c>
    </row>
    <row r="4932" spans="1:7">
      <c r="A4932">
        <v>104201</v>
      </c>
      <c r="B4932" t="s">
        <v>12798</v>
      </c>
      <c r="C4932" t="s">
        <v>45</v>
      </c>
      <c r="D4932">
        <v>19.600000000000001</v>
      </c>
      <c r="E4932">
        <v>5.1100000000000003</v>
      </c>
      <c r="F4932">
        <v>14.45</v>
      </c>
      <c r="G4932">
        <v>0</v>
      </c>
    </row>
    <row r="4933" spans="1:7">
      <c r="A4933">
        <v>104202</v>
      </c>
      <c r="B4933" t="s">
        <v>12799</v>
      </c>
      <c r="C4933" t="s">
        <v>45</v>
      </c>
      <c r="D4933">
        <v>10.94</v>
      </c>
      <c r="E4933">
        <v>5.14</v>
      </c>
      <c r="F4933">
        <v>5.76</v>
      </c>
      <c r="G4933">
        <v>0</v>
      </c>
    </row>
    <row r="4934" spans="1:7">
      <c r="A4934">
        <v>104317</v>
      </c>
      <c r="B4934" t="s">
        <v>12800</v>
      </c>
      <c r="C4934" t="s">
        <v>45</v>
      </c>
      <c r="D4934">
        <v>6.59</v>
      </c>
      <c r="E4934">
        <v>3.71</v>
      </c>
      <c r="F4934">
        <v>2.88</v>
      </c>
      <c r="G4934">
        <v>0</v>
      </c>
    </row>
    <row r="4935" spans="1:7">
      <c r="A4935">
        <v>104318</v>
      </c>
      <c r="B4935" t="s">
        <v>12801</v>
      </c>
      <c r="C4935" t="s">
        <v>45</v>
      </c>
      <c r="D4935">
        <v>7.17</v>
      </c>
      <c r="E4935">
        <v>3.71</v>
      </c>
      <c r="F4935">
        <v>3.46</v>
      </c>
      <c r="G4935">
        <v>0</v>
      </c>
    </row>
    <row r="4936" spans="1:7">
      <c r="A4936">
        <v>104319</v>
      </c>
      <c r="B4936" t="s">
        <v>12802</v>
      </c>
      <c r="C4936" t="s">
        <v>45</v>
      </c>
      <c r="D4936">
        <v>9.76</v>
      </c>
      <c r="E4936">
        <v>4.16</v>
      </c>
      <c r="F4936">
        <v>5.6</v>
      </c>
      <c r="G4936">
        <v>0</v>
      </c>
    </row>
    <row r="4937" spans="1:7">
      <c r="A4937">
        <v>104320</v>
      </c>
      <c r="B4937" t="s">
        <v>12803</v>
      </c>
      <c r="C4937" t="s">
        <v>45</v>
      </c>
      <c r="D4937">
        <v>11.62</v>
      </c>
      <c r="E4937">
        <v>4.1500000000000004</v>
      </c>
      <c r="F4937">
        <v>7.47</v>
      </c>
      <c r="G4937">
        <v>0</v>
      </c>
    </row>
    <row r="4938" spans="1:7">
      <c r="A4938">
        <v>104321</v>
      </c>
      <c r="B4938" t="s">
        <v>12804</v>
      </c>
      <c r="C4938" t="s">
        <v>45</v>
      </c>
      <c r="D4938">
        <v>5.05</v>
      </c>
      <c r="E4938">
        <v>2.4500000000000002</v>
      </c>
      <c r="F4938">
        <v>2.6</v>
      </c>
      <c r="G4938">
        <v>0</v>
      </c>
    </row>
    <row r="4939" spans="1:7">
      <c r="A4939">
        <v>104322</v>
      </c>
      <c r="B4939" t="s">
        <v>12805</v>
      </c>
      <c r="C4939" t="s">
        <v>45</v>
      </c>
      <c r="D4939">
        <v>7.35</v>
      </c>
      <c r="E4939">
        <v>2.77</v>
      </c>
      <c r="F4939">
        <v>4.58</v>
      </c>
      <c r="G4939">
        <v>0</v>
      </c>
    </row>
    <row r="4940" spans="1:7">
      <c r="A4940">
        <v>104323</v>
      </c>
      <c r="B4940" t="s">
        <v>12806</v>
      </c>
      <c r="C4940" t="s">
        <v>45</v>
      </c>
      <c r="D4940">
        <v>9.1999999999999993</v>
      </c>
      <c r="E4940">
        <v>4.92</v>
      </c>
      <c r="F4940">
        <v>4.28</v>
      </c>
      <c r="G4940">
        <v>0</v>
      </c>
    </row>
    <row r="4941" spans="1:7">
      <c r="A4941">
        <v>104324</v>
      </c>
      <c r="B4941" t="s">
        <v>12807</v>
      </c>
      <c r="C4941" t="s">
        <v>45</v>
      </c>
      <c r="D4941">
        <v>13.84</v>
      </c>
      <c r="E4941">
        <v>5.53</v>
      </c>
      <c r="F4941">
        <v>8.31</v>
      </c>
      <c r="G4941">
        <v>0</v>
      </c>
    </row>
    <row r="4942" spans="1:7">
      <c r="A4942">
        <v>104341</v>
      </c>
      <c r="B4942" t="s">
        <v>12808</v>
      </c>
      <c r="C4942" t="s">
        <v>45</v>
      </c>
      <c r="D4942">
        <v>10.41</v>
      </c>
      <c r="E4942">
        <v>3.09</v>
      </c>
      <c r="F4942">
        <v>7.32</v>
      </c>
      <c r="G4942">
        <v>0</v>
      </c>
    </row>
    <row r="4943" spans="1:7">
      <c r="A4943">
        <v>104343</v>
      </c>
      <c r="B4943" t="s">
        <v>12809</v>
      </c>
      <c r="C4943" t="s">
        <v>45</v>
      </c>
      <c r="D4943">
        <v>32.47</v>
      </c>
      <c r="E4943">
        <v>7.29</v>
      </c>
      <c r="F4943">
        <v>25.18</v>
      </c>
      <c r="G4943">
        <v>0</v>
      </c>
    </row>
    <row r="4944" spans="1:7">
      <c r="A4944">
        <v>104344</v>
      </c>
      <c r="B4944" t="s">
        <v>12810</v>
      </c>
      <c r="C4944" t="s">
        <v>45</v>
      </c>
      <c r="D4944">
        <v>38.96</v>
      </c>
      <c r="E4944">
        <v>8.1300000000000008</v>
      </c>
      <c r="F4944">
        <v>30.83</v>
      </c>
      <c r="G4944">
        <v>0</v>
      </c>
    </row>
    <row r="4945" spans="1:7">
      <c r="A4945">
        <v>104345</v>
      </c>
      <c r="B4945" t="s">
        <v>12811</v>
      </c>
      <c r="C4945" t="s">
        <v>45</v>
      </c>
      <c r="D4945">
        <v>41.03</v>
      </c>
      <c r="E4945">
        <v>8.1300000000000008</v>
      </c>
      <c r="F4945">
        <v>32.9</v>
      </c>
      <c r="G4945">
        <v>0</v>
      </c>
    </row>
    <row r="4946" spans="1:7">
      <c r="A4946">
        <v>104346</v>
      </c>
      <c r="B4946" t="s">
        <v>12812</v>
      </c>
      <c r="C4946" t="s">
        <v>45</v>
      </c>
      <c r="D4946">
        <v>43.13</v>
      </c>
      <c r="E4946">
        <v>8.56</v>
      </c>
      <c r="F4946">
        <v>34.57</v>
      </c>
      <c r="G4946">
        <v>0</v>
      </c>
    </row>
    <row r="4947" spans="1:7">
      <c r="A4947">
        <v>104347</v>
      </c>
      <c r="B4947" t="s">
        <v>12813</v>
      </c>
      <c r="C4947" t="s">
        <v>45</v>
      </c>
      <c r="D4947">
        <v>45.8</v>
      </c>
      <c r="E4947">
        <v>8.56</v>
      </c>
      <c r="F4947">
        <v>37.24</v>
      </c>
      <c r="G4947">
        <v>0</v>
      </c>
    </row>
    <row r="4948" spans="1:7">
      <c r="A4948">
        <v>104348</v>
      </c>
      <c r="B4948" t="s">
        <v>12814</v>
      </c>
      <c r="C4948" t="s">
        <v>45</v>
      </c>
      <c r="D4948">
        <v>10.87</v>
      </c>
      <c r="E4948">
        <v>0.38</v>
      </c>
      <c r="F4948">
        <v>10.49</v>
      </c>
      <c r="G4948">
        <v>0</v>
      </c>
    </row>
    <row r="4949" spans="1:7">
      <c r="A4949">
        <v>104350</v>
      </c>
      <c r="B4949" t="s">
        <v>12815</v>
      </c>
      <c r="C4949" t="s">
        <v>45</v>
      </c>
      <c r="D4949">
        <v>28.46</v>
      </c>
      <c r="E4949">
        <v>4.4400000000000004</v>
      </c>
      <c r="F4949">
        <v>24.02</v>
      </c>
      <c r="G4949">
        <v>0</v>
      </c>
    </row>
    <row r="4950" spans="1:7">
      <c r="A4950">
        <v>104351</v>
      </c>
      <c r="B4950" t="s">
        <v>4996</v>
      </c>
      <c r="C4950" t="s">
        <v>45</v>
      </c>
      <c r="D4950">
        <v>22.46</v>
      </c>
      <c r="E4950">
        <v>1.46</v>
      </c>
      <c r="F4950">
        <v>21</v>
      </c>
      <c r="G4950">
        <v>0</v>
      </c>
    </row>
    <row r="4951" spans="1:7">
      <c r="A4951">
        <v>104352</v>
      </c>
      <c r="B4951" t="s">
        <v>12816</v>
      </c>
      <c r="C4951" t="s">
        <v>45</v>
      </c>
      <c r="D4951">
        <v>37.76</v>
      </c>
      <c r="E4951">
        <v>7.28</v>
      </c>
      <c r="F4951">
        <v>30.48</v>
      </c>
      <c r="G4951">
        <v>0</v>
      </c>
    </row>
    <row r="4952" spans="1:7">
      <c r="A4952">
        <v>104353</v>
      </c>
      <c r="B4952" t="s">
        <v>12817</v>
      </c>
      <c r="C4952" t="s">
        <v>45</v>
      </c>
      <c r="D4952">
        <v>39.83</v>
      </c>
      <c r="E4952">
        <v>7.28</v>
      </c>
      <c r="F4952">
        <v>32.549999999999997</v>
      </c>
      <c r="G4952">
        <v>0</v>
      </c>
    </row>
    <row r="4953" spans="1:7">
      <c r="A4953">
        <v>104354</v>
      </c>
      <c r="B4953" t="s">
        <v>12818</v>
      </c>
      <c r="C4953" t="s">
        <v>45</v>
      </c>
      <c r="D4953">
        <v>43.34</v>
      </c>
      <c r="E4953">
        <v>8.6999999999999993</v>
      </c>
      <c r="F4953">
        <v>34.64</v>
      </c>
      <c r="G4953">
        <v>0</v>
      </c>
    </row>
    <row r="4954" spans="1:7">
      <c r="A4954">
        <v>104355</v>
      </c>
      <c r="B4954" t="s">
        <v>12819</v>
      </c>
      <c r="C4954" t="s">
        <v>45</v>
      </c>
      <c r="D4954">
        <v>46.01</v>
      </c>
      <c r="E4954">
        <v>8.6999999999999993</v>
      </c>
      <c r="F4954">
        <v>37.31</v>
      </c>
      <c r="G4954">
        <v>0</v>
      </c>
    </row>
    <row r="4955" spans="1:7">
      <c r="A4955">
        <v>104356</v>
      </c>
      <c r="B4955" t="s">
        <v>4999</v>
      </c>
      <c r="C4955" t="s">
        <v>45</v>
      </c>
      <c r="D4955">
        <v>29.73</v>
      </c>
      <c r="E4955">
        <v>2.52</v>
      </c>
      <c r="F4955">
        <v>27.21</v>
      </c>
      <c r="G4955">
        <v>0</v>
      </c>
    </row>
    <row r="4956" spans="1:7">
      <c r="A4956">
        <v>104357</v>
      </c>
      <c r="B4956" t="s">
        <v>12820</v>
      </c>
      <c r="C4956" t="s">
        <v>45</v>
      </c>
      <c r="D4956">
        <v>18.37</v>
      </c>
      <c r="E4956">
        <v>3.23</v>
      </c>
      <c r="F4956">
        <v>15.14</v>
      </c>
      <c r="G4956">
        <v>0</v>
      </c>
    </row>
    <row r="4957" spans="1:7">
      <c r="A4957">
        <v>97895</v>
      </c>
      <c r="B4957" t="s">
        <v>12821</v>
      </c>
      <c r="C4957" t="s">
        <v>45</v>
      </c>
      <c r="D4957">
        <v>179.63</v>
      </c>
      <c r="E4957">
        <v>2.27</v>
      </c>
      <c r="F4957">
        <v>177.36</v>
      </c>
      <c r="G4957">
        <v>0</v>
      </c>
    </row>
    <row r="4958" spans="1:7">
      <c r="A4958">
        <v>97896</v>
      </c>
      <c r="B4958" t="s">
        <v>12822</v>
      </c>
      <c r="C4958" t="s">
        <v>45</v>
      </c>
      <c r="D4958">
        <v>331.95</v>
      </c>
      <c r="E4958">
        <v>4.62</v>
      </c>
      <c r="F4958">
        <v>325.08</v>
      </c>
      <c r="G4958">
        <v>2.25</v>
      </c>
    </row>
    <row r="4959" spans="1:7">
      <c r="A4959">
        <v>97897</v>
      </c>
      <c r="B4959" t="s">
        <v>12823</v>
      </c>
      <c r="C4959" t="s">
        <v>45</v>
      </c>
      <c r="D4959">
        <v>431.65</v>
      </c>
      <c r="E4959">
        <v>8.69</v>
      </c>
      <c r="F4959">
        <v>417.46</v>
      </c>
      <c r="G4959">
        <v>5.5</v>
      </c>
    </row>
    <row r="4960" spans="1:7">
      <c r="A4960">
        <v>97898</v>
      </c>
      <c r="B4960" t="s">
        <v>12824</v>
      </c>
      <c r="C4960" t="s">
        <v>45</v>
      </c>
      <c r="D4960">
        <v>844.16</v>
      </c>
      <c r="E4960">
        <v>73.52</v>
      </c>
      <c r="F4960">
        <v>760.36</v>
      </c>
      <c r="G4960">
        <v>10.11</v>
      </c>
    </row>
    <row r="4961" spans="1:7">
      <c r="A4961">
        <v>97900</v>
      </c>
      <c r="B4961" t="s">
        <v>12825</v>
      </c>
      <c r="C4961" t="s">
        <v>45</v>
      </c>
      <c r="D4961">
        <v>196.85</v>
      </c>
      <c r="E4961">
        <v>73.53</v>
      </c>
      <c r="F4961">
        <v>122.83</v>
      </c>
      <c r="G4961">
        <v>0.39</v>
      </c>
    </row>
    <row r="4962" spans="1:7">
      <c r="A4962">
        <v>97901</v>
      </c>
      <c r="B4962" t="s">
        <v>12826</v>
      </c>
      <c r="C4962" t="s">
        <v>45</v>
      </c>
      <c r="D4962">
        <v>308.41000000000003</v>
      </c>
      <c r="E4962">
        <v>116.02</v>
      </c>
      <c r="F4962">
        <v>191.64</v>
      </c>
      <c r="G4962">
        <v>0.59</v>
      </c>
    </row>
    <row r="4963" spans="1:7">
      <c r="A4963">
        <v>97902</v>
      </c>
      <c r="B4963" t="s">
        <v>12827</v>
      </c>
      <c r="C4963" t="s">
        <v>45</v>
      </c>
      <c r="D4963">
        <v>598.32000000000005</v>
      </c>
      <c r="E4963">
        <v>219.82</v>
      </c>
      <c r="F4963">
        <v>376.1</v>
      </c>
      <c r="G4963">
        <v>2.1</v>
      </c>
    </row>
    <row r="4964" spans="1:7">
      <c r="A4964">
        <v>97903</v>
      </c>
      <c r="B4964" t="s">
        <v>12828</v>
      </c>
      <c r="C4964" t="s">
        <v>45</v>
      </c>
      <c r="D4964">
        <v>833.52</v>
      </c>
      <c r="E4964">
        <v>306.18</v>
      </c>
      <c r="F4964">
        <v>523.62</v>
      </c>
      <c r="G4964">
        <v>3.28</v>
      </c>
    </row>
    <row r="4965" spans="1:7">
      <c r="A4965">
        <v>97904</v>
      </c>
      <c r="B4965" t="s">
        <v>12829</v>
      </c>
      <c r="C4965" t="s">
        <v>45</v>
      </c>
      <c r="D4965">
        <v>989.62</v>
      </c>
      <c r="E4965">
        <v>331.52</v>
      </c>
      <c r="F4965">
        <v>653.74</v>
      </c>
      <c r="G4965">
        <v>3.89</v>
      </c>
    </row>
    <row r="4966" spans="1:7">
      <c r="A4966">
        <v>97905</v>
      </c>
      <c r="B4966" t="s">
        <v>12830</v>
      </c>
      <c r="C4966" t="s">
        <v>45</v>
      </c>
      <c r="D4966">
        <v>255.02</v>
      </c>
      <c r="E4966">
        <v>94.62</v>
      </c>
      <c r="F4966">
        <v>159.68</v>
      </c>
      <c r="G4966">
        <v>0.56999999999999995</v>
      </c>
    </row>
    <row r="4967" spans="1:7">
      <c r="A4967">
        <v>97906</v>
      </c>
      <c r="B4967" t="s">
        <v>12831</v>
      </c>
      <c r="C4967" t="s">
        <v>45</v>
      </c>
      <c r="D4967">
        <v>473.82</v>
      </c>
      <c r="E4967">
        <v>170.18</v>
      </c>
      <c r="F4967">
        <v>301.36</v>
      </c>
      <c r="G4967">
        <v>2.0099999999999998</v>
      </c>
    </row>
    <row r="4968" spans="1:7">
      <c r="A4968">
        <v>97907</v>
      </c>
      <c r="B4968" t="s">
        <v>12832</v>
      </c>
      <c r="C4968" t="s">
        <v>45</v>
      </c>
      <c r="D4968">
        <v>674.66</v>
      </c>
      <c r="E4968">
        <v>242.84</v>
      </c>
      <c r="F4968">
        <v>428.24</v>
      </c>
      <c r="G4968">
        <v>3.18</v>
      </c>
    </row>
    <row r="4969" spans="1:7">
      <c r="A4969">
        <v>97908</v>
      </c>
      <c r="B4969" t="s">
        <v>12833</v>
      </c>
      <c r="C4969" t="s">
        <v>45</v>
      </c>
      <c r="D4969">
        <v>801.64</v>
      </c>
      <c r="E4969">
        <v>256.55</v>
      </c>
      <c r="F4969">
        <v>540.9</v>
      </c>
      <c r="G4969">
        <v>3.76</v>
      </c>
    </row>
    <row r="4970" spans="1:7">
      <c r="A4970">
        <v>98102</v>
      </c>
      <c r="B4970" t="s">
        <v>12834</v>
      </c>
      <c r="C4970" t="s">
        <v>45</v>
      </c>
      <c r="D4970">
        <v>170.89</v>
      </c>
      <c r="E4970">
        <v>3.78</v>
      </c>
      <c r="F4970">
        <v>165.17</v>
      </c>
      <c r="G4970">
        <v>1.94</v>
      </c>
    </row>
    <row r="4971" spans="1:7">
      <c r="A4971">
        <v>98104</v>
      </c>
      <c r="B4971" t="s">
        <v>12835</v>
      </c>
      <c r="C4971" t="s">
        <v>45</v>
      </c>
      <c r="D4971">
        <v>384.64</v>
      </c>
      <c r="E4971">
        <v>146.88</v>
      </c>
      <c r="F4971">
        <v>237.25</v>
      </c>
      <c r="G4971">
        <v>0.39</v>
      </c>
    </row>
    <row r="4972" spans="1:7">
      <c r="A4972">
        <v>98105</v>
      </c>
      <c r="B4972" t="s">
        <v>12836</v>
      </c>
      <c r="C4972" t="s">
        <v>45</v>
      </c>
      <c r="D4972">
        <v>670.39</v>
      </c>
      <c r="E4972">
        <v>258.79000000000002</v>
      </c>
      <c r="F4972">
        <v>410.53</v>
      </c>
      <c r="G4972">
        <v>0.83</v>
      </c>
    </row>
    <row r="4973" spans="1:7">
      <c r="A4973">
        <v>98106</v>
      </c>
      <c r="B4973" t="s">
        <v>12837</v>
      </c>
      <c r="C4973" t="s">
        <v>45</v>
      </c>
      <c r="D4973" s="10">
        <v>1105</v>
      </c>
      <c r="E4973">
        <v>424.55</v>
      </c>
      <c r="F4973">
        <v>677.68</v>
      </c>
      <c r="G4973">
        <v>2.36</v>
      </c>
    </row>
    <row r="4974" spans="1:7">
      <c r="A4974">
        <v>98107</v>
      </c>
      <c r="B4974" t="s">
        <v>12838</v>
      </c>
      <c r="C4974" t="s">
        <v>45</v>
      </c>
      <c r="D4974">
        <v>288.41000000000003</v>
      </c>
      <c r="E4974">
        <v>108.31</v>
      </c>
      <c r="F4974">
        <v>179.68</v>
      </c>
      <c r="G4974">
        <v>0.33</v>
      </c>
    </row>
    <row r="4975" spans="1:7">
      <c r="A4975">
        <v>98108</v>
      </c>
      <c r="B4975" t="s">
        <v>12839</v>
      </c>
      <c r="C4975" t="s">
        <v>45</v>
      </c>
      <c r="D4975">
        <v>514.92999999999995</v>
      </c>
      <c r="E4975">
        <v>196.57</v>
      </c>
      <c r="F4975">
        <v>317.41000000000003</v>
      </c>
      <c r="G4975">
        <v>0.75</v>
      </c>
    </row>
    <row r="4976" spans="1:7">
      <c r="A4976">
        <v>99250</v>
      </c>
      <c r="B4976" t="s">
        <v>6914</v>
      </c>
      <c r="C4976" t="s">
        <v>45</v>
      </c>
      <c r="D4976">
        <v>191.31</v>
      </c>
      <c r="E4976">
        <v>73.41</v>
      </c>
      <c r="F4976">
        <v>117.44</v>
      </c>
      <c r="G4976">
        <v>0.37</v>
      </c>
    </row>
    <row r="4977" spans="1:7">
      <c r="A4977">
        <v>99251</v>
      </c>
      <c r="B4977" t="s">
        <v>12840</v>
      </c>
      <c r="C4977" t="s">
        <v>45</v>
      </c>
      <c r="D4977">
        <v>298.89</v>
      </c>
      <c r="E4977">
        <v>115.78</v>
      </c>
      <c r="F4977">
        <v>182.36</v>
      </c>
      <c r="G4977">
        <v>0.59</v>
      </c>
    </row>
    <row r="4978" spans="1:7">
      <c r="A4978">
        <v>99253</v>
      </c>
      <c r="B4978" t="s">
        <v>12841</v>
      </c>
      <c r="C4978" t="s">
        <v>45</v>
      </c>
      <c r="D4978">
        <v>576.95000000000005</v>
      </c>
      <c r="E4978">
        <v>219.28</v>
      </c>
      <c r="F4978">
        <v>355.3</v>
      </c>
      <c r="G4978">
        <v>2.08</v>
      </c>
    </row>
    <row r="4979" spans="1:7">
      <c r="A4979">
        <v>99255</v>
      </c>
      <c r="B4979" t="s">
        <v>12842</v>
      </c>
      <c r="C4979" t="s">
        <v>45</v>
      </c>
      <c r="D4979">
        <v>804.22</v>
      </c>
      <c r="E4979">
        <v>305.44</v>
      </c>
      <c r="F4979">
        <v>495.1</v>
      </c>
      <c r="G4979">
        <v>3.25</v>
      </c>
    </row>
    <row r="4980" spans="1:7">
      <c r="A4980">
        <v>99257</v>
      </c>
      <c r="B4980" t="s">
        <v>12843</v>
      </c>
      <c r="C4980" t="s">
        <v>45</v>
      </c>
      <c r="D4980">
        <v>951.72</v>
      </c>
      <c r="E4980">
        <v>330.55</v>
      </c>
      <c r="F4980">
        <v>616.85</v>
      </c>
      <c r="G4980">
        <v>3.86</v>
      </c>
    </row>
    <row r="4981" spans="1:7">
      <c r="A4981">
        <v>99258</v>
      </c>
      <c r="B4981" t="s">
        <v>12844</v>
      </c>
      <c r="C4981" t="s">
        <v>45</v>
      </c>
      <c r="D4981">
        <v>248.98</v>
      </c>
      <c r="E4981">
        <v>94.47</v>
      </c>
      <c r="F4981">
        <v>153.80000000000001</v>
      </c>
      <c r="G4981">
        <v>0.56000000000000005</v>
      </c>
    </row>
    <row r="4982" spans="1:7">
      <c r="A4982">
        <v>99260</v>
      </c>
      <c r="B4982" t="s">
        <v>12845</v>
      </c>
      <c r="C4982" t="s">
        <v>45</v>
      </c>
      <c r="D4982">
        <v>460.36</v>
      </c>
      <c r="E4982">
        <v>169.83</v>
      </c>
      <c r="F4982">
        <v>288.26</v>
      </c>
      <c r="G4982">
        <v>2.0099999999999998</v>
      </c>
    </row>
    <row r="4983" spans="1:7">
      <c r="A4983">
        <v>99262</v>
      </c>
      <c r="B4983" t="s">
        <v>12846</v>
      </c>
      <c r="C4983" t="s">
        <v>45</v>
      </c>
      <c r="D4983">
        <v>655.45</v>
      </c>
      <c r="E4983">
        <v>242.35</v>
      </c>
      <c r="F4983">
        <v>409.54</v>
      </c>
      <c r="G4983">
        <v>3.17</v>
      </c>
    </row>
    <row r="4984" spans="1:7">
      <c r="A4984">
        <v>99264</v>
      </c>
      <c r="B4984" t="s">
        <v>12847</v>
      </c>
      <c r="C4984" t="s">
        <v>45</v>
      </c>
      <c r="D4984">
        <v>775.68</v>
      </c>
      <c r="E4984">
        <v>255.89</v>
      </c>
      <c r="F4984">
        <v>515.63</v>
      </c>
      <c r="G4984">
        <v>3.74</v>
      </c>
    </row>
    <row r="4985" spans="1:7">
      <c r="A4985">
        <v>102587</v>
      </c>
      <c r="B4985" t="s">
        <v>12848</v>
      </c>
      <c r="C4985" t="s">
        <v>45</v>
      </c>
      <c r="D4985">
        <v>3.45</v>
      </c>
      <c r="E4985">
        <v>2.46</v>
      </c>
      <c r="F4985">
        <v>0.99</v>
      </c>
      <c r="G4985">
        <v>0</v>
      </c>
    </row>
    <row r="4986" spans="1:7">
      <c r="A4986">
        <v>102588</v>
      </c>
      <c r="B4986" t="s">
        <v>12849</v>
      </c>
      <c r="C4986" t="s">
        <v>45</v>
      </c>
      <c r="D4986">
        <v>5</v>
      </c>
      <c r="E4986">
        <v>3.57</v>
      </c>
      <c r="F4986">
        <v>1.43</v>
      </c>
      <c r="G4986">
        <v>0</v>
      </c>
    </row>
    <row r="4987" spans="1:7">
      <c r="A4987">
        <v>102589</v>
      </c>
      <c r="B4987" t="s">
        <v>12850</v>
      </c>
      <c r="C4987" t="s">
        <v>45</v>
      </c>
      <c r="D4987">
        <v>3.84</v>
      </c>
      <c r="E4987">
        <v>2.76</v>
      </c>
      <c r="F4987">
        <v>1.08</v>
      </c>
      <c r="G4987">
        <v>0</v>
      </c>
    </row>
    <row r="4988" spans="1:7">
      <c r="A4988">
        <v>102590</v>
      </c>
      <c r="B4988" t="s">
        <v>12851</v>
      </c>
      <c r="C4988" t="s">
        <v>45</v>
      </c>
      <c r="D4988">
        <v>5.39</v>
      </c>
      <c r="E4988">
        <v>3.86</v>
      </c>
      <c r="F4988">
        <v>1.53</v>
      </c>
      <c r="G4988">
        <v>0</v>
      </c>
    </row>
    <row r="4989" spans="1:7">
      <c r="A4989">
        <v>102591</v>
      </c>
      <c r="B4989" t="s">
        <v>12852</v>
      </c>
      <c r="C4989" t="s">
        <v>45</v>
      </c>
      <c r="D4989">
        <v>4.2300000000000004</v>
      </c>
      <c r="E4989">
        <v>3.05</v>
      </c>
      <c r="F4989">
        <v>1.18</v>
      </c>
      <c r="G4989">
        <v>0</v>
      </c>
    </row>
    <row r="4990" spans="1:7">
      <c r="A4990">
        <v>102592</v>
      </c>
      <c r="B4990" t="s">
        <v>12853</v>
      </c>
      <c r="C4990" t="s">
        <v>45</v>
      </c>
      <c r="D4990">
        <v>5.78</v>
      </c>
      <c r="E4990">
        <v>4.1399999999999997</v>
      </c>
      <c r="F4990">
        <v>1.64</v>
      </c>
      <c r="G4990">
        <v>0</v>
      </c>
    </row>
    <row r="4991" spans="1:7">
      <c r="A4991">
        <v>102593</v>
      </c>
      <c r="B4991" t="s">
        <v>12854</v>
      </c>
      <c r="C4991" t="s">
        <v>45</v>
      </c>
      <c r="D4991">
        <v>4.78</v>
      </c>
      <c r="E4991">
        <v>3.43</v>
      </c>
      <c r="F4991">
        <v>1.35</v>
      </c>
      <c r="G4991">
        <v>0</v>
      </c>
    </row>
    <row r="4992" spans="1:7">
      <c r="A4992">
        <v>102594</v>
      </c>
      <c r="B4992" t="s">
        <v>12855</v>
      </c>
      <c r="C4992" t="s">
        <v>45</v>
      </c>
      <c r="D4992">
        <v>6.32</v>
      </c>
      <c r="E4992">
        <v>4.51</v>
      </c>
      <c r="F4992">
        <v>1.81</v>
      </c>
      <c r="G4992">
        <v>0</v>
      </c>
    </row>
    <row r="4993" spans="1:7">
      <c r="A4993">
        <v>102595</v>
      </c>
      <c r="B4993" t="s">
        <v>12856</v>
      </c>
      <c r="C4993" t="s">
        <v>45</v>
      </c>
      <c r="D4993">
        <v>5.4</v>
      </c>
      <c r="E4993">
        <v>3.87</v>
      </c>
      <c r="F4993">
        <v>1.53</v>
      </c>
      <c r="G4993">
        <v>0</v>
      </c>
    </row>
    <row r="4994" spans="1:7">
      <c r="A4994">
        <v>102596</v>
      </c>
      <c r="B4994" t="s">
        <v>12857</v>
      </c>
      <c r="C4994" t="s">
        <v>45</v>
      </c>
      <c r="D4994">
        <v>6.95</v>
      </c>
      <c r="E4994">
        <v>4.96</v>
      </c>
      <c r="F4994">
        <v>1.99</v>
      </c>
      <c r="G4994">
        <v>0</v>
      </c>
    </row>
    <row r="4995" spans="1:7">
      <c r="A4995">
        <v>102597</v>
      </c>
      <c r="B4995" t="s">
        <v>12858</v>
      </c>
      <c r="C4995" t="s">
        <v>45</v>
      </c>
      <c r="D4995">
        <v>6.18</v>
      </c>
      <c r="E4995">
        <v>4.41</v>
      </c>
      <c r="F4995">
        <v>1.77</v>
      </c>
      <c r="G4995">
        <v>0</v>
      </c>
    </row>
    <row r="4996" spans="1:7">
      <c r="A4996">
        <v>102598</v>
      </c>
      <c r="B4996" t="s">
        <v>12859</v>
      </c>
      <c r="C4996" t="s">
        <v>45</v>
      </c>
      <c r="D4996">
        <v>7.73</v>
      </c>
      <c r="E4996">
        <v>5.51</v>
      </c>
      <c r="F4996">
        <v>2.2200000000000002</v>
      </c>
      <c r="G4996">
        <v>0</v>
      </c>
    </row>
    <row r="4997" spans="1:7">
      <c r="A4997">
        <v>102599</v>
      </c>
      <c r="B4997" t="s">
        <v>12860</v>
      </c>
      <c r="C4997" t="s">
        <v>45</v>
      </c>
      <c r="D4997">
        <v>6.96</v>
      </c>
      <c r="E4997">
        <v>4.96</v>
      </c>
      <c r="F4997">
        <v>2</v>
      </c>
      <c r="G4997">
        <v>0</v>
      </c>
    </row>
    <row r="4998" spans="1:7">
      <c r="A4998">
        <v>102600</v>
      </c>
      <c r="B4998" t="s">
        <v>12861</v>
      </c>
      <c r="C4998" t="s">
        <v>45</v>
      </c>
      <c r="D4998">
        <v>8.5</v>
      </c>
      <c r="E4998">
        <v>6.05</v>
      </c>
      <c r="F4998">
        <v>2.4500000000000002</v>
      </c>
      <c r="G4998">
        <v>0</v>
      </c>
    </row>
    <row r="4999" spans="1:7">
      <c r="A4999">
        <v>102601</v>
      </c>
      <c r="B4999" t="s">
        <v>12862</v>
      </c>
      <c r="C4999" t="s">
        <v>45</v>
      </c>
      <c r="D4999">
        <v>8.1300000000000008</v>
      </c>
      <c r="E4999">
        <v>5.79</v>
      </c>
      <c r="F4999">
        <v>2.34</v>
      </c>
      <c r="G4999">
        <v>0</v>
      </c>
    </row>
    <row r="5000" spans="1:7">
      <c r="A5000">
        <v>102602</v>
      </c>
      <c r="B5000" t="s">
        <v>12863</v>
      </c>
      <c r="C5000" t="s">
        <v>45</v>
      </c>
      <c r="D5000">
        <v>9.68</v>
      </c>
      <c r="E5000">
        <v>6.88</v>
      </c>
      <c r="F5000">
        <v>2.8</v>
      </c>
      <c r="G5000">
        <v>0</v>
      </c>
    </row>
    <row r="5001" spans="1:7">
      <c r="A5001">
        <v>102603</v>
      </c>
      <c r="B5001" t="s">
        <v>12864</v>
      </c>
      <c r="C5001" t="s">
        <v>45</v>
      </c>
      <c r="D5001">
        <v>10.08</v>
      </c>
      <c r="E5001">
        <v>7.17</v>
      </c>
      <c r="F5001">
        <v>2.91</v>
      </c>
      <c r="G5001">
        <v>0</v>
      </c>
    </row>
    <row r="5002" spans="1:7">
      <c r="A5002">
        <v>102604</v>
      </c>
      <c r="B5002" t="s">
        <v>12865</v>
      </c>
      <c r="C5002" t="s">
        <v>45</v>
      </c>
      <c r="D5002">
        <v>11.63</v>
      </c>
      <c r="E5002">
        <v>8.27</v>
      </c>
      <c r="F5002">
        <v>3.36</v>
      </c>
      <c r="G5002">
        <v>0</v>
      </c>
    </row>
    <row r="5003" spans="1:7">
      <c r="A5003">
        <v>102605</v>
      </c>
      <c r="B5003" t="s">
        <v>12866</v>
      </c>
      <c r="C5003" t="s">
        <v>45</v>
      </c>
      <c r="D5003">
        <v>291.69</v>
      </c>
      <c r="E5003">
        <v>3.67</v>
      </c>
      <c r="F5003">
        <v>288.02</v>
      </c>
      <c r="G5003">
        <v>0</v>
      </c>
    </row>
    <row r="5004" spans="1:7">
      <c r="A5004">
        <v>102606</v>
      </c>
      <c r="B5004" t="s">
        <v>12867</v>
      </c>
      <c r="C5004" t="s">
        <v>45</v>
      </c>
      <c r="D5004">
        <v>497.72</v>
      </c>
      <c r="E5004">
        <v>4.53</v>
      </c>
      <c r="F5004">
        <v>493.19</v>
      </c>
      <c r="G5004">
        <v>0</v>
      </c>
    </row>
    <row r="5005" spans="1:7">
      <c r="A5005">
        <v>102607</v>
      </c>
      <c r="B5005" t="s">
        <v>12868</v>
      </c>
      <c r="C5005" t="s">
        <v>45</v>
      </c>
      <c r="D5005">
        <v>506.46</v>
      </c>
      <c r="E5005">
        <v>5.27</v>
      </c>
      <c r="F5005">
        <v>501.19</v>
      </c>
      <c r="G5005">
        <v>0</v>
      </c>
    </row>
    <row r="5006" spans="1:7">
      <c r="A5006">
        <v>102608</v>
      </c>
      <c r="B5006" t="s">
        <v>12869</v>
      </c>
      <c r="C5006" t="s">
        <v>45</v>
      </c>
      <c r="D5006" s="10">
        <v>1023.39</v>
      </c>
      <c r="E5006">
        <v>7.01</v>
      </c>
      <c r="F5006" s="10">
        <v>1016.38</v>
      </c>
      <c r="G5006">
        <v>0</v>
      </c>
    </row>
    <row r="5007" spans="1:7">
      <c r="A5007">
        <v>102609</v>
      </c>
      <c r="B5007" t="s">
        <v>12870</v>
      </c>
      <c r="C5007" t="s">
        <v>45</v>
      </c>
      <c r="D5007" s="10">
        <v>1151.6600000000001</v>
      </c>
      <c r="E5007">
        <v>9.39</v>
      </c>
      <c r="F5007" s="10">
        <v>1142.27</v>
      </c>
      <c r="G5007">
        <v>0</v>
      </c>
    </row>
    <row r="5008" spans="1:7">
      <c r="A5008">
        <v>102611</v>
      </c>
      <c r="B5008" t="s">
        <v>12871</v>
      </c>
      <c r="C5008" t="s">
        <v>45</v>
      </c>
      <c r="D5008">
        <v>509.69</v>
      </c>
      <c r="E5008">
        <v>4.01</v>
      </c>
      <c r="F5008">
        <v>505.68</v>
      </c>
      <c r="G5008">
        <v>0</v>
      </c>
    </row>
    <row r="5009" spans="1:7">
      <c r="A5009">
        <v>102613</v>
      </c>
      <c r="B5009" t="s">
        <v>12872</v>
      </c>
      <c r="C5009" t="s">
        <v>45</v>
      </c>
      <c r="D5009">
        <v>700.27</v>
      </c>
      <c r="E5009">
        <v>5.36</v>
      </c>
      <c r="F5009">
        <v>694.91</v>
      </c>
      <c r="G5009">
        <v>0</v>
      </c>
    </row>
    <row r="5010" spans="1:7">
      <c r="A5010">
        <v>102614</v>
      </c>
      <c r="B5010" t="s">
        <v>12873</v>
      </c>
      <c r="C5010" t="s">
        <v>45</v>
      </c>
      <c r="D5010" s="10">
        <v>1133.6300000000001</v>
      </c>
      <c r="E5010">
        <v>6.89</v>
      </c>
      <c r="F5010" s="10">
        <v>1126.74</v>
      </c>
      <c r="G5010">
        <v>0</v>
      </c>
    </row>
    <row r="5011" spans="1:7">
      <c r="A5011">
        <v>102615</v>
      </c>
      <c r="B5011" t="s">
        <v>12874</v>
      </c>
      <c r="C5011" t="s">
        <v>45</v>
      </c>
      <c r="D5011" s="10">
        <v>1460.96</v>
      </c>
      <c r="E5011">
        <v>8.64</v>
      </c>
      <c r="F5011" s="10">
        <v>1452.32</v>
      </c>
      <c r="G5011">
        <v>0</v>
      </c>
    </row>
    <row r="5012" spans="1:7">
      <c r="A5012">
        <v>102617</v>
      </c>
      <c r="B5012" t="s">
        <v>12875</v>
      </c>
      <c r="C5012" t="s">
        <v>45</v>
      </c>
      <c r="D5012" s="10">
        <v>3745.01</v>
      </c>
      <c r="E5012">
        <v>92.46</v>
      </c>
      <c r="F5012" s="10">
        <v>3265.67</v>
      </c>
      <c r="G5012">
        <v>384.59</v>
      </c>
    </row>
    <row r="5013" spans="1:7">
      <c r="A5013">
        <v>102619</v>
      </c>
      <c r="B5013" t="s">
        <v>12876</v>
      </c>
      <c r="C5013" t="s">
        <v>45</v>
      </c>
      <c r="D5013" s="10">
        <v>7208.96</v>
      </c>
      <c r="E5013">
        <v>92.46</v>
      </c>
      <c r="F5013" s="10">
        <v>6729.63</v>
      </c>
      <c r="G5013">
        <v>384.58</v>
      </c>
    </row>
    <row r="5014" spans="1:7">
      <c r="A5014">
        <v>102622</v>
      </c>
      <c r="B5014" t="s">
        <v>12877</v>
      </c>
      <c r="C5014" t="s">
        <v>45</v>
      </c>
      <c r="D5014">
        <v>713.91</v>
      </c>
      <c r="E5014">
        <v>84.18</v>
      </c>
      <c r="F5014">
        <v>629.73</v>
      </c>
      <c r="G5014">
        <v>0</v>
      </c>
    </row>
    <row r="5015" spans="1:7">
      <c r="A5015">
        <v>102623</v>
      </c>
      <c r="B5015" t="s">
        <v>12878</v>
      </c>
      <c r="C5015" t="s">
        <v>45</v>
      </c>
      <c r="D5015">
        <v>990.31</v>
      </c>
      <c r="E5015">
        <v>95.73</v>
      </c>
      <c r="F5015">
        <v>894.58</v>
      </c>
      <c r="G5015">
        <v>0</v>
      </c>
    </row>
    <row r="5016" spans="1:7">
      <c r="A5016">
        <v>89482</v>
      </c>
      <c r="B5016" t="s">
        <v>2035</v>
      </c>
      <c r="C5016" t="s">
        <v>45</v>
      </c>
      <c r="D5016">
        <v>48.06</v>
      </c>
      <c r="E5016">
        <v>7.61</v>
      </c>
      <c r="F5016">
        <v>40.450000000000003</v>
      </c>
      <c r="G5016">
        <v>0</v>
      </c>
    </row>
    <row r="5017" spans="1:7">
      <c r="A5017">
        <v>89491</v>
      </c>
      <c r="B5017" t="s">
        <v>12879</v>
      </c>
      <c r="C5017" t="s">
        <v>45</v>
      </c>
      <c r="D5017">
        <v>124.23</v>
      </c>
      <c r="E5017">
        <v>11.79</v>
      </c>
      <c r="F5017">
        <v>112.44</v>
      </c>
      <c r="G5017">
        <v>0</v>
      </c>
    </row>
    <row r="5018" spans="1:7">
      <c r="A5018">
        <v>89495</v>
      </c>
      <c r="B5018" t="s">
        <v>12880</v>
      </c>
      <c r="C5018" t="s">
        <v>45</v>
      </c>
      <c r="D5018">
        <v>22.68</v>
      </c>
      <c r="E5018">
        <v>3.9</v>
      </c>
      <c r="F5018">
        <v>18.78</v>
      </c>
      <c r="G5018">
        <v>0</v>
      </c>
    </row>
    <row r="5019" spans="1:7">
      <c r="A5019">
        <v>89707</v>
      </c>
      <c r="B5019" t="s">
        <v>12881</v>
      </c>
      <c r="C5019" t="s">
        <v>45</v>
      </c>
      <c r="D5019">
        <v>57.04</v>
      </c>
      <c r="E5019">
        <v>13.95</v>
      </c>
      <c r="F5019">
        <v>43.09</v>
      </c>
      <c r="G5019">
        <v>0</v>
      </c>
    </row>
    <row r="5020" spans="1:7">
      <c r="A5020">
        <v>89708</v>
      </c>
      <c r="B5020" t="s">
        <v>12882</v>
      </c>
      <c r="C5020" t="s">
        <v>45</v>
      </c>
      <c r="D5020">
        <v>128.02000000000001</v>
      </c>
      <c r="E5020">
        <v>16.72</v>
      </c>
      <c r="F5020">
        <v>111.3</v>
      </c>
      <c r="G5020">
        <v>0</v>
      </c>
    </row>
    <row r="5021" spans="1:7">
      <c r="A5021">
        <v>89709</v>
      </c>
      <c r="B5021" t="s">
        <v>12883</v>
      </c>
      <c r="C5021" t="s">
        <v>45</v>
      </c>
      <c r="D5021">
        <v>25.37</v>
      </c>
      <c r="E5021">
        <v>5.77</v>
      </c>
      <c r="F5021">
        <v>19.600000000000001</v>
      </c>
      <c r="G5021">
        <v>0</v>
      </c>
    </row>
    <row r="5022" spans="1:7">
      <c r="A5022">
        <v>89710</v>
      </c>
      <c r="B5022" t="s">
        <v>12884</v>
      </c>
      <c r="C5022" t="s">
        <v>45</v>
      </c>
      <c r="D5022">
        <v>21.86</v>
      </c>
      <c r="E5022">
        <v>5.78</v>
      </c>
      <c r="F5022">
        <v>16.079999999999998</v>
      </c>
      <c r="G5022">
        <v>0</v>
      </c>
    </row>
    <row r="5023" spans="1:7">
      <c r="A5023">
        <v>104326</v>
      </c>
      <c r="B5023" t="s">
        <v>12885</v>
      </c>
      <c r="C5023" t="s">
        <v>45</v>
      </c>
      <c r="D5023">
        <v>24.03</v>
      </c>
      <c r="E5023">
        <v>5.77</v>
      </c>
      <c r="F5023">
        <v>18.260000000000002</v>
      </c>
      <c r="G5023">
        <v>0</v>
      </c>
    </row>
    <row r="5024" spans="1:7">
      <c r="A5024">
        <v>104327</v>
      </c>
      <c r="B5024" t="s">
        <v>12886</v>
      </c>
      <c r="C5024" t="s">
        <v>45</v>
      </c>
      <c r="D5024">
        <v>22.75</v>
      </c>
      <c r="E5024">
        <v>5.78</v>
      </c>
      <c r="F5024">
        <v>16.97</v>
      </c>
      <c r="G5024">
        <v>0</v>
      </c>
    </row>
    <row r="5025" spans="1:7">
      <c r="A5025">
        <v>104328</v>
      </c>
      <c r="B5025" t="s">
        <v>12887</v>
      </c>
      <c r="C5025" t="s">
        <v>45</v>
      </c>
      <c r="D5025">
        <v>86.6</v>
      </c>
      <c r="E5025">
        <v>14.81</v>
      </c>
      <c r="F5025">
        <v>71.790000000000006</v>
      </c>
      <c r="G5025">
        <v>0</v>
      </c>
    </row>
    <row r="5026" spans="1:7">
      <c r="A5026">
        <v>104329</v>
      </c>
      <c r="B5026" t="s">
        <v>12888</v>
      </c>
      <c r="C5026" t="s">
        <v>45</v>
      </c>
      <c r="D5026">
        <v>99.11</v>
      </c>
      <c r="E5026">
        <v>14.81</v>
      </c>
      <c r="F5026">
        <v>84.3</v>
      </c>
      <c r="G5026">
        <v>0</v>
      </c>
    </row>
    <row r="5027" spans="1:7">
      <c r="A5027">
        <v>86872</v>
      </c>
      <c r="B5027" t="s">
        <v>12889</v>
      </c>
      <c r="C5027" t="s">
        <v>45</v>
      </c>
      <c r="D5027">
        <v>699.77</v>
      </c>
      <c r="E5027">
        <v>45.62</v>
      </c>
      <c r="F5027">
        <v>654.15</v>
      </c>
      <c r="G5027">
        <v>0</v>
      </c>
    </row>
    <row r="5028" spans="1:7">
      <c r="A5028">
        <v>86874</v>
      </c>
      <c r="B5028" t="s">
        <v>12890</v>
      </c>
      <c r="C5028" t="s">
        <v>45</v>
      </c>
      <c r="D5028">
        <v>488.45</v>
      </c>
      <c r="E5028">
        <v>21.38</v>
      </c>
      <c r="F5028">
        <v>467.07</v>
      </c>
      <c r="G5028">
        <v>0</v>
      </c>
    </row>
    <row r="5029" spans="1:7">
      <c r="A5029">
        <v>86875</v>
      </c>
      <c r="B5029" t="s">
        <v>12891</v>
      </c>
      <c r="C5029" t="s">
        <v>45</v>
      </c>
      <c r="D5029">
        <v>484.99</v>
      </c>
      <c r="E5029">
        <v>25.83</v>
      </c>
      <c r="F5029">
        <v>459.16</v>
      </c>
      <c r="G5029">
        <v>0</v>
      </c>
    </row>
    <row r="5030" spans="1:7">
      <c r="A5030">
        <v>86876</v>
      </c>
      <c r="B5030" t="s">
        <v>12892</v>
      </c>
      <c r="C5030" t="s">
        <v>45</v>
      </c>
      <c r="D5030">
        <v>280.20999999999998</v>
      </c>
      <c r="E5030">
        <v>18.739999999999998</v>
      </c>
      <c r="F5030">
        <v>261.47000000000003</v>
      </c>
      <c r="G5030">
        <v>0</v>
      </c>
    </row>
    <row r="5031" spans="1:7">
      <c r="A5031">
        <v>86877</v>
      </c>
      <c r="B5031" t="s">
        <v>2651</v>
      </c>
      <c r="C5031" t="s">
        <v>45</v>
      </c>
      <c r="D5031">
        <v>51.76</v>
      </c>
      <c r="E5031">
        <v>4.26</v>
      </c>
      <c r="F5031">
        <v>47.5</v>
      </c>
      <c r="G5031">
        <v>0</v>
      </c>
    </row>
    <row r="5032" spans="1:7">
      <c r="A5032">
        <v>86878</v>
      </c>
      <c r="B5032" t="s">
        <v>2645</v>
      </c>
      <c r="C5032" t="s">
        <v>45</v>
      </c>
      <c r="D5032">
        <v>55.66</v>
      </c>
      <c r="E5032">
        <v>4.26</v>
      </c>
      <c r="F5032">
        <v>51.4</v>
      </c>
      <c r="G5032">
        <v>0</v>
      </c>
    </row>
    <row r="5033" spans="1:7">
      <c r="A5033">
        <v>86879</v>
      </c>
      <c r="B5033" t="s">
        <v>2376</v>
      </c>
      <c r="C5033" t="s">
        <v>45</v>
      </c>
      <c r="D5033">
        <v>9.89</v>
      </c>
      <c r="E5033">
        <v>3.04</v>
      </c>
      <c r="F5033">
        <v>6.85</v>
      </c>
      <c r="G5033">
        <v>0</v>
      </c>
    </row>
    <row r="5034" spans="1:7">
      <c r="A5034">
        <v>86880</v>
      </c>
      <c r="B5034" t="s">
        <v>12893</v>
      </c>
      <c r="C5034" t="s">
        <v>45</v>
      </c>
      <c r="D5034">
        <v>27.12</v>
      </c>
      <c r="E5034">
        <v>3.02</v>
      </c>
      <c r="F5034">
        <v>24.1</v>
      </c>
      <c r="G5034">
        <v>0</v>
      </c>
    </row>
    <row r="5035" spans="1:7">
      <c r="A5035">
        <v>86881</v>
      </c>
      <c r="B5035" t="s">
        <v>2647</v>
      </c>
      <c r="C5035" t="s">
        <v>45</v>
      </c>
      <c r="D5035">
        <v>154.5</v>
      </c>
      <c r="E5035">
        <v>6.72</v>
      </c>
      <c r="F5035">
        <v>147.78</v>
      </c>
      <c r="G5035">
        <v>0</v>
      </c>
    </row>
    <row r="5036" spans="1:7">
      <c r="A5036">
        <v>86882</v>
      </c>
      <c r="B5036" t="s">
        <v>2372</v>
      </c>
      <c r="C5036" t="s">
        <v>45</v>
      </c>
      <c r="D5036">
        <v>22.96</v>
      </c>
      <c r="E5036">
        <v>3.33</v>
      </c>
      <c r="F5036">
        <v>19.63</v>
      </c>
      <c r="G5036">
        <v>0</v>
      </c>
    </row>
    <row r="5037" spans="1:7">
      <c r="A5037">
        <v>86883</v>
      </c>
      <c r="B5037" t="s">
        <v>2643</v>
      </c>
      <c r="C5037" t="s">
        <v>45</v>
      </c>
      <c r="D5037">
        <v>12.46</v>
      </c>
      <c r="E5037">
        <v>2.06</v>
      </c>
      <c r="F5037">
        <v>10.4</v>
      </c>
      <c r="G5037">
        <v>0</v>
      </c>
    </row>
    <row r="5038" spans="1:7">
      <c r="A5038">
        <v>86884</v>
      </c>
      <c r="B5038" t="s">
        <v>2378</v>
      </c>
      <c r="C5038" t="s">
        <v>45</v>
      </c>
      <c r="D5038">
        <v>11.02</v>
      </c>
      <c r="E5038">
        <v>3.76</v>
      </c>
      <c r="F5038">
        <v>7.26</v>
      </c>
      <c r="G5038">
        <v>0</v>
      </c>
    </row>
    <row r="5039" spans="1:7">
      <c r="A5039">
        <v>86885</v>
      </c>
      <c r="B5039" t="s">
        <v>12894</v>
      </c>
      <c r="C5039" t="s">
        <v>45</v>
      </c>
      <c r="D5039">
        <v>12.51</v>
      </c>
      <c r="E5039">
        <v>3.76</v>
      </c>
      <c r="F5039">
        <v>8.75</v>
      </c>
      <c r="G5039">
        <v>0</v>
      </c>
    </row>
    <row r="5040" spans="1:7">
      <c r="A5040">
        <v>86886</v>
      </c>
      <c r="B5040" t="s">
        <v>12895</v>
      </c>
      <c r="C5040" t="s">
        <v>45</v>
      </c>
      <c r="D5040">
        <v>38.549999999999997</v>
      </c>
      <c r="E5040">
        <v>3.75</v>
      </c>
      <c r="F5040">
        <v>34.799999999999997</v>
      </c>
      <c r="G5040">
        <v>0</v>
      </c>
    </row>
    <row r="5041" spans="1:7">
      <c r="A5041">
        <v>86887</v>
      </c>
      <c r="B5041" t="s">
        <v>470</v>
      </c>
      <c r="C5041" t="s">
        <v>45</v>
      </c>
      <c r="D5041">
        <v>41.7</v>
      </c>
      <c r="E5041">
        <v>3.75</v>
      </c>
      <c r="F5041">
        <v>37.950000000000003</v>
      </c>
      <c r="G5041">
        <v>0</v>
      </c>
    </row>
    <row r="5042" spans="1:7">
      <c r="A5042">
        <v>86888</v>
      </c>
      <c r="B5042" t="s">
        <v>2368</v>
      </c>
      <c r="C5042" t="s">
        <v>45</v>
      </c>
      <c r="D5042">
        <v>475.07</v>
      </c>
      <c r="E5042">
        <v>21.76</v>
      </c>
      <c r="F5042">
        <v>453.31</v>
      </c>
      <c r="G5042">
        <v>0</v>
      </c>
    </row>
    <row r="5043" spans="1:7">
      <c r="A5043">
        <v>86889</v>
      </c>
      <c r="B5043" t="s">
        <v>12896</v>
      </c>
      <c r="C5043" t="s">
        <v>45</v>
      </c>
      <c r="D5043">
        <v>642.82000000000005</v>
      </c>
      <c r="E5043">
        <v>43.57</v>
      </c>
      <c r="F5043">
        <v>599.25</v>
      </c>
      <c r="G5043">
        <v>0</v>
      </c>
    </row>
    <row r="5044" spans="1:7">
      <c r="A5044">
        <v>86893</v>
      </c>
      <c r="B5044" t="s">
        <v>12897</v>
      </c>
      <c r="C5044" t="s">
        <v>45</v>
      </c>
      <c r="D5044">
        <v>549.11</v>
      </c>
      <c r="E5044">
        <v>43.57</v>
      </c>
      <c r="F5044">
        <v>505.54</v>
      </c>
      <c r="G5044">
        <v>0</v>
      </c>
    </row>
    <row r="5045" spans="1:7">
      <c r="A5045">
        <v>86894</v>
      </c>
      <c r="B5045" t="s">
        <v>12898</v>
      </c>
      <c r="C5045" t="s">
        <v>45</v>
      </c>
      <c r="D5045">
        <v>286.68</v>
      </c>
      <c r="E5045">
        <v>25.35</v>
      </c>
      <c r="F5045">
        <v>261.33</v>
      </c>
      <c r="G5045">
        <v>0</v>
      </c>
    </row>
    <row r="5046" spans="1:7">
      <c r="A5046">
        <v>86895</v>
      </c>
      <c r="B5046" t="s">
        <v>12899</v>
      </c>
      <c r="C5046" t="s">
        <v>45</v>
      </c>
      <c r="D5046">
        <v>329.74</v>
      </c>
      <c r="E5046">
        <v>52.24</v>
      </c>
      <c r="F5046">
        <v>277.5</v>
      </c>
      <c r="G5046">
        <v>0</v>
      </c>
    </row>
    <row r="5047" spans="1:7">
      <c r="A5047">
        <v>86899</v>
      </c>
      <c r="B5047" t="s">
        <v>12900</v>
      </c>
      <c r="C5047" t="s">
        <v>45</v>
      </c>
      <c r="D5047">
        <v>294.58999999999997</v>
      </c>
      <c r="E5047">
        <v>52.24</v>
      </c>
      <c r="F5047">
        <v>242.35</v>
      </c>
      <c r="G5047">
        <v>0</v>
      </c>
    </row>
    <row r="5048" spans="1:7">
      <c r="A5048">
        <v>86900</v>
      </c>
      <c r="B5048" t="s">
        <v>2649</v>
      </c>
      <c r="C5048" t="s">
        <v>45</v>
      </c>
      <c r="D5048">
        <v>168.35</v>
      </c>
      <c r="E5048">
        <v>11.71</v>
      </c>
      <c r="F5048">
        <v>156.63999999999999</v>
      </c>
      <c r="G5048">
        <v>0</v>
      </c>
    </row>
    <row r="5049" spans="1:7">
      <c r="A5049">
        <v>86901</v>
      </c>
      <c r="B5049" t="s">
        <v>2655</v>
      </c>
      <c r="C5049" t="s">
        <v>45</v>
      </c>
      <c r="D5049">
        <v>141.38999999999999</v>
      </c>
      <c r="E5049">
        <v>20.77</v>
      </c>
      <c r="F5049">
        <v>120.62</v>
      </c>
      <c r="G5049">
        <v>0</v>
      </c>
    </row>
    <row r="5050" spans="1:7">
      <c r="A5050">
        <v>86902</v>
      </c>
      <c r="B5050" t="s">
        <v>2641</v>
      </c>
      <c r="C5050" t="s">
        <v>45</v>
      </c>
      <c r="D5050">
        <v>309.20999999999998</v>
      </c>
      <c r="E5050">
        <v>23.87</v>
      </c>
      <c r="F5050">
        <v>285.33999999999997</v>
      </c>
      <c r="G5050">
        <v>0</v>
      </c>
    </row>
    <row r="5051" spans="1:7">
      <c r="A5051">
        <v>86903</v>
      </c>
      <c r="B5051" t="s">
        <v>12901</v>
      </c>
      <c r="C5051" t="s">
        <v>45</v>
      </c>
      <c r="D5051">
        <v>349.6</v>
      </c>
      <c r="E5051">
        <v>38.65</v>
      </c>
      <c r="F5051">
        <v>310.95</v>
      </c>
      <c r="G5051">
        <v>0</v>
      </c>
    </row>
    <row r="5052" spans="1:7">
      <c r="A5052">
        <v>86904</v>
      </c>
      <c r="B5052" t="s">
        <v>2374</v>
      </c>
      <c r="C5052" t="s">
        <v>45</v>
      </c>
      <c r="D5052">
        <v>144.13</v>
      </c>
      <c r="E5052">
        <v>10.41</v>
      </c>
      <c r="F5052">
        <v>133.72</v>
      </c>
      <c r="G5052">
        <v>0</v>
      </c>
    </row>
    <row r="5053" spans="1:7">
      <c r="A5053">
        <v>86905</v>
      </c>
      <c r="B5053" t="s">
        <v>12902</v>
      </c>
      <c r="C5053" t="s">
        <v>45</v>
      </c>
      <c r="D5053">
        <v>340.99</v>
      </c>
      <c r="E5053">
        <v>11.39</v>
      </c>
      <c r="F5053">
        <v>329.6</v>
      </c>
      <c r="G5053">
        <v>0</v>
      </c>
    </row>
    <row r="5054" spans="1:7">
      <c r="A5054">
        <v>86906</v>
      </c>
      <c r="B5054" t="s">
        <v>2370</v>
      </c>
      <c r="C5054" t="s">
        <v>45</v>
      </c>
      <c r="D5054">
        <v>63.17</v>
      </c>
      <c r="E5054">
        <v>2.34</v>
      </c>
      <c r="F5054">
        <v>60.83</v>
      </c>
      <c r="G5054">
        <v>0</v>
      </c>
    </row>
    <row r="5055" spans="1:7">
      <c r="A5055">
        <v>86908</v>
      </c>
      <c r="B5055" t="s">
        <v>500</v>
      </c>
      <c r="C5055" t="s">
        <v>45</v>
      </c>
      <c r="D5055">
        <v>405.93</v>
      </c>
      <c r="E5055">
        <v>5.56</v>
      </c>
      <c r="F5055">
        <v>400.37</v>
      </c>
      <c r="G5055">
        <v>0</v>
      </c>
    </row>
    <row r="5056" spans="1:7">
      <c r="A5056">
        <v>86909</v>
      </c>
      <c r="B5056" t="s">
        <v>12903</v>
      </c>
      <c r="C5056" t="s">
        <v>45</v>
      </c>
      <c r="D5056">
        <v>109.67</v>
      </c>
      <c r="E5056">
        <v>4.08</v>
      </c>
      <c r="F5056">
        <v>105.59</v>
      </c>
      <c r="G5056">
        <v>0</v>
      </c>
    </row>
    <row r="5057" spans="1:7">
      <c r="A5057">
        <v>86910</v>
      </c>
      <c r="B5057" t="s">
        <v>12904</v>
      </c>
      <c r="C5057" t="s">
        <v>45</v>
      </c>
      <c r="D5057">
        <v>107.62</v>
      </c>
      <c r="E5057">
        <v>2.84</v>
      </c>
      <c r="F5057">
        <v>104.78</v>
      </c>
      <c r="G5057">
        <v>0</v>
      </c>
    </row>
    <row r="5058" spans="1:7">
      <c r="A5058">
        <v>86911</v>
      </c>
      <c r="B5058" t="s">
        <v>506</v>
      </c>
      <c r="C5058" t="s">
        <v>45</v>
      </c>
      <c r="D5058">
        <v>73.94</v>
      </c>
      <c r="E5058">
        <v>2.84</v>
      </c>
      <c r="F5058">
        <v>71.099999999999994</v>
      </c>
      <c r="G5058">
        <v>0</v>
      </c>
    </row>
    <row r="5059" spans="1:7">
      <c r="A5059">
        <v>86913</v>
      </c>
      <c r="B5059" t="s">
        <v>12905</v>
      </c>
      <c r="C5059" t="s">
        <v>45</v>
      </c>
      <c r="D5059">
        <v>46.89</v>
      </c>
      <c r="E5059">
        <v>3.75</v>
      </c>
      <c r="F5059">
        <v>43.14</v>
      </c>
      <c r="G5059">
        <v>0</v>
      </c>
    </row>
    <row r="5060" spans="1:7">
      <c r="A5060">
        <v>86914</v>
      </c>
      <c r="B5060" t="s">
        <v>12906</v>
      </c>
      <c r="C5060" t="s">
        <v>45</v>
      </c>
      <c r="D5060">
        <v>83.18</v>
      </c>
      <c r="E5060">
        <v>3.75</v>
      </c>
      <c r="F5060">
        <v>79.430000000000007</v>
      </c>
      <c r="G5060">
        <v>0</v>
      </c>
    </row>
    <row r="5061" spans="1:7">
      <c r="A5061">
        <v>86915</v>
      </c>
      <c r="B5061" t="s">
        <v>12907</v>
      </c>
      <c r="C5061" t="s">
        <v>45</v>
      </c>
      <c r="D5061">
        <v>120.26</v>
      </c>
      <c r="E5061">
        <v>2.34</v>
      </c>
      <c r="F5061">
        <v>117.92</v>
      </c>
      <c r="G5061">
        <v>0</v>
      </c>
    </row>
    <row r="5062" spans="1:7">
      <c r="A5062">
        <v>86916</v>
      </c>
      <c r="B5062" t="s">
        <v>12908</v>
      </c>
      <c r="C5062" t="s">
        <v>45</v>
      </c>
      <c r="D5062">
        <v>23.44</v>
      </c>
      <c r="E5062">
        <v>3.75</v>
      </c>
      <c r="F5062">
        <v>19.690000000000001</v>
      </c>
      <c r="G5062">
        <v>0</v>
      </c>
    </row>
    <row r="5063" spans="1:7">
      <c r="A5063">
        <v>86919</v>
      </c>
      <c r="B5063" t="s">
        <v>12909</v>
      </c>
      <c r="C5063" t="s">
        <v>45</v>
      </c>
      <c r="D5063">
        <v>847.17</v>
      </c>
      <c r="E5063">
        <v>55.7</v>
      </c>
      <c r="F5063">
        <v>791.47</v>
      </c>
      <c r="G5063">
        <v>0</v>
      </c>
    </row>
    <row r="5064" spans="1:7">
      <c r="A5064">
        <v>86920</v>
      </c>
      <c r="B5064" t="s">
        <v>12910</v>
      </c>
      <c r="C5064" t="s">
        <v>45</v>
      </c>
      <c r="D5064">
        <v>769.01</v>
      </c>
      <c r="E5064">
        <v>54.46</v>
      </c>
      <c r="F5064">
        <v>714.55</v>
      </c>
      <c r="G5064">
        <v>0</v>
      </c>
    </row>
    <row r="5065" spans="1:7">
      <c r="A5065">
        <v>86921</v>
      </c>
      <c r="B5065" t="s">
        <v>12911</v>
      </c>
      <c r="C5065" t="s">
        <v>45</v>
      </c>
      <c r="D5065">
        <v>745.56</v>
      </c>
      <c r="E5065">
        <v>54.46</v>
      </c>
      <c r="F5065">
        <v>691.1</v>
      </c>
      <c r="G5065">
        <v>0</v>
      </c>
    </row>
    <row r="5066" spans="1:7">
      <c r="A5066">
        <v>86922</v>
      </c>
      <c r="B5066" t="s">
        <v>12912</v>
      </c>
      <c r="C5066" t="s">
        <v>45</v>
      </c>
      <c r="D5066">
        <v>777.89</v>
      </c>
      <c r="E5066">
        <v>36.119999999999997</v>
      </c>
      <c r="F5066">
        <v>741.77</v>
      </c>
      <c r="G5066">
        <v>0</v>
      </c>
    </row>
    <row r="5067" spans="1:7">
      <c r="A5067">
        <v>86923</v>
      </c>
      <c r="B5067" t="s">
        <v>12913</v>
      </c>
      <c r="C5067" t="s">
        <v>45</v>
      </c>
      <c r="D5067">
        <v>568.19000000000005</v>
      </c>
      <c r="E5067">
        <v>31.49</v>
      </c>
      <c r="F5067">
        <v>536.70000000000005</v>
      </c>
      <c r="G5067">
        <v>0</v>
      </c>
    </row>
    <row r="5068" spans="1:7">
      <c r="A5068">
        <v>86924</v>
      </c>
      <c r="B5068" t="s">
        <v>12914</v>
      </c>
      <c r="C5068" t="s">
        <v>45</v>
      </c>
      <c r="D5068">
        <v>544.74</v>
      </c>
      <c r="E5068">
        <v>31.49</v>
      </c>
      <c r="F5068">
        <v>513.25</v>
      </c>
      <c r="G5068">
        <v>0</v>
      </c>
    </row>
    <row r="5069" spans="1:7">
      <c r="A5069">
        <v>86925</v>
      </c>
      <c r="B5069" t="s">
        <v>12915</v>
      </c>
      <c r="C5069" t="s">
        <v>45</v>
      </c>
      <c r="D5069">
        <v>554.23</v>
      </c>
      <c r="E5069">
        <v>34.67</v>
      </c>
      <c r="F5069">
        <v>519.55999999999995</v>
      </c>
      <c r="G5069">
        <v>0</v>
      </c>
    </row>
    <row r="5070" spans="1:7">
      <c r="A5070">
        <v>86926</v>
      </c>
      <c r="B5070" t="s">
        <v>12916</v>
      </c>
      <c r="C5070" t="s">
        <v>45</v>
      </c>
      <c r="D5070">
        <v>530.78</v>
      </c>
      <c r="E5070">
        <v>34.67</v>
      </c>
      <c r="F5070">
        <v>496.11</v>
      </c>
      <c r="G5070">
        <v>0</v>
      </c>
    </row>
    <row r="5071" spans="1:7">
      <c r="A5071">
        <v>86927</v>
      </c>
      <c r="B5071" t="s">
        <v>12917</v>
      </c>
      <c r="C5071" t="s">
        <v>45</v>
      </c>
      <c r="D5071">
        <v>359.95</v>
      </c>
      <c r="E5071">
        <v>28.85</v>
      </c>
      <c r="F5071">
        <v>331.1</v>
      </c>
      <c r="G5071">
        <v>0</v>
      </c>
    </row>
    <row r="5072" spans="1:7">
      <c r="A5072">
        <v>86928</v>
      </c>
      <c r="B5072" t="s">
        <v>12918</v>
      </c>
      <c r="C5072" t="s">
        <v>45</v>
      </c>
      <c r="D5072">
        <v>336.5</v>
      </c>
      <c r="E5072">
        <v>28.85</v>
      </c>
      <c r="F5072">
        <v>307.64999999999998</v>
      </c>
      <c r="G5072">
        <v>0</v>
      </c>
    </row>
    <row r="5073" spans="1:7">
      <c r="A5073">
        <v>86929</v>
      </c>
      <c r="B5073" t="s">
        <v>12919</v>
      </c>
      <c r="C5073" t="s">
        <v>45</v>
      </c>
      <c r="D5073">
        <v>349.45</v>
      </c>
      <c r="E5073">
        <v>27.58</v>
      </c>
      <c r="F5073">
        <v>321.87</v>
      </c>
      <c r="G5073">
        <v>0</v>
      </c>
    </row>
    <row r="5074" spans="1:7">
      <c r="A5074">
        <v>86930</v>
      </c>
      <c r="B5074" t="s">
        <v>12920</v>
      </c>
      <c r="C5074" t="s">
        <v>45</v>
      </c>
      <c r="D5074">
        <v>326</v>
      </c>
      <c r="E5074">
        <v>27.58</v>
      </c>
      <c r="F5074">
        <v>298.42</v>
      </c>
      <c r="G5074">
        <v>0</v>
      </c>
    </row>
    <row r="5075" spans="1:7">
      <c r="A5075">
        <v>86931</v>
      </c>
      <c r="B5075" t="s">
        <v>12921</v>
      </c>
      <c r="C5075" t="s">
        <v>45</v>
      </c>
      <c r="D5075">
        <v>487.58</v>
      </c>
      <c r="E5075">
        <v>25.51</v>
      </c>
      <c r="F5075">
        <v>462.07</v>
      </c>
      <c r="G5075">
        <v>0</v>
      </c>
    </row>
    <row r="5076" spans="1:7">
      <c r="A5076">
        <v>86932</v>
      </c>
      <c r="B5076" t="s">
        <v>299</v>
      </c>
      <c r="C5076" t="s">
        <v>45</v>
      </c>
      <c r="D5076">
        <v>516.77</v>
      </c>
      <c r="E5076">
        <v>25.51</v>
      </c>
      <c r="F5076">
        <v>491.26</v>
      </c>
      <c r="G5076">
        <v>0</v>
      </c>
    </row>
    <row r="5077" spans="1:7">
      <c r="A5077">
        <v>86933</v>
      </c>
      <c r="B5077" t="s">
        <v>12922</v>
      </c>
      <c r="C5077" t="s">
        <v>45</v>
      </c>
      <c r="D5077">
        <v>410.7</v>
      </c>
      <c r="E5077">
        <v>34.56</v>
      </c>
      <c r="F5077">
        <v>376.14</v>
      </c>
      <c r="G5077">
        <v>0</v>
      </c>
    </row>
    <row r="5078" spans="1:7">
      <c r="A5078">
        <v>86934</v>
      </c>
      <c r="B5078" t="s">
        <v>12923</v>
      </c>
      <c r="C5078" t="s">
        <v>45</v>
      </c>
      <c r="D5078">
        <v>400.2</v>
      </c>
      <c r="E5078">
        <v>33.28</v>
      </c>
      <c r="F5078">
        <v>366.92</v>
      </c>
      <c r="G5078">
        <v>0</v>
      </c>
    </row>
    <row r="5079" spans="1:7">
      <c r="A5079">
        <v>86935</v>
      </c>
      <c r="B5079" t="s">
        <v>12924</v>
      </c>
      <c r="C5079" t="s">
        <v>45</v>
      </c>
      <c r="D5079">
        <v>236.47</v>
      </c>
      <c r="E5079">
        <v>18.03</v>
      </c>
      <c r="F5079">
        <v>218.44</v>
      </c>
      <c r="G5079">
        <v>0</v>
      </c>
    </row>
    <row r="5080" spans="1:7">
      <c r="A5080">
        <v>86936</v>
      </c>
      <c r="B5080" t="s">
        <v>488</v>
      </c>
      <c r="C5080" t="s">
        <v>45</v>
      </c>
      <c r="D5080">
        <v>378.51</v>
      </c>
      <c r="E5080">
        <v>22.7</v>
      </c>
      <c r="F5080">
        <v>355.81</v>
      </c>
      <c r="G5080">
        <v>0</v>
      </c>
    </row>
    <row r="5081" spans="1:7">
      <c r="A5081">
        <v>86937</v>
      </c>
      <c r="B5081" t="s">
        <v>12925</v>
      </c>
      <c r="C5081" t="s">
        <v>45</v>
      </c>
      <c r="D5081">
        <v>205.61</v>
      </c>
      <c r="E5081">
        <v>27.1</v>
      </c>
      <c r="F5081">
        <v>178.51</v>
      </c>
      <c r="G5081">
        <v>0</v>
      </c>
    </row>
    <row r="5082" spans="1:7">
      <c r="A5082">
        <v>86938</v>
      </c>
      <c r="B5082" t="s">
        <v>492</v>
      </c>
      <c r="C5082" t="s">
        <v>45</v>
      </c>
      <c r="D5082">
        <v>347.65</v>
      </c>
      <c r="E5082">
        <v>31.76</v>
      </c>
      <c r="F5082">
        <v>315.89</v>
      </c>
      <c r="G5082">
        <v>0</v>
      </c>
    </row>
    <row r="5083" spans="1:7">
      <c r="A5083">
        <v>86939</v>
      </c>
      <c r="B5083" t="s">
        <v>486</v>
      </c>
      <c r="C5083" t="s">
        <v>45</v>
      </c>
      <c r="D5083">
        <v>405.75</v>
      </c>
      <c r="E5083">
        <v>35.06</v>
      </c>
      <c r="F5083">
        <v>370.69</v>
      </c>
      <c r="G5083">
        <v>0</v>
      </c>
    </row>
    <row r="5084" spans="1:7">
      <c r="A5084">
        <v>86940</v>
      </c>
      <c r="B5084" t="s">
        <v>12926</v>
      </c>
      <c r="C5084" t="s">
        <v>45</v>
      </c>
      <c r="D5084">
        <v>980.25</v>
      </c>
      <c r="E5084">
        <v>68.540000000000006</v>
      </c>
      <c r="F5084">
        <v>911.71</v>
      </c>
      <c r="G5084">
        <v>0</v>
      </c>
    </row>
    <row r="5085" spans="1:7">
      <c r="A5085">
        <v>86941</v>
      </c>
      <c r="B5085" t="s">
        <v>12927</v>
      </c>
      <c r="C5085" t="s">
        <v>45</v>
      </c>
      <c r="D5085">
        <v>717.82</v>
      </c>
      <c r="E5085">
        <v>55.74</v>
      </c>
      <c r="F5085">
        <v>662.08</v>
      </c>
      <c r="G5085">
        <v>0</v>
      </c>
    </row>
    <row r="5086" spans="1:7">
      <c r="A5086">
        <v>86942</v>
      </c>
      <c r="B5086" t="s">
        <v>301</v>
      </c>
      <c r="C5086" t="s">
        <v>45</v>
      </c>
      <c r="D5086">
        <v>251.17</v>
      </c>
      <c r="E5086">
        <v>22.87</v>
      </c>
      <c r="F5086">
        <v>228.3</v>
      </c>
      <c r="G5086">
        <v>0</v>
      </c>
    </row>
    <row r="5087" spans="1:7">
      <c r="A5087">
        <v>86943</v>
      </c>
      <c r="B5087" t="s">
        <v>12928</v>
      </c>
      <c r="C5087" t="s">
        <v>45</v>
      </c>
      <c r="D5087">
        <v>240.67</v>
      </c>
      <c r="E5087">
        <v>21.6</v>
      </c>
      <c r="F5087">
        <v>219.07</v>
      </c>
      <c r="G5087">
        <v>0</v>
      </c>
    </row>
    <row r="5088" spans="1:7">
      <c r="A5088">
        <v>86947</v>
      </c>
      <c r="B5088" t="s">
        <v>12929</v>
      </c>
      <c r="C5088" t="s">
        <v>45</v>
      </c>
      <c r="D5088" s="10">
        <v>1066.6300000000001</v>
      </c>
      <c r="E5088">
        <v>102.9</v>
      </c>
      <c r="F5088">
        <v>963.73</v>
      </c>
      <c r="G5088">
        <v>0</v>
      </c>
    </row>
    <row r="5089" spans="1:7">
      <c r="A5089">
        <v>93396</v>
      </c>
      <c r="B5089" t="s">
        <v>12930</v>
      </c>
      <c r="C5089" t="s">
        <v>45</v>
      </c>
      <c r="D5089">
        <v>609.54</v>
      </c>
      <c r="E5089">
        <v>85.45</v>
      </c>
      <c r="F5089">
        <v>524.09</v>
      </c>
      <c r="G5089">
        <v>0</v>
      </c>
    </row>
    <row r="5090" spans="1:7">
      <c r="A5090">
        <v>93441</v>
      </c>
      <c r="B5090" t="s">
        <v>12931</v>
      </c>
      <c r="C5090" t="s">
        <v>45</v>
      </c>
      <c r="D5090">
        <v>964.25</v>
      </c>
      <c r="E5090">
        <v>68.209999999999994</v>
      </c>
      <c r="F5090">
        <v>896.04</v>
      </c>
      <c r="G5090">
        <v>0</v>
      </c>
    </row>
    <row r="5091" spans="1:7">
      <c r="A5091">
        <v>93442</v>
      </c>
      <c r="B5091" t="s">
        <v>12932</v>
      </c>
      <c r="C5091" t="s">
        <v>45</v>
      </c>
      <c r="D5091" s="10">
        <v>1048.31</v>
      </c>
      <c r="E5091">
        <v>74.11</v>
      </c>
      <c r="F5091">
        <v>974.2</v>
      </c>
      <c r="G5091">
        <v>0</v>
      </c>
    </row>
    <row r="5092" spans="1:7">
      <c r="A5092">
        <v>95469</v>
      </c>
      <c r="B5092" t="s">
        <v>12933</v>
      </c>
      <c r="C5092" t="s">
        <v>45</v>
      </c>
      <c r="D5092">
        <v>292.3</v>
      </c>
      <c r="E5092">
        <v>14.8</v>
      </c>
      <c r="F5092">
        <v>277.5</v>
      </c>
      <c r="G5092">
        <v>0</v>
      </c>
    </row>
    <row r="5093" spans="1:7">
      <c r="A5093">
        <v>95470</v>
      </c>
      <c r="B5093" t="s">
        <v>12934</v>
      </c>
      <c r="C5093" t="s">
        <v>45</v>
      </c>
      <c r="D5093">
        <v>302.89</v>
      </c>
      <c r="E5093">
        <v>14.8</v>
      </c>
      <c r="F5093">
        <v>288.08999999999997</v>
      </c>
      <c r="G5093">
        <v>0</v>
      </c>
    </row>
    <row r="5094" spans="1:7">
      <c r="A5094">
        <v>95471</v>
      </c>
      <c r="B5094" t="s">
        <v>12935</v>
      </c>
      <c r="C5094" t="s">
        <v>45</v>
      </c>
      <c r="D5094">
        <v>742.18</v>
      </c>
      <c r="E5094">
        <v>31</v>
      </c>
      <c r="F5094">
        <v>711.18</v>
      </c>
      <c r="G5094">
        <v>0</v>
      </c>
    </row>
    <row r="5095" spans="1:7">
      <c r="A5095">
        <v>95472</v>
      </c>
      <c r="B5095" t="s">
        <v>12936</v>
      </c>
      <c r="C5095" t="s">
        <v>45</v>
      </c>
      <c r="D5095">
        <v>752.77</v>
      </c>
      <c r="E5095">
        <v>31</v>
      </c>
      <c r="F5095">
        <v>721.77</v>
      </c>
      <c r="G5095">
        <v>0</v>
      </c>
    </row>
    <row r="5096" spans="1:7">
      <c r="A5096">
        <v>95542</v>
      </c>
      <c r="B5096" t="s">
        <v>12937</v>
      </c>
      <c r="C5096" t="s">
        <v>45</v>
      </c>
      <c r="D5096">
        <v>47.06</v>
      </c>
      <c r="E5096">
        <v>7.77</v>
      </c>
      <c r="F5096">
        <v>39.29</v>
      </c>
      <c r="G5096">
        <v>0</v>
      </c>
    </row>
    <row r="5097" spans="1:7">
      <c r="A5097">
        <v>95543</v>
      </c>
      <c r="B5097" t="s">
        <v>12938</v>
      </c>
      <c r="C5097" t="s">
        <v>45</v>
      </c>
      <c r="D5097">
        <v>78.08</v>
      </c>
      <c r="E5097">
        <v>15.57</v>
      </c>
      <c r="F5097">
        <v>62.51</v>
      </c>
      <c r="G5097">
        <v>0</v>
      </c>
    </row>
    <row r="5098" spans="1:7">
      <c r="A5098">
        <v>95544</v>
      </c>
      <c r="B5098" t="s">
        <v>502</v>
      </c>
      <c r="C5098" t="s">
        <v>45</v>
      </c>
      <c r="D5098">
        <v>58.25</v>
      </c>
      <c r="E5098">
        <v>7.77</v>
      </c>
      <c r="F5098">
        <v>50.48</v>
      </c>
      <c r="G5098">
        <v>0</v>
      </c>
    </row>
    <row r="5099" spans="1:7">
      <c r="A5099">
        <v>95545</v>
      </c>
      <c r="B5099" t="s">
        <v>12939</v>
      </c>
      <c r="C5099" t="s">
        <v>45</v>
      </c>
      <c r="D5099">
        <v>57.06</v>
      </c>
      <c r="E5099">
        <v>7.77</v>
      </c>
      <c r="F5099">
        <v>49.29</v>
      </c>
      <c r="G5099">
        <v>0</v>
      </c>
    </row>
    <row r="5100" spans="1:7">
      <c r="A5100">
        <v>95546</v>
      </c>
      <c r="B5100" t="s">
        <v>12940</v>
      </c>
      <c r="C5100" t="s">
        <v>45</v>
      </c>
      <c r="D5100">
        <v>186.92</v>
      </c>
      <c r="E5100">
        <v>46.73</v>
      </c>
      <c r="F5100">
        <v>140.19</v>
      </c>
      <c r="G5100">
        <v>0</v>
      </c>
    </row>
    <row r="5101" spans="1:7">
      <c r="A5101">
        <v>95547</v>
      </c>
      <c r="B5101" t="s">
        <v>305</v>
      </c>
      <c r="C5101" t="s">
        <v>45</v>
      </c>
      <c r="D5101">
        <v>45.56</v>
      </c>
      <c r="E5101">
        <v>7.77</v>
      </c>
      <c r="F5101">
        <v>37.79</v>
      </c>
      <c r="G5101">
        <v>0</v>
      </c>
    </row>
    <row r="5102" spans="1:7">
      <c r="A5102">
        <v>100848</v>
      </c>
      <c r="B5102" t="s">
        <v>12941</v>
      </c>
      <c r="C5102" t="s">
        <v>45</v>
      </c>
      <c r="D5102">
        <v>534.39</v>
      </c>
      <c r="E5102">
        <v>14.8</v>
      </c>
      <c r="F5102">
        <v>519.59</v>
      </c>
      <c r="G5102">
        <v>0</v>
      </c>
    </row>
    <row r="5103" spans="1:7">
      <c r="A5103">
        <v>100849</v>
      </c>
      <c r="B5103" t="s">
        <v>474</v>
      </c>
      <c r="C5103" t="s">
        <v>45</v>
      </c>
      <c r="D5103">
        <v>45.61</v>
      </c>
      <c r="E5103">
        <v>3.77</v>
      </c>
      <c r="F5103">
        <v>41.84</v>
      </c>
      <c r="G5103">
        <v>0</v>
      </c>
    </row>
    <row r="5104" spans="1:7">
      <c r="A5104">
        <v>100851</v>
      </c>
      <c r="B5104" t="s">
        <v>12942</v>
      </c>
      <c r="C5104" t="s">
        <v>45</v>
      </c>
      <c r="D5104">
        <v>91.13</v>
      </c>
      <c r="E5104">
        <v>3.77</v>
      </c>
      <c r="F5104">
        <v>87.36</v>
      </c>
      <c r="G5104">
        <v>0</v>
      </c>
    </row>
    <row r="5105" spans="1:7">
      <c r="A5105">
        <v>100852</v>
      </c>
      <c r="B5105" t="s">
        <v>12943</v>
      </c>
      <c r="C5105" t="s">
        <v>45</v>
      </c>
      <c r="D5105">
        <v>184.09</v>
      </c>
      <c r="E5105">
        <v>11.71</v>
      </c>
      <c r="F5105">
        <v>172.38</v>
      </c>
      <c r="G5105">
        <v>0</v>
      </c>
    </row>
    <row r="5106" spans="1:7">
      <c r="A5106">
        <v>100853</v>
      </c>
      <c r="B5106" t="s">
        <v>12944</v>
      </c>
      <c r="C5106" t="s">
        <v>45</v>
      </c>
      <c r="D5106">
        <v>290.3</v>
      </c>
      <c r="E5106">
        <v>11.38</v>
      </c>
      <c r="F5106">
        <v>278.92</v>
      </c>
      <c r="G5106">
        <v>0</v>
      </c>
    </row>
    <row r="5107" spans="1:7">
      <c r="A5107">
        <v>100854</v>
      </c>
      <c r="B5107" t="s">
        <v>12945</v>
      </c>
      <c r="C5107" t="s">
        <v>45</v>
      </c>
      <c r="D5107" s="10">
        <v>1500.16</v>
      </c>
      <c r="E5107">
        <v>15.87</v>
      </c>
      <c r="F5107" s="10">
        <v>1484.29</v>
      </c>
      <c r="G5107">
        <v>0</v>
      </c>
    </row>
    <row r="5108" spans="1:7">
      <c r="A5108">
        <v>100855</v>
      </c>
      <c r="B5108" t="s">
        <v>12946</v>
      </c>
      <c r="C5108" t="s">
        <v>45</v>
      </c>
      <c r="D5108">
        <v>57.06</v>
      </c>
      <c r="E5108">
        <v>7.77</v>
      </c>
      <c r="F5108">
        <v>49.29</v>
      </c>
      <c r="G5108">
        <v>0</v>
      </c>
    </row>
    <row r="5109" spans="1:7">
      <c r="A5109">
        <v>100856</v>
      </c>
      <c r="B5109" t="s">
        <v>12947</v>
      </c>
      <c r="C5109" t="s">
        <v>45</v>
      </c>
      <c r="D5109">
        <v>32.39</v>
      </c>
      <c r="E5109">
        <v>2.34</v>
      </c>
      <c r="F5109">
        <v>30.05</v>
      </c>
      <c r="G5109">
        <v>0</v>
      </c>
    </row>
    <row r="5110" spans="1:7">
      <c r="A5110">
        <v>100857</v>
      </c>
      <c r="B5110" t="s">
        <v>12948</v>
      </c>
      <c r="C5110" t="s">
        <v>45</v>
      </c>
      <c r="D5110">
        <v>440.77</v>
      </c>
      <c r="E5110">
        <v>8.4600000000000009</v>
      </c>
      <c r="F5110">
        <v>432.31</v>
      </c>
      <c r="G5110">
        <v>0</v>
      </c>
    </row>
    <row r="5111" spans="1:7">
      <c r="A5111">
        <v>100858</v>
      </c>
      <c r="B5111" t="s">
        <v>498</v>
      </c>
      <c r="C5111" t="s">
        <v>45</v>
      </c>
      <c r="D5111">
        <v>662.89</v>
      </c>
      <c r="E5111">
        <v>24.85</v>
      </c>
      <c r="F5111">
        <v>638.04</v>
      </c>
      <c r="G5111">
        <v>0</v>
      </c>
    </row>
    <row r="5112" spans="1:7">
      <c r="A5112">
        <v>100859</v>
      </c>
      <c r="B5112" t="s">
        <v>12949</v>
      </c>
      <c r="C5112" t="s">
        <v>45</v>
      </c>
      <c r="D5112">
        <v>975.62</v>
      </c>
      <c r="E5112">
        <v>52.09</v>
      </c>
      <c r="F5112">
        <v>923.53</v>
      </c>
      <c r="G5112">
        <v>0</v>
      </c>
    </row>
    <row r="5113" spans="1:7">
      <c r="A5113">
        <v>100860</v>
      </c>
      <c r="B5113" t="s">
        <v>484</v>
      </c>
      <c r="C5113" t="s">
        <v>45</v>
      </c>
      <c r="D5113">
        <v>85.3</v>
      </c>
      <c r="E5113">
        <v>10.99</v>
      </c>
      <c r="F5113">
        <v>74.31</v>
      </c>
      <c r="G5113">
        <v>0</v>
      </c>
    </row>
    <row r="5114" spans="1:7">
      <c r="A5114">
        <v>100861</v>
      </c>
      <c r="B5114" t="s">
        <v>12950</v>
      </c>
      <c r="C5114" t="s">
        <v>45</v>
      </c>
      <c r="D5114">
        <v>43.29</v>
      </c>
      <c r="E5114">
        <v>11.68</v>
      </c>
      <c r="F5114">
        <v>31.61</v>
      </c>
      <c r="G5114">
        <v>0</v>
      </c>
    </row>
    <row r="5115" spans="1:7">
      <c r="A5115">
        <v>100862</v>
      </c>
      <c r="B5115" t="s">
        <v>12951</v>
      </c>
      <c r="C5115" t="s">
        <v>45</v>
      </c>
      <c r="D5115">
        <v>48.08</v>
      </c>
      <c r="E5115">
        <v>11.68</v>
      </c>
      <c r="F5115">
        <v>36.4</v>
      </c>
      <c r="G5115">
        <v>0</v>
      </c>
    </row>
    <row r="5116" spans="1:7">
      <c r="A5116">
        <v>100863</v>
      </c>
      <c r="B5116" t="s">
        <v>12952</v>
      </c>
      <c r="C5116" t="s">
        <v>45</v>
      </c>
      <c r="D5116">
        <v>522.74</v>
      </c>
      <c r="E5116">
        <v>35.03</v>
      </c>
      <c r="F5116">
        <v>487.71</v>
      </c>
      <c r="G5116">
        <v>0</v>
      </c>
    </row>
    <row r="5117" spans="1:7">
      <c r="A5117">
        <v>100864</v>
      </c>
      <c r="B5117" t="s">
        <v>12953</v>
      </c>
      <c r="C5117" t="s">
        <v>45</v>
      </c>
      <c r="D5117">
        <v>568.05999999999995</v>
      </c>
      <c r="E5117">
        <v>35.03</v>
      </c>
      <c r="F5117">
        <v>533.03</v>
      </c>
      <c r="G5117">
        <v>0</v>
      </c>
    </row>
    <row r="5118" spans="1:7">
      <c r="A5118">
        <v>100865</v>
      </c>
      <c r="B5118" t="s">
        <v>12954</v>
      </c>
      <c r="C5118" t="s">
        <v>45</v>
      </c>
      <c r="D5118">
        <v>477</v>
      </c>
      <c r="E5118">
        <v>15.56</v>
      </c>
      <c r="F5118">
        <v>461.44</v>
      </c>
      <c r="G5118">
        <v>0</v>
      </c>
    </row>
    <row r="5119" spans="1:7">
      <c r="A5119">
        <v>100866</v>
      </c>
      <c r="B5119" t="s">
        <v>12955</v>
      </c>
      <c r="C5119" t="s">
        <v>45</v>
      </c>
      <c r="D5119">
        <v>279</v>
      </c>
      <c r="E5119">
        <v>23.35</v>
      </c>
      <c r="F5119">
        <v>255.65</v>
      </c>
      <c r="G5119">
        <v>0</v>
      </c>
    </row>
    <row r="5120" spans="1:7">
      <c r="A5120">
        <v>100867</v>
      </c>
      <c r="B5120" t="s">
        <v>12956</v>
      </c>
      <c r="C5120" t="s">
        <v>45</v>
      </c>
      <c r="D5120">
        <v>293.95</v>
      </c>
      <c r="E5120">
        <v>23.35</v>
      </c>
      <c r="F5120">
        <v>270.60000000000002</v>
      </c>
      <c r="G5120">
        <v>0</v>
      </c>
    </row>
    <row r="5121" spans="1:7">
      <c r="A5121">
        <v>100868</v>
      </c>
      <c r="B5121" t="s">
        <v>12957</v>
      </c>
      <c r="C5121" t="s">
        <v>45</v>
      </c>
      <c r="D5121">
        <v>303.89</v>
      </c>
      <c r="E5121">
        <v>23.35</v>
      </c>
      <c r="F5121">
        <v>280.54000000000002</v>
      </c>
      <c r="G5121">
        <v>0</v>
      </c>
    </row>
    <row r="5122" spans="1:7">
      <c r="A5122">
        <v>100869</v>
      </c>
      <c r="B5122" t="s">
        <v>12958</v>
      </c>
      <c r="C5122" t="s">
        <v>45</v>
      </c>
      <c r="D5122">
        <v>311.51</v>
      </c>
      <c r="E5122">
        <v>23.35</v>
      </c>
      <c r="F5122">
        <v>288.16000000000003</v>
      </c>
      <c r="G5122">
        <v>0</v>
      </c>
    </row>
    <row r="5123" spans="1:7">
      <c r="A5123">
        <v>100870</v>
      </c>
      <c r="B5123" t="s">
        <v>12959</v>
      </c>
      <c r="C5123" t="s">
        <v>45</v>
      </c>
      <c r="D5123">
        <v>280.14999999999998</v>
      </c>
      <c r="E5123">
        <v>23.35</v>
      </c>
      <c r="F5123">
        <v>256.8</v>
      </c>
      <c r="G5123">
        <v>0</v>
      </c>
    </row>
    <row r="5124" spans="1:7">
      <c r="A5124">
        <v>100871</v>
      </c>
      <c r="B5124" t="s">
        <v>12960</v>
      </c>
      <c r="C5124" t="s">
        <v>45</v>
      </c>
      <c r="D5124">
        <v>300.13</v>
      </c>
      <c r="E5124">
        <v>23.35</v>
      </c>
      <c r="F5124">
        <v>276.77999999999997</v>
      </c>
      <c r="G5124">
        <v>0</v>
      </c>
    </row>
    <row r="5125" spans="1:7">
      <c r="A5125">
        <v>100872</v>
      </c>
      <c r="B5125" t="s">
        <v>12961</v>
      </c>
      <c r="C5125" t="s">
        <v>45</v>
      </c>
      <c r="D5125">
        <v>312.89</v>
      </c>
      <c r="E5125">
        <v>23.35</v>
      </c>
      <c r="F5125">
        <v>289.54000000000002</v>
      </c>
      <c r="G5125">
        <v>0</v>
      </c>
    </row>
    <row r="5126" spans="1:7">
      <c r="A5126">
        <v>100873</v>
      </c>
      <c r="B5126" t="s">
        <v>12962</v>
      </c>
      <c r="C5126" t="s">
        <v>45</v>
      </c>
      <c r="D5126">
        <v>320.86</v>
      </c>
      <c r="E5126">
        <v>23.35</v>
      </c>
      <c r="F5126">
        <v>297.51</v>
      </c>
      <c r="G5126">
        <v>0</v>
      </c>
    </row>
    <row r="5127" spans="1:7">
      <c r="A5127">
        <v>100874</v>
      </c>
      <c r="B5127" t="s">
        <v>12963</v>
      </c>
      <c r="C5127" t="s">
        <v>45</v>
      </c>
      <c r="D5127">
        <v>279</v>
      </c>
      <c r="E5127">
        <v>23.35</v>
      </c>
      <c r="F5127">
        <v>255.65</v>
      </c>
      <c r="G5127">
        <v>0</v>
      </c>
    </row>
    <row r="5128" spans="1:7">
      <c r="A5128">
        <v>100875</v>
      </c>
      <c r="B5128" t="s">
        <v>12964</v>
      </c>
      <c r="C5128" t="s">
        <v>45</v>
      </c>
      <c r="D5128">
        <v>884.73</v>
      </c>
      <c r="E5128">
        <v>31.14</v>
      </c>
      <c r="F5128">
        <v>853.59</v>
      </c>
      <c r="G5128">
        <v>0</v>
      </c>
    </row>
    <row r="5129" spans="1:7">
      <c r="A5129">
        <v>100878</v>
      </c>
      <c r="B5129" t="s">
        <v>12965</v>
      </c>
      <c r="C5129" t="s">
        <v>45</v>
      </c>
      <c r="D5129">
        <v>636.37</v>
      </c>
      <c r="E5129">
        <v>34.89</v>
      </c>
      <c r="F5129">
        <v>601.48</v>
      </c>
      <c r="G5129">
        <v>0</v>
      </c>
    </row>
    <row r="5130" spans="1:7">
      <c r="A5130">
        <v>98052</v>
      </c>
      <c r="B5130" t="s">
        <v>12966</v>
      </c>
      <c r="C5130" t="s">
        <v>45</v>
      </c>
      <c r="D5130" s="10">
        <v>2030.37</v>
      </c>
      <c r="E5130">
        <v>194.24</v>
      </c>
      <c r="F5130" s="10">
        <v>1785.19</v>
      </c>
      <c r="G5130">
        <v>50.61</v>
      </c>
    </row>
    <row r="5131" spans="1:7">
      <c r="A5131">
        <v>98053</v>
      </c>
      <c r="B5131" t="s">
        <v>12967</v>
      </c>
      <c r="C5131" t="s">
        <v>45</v>
      </c>
      <c r="D5131" s="10">
        <v>2792.38</v>
      </c>
      <c r="E5131">
        <v>262.64</v>
      </c>
      <c r="F5131" s="10">
        <v>2473.0300000000002</v>
      </c>
      <c r="G5131">
        <v>56.21</v>
      </c>
    </row>
    <row r="5132" spans="1:7">
      <c r="A5132">
        <v>98054</v>
      </c>
      <c r="B5132" t="s">
        <v>12968</v>
      </c>
      <c r="C5132" t="s">
        <v>45</v>
      </c>
      <c r="D5132" s="10">
        <v>4519.1400000000003</v>
      </c>
      <c r="E5132">
        <v>275.83999999999997</v>
      </c>
      <c r="F5132" s="10">
        <v>4170.25</v>
      </c>
      <c r="G5132">
        <v>72.540000000000006</v>
      </c>
    </row>
    <row r="5133" spans="1:7">
      <c r="A5133">
        <v>98055</v>
      </c>
      <c r="B5133" t="s">
        <v>12969</v>
      </c>
      <c r="C5133" t="s">
        <v>45</v>
      </c>
      <c r="D5133" s="10">
        <v>6156.19</v>
      </c>
      <c r="E5133">
        <v>380.81</v>
      </c>
      <c r="F5133" s="10">
        <v>5686.1</v>
      </c>
      <c r="G5133">
        <v>88.49</v>
      </c>
    </row>
    <row r="5134" spans="1:7">
      <c r="A5134">
        <v>98056</v>
      </c>
      <c r="B5134" t="s">
        <v>12970</v>
      </c>
      <c r="C5134" t="s">
        <v>45</v>
      </c>
      <c r="D5134" s="10">
        <v>7156.31</v>
      </c>
      <c r="E5134">
        <v>406.59</v>
      </c>
      <c r="F5134" s="10">
        <v>6644.46</v>
      </c>
      <c r="G5134">
        <v>104.46</v>
      </c>
    </row>
    <row r="5135" spans="1:7">
      <c r="A5135">
        <v>98057</v>
      </c>
      <c r="B5135" t="s">
        <v>12971</v>
      </c>
      <c r="C5135" t="s">
        <v>45</v>
      </c>
      <c r="D5135" s="10">
        <v>8552.65</v>
      </c>
      <c r="E5135">
        <v>504.55</v>
      </c>
      <c r="F5135" s="10">
        <v>7940.66</v>
      </c>
      <c r="G5135">
        <v>106.33</v>
      </c>
    </row>
    <row r="5136" spans="1:7">
      <c r="A5136">
        <v>98058</v>
      </c>
      <c r="B5136" t="s">
        <v>12972</v>
      </c>
      <c r="C5136" t="s">
        <v>45</v>
      </c>
      <c r="D5136" s="10">
        <v>1824.99</v>
      </c>
      <c r="E5136">
        <v>227.59</v>
      </c>
      <c r="F5136" s="10">
        <v>1539.84</v>
      </c>
      <c r="G5136">
        <v>57.13</v>
      </c>
    </row>
    <row r="5137" spans="1:7">
      <c r="A5137">
        <v>98059</v>
      </c>
      <c r="B5137" t="s">
        <v>12973</v>
      </c>
      <c r="C5137" t="s">
        <v>45</v>
      </c>
      <c r="D5137" s="10">
        <v>3966.88</v>
      </c>
      <c r="E5137">
        <v>335.35</v>
      </c>
      <c r="F5137" s="10">
        <v>3520.37</v>
      </c>
      <c r="G5137">
        <v>110.46</v>
      </c>
    </row>
    <row r="5138" spans="1:7">
      <c r="A5138">
        <v>98060</v>
      </c>
      <c r="B5138" t="s">
        <v>12974</v>
      </c>
      <c r="C5138" t="s">
        <v>45</v>
      </c>
      <c r="D5138" s="10">
        <v>5591.31</v>
      </c>
      <c r="E5138">
        <v>488.43</v>
      </c>
      <c r="F5138" s="10">
        <v>4944.03</v>
      </c>
      <c r="G5138">
        <v>157.77000000000001</v>
      </c>
    </row>
    <row r="5139" spans="1:7">
      <c r="A5139">
        <v>98061</v>
      </c>
      <c r="B5139" t="s">
        <v>12975</v>
      </c>
      <c r="C5139" t="s">
        <v>45</v>
      </c>
      <c r="D5139" s="10">
        <v>7819.23</v>
      </c>
      <c r="E5139">
        <v>673.18</v>
      </c>
      <c r="F5139" s="10">
        <v>6929.51</v>
      </c>
      <c r="G5139">
        <v>215.01</v>
      </c>
    </row>
    <row r="5140" spans="1:7">
      <c r="A5140">
        <v>98062</v>
      </c>
      <c r="B5140" t="s">
        <v>12976</v>
      </c>
      <c r="C5140" t="s">
        <v>45</v>
      </c>
      <c r="D5140" s="10">
        <v>3037.31</v>
      </c>
      <c r="E5140">
        <v>220.71</v>
      </c>
      <c r="F5140" s="10">
        <v>2757.09</v>
      </c>
      <c r="G5140">
        <v>59.04</v>
      </c>
    </row>
    <row r="5141" spans="1:7">
      <c r="A5141">
        <v>98063</v>
      </c>
      <c r="B5141" t="s">
        <v>12977</v>
      </c>
      <c r="C5141" t="s">
        <v>45</v>
      </c>
      <c r="D5141" s="10">
        <v>4628.99</v>
      </c>
      <c r="E5141">
        <v>326.95</v>
      </c>
      <c r="F5141" s="10">
        <v>4212.9799999999996</v>
      </c>
      <c r="G5141">
        <v>88.34</v>
      </c>
    </row>
    <row r="5142" spans="1:7">
      <c r="A5142">
        <v>98064</v>
      </c>
      <c r="B5142" t="s">
        <v>12978</v>
      </c>
      <c r="C5142" t="s">
        <v>45</v>
      </c>
      <c r="D5142" s="10">
        <v>5324.7</v>
      </c>
      <c r="E5142">
        <v>342.35</v>
      </c>
      <c r="F5142" s="10">
        <v>4877.3500000000004</v>
      </c>
      <c r="G5142">
        <v>104.28</v>
      </c>
    </row>
    <row r="5143" spans="1:7">
      <c r="A5143">
        <v>98065</v>
      </c>
      <c r="B5143" t="s">
        <v>12979</v>
      </c>
      <c r="C5143" t="s">
        <v>45</v>
      </c>
      <c r="D5143" s="10">
        <v>7397.53</v>
      </c>
      <c r="E5143">
        <v>455.64</v>
      </c>
      <c r="F5143" s="10">
        <v>6817.37</v>
      </c>
      <c r="G5143">
        <v>123.5</v>
      </c>
    </row>
    <row r="5144" spans="1:7">
      <c r="A5144">
        <v>98066</v>
      </c>
      <c r="B5144" t="s">
        <v>12980</v>
      </c>
      <c r="C5144" t="s">
        <v>45</v>
      </c>
      <c r="D5144" s="10">
        <v>4945.33</v>
      </c>
      <c r="E5144" s="10">
        <v>1480.4</v>
      </c>
      <c r="F5144" s="10">
        <v>3440.29</v>
      </c>
      <c r="G5144">
        <v>22.12</v>
      </c>
    </row>
    <row r="5145" spans="1:7">
      <c r="A5145">
        <v>98067</v>
      </c>
      <c r="B5145" t="s">
        <v>12981</v>
      </c>
      <c r="C5145" t="s">
        <v>45</v>
      </c>
      <c r="D5145" s="10">
        <v>6581.6</v>
      </c>
      <c r="E5145" s="10">
        <v>1980.24</v>
      </c>
      <c r="F5145" s="10">
        <v>4568.62</v>
      </c>
      <c r="G5145">
        <v>29.4</v>
      </c>
    </row>
    <row r="5146" spans="1:7">
      <c r="A5146">
        <v>98068</v>
      </c>
      <c r="B5146" t="s">
        <v>12982</v>
      </c>
      <c r="C5146" t="s">
        <v>45</v>
      </c>
      <c r="D5146" s="10">
        <v>9289.1</v>
      </c>
      <c r="E5146" s="10">
        <v>2809.57</v>
      </c>
      <c r="F5146" s="10">
        <v>6432.82</v>
      </c>
      <c r="G5146">
        <v>41.96</v>
      </c>
    </row>
    <row r="5147" spans="1:7">
      <c r="A5147">
        <v>98069</v>
      </c>
      <c r="B5147" t="s">
        <v>12983</v>
      </c>
      <c r="C5147" t="s">
        <v>45</v>
      </c>
      <c r="D5147" s="10">
        <v>12512.43</v>
      </c>
      <c r="E5147" s="10">
        <v>3802.53</v>
      </c>
      <c r="F5147" s="10">
        <v>8641.8799999999992</v>
      </c>
      <c r="G5147">
        <v>61.38</v>
      </c>
    </row>
    <row r="5148" spans="1:7">
      <c r="A5148">
        <v>98070</v>
      </c>
      <c r="B5148" t="s">
        <v>12984</v>
      </c>
      <c r="C5148" t="s">
        <v>45</v>
      </c>
      <c r="D5148" s="10">
        <v>14267.96</v>
      </c>
      <c r="E5148" s="10">
        <v>4338.6000000000004</v>
      </c>
      <c r="F5148" s="10">
        <v>9855.25</v>
      </c>
      <c r="G5148">
        <v>66.739999999999995</v>
      </c>
    </row>
    <row r="5149" spans="1:7">
      <c r="A5149">
        <v>98071</v>
      </c>
      <c r="B5149" t="s">
        <v>12985</v>
      </c>
      <c r="C5149" t="s">
        <v>45</v>
      </c>
      <c r="D5149" s="10">
        <v>15508.35</v>
      </c>
      <c r="E5149" s="10">
        <v>4713.05</v>
      </c>
      <c r="F5149" s="10">
        <v>10721.75</v>
      </c>
      <c r="G5149">
        <v>65.959999999999994</v>
      </c>
    </row>
    <row r="5150" spans="1:7">
      <c r="A5150">
        <v>98072</v>
      </c>
      <c r="B5150" t="s">
        <v>12986</v>
      </c>
      <c r="C5150" t="s">
        <v>45</v>
      </c>
      <c r="D5150" s="10">
        <v>4196.4799999999996</v>
      </c>
      <c r="E5150" s="10">
        <v>1253.8</v>
      </c>
      <c r="F5150" s="10">
        <v>2899.22</v>
      </c>
      <c r="G5150">
        <v>41.28</v>
      </c>
    </row>
    <row r="5151" spans="1:7">
      <c r="A5151">
        <v>98073</v>
      </c>
      <c r="B5151" t="s">
        <v>12987</v>
      </c>
      <c r="C5151" t="s">
        <v>45</v>
      </c>
      <c r="D5151" s="10">
        <v>6632.23</v>
      </c>
      <c r="E5151" s="10">
        <v>1975.77</v>
      </c>
      <c r="F5151" s="10">
        <v>4572.8900000000003</v>
      </c>
      <c r="G5151">
        <v>79.97</v>
      </c>
    </row>
    <row r="5152" spans="1:7">
      <c r="A5152">
        <v>98074</v>
      </c>
      <c r="B5152" t="s">
        <v>12988</v>
      </c>
      <c r="C5152" t="s">
        <v>45</v>
      </c>
      <c r="D5152" s="10">
        <v>10394.370000000001</v>
      </c>
      <c r="E5152" s="10">
        <v>3079.11</v>
      </c>
      <c r="F5152" s="10">
        <v>7156.57</v>
      </c>
      <c r="G5152">
        <v>152.85</v>
      </c>
    </row>
    <row r="5153" spans="1:7">
      <c r="A5153">
        <v>98075</v>
      </c>
      <c r="B5153" t="s">
        <v>12989</v>
      </c>
      <c r="C5153" t="s">
        <v>45</v>
      </c>
      <c r="D5153" s="10">
        <v>13568.7</v>
      </c>
      <c r="E5153" s="10">
        <v>4007.31</v>
      </c>
      <c r="F5153" s="10">
        <v>9341</v>
      </c>
      <c r="G5153">
        <v>212.68</v>
      </c>
    </row>
    <row r="5154" spans="1:7">
      <c r="A5154">
        <v>98076</v>
      </c>
      <c r="B5154" t="s">
        <v>12990</v>
      </c>
      <c r="C5154" t="s">
        <v>45</v>
      </c>
      <c r="D5154" s="10">
        <v>15695.68</v>
      </c>
      <c r="E5154" s="10">
        <v>4625.58</v>
      </c>
      <c r="F5154" s="10">
        <v>10798.3</v>
      </c>
      <c r="G5154">
        <v>262.74</v>
      </c>
    </row>
    <row r="5155" spans="1:7">
      <c r="A5155">
        <v>98077</v>
      </c>
      <c r="B5155" t="s">
        <v>12991</v>
      </c>
      <c r="C5155" t="s">
        <v>45</v>
      </c>
      <c r="D5155" s="10">
        <v>18515.099999999999</v>
      </c>
      <c r="E5155" s="10">
        <v>5447.68</v>
      </c>
      <c r="F5155" s="10">
        <v>12737.2</v>
      </c>
      <c r="G5155">
        <v>319.45999999999998</v>
      </c>
    </row>
    <row r="5156" spans="1:7">
      <c r="A5156">
        <v>98078</v>
      </c>
      <c r="B5156" t="s">
        <v>12992</v>
      </c>
      <c r="C5156" t="s">
        <v>45</v>
      </c>
      <c r="D5156" s="10">
        <v>4529.7</v>
      </c>
      <c r="E5156" s="10">
        <v>1267.1500000000001</v>
      </c>
      <c r="F5156" s="10">
        <v>3239.42</v>
      </c>
      <c r="G5156">
        <v>21.8</v>
      </c>
    </row>
    <row r="5157" spans="1:7">
      <c r="A5157">
        <v>98079</v>
      </c>
      <c r="B5157" t="s">
        <v>12993</v>
      </c>
      <c r="C5157" t="s">
        <v>45</v>
      </c>
      <c r="D5157" s="10">
        <v>7975.51</v>
      </c>
      <c r="E5157" s="10">
        <v>2221.8200000000002</v>
      </c>
      <c r="F5157" s="10">
        <v>5700.24</v>
      </c>
      <c r="G5157">
        <v>50.97</v>
      </c>
    </row>
    <row r="5158" spans="1:7">
      <c r="A5158">
        <v>98080</v>
      </c>
      <c r="B5158" t="s">
        <v>12994</v>
      </c>
      <c r="C5158" t="s">
        <v>45</v>
      </c>
      <c r="D5158" s="10">
        <v>10314</v>
      </c>
      <c r="E5158" s="10">
        <v>2872.79</v>
      </c>
      <c r="F5158" s="10">
        <v>7353.05</v>
      </c>
      <c r="G5158">
        <v>84.73</v>
      </c>
    </row>
    <row r="5159" spans="1:7">
      <c r="A5159">
        <v>98081</v>
      </c>
      <c r="B5159" t="s">
        <v>12995</v>
      </c>
      <c r="C5159" t="s">
        <v>45</v>
      </c>
      <c r="D5159" s="10">
        <v>15325.01</v>
      </c>
      <c r="E5159" s="10">
        <v>4268.1499999999996</v>
      </c>
      <c r="F5159" s="10">
        <v>10910.88</v>
      </c>
      <c r="G5159">
        <v>140.68</v>
      </c>
    </row>
    <row r="5160" spans="1:7">
      <c r="A5160">
        <v>98082</v>
      </c>
      <c r="B5160" t="s">
        <v>12996</v>
      </c>
      <c r="C5160" t="s">
        <v>45</v>
      </c>
      <c r="D5160" s="10">
        <v>3948.01</v>
      </c>
      <c r="E5160" s="10">
        <v>1171.81</v>
      </c>
      <c r="F5160" s="10">
        <v>2753.03</v>
      </c>
      <c r="G5160">
        <v>21.03</v>
      </c>
    </row>
    <row r="5161" spans="1:7">
      <c r="A5161">
        <v>98083</v>
      </c>
      <c r="B5161" t="s">
        <v>12997</v>
      </c>
      <c r="C5161" t="s">
        <v>45</v>
      </c>
      <c r="D5161" s="10">
        <v>5199.1000000000004</v>
      </c>
      <c r="E5161" s="10">
        <v>1558.02</v>
      </c>
      <c r="F5161" s="10">
        <v>3610.41</v>
      </c>
      <c r="G5161">
        <v>27.87</v>
      </c>
    </row>
    <row r="5162" spans="1:7">
      <c r="A5162">
        <v>98084</v>
      </c>
      <c r="B5162" t="s">
        <v>12998</v>
      </c>
      <c r="C5162" t="s">
        <v>45</v>
      </c>
      <c r="D5162" s="10">
        <v>7282.88</v>
      </c>
      <c r="E5162" s="10">
        <v>2203.75</v>
      </c>
      <c r="F5162" s="10">
        <v>5035.43</v>
      </c>
      <c r="G5162">
        <v>39.76</v>
      </c>
    </row>
    <row r="5163" spans="1:7">
      <c r="A5163">
        <v>98085</v>
      </c>
      <c r="B5163" t="s">
        <v>12999</v>
      </c>
      <c r="C5163" t="s">
        <v>45</v>
      </c>
      <c r="D5163" s="10">
        <v>9886.1200000000008</v>
      </c>
      <c r="E5163" s="10">
        <v>3012.91</v>
      </c>
      <c r="F5163" s="10">
        <v>6809.13</v>
      </c>
      <c r="G5163">
        <v>58.51</v>
      </c>
    </row>
    <row r="5164" spans="1:7">
      <c r="A5164">
        <v>98086</v>
      </c>
      <c r="B5164" t="s">
        <v>13000</v>
      </c>
      <c r="C5164" t="s">
        <v>45</v>
      </c>
      <c r="D5164" s="10">
        <v>11141.46</v>
      </c>
      <c r="E5164" s="10">
        <v>3403.69</v>
      </c>
      <c r="F5164" s="10">
        <v>7668.3</v>
      </c>
      <c r="G5164">
        <v>63.34</v>
      </c>
    </row>
    <row r="5165" spans="1:7">
      <c r="A5165">
        <v>98087</v>
      </c>
      <c r="B5165" t="s">
        <v>13001</v>
      </c>
      <c r="C5165" t="s">
        <v>45</v>
      </c>
      <c r="D5165" s="10">
        <v>11854.79</v>
      </c>
      <c r="E5165" s="10">
        <v>3627.5</v>
      </c>
      <c r="F5165" s="10">
        <v>8159.23</v>
      </c>
      <c r="G5165">
        <v>61.94</v>
      </c>
    </row>
    <row r="5166" spans="1:7">
      <c r="A5166">
        <v>98088</v>
      </c>
      <c r="B5166" t="s">
        <v>13002</v>
      </c>
      <c r="C5166" t="s">
        <v>45</v>
      </c>
      <c r="D5166" s="10">
        <v>3439.77</v>
      </c>
      <c r="E5166" s="10">
        <v>1002.72</v>
      </c>
      <c r="F5166" s="10">
        <v>2408.15</v>
      </c>
      <c r="G5166">
        <v>26.99</v>
      </c>
    </row>
    <row r="5167" spans="1:7">
      <c r="A5167">
        <v>98089</v>
      </c>
      <c r="B5167" t="s">
        <v>13003</v>
      </c>
      <c r="C5167" t="s">
        <v>45</v>
      </c>
      <c r="D5167" s="10">
        <v>5479.94</v>
      </c>
      <c r="E5167" s="10">
        <v>1600.37</v>
      </c>
      <c r="F5167" s="10">
        <v>3817.68</v>
      </c>
      <c r="G5167">
        <v>58.72</v>
      </c>
    </row>
    <row r="5168" spans="1:7">
      <c r="A5168">
        <v>98090</v>
      </c>
      <c r="B5168" t="s">
        <v>13004</v>
      </c>
      <c r="C5168" t="s">
        <v>45</v>
      </c>
      <c r="D5168" s="10">
        <v>8672.2900000000009</v>
      </c>
      <c r="E5168" s="10">
        <v>2524.09</v>
      </c>
      <c r="F5168" s="10">
        <v>6026.94</v>
      </c>
      <c r="G5168">
        <v>116.09</v>
      </c>
    </row>
    <row r="5169" spans="1:7">
      <c r="A5169">
        <v>98091</v>
      </c>
      <c r="B5169" t="s">
        <v>13005</v>
      </c>
      <c r="C5169" t="s">
        <v>45</v>
      </c>
      <c r="D5169" s="10">
        <v>11363.71</v>
      </c>
      <c r="E5169" s="10">
        <v>3300.27</v>
      </c>
      <c r="F5169" s="10">
        <v>7892.06</v>
      </c>
      <c r="G5169">
        <v>164.54</v>
      </c>
    </row>
    <row r="5170" spans="1:7">
      <c r="A5170">
        <v>98092</v>
      </c>
      <c r="B5170" t="s">
        <v>13006</v>
      </c>
      <c r="C5170" t="s">
        <v>45</v>
      </c>
      <c r="D5170" s="10">
        <v>13236.68</v>
      </c>
      <c r="E5170" s="10">
        <v>3838.15</v>
      </c>
      <c r="F5170" s="10">
        <v>9186.0400000000009</v>
      </c>
      <c r="G5170">
        <v>204.41</v>
      </c>
    </row>
    <row r="5171" spans="1:7">
      <c r="A5171">
        <v>98093</v>
      </c>
      <c r="B5171" t="s">
        <v>13007</v>
      </c>
      <c r="C5171" t="s">
        <v>45</v>
      </c>
      <c r="D5171" s="10">
        <v>15649.46</v>
      </c>
      <c r="E5171" s="10">
        <v>4532.09</v>
      </c>
      <c r="F5171" s="10">
        <v>10857.56</v>
      </c>
      <c r="G5171">
        <v>250.2</v>
      </c>
    </row>
    <row r="5172" spans="1:7">
      <c r="A5172">
        <v>98094</v>
      </c>
      <c r="B5172" t="s">
        <v>13008</v>
      </c>
      <c r="C5172" t="s">
        <v>45</v>
      </c>
      <c r="D5172" s="10">
        <v>2842.75</v>
      </c>
      <c r="E5172">
        <v>799.55</v>
      </c>
      <c r="F5172" s="10">
        <v>2021.64</v>
      </c>
      <c r="G5172">
        <v>20.6</v>
      </c>
    </row>
    <row r="5173" spans="1:7">
      <c r="A5173">
        <v>98099</v>
      </c>
      <c r="B5173" t="s">
        <v>13009</v>
      </c>
      <c r="C5173" t="s">
        <v>45</v>
      </c>
      <c r="D5173" s="10">
        <v>4881.7299999999996</v>
      </c>
      <c r="E5173" s="10">
        <v>1372.66</v>
      </c>
      <c r="F5173" s="10">
        <v>3458.63</v>
      </c>
      <c r="G5173">
        <v>48.74</v>
      </c>
    </row>
    <row r="5174" spans="1:7">
      <c r="A5174">
        <v>98100</v>
      </c>
      <c r="B5174" t="s">
        <v>13010</v>
      </c>
      <c r="C5174" t="s">
        <v>45</v>
      </c>
      <c r="D5174" s="10">
        <v>6438.57</v>
      </c>
      <c r="E5174" s="10">
        <v>1811.66</v>
      </c>
      <c r="F5174" s="10">
        <v>4542.55</v>
      </c>
      <c r="G5174">
        <v>81.93</v>
      </c>
    </row>
    <row r="5175" spans="1:7">
      <c r="A5175">
        <v>98101</v>
      </c>
      <c r="B5175" t="s">
        <v>13011</v>
      </c>
      <c r="C5175" t="s">
        <v>45</v>
      </c>
      <c r="D5175" s="10">
        <v>9547.98</v>
      </c>
      <c r="E5175" s="10">
        <v>2694.1</v>
      </c>
      <c r="F5175" s="10">
        <v>6713.72</v>
      </c>
      <c r="G5175">
        <v>136.44</v>
      </c>
    </row>
    <row r="5176" spans="1:7">
      <c r="A5176">
        <v>98109</v>
      </c>
      <c r="B5176" t="s">
        <v>13012</v>
      </c>
      <c r="C5176" t="s">
        <v>45</v>
      </c>
      <c r="D5176">
        <v>835.43</v>
      </c>
      <c r="E5176">
        <v>317.08999999999997</v>
      </c>
      <c r="F5176">
        <v>515.79999999999995</v>
      </c>
      <c r="G5176">
        <v>2.19</v>
      </c>
    </row>
    <row r="5177" spans="1:7">
      <c r="A5177">
        <v>98110</v>
      </c>
      <c r="B5177" t="s">
        <v>13013</v>
      </c>
      <c r="C5177" t="s">
        <v>45</v>
      </c>
      <c r="D5177">
        <v>531.88</v>
      </c>
      <c r="E5177">
        <v>9.9499999999999993</v>
      </c>
      <c r="F5177">
        <v>521.92999999999995</v>
      </c>
      <c r="G5177">
        <v>0</v>
      </c>
    </row>
    <row r="5178" spans="1:7">
      <c r="A5178">
        <v>98111</v>
      </c>
      <c r="B5178" t="s">
        <v>1052</v>
      </c>
      <c r="C5178" t="s">
        <v>45</v>
      </c>
      <c r="D5178">
        <v>70.400000000000006</v>
      </c>
      <c r="E5178">
        <v>5.44</v>
      </c>
      <c r="F5178">
        <v>64.959999999999994</v>
      </c>
      <c r="G5178">
        <v>0</v>
      </c>
    </row>
    <row r="5179" spans="1:7">
      <c r="A5179">
        <v>98112</v>
      </c>
      <c r="B5179" t="s">
        <v>13014</v>
      </c>
      <c r="C5179" t="s">
        <v>45</v>
      </c>
      <c r="D5179">
        <v>97.71</v>
      </c>
      <c r="E5179">
        <v>15.22</v>
      </c>
      <c r="F5179">
        <v>82.49</v>
      </c>
      <c r="G5179">
        <v>0</v>
      </c>
    </row>
    <row r="5180" spans="1:7">
      <c r="A5180">
        <v>98114</v>
      </c>
      <c r="B5180" t="s">
        <v>2041</v>
      </c>
      <c r="C5180" t="s">
        <v>45</v>
      </c>
      <c r="D5180">
        <v>697.4</v>
      </c>
      <c r="E5180">
        <v>36.840000000000003</v>
      </c>
      <c r="F5180">
        <v>660.46</v>
      </c>
      <c r="G5180">
        <v>7.0000000000000007E-2</v>
      </c>
    </row>
    <row r="5181" spans="1:7">
      <c r="A5181">
        <v>98115</v>
      </c>
      <c r="B5181" t="s">
        <v>13015</v>
      </c>
      <c r="C5181" t="s">
        <v>45</v>
      </c>
      <c r="D5181">
        <v>104.56</v>
      </c>
      <c r="E5181">
        <v>43.75</v>
      </c>
      <c r="F5181">
        <v>60.2</v>
      </c>
      <c r="G5181">
        <v>0.5</v>
      </c>
    </row>
    <row r="5182" spans="1:7">
      <c r="A5182">
        <v>89957</v>
      </c>
      <c r="B5182" t="s">
        <v>13016</v>
      </c>
      <c r="C5182" t="s">
        <v>45</v>
      </c>
      <c r="D5182">
        <v>149.9</v>
      </c>
      <c r="E5182">
        <v>87.77</v>
      </c>
      <c r="F5182">
        <v>62.13</v>
      </c>
      <c r="G5182">
        <v>0</v>
      </c>
    </row>
    <row r="5183" spans="1:7">
      <c r="A5183">
        <v>89959</v>
      </c>
      <c r="B5183" t="s">
        <v>13017</v>
      </c>
      <c r="C5183" t="s">
        <v>45</v>
      </c>
      <c r="D5183">
        <v>223.48</v>
      </c>
      <c r="E5183">
        <v>106.24</v>
      </c>
      <c r="F5183">
        <v>117.24</v>
      </c>
      <c r="G5183">
        <v>0</v>
      </c>
    </row>
    <row r="5184" spans="1:7">
      <c r="A5184">
        <v>89349</v>
      </c>
      <c r="B5184" t="s">
        <v>13018</v>
      </c>
      <c r="C5184" t="s">
        <v>45</v>
      </c>
      <c r="D5184">
        <v>25.15</v>
      </c>
      <c r="E5184">
        <v>2.5</v>
      </c>
      <c r="F5184">
        <v>22.65</v>
      </c>
      <c r="G5184">
        <v>0</v>
      </c>
    </row>
    <row r="5185" spans="1:7">
      <c r="A5185">
        <v>89351</v>
      </c>
      <c r="B5185" t="s">
        <v>13019</v>
      </c>
      <c r="C5185" t="s">
        <v>45</v>
      </c>
      <c r="D5185">
        <v>31.23</v>
      </c>
      <c r="E5185">
        <v>3.84</v>
      </c>
      <c r="F5185">
        <v>27.39</v>
      </c>
      <c r="G5185">
        <v>0</v>
      </c>
    </row>
    <row r="5186" spans="1:7">
      <c r="A5186">
        <v>89352</v>
      </c>
      <c r="B5186" t="s">
        <v>13020</v>
      </c>
      <c r="C5186" t="s">
        <v>45</v>
      </c>
      <c r="D5186">
        <v>33.979999999999997</v>
      </c>
      <c r="E5186">
        <v>2.5</v>
      </c>
      <c r="F5186">
        <v>31.48</v>
      </c>
      <c r="G5186">
        <v>0</v>
      </c>
    </row>
    <row r="5187" spans="1:7">
      <c r="A5187">
        <v>89353</v>
      </c>
      <c r="B5187" t="s">
        <v>13021</v>
      </c>
      <c r="C5187" t="s">
        <v>45</v>
      </c>
      <c r="D5187">
        <v>37.56</v>
      </c>
      <c r="E5187">
        <v>3.84</v>
      </c>
      <c r="F5187">
        <v>33.72</v>
      </c>
      <c r="G5187">
        <v>0</v>
      </c>
    </row>
    <row r="5188" spans="1:7">
      <c r="A5188">
        <v>89354</v>
      </c>
      <c r="B5188" t="s">
        <v>13022</v>
      </c>
      <c r="C5188" t="s">
        <v>45</v>
      </c>
      <c r="D5188">
        <v>459.87</v>
      </c>
      <c r="E5188">
        <v>21.66</v>
      </c>
      <c r="F5188">
        <v>438.21</v>
      </c>
      <c r="G5188">
        <v>0</v>
      </c>
    </row>
    <row r="5189" spans="1:7">
      <c r="A5189">
        <v>89969</v>
      </c>
      <c r="B5189" t="s">
        <v>13023</v>
      </c>
      <c r="C5189" t="s">
        <v>45</v>
      </c>
      <c r="D5189">
        <v>41.02</v>
      </c>
      <c r="E5189">
        <v>8.11</v>
      </c>
      <c r="F5189">
        <v>32.909999999999997</v>
      </c>
      <c r="G5189">
        <v>0</v>
      </c>
    </row>
    <row r="5190" spans="1:7">
      <c r="A5190">
        <v>89970</v>
      </c>
      <c r="B5190" t="s">
        <v>13024</v>
      </c>
      <c r="C5190" t="s">
        <v>45</v>
      </c>
      <c r="D5190">
        <v>44.94</v>
      </c>
      <c r="E5190">
        <v>10.46</v>
      </c>
      <c r="F5190">
        <v>34.479999999999997</v>
      </c>
      <c r="G5190">
        <v>0</v>
      </c>
    </row>
    <row r="5191" spans="1:7">
      <c r="A5191">
        <v>89971</v>
      </c>
      <c r="B5191" t="s">
        <v>13025</v>
      </c>
      <c r="C5191" t="s">
        <v>45</v>
      </c>
      <c r="D5191">
        <v>45.16</v>
      </c>
      <c r="E5191">
        <v>8.11</v>
      </c>
      <c r="F5191">
        <v>37.049999999999997</v>
      </c>
      <c r="G5191">
        <v>0</v>
      </c>
    </row>
    <row r="5192" spans="1:7">
      <c r="A5192">
        <v>89972</v>
      </c>
      <c r="B5192" t="s">
        <v>13026</v>
      </c>
      <c r="C5192" t="s">
        <v>45</v>
      </c>
      <c r="D5192">
        <v>50.6</v>
      </c>
      <c r="E5192">
        <v>10.45</v>
      </c>
      <c r="F5192">
        <v>40.15</v>
      </c>
      <c r="G5192">
        <v>0</v>
      </c>
    </row>
    <row r="5193" spans="1:7">
      <c r="A5193">
        <v>89973</v>
      </c>
      <c r="B5193" t="s">
        <v>13027</v>
      </c>
      <c r="C5193" t="s">
        <v>45</v>
      </c>
      <c r="D5193">
        <v>639.24</v>
      </c>
      <c r="E5193">
        <v>68.55</v>
      </c>
      <c r="F5193">
        <v>570.69000000000005</v>
      </c>
      <c r="G5193">
        <v>0</v>
      </c>
    </row>
    <row r="5194" spans="1:7">
      <c r="A5194">
        <v>89974</v>
      </c>
      <c r="B5194" t="s">
        <v>13028</v>
      </c>
      <c r="C5194" t="s">
        <v>45</v>
      </c>
      <c r="D5194">
        <v>256.81</v>
      </c>
      <c r="E5194">
        <v>57.8</v>
      </c>
      <c r="F5194">
        <v>199.01</v>
      </c>
      <c r="G5194">
        <v>0</v>
      </c>
    </row>
    <row r="5195" spans="1:7">
      <c r="A5195">
        <v>89984</v>
      </c>
      <c r="B5195" t="s">
        <v>13029</v>
      </c>
      <c r="C5195" t="s">
        <v>45</v>
      </c>
      <c r="D5195">
        <v>80.33</v>
      </c>
      <c r="E5195">
        <v>6.39</v>
      </c>
      <c r="F5195">
        <v>73.94</v>
      </c>
      <c r="G5195">
        <v>0</v>
      </c>
    </row>
    <row r="5196" spans="1:7">
      <c r="A5196">
        <v>89985</v>
      </c>
      <c r="B5196" t="s">
        <v>13030</v>
      </c>
      <c r="C5196" t="s">
        <v>45</v>
      </c>
      <c r="D5196">
        <v>84.65</v>
      </c>
      <c r="E5196">
        <v>7.73</v>
      </c>
      <c r="F5196">
        <v>76.92</v>
      </c>
      <c r="G5196">
        <v>0</v>
      </c>
    </row>
    <row r="5197" spans="1:7">
      <c r="A5197">
        <v>89986</v>
      </c>
      <c r="B5197" t="s">
        <v>13031</v>
      </c>
      <c r="C5197" t="s">
        <v>45</v>
      </c>
      <c r="D5197">
        <v>78.3</v>
      </c>
      <c r="E5197">
        <v>6.39</v>
      </c>
      <c r="F5197">
        <v>71.91</v>
      </c>
      <c r="G5197">
        <v>0</v>
      </c>
    </row>
    <row r="5198" spans="1:7">
      <c r="A5198">
        <v>89987</v>
      </c>
      <c r="B5198" t="s">
        <v>1529</v>
      </c>
      <c r="C5198" t="s">
        <v>45</v>
      </c>
      <c r="D5198">
        <v>89.09</v>
      </c>
      <c r="E5198">
        <v>7.73</v>
      </c>
      <c r="F5198">
        <v>81.36</v>
      </c>
      <c r="G5198">
        <v>0</v>
      </c>
    </row>
    <row r="5199" spans="1:7">
      <c r="A5199">
        <v>90371</v>
      </c>
      <c r="B5199" t="s">
        <v>13032</v>
      </c>
      <c r="C5199" t="s">
        <v>45</v>
      </c>
      <c r="D5199">
        <v>34.380000000000003</v>
      </c>
      <c r="E5199">
        <v>3.84</v>
      </c>
      <c r="F5199">
        <v>30.54</v>
      </c>
      <c r="G5199">
        <v>0</v>
      </c>
    </row>
    <row r="5200" spans="1:7">
      <c r="A5200">
        <v>94489</v>
      </c>
      <c r="B5200" t="s">
        <v>13033</v>
      </c>
      <c r="C5200" t="s">
        <v>45</v>
      </c>
      <c r="D5200">
        <v>34.54</v>
      </c>
      <c r="E5200">
        <v>2.76</v>
      </c>
      <c r="F5200">
        <v>31.78</v>
      </c>
      <c r="G5200">
        <v>0</v>
      </c>
    </row>
    <row r="5201" spans="1:7">
      <c r="A5201">
        <v>94490</v>
      </c>
      <c r="B5201" t="s">
        <v>13034</v>
      </c>
      <c r="C5201" t="s">
        <v>45</v>
      </c>
      <c r="D5201">
        <v>51.7</v>
      </c>
      <c r="E5201">
        <v>2.76</v>
      </c>
      <c r="F5201">
        <v>48.94</v>
      </c>
      <c r="G5201">
        <v>0</v>
      </c>
    </row>
    <row r="5202" spans="1:7">
      <c r="A5202">
        <v>94491</v>
      </c>
      <c r="B5202" t="s">
        <v>13035</v>
      </c>
      <c r="C5202" t="s">
        <v>45</v>
      </c>
      <c r="D5202">
        <v>70.23</v>
      </c>
      <c r="E5202">
        <v>3.94</v>
      </c>
      <c r="F5202">
        <v>66.290000000000006</v>
      </c>
      <c r="G5202">
        <v>0</v>
      </c>
    </row>
    <row r="5203" spans="1:7">
      <c r="A5203">
        <v>94492</v>
      </c>
      <c r="B5203" t="s">
        <v>13036</v>
      </c>
      <c r="C5203" t="s">
        <v>45</v>
      </c>
      <c r="D5203">
        <v>72.260000000000005</v>
      </c>
      <c r="E5203">
        <v>3.94</v>
      </c>
      <c r="F5203">
        <v>68.319999999999993</v>
      </c>
      <c r="G5203">
        <v>0</v>
      </c>
    </row>
    <row r="5204" spans="1:7">
      <c r="A5204">
        <v>94493</v>
      </c>
      <c r="B5204" t="s">
        <v>13037</v>
      </c>
      <c r="C5204" t="s">
        <v>45</v>
      </c>
      <c r="D5204">
        <v>132.18</v>
      </c>
      <c r="E5204">
        <v>6.43</v>
      </c>
      <c r="F5204">
        <v>125.75</v>
      </c>
      <c r="G5204">
        <v>0</v>
      </c>
    </row>
    <row r="5205" spans="1:7">
      <c r="A5205">
        <v>94495</v>
      </c>
      <c r="B5205" t="s">
        <v>13038</v>
      </c>
      <c r="C5205" t="s">
        <v>45</v>
      </c>
      <c r="D5205">
        <v>57.99</v>
      </c>
      <c r="E5205">
        <v>5.19</v>
      </c>
      <c r="F5205">
        <v>52.8</v>
      </c>
      <c r="G5205">
        <v>0</v>
      </c>
    </row>
    <row r="5206" spans="1:7">
      <c r="A5206">
        <v>94496</v>
      </c>
      <c r="B5206" t="s">
        <v>1531</v>
      </c>
      <c r="C5206" t="s">
        <v>45</v>
      </c>
      <c r="D5206">
        <v>79.010000000000005</v>
      </c>
      <c r="E5206">
        <v>7.05</v>
      </c>
      <c r="F5206">
        <v>71.959999999999994</v>
      </c>
      <c r="G5206">
        <v>0</v>
      </c>
    </row>
    <row r="5207" spans="1:7">
      <c r="A5207">
        <v>94497</v>
      </c>
      <c r="B5207" t="s">
        <v>13039</v>
      </c>
      <c r="C5207" t="s">
        <v>45</v>
      </c>
      <c r="D5207">
        <v>100.13</v>
      </c>
      <c r="E5207">
        <v>9.1999999999999993</v>
      </c>
      <c r="F5207">
        <v>90.93</v>
      </c>
      <c r="G5207">
        <v>0</v>
      </c>
    </row>
    <row r="5208" spans="1:7">
      <c r="A5208">
        <v>94498</v>
      </c>
      <c r="B5208" t="s">
        <v>13040</v>
      </c>
      <c r="C5208" t="s">
        <v>45</v>
      </c>
      <c r="D5208">
        <v>138.1</v>
      </c>
      <c r="E5208">
        <v>11.89</v>
      </c>
      <c r="F5208">
        <v>126.21</v>
      </c>
      <c r="G5208">
        <v>0</v>
      </c>
    </row>
    <row r="5209" spans="1:7">
      <c r="A5209">
        <v>94499</v>
      </c>
      <c r="B5209" t="s">
        <v>13041</v>
      </c>
      <c r="C5209" t="s">
        <v>45</v>
      </c>
      <c r="D5209">
        <v>273.75</v>
      </c>
      <c r="E5209">
        <v>15.9</v>
      </c>
      <c r="F5209">
        <v>257.85000000000002</v>
      </c>
      <c r="G5209">
        <v>0</v>
      </c>
    </row>
    <row r="5210" spans="1:7">
      <c r="A5210">
        <v>94500</v>
      </c>
      <c r="B5210" t="s">
        <v>13042</v>
      </c>
      <c r="C5210" t="s">
        <v>45</v>
      </c>
      <c r="D5210">
        <v>332.35</v>
      </c>
      <c r="E5210">
        <v>19.93</v>
      </c>
      <c r="F5210">
        <v>312.42</v>
      </c>
      <c r="G5210">
        <v>0</v>
      </c>
    </row>
    <row r="5211" spans="1:7">
      <c r="A5211">
        <v>94501</v>
      </c>
      <c r="B5211" t="s">
        <v>13043</v>
      </c>
      <c r="C5211" t="s">
        <v>45</v>
      </c>
      <c r="D5211">
        <v>669.14</v>
      </c>
      <c r="E5211">
        <v>25.29</v>
      </c>
      <c r="F5211">
        <v>643.85</v>
      </c>
      <c r="G5211">
        <v>0</v>
      </c>
    </row>
    <row r="5212" spans="1:7">
      <c r="A5212">
        <v>94792</v>
      </c>
      <c r="B5212" t="s">
        <v>1525</v>
      </c>
      <c r="C5212" t="s">
        <v>45</v>
      </c>
      <c r="D5212">
        <v>108.49</v>
      </c>
      <c r="E5212">
        <v>9.07</v>
      </c>
      <c r="F5212">
        <v>99.42</v>
      </c>
      <c r="G5212">
        <v>0</v>
      </c>
    </row>
    <row r="5213" spans="1:7">
      <c r="A5213">
        <v>94793</v>
      </c>
      <c r="B5213" t="s">
        <v>13044</v>
      </c>
      <c r="C5213" t="s">
        <v>45</v>
      </c>
      <c r="D5213">
        <v>148.47</v>
      </c>
      <c r="E5213">
        <v>10.94</v>
      </c>
      <c r="F5213">
        <v>137.53</v>
      </c>
      <c r="G5213">
        <v>0</v>
      </c>
    </row>
    <row r="5214" spans="1:7">
      <c r="A5214">
        <v>94794</v>
      </c>
      <c r="B5214" t="s">
        <v>1527</v>
      </c>
      <c r="C5214" t="s">
        <v>45</v>
      </c>
      <c r="D5214">
        <v>157.63</v>
      </c>
      <c r="E5214">
        <v>13.08</v>
      </c>
      <c r="F5214">
        <v>144.55000000000001</v>
      </c>
      <c r="G5214">
        <v>0</v>
      </c>
    </row>
    <row r="5215" spans="1:7">
      <c r="A5215">
        <v>94795</v>
      </c>
      <c r="B5215" t="s">
        <v>13045</v>
      </c>
      <c r="C5215" t="s">
        <v>45</v>
      </c>
      <c r="D5215">
        <v>94.77</v>
      </c>
      <c r="E5215">
        <v>4.33</v>
      </c>
      <c r="F5215">
        <v>90.44</v>
      </c>
      <c r="G5215">
        <v>0</v>
      </c>
    </row>
    <row r="5216" spans="1:7">
      <c r="A5216">
        <v>94796</v>
      </c>
      <c r="B5216" t="s">
        <v>13046</v>
      </c>
      <c r="C5216" t="s">
        <v>45</v>
      </c>
      <c r="D5216">
        <v>105.12</v>
      </c>
      <c r="E5216">
        <v>6.65</v>
      </c>
      <c r="F5216">
        <v>98.47</v>
      </c>
      <c r="G5216">
        <v>0</v>
      </c>
    </row>
    <row r="5217" spans="1:7">
      <c r="A5217">
        <v>94797</v>
      </c>
      <c r="B5217" t="s">
        <v>13047</v>
      </c>
      <c r="C5217" t="s">
        <v>45</v>
      </c>
      <c r="D5217">
        <v>227.94</v>
      </c>
      <c r="E5217">
        <v>8.9700000000000006</v>
      </c>
      <c r="F5217">
        <v>218.97</v>
      </c>
      <c r="G5217">
        <v>0</v>
      </c>
    </row>
    <row r="5218" spans="1:7">
      <c r="A5218">
        <v>94798</v>
      </c>
      <c r="B5218" t="s">
        <v>13048</v>
      </c>
      <c r="C5218" t="s">
        <v>45</v>
      </c>
      <c r="D5218">
        <v>383.83</v>
      </c>
      <c r="E5218">
        <v>12.2</v>
      </c>
      <c r="F5218">
        <v>371.63</v>
      </c>
      <c r="G5218">
        <v>0</v>
      </c>
    </row>
    <row r="5219" spans="1:7">
      <c r="A5219">
        <v>94799</v>
      </c>
      <c r="B5219" t="s">
        <v>13049</v>
      </c>
      <c r="C5219" t="s">
        <v>45</v>
      </c>
      <c r="D5219">
        <v>469.27</v>
      </c>
      <c r="E5219">
        <v>15.91</v>
      </c>
      <c r="F5219">
        <v>453.36</v>
      </c>
      <c r="G5219">
        <v>0</v>
      </c>
    </row>
    <row r="5220" spans="1:7">
      <c r="A5220">
        <v>94800</v>
      </c>
      <c r="B5220" t="s">
        <v>13050</v>
      </c>
      <c r="C5220" t="s">
        <v>45</v>
      </c>
      <c r="D5220">
        <v>602.29</v>
      </c>
      <c r="E5220">
        <v>20.54</v>
      </c>
      <c r="F5220">
        <v>581.75</v>
      </c>
      <c r="G5220">
        <v>0</v>
      </c>
    </row>
    <row r="5221" spans="1:7">
      <c r="A5221">
        <v>95248</v>
      </c>
      <c r="B5221" t="s">
        <v>13051</v>
      </c>
      <c r="C5221" t="s">
        <v>45</v>
      </c>
      <c r="D5221">
        <v>49.11</v>
      </c>
      <c r="E5221">
        <v>2.5</v>
      </c>
      <c r="F5221">
        <v>46.61</v>
      </c>
      <c r="G5221">
        <v>0</v>
      </c>
    </row>
    <row r="5222" spans="1:7">
      <c r="A5222">
        <v>95249</v>
      </c>
      <c r="B5222" t="s">
        <v>13052</v>
      </c>
      <c r="C5222" t="s">
        <v>45</v>
      </c>
      <c r="D5222">
        <v>58.04</v>
      </c>
      <c r="E5222">
        <v>3.84</v>
      </c>
      <c r="F5222">
        <v>54.2</v>
      </c>
      <c r="G5222">
        <v>0</v>
      </c>
    </row>
    <row r="5223" spans="1:7">
      <c r="A5223">
        <v>95250</v>
      </c>
      <c r="B5223" t="s">
        <v>13053</v>
      </c>
      <c r="C5223" t="s">
        <v>45</v>
      </c>
      <c r="D5223">
        <v>78.319999999999993</v>
      </c>
      <c r="E5223">
        <v>5.19</v>
      </c>
      <c r="F5223">
        <v>73.13</v>
      </c>
      <c r="G5223">
        <v>0</v>
      </c>
    </row>
    <row r="5224" spans="1:7">
      <c r="A5224">
        <v>95251</v>
      </c>
      <c r="B5224" t="s">
        <v>13054</v>
      </c>
      <c r="C5224" t="s">
        <v>45</v>
      </c>
      <c r="D5224">
        <v>115.76</v>
      </c>
      <c r="E5224">
        <v>7.05</v>
      </c>
      <c r="F5224">
        <v>108.71</v>
      </c>
      <c r="G5224">
        <v>0</v>
      </c>
    </row>
    <row r="5225" spans="1:7">
      <c r="A5225">
        <v>95252</v>
      </c>
      <c r="B5225" t="s">
        <v>13055</v>
      </c>
      <c r="C5225" t="s">
        <v>45</v>
      </c>
      <c r="D5225">
        <v>140.47</v>
      </c>
      <c r="E5225">
        <v>9.1999999999999993</v>
      </c>
      <c r="F5225">
        <v>131.27000000000001</v>
      </c>
      <c r="G5225">
        <v>0</v>
      </c>
    </row>
    <row r="5226" spans="1:7">
      <c r="A5226">
        <v>95253</v>
      </c>
      <c r="B5226" t="s">
        <v>13056</v>
      </c>
      <c r="C5226" t="s">
        <v>45</v>
      </c>
      <c r="D5226">
        <v>213.24</v>
      </c>
      <c r="E5226">
        <v>11.89</v>
      </c>
      <c r="F5226">
        <v>201.35</v>
      </c>
      <c r="G5226">
        <v>0</v>
      </c>
    </row>
    <row r="5227" spans="1:7">
      <c r="A5227">
        <v>99619</v>
      </c>
      <c r="B5227" t="s">
        <v>13057</v>
      </c>
      <c r="C5227" t="s">
        <v>45</v>
      </c>
      <c r="D5227">
        <v>98</v>
      </c>
      <c r="E5227">
        <v>3.84</v>
      </c>
      <c r="F5227">
        <v>94.16</v>
      </c>
      <c r="G5227">
        <v>0</v>
      </c>
    </row>
    <row r="5228" spans="1:7">
      <c r="A5228">
        <v>99620</v>
      </c>
      <c r="B5228" t="s">
        <v>13058</v>
      </c>
      <c r="C5228" t="s">
        <v>45</v>
      </c>
      <c r="D5228">
        <v>133.12</v>
      </c>
      <c r="E5228">
        <v>5.19</v>
      </c>
      <c r="F5228">
        <v>127.93</v>
      </c>
      <c r="G5228">
        <v>0</v>
      </c>
    </row>
    <row r="5229" spans="1:7">
      <c r="A5229">
        <v>99621</v>
      </c>
      <c r="B5229" t="s">
        <v>13059</v>
      </c>
      <c r="C5229" t="s">
        <v>45</v>
      </c>
      <c r="D5229">
        <v>198.26</v>
      </c>
      <c r="E5229">
        <v>7.05</v>
      </c>
      <c r="F5229">
        <v>191.21</v>
      </c>
      <c r="G5229">
        <v>0</v>
      </c>
    </row>
    <row r="5230" spans="1:7">
      <c r="A5230">
        <v>99622</v>
      </c>
      <c r="B5230" t="s">
        <v>13060</v>
      </c>
      <c r="C5230" t="s">
        <v>45</v>
      </c>
      <c r="D5230">
        <v>223.44</v>
      </c>
      <c r="E5230">
        <v>9.1999999999999993</v>
      </c>
      <c r="F5230">
        <v>214.24</v>
      </c>
      <c r="G5230">
        <v>0</v>
      </c>
    </row>
    <row r="5231" spans="1:7">
      <c r="A5231">
        <v>99623</v>
      </c>
      <c r="B5231" t="s">
        <v>2027</v>
      </c>
      <c r="C5231" t="s">
        <v>45</v>
      </c>
      <c r="D5231">
        <v>311.56</v>
      </c>
      <c r="E5231">
        <v>11.89</v>
      </c>
      <c r="F5231">
        <v>299.67</v>
      </c>
      <c r="G5231">
        <v>0</v>
      </c>
    </row>
    <row r="5232" spans="1:7">
      <c r="A5232">
        <v>99624</v>
      </c>
      <c r="B5232" t="s">
        <v>13061</v>
      </c>
      <c r="C5232" t="s">
        <v>45</v>
      </c>
      <c r="D5232">
        <v>443.93</v>
      </c>
      <c r="E5232">
        <v>15.9</v>
      </c>
      <c r="F5232">
        <v>428.03</v>
      </c>
      <c r="G5232">
        <v>0</v>
      </c>
    </row>
    <row r="5233" spans="1:7">
      <c r="A5233">
        <v>99625</v>
      </c>
      <c r="B5233" t="s">
        <v>13062</v>
      </c>
      <c r="C5233" t="s">
        <v>45</v>
      </c>
      <c r="D5233">
        <v>610.17999999999995</v>
      </c>
      <c r="E5233">
        <v>19.93</v>
      </c>
      <c r="F5233">
        <v>590.25</v>
      </c>
      <c r="G5233">
        <v>0</v>
      </c>
    </row>
    <row r="5234" spans="1:7">
      <c r="A5234">
        <v>99626</v>
      </c>
      <c r="B5234" t="s">
        <v>13063</v>
      </c>
      <c r="C5234" t="s">
        <v>45</v>
      </c>
      <c r="D5234">
        <v>938.31</v>
      </c>
      <c r="E5234">
        <v>25.29</v>
      </c>
      <c r="F5234">
        <v>913.02</v>
      </c>
      <c r="G5234">
        <v>0</v>
      </c>
    </row>
    <row r="5235" spans="1:7">
      <c r="A5235">
        <v>99627</v>
      </c>
      <c r="B5235" t="s">
        <v>13064</v>
      </c>
      <c r="C5235" t="s">
        <v>45</v>
      </c>
      <c r="D5235">
        <v>59.18</v>
      </c>
      <c r="E5235">
        <v>2.5</v>
      </c>
      <c r="F5235">
        <v>56.68</v>
      </c>
      <c r="G5235">
        <v>0</v>
      </c>
    </row>
    <row r="5236" spans="1:7">
      <c r="A5236">
        <v>99628</v>
      </c>
      <c r="B5236" t="s">
        <v>13065</v>
      </c>
      <c r="C5236" t="s">
        <v>45</v>
      </c>
      <c r="D5236">
        <v>64.83</v>
      </c>
      <c r="E5236">
        <v>3.84</v>
      </c>
      <c r="F5236">
        <v>60.99</v>
      </c>
      <c r="G5236">
        <v>0</v>
      </c>
    </row>
    <row r="5237" spans="1:7">
      <c r="A5237">
        <v>99629</v>
      </c>
      <c r="B5237" t="s">
        <v>1533</v>
      </c>
      <c r="C5237" t="s">
        <v>45</v>
      </c>
      <c r="D5237">
        <v>72.25</v>
      </c>
      <c r="E5237">
        <v>5.19</v>
      </c>
      <c r="F5237">
        <v>67.06</v>
      </c>
      <c r="G5237">
        <v>0</v>
      </c>
    </row>
    <row r="5238" spans="1:7">
      <c r="A5238">
        <v>99630</v>
      </c>
      <c r="B5238" t="s">
        <v>13066</v>
      </c>
      <c r="C5238" t="s">
        <v>45</v>
      </c>
      <c r="D5238">
        <v>107.33</v>
      </c>
      <c r="E5238">
        <v>7.05</v>
      </c>
      <c r="F5238">
        <v>100.28</v>
      </c>
      <c r="G5238">
        <v>0</v>
      </c>
    </row>
    <row r="5239" spans="1:7">
      <c r="A5239">
        <v>99631</v>
      </c>
      <c r="B5239" t="s">
        <v>13067</v>
      </c>
      <c r="C5239" t="s">
        <v>45</v>
      </c>
      <c r="D5239">
        <v>125.17</v>
      </c>
      <c r="E5239">
        <v>9.1999999999999993</v>
      </c>
      <c r="F5239">
        <v>115.97</v>
      </c>
      <c r="G5239">
        <v>0</v>
      </c>
    </row>
    <row r="5240" spans="1:7">
      <c r="A5240">
        <v>99632</v>
      </c>
      <c r="B5240" t="s">
        <v>13068</v>
      </c>
      <c r="C5240" t="s">
        <v>45</v>
      </c>
      <c r="D5240">
        <v>180.15</v>
      </c>
      <c r="E5240">
        <v>11.89</v>
      </c>
      <c r="F5240">
        <v>168.26</v>
      </c>
      <c r="G5240">
        <v>0</v>
      </c>
    </row>
    <row r="5241" spans="1:7">
      <c r="A5241">
        <v>99633</v>
      </c>
      <c r="B5241" t="s">
        <v>13069</v>
      </c>
      <c r="C5241" t="s">
        <v>45</v>
      </c>
      <c r="D5241">
        <v>385.36</v>
      </c>
      <c r="E5241">
        <v>19.93</v>
      </c>
      <c r="F5241">
        <v>365.43</v>
      </c>
      <c r="G5241">
        <v>0</v>
      </c>
    </row>
    <row r="5242" spans="1:7">
      <c r="A5242">
        <v>99634</v>
      </c>
      <c r="B5242" t="s">
        <v>13070</v>
      </c>
      <c r="C5242" t="s">
        <v>45</v>
      </c>
      <c r="D5242">
        <v>655.43</v>
      </c>
      <c r="E5242">
        <v>25.29</v>
      </c>
      <c r="F5242">
        <v>630.14</v>
      </c>
      <c r="G5242">
        <v>0</v>
      </c>
    </row>
    <row r="5243" spans="1:7">
      <c r="A5243">
        <v>99635</v>
      </c>
      <c r="B5243" t="s">
        <v>13071</v>
      </c>
      <c r="C5243" t="s">
        <v>45</v>
      </c>
      <c r="D5243">
        <v>317.57</v>
      </c>
      <c r="E5243">
        <v>32.39</v>
      </c>
      <c r="F5243">
        <v>285.18</v>
      </c>
      <c r="G5243">
        <v>0</v>
      </c>
    </row>
    <row r="5244" spans="1:7">
      <c r="A5244">
        <v>103008</v>
      </c>
      <c r="B5244" t="s">
        <v>13072</v>
      </c>
      <c r="C5244" t="s">
        <v>45</v>
      </c>
      <c r="D5244">
        <v>79.930000000000007</v>
      </c>
      <c r="E5244">
        <v>2.5</v>
      </c>
      <c r="F5244">
        <v>77.430000000000007</v>
      </c>
      <c r="G5244">
        <v>0</v>
      </c>
    </row>
    <row r="5245" spans="1:7">
      <c r="A5245">
        <v>103009</v>
      </c>
      <c r="B5245" t="s">
        <v>13073</v>
      </c>
      <c r="C5245" t="s">
        <v>45</v>
      </c>
      <c r="D5245">
        <v>284.11</v>
      </c>
      <c r="E5245">
        <v>15.9</v>
      </c>
      <c r="F5245">
        <v>268.20999999999998</v>
      </c>
      <c r="G5245">
        <v>0</v>
      </c>
    </row>
    <row r="5246" spans="1:7">
      <c r="A5246">
        <v>103010</v>
      </c>
      <c r="B5246" t="s">
        <v>13074</v>
      </c>
      <c r="C5246" t="s">
        <v>45</v>
      </c>
      <c r="D5246">
        <v>60.61</v>
      </c>
      <c r="E5246">
        <v>1.91</v>
      </c>
      <c r="F5246">
        <v>58.7</v>
      </c>
      <c r="G5246">
        <v>0</v>
      </c>
    </row>
    <row r="5247" spans="1:7">
      <c r="A5247">
        <v>103011</v>
      </c>
      <c r="B5247" t="s">
        <v>13075</v>
      </c>
      <c r="C5247" t="s">
        <v>45</v>
      </c>
      <c r="D5247">
        <v>67.69</v>
      </c>
      <c r="E5247">
        <v>2.57</v>
      </c>
      <c r="F5247">
        <v>65.12</v>
      </c>
      <c r="G5247">
        <v>0</v>
      </c>
    </row>
    <row r="5248" spans="1:7">
      <c r="A5248">
        <v>103012</v>
      </c>
      <c r="B5248" t="s">
        <v>1517</v>
      </c>
      <c r="C5248" t="s">
        <v>45</v>
      </c>
      <c r="D5248">
        <v>106.6</v>
      </c>
      <c r="E5248">
        <v>3.52</v>
      </c>
      <c r="F5248">
        <v>103.08</v>
      </c>
      <c r="G5248">
        <v>0</v>
      </c>
    </row>
    <row r="5249" spans="1:7">
      <c r="A5249">
        <v>103013</v>
      </c>
      <c r="B5249" t="s">
        <v>13076</v>
      </c>
      <c r="C5249" t="s">
        <v>45</v>
      </c>
      <c r="D5249">
        <v>114.93</v>
      </c>
      <c r="E5249">
        <v>4.5999999999999996</v>
      </c>
      <c r="F5249">
        <v>110.33</v>
      </c>
      <c r="G5249">
        <v>0</v>
      </c>
    </row>
    <row r="5250" spans="1:7">
      <c r="A5250">
        <v>103014</v>
      </c>
      <c r="B5250" t="s">
        <v>13077</v>
      </c>
      <c r="C5250" t="s">
        <v>45</v>
      </c>
      <c r="D5250">
        <v>172.63</v>
      </c>
      <c r="E5250">
        <v>5.94</v>
      </c>
      <c r="F5250">
        <v>166.69</v>
      </c>
      <c r="G5250">
        <v>0</v>
      </c>
    </row>
    <row r="5251" spans="1:7">
      <c r="A5251">
        <v>103015</v>
      </c>
      <c r="B5251" t="s">
        <v>13078</v>
      </c>
      <c r="C5251" t="s">
        <v>45</v>
      </c>
      <c r="D5251">
        <v>304.63</v>
      </c>
      <c r="E5251">
        <v>7.94</v>
      </c>
      <c r="F5251">
        <v>296.69</v>
      </c>
      <c r="G5251">
        <v>0</v>
      </c>
    </row>
    <row r="5252" spans="1:7">
      <c r="A5252">
        <v>103016</v>
      </c>
      <c r="B5252" t="s">
        <v>13079</v>
      </c>
      <c r="C5252" t="s">
        <v>45</v>
      </c>
      <c r="D5252">
        <v>416.25</v>
      </c>
      <c r="E5252">
        <v>9.9499999999999993</v>
      </c>
      <c r="F5252">
        <v>406.3</v>
      </c>
      <c r="G5252">
        <v>0</v>
      </c>
    </row>
    <row r="5253" spans="1:7">
      <c r="A5253">
        <v>103017</v>
      </c>
      <c r="B5253" t="s">
        <v>13080</v>
      </c>
      <c r="C5253" t="s">
        <v>45</v>
      </c>
      <c r="D5253">
        <v>725.53</v>
      </c>
      <c r="E5253">
        <v>12.64</v>
      </c>
      <c r="F5253">
        <v>712.89</v>
      </c>
      <c r="G5253">
        <v>0</v>
      </c>
    </row>
    <row r="5254" spans="1:7">
      <c r="A5254">
        <v>103018</v>
      </c>
      <c r="B5254" t="s">
        <v>13081</v>
      </c>
      <c r="C5254" t="s">
        <v>45</v>
      </c>
      <c r="D5254">
        <v>259.92</v>
      </c>
      <c r="E5254">
        <v>28.1</v>
      </c>
      <c r="F5254">
        <v>231.82</v>
      </c>
      <c r="G5254">
        <v>0</v>
      </c>
    </row>
    <row r="5255" spans="1:7">
      <c r="A5255">
        <v>103019</v>
      </c>
      <c r="B5255" t="s">
        <v>13082</v>
      </c>
      <c r="C5255" t="s">
        <v>45</v>
      </c>
      <c r="D5255">
        <v>202.91</v>
      </c>
      <c r="E5255">
        <v>15.9</v>
      </c>
      <c r="F5255">
        <v>187.01</v>
      </c>
      <c r="G5255">
        <v>0</v>
      </c>
    </row>
    <row r="5256" spans="1:7">
      <c r="A5256">
        <v>103029</v>
      </c>
      <c r="B5256" t="s">
        <v>616</v>
      </c>
      <c r="C5256" t="s">
        <v>45</v>
      </c>
      <c r="D5256">
        <v>42.84</v>
      </c>
      <c r="E5256">
        <v>3.84</v>
      </c>
      <c r="F5256">
        <v>39</v>
      </c>
      <c r="G5256">
        <v>0</v>
      </c>
    </row>
    <row r="5257" spans="1:7">
      <c r="A5257">
        <v>103036</v>
      </c>
      <c r="B5257" t="s">
        <v>13083</v>
      </c>
      <c r="C5257" t="s">
        <v>45</v>
      </c>
      <c r="D5257">
        <v>27.69</v>
      </c>
      <c r="E5257">
        <v>2.5</v>
      </c>
      <c r="F5257">
        <v>25.19</v>
      </c>
      <c r="G5257">
        <v>0</v>
      </c>
    </row>
    <row r="5258" spans="1:7">
      <c r="A5258">
        <v>103037</v>
      </c>
      <c r="B5258" t="s">
        <v>13084</v>
      </c>
      <c r="C5258" t="s">
        <v>45</v>
      </c>
      <c r="D5258">
        <v>54.49</v>
      </c>
      <c r="E5258">
        <v>5.19</v>
      </c>
      <c r="F5258">
        <v>49.3</v>
      </c>
      <c r="G5258">
        <v>0</v>
      </c>
    </row>
    <row r="5259" spans="1:7">
      <c r="A5259">
        <v>103038</v>
      </c>
      <c r="B5259" t="s">
        <v>13085</v>
      </c>
      <c r="C5259" t="s">
        <v>45</v>
      </c>
      <c r="D5259">
        <v>72.95</v>
      </c>
      <c r="E5259">
        <v>7.05</v>
      </c>
      <c r="F5259">
        <v>65.900000000000006</v>
      </c>
      <c r="G5259">
        <v>0</v>
      </c>
    </row>
    <row r="5260" spans="1:7">
      <c r="A5260">
        <v>103039</v>
      </c>
      <c r="B5260" t="s">
        <v>13086</v>
      </c>
      <c r="C5260" t="s">
        <v>45</v>
      </c>
      <c r="D5260">
        <v>79.16</v>
      </c>
      <c r="E5260">
        <v>9.2100000000000009</v>
      </c>
      <c r="F5260">
        <v>69.95</v>
      </c>
      <c r="G5260">
        <v>0</v>
      </c>
    </row>
    <row r="5261" spans="1:7">
      <c r="A5261">
        <v>103040</v>
      </c>
      <c r="B5261" t="s">
        <v>13087</v>
      </c>
      <c r="C5261" t="s">
        <v>45</v>
      </c>
      <c r="D5261">
        <v>117.94</v>
      </c>
      <c r="E5261">
        <v>11.89</v>
      </c>
      <c r="F5261">
        <v>106.05</v>
      </c>
      <c r="G5261">
        <v>0</v>
      </c>
    </row>
    <row r="5262" spans="1:7">
      <c r="A5262">
        <v>103041</v>
      </c>
      <c r="B5262" t="s">
        <v>13088</v>
      </c>
      <c r="C5262" t="s">
        <v>45</v>
      </c>
      <c r="D5262">
        <v>23.01</v>
      </c>
      <c r="E5262">
        <v>2.5</v>
      </c>
      <c r="F5262">
        <v>20.51</v>
      </c>
      <c r="G5262">
        <v>0</v>
      </c>
    </row>
    <row r="5263" spans="1:7">
      <c r="A5263">
        <v>103042</v>
      </c>
      <c r="B5263" t="s">
        <v>13089</v>
      </c>
      <c r="C5263" t="s">
        <v>45</v>
      </c>
      <c r="D5263">
        <v>28.32</v>
      </c>
      <c r="E5263">
        <v>3.84</v>
      </c>
      <c r="F5263">
        <v>24.48</v>
      </c>
      <c r="G5263">
        <v>0</v>
      </c>
    </row>
    <row r="5264" spans="1:7">
      <c r="A5264">
        <v>103043</v>
      </c>
      <c r="B5264" t="s">
        <v>13090</v>
      </c>
      <c r="C5264" t="s">
        <v>45</v>
      </c>
      <c r="D5264">
        <v>26.64</v>
      </c>
      <c r="E5264">
        <v>2.5</v>
      </c>
      <c r="F5264">
        <v>24.14</v>
      </c>
      <c r="G5264">
        <v>0</v>
      </c>
    </row>
    <row r="5265" spans="1:7">
      <c r="A5265">
        <v>103044</v>
      </c>
      <c r="B5265" t="s">
        <v>13091</v>
      </c>
      <c r="C5265" t="s">
        <v>45</v>
      </c>
      <c r="D5265">
        <v>35.86</v>
      </c>
      <c r="E5265">
        <v>3.84</v>
      </c>
      <c r="F5265">
        <v>32.020000000000003</v>
      </c>
      <c r="G5265">
        <v>0</v>
      </c>
    </row>
    <row r="5266" spans="1:7">
      <c r="A5266">
        <v>103045</v>
      </c>
      <c r="B5266" t="s">
        <v>13092</v>
      </c>
      <c r="C5266" t="s">
        <v>45</v>
      </c>
      <c r="D5266">
        <v>11.11</v>
      </c>
      <c r="E5266">
        <v>2.5099999999999998</v>
      </c>
      <c r="F5266">
        <v>8.6</v>
      </c>
      <c r="G5266">
        <v>0</v>
      </c>
    </row>
    <row r="5267" spans="1:7">
      <c r="A5267">
        <v>103046</v>
      </c>
      <c r="B5267" t="s">
        <v>13093</v>
      </c>
      <c r="C5267" t="s">
        <v>45</v>
      </c>
      <c r="D5267">
        <v>26.8</v>
      </c>
      <c r="E5267">
        <v>3.84</v>
      </c>
      <c r="F5267">
        <v>22.96</v>
      </c>
      <c r="G5267">
        <v>0</v>
      </c>
    </row>
    <row r="5268" spans="1:7">
      <c r="A5268">
        <v>103047</v>
      </c>
      <c r="B5268" t="s">
        <v>13094</v>
      </c>
      <c r="C5268" t="s">
        <v>45</v>
      </c>
      <c r="D5268">
        <v>27.96</v>
      </c>
      <c r="E5268">
        <v>2.99</v>
      </c>
      <c r="F5268">
        <v>24.97</v>
      </c>
      <c r="G5268">
        <v>0</v>
      </c>
    </row>
    <row r="5269" spans="1:7">
      <c r="A5269">
        <v>103048</v>
      </c>
      <c r="B5269" t="s">
        <v>13095</v>
      </c>
      <c r="C5269" t="s">
        <v>45</v>
      </c>
      <c r="D5269">
        <v>20.76</v>
      </c>
      <c r="E5269">
        <v>3</v>
      </c>
      <c r="F5269">
        <v>17.760000000000002</v>
      </c>
      <c r="G5269">
        <v>0</v>
      </c>
    </row>
    <row r="5270" spans="1:7">
      <c r="A5270">
        <v>103049</v>
      </c>
      <c r="B5270" t="s">
        <v>13096</v>
      </c>
      <c r="C5270" t="s">
        <v>45</v>
      </c>
      <c r="D5270">
        <v>22.55</v>
      </c>
      <c r="E5270">
        <v>2.76</v>
      </c>
      <c r="F5270">
        <v>19.79</v>
      </c>
      <c r="G5270">
        <v>0</v>
      </c>
    </row>
    <row r="5271" spans="1:7">
      <c r="A5271">
        <v>103050</v>
      </c>
      <c r="B5271" t="s">
        <v>13097</v>
      </c>
      <c r="C5271" t="s">
        <v>45</v>
      </c>
      <c r="D5271">
        <v>24.7</v>
      </c>
      <c r="E5271">
        <v>13.78</v>
      </c>
      <c r="F5271">
        <v>10.92</v>
      </c>
      <c r="G5271">
        <v>0</v>
      </c>
    </row>
    <row r="5272" spans="1:7">
      <c r="A5272">
        <v>103051</v>
      </c>
      <c r="B5272" t="s">
        <v>13098</v>
      </c>
      <c r="C5272" t="s">
        <v>45</v>
      </c>
      <c r="D5272">
        <v>29.84</v>
      </c>
      <c r="E5272">
        <v>16.809999999999999</v>
      </c>
      <c r="F5272">
        <v>13.03</v>
      </c>
      <c r="G5272">
        <v>0</v>
      </c>
    </row>
    <row r="5273" spans="1:7">
      <c r="A5273">
        <v>103052</v>
      </c>
      <c r="B5273" t="s">
        <v>13099</v>
      </c>
      <c r="C5273" t="s">
        <v>45</v>
      </c>
      <c r="D5273">
        <v>40.270000000000003</v>
      </c>
      <c r="E5273">
        <v>20.78</v>
      </c>
      <c r="F5273">
        <v>19.489999999999998</v>
      </c>
      <c r="G5273">
        <v>0</v>
      </c>
    </row>
    <row r="5274" spans="1:7">
      <c r="A5274">
        <v>95634</v>
      </c>
      <c r="B5274" t="s">
        <v>13100</v>
      </c>
      <c r="C5274" t="s">
        <v>45</v>
      </c>
      <c r="D5274">
        <v>231.95</v>
      </c>
      <c r="E5274">
        <v>51.55</v>
      </c>
      <c r="F5274">
        <v>180.4</v>
      </c>
      <c r="G5274">
        <v>0</v>
      </c>
    </row>
    <row r="5275" spans="1:7">
      <c r="A5275">
        <v>95635</v>
      </c>
      <c r="B5275" t="s">
        <v>13101</v>
      </c>
      <c r="C5275" t="s">
        <v>45</v>
      </c>
      <c r="D5275">
        <v>245.63</v>
      </c>
      <c r="E5275">
        <v>59.62</v>
      </c>
      <c r="F5275">
        <v>186.01</v>
      </c>
      <c r="G5275">
        <v>0</v>
      </c>
    </row>
    <row r="5276" spans="1:7">
      <c r="A5276">
        <v>95636</v>
      </c>
      <c r="B5276" t="s">
        <v>13102</v>
      </c>
      <c r="C5276" t="s">
        <v>45</v>
      </c>
      <c r="D5276">
        <v>376.55</v>
      </c>
      <c r="E5276">
        <v>114.93</v>
      </c>
      <c r="F5276">
        <v>261.62</v>
      </c>
      <c r="G5276">
        <v>0</v>
      </c>
    </row>
    <row r="5277" spans="1:7">
      <c r="A5277">
        <v>95637</v>
      </c>
      <c r="B5277" t="s">
        <v>13103</v>
      </c>
      <c r="C5277" t="s">
        <v>45</v>
      </c>
      <c r="D5277">
        <v>584.47</v>
      </c>
      <c r="E5277">
        <v>196.76</v>
      </c>
      <c r="F5277">
        <v>387.71</v>
      </c>
      <c r="G5277">
        <v>0</v>
      </c>
    </row>
    <row r="5278" spans="1:7">
      <c r="A5278">
        <v>95638</v>
      </c>
      <c r="B5278" t="s">
        <v>13104</v>
      </c>
      <c r="C5278" t="s">
        <v>45</v>
      </c>
      <c r="D5278">
        <v>710.45</v>
      </c>
      <c r="E5278">
        <v>226.86</v>
      </c>
      <c r="F5278">
        <v>483.59</v>
      </c>
      <c r="G5278">
        <v>0</v>
      </c>
    </row>
    <row r="5279" spans="1:7">
      <c r="A5279">
        <v>95639</v>
      </c>
      <c r="B5279" t="s">
        <v>13105</v>
      </c>
      <c r="C5279" t="s">
        <v>45</v>
      </c>
      <c r="D5279">
        <v>911.4</v>
      </c>
      <c r="E5279">
        <v>233.53</v>
      </c>
      <c r="F5279">
        <v>677.87</v>
      </c>
      <c r="G5279">
        <v>0</v>
      </c>
    </row>
    <row r="5280" spans="1:7">
      <c r="A5280">
        <v>95641</v>
      </c>
      <c r="B5280" t="s">
        <v>13106</v>
      </c>
      <c r="C5280" t="s">
        <v>45</v>
      </c>
      <c r="D5280">
        <v>302.26</v>
      </c>
      <c r="E5280">
        <v>89.17</v>
      </c>
      <c r="F5280">
        <v>213.09</v>
      </c>
      <c r="G5280">
        <v>0</v>
      </c>
    </row>
    <row r="5281" spans="1:7">
      <c r="A5281">
        <v>95642</v>
      </c>
      <c r="B5281" t="s">
        <v>13107</v>
      </c>
      <c r="C5281" t="s">
        <v>45</v>
      </c>
      <c r="D5281">
        <v>447.06</v>
      </c>
      <c r="E5281">
        <v>131.83000000000001</v>
      </c>
      <c r="F5281">
        <v>315.23</v>
      </c>
      <c r="G5281">
        <v>0</v>
      </c>
    </row>
    <row r="5282" spans="1:7">
      <c r="A5282">
        <v>95643</v>
      </c>
      <c r="B5282" t="s">
        <v>13108</v>
      </c>
      <c r="C5282" t="s">
        <v>45</v>
      </c>
      <c r="D5282">
        <v>584.98</v>
      </c>
      <c r="E5282">
        <v>171.51</v>
      </c>
      <c r="F5282">
        <v>413.47</v>
      </c>
      <c r="G5282">
        <v>0</v>
      </c>
    </row>
    <row r="5283" spans="1:7">
      <c r="A5283">
        <v>95644</v>
      </c>
      <c r="B5283" t="s">
        <v>13109</v>
      </c>
      <c r="C5283" t="s">
        <v>45</v>
      </c>
      <c r="D5283">
        <v>221.12</v>
      </c>
      <c r="E5283">
        <v>56.44</v>
      </c>
      <c r="F5283">
        <v>164.68</v>
      </c>
      <c r="G5283">
        <v>0</v>
      </c>
    </row>
    <row r="5284" spans="1:7">
      <c r="A5284">
        <v>95645</v>
      </c>
      <c r="B5284" t="s">
        <v>13110</v>
      </c>
      <c r="C5284" t="s">
        <v>45</v>
      </c>
      <c r="D5284">
        <v>404.97</v>
      </c>
      <c r="E5284">
        <v>100.27</v>
      </c>
      <c r="F5284">
        <v>304.7</v>
      </c>
      <c r="G5284">
        <v>0</v>
      </c>
    </row>
    <row r="5285" spans="1:7">
      <c r="A5285">
        <v>95646</v>
      </c>
      <c r="B5285" t="s">
        <v>13111</v>
      </c>
      <c r="C5285" t="s">
        <v>45</v>
      </c>
      <c r="D5285">
        <v>603.74</v>
      </c>
      <c r="E5285">
        <v>148.9</v>
      </c>
      <c r="F5285">
        <v>454.84</v>
      </c>
      <c r="G5285">
        <v>0</v>
      </c>
    </row>
    <row r="5286" spans="1:7">
      <c r="A5286">
        <v>95647</v>
      </c>
      <c r="B5286" t="s">
        <v>13112</v>
      </c>
      <c r="C5286" t="s">
        <v>45</v>
      </c>
      <c r="D5286">
        <v>791.78</v>
      </c>
      <c r="E5286">
        <v>193.92</v>
      </c>
      <c r="F5286">
        <v>597.86</v>
      </c>
      <c r="G5286">
        <v>0</v>
      </c>
    </row>
    <row r="5287" spans="1:7">
      <c r="A5287">
        <v>95648</v>
      </c>
      <c r="B5287" t="s">
        <v>13113</v>
      </c>
      <c r="C5287" t="s">
        <v>45</v>
      </c>
      <c r="D5287">
        <v>433.99</v>
      </c>
      <c r="E5287">
        <v>54.47</v>
      </c>
      <c r="F5287">
        <v>379.52</v>
      </c>
      <c r="G5287">
        <v>0</v>
      </c>
    </row>
    <row r="5288" spans="1:7">
      <c r="A5288">
        <v>95649</v>
      </c>
      <c r="B5288" t="s">
        <v>13114</v>
      </c>
      <c r="C5288" t="s">
        <v>45</v>
      </c>
      <c r="D5288">
        <v>750.71</v>
      </c>
      <c r="E5288">
        <v>95.61</v>
      </c>
      <c r="F5288">
        <v>655.1</v>
      </c>
      <c r="G5288">
        <v>0</v>
      </c>
    </row>
    <row r="5289" spans="1:7">
      <c r="A5289">
        <v>95650</v>
      </c>
      <c r="B5289" t="s">
        <v>13115</v>
      </c>
      <c r="C5289" t="s">
        <v>45</v>
      </c>
      <c r="D5289" s="10">
        <v>1097.94</v>
      </c>
      <c r="E5289">
        <v>141.38</v>
      </c>
      <c r="F5289">
        <v>956.56</v>
      </c>
      <c r="G5289">
        <v>0</v>
      </c>
    </row>
    <row r="5290" spans="1:7">
      <c r="A5290">
        <v>95651</v>
      </c>
      <c r="B5290" t="s">
        <v>13116</v>
      </c>
      <c r="C5290" t="s">
        <v>45</v>
      </c>
      <c r="D5290" s="10">
        <v>1426.91</v>
      </c>
      <c r="E5290">
        <v>183.91</v>
      </c>
      <c r="F5290" s="10">
        <v>1243</v>
      </c>
      <c r="G5290">
        <v>0</v>
      </c>
    </row>
    <row r="5291" spans="1:7">
      <c r="A5291">
        <v>95652</v>
      </c>
      <c r="B5291" t="s">
        <v>13117</v>
      </c>
      <c r="C5291" t="s">
        <v>45</v>
      </c>
      <c r="D5291">
        <v>537.79999999999995</v>
      </c>
      <c r="E5291">
        <v>60.51</v>
      </c>
      <c r="F5291">
        <v>477.29</v>
      </c>
      <c r="G5291">
        <v>0</v>
      </c>
    </row>
    <row r="5292" spans="1:7">
      <c r="A5292">
        <v>95653</v>
      </c>
      <c r="B5292" t="s">
        <v>13118</v>
      </c>
      <c r="C5292" t="s">
        <v>45</v>
      </c>
      <c r="D5292">
        <v>956.96</v>
      </c>
      <c r="E5292">
        <v>107.52</v>
      </c>
      <c r="F5292">
        <v>849.44</v>
      </c>
      <c r="G5292">
        <v>0</v>
      </c>
    </row>
    <row r="5293" spans="1:7">
      <c r="A5293">
        <v>95654</v>
      </c>
      <c r="B5293" t="s">
        <v>13119</v>
      </c>
      <c r="C5293" t="s">
        <v>45</v>
      </c>
      <c r="D5293" s="10">
        <v>1410.79</v>
      </c>
      <c r="E5293">
        <v>159.66</v>
      </c>
      <c r="F5293" s="10">
        <v>1251.1300000000001</v>
      </c>
      <c r="G5293">
        <v>0</v>
      </c>
    </row>
    <row r="5294" spans="1:7">
      <c r="A5294">
        <v>95655</v>
      </c>
      <c r="B5294" t="s">
        <v>13120</v>
      </c>
      <c r="C5294" t="s">
        <v>45</v>
      </c>
      <c r="D5294" s="10">
        <v>1841.28</v>
      </c>
      <c r="E5294">
        <v>207.95</v>
      </c>
      <c r="F5294" s="10">
        <v>1633.33</v>
      </c>
      <c r="G5294">
        <v>0</v>
      </c>
    </row>
    <row r="5295" spans="1:7">
      <c r="A5295">
        <v>95657</v>
      </c>
      <c r="B5295" t="s">
        <v>13121</v>
      </c>
      <c r="C5295" t="s">
        <v>45</v>
      </c>
      <c r="D5295">
        <v>260.95999999999998</v>
      </c>
      <c r="E5295">
        <v>49.07</v>
      </c>
      <c r="F5295">
        <v>211.89</v>
      </c>
      <c r="G5295">
        <v>0</v>
      </c>
    </row>
    <row r="5296" spans="1:7">
      <c r="A5296">
        <v>95658</v>
      </c>
      <c r="B5296" t="s">
        <v>13122</v>
      </c>
      <c r="C5296" t="s">
        <v>45</v>
      </c>
      <c r="D5296">
        <v>490.03</v>
      </c>
      <c r="E5296">
        <v>94.99</v>
      </c>
      <c r="F5296">
        <v>395.04</v>
      </c>
      <c r="G5296">
        <v>0</v>
      </c>
    </row>
    <row r="5297" spans="1:7">
      <c r="A5297">
        <v>95659</v>
      </c>
      <c r="B5297" t="s">
        <v>13123</v>
      </c>
      <c r="C5297" t="s">
        <v>45</v>
      </c>
      <c r="D5297">
        <v>686.53</v>
      </c>
      <c r="E5297">
        <v>148.55000000000001</v>
      </c>
      <c r="F5297">
        <v>537.98</v>
      </c>
      <c r="G5297">
        <v>0</v>
      </c>
    </row>
    <row r="5298" spans="1:7">
      <c r="A5298">
        <v>95660</v>
      </c>
      <c r="B5298" t="s">
        <v>13124</v>
      </c>
      <c r="C5298" t="s">
        <v>45</v>
      </c>
      <c r="D5298">
        <v>976.12</v>
      </c>
      <c r="E5298">
        <v>195.42</v>
      </c>
      <c r="F5298">
        <v>780.7</v>
      </c>
      <c r="G5298">
        <v>0</v>
      </c>
    </row>
    <row r="5299" spans="1:7">
      <c r="A5299">
        <v>95661</v>
      </c>
      <c r="B5299" t="s">
        <v>13125</v>
      </c>
      <c r="C5299" t="s">
        <v>45</v>
      </c>
      <c r="D5299">
        <v>334.62</v>
      </c>
      <c r="E5299">
        <v>58.51</v>
      </c>
      <c r="F5299">
        <v>276.11</v>
      </c>
      <c r="G5299">
        <v>0</v>
      </c>
    </row>
    <row r="5300" spans="1:7">
      <c r="A5300">
        <v>95662</v>
      </c>
      <c r="B5300" t="s">
        <v>13126</v>
      </c>
      <c r="C5300" t="s">
        <v>45</v>
      </c>
      <c r="D5300">
        <v>638.63</v>
      </c>
      <c r="E5300">
        <v>115.46</v>
      </c>
      <c r="F5300">
        <v>523.16999999999996</v>
      </c>
      <c r="G5300">
        <v>0</v>
      </c>
    </row>
    <row r="5301" spans="1:7">
      <c r="A5301">
        <v>95663</v>
      </c>
      <c r="B5301" t="s">
        <v>13127</v>
      </c>
      <c r="C5301" t="s">
        <v>45</v>
      </c>
      <c r="D5301">
        <v>964.18</v>
      </c>
      <c r="E5301">
        <v>177.13</v>
      </c>
      <c r="F5301">
        <v>787.05</v>
      </c>
      <c r="G5301">
        <v>0</v>
      </c>
    </row>
    <row r="5302" spans="1:7">
      <c r="A5302">
        <v>95664</v>
      </c>
      <c r="B5302" t="s">
        <v>13128</v>
      </c>
      <c r="C5302" t="s">
        <v>45</v>
      </c>
      <c r="D5302" s="10">
        <v>1269.77</v>
      </c>
      <c r="E5302">
        <v>233.04</v>
      </c>
      <c r="F5302" s="10">
        <v>1036.73</v>
      </c>
      <c r="G5302">
        <v>0</v>
      </c>
    </row>
    <row r="5303" spans="1:7">
      <c r="A5303">
        <v>95665</v>
      </c>
      <c r="B5303" t="s">
        <v>13129</v>
      </c>
      <c r="C5303" t="s">
        <v>45</v>
      </c>
      <c r="D5303">
        <v>273.39999999999998</v>
      </c>
      <c r="E5303">
        <v>51.32</v>
      </c>
      <c r="F5303">
        <v>222.08</v>
      </c>
      <c r="G5303">
        <v>0</v>
      </c>
    </row>
    <row r="5304" spans="1:7">
      <c r="A5304">
        <v>95666</v>
      </c>
      <c r="B5304" t="s">
        <v>13130</v>
      </c>
      <c r="C5304" t="s">
        <v>45</v>
      </c>
      <c r="D5304">
        <v>519.4</v>
      </c>
      <c r="E5304">
        <v>101.22</v>
      </c>
      <c r="F5304">
        <v>418.18</v>
      </c>
      <c r="G5304">
        <v>0</v>
      </c>
    </row>
    <row r="5305" spans="1:7">
      <c r="A5305">
        <v>95667</v>
      </c>
      <c r="B5305" t="s">
        <v>13131</v>
      </c>
      <c r="C5305" t="s">
        <v>45</v>
      </c>
      <c r="D5305">
        <v>776.47</v>
      </c>
      <c r="E5305">
        <v>155.44</v>
      </c>
      <c r="F5305">
        <v>621.03</v>
      </c>
      <c r="G5305">
        <v>0</v>
      </c>
    </row>
    <row r="5306" spans="1:7">
      <c r="A5306">
        <v>95668</v>
      </c>
      <c r="B5306" t="s">
        <v>13132</v>
      </c>
      <c r="C5306" t="s">
        <v>45</v>
      </c>
      <c r="D5306" s="10">
        <v>1018.24</v>
      </c>
      <c r="E5306">
        <v>204.37</v>
      </c>
      <c r="F5306">
        <v>813.87</v>
      </c>
      <c r="G5306">
        <v>0</v>
      </c>
    </row>
    <row r="5307" spans="1:7">
      <c r="A5307">
        <v>95669</v>
      </c>
      <c r="B5307" t="s">
        <v>13133</v>
      </c>
      <c r="C5307" t="s">
        <v>45</v>
      </c>
      <c r="D5307">
        <v>358.84</v>
      </c>
      <c r="E5307">
        <v>61.2</v>
      </c>
      <c r="F5307">
        <v>297.64</v>
      </c>
      <c r="G5307">
        <v>0</v>
      </c>
    </row>
    <row r="5308" spans="1:7">
      <c r="A5308">
        <v>95670</v>
      </c>
      <c r="B5308" t="s">
        <v>13134</v>
      </c>
      <c r="C5308" t="s">
        <v>45</v>
      </c>
      <c r="D5308">
        <v>666.44</v>
      </c>
      <c r="E5308">
        <v>120.7</v>
      </c>
      <c r="F5308">
        <v>545.74</v>
      </c>
      <c r="G5308">
        <v>0</v>
      </c>
    </row>
    <row r="5309" spans="1:7">
      <c r="A5309">
        <v>95671</v>
      </c>
      <c r="B5309" t="s">
        <v>13135</v>
      </c>
      <c r="C5309" t="s">
        <v>45</v>
      </c>
      <c r="D5309" s="10">
        <v>1000.73</v>
      </c>
      <c r="E5309">
        <v>185.33</v>
      </c>
      <c r="F5309">
        <v>815.4</v>
      </c>
      <c r="G5309">
        <v>0</v>
      </c>
    </row>
    <row r="5310" spans="1:7">
      <c r="A5310">
        <v>95672</v>
      </c>
      <c r="B5310" t="s">
        <v>13136</v>
      </c>
      <c r="C5310" t="s">
        <v>45</v>
      </c>
      <c r="D5310" s="10">
        <v>1337.38</v>
      </c>
      <c r="E5310">
        <v>243.69</v>
      </c>
      <c r="F5310" s="10">
        <v>1093.69</v>
      </c>
      <c r="G5310">
        <v>0</v>
      </c>
    </row>
    <row r="5311" spans="1:7">
      <c r="A5311">
        <v>95673</v>
      </c>
      <c r="B5311" t="s">
        <v>13137</v>
      </c>
      <c r="C5311" t="s">
        <v>45</v>
      </c>
      <c r="D5311">
        <v>114.7</v>
      </c>
      <c r="E5311">
        <v>15.91</v>
      </c>
      <c r="F5311">
        <v>98.79</v>
      </c>
      <c r="G5311">
        <v>0</v>
      </c>
    </row>
    <row r="5312" spans="1:7">
      <c r="A5312">
        <v>95674</v>
      </c>
      <c r="B5312" t="s">
        <v>13138</v>
      </c>
      <c r="C5312" t="s">
        <v>45</v>
      </c>
      <c r="D5312">
        <v>121.46</v>
      </c>
      <c r="E5312">
        <v>15.91</v>
      </c>
      <c r="F5312">
        <v>105.55</v>
      </c>
      <c r="G5312">
        <v>0</v>
      </c>
    </row>
    <row r="5313" spans="1:7">
      <c r="A5313">
        <v>95675</v>
      </c>
      <c r="B5313" t="s">
        <v>13139</v>
      </c>
      <c r="C5313" t="s">
        <v>45</v>
      </c>
      <c r="D5313">
        <v>148.06</v>
      </c>
      <c r="E5313">
        <v>18.399999999999999</v>
      </c>
      <c r="F5313">
        <v>129.66</v>
      </c>
      <c r="G5313">
        <v>0</v>
      </c>
    </row>
    <row r="5314" spans="1:7">
      <c r="A5314">
        <v>95676</v>
      </c>
      <c r="B5314" t="s">
        <v>1521</v>
      </c>
      <c r="C5314" t="s">
        <v>45</v>
      </c>
      <c r="D5314">
        <v>124.22</v>
      </c>
      <c r="E5314">
        <v>7.58</v>
      </c>
      <c r="F5314">
        <v>116.64</v>
      </c>
      <c r="G5314">
        <v>0</v>
      </c>
    </row>
    <row r="5315" spans="1:7">
      <c r="A5315">
        <v>97741</v>
      </c>
      <c r="B5315" t="s">
        <v>13140</v>
      </c>
      <c r="C5315" t="s">
        <v>45</v>
      </c>
      <c r="D5315">
        <v>169.24</v>
      </c>
      <c r="E5315">
        <v>50.81</v>
      </c>
      <c r="F5315">
        <v>118.43</v>
      </c>
      <c r="G5315">
        <v>0</v>
      </c>
    </row>
    <row r="5316" spans="1:7">
      <c r="A5316">
        <v>90436</v>
      </c>
      <c r="B5316" t="s">
        <v>13141</v>
      </c>
      <c r="C5316" t="s">
        <v>45</v>
      </c>
      <c r="D5316">
        <v>15.33</v>
      </c>
      <c r="E5316">
        <v>11.25</v>
      </c>
      <c r="F5316">
        <v>4.08</v>
      </c>
      <c r="G5316">
        <v>0</v>
      </c>
    </row>
    <row r="5317" spans="1:7">
      <c r="A5317">
        <v>90437</v>
      </c>
      <c r="B5317" t="s">
        <v>13142</v>
      </c>
      <c r="C5317" t="s">
        <v>45</v>
      </c>
      <c r="D5317">
        <v>37.26</v>
      </c>
      <c r="E5317">
        <v>27.27</v>
      </c>
      <c r="F5317">
        <v>9.99</v>
      </c>
      <c r="G5317">
        <v>0</v>
      </c>
    </row>
    <row r="5318" spans="1:7">
      <c r="A5318">
        <v>90438</v>
      </c>
      <c r="B5318" t="s">
        <v>13143</v>
      </c>
      <c r="C5318" t="s">
        <v>45</v>
      </c>
      <c r="D5318">
        <v>53.4</v>
      </c>
      <c r="E5318">
        <v>39.07</v>
      </c>
      <c r="F5318">
        <v>14.33</v>
      </c>
      <c r="G5318">
        <v>0</v>
      </c>
    </row>
    <row r="5319" spans="1:7">
      <c r="A5319">
        <v>90439</v>
      </c>
      <c r="B5319" t="s">
        <v>13144</v>
      </c>
      <c r="C5319" t="s">
        <v>45</v>
      </c>
      <c r="D5319">
        <v>65.22</v>
      </c>
      <c r="E5319">
        <v>45.18</v>
      </c>
      <c r="F5319">
        <v>17.62</v>
      </c>
      <c r="G5319">
        <v>2.42</v>
      </c>
    </row>
    <row r="5320" spans="1:7">
      <c r="A5320">
        <v>90440</v>
      </c>
      <c r="B5320" t="s">
        <v>13145</v>
      </c>
      <c r="C5320" t="s">
        <v>45</v>
      </c>
      <c r="D5320">
        <v>104.47</v>
      </c>
      <c r="E5320">
        <v>72.33</v>
      </c>
      <c r="F5320">
        <v>28.24</v>
      </c>
      <c r="G5320">
        <v>3.9</v>
      </c>
    </row>
    <row r="5321" spans="1:7">
      <c r="A5321">
        <v>90441</v>
      </c>
      <c r="B5321" t="s">
        <v>13146</v>
      </c>
      <c r="C5321" t="s">
        <v>45</v>
      </c>
      <c r="D5321">
        <v>133.44999999999999</v>
      </c>
      <c r="E5321">
        <v>92.37</v>
      </c>
      <c r="F5321">
        <v>36.090000000000003</v>
      </c>
      <c r="G5321">
        <v>4.99</v>
      </c>
    </row>
    <row r="5322" spans="1:7">
      <c r="A5322">
        <v>90443</v>
      </c>
      <c r="B5322" t="s">
        <v>581</v>
      </c>
      <c r="C5322" t="s">
        <v>12</v>
      </c>
      <c r="D5322">
        <v>13.93</v>
      </c>
      <c r="E5322">
        <v>10.210000000000001</v>
      </c>
      <c r="F5322">
        <v>3.72</v>
      </c>
      <c r="G5322">
        <v>0</v>
      </c>
    </row>
    <row r="5323" spans="1:7">
      <c r="A5323">
        <v>90444</v>
      </c>
      <c r="B5323" t="s">
        <v>1083</v>
      </c>
      <c r="C5323" t="s">
        <v>12</v>
      </c>
      <c r="D5323">
        <v>27.99</v>
      </c>
      <c r="E5323">
        <v>19.46</v>
      </c>
      <c r="F5323">
        <v>7.5</v>
      </c>
      <c r="G5323">
        <v>1.03</v>
      </c>
    </row>
    <row r="5324" spans="1:7">
      <c r="A5324">
        <v>90445</v>
      </c>
      <c r="B5324" t="s">
        <v>1021</v>
      </c>
      <c r="C5324" t="s">
        <v>12</v>
      </c>
      <c r="D5324">
        <v>29.88</v>
      </c>
      <c r="E5324">
        <v>20.75</v>
      </c>
      <c r="F5324">
        <v>8.0299999999999994</v>
      </c>
      <c r="G5324">
        <v>1.1000000000000001</v>
      </c>
    </row>
    <row r="5325" spans="1:7">
      <c r="A5325">
        <v>90446</v>
      </c>
      <c r="B5325" t="s">
        <v>1903</v>
      </c>
      <c r="C5325" t="s">
        <v>12</v>
      </c>
      <c r="D5325">
        <v>32.46</v>
      </c>
      <c r="E5325">
        <v>22.54</v>
      </c>
      <c r="F5325">
        <v>8.73</v>
      </c>
      <c r="G5325">
        <v>1.19</v>
      </c>
    </row>
    <row r="5326" spans="1:7">
      <c r="A5326">
        <v>90447</v>
      </c>
      <c r="B5326" t="s">
        <v>13147</v>
      </c>
      <c r="C5326" t="s">
        <v>12</v>
      </c>
      <c r="D5326">
        <v>6.94</v>
      </c>
      <c r="E5326">
        <v>5.01</v>
      </c>
      <c r="F5326">
        <v>1.93</v>
      </c>
      <c r="G5326">
        <v>0</v>
      </c>
    </row>
    <row r="5327" spans="1:7">
      <c r="A5327">
        <v>90451</v>
      </c>
      <c r="B5327" t="s">
        <v>13148</v>
      </c>
      <c r="C5327" t="s">
        <v>45</v>
      </c>
      <c r="D5327">
        <v>4.71</v>
      </c>
      <c r="E5327">
        <v>2.71</v>
      </c>
      <c r="F5327">
        <v>2</v>
      </c>
      <c r="G5327">
        <v>0</v>
      </c>
    </row>
    <row r="5328" spans="1:7">
      <c r="A5328">
        <v>90452</v>
      </c>
      <c r="B5328" t="s">
        <v>13149</v>
      </c>
      <c r="C5328" t="s">
        <v>45</v>
      </c>
      <c r="D5328">
        <v>19.79</v>
      </c>
      <c r="E5328">
        <v>4.0999999999999996</v>
      </c>
      <c r="F5328">
        <v>15.69</v>
      </c>
      <c r="G5328">
        <v>0</v>
      </c>
    </row>
    <row r="5329" spans="1:7">
      <c r="A5329">
        <v>90453</v>
      </c>
      <c r="B5329" t="s">
        <v>13150</v>
      </c>
      <c r="C5329" t="s">
        <v>45</v>
      </c>
      <c r="D5329">
        <v>3.11</v>
      </c>
      <c r="E5329">
        <v>1.5</v>
      </c>
      <c r="F5329">
        <v>1.61</v>
      </c>
      <c r="G5329">
        <v>0</v>
      </c>
    </row>
    <row r="5330" spans="1:7">
      <c r="A5330">
        <v>90454</v>
      </c>
      <c r="B5330" t="s">
        <v>13151</v>
      </c>
      <c r="C5330" t="s">
        <v>45</v>
      </c>
      <c r="D5330">
        <v>5.35</v>
      </c>
      <c r="E5330">
        <v>2.29</v>
      </c>
      <c r="F5330">
        <v>3.06</v>
      </c>
      <c r="G5330">
        <v>0</v>
      </c>
    </row>
    <row r="5331" spans="1:7">
      <c r="A5331">
        <v>90455</v>
      </c>
      <c r="B5331" t="s">
        <v>13152</v>
      </c>
      <c r="C5331" t="s">
        <v>45</v>
      </c>
      <c r="D5331">
        <v>6.9</v>
      </c>
      <c r="E5331">
        <v>3.35</v>
      </c>
      <c r="F5331">
        <v>3.55</v>
      </c>
      <c r="G5331">
        <v>0</v>
      </c>
    </row>
    <row r="5332" spans="1:7">
      <c r="A5332">
        <v>90456</v>
      </c>
      <c r="B5332" t="s">
        <v>13153</v>
      </c>
      <c r="C5332" t="s">
        <v>45</v>
      </c>
      <c r="D5332">
        <v>4.4800000000000004</v>
      </c>
      <c r="E5332">
        <v>3.32</v>
      </c>
      <c r="F5332">
        <v>1.1599999999999999</v>
      </c>
      <c r="G5332">
        <v>0</v>
      </c>
    </row>
    <row r="5333" spans="1:7">
      <c r="A5333">
        <v>90457</v>
      </c>
      <c r="B5333" t="s">
        <v>13154</v>
      </c>
      <c r="C5333" t="s">
        <v>45</v>
      </c>
      <c r="D5333">
        <v>10.199999999999999</v>
      </c>
      <c r="E5333">
        <v>7.5</v>
      </c>
      <c r="F5333">
        <v>2.7</v>
      </c>
      <c r="G5333">
        <v>0</v>
      </c>
    </row>
    <row r="5334" spans="1:7">
      <c r="A5334">
        <v>90458</v>
      </c>
      <c r="B5334" t="s">
        <v>13155</v>
      </c>
      <c r="C5334" t="s">
        <v>45</v>
      </c>
      <c r="D5334">
        <v>28.94</v>
      </c>
      <c r="E5334">
        <v>21.2</v>
      </c>
      <c r="F5334">
        <v>7.74</v>
      </c>
      <c r="G5334">
        <v>0</v>
      </c>
    </row>
    <row r="5335" spans="1:7">
      <c r="A5335">
        <v>90459</v>
      </c>
      <c r="B5335" t="s">
        <v>13156</v>
      </c>
      <c r="C5335" t="s">
        <v>45</v>
      </c>
      <c r="D5335">
        <v>40.82</v>
      </c>
      <c r="E5335">
        <v>29.88</v>
      </c>
      <c r="F5335">
        <v>10.94</v>
      </c>
      <c r="G5335">
        <v>0</v>
      </c>
    </row>
    <row r="5336" spans="1:7">
      <c r="A5336">
        <v>90460</v>
      </c>
      <c r="B5336" t="s">
        <v>13157</v>
      </c>
      <c r="C5336" t="s">
        <v>12</v>
      </c>
      <c r="D5336">
        <v>11.25</v>
      </c>
      <c r="E5336">
        <v>1.2</v>
      </c>
      <c r="F5336">
        <v>10.050000000000001</v>
      </c>
      <c r="G5336">
        <v>0</v>
      </c>
    </row>
    <row r="5337" spans="1:7">
      <c r="A5337">
        <v>90461</v>
      </c>
      <c r="B5337" t="s">
        <v>13158</v>
      </c>
      <c r="C5337" t="s">
        <v>12</v>
      </c>
      <c r="D5337">
        <v>7.26</v>
      </c>
      <c r="E5337">
        <v>1.37</v>
      </c>
      <c r="F5337">
        <v>5.89</v>
      </c>
      <c r="G5337">
        <v>0</v>
      </c>
    </row>
    <row r="5338" spans="1:7">
      <c r="A5338">
        <v>90462</v>
      </c>
      <c r="B5338" t="s">
        <v>13159</v>
      </c>
      <c r="C5338" t="s">
        <v>12</v>
      </c>
      <c r="D5338">
        <v>1.57</v>
      </c>
      <c r="E5338">
        <v>0.33</v>
      </c>
      <c r="F5338">
        <v>1.24</v>
      </c>
      <c r="G5338">
        <v>0</v>
      </c>
    </row>
    <row r="5339" spans="1:7">
      <c r="A5339">
        <v>90463</v>
      </c>
      <c r="B5339" t="s">
        <v>13160</v>
      </c>
      <c r="C5339" t="s">
        <v>12</v>
      </c>
      <c r="D5339">
        <v>1.36</v>
      </c>
      <c r="E5339">
        <v>0.37</v>
      </c>
      <c r="F5339">
        <v>0.99</v>
      </c>
      <c r="G5339">
        <v>0</v>
      </c>
    </row>
    <row r="5340" spans="1:7">
      <c r="A5340">
        <v>90466</v>
      </c>
      <c r="B5340" t="s">
        <v>13161</v>
      </c>
      <c r="C5340" t="s">
        <v>12</v>
      </c>
      <c r="D5340">
        <v>14.2</v>
      </c>
      <c r="E5340">
        <v>9.19</v>
      </c>
      <c r="F5340">
        <v>5.01</v>
      </c>
      <c r="G5340">
        <v>0</v>
      </c>
    </row>
    <row r="5341" spans="1:7">
      <c r="A5341">
        <v>90467</v>
      </c>
      <c r="B5341" t="s">
        <v>13162</v>
      </c>
      <c r="C5341" t="s">
        <v>12</v>
      </c>
      <c r="D5341">
        <v>22.46</v>
      </c>
      <c r="E5341">
        <v>14.39</v>
      </c>
      <c r="F5341">
        <v>8.07</v>
      </c>
      <c r="G5341">
        <v>0</v>
      </c>
    </row>
    <row r="5342" spans="1:7">
      <c r="A5342">
        <v>90468</v>
      </c>
      <c r="B5342" t="s">
        <v>13163</v>
      </c>
      <c r="C5342" t="s">
        <v>12</v>
      </c>
      <c r="D5342">
        <v>6.38</v>
      </c>
      <c r="E5342">
        <v>3.46</v>
      </c>
      <c r="F5342">
        <v>2.92</v>
      </c>
      <c r="G5342">
        <v>0</v>
      </c>
    </row>
    <row r="5343" spans="1:7">
      <c r="A5343">
        <v>90469</v>
      </c>
      <c r="B5343" t="s">
        <v>13164</v>
      </c>
      <c r="C5343" t="s">
        <v>12</v>
      </c>
      <c r="D5343">
        <v>10.24</v>
      </c>
      <c r="E5343">
        <v>5.43</v>
      </c>
      <c r="F5343">
        <v>4.8099999999999996</v>
      </c>
      <c r="G5343">
        <v>0</v>
      </c>
    </row>
    <row r="5344" spans="1:7">
      <c r="A5344">
        <v>90470</v>
      </c>
      <c r="B5344" t="s">
        <v>13165</v>
      </c>
      <c r="C5344" t="s">
        <v>12</v>
      </c>
      <c r="D5344">
        <v>14.19</v>
      </c>
      <c r="E5344">
        <v>7.05</v>
      </c>
      <c r="F5344">
        <v>7.14</v>
      </c>
      <c r="G5344">
        <v>0</v>
      </c>
    </row>
    <row r="5345" spans="1:7">
      <c r="A5345">
        <v>91166</v>
      </c>
      <c r="B5345" t="s">
        <v>13166</v>
      </c>
      <c r="C5345" t="s">
        <v>12</v>
      </c>
      <c r="D5345">
        <v>3.71</v>
      </c>
      <c r="E5345">
        <v>1.63</v>
      </c>
      <c r="F5345">
        <v>2.08</v>
      </c>
      <c r="G5345">
        <v>0</v>
      </c>
    </row>
    <row r="5346" spans="1:7">
      <c r="A5346">
        <v>91167</v>
      </c>
      <c r="B5346" t="s">
        <v>13167</v>
      </c>
      <c r="C5346" t="s">
        <v>12</v>
      </c>
      <c r="D5346">
        <v>12.07</v>
      </c>
      <c r="E5346">
        <v>6.02</v>
      </c>
      <c r="F5346">
        <v>6.05</v>
      </c>
      <c r="G5346">
        <v>0</v>
      </c>
    </row>
    <row r="5347" spans="1:7">
      <c r="A5347">
        <v>91168</v>
      </c>
      <c r="B5347" t="s">
        <v>13168</v>
      </c>
      <c r="C5347" t="s">
        <v>12</v>
      </c>
      <c r="D5347">
        <v>9.1300000000000008</v>
      </c>
      <c r="E5347">
        <v>4.4400000000000004</v>
      </c>
      <c r="F5347">
        <v>4.6900000000000004</v>
      </c>
      <c r="G5347">
        <v>0</v>
      </c>
    </row>
    <row r="5348" spans="1:7">
      <c r="A5348">
        <v>91169</v>
      </c>
      <c r="B5348" t="s">
        <v>13169</v>
      </c>
      <c r="C5348" t="s">
        <v>12</v>
      </c>
      <c r="D5348">
        <v>10.83</v>
      </c>
      <c r="E5348">
        <v>5.31</v>
      </c>
      <c r="F5348">
        <v>5.52</v>
      </c>
      <c r="G5348">
        <v>0</v>
      </c>
    </row>
    <row r="5349" spans="1:7">
      <c r="A5349">
        <v>91170</v>
      </c>
      <c r="B5349" t="s">
        <v>2915</v>
      </c>
      <c r="C5349" t="s">
        <v>12</v>
      </c>
      <c r="D5349">
        <v>3.1</v>
      </c>
      <c r="E5349">
        <v>1.57</v>
      </c>
      <c r="F5349">
        <v>1.53</v>
      </c>
      <c r="G5349">
        <v>0</v>
      </c>
    </row>
    <row r="5350" spans="1:7">
      <c r="A5350">
        <v>91171</v>
      </c>
      <c r="B5350" t="s">
        <v>13170</v>
      </c>
      <c r="C5350" t="s">
        <v>12</v>
      </c>
      <c r="D5350">
        <v>3.89</v>
      </c>
      <c r="E5350">
        <v>1.9</v>
      </c>
      <c r="F5350">
        <v>1.99</v>
      </c>
      <c r="G5350">
        <v>0</v>
      </c>
    </row>
    <row r="5351" spans="1:7">
      <c r="A5351">
        <v>91172</v>
      </c>
      <c r="B5351" t="s">
        <v>13171</v>
      </c>
      <c r="C5351" t="s">
        <v>12</v>
      </c>
      <c r="D5351">
        <v>5.72</v>
      </c>
      <c r="E5351">
        <v>2.81</v>
      </c>
      <c r="F5351">
        <v>2.91</v>
      </c>
      <c r="G5351">
        <v>0</v>
      </c>
    </row>
    <row r="5352" spans="1:7">
      <c r="A5352">
        <v>91173</v>
      </c>
      <c r="B5352" t="s">
        <v>2812</v>
      </c>
      <c r="C5352" t="s">
        <v>12</v>
      </c>
      <c r="D5352">
        <v>1.56</v>
      </c>
      <c r="E5352">
        <v>0.81</v>
      </c>
      <c r="F5352">
        <v>0.75</v>
      </c>
      <c r="G5352">
        <v>0</v>
      </c>
    </row>
    <row r="5353" spans="1:7">
      <c r="A5353">
        <v>91174</v>
      </c>
      <c r="B5353" t="s">
        <v>2993</v>
      </c>
      <c r="C5353" t="s">
        <v>12</v>
      </c>
      <c r="D5353">
        <v>3.08</v>
      </c>
      <c r="E5353">
        <v>1.5</v>
      </c>
      <c r="F5353">
        <v>1.58</v>
      </c>
      <c r="G5353">
        <v>0</v>
      </c>
    </row>
    <row r="5354" spans="1:7">
      <c r="A5354">
        <v>91175</v>
      </c>
      <c r="B5354" t="s">
        <v>13172</v>
      </c>
      <c r="C5354" t="s">
        <v>12</v>
      </c>
      <c r="D5354">
        <v>5.03</v>
      </c>
      <c r="E5354">
        <v>2.4700000000000002</v>
      </c>
      <c r="F5354">
        <v>2.56</v>
      </c>
      <c r="G5354">
        <v>0</v>
      </c>
    </row>
    <row r="5355" spans="1:7">
      <c r="A5355">
        <v>91176</v>
      </c>
      <c r="B5355" t="s">
        <v>13173</v>
      </c>
      <c r="C5355" t="s">
        <v>12</v>
      </c>
      <c r="D5355">
        <v>28.75</v>
      </c>
      <c r="E5355">
        <v>12.29</v>
      </c>
      <c r="F5355">
        <v>16.46</v>
      </c>
      <c r="G5355">
        <v>0</v>
      </c>
    </row>
    <row r="5356" spans="1:7">
      <c r="A5356">
        <v>91177</v>
      </c>
      <c r="B5356" t="s">
        <v>13174</v>
      </c>
      <c r="C5356" t="s">
        <v>12</v>
      </c>
      <c r="D5356">
        <v>14.01</v>
      </c>
      <c r="E5356">
        <v>6.89</v>
      </c>
      <c r="F5356">
        <v>7.12</v>
      </c>
      <c r="G5356">
        <v>0</v>
      </c>
    </row>
    <row r="5357" spans="1:7">
      <c r="A5357">
        <v>91178</v>
      </c>
      <c r="B5357" t="s">
        <v>13175</v>
      </c>
      <c r="C5357" t="s">
        <v>12</v>
      </c>
      <c r="D5357">
        <v>15.53</v>
      </c>
      <c r="E5357">
        <v>7.08</v>
      </c>
      <c r="F5357">
        <v>8.4499999999999993</v>
      </c>
      <c r="G5357">
        <v>0</v>
      </c>
    </row>
    <row r="5358" spans="1:7">
      <c r="A5358">
        <v>91179</v>
      </c>
      <c r="B5358" t="s">
        <v>13176</v>
      </c>
      <c r="C5358" t="s">
        <v>12</v>
      </c>
      <c r="D5358">
        <v>7.38</v>
      </c>
      <c r="E5358">
        <v>3.17</v>
      </c>
      <c r="F5358">
        <v>4.21</v>
      </c>
      <c r="G5358">
        <v>0</v>
      </c>
    </row>
    <row r="5359" spans="1:7">
      <c r="A5359">
        <v>91180</v>
      </c>
      <c r="B5359" t="s">
        <v>13177</v>
      </c>
      <c r="C5359" t="s">
        <v>12</v>
      </c>
      <c r="D5359">
        <v>6.63</v>
      </c>
      <c r="E5359">
        <v>2.93</v>
      </c>
      <c r="F5359">
        <v>3.7</v>
      </c>
      <c r="G5359">
        <v>0</v>
      </c>
    </row>
    <row r="5360" spans="1:7">
      <c r="A5360">
        <v>91181</v>
      </c>
      <c r="B5360" t="s">
        <v>13178</v>
      </c>
      <c r="C5360" t="s">
        <v>12</v>
      </c>
      <c r="D5360">
        <v>7.49</v>
      </c>
      <c r="E5360">
        <v>3.77</v>
      </c>
      <c r="F5360">
        <v>3.72</v>
      </c>
      <c r="G5360">
        <v>0</v>
      </c>
    </row>
    <row r="5361" spans="1:7">
      <c r="A5361">
        <v>91182</v>
      </c>
      <c r="B5361" t="s">
        <v>13179</v>
      </c>
      <c r="C5361" t="s">
        <v>12</v>
      </c>
      <c r="D5361">
        <v>29.82</v>
      </c>
      <c r="E5361">
        <v>18.45</v>
      </c>
      <c r="F5361">
        <v>11.37</v>
      </c>
      <c r="G5361">
        <v>0</v>
      </c>
    </row>
    <row r="5362" spans="1:7">
      <c r="A5362">
        <v>91183</v>
      </c>
      <c r="B5362" t="s">
        <v>13180</v>
      </c>
      <c r="C5362" t="s">
        <v>12</v>
      </c>
      <c r="D5362">
        <v>14.62</v>
      </c>
      <c r="E5362">
        <v>9.26</v>
      </c>
      <c r="F5362">
        <v>5.36</v>
      </c>
      <c r="G5362">
        <v>0</v>
      </c>
    </row>
    <row r="5363" spans="1:7">
      <c r="A5363">
        <v>91184</v>
      </c>
      <c r="B5363" t="s">
        <v>13181</v>
      </c>
      <c r="C5363" t="s">
        <v>12</v>
      </c>
      <c r="D5363">
        <v>13.59</v>
      </c>
      <c r="E5363">
        <v>8.84</v>
      </c>
      <c r="F5363">
        <v>4.75</v>
      </c>
      <c r="G5363">
        <v>0</v>
      </c>
    </row>
    <row r="5364" spans="1:7">
      <c r="A5364">
        <v>91185</v>
      </c>
      <c r="B5364" t="s">
        <v>13182</v>
      </c>
      <c r="C5364" t="s">
        <v>12</v>
      </c>
      <c r="D5364">
        <v>7.65</v>
      </c>
      <c r="E5364">
        <v>4.76</v>
      </c>
      <c r="F5364">
        <v>2.89</v>
      </c>
      <c r="G5364">
        <v>0</v>
      </c>
    </row>
    <row r="5365" spans="1:7">
      <c r="A5365">
        <v>91186</v>
      </c>
      <c r="B5365" t="s">
        <v>13183</v>
      </c>
      <c r="C5365" t="s">
        <v>12</v>
      </c>
      <c r="D5365">
        <v>6.23</v>
      </c>
      <c r="E5365">
        <v>3.96</v>
      </c>
      <c r="F5365">
        <v>2.27</v>
      </c>
      <c r="G5365">
        <v>0</v>
      </c>
    </row>
    <row r="5366" spans="1:7">
      <c r="A5366">
        <v>91187</v>
      </c>
      <c r="B5366" t="s">
        <v>13184</v>
      </c>
      <c r="C5366" t="s">
        <v>12</v>
      </c>
      <c r="D5366">
        <v>7.18</v>
      </c>
      <c r="E5366">
        <v>4.7</v>
      </c>
      <c r="F5366">
        <v>2.48</v>
      </c>
      <c r="G5366">
        <v>0</v>
      </c>
    </row>
    <row r="5367" spans="1:7">
      <c r="A5367">
        <v>91188</v>
      </c>
      <c r="B5367" t="s">
        <v>13185</v>
      </c>
      <c r="C5367" t="s">
        <v>45</v>
      </c>
      <c r="D5367">
        <v>8.09</v>
      </c>
      <c r="E5367">
        <v>4.38</v>
      </c>
      <c r="F5367">
        <v>3.71</v>
      </c>
      <c r="G5367">
        <v>0</v>
      </c>
    </row>
    <row r="5368" spans="1:7">
      <c r="A5368">
        <v>91189</v>
      </c>
      <c r="B5368" t="s">
        <v>13186</v>
      </c>
      <c r="C5368" t="s">
        <v>45</v>
      </c>
      <c r="D5368">
        <v>60.38</v>
      </c>
      <c r="E5368">
        <v>19.399999999999999</v>
      </c>
      <c r="F5368">
        <v>40.98</v>
      </c>
      <c r="G5368">
        <v>0</v>
      </c>
    </row>
    <row r="5369" spans="1:7">
      <c r="A5369">
        <v>91190</v>
      </c>
      <c r="B5369" t="s">
        <v>13187</v>
      </c>
      <c r="C5369" t="s">
        <v>45</v>
      </c>
      <c r="D5369">
        <v>5.49</v>
      </c>
      <c r="E5369">
        <v>3.66</v>
      </c>
      <c r="F5369">
        <v>1.83</v>
      </c>
      <c r="G5369">
        <v>0</v>
      </c>
    </row>
    <row r="5370" spans="1:7">
      <c r="A5370">
        <v>91191</v>
      </c>
      <c r="B5370" t="s">
        <v>13188</v>
      </c>
      <c r="C5370" t="s">
        <v>45</v>
      </c>
      <c r="D5370">
        <v>5.81</v>
      </c>
      <c r="E5370">
        <v>3.9</v>
      </c>
      <c r="F5370">
        <v>1.91</v>
      </c>
      <c r="G5370">
        <v>0</v>
      </c>
    </row>
    <row r="5371" spans="1:7">
      <c r="A5371">
        <v>91192</v>
      </c>
      <c r="B5371" t="s">
        <v>13189</v>
      </c>
      <c r="C5371" t="s">
        <v>45</v>
      </c>
      <c r="D5371">
        <v>6.43</v>
      </c>
      <c r="E5371">
        <v>4.3600000000000003</v>
      </c>
      <c r="F5371">
        <v>2.0699999999999998</v>
      </c>
      <c r="G5371">
        <v>0</v>
      </c>
    </row>
    <row r="5372" spans="1:7">
      <c r="A5372">
        <v>91222</v>
      </c>
      <c r="B5372" t="s">
        <v>1576</v>
      </c>
      <c r="C5372" t="s">
        <v>12</v>
      </c>
      <c r="D5372">
        <v>15</v>
      </c>
      <c r="E5372">
        <v>11.01</v>
      </c>
      <c r="F5372">
        <v>3.99</v>
      </c>
      <c r="G5372">
        <v>0</v>
      </c>
    </row>
    <row r="5373" spans="1:7">
      <c r="A5373">
        <v>94480</v>
      </c>
      <c r="B5373" t="s">
        <v>13190</v>
      </c>
      <c r="C5373" t="s">
        <v>45</v>
      </c>
      <c r="D5373" s="10">
        <v>2757.64</v>
      </c>
      <c r="E5373">
        <v>620.19000000000005</v>
      </c>
      <c r="F5373" s="10">
        <v>2137.4499999999998</v>
      </c>
      <c r="G5373">
        <v>0</v>
      </c>
    </row>
    <row r="5374" spans="1:7">
      <c r="A5374">
        <v>94481</v>
      </c>
      <c r="B5374" t="s">
        <v>13191</v>
      </c>
      <c r="C5374" t="s">
        <v>45</v>
      </c>
      <c r="D5374" s="10">
        <v>1947.05</v>
      </c>
      <c r="E5374">
        <v>551.5</v>
      </c>
      <c r="F5374" s="10">
        <v>1395.55</v>
      </c>
      <c r="G5374">
        <v>0</v>
      </c>
    </row>
    <row r="5375" spans="1:7">
      <c r="A5375">
        <v>94482</v>
      </c>
      <c r="B5375" t="s">
        <v>13192</v>
      </c>
      <c r="C5375" t="s">
        <v>45</v>
      </c>
      <c r="D5375" s="10">
        <v>1539.55</v>
      </c>
      <c r="E5375">
        <v>502.15</v>
      </c>
      <c r="F5375" s="10">
        <v>1037.4000000000001</v>
      </c>
      <c r="G5375">
        <v>0</v>
      </c>
    </row>
    <row r="5376" spans="1:7">
      <c r="A5376">
        <v>94483</v>
      </c>
      <c r="B5376" t="s">
        <v>13193</v>
      </c>
      <c r="C5376" t="s">
        <v>45</v>
      </c>
      <c r="D5376" s="10">
        <v>1297.1199999999999</v>
      </c>
      <c r="E5376">
        <v>461.55</v>
      </c>
      <c r="F5376">
        <v>835.57</v>
      </c>
      <c r="G5376">
        <v>0</v>
      </c>
    </row>
    <row r="5377" spans="1:7">
      <c r="A5377">
        <v>95541</v>
      </c>
      <c r="B5377" t="s">
        <v>13194</v>
      </c>
      <c r="C5377" t="s">
        <v>45</v>
      </c>
      <c r="D5377">
        <v>4.97</v>
      </c>
      <c r="E5377">
        <v>3.67</v>
      </c>
      <c r="F5377">
        <v>1.3</v>
      </c>
      <c r="G5377">
        <v>0</v>
      </c>
    </row>
    <row r="5378" spans="1:7">
      <c r="A5378">
        <v>96559</v>
      </c>
      <c r="B5378" t="s">
        <v>13195</v>
      </c>
      <c r="C5378" t="s">
        <v>177</v>
      </c>
      <c r="D5378">
        <v>31.35</v>
      </c>
      <c r="E5378">
        <v>3.47</v>
      </c>
      <c r="F5378">
        <v>27.88</v>
      </c>
      <c r="G5378">
        <v>0</v>
      </c>
    </row>
    <row r="5379" spans="1:7">
      <c r="A5379">
        <v>96560</v>
      </c>
      <c r="B5379" t="s">
        <v>13196</v>
      </c>
      <c r="C5379" t="s">
        <v>177</v>
      </c>
      <c r="D5379">
        <v>20.75</v>
      </c>
      <c r="E5379">
        <v>3.44</v>
      </c>
      <c r="F5379">
        <v>17.309999999999999</v>
      </c>
      <c r="G5379">
        <v>0</v>
      </c>
    </row>
    <row r="5380" spans="1:7">
      <c r="A5380">
        <v>96561</v>
      </c>
      <c r="B5380" t="s">
        <v>13197</v>
      </c>
      <c r="C5380" t="s">
        <v>177</v>
      </c>
      <c r="D5380">
        <v>14.91</v>
      </c>
      <c r="E5380">
        <v>1.9</v>
      </c>
      <c r="F5380">
        <v>13.01</v>
      </c>
      <c r="G5380">
        <v>0</v>
      </c>
    </row>
    <row r="5381" spans="1:7">
      <c r="A5381">
        <v>96562</v>
      </c>
      <c r="B5381" t="s">
        <v>13198</v>
      </c>
      <c r="C5381" t="s">
        <v>12</v>
      </c>
      <c r="D5381">
        <v>19.510000000000002</v>
      </c>
      <c r="E5381">
        <v>3.62</v>
      </c>
      <c r="F5381">
        <v>15.89</v>
      </c>
      <c r="G5381">
        <v>0</v>
      </c>
    </row>
    <row r="5382" spans="1:7">
      <c r="A5382">
        <v>96563</v>
      </c>
      <c r="B5382" t="s">
        <v>13199</v>
      </c>
      <c r="C5382" t="s">
        <v>12</v>
      </c>
      <c r="D5382">
        <v>24.09</v>
      </c>
      <c r="E5382">
        <v>3.62</v>
      </c>
      <c r="F5382">
        <v>20.47</v>
      </c>
      <c r="G5382">
        <v>0</v>
      </c>
    </row>
    <row r="5383" spans="1:7">
      <c r="A5383">
        <v>100128</v>
      </c>
      <c r="B5383" t="s">
        <v>13200</v>
      </c>
      <c r="C5383" t="s">
        <v>45</v>
      </c>
      <c r="D5383" s="10">
        <v>1574.57</v>
      </c>
      <c r="E5383">
        <v>21.69</v>
      </c>
      <c r="F5383" s="10">
        <v>1552.88</v>
      </c>
      <c r="G5383">
        <v>0</v>
      </c>
    </row>
    <row r="5384" spans="1:7">
      <c r="A5384">
        <v>101802</v>
      </c>
      <c r="B5384" t="s">
        <v>13201</v>
      </c>
      <c r="C5384" t="s">
        <v>45</v>
      </c>
      <c r="D5384" s="10">
        <v>1826.34</v>
      </c>
      <c r="E5384">
        <v>526.1</v>
      </c>
      <c r="F5384" s="10">
        <v>1288.5999999999999</v>
      </c>
      <c r="G5384">
        <v>10.84</v>
      </c>
    </row>
    <row r="5385" spans="1:7">
      <c r="A5385">
        <v>101803</v>
      </c>
      <c r="B5385" t="s">
        <v>13202</v>
      </c>
      <c r="C5385" t="s">
        <v>45</v>
      </c>
      <c r="D5385" s="10">
        <v>1160.05</v>
      </c>
      <c r="E5385">
        <v>366.93</v>
      </c>
      <c r="F5385">
        <v>786.11</v>
      </c>
      <c r="G5385">
        <v>6.44</v>
      </c>
    </row>
    <row r="5386" spans="1:7">
      <c r="A5386">
        <v>101804</v>
      </c>
      <c r="B5386" t="s">
        <v>13203</v>
      </c>
      <c r="C5386" t="s">
        <v>45</v>
      </c>
      <c r="D5386" s="10">
        <v>1465.56</v>
      </c>
      <c r="E5386">
        <v>431.91</v>
      </c>
      <c r="F5386" s="10">
        <v>1024.1500000000001</v>
      </c>
      <c r="G5386">
        <v>8.86</v>
      </c>
    </row>
    <row r="5387" spans="1:7">
      <c r="A5387">
        <v>101805</v>
      </c>
      <c r="B5387" t="s">
        <v>13204</v>
      </c>
      <c r="C5387" t="s">
        <v>45</v>
      </c>
      <c r="D5387" s="10">
        <v>1866.98</v>
      </c>
      <c r="E5387">
        <v>550.58000000000004</v>
      </c>
      <c r="F5387" s="10">
        <v>1304.33</v>
      </c>
      <c r="G5387">
        <v>11.19</v>
      </c>
    </row>
    <row r="5388" spans="1:7">
      <c r="A5388">
        <v>102111</v>
      </c>
      <c r="B5388" t="s">
        <v>13205</v>
      </c>
      <c r="C5388" t="s">
        <v>45</v>
      </c>
      <c r="D5388" s="10">
        <v>1189.94</v>
      </c>
      <c r="E5388">
        <v>93.79</v>
      </c>
      <c r="F5388">
        <v>46.14</v>
      </c>
      <c r="G5388" s="10">
        <v>1050.01</v>
      </c>
    </row>
    <row r="5389" spans="1:7">
      <c r="A5389">
        <v>102112</v>
      </c>
      <c r="B5389" t="s">
        <v>13206</v>
      </c>
      <c r="C5389" t="s">
        <v>45</v>
      </c>
      <c r="D5389">
        <v>140.04</v>
      </c>
      <c r="E5389">
        <v>93.87</v>
      </c>
      <c r="F5389">
        <v>46.17</v>
      </c>
      <c r="G5389">
        <v>0</v>
      </c>
    </row>
    <row r="5390" spans="1:7">
      <c r="A5390">
        <v>102113</v>
      </c>
      <c r="B5390" t="s">
        <v>13207</v>
      </c>
      <c r="C5390" t="s">
        <v>45</v>
      </c>
      <c r="D5390" s="10">
        <v>1913.39</v>
      </c>
      <c r="E5390">
        <v>96.3</v>
      </c>
      <c r="F5390">
        <v>47.18</v>
      </c>
      <c r="G5390" s="10">
        <v>1769.91</v>
      </c>
    </row>
    <row r="5391" spans="1:7">
      <c r="A5391">
        <v>102114</v>
      </c>
      <c r="B5391" t="s">
        <v>13208</v>
      </c>
      <c r="C5391" t="s">
        <v>45</v>
      </c>
      <c r="D5391">
        <v>143.61000000000001</v>
      </c>
      <c r="E5391">
        <v>96.39</v>
      </c>
      <c r="F5391">
        <v>47.22</v>
      </c>
      <c r="G5391">
        <v>0</v>
      </c>
    </row>
    <row r="5392" spans="1:7">
      <c r="A5392">
        <v>102115</v>
      </c>
      <c r="B5392" t="s">
        <v>13209</v>
      </c>
      <c r="C5392" t="s">
        <v>45</v>
      </c>
      <c r="D5392" s="10">
        <v>3350.09</v>
      </c>
      <c r="E5392">
        <v>137.44</v>
      </c>
      <c r="F5392">
        <v>64.180000000000007</v>
      </c>
      <c r="G5392" s="10">
        <v>3148.47</v>
      </c>
    </row>
    <row r="5393" spans="1:7">
      <c r="A5393">
        <v>102116</v>
      </c>
      <c r="B5393" t="s">
        <v>13210</v>
      </c>
      <c r="C5393" t="s">
        <v>45</v>
      </c>
      <c r="D5393" s="10">
        <v>2045.14</v>
      </c>
      <c r="E5393">
        <v>99.36</v>
      </c>
      <c r="F5393">
        <v>48.46</v>
      </c>
      <c r="G5393" s="10">
        <v>1897.32</v>
      </c>
    </row>
    <row r="5394" spans="1:7">
      <c r="A5394">
        <v>102117</v>
      </c>
      <c r="B5394" t="s">
        <v>13211</v>
      </c>
      <c r="C5394" t="s">
        <v>45</v>
      </c>
      <c r="D5394">
        <v>147.94</v>
      </c>
      <c r="E5394">
        <v>99.45</v>
      </c>
      <c r="F5394">
        <v>48.49</v>
      </c>
      <c r="G5394">
        <v>0</v>
      </c>
    </row>
    <row r="5395" spans="1:7">
      <c r="A5395">
        <v>102118</v>
      </c>
      <c r="B5395" t="s">
        <v>13212</v>
      </c>
      <c r="C5395" t="s">
        <v>45</v>
      </c>
      <c r="D5395" s="10">
        <v>2798.86</v>
      </c>
      <c r="E5395">
        <v>102.01</v>
      </c>
      <c r="F5395">
        <v>49.54</v>
      </c>
      <c r="G5395" s="10">
        <v>2647.31</v>
      </c>
    </row>
    <row r="5396" spans="1:7">
      <c r="A5396">
        <v>102119</v>
      </c>
      <c r="B5396" t="s">
        <v>13213</v>
      </c>
      <c r="C5396" t="s">
        <v>45</v>
      </c>
      <c r="D5396">
        <v>151.66999999999999</v>
      </c>
      <c r="E5396">
        <v>102.1</v>
      </c>
      <c r="F5396">
        <v>49.57</v>
      </c>
      <c r="G5396">
        <v>0</v>
      </c>
    </row>
    <row r="5397" spans="1:7">
      <c r="A5397">
        <v>102121</v>
      </c>
      <c r="B5397" t="s">
        <v>13214</v>
      </c>
      <c r="C5397" t="s">
        <v>45</v>
      </c>
      <c r="D5397">
        <v>190.63</v>
      </c>
      <c r="E5397">
        <v>129.66999999999999</v>
      </c>
      <c r="F5397">
        <v>60.96</v>
      </c>
      <c r="G5397">
        <v>0</v>
      </c>
    </row>
    <row r="5398" spans="1:7">
      <c r="A5398">
        <v>102122</v>
      </c>
      <c r="B5398" t="s">
        <v>13215</v>
      </c>
      <c r="C5398" t="s">
        <v>45</v>
      </c>
      <c r="D5398" s="10">
        <v>9538</v>
      </c>
      <c r="E5398">
        <v>137.44</v>
      </c>
      <c r="F5398">
        <v>64.180000000000007</v>
      </c>
      <c r="G5398" s="10">
        <v>9336.3799999999992</v>
      </c>
    </row>
    <row r="5399" spans="1:7">
      <c r="A5399">
        <v>102123</v>
      </c>
      <c r="B5399" t="s">
        <v>13216</v>
      </c>
      <c r="C5399" t="s">
        <v>45</v>
      </c>
      <c r="D5399">
        <v>201.74</v>
      </c>
      <c r="E5399">
        <v>137.53</v>
      </c>
      <c r="F5399">
        <v>64.209999999999994</v>
      </c>
      <c r="G5399">
        <v>0</v>
      </c>
    </row>
    <row r="5400" spans="1:7">
      <c r="A5400">
        <v>102136</v>
      </c>
      <c r="B5400" t="s">
        <v>13217</v>
      </c>
      <c r="C5400" t="s">
        <v>45</v>
      </c>
      <c r="D5400">
        <v>73.02</v>
      </c>
      <c r="E5400">
        <v>49.4</v>
      </c>
      <c r="F5400">
        <v>23.62</v>
      </c>
      <c r="G5400">
        <v>0</v>
      </c>
    </row>
    <row r="5401" spans="1:7">
      <c r="A5401">
        <v>102137</v>
      </c>
      <c r="B5401" t="s">
        <v>1544</v>
      </c>
      <c r="C5401" t="s">
        <v>45</v>
      </c>
      <c r="D5401">
        <v>85.72</v>
      </c>
      <c r="E5401">
        <v>22.26</v>
      </c>
      <c r="F5401">
        <v>63.46</v>
      </c>
      <c r="G5401">
        <v>0</v>
      </c>
    </row>
    <row r="5402" spans="1:7">
      <c r="A5402">
        <v>102138</v>
      </c>
      <c r="B5402" t="s">
        <v>13218</v>
      </c>
      <c r="C5402" t="s">
        <v>45</v>
      </c>
      <c r="D5402">
        <v>219.8</v>
      </c>
      <c r="E5402">
        <v>150.32</v>
      </c>
      <c r="F5402">
        <v>69.48</v>
      </c>
      <c r="G5402">
        <v>0</v>
      </c>
    </row>
    <row r="5403" spans="1:7">
      <c r="A5403">
        <v>103517</v>
      </c>
      <c r="B5403" t="s">
        <v>13219</v>
      </c>
      <c r="C5403" t="s">
        <v>45</v>
      </c>
      <c r="D5403" s="10">
        <v>3307.32</v>
      </c>
      <c r="E5403">
        <v>79.069999999999993</v>
      </c>
      <c r="F5403">
        <v>32.6</v>
      </c>
      <c r="G5403" s="10">
        <v>3195.65</v>
      </c>
    </row>
    <row r="5404" spans="1:7">
      <c r="A5404">
        <v>103519</v>
      </c>
      <c r="B5404" t="s">
        <v>13220</v>
      </c>
      <c r="C5404" t="s">
        <v>45</v>
      </c>
      <c r="D5404">
        <v>11.36</v>
      </c>
      <c r="E5404">
        <v>3.46</v>
      </c>
      <c r="F5404">
        <v>6.13</v>
      </c>
      <c r="G5404">
        <v>1.77</v>
      </c>
    </row>
    <row r="5405" spans="1:7">
      <c r="A5405">
        <v>103520</v>
      </c>
      <c r="B5405" t="s">
        <v>13221</v>
      </c>
      <c r="C5405" t="s">
        <v>45</v>
      </c>
      <c r="D5405" s="10">
        <v>5447.68</v>
      </c>
      <c r="E5405">
        <v>21.71</v>
      </c>
      <c r="F5405">
        <v>8.92</v>
      </c>
      <c r="G5405" s="10">
        <v>5417.05</v>
      </c>
    </row>
    <row r="5406" spans="1:7">
      <c r="A5406">
        <v>103521</v>
      </c>
      <c r="B5406" t="s">
        <v>13222</v>
      </c>
      <c r="C5406" t="s">
        <v>45</v>
      </c>
      <c r="D5406" s="10">
        <v>7233.53</v>
      </c>
      <c r="E5406">
        <v>31.22</v>
      </c>
      <c r="F5406">
        <v>12.84</v>
      </c>
      <c r="G5406" s="10">
        <v>7189.47</v>
      </c>
    </row>
    <row r="5407" spans="1:7">
      <c r="A5407">
        <v>103522</v>
      </c>
      <c r="B5407" t="s">
        <v>13223</v>
      </c>
      <c r="C5407" t="s">
        <v>45</v>
      </c>
      <c r="D5407" s="10">
        <v>7281.56</v>
      </c>
      <c r="E5407">
        <v>126.84</v>
      </c>
      <c r="F5407">
        <v>53.14</v>
      </c>
      <c r="G5407" s="10">
        <v>7099.29</v>
      </c>
    </row>
    <row r="5408" spans="1:7">
      <c r="A5408">
        <v>103523</v>
      </c>
      <c r="B5408" t="s">
        <v>13224</v>
      </c>
      <c r="C5408" t="s">
        <v>45</v>
      </c>
      <c r="D5408" s="10">
        <v>10962.07</v>
      </c>
      <c r="E5408">
        <v>132.86000000000001</v>
      </c>
      <c r="F5408">
        <v>55.66</v>
      </c>
      <c r="G5408" s="10">
        <v>10771.26</v>
      </c>
    </row>
    <row r="5409" spans="1:7">
      <c r="A5409">
        <v>104031</v>
      </c>
      <c r="B5409" t="s">
        <v>13225</v>
      </c>
      <c r="C5409" t="s">
        <v>45</v>
      </c>
      <c r="D5409">
        <v>19.39</v>
      </c>
      <c r="E5409">
        <v>5.99</v>
      </c>
      <c r="F5409">
        <v>13.4</v>
      </c>
      <c r="G5409">
        <v>0</v>
      </c>
    </row>
    <row r="5410" spans="1:7">
      <c r="A5410">
        <v>104032</v>
      </c>
      <c r="B5410" t="s">
        <v>13226</v>
      </c>
      <c r="C5410" t="s">
        <v>45</v>
      </c>
      <c r="D5410">
        <v>24.66</v>
      </c>
      <c r="E5410">
        <v>6.12</v>
      </c>
      <c r="F5410">
        <v>18.54</v>
      </c>
      <c r="G5410">
        <v>0</v>
      </c>
    </row>
    <row r="5411" spans="1:7">
      <c r="A5411">
        <v>104033</v>
      </c>
      <c r="B5411" t="s">
        <v>13227</v>
      </c>
      <c r="C5411" t="s">
        <v>45</v>
      </c>
      <c r="D5411">
        <v>22.37</v>
      </c>
      <c r="E5411">
        <v>6.19</v>
      </c>
      <c r="F5411">
        <v>16.18</v>
      </c>
      <c r="G5411">
        <v>0</v>
      </c>
    </row>
    <row r="5412" spans="1:7">
      <c r="A5412">
        <v>104034</v>
      </c>
      <c r="B5412" t="s">
        <v>13228</v>
      </c>
      <c r="C5412" t="s">
        <v>45</v>
      </c>
      <c r="D5412">
        <v>29.49</v>
      </c>
      <c r="E5412">
        <v>6.34</v>
      </c>
      <c r="F5412">
        <v>23.15</v>
      </c>
      <c r="G5412">
        <v>0</v>
      </c>
    </row>
    <row r="5413" spans="1:7">
      <c r="A5413">
        <v>104035</v>
      </c>
      <c r="B5413" t="s">
        <v>13229</v>
      </c>
      <c r="C5413" t="s">
        <v>45</v>
      </c>
      <c r="D5413">
        <v>35.74</v>
      </c>
      <c r="E5413">
        <v>13.31</v>
      </c>
      <c r="F5413">
        <v>22.43</v>
      </c>
      <c r="G5413">
        <v>0</v>
      </c>
    </row>
    <row r="5414" spans="1:7">
      <c r="A5414">
        <v>104036</v>
      </c>
      <c r="B5414" t="s">
        <v>13230</v>
      </c>
      <c r="C5414" t="s">
        <v>45</v>
      </c>
      <c r="D5414">
        <v>36.880000000000003</v>
      </c>
      <c r="E5414">
        <v>13.78</v>
      </c>
      <c r="F5414">
        <v>23.1</v>
      </c>
      <c r="G5414">
        <v>0</v>
      </c>
    </row>
    <row r="5415" spans="1:7">
      <c r="A5415">
        <v>104039</v>
      </c>
      <c r="B5415" t="s">
        <v>13231</v>
      </c>
      <c r="C5415" t="s">
        <v>45</v>
      </c>
      <c r="D5415">
        <v>69.42</v>
      </c>
      <c r="E5415">
        <v>13.15</v>
      </c>
      <c r="F5415">
        <v>56.27</v>
      </c>
      <c r="G5415">
        <v>0</v>
      </c>
    </row>
    <row r="5416" spans="1:7">
      <c r="A5416">
        <v>104043</v>
      </c>
      <c r="B5416" t="s">
        <v>13232</v>
      </c>
      <c r="C5416" t="s">
        <v>45</v>
      </c>
      <c r="D5416">
        <v>7.96</v>
      </c>
      <c r="E5416">
        <v>2.61</v>
      </c>
      <c r="F5416">
        <v>5.35</v>
      </c>
      <c r="G5416">
        <v>0</v>
      </c>
    </row>
    <row r="5417" spans="1:7">
      <c r="A5417">
        <v>104044</v>
      </c>
      <c r="B5417" t="s">
        <v>13233</v>
      </c>
      <c r="C5417" t="s">
        <v>45</v>
      </c>
      <c r="D5417">
        <v>8.44</v>
      </c>
      <c r="E5417">
        <v>3.09</v>
      </c>
      <c r="F5417">
        <v>5.35</v>
      </c>
      <c r="G5417">
        <v>0</v>
      </c>
    </row>
    <row r="5418" spans="1:7">
      <c r="A5418">
        <v>104045</v>
      </c>
      <c r="B5418" t="s">
        <v>13234</v>
      </c>
      <c r="C5418" t="s">
        <v>45</v>
      </c>
      <c r="D5418">
        <v>13.28</v>
      </c>
      <c r="E5418">
        <v>3.54</v>
      </c>
      <c r="F5418">
        <v>9.74</v>
      </c>
      <c r="G5418">
        <v>0</v>
      </c>
    </row>
    <row r="5419" spans="1:7">
      <c r="A5419">
        <v>104046</v>
      </c>
      <c r="B5419" t="s">
        <v>13235</v>
      </c>
      <c r="C5419" t="s">
        <v>45</v>
      </c>
      <c r="D5419">
        <v>7.6</v>
      </c>
      <c r="E5419">
        <v>2.61</v>
      </c>
      <c r="F5419">
        <v>4.99</v>
      </c>
      <c r="G5419">
        <v>0</v>
      </c>
    </row>
    <row r="5420" spans="1:7">
      <c r="A5420">
        <v>104047</v>
      </c>
      <c r="B5420" t="s">
        <v>13236</v>
      </c>
      <c r="C5420" t="s">
        <v>45</v>
      </c>
      <c r="D5420">
        <v>8.8000000000000007</v>
      </c>
      <c r="E5420">
        <v>3.09</v>
      </c>
      <c r="F5420">
        <v>5.71</v>
      </c>
      <c r="G5420">
        <v>0</v>
      </c>
    </row>
    <row r="5421" spans="1:7">
      <c r="A5421">
        <v>104048</v>
      </c>
      <c r="B5421" t="s">
        <v>13237</v>
      </c>
      <c r="C5421" t="s">
        <v>45</v>
      </c>
      <c r="D5421">
        <v>12.96</v>
      </c>
      <c r="E5421">
        <v>3.54</v>
      </c>
      <c r="F5421">
        <v>9.42</v>
      </c>
      <c r="G5421">
        <v>0</v>
      </c>
    </row>
    <row r="5422" spans="1:7">
      <c r="A5422">
        <v>104049</v>
      </c>
      <c r="B5422" t="s">
        <v>13238</v>
      </c>
      <c r="C5422" t="s">
        <v>45</v>
      </c>
      <c r="D5422">
        <v>5.51</v>
      </c>
      <c r="E5422">
        <v>3</v>
      </c>
      <c r="F5422">
        <v>2.5099999999999998</v>
      </c>
      <c r="G5422">
        <v>0</v>
      </c>
    </row>
    <row r="5423" spans="1:7">
      <c r="A5423">
        <v>104050</v>
      </c>
      <c r="B5423" t="s">
        <v>13239</v>
      </c>
      <c r="C5423" t="s">
        <v>45</v>
      </c>
      <c r="D5423">
        <v>8.32</v>
      </c>
      <c r="E5423">
        <v>4.07</v>
      </c>
      <c r="F5423">
        <v>4.25</v>
      </c>
      <c r="G5423">
        <v>0</v>
      </c>
    </row>
    <row r="5424" spans="1:7">
      <c r="A5424">
        <v>104051</v>
      </c>
      <c r="B5424" t="s">
        <v>13240</v>
      </c>
      <c r="C5424" t="s">
        <v>45</v>
      </c>
      <c r="D5424">
        <v>7.09</v>
      </c>
      <c r="E5424">
        <v>2.46</v>
      </c>
      <c r="F5424">
        <v>4.63</v>
      </c>
      <c r="G5424">
        <v>0</v>
      </c>
    </row>
    <row r="5425" spans="1:7">
      <c r="A5425">
        <v>104052</v>
      </c>
      <c r="B5425" t="s">
        <v>13241</v>
      </c>
      <c r="C5425" t="s">
        <v>45</v>
      </c>
      <c r="D5425">
        <v>9.93</v>
      </c>
      <c r="E5425">
        <v>3.37</v>
      </c>
      <c r="F5425">
        <v>6.56</v>
      </c>
      <c r="G5425">
        <v>0</v>
      </c>
    </row>
    <row r="5426" spans="1:7">
      <c r="A5426">
        <v>104053</v>
      </c>
      <c r="B5426" t="s">
        <v>13242</v>
      </c>
      <c r="C5426" t="s">
        <v>45</v>
      </c>
      <c r="D5426">
        <v>8.27</v>
      </c>
      <c r="E5426">
        <v>2.46</v>
      </c>
      <c r="F5426">
        <v>5.81</v>
      </c>
      <c r="G5426">
        <v>0</v>
      </c>
    </row>
    <row r="5427" spans="1:7">
      <c r="A5427">
        <v>104054</v>
      </c>
      <c r="B5427" t="s">
        <v>13243</v>
      </c>
      <c r="C5427" t="s">
        <v>45</v>
      </c>
      <c r="D5427">
        <v>16.440000000000001</v>
      </c>
      <c r="E5427">
        <v>3.36</v>
      </c>
      <c r="F5427">
        <v>13.08</v>
      </c>
      <c r="G5427">
        <v>0</v>
      </c>
    </row>
    <row r="5428" spans="1:7">
      <c r="A5428">
        <v>104055</v>
      </c>
      <c r="B5428" t="s">
        <v>13244</v>
      </c>
      <c r="C5428" t="s">
        <v>45</v>
      </c>
      <c r="D5428">
        <v>17.809999999999999</v>
      </c>
      <c r="E5428">
        <v>2.4500000000000002</v>
      </c>
      <c r="F5428">
        <v>15.36</v>
      </c>
      <c r="G5428">
        <v>0</v>
      </c>
    </row>
    <row r="5429" spans="1:7">
      <c r="A5429">
        <v>104056</v>
      </c>
      <c r="B5429" t="s">
        <v>13245</v>
      </c>
      <c r="C5429" t="s">
        <v>45</v>
      </c>
      <c r="D5429">
        <v>27.12</v>
      </c>
      <c r="E5429">
        <v>2.73</v>
      </c>
      <c r="F5429">
        <v>24.39</v>
      </c>
      <c r="G5429">
        <v>0</v>
      </c>
    </row>
    <row r="5430" spans="1:7">
      <c r="A5430">
        <v>104058</v>
      </c>
      <c r="B5430" t="s">
        <v>13246</v>
      </c>
      <c r="C5430" t="s">
        <v>45</v>
      </c>
      <c r="D5430">
        <v>6.59</v>
      </c>
      <c r="E5430">
        <v>3.54</v>
      </c>
      <c r="F5430">
        <v>3.05</v>
      </c>
      <c r="G5430">
        <v>0</v>
      </c>
    </row>
    <row r="5431" spans="1:7">
      <c r="A5431">
        <v>104059</v>
      </c>
      <c r="B5431" t="s">
        <v>13247</v>
      </c>
      <c r="C5431" t="s">
        <v>45</v>
      </c>
      <c r="D5431">
        <v>10.61</v>
      </c>
      <c r="E5431">
        <v>3.74</v>
      </c>
      <c r="F5431">
        <v>6.87</v>
      </c>
      <c r="G5431">
        <v>0</v>
      </c>
    </row>
    <row r="5432" spans="1:7">
      <c r="A5432">
        <v>104060</v>
      </c>
      <c r="B5432" t="s">
        <v>13248</v>
      </c>
      <c r="C5432" t="s">
        <v>12</v>
      </c>
      <c r="D5432">
        <v>8.84</v>
      </c>
      <c r="E5432">
        <v>2.2200000000000002</v>
      </c>
      <c r="F5432">
        <v>6.62</v>
      </c>
      <c r="G5432">
        <v>0</v>
      </c>
    </row>
    <row r="5433" spans="1:7">
      <c r="A5433">
        <v>104061</v>
      </c>
      <c r="B5433" t="s">
        <v>13249</v>
      </c>
      <c r="C5433" t="s">
        <v>12</v>
      </c>
      <c r="D5433">
        <v>15.96</v>
      </c>
      <c r="E5433">
        <v>3.38</v>
      </c>
      <c r="F5433">
        <v>12.58</v>
      </c>
      <c r="G5433">
        <v>0</v>
      </c>
    </row>
    <row r="5434" spans="1:7">
      <c r="A5434">
        <v>104112</v>
      </c>
      <c r="B5434" t="s">
        <v>13250</v>
      </c>
      <c r="C5434" t="s">
        <v>45</v>
      </c>
      <c r="D5434">
        <v>163.21</v>
      </c>
      <c r="E5434">
        <v>52.51</v>
      </c>
      <c r="F5434">
        <v>99</v>
      </c>
      <c r="G5434">
        <v>11.7</v>
      </c>
    </row>
    <row r="5435" spans="1:7">
      <c r="A5435">
        <v>104114</v>
      </c>
      <c r="B5435" t="s">
        <v>13251</v>
      </c>
      <c r="C5435" t="s">
        <v>45</v>
      </c>
      <c r="D5435">
        <v>245.29</v>
      </c>
      <c r="E5435">
        <v>80.38</v>
      </c>
      <c r="F5435">
        <v>144.66</v>
      </c>
      <c r="G5435">
        <v>20.25</v>
      </c>
    </row>
    <row r="5436" spans="1:7">
      <c r="A5436">
        <v>104116</v>
      </c>
      <c r="B5436" t="s">
        <v>13252</v>
      </c>
      <c r="C5436" t="s">
        <v>45</v>
      </c>
      <c r="D5436">
        <v>327.37</v>
      </c>
      <c r="E5436">
        <v>108.26</v>
      </c>
      <c r="F5436">
        <v>190.29</v>
      </c>
      <c r="G5436">
        <v>28.82</v>
      </c>
    </row>
    <row r="5437" spans="1:7">
      <c r="A5437">
        <v>104118</v>
      </c>
      <c r="B5437" t="s">
        <v>13253</v>
      </c>
      <c r="C5437" t="s">
        <v>45</v>
      </c>
      <c r="D5437">
        <v>264.05</v>
      </c>
      <c r="E5437">
        <v>125.78</v>
      </c>
      <c r="F5437">
        <v>136.72</v>
      </c>
      <c r="G5437">
        <v>1.55</v>
      </c>
    </row>
    <row r="5438" spans="1:7">
      <c r="A5438">
        <v>104120</v>
      </c>
      <c r="B5438" t="s">
        <v>13254</v>
      </c>
      <c r="C5438" t="s">
        <v>45</v>
      </c>
      <c r="D5438">
        <v>416.29</v>
      </c>
      <c r="E5438">
        <v>204.9</v>
      </c>
      <c r="F5438">
        <v>208.73</v>
      </c>
      <c r="G5438">
        <v>2.66</v>
      </c>
    </row>
    <row r="5439" spans="1:7">
      <c r="A5439">
        <v>104122</v>
      </c>
      <c r="B5439" t="s">
        <v>13255</v>
      </c>
      <c r="C5439" t="s">
        <v>45</v>
      </c>
      <c r="D5439">
        <v>568.54999999999995</v>
      </c>
      <c r="E5439">
        <v>284.02999999999997</v>
      </c>
      <c r="F5439">
        <v>280.76</v>
      </c>
      <c r="G5439">
        <v>3.76</v>
      </c>
    </row>
    <row r="5440" spans="1:7">
      <c r="A5440">
        <v>104062</v>
      </c>
      <c r="B5440" t="s">
        <v>13256</v>
      </c>
      <c r="C5440" t="s">
        <v>45</v>
      </c>
      <c r="D5440">
        <v>70.39</v>
      </c>
      <c r="E5440">
        <v>4.97</v>
      </c>
      <c r="F5440">
        <v>65.42</v>
      </c>
      <c r="G5440">
        <v>0</v>
      </c>
    </row>
    <row r="5441" spans="1:7">
      <c r="A5441">
        <v>104063</v>
      </c>
      <c r="B5441" t="s">
        <v>13257</v>
      </c>
      <c r="C5441" t="s">
        <v>45</v>
      </c>
      <c r="D5441">
        <v>66.86</v>
      </c>
      <c r="E5441">
        <v>4.97</v>
      </c>
      <c r="F5441">
        <v>61.89</v>
      </c>
      <c r="G5441">
        <v>0</v>
      </c>
    </row>
    <row r="5442" spans="1:7">
      <c r="A5442">
        <v>104064</v>
      </c>
      <c r="B5442" t="s">
        <v>13258</v>
      </c>
      <c r="C5442" t="s">
        <v>45</v>
      </c>
      <c r="D5442">
        <v>171.77</v>
      </c>
      <c r="E5442">
        <v>5.17</v>
      </c>
      <c r="F5442">
        <v>166.6</v>
      </c>
      <c r="G5442">
        <v>0</v>
      </c>
    </row>
    <row r="5443" spans="1:7">
      <c r="A5443">
        <v>104065</v>
      </c>
      <c r="B5443" t="s">
        <v>13259</v>
      </c>
      <c r="C5443" t="s">
        <v>45</v>
      </c>
      <c r="D5443">
        <v>145.22999999999999</v>
      </c>
      <c r="E5443">
        <v>5.17</v>
      </c>
      <c r="F5443">
        <v>140.06</v>
      </c>
      <c r="G5443">
        <v>0</v>
      </c>
    </row>
    <row r="5444" spans="1:7">
      <c r="A5444">
        <v>104072</v>
      </c>
      <c r="B5444" t="s">
        <v>13260</v>
      </c>
      <c r="C5444" t="s">
        <v>45</v>
      </c>
      <c r="D5444">
        <v>264.58999999999997</v>
      </c>
      <c r="E5444">
        <v>7.99</v>
      </c>
      <c r="F5444">
        <v>256.60000000000002</v>
      </c>
      <c r="G5444">
        <v>0</v>
      </c>
    </row>
    <row r="5445" spans="1:7">
      <c r="A5445">
        <v>104076</v>
      </c>
      <c r="B5445" t="s">
        <v>13261</v>
      </c>
      <c r="C5445" t="s">
        <v>45</v>
      </c>
      <c r="D5445">
        <v>44.5</v>
      </c>
      <c r="E5445">
        <v>7.78</v>
      </c>
      <c r="F5445">
        <v>36.72</v>
      </c>
      <c r="G5445">
        <v>0</v>
      </c>
    </row>
    <row r="5446" spans="1:7">
      <c r="A5446">
        <v>104082</v>
      </c>
      <c r="B5446" t="s">
        <v>13262</v>
      </c>
      <c r="C5446" t="s">
        <v>45</v>
      </c>
      <c r="D5446">
        <v>28.75</v>
      </c>
      <c r="E5446">
        <v>2.48</v>
      </c>
      <c r="F5446">
        <v>26.27</v>
      </c>
      <c r="G5446">
        <v>0</v>
      </c>
    </row>
    <row r="5447" spans="1:7">
      <c r="A5447">
        <v>104083</v>
      </c>
      <c r="B5447" t="s">
        <v>13263</v>
      </c>
      <c r="C5447" t="s">
        <v>45</v>
      </c>
      <c r="D5447">
        <v>69.680000000000007</v>
      </c>
      <c r="E5447">
        <v>2.58</v>
      </c>
      <c r="F5447">
        <v>67.099999999999994</v>
      </c>
      <c r="G5447">
        <v>0</v>
      </c>
    </row>
    <row r="5448" spans="1:7">
      <c r="A5448">
        <v>104084</v>
      </c>
      <c r="B5448" t="s">
        <v>13264</v>
      </c>
      <c r="C5448" t="s">
        <v>45</v>
      </c>
      <c r="D5448">
        <v>79.69</v>
      </c>
      <c r="E5448">
        <v>2.58</v>
      </c>
      <c r="F5448">
        <v>77.11</v>
      </c>
      <c r="G5448">
        <v>0</v>
      </c>
    </row>
    <row r="5449" spans="1:7">
      <c r="A5449">
        <v>104085</v>
      </c>
      <c r="B5449" t="s">
        <v>13265</v>
      </c>
      <c r="C5449" t="s">
        <v>12</v>
      </c>
      <c r="D5449">
        <v>52.77</v>
      </c>
      <c r="E5449">
        <v>6.71</v>
      </c>
      <c r="F5449">
        <v>46.06</v>
      </c>
      <c r="G5449">
        <v>0</v>
      </c>
    </row>
    <row r="5450" spans="1:7">
      <c r="A5450">
        <v>104086</v>
      </c>
      <c r="B5450" t="s">
        <v>13266</v>
      </c>
      <c r="C5450" t="s">
        <v>12</v>
      </c>
      <c r="D5450">
        <v>94.8</v>
      </c>
      <c r="E5450">
        <v>7.51</v>
      </c>
      <c r="F5450">
        <v>87.29</v>
      </c>
      <c r="G5450">
        <v>0</v>
      </c>
    </row>
    <row r="5451" spans="1:7">
      <c r="A5451">
        <v>104124</v>
      </c>
      <c r="B5451" t="s">
        <v>13267</v>
      </c>
      <c r="C5451" t="s">
        <v>45</v>
      </c>
      <c r="D5451">
        <v>346.37</v>
      </c>
      <c r="E5451">
        <v>75.010000000000005</v>
      </c>
      <c r="F5451">
        <v>254.83</v>
      </c>
      <c r="G5451">
        <v>16.53</v>
      </c>
    </row>
    <row r="5452" spans="1:7">
      <c r="A5452">
        <v>104130</v>
      </c>
      <c r="B5452" t="s">
        <v>13268</v>
      </c>
      <c r="C5452" t="s">
        <v>45</v>
      </c>
      <c r="D5452">
        <v>534.51</v>
      </c>
      <c r="E5452">
        <v>120.43</v>
      </c>
      <c r="F5452">
        <v>386.15</v>
      </c>
      <c r="G5452">
        <v>27.93</v>
      </c>
    </row>
    <row r="5453" spans="1:7">
      <c r="A5453">
        <v>104136</v>
      </c>
      <c r="B5453" t="s">
        <v>13269</v>
      </c>
      <c r="C5453" t="s">
        <v>45</v>
      </c>
      <c r="D5453">
        <v>723.84</v>
      </c>
      <c r="E5453">
        <v>166.38</v>
      </c>
      <c r="F5453">
        <v>517.87</v>
      </c>
      <c r="G5453">
        <v>39.590000000000003</v>
      </c>
    </row>
    <row r="5454" spans="1:7">
      <c r="A5454">
        <v>104142</v>
      </c>
      <c r="B5454" t="s">
        <v>13270</v>
      </c>
      <c r="C5454" t="s">
        <v>45</v>
      </c>
      <c r="D5454">
        <v>493.74</v>
      </c>
      <c r="E5454">
        <v>181.51</v>
      </c>
      <c r="F5454">
        <v>309.85000000000002</v>
      </c>
      <c r="G5454">
        <v>2.38</v>
      </c>
    </row>
    <row r="5455" spans="1:7">
      <c r="A5455">
        <v>104148</v>
      </c>
      <c r="B5455" t="s">
        <v>13271</v>
      </c>
      <c r="C5455" t="s">
        <v>45</v>
      </c>
      <c r="D5455">
        <v>780.05</v>
      </c>
      <c r="E5455">
        <v>298.22000000000003</v>
      </c>
      <c r="F5455">
        <v>477.93</v>
      </c>
      <c r="G5455">
        <v>3.9</v>
      </c>
    </row>
    <row r="5456" spans="1:7">
      <c r="A5456">
        <v>104154</v>
      </c>
      <c r="B5456" t="s">
        <v>13272</v>
      </c>
      <c r="C5456" t="s">
        <v>45</v>
      </c>
      <c r="D5456" s="10">
        <v>1069.33</v>
      </c>
      <c r="E5456">
        <v>416.71</v>
      </c>
      <c r="F5456">
        <v>647.12</v>
      </c>
      <c r="G5456">
        <v>5.5</v>
      </c>
    </row>
    <row r="5457" spans="1:7">
      <c r="A5457">
        <v>96520</v>
      </c>
      <c r="B5457" t="s">
        <v>13273</v>
      </c>
      <c r="C5457" t="s">
        <v>8014</v>
      </c>
      <c r="D5457">
        <v>104.53</v>
      </c>
      <c r="E5457">
        <v>46.74</v>
      </c>
      <c r="F5457">
        <v>35.94</v>
      </c>
      <c r="G5457">
        <v>21.85</v>
      </c>
    </row>
    <row r="5458" spans="1:7">
      <c r="A5458">
        <v>96521</v>
      </c>
      <c r="B5458" t="s">
        <v>13274</v>
      </c>
      <c r="C5458" t="s">
        <v>8014</v>
      </c>
      <c r="D5458">
        <v>45.45</v>
      </c>
      <c r="E5458">
        <v>12.71</v>
      </c>
      <c r="F5458">
        <v>16.71</v>
      </c>
      <c r="G5458">
        <v>16.03</v>
      </c>
    </row>
    <row r="5459" spans="1:7">
      <c r="A5459">
        <v>96522</v>
      </c>
      <c r="B5459" t="s">
        <v>13275</v>
      </c>
      <c r="C5459" t="s">
        <v>8014</v>
      </c>
      <c r="D5459">
        <v>154.63999999999999</v>
      </c>
      <c r="E5459">
        <v>103.91</v>
      </c>
      <c r="F5459">
        <v>50.73</v>
      </c>
      <c r="G5459">
        <v>0</v>
      </c>
    </row>
    <row r="5460" spans="1:7">
      <c r="A5460">
        <v>96523</v>
      </c>
      <c r="B5460" t="s">
        <v>13276</v>
      </c>
      <c r="C5460" t="s">
        <v>8014</v>
      </c>
      <c r="D5460">
        <v>98.25</v>
      </c>
      <c r="E5460">
        <v>65.25</v>
      </c>
      <c r="F5460">
        <v>33</v>
      </c>
      <c r="G5460">
        <v>0</v>
      </c>
    </row>
    <row r="5461" spans="1:7">
      <c r="A5461">
        <v>96524</v>
      </c>
      <c r="B5461" t="s">
        <v>13277</v>
      </c>
      <c r="C5461" t="s">
        <v>8014</v>
      </c>
      <c r="D5461">
        <v>186.7</v>
      </c>
      <c r="E5461">
        <v>108.57</v>
      </c>
      <c r="F5461">
        <v>54.71</v>
      </c>
      <c r="G5461">
        <v>23.42</v>
      </c>
    </row>
    <row r="5462" spans="1:7">
      <c r="A5462">
        <v>96525</v>
      </c>
      <c r="B5462" t="s">
        <v>13278</v>
      </c>
      <c r="C5462" t="s">
        <v>8014</v>
      </c>
      <c r="D5462">
        <v>40.200000000000003</v>
      </c>
      <c r="E5462">
        <v>11.84</v>
      </c>
      <c r="F5462">
        <v>10.07</v>
      </c>
      <c r="G5462">
        <v>18.29</v>
      </c>
    </row>
    <row r="5463" spans="1:7">
      <c r="A5463">
        <v>96526</v>
      </c>
      <c r="B5463" t="s">
        <v>13279</v>
      </c>
      <c r="C5463" t="s">
        <v>8014</v>
      </c>
      <c r="D5463">
        <v>312.74</v>
      </c>
      <c r="E5463">
        <v>210.96</v>
      </c>
      <c r="F5463">
        <v>101.78</v>
      </c>
      <c r="G5463">
        <v>0</v>
      </c>
    </row>
    <row r="5464" spans="1:7">
      <c r="A5464">
        <v>96527</v>
      </c>
      <c r="B5464" t="s">
        <v>13280</v>
      </c>
      <c r="C5464" t="s">
        <v>8014</v>
      </c>
      <c r="D5464">
        <v>128.85</v>
      </c>
      <c r="E5464">
        <v>85.32</v>
      </c>
      <c r="F5464">
        <v>43.53</v>
      </c>
      <c r="G5464">
        <v>0</v>
      </c>
    </row>
    <row r="5465" spans="1:7">
      <c r="A5465">
        <v>96528</v>
      </c>
      <c r="B5465" t="s">
        <v>13281</v>
      </c>
      <c r="C5465" t="s">
        <v>177</v>
      </c>
      <c r="D5465">
        <v>243.69</v>
      </c>
      <c r="E5465">
        <v>49.23</v>
      </c>
      <c r="F5465">
        <v>194.4</v>
      </c>
      <c r="G5465">
        <v>0</v>
      </c>
    </row>
    <row r="5466" spans="1:7">
      <c r="A5466">
        <v>101114</v>
      </c>
      <c r="B5466" t="s">
        <v>13282</v>
      </c>
      <c r="C5466" t="s">
        <v>8014</v>
      </c>
      <c r="D5466">
        <v>4.0199999999999996</v>
      </c>
      <c r="E5466">
        <v>0.88</v>
      </c>
      <c r="F5466">
        <v>1.19</v>
      </c>
      <c r="G5466">
        <v>1.95</v>
      </c>
    </row>
    <row r="5467" spans="1:7">
      <c r="A5467">
        <v>101115</v>
      </c>
      <c r="B5467" t="s">
        <v>13283</v>
      </c>
      <c r="C5467" t="s">
        <v>8014</v>
      </c>
      <c r="D5467">
        <v>3.42</v>
      </c>
      <c r="E5467">
        <v>0.6</v>
      </c>
      <c r="F5467">
        <v>1.1000000000000001</v>
      </c>
      <c r="G5467">
        <v>1.72</v>
      </c>
    </row>
    <row r="5468" spans="1:7">
      <c r="A5468">
        <v>101116</v>
      </c>
      <c r="B5468" t="s">
        <v>13284</v>
      </c>
      <c r="C5468" t="s">
        <v>8014</v>
      </c>
      <c r="D5468">
        <v>2.14</v>
      </c>
      <c r="E5468">
        <v>0.37</v>
      </c>
      <c r="F5468">
        <v>0.7</v>
      </c>
      <c r="G5468">
        <v>1.07</v>
      </c>
    </row>
    <row r="5469" spans="1:7">
      <c r="A5469">
        <v>101117</v>
      </c>
      <c r="B5469" t="s">
        <v>13285</v>
      </c>
      <c r="C5469" t="s">
        <v>8014</v>
      </c>
      <c r="D5469">
        <v>3.05</v>
      </c>
      <c r="E5469">
        <v>0.21</v>
      </c>
      <c r="F5469">
        <v>0.75</v>
      </c>
      <c r="G5469">
        <v>2.09</v>
      </c>
    </row>
    <row r="5470" spans="1:7">
      <c r="A5470">
        <v>101118</v>
      </c>
      <c r="B5470" t="s">
        <v>13286</v>
      </c>
      <c r="C5470" t="s">
        <v>8014</v>
      </c>
      <c r="D5470">
        <v>3.49</v>
      </c>
      <c r="E5470">
        <v>0.72</v>
      </c>
      <c r="F5470">
        <v>2.77</v>
      </c>
      <c r="G5470">
        <v>0</v>
      </c>
    </row>
    <row r="5471" spans="1:7">
      <c r="A5471">
        <v>101119</v>
      </c>
      <c r="B5471" t="s">
        <v>13287</v>
      </c>
      <c r="C5471" t="s">
        <v>8014</v>
      </c>
      <c r="D5471">
        <v>7.66</v>
      </c>
      <c r="E5471">
        <v>1.69</v>
      </c>
      <c r="F5471">
        <v>2.33</v>
      </c>
      <c r="G5471">
        <v>3.64</v>
      </c>
    </row>
    <row r="5472" spans="1:7">
      <c r="A5472">
        <v>101120</v>
      </c>
      <c r="B5472" t="s">
        <v>13288</v>
      </c>
      <c r="C5472" t="s">
        <v>8014</v>
      </c>
      <c r="D5472">
        <v>6.54</v>
      </c>
      <c r="E5472">
        <v>1.1499999999999999</v>
      </c>
      <c r="F5472">
        <v>2.12</v>
      </c>
      <c r="G5472">
        <v>3.27</v>
      </c>
    </row>
    <row r="5473" spans="1:7">
      <c r="A5473">
        <v>101121</v>
      </c>
      <c r="B5473" t="s">
        <v>13289</v>
      </c>
      <c r="C5473" t="s">
        <v>8014</v>
      </c>
      <c r="D5473">
        <v>4.0999999999999996</v>
      </c>
      <c r="E5473">
        <v>0.7</v>
      </c>
      <c r="F5473">
        <v>1.41</v>
      </c>
      <c r="G5473">
        <v>1.99</v>
      </c>
    </row>
    <row r="5474" spans="1:7">
      <c r="A5474">
        <v>101122</v>
      </c>
      <c r="B5474" t="s">
        <v>13290</v>
      </c>
      <c r="C5474" t="s">
        <v>8014</v>
      </c>
      <c r="D5474">
        <v>5.82</v>
      </c>
      <c r="E5474">
        <v>0.41</v>
      </c>
      <c r="F5474">
        <v>1.47</v>
      </c>
      <c r="G5474">
        <v>3.94</v>
      </c>
    </row>
    <row r="5475" spans="1:7">
      <c r="A5475">
        <v>101123</v>
      </c>
      <c r="B5475" t="s">
        <v>13291</v>
      </c>
      <c r="C5475" t="s">
        <v>8014</v>
      </c>
      <c r="D5475">
        <v>6.66</v>
      </c>
      <c r="E5475">
        <v>1.36</v>
      </c>
      <c r="F5475">
        <v>5.3</v>
      </c>
      <c r="G5475">
        <v>0</v>
      </c>
    </row>
    <row r="5476" spans="1:7">
      <c r="A5476">
        <v>101124</v>
      </c>
      <c r="B5476" t="s">
        <v>13292</v>
      </c>
      <c r="C5476" t="s">
        <v>8014</v>
      </c>
      <c r="D5476">
        <v>14.15</v>
      </c>
      <c r="E5476">
        <v>1.94</v>
      </c>
      <c r="F5476">
        <v>6.05</v>
      </c>
      <c r="G5476">
        <v>6.16</v>
      </c>
    </row>
    <row r="5477" spans="1:7">
      <c r="A5477">
        <v>101125</v>
      </c>
      <c r="B5477" t="s">
        <v>13293</v>
      </c>
      <c r="C5477" t="s">
        <v>8014</v>
      </c>
      <c r="D5477">
        <v>13.55</v>
      </c>
      <c r="E5477">
        <v>1.66</v>
      </c>
      <c r="F5477">
        <v>5.97</v>
      </c>
      <c r="G5477">
        <v>5.92</v>
      </c>
    </row>
    <row r="5478" spans="1:7">
      <c r="A5478">
        <v>101126</v>
      </c>
      <c r="B5478" t="s">
        <v>13294</v>
      </c>
      <c r="C5478" t="s">
        <v>8014</v>
      </c>
      <c r="D5478">
        <v>12.27</v>
      </c>
      <c r="E5478">
        <v>1.43</v>
      </c>
      <c r="F5478">
        <v>5.58</v>
      </c>
      <c r="G5478">
        <v>5.26</v>
      </c>
    </row>
    <row r="5479" spans="1:7">
      <c r="A5479">
        <v>101127</v>
      </c>
      <c r="B5479" t="s">
        <v>13295</v>
      </c>
      <c r="C5479" t="s">
        <v>8014</v>
      </c>
      <c r="D5479">
        <v>13.18</v>
      </c>
      <c r="E5479">
        <v>1.27</v>
      </c>
      <c r="F5479">
        <v>5.61</v>
      </c>
      <c r="G5479">
        <v>6.3</v>
      </c>
    </row>
    <row r="5480" spans="1:7">
      <c r="A5480">
        <v>101128</v>
      </c>
      <c r="B5480" t="s">
        <v>13296</v>
      </c>
      <c r="C5480" t="s">
        <v>8014</v>
      </c>
      <c r="D5480">
        <v>13.62</v>
      </c>
      <c r="E5480">
        <v>1.77</v>
      </c>
      <c r="F5480">
        <v>7.65</v>
      </c>
      <c r="G5480">
        <v>4.2</v>
      </c>
    </row>
    <row r="5481" spans="1:7">
      <c r="A5481">
        <v>101129</v>
      </c>
      <c r="B5481" t="s">
        <v>13297</v>
      </c>
      <c r="C5481" t="s">
        <v>8014</v>
      </c>
      <c r="D5481">
        <v>18.2</v>
      </c>
      <c r="E5481">
        <v>2.81</v>
      </c>
      <c r="F5481">
        <v>7.37</v>
      </c>
      <c r="G5481">
        <v>8.02</v>
      </c>
    </row>
    <row r="5482" spans="1:7">
      <c r="A5482">
        <v>101130</v>
      </c>
      <c r="B5482" t="s">
        <v>13298</v>
      </c>
      <c r="C5482" t="s">
        <v>8014</v>
      </c>
      <c r="D5482">
        <v>17.079999999999998</v>
      </c>
      <c r="E5482">
        <v>2.27</v>
      </c>
      <c r="F5482">
        <v>7.16</v>
      </c>
      <c r="G5482">
        <v>7.65</v>
      </c>
    </row>
    <row r="5483" spans="1:7">
      <c r="A5483">
        <v>101131</v>
      </c>
      <c r="B5483" t="s">
        <v>13299</v>
      </c>
      <c r="C5483" t="s">
        <v>8014</v>
      </c>
      <c r="D5483">
        <v>14.64</v>
      </c>
      <c r="E5483">
        <v>1.82</v>
      </c>
      <c r="F5483">
        <v>6.48</v>
      </c>
      <c r="G5483">
        <v>6.34</v>
      </c>
    </row>
    <row r="5484" spans="1:7">
      <c r="A5484">
        <v>101132</v>
      </c>
      <c r="B5484" t="s">
        <v>13300</v>
      </c>
      <c r="C5484" t="s">
        <v>8014</v>
      </c>
      <c r="D5484">
        <v>16.36</v>
      </c>
      <c r="E5484">
        <v>1.52</v>
      </c>
      <c r="F5484">
        <v>6.52</v>
      </c>
      <c r="G5484">
        <v>8.32</v>
      </c>
    </row>
    <row r="5485" spans="1:7">
      <c r="A5485">
        <v>101133</v>
      </c>
      <c r="B5485" t="s">
        <v>13301</v>
      </c>
      <c r="C5485" t="s">
        <v>8014</v>
      </c>
      <c r="D5485">
        <v>17.2</v>
      </c>
      <c r="E5485">
        <v>2.48</v>
      </c>
      <c r="F5485">
        <v>10.39</v>
      </c>
      <c r="G5485">
        <v>4.33</v>
      </c>
    </row>
    <row r="5486" spans="1:7">
      <c r="A5486">
        <v>101134</v>
      </c>
      <c r="B5486" t="s">
        <v>13302</v>
      </c>
      <c r="C5486" t="s">
        <v>8014</v>
      </c>
      <c r="D5486">
        <v>14.77</v>
      </c>
      <c r="E5486">
        <v>1.99</v>
      </c>
      <c r="F5486">
        <v>6.46</v>
      </c>
      <c r="G5486">
        <v>6.32</v>
      </c>
    </row>
    <row r="5487" spans="1:7">
      <c r="A5487">
        <v>101135</v>
      </c>
      <c r="B5487" t="s">
        <v>13303</v>
      </c>
      <c r="C5487" t="s">
        <v>8014</v>
      </c>
      <c r="D5487">
        <v>14.17</v>
      </c>
      <c r="E5487">
        <v>1.71</v>
      </c>
      <c r="F5487">
        <v>6.36</v>
      </c>
      <c r="G5487">
        <v>6.1</v>
      </c>
    </row>
    <row r="5488" spans="1:7">
      <c r="A5488">
        <v>101136</v>
      </c>
      <c r="B5488" t="s">
        <v>13304</v>
      </c>
      <c r="C5488" t="s">
        <v>8014</v>
      </c>
      <c r="D5488">
        <v>12.89</v>
      </c>
      <c r="E5488">
        <v>1.48</v>
      </c>
      <c r="F5488">
        <v>5.97</v>
      </c>
      <c r="G5488">
        <v>5.44</v>
      </c>
    </row>
    <row r="5489" spans="1:7">
      <c r="A5489">
        <v>101137</v>
      </c>
      <c r="B5489" t="s">
        <v>13305</v>
      </c>
      <c r="C5489" t="s">
        <v>8014</v>
      </c>
      <c r="D5489">
        <v>13.8</v>
      </c>
      <c r="E5489">
        <v>1.32</v>
      </c>
      <c r="F5489">
        <v>6</v>
      </c>
      <c r="G5489">
        <v>6.48</v>
      </c>
    </row>
    <row r="5490" spans="1:7">
      <c r="A5490">
        <v>101138</v>
      </c>
      <c r="B5490" t="s">
        <v>13306</v>
      </c>
      <c r="C5490" t="s">
        <v>8014</v>
      </c>
      <c r="D5490">
        <v>14.24</v>
      </c>
      <c r="E5490">
        <v>1.82</v>
      </c>
      <c r="F5490">
        <v>8.0500000000000007</v>
      </c>
      <c r="G5490">
        <v>4.37</v>
      </c>
    </row>
    <row r="5491" spans="1:7">
      <c r="A5491">
        <v>101139</v>
      </c>
      <c r="B5491" t="s">
        <v>13307</v>
      </c>
      <c r="C5491" t="s">
        <v>8014</v>
      </c>
      <c r="D5491">
        <v>18.850000000000001</v>
      </c>
      <c r="E5491">
        <v>2.87</v>
      </c>
      <c r="F5491">
        <v>7.78</v>
      </c>
      <c r="G5491">
        <v>8.1999999999999993</v>
      </c>
    </row>
    <row r="5492" spans="1:7">
      <c r="A5492">
        <v>101140</v>
      </c>
      <c r="B5492" t="s">
        <v>13308</v>
      </c>
      <c r="C5492" t="s">
        <v>8014</v>
      </c>
      <c r="D5492">
        <v>17.73</v>
      </c>
      <c r="E5492">
        <v>2.33</v>
      </c>
      <c r="F5492">
        <v>7.58</v>
      </c>
      <c r="G5492">
        <v>7.82</v>
      </c>
    </row>
    <row r="5493" spans="1:7">
      <c r="A5493">
        <v>101141</v>
      </c>
      <c r="B5493" t="s">
        <v>13309</v>
      </c>
      <c r="C5493" t="s">
        <v>8014</v>
      </c>
      <c r="D5493">
        <v>15.29</v>
      </c>
      <c r="E5493">
        <v>1.87</v>
      </c>
      <c r="F5493">
        <v>6.89</v>
      </c>
      <c r="G5493">
        <v>6.53</v>
      </c>
    </row>
    <row r="5494" spans="1:7">
      <c r="A5494">
        <v>101142</v>
      </c>
      <c r="B5494" t="s">
        <v>13310</v>
      </c>
      <c r="C5494" t="s">
        <v>8014</v>
      </c>
      <c r="D5494">
        <v>17.010000000000002</v>
      </c>
      <c r="E5494">
        <v>1.57</v>
      </c>
      <c r="F5494">
        <v>6.93</v>
      </c>
      <c r="G5494">
        <v>8.51</v>
      </c>
    </row>
    <row r="5495" spans="1:7">
      <c r="A5495">
        <v>101143</v>
      </c>
      <c r="B5495" t="s">
        <v>13311</v>
      </c>
      <c r="C5495" t="s">
        <v>8014</v>
      </c>
      <c r="D5495">
        <v>17.850000000000001</v>
      </c>
      <c r="E5495">
        <v>2.54</v>
      </c>
      <c r="F5495">
        <v>10.81</v>
      </c>
      <c r="G5495">
        <v>4.5</v>
      </c>
    </row>
    <row r="5496" spans="1:7">
      <c r="A5496">
        <v>101144</v>
      </c>
      <c r="B5496" t="s">
        <v>13312</v>
      </c>
      <c r="C5496" t="s">
        <v>8014</v>
      </c>
      <c r="D5496">
        <v>15.2</v>
      </c>
      <c r="E5496">
        <v>1.82</v>
      </c>
      <c r="F5496">
        <v>6.56</v>
      </c>
      <c r="G5496">
        <v>6.82</v>
      </c>
    </row>
    <row r="5497" spans="1:7">
      <c r="A5497">
        <v>101145</v>
      </c>
      <c r="B5497" t="s">
        <v>13313</v>
      </c>
      <c r="C5497" t="s">
        <v>8014</v>
      </c>
      <c r="D5497">
        <v>14.6</v>
      </c>
      <c r="E5497">
        <v>1.54</v>
      </c>
      <c r="F5497">
        <v>6.47</v>
      </c>
      <c r="G5497">
        <v>6.59</v>
      </c>
    </row>
    <row r="5498" spans="1:7">
      <c r="A5498">
        <v>101146</v>
      </c>
      <c r="B5498" t="s">
        <v>13314</v>
      </c>
      <c r="C5498" t="s">
        <v>8014</v>
      </c>
      <c r="D5498">
        <v>13.32</v>
      </c>
      <c r="E5498">
        <v>1.31</v>
      </c>
      <c r="F5498">
        <v>6.1</v>
      </c>
      <c r="G5498">
        <v>5.91</v>
      </c>
    </row>
    <row r="5499" spans="1:7">
      <c r="A5499">
        <v>101147</v>
      </c>
      <c r="B5499" t="s">
        <v>13315</v>
      </c>
      <c r="C5499" t="s">
        <v>8014</v>
      </c>
      <c r="D5499">
        <v>14.23</v>
      </c>
      <c r="E5499">
        <v>1.1499999999999999</v>
      </c>
      <c r="F5499">
        <v>6.13</v>
      </c>
      <c r="G5499">
        <v>6.95</v>
      </c>
    </row>
    <row r="5500" spans="1:7">
      <c r="A5500">
        <v>101148</v>
      </c>
      <c r="B5500" t="s">
        <v>13316</v>
      </c>
      <c r="C5500" t="s">
        <v>8014</v>
      </c>
      <c r="D5500">
        <v>14.67</v>
      </c>
      <c r="E5500">
        <v>1.66</v>
      </c>
      <c r="F5500">
        <v>8.16</v>
      </c>
      <c r="G5500">
        <v>4.8499999999999996</v>
      </c>
    </row>
    <row r="5501" spans="1:7">
      <c r="A5501">
        <v>101149</v>
      </c>
      <c r="B5501" t="s">
        <v>13317</v>
      </c>
      <c r="C5501" t="s">
        <v>8014</v>
      </c>
      <c r="D5501">
        <v>19.28</v>
      </c>
      <c r="E5501">
        <v>2.69</v>
      </c>
      <c r="F5501">
        <v>7.9</v>
      </c>
      <c r="G5501">
        <v>8.69</v>
      </c>
    </row>
    <row r="5502" spans="1:7">
      <c r="A5502">
        <v>101150</v>
      </c>
      <c r="B5502" t="s">
        <v>13318</v>
      </c>
      <c r="C5502" t="s">
        <v>8014</v>
      </c>
      <c r="D5502">
        <v>18.16</v>
      </c>
      <c r="E5502">
        <v>2.14</v>
      </c>
      <c r="F5502">
        <v>7.7</v>
      </c>
      <c r="G5502">
        <v>8.32</v>
      </c>
    </row>
    <row r="5503" spans="1:7">
      <c r="A5503">
        <v>101151</v>
      </c>
      <c r="B5503" t="s">
        <v>13319</v>
      </c>
      <c r="C5503" t="s">
        <v>8014</v>
      </c>
      <c r="D5503">
        <v>15.72</v>
      </c>
      <c r="E5503">
        <v>1.69</v>
      </c>
      <c r="F5503">
        <v>7</v>
      </c>
      <c r="G5503">
        <v>7.03</v>
      </c>
    </row>
    <row r="5504" spans="1:7">
      <c r="A5504">
        <v>101152</v>
      </c>
      <c r="B5504" t="s">
        <v>13320</v>
      </c>
      <c r="C5504" t="s">
        <v>8014</v>
      </c>
      <c r="D5504">
        <v>17.440000000000001</v>
      </c>
      <c r="E5504">
        <v>1.39</v>
      </c>
      <c r="F5504">
        <v>7.05</v>
      </c>
      <c r="G5504">
        <v>9</v>
      </c>
    </row>
    <row r="5505" spans="1:7">
      <c r="A5505">
        <v>101153</v>
      </c>
      <c r="B5505" t="s">
        <v>13321</v>
      </c>
      <c r="C5505" t="s">
        <v>8014</v>
      </c>
      <c r="D5505">
        <v>18.28</v>
      </c>
      <c r="E5505">
        <v>2.36</v>
      </c>
      <c r="F5505">
        <v>10.92</v>
      </c>
      <c r="G5505">
        <v>5</v>
      </c>
    </row>
    <row r="5506" spans="1:7">
      <c r="A5506">
        <v>101206</v>
      </c>
      <c r="B5506" t="s">
        <v>13322</v>
      </c>
      <c r="C5506" t="s">
        <v>8014</v>
      </c>
      <c r="D5506">
        <v>12.31</v>
      </c>
      <c r="E5506">
        <v>1.1299999999999999</v>
      </c>
      <c r="F5506">
        <v>6.11</v>
      </c>
      <c r="G5506">
        <v>5.07</v>
      </c>
    </row>
    <row r="5507" spans="1:7">
      <c r="A5507">
        <v>101207</v>
      </c>
      <c r="B5507" t="s">
        <v>13323</v>
      </c>
      <c r="C5507" t="s">
        <v>8014</v>
      </c>
      <c r="D5507">
        <v>10.81</v>
      </c>
      <c r="E5507">
        <v>0.85</v>
      </c>
      <c r="F5507">
        <v>5.86</v>
      </c>
      <c r="G5507">
        <v>4.0999999999999996</v>
      </c>
    </row>
    <row r="5508" spans="1:7">
      <c r="A5508">
        <v>101208</v>
      </c>
      <c r="B5508" t="s">
        <v>13324</v>
      </c>
      <c r="C5508" t="s">
        <v>8014</v>
      </c>
      <c r="D5508">
        <v>10.49</v>
      </c>
      <c r="E5508">
        <v>0.85</v>
      </c>
      <c r="F5508">
        <v>5.5</v>
      </c>
      <c r="G5508">
        <v>4.1399999999999997</v>
      </c>
    </row>
    <row r="5509" spans="1:7">
      <c r="A5509">
        <v>101209</v>
      </c>
      <c r="B5509" t="s">
        <v>13325</v>
      </c>
      <c r="C5509" t="s">
        <v>8014</v>
      </c>
      <c r="D5509">
        <v>9.74</v>
      </c>
      <c r="E5509">
        <v>0.77</v>
      </c>
      <c r="F5509">
        <v>5.17</v>
      </c>
      <c r="G5509">
        <v>3.8</v>
      </c>
    </row>
    <row r="5510" spans="1:7">
      <c r="A5510">
        <v>101210</v>
      </c>
      <c r="B5510" t="s">
        <v>13326</v>
      </c>
      <c r="C5510" t="s">
        <v>8014</v>
      </c>
      <c r="D5510">
        <v>17.43</v>
      </c>
      <c r="E5510">
        <v>1.27</v>
      </c>
      <c r="F5510">
        <v>9.5299999999999994</v>
      </c>
      <c r="G5510">
        <v>6.63</v>
      </c>
    </row>
    <row r="5511" spans="1:7">
      <c r="A5511">
        <v>101211</v>
      </c>
      <c r="B5511" t="s">
        <v>13327</v>
      </c>
      <c r="C5511" t="s">
        <v>8014</v>
      </c>
      <c r="D5511">
        <v>18.73</v>
      </c>
      <c r="E5511">
        <v>1.35</v>
      </c>
      <c r="F5511">
        <v>10.31</v>
      </c>
      <c r="G5511">
        <v>7.07</v>
      </c>
    </row>
    <row r="5512" spans="1:7">
      <c r="A5512">
        <v>101212</v>
      </c>
      <c r="B5512" t="s">
        <v>13328</v>
      </c>
      <c r="C5512" t="s">
        <v>8014</v>
      </c>
      <c r="D5512">
        <v>21.8</v>
      </c>
      <c r="E5512">
        <v>1.56</v>
      </c>
      <c r="F5512">
        <v>11.98</v>
      </c>
      <c r="G5512">
        <v>8.26</v>
      </c>
    </row>
    <row r="5513" spans="1:7">
      <c r="A5513">
        <v>101213</v>
      </c>
      <c r="B5513" t="s">
        <v>13329</v>
      </c>
      <c r="C5513" t="s">
        <v>8014</v>
      </c>
      <c r="D5513">
        <v>24.28</v>
      </c>
      <c r="E5513">
        <v>1.79</v>
      </c>
      <c r="F5513">
        <v>13.17</v>
      </c>
      <c r="G5513">
        <v>9.32</v>
      </c>
    </row>
    <row r="5514" spans="1:7">
      <c r="A5514">
        <v>101214</v>
      </c>
      <c r="B5514" t="s">
        <v>13330</v>
      </c>
      <c r="C5514" t="s">
        <v>8014</v>
      </c>
      <c r="D5514">
        <v>29.47</v>
      </c>
      <c r="E5514">
        <v>2</v>
      </c>
      <c r="F5514">
        <v>16.46</v>
      </c>
      <c r="G5514">
        <v>11.01</v>
      </c>
    </row>
    <row r="5515" spans="1:7">
      <c r="A5515">
        <v>101215</v>
      </c>
      <c r="B5515" t="s">
        <v>13331</v>
      </c>
      <c r="C5515" t="s">
        <v>8014</v>
      </c>
      <c r="D5515">
        <v>16.68</v>
      </c>
      <c r="E5515">
        <v>1.27</v>
      </c>
      <c r="F5515">
        <v>9.0399999999999991</v>
      </c>
      <c r="G5515">
        <v>6.37</v>
      </c>
    </row>
    <row r="5516" spans="1:7">
      <c r="A5516">
        <v>101216</v>
      </c>
      <c r="B5516" t="s">
        <v>13332</v>
      </c>
      <c r="C5516" t="s">
        <v>8014</v>
      </c>
      <c r="D5516">
        <v>17.559999999999999</v>
      </c>
      <c r="E5516">
        <v>1.26</v>
      </c>
      <c r="F5516">
        <v>9.75</v>
      </c>
      <c r="G5516">
        <v>6.55</v>
      </c>
    </row>
    <row r="5517" spans="1:7">
      <c r="A5517">
        <v>101217</v>
      </c>
      <c r="B5517" t="s">
        <v>13333</v>
      </c>
      <c r="C5517" t="s">
        <v>8014</v>
      </c>
      <c r="D5517">
        <v>20.39</v>
      </c>
      <c r="E5517">
        <v>1.47</v>
      </c>
      <c r="F5517">
        <v>11.22</v>
      </c>
      <c r="G5517">
        <v>7.7</v>
      </c>
    </row>
    <row r="5518" spans="1:7">
      <c r="A5518">
        <v>101218</v>
      </c>
      <c r="B5518" t="s">
        <v>13334</v>
      </c>
      <c r="C5518" t="s">
        <v>8014</v>
      </c>
      <c r="D5518">
        <v>21.67</v>
      </c>
      <c r="E5518">
        <v>1.47</v>
      </c>
      <c r="F5518">
        <v>12.23</v>
      </c>
      <c r="G5518">
        <v>7.97</v>
      </c>
    </row>
    <row r="5519" spans="1:7">
      <c r="A5519">
        <v>101219</v>
      </c>
      <c r="B5519" t="s">
        <v>13335</v>
      </c>
      <c r="C5519" t="s">
        <v>8014</v>
      </c>
      <c r="D5519">
        <v>26.34</v>
      </c>
      <c r="E5519">
        <v>1.68</v>
      </c>
      <c r="F5519">
        <v>15.16</v>
      </c>
      <c r="G5519">
        <v>9.5</v>
      </c>
    </row>
    <row r="5520" spans="1:7">
      <c r="A5520">
        <v>101220</v>
      </c>
      <c r="B5520" t="s">
        <v>13336</v>
      </c>
      <c r="C5520" t="s">
        <v>8014</v>
      </c>
      <c r="D5520">
        <v>16.399999999999999</v>
      </c>
      <c r="E5520">
        <v>1.19</v>
      </c>
      <c r="F5520">
        <v>8.98</v>
      </c>
      <c r="G5520">
        <v>6.23</v>
      </c>
    </row>
    <row r="5521" spans="1:7">
      <c r="A5521">
        <v>101221</v>
      </c>
      <c r="B5521" t="s">
        <v>13337</v>
      </c>
      <c r="C5521" t="s">
        <v>8014</v>
      </c>
      <c r="D5521">
        <v>17.41</v>
      </c>
      <c r="E5521">
        <v>1.19</v>
      </c>
      <c r="F5521">
        <v>9.74</v>
      </c>
      <c r="G5521">
        <v>6.48</v>
      </c>
    </row>
    <row r="5522" spans="1:7">
      <c r="A5522">
        <v>101222</v>
      </c>
      <c r="B5522" t="s">
        <v>13338</v>
      </c>
      <c r="C5522" t="s">
        <v>8014</v>
      </c>
      <c r="D5522">
        <v>20.23</v>
      </c>
      <c r="E5522">
        <v>1.35</v>
      </c>
      <c r="F5522">
        <v>11.37</v>
      </c>
      <c r="G5522">
        <v>7.51</v>
      </c>
    </row>
    <row r="5523" spans="1:7">
      <c r="A5523">
        <v>101223</v>
      </c>
      <c r="B5523" t="s">
        <v>13339</v>
      </c>
      <c r="C5523" t="s">
        <v>8014</v>
      </c>
      <c r="D5523">
        <v>22.46</v>
      </c>
      <c r="E5523">
        <v>1.52</v>
      </c>
      <c r="F5523">
        <v>12.54</v>
      </c>
      <c r="G5523">
        <v>8.4</v>
      </c>
    </row>
    <row r="5524" spans="1:7">
      <c r="A5524">
        <v>101224</v>
      </c>
      <c r="B5524" t="s">
        <v>13340</v>
      </c>
      <c r="C5524" t="s">
        <v>8014</v>
      </c>
      <c r="D5524">
        <v>28.17</v>
      </c>
      <c r="E5524">
        <v>1.85</v>
      </c>
      <c r="F5524">
        <v>15.86</v>
      </c>
      <c r="G5524">
        <v>10.46</v>
      </c>
    </row>
    <row r="5525" spans="1:7">
      <c r="A5525">
        <v>101225</v>
      </c>
      <c r="B5525" t="s">
        <v>13341</v>
      </c>
      <c r="C5525" t="s">
        <v>8014</v>
      </c>
      <c r="D5525">
        <v>15.06</v>
      </c>
      <c r="E5525">
        <v>1.06</v>
      </c>
      <c r="F5525">
        <v>8.32</v>
      </c>
      <c r="G5525">
        <v>5.68</v>
      </c>
    </row>
    <row r="5526" spans="1:7">
      <c r="A5526">
        <v>101226</v>
      </c>
      <c r="B5526" t="s">
        <v>13342</v>
      </c>
      <c r="C5526" t="s">
        <v>8014</v>
      </c>
      <c r="D5526">
        <v>15.94</v>
      </c>
      <c r="E5526">
        <v>1.07</v>
      </c>
      <c r="F5526">
        <v>9</v>
      </c>
      <c r="G5526">
        <v>5.87</v>
      </c>
    </row>
    <row r="5527" spans="1:7">
      <c r="A5527">
        <v>101227</v>
      </c>
      <c r="B5527" t="s">
        <v>13343</v>
      </c>
      <c r="C5527" t="s">
        <v>8014</v>
      </c>
      <c r="D5527">
        <v>18.47</v>
      </c>
      <c r="E5527">
        <v>1.22</v>
      </c>
      <c r="F5527">
        <v>10.46</v>
      </c>
      <c r="G5527">
        <v>6.79</v>
      </c>
    </row>
    <row r="5528" spans="1:7">
      <c r="A5528">
        <v>101228</v>
      </c>
      <c r="B5528" t="s">
        <v>13344</v>
      </c>
      <c r="C5528" t="s">
        <v>8014</v>
      </c>
      <c r="D5528">
        <v>19.79</v>
      </c>
      <c r="E5528">
        <v>1.22</v>
      </c>
      <c r="F5528">
        <v>11.48</v>
      </c>
      <c r="G5528">
        <v>7.09</v>
      </c>
    </row>
    <row r="5529" spans="1:7">
      <c r="A5529">
        <v>101229</v>
      </c>
      <c r="B5529" t="s">
        <v>13345</v>
      </c>
      <c r="C5529" t="s">
        <v>8014</v>
      </c>
      <c r="D5529">
        <v>24.91</v>
      </c>
      <c r="E5529">
        <v>1.52</v>
      </c>
      <c r="F5529">
        <v>14.44</v>
      </c>
      <c r="G5529">
        <v>8.9499999999999993</v>
      </c>
    </row>
    <row r="5530" spans="1:7">
      <c r="A5530">
        <v>101230</v>
      </c>
      <c r="B5530" t="s">
        <v>13346</v>
      </c>
      <c r="C5530" t="s">
        <v>8014</v>
      </c>
      <c r="D5530">
        <v>10.9</v>
      </c>
      <c r="E5530">
        <v>0.94</v>
      </c>
      <c r="F5530">
        <v>5.56</v>
      </c>
      <c r="G5530">
        <v>4.4000000000000004</v>
      </c>
    </row>
    <row r="5531" spans="1:7">
      <c r="A5531">
        <v>101231</v>
      </c>
      <c r="B5531" t="s">
        <v>13347</v>
      </c>
      <c r="C5531" t="s">
        <v>8014</v>
      </c>
      <c r="D5531">
        <v>10.36</v>
      </c>
      <c r="E5531">
        <v>0.88</v>
      </c>
      <c r="F5531">
        <v>5.36</v>
      </c>
      <c r="G5531">
        <v>4.12</v>
      </c>
    </row>
    <row r="5532" spans="1:7">
      <c r="A5532">
        <v>101232</v>
      </c>
      <c r="B5532" t="s">
        <v>13348</v>
      </c>
      <c r="C5532" t="s">
        <v>8014</v>
      </c>
      <c r="D5532">
        <v>9.4</v>
      </c>
      <c r="E5532">
        <v>0.7</v>
      </c>
      <c r="F5532">
        <v>5.07</v>
      </c>
      <c r="G5532">
        <v>3.63</v>
      </c>
    </row>
    <row r="5533" spans="1:7">
      <c r="A5533">
        <v>101233</v>
      </c>
      <c r="B5533" t="s">
        <v>13349</v>
      </c>
      <c r="C5533" t="s">
        <v>8014</v>
      </c>
      <c r="D5533">
        <v>8.67</v>
      </c>
      <c r="E5533">
        <v>0.65</v>
      </c>
      <c r="F5533">
        <v>4.7300000000000004</v>
      </c>
      <c r="G5533">
        <v>3.29</v>
      </c>
    </row>
    <row r="5534" spans="1:7">
      <c r="A5534">
        <v>101234</v>
      </c>
      <c r="B5534" t="s">
        <v>13350</v>
      </c>
      <c r="C5534" t="s">
        <v>8014</v>
      </c>
      <c r="D5534">
        <v>16.98</v>
      </c>
      <c r="E5534">
        <v>1.31</v>
      </c>
      <c r="F5534">
        <v>9.07</v>
      </c>
      <c r="G5534">
        <v>6.6</v>
      </c>
    </row>
    <row r="5535" spans="1:7">
      <c r="A5535">
        <v>101235</v>
      </c>
      <c r="B5535" t="s">
        <v>13351</v>
      </c>
      <c r="C5535" t="s">
        <v>8014</v>
      </c>
      <c r="D5535">
        <v>17.96</v>
      </c>
      <c r="E5535">
        <v>1.31</v>
      </c>
      <c r="F5535">
        <v>9.8000000000000007</v>
      </c>
      <c r="G5535">
        <v>6.85</v>
      </c>
    </row>
    <row r="5536" spans="1:7">
      <c r="A5536">
        <v>101236</v>
      </c>
      <c r="B5536" t="s">
        <v>13352</v>
      </c>
      <c r="C5536" t="s">
        <v>8014</v>
      </c>
      <c r="D5536">
        <v>20.91</v>
      </c>
      <c r="E5536">
        <v>1.5</v>
      </c>
      <c r="F5536">
        <v>11.46</v>
      </c>
      <c r="G5536">
        <v>7.95</v>
      </c>
    </row>
    <row r="5537" spans="1:7">
      <c r="A5537">
        <v>101237</v>
      </c>
      <c r="B5537" t="s">
        <v>13353</v>
      </c>
      <c r="C5537" t="s">
        <v>8014</v>
      </c>
      <c r="D5537">
        <v>22.37</v>
      </c>
      <c r="E5537">
        <v>1.5</v>
      </c>
      <c r="F5537">
        <v>12.57</v>
      </c>
      <c r="G5537">
        <v>8.3000000000000007</v>
      </c>
    </row>
    <row r="5538" spans="1:7">
      <c r="A5538">
        <v>101238</v>
      </c>
      <c r="B5538" t="s">
        <v>13354</v>
      </c>
      <c r="C5538" t="s">
        <v>8014</v>
      </c>
      <c r="D5538">
        <v>28.25</v>
      </c>
      <c r="E5538">
        <v>1.87</v>
      </c>
      <c r="F5538">
        <v>15.9</v>
      </c>
      <c r="G5538">
        <v>10.48</v>
      </c>
    </row>
    <row r="5539" spans="1:7">
      <c r="A5539">
        <v>101239</v>
      </c>
      <c r="B5539" t="s">
        <v>13355</v>
      </c>
      <c r="C5539" t="s">
        <v>8014</v>
      </c>
      <c r="D5539">
        <v>15.03</v>
      </c>
      <c r="E5539">
        <v>1.05</v>
      </c>
      <c r="F5539">
        <v>8.42</v>
      </c>
      <c r="G5539">
        <v>5.56</v>
      </c>
    </row>
    <row r="5540" spans="1:7">
      <c r="A5540">
        <v>101240</v>
      </c>
      <c r="B5540" t="s">
        <v>13356</v>
      </c>
      <c r="C5540" t="s">
        <v>8014</v>
      </c>
      <c r="D5540">
        <v>15.94</v>
      </c>
      <c r="E5540">
        <v>1.05</v>
      </c>
      <c r="F5540">
        <v>9.11</v>
      </c>
      <c r="G5540">
        <v>5.78</v>
      </c>
    </row>
    <row r="5541" spans="1:7">
      <c r="A5541">
        <v>101241</v>
      </c>
      <c r="B5541" t="s">
        <v>13357</v>
      </c>
      <c r="C5541" t="s">
        <v>8014</v>
      </c>
      <c r="D5541">
        <v>18.59</v>
      </c>
      <c r="E5541">
        <v>1.22</v>
      </c>
      <c r="F5541">
        <v>10.59</v>
      </c>
      <c r="G5541">
        <v>6.78</v>
      </c>
    </row>
    <row r="5542" spans="1:7">
      <c r="A5542">
        <v>101242</v>
      </c>
      <c r="B5542" t="s">
        <v>13358</v>
      </c>
      <c r="C5542" t="s">
        <v>8014</v>
      </c>
      <c r="D5542">
        <v>20.7</v>
      </c>
      <c r="E5542">
        <v>1.39</v>
      </c>
      <c r="F5542">
        <v>11.66</v>
      </c>
      <c r="G5542">
        <v>7.65</v>
      </c>
    </row>
    <row r="5543" spans="1:7">
      <c r="A5543">
        <v>101243</v>
      </c>
      <c r="B5543" t="s">
        <v>13359</v>
      </c>
      <c r="C5543" t="s">
        <v>8014</v>
      </c>
      <c r="D5543">
        <v>25.2</v>
      </c>
      <c r="E5543">
        <v>1.57</v>
      </c>
      <c r="F5543">
        <v>14.59</v>
      </c>
      <c r="G5543">
        <v>9.0399999999999991</v>
      </c>
    </row>
    <row r="5544" spans="1:7">
      <c r="A5544">
        <v>101244</v>
      </c>
      <c r="B5544" t="s">
        <v>13360</v>
      </c>
      <c r="C5544" t="s">
        <v>8014</v>
      </c>
      <c r="D5544">
        <v>15.72</v>
      </c>
      <c r="E5544">
        <v>1.1299999999999999</v>
      </c>
      <c r="F5544">
        <v>8.56</v>
      </c>
      <c r="G5544">
        <v>6.03</v>
      </c>
    </row>
    <row r="5545" spans="1:7">
      <c r="A5545">
        <v>101245</v>
      </c>
      <c r="B5545" t="s">
        <v>13361</v>
      </c>
      <c r="C5545" t="s">
        <v>8014</v>
      </c>
      <c r="D5545">
        <v>16.72</v>
      </c>
      <c r="E5545">
        <v>1.1299999999999999</v>
      </c>
      <c r="F5545">
        <v>9.33</v>
      </c>
      <c r="G5545">
        <v>6.26</v>
      </c>
    </row>
    <row r="5546" spans="1:7">
      <c r="A5546">
        <v>101246</v>
      </c>
      <c r="B5546" t="s">
        <v>13362</v>
      </c>
      <c r="C5546" t="s">
        <v>8014</v>
      </c>
      <c r="D5546">
        <v>19.45</v>
      </c>
      <c r="E5546">
        <v>1.27</v>
      </c>
      <c r="F5546">
        <v>10.97</v>
      </c>
      <c r="G5546">
        <v>7.21</v>
      </c>
    </row>
    <row r="5547" spans="1:7">
      <c r="A5547">
        <v>101247</v>
      </c>
      <c r="B5547" t="s">
        <v>13363</v>
      </c>
      <c r="C5547" t="s">
        <v>8014</v>
      </c>
      <c r="D5547">
        <v>21.57</v>
      </c>
      <c r="E5547">
        <v>1.41</v>
      </c>
      <c r="F5547">
        <v>12.15</v>
      </c>
      <c r="G5547">
        <v>8.01</v>
      </c>
    </row>
    <row r="5548" spans="1:7">
      <c r="A5548">
        <v>101248</v>
      </c>
      <c r="B5548" t="s">
        <v>13364</v>
      </c>
      <c r="C5548" t="s">
        <v>8014</v>
      </c>
      <c r="D5548">
        <v>27.04</v>
      </c>
      <c r="E5548">
        <v>1.69</v>
      </c>
      <c r="F5548">
        <v>15.43</v>
      </c>
      <c r="G5548">
        <v>9.92</v>
      </c>
    </row>
    <row r="5549" spans="1:7">
      <c r="A5549">
        <v>101249</v>
      </c>
      <c r="B5549" t="s">
        <v>13365</v>
      </c>
      <c r="C5549" t="s">
        <v>8014</v>
      </c>
      <c r="D5549">
        <v>13.78</v>
      </c>
      <c r="E5549">
        <v>0.9</v>
      </c>
      <c r="F5549">
        <v>7.85</v>
      </c>
      <c r="G5549">
        <v>5.03</v>
      </c>
    </row>
    <row r="5550" spans="1:7">
      <c r="A5550">
        <v>101250</v>
      </c>
      <c r="B5550" t="s">
        <v>13366</v>
      </c>
      <c r="C5550" t="s">
        <v>8014</v>
      </c>
      <c r="D5550">
        <v>15.25</v>
      </c>
      <c r="E5550">
        <v>1.02</v>
      </c>
      <c r="F5550">
        <v>8.58</v>
      </c>
      <c r="G5550">
        <v>5.65</v>
      </c>
    </row>
    <row r="5551" spans="1:7">
      <c r="A5551">
        <v>101251</v>
      </c>
      <c r="B5551" t="s">
        <v>13367</v>
      </c>
      <c r="C5551" t="s">
        <v>8014</v>
      </c>
      <c r="D5551">
        <v>17.46</v>
      </c>
      <c r="E5551">
        <v>1.1200000000000001</v>
      </c>
      <c r="F5551">
        <v>10.02</v>
      </c>
      <c r="G5551">
        <v>6.32</v>
      </c>
    </row>
    <row r="5552" spans="1:7">
      <c r="A5552">
        <v>101252</v>
      </c>
      <c r="B5552" t="s">
        <v>13368</v>
      </c>
      <c r="C5552" t="s">
        <v>8014</v>
      </c>
      <c r="D5552">
        <v>18.96</v>
      </c>
      <c r="E5552">
        <v>1.1499999999999999</v>
      </c>
      <c r="F5552">
        <v>11.03</v>
      </c>
      <c r="G5552">
        <v>6.78</v>
      </c>
    </row>
    <row r="5553" spans="1:7">
      <c r="A5553">
        <v>101253</v>
      </c>
      <c r="B5553" t="s">
        <v>13369</v>
      </c>
      <c r="C5553" t="s">
        <v>8014</v>
      </c>
      <c r="D5553">
        <v>23.88</v>
      </c>
      <c r="E5553">
        <v>1.41</v>
      </c>
      <c r="F5553">
        <v>14</v>
      </c>
      <c r="G5553">
        <v>8.4700000000000006</v>
      </c>
    </row>
    <row r="5554" spans="1:7">
      <c r="A5554">
        <v>101254</v>
      </c>
      <c r="B5554" t="s">
        <v>13370</v>
      </c>
      <c r="C5554" t="s">
        <v>8014</v>
      </c>
      <c r="D5554">
        <v>12.12</v>
      </c>
      <c r="E5554">
        <v>1.26</v>
      </c>
      <c r="F5554">
        <v>6.35</v>
      </c>
      <c r="G5554">
        <v>4.51</v>
      </c>
    </row>
    <row r="5555" spans="1:7">
      <c r="A5555">
        <v>101255</v>
      </c>
      <c r="B5555" t="s">
        <v>13371</v>
      </c>
      <c r="C5555" t="s">
        <v>8014</v>
      </c>
      <c r="D5555">
        <v>10.81</v>
      </c>
      <c r="E5555">
        <v>1</v>
      </c>
      <c r="F5555">
        <v>5.93</v>
      </c>
      <c r="G5555">
        <v>3.88</v>
      </c>
    </row>
    <row r="5556" spans="1:7">
      <c r="A5556">
        <v>101256</v>
      </c>
      <c r="B5556" t="s">
        <v>13372</v>
      </c>
      <c r="C5556" t="s">
        <v>8014</v>
      </c>
      <c r="D5556">
        <v>18.670000000000002</v>
      </c>
      <c r="E5556">
        <v>1.74</v>
      </c>
      <c r="F5556">
        <v>10.33</v>
      </c>
      <c r="G5556">
        <v>6.6</v>
      </c>
    </row>
    <row r="5557" spans="1:7">
      <c r="A5557">
        <v>101257</v>
      </c>
      <c r="B5557" t="s">
        <v>13373</v>
      </c>
      <c r="C5557" t="s">
        <v>8014</v>
      </c>
      <c r="D5557">
        <v>19.78</v>
      </c>
      <c r="E5557">
        <v>1.75</v>
      </c>
      <c r="F5557">
        <v>11.19</v>
      </c>
      <c r="G5557">
        <v>6.84</v>
      </c>
    </row>
    <row r="5558" spans="1:7">
      <c r="A5558">
        <v>101258</v>
      </c>
      <c r="B5558" t="s">
        <v>13374</v>
      </c>
      <c r="C5558" t="s">
        <v>8014</v>
      </c>
      <c r="D5558">
        <v>22.89</v>
      </c>
      <c r="E5558">
        <v>2</v>
      </c>
      <c r="F5558">
        <v>13.05</v>
      </c>
      <c r="G5558">
        <v>7.84</v>
      </c>
    </row>
    <row r="5559" spans="1:7">
      <c r="A5559">
        <v>101259</v>
      </c>
      <c r="B5559" t="s">
        <v>13375</v>
      </c>
      <c r="C5559" t="s">
        <v>8014</v>
      </c>
      <c r="D5559">
        <v>25.35</v>
      </c>
      <c r="E5559">
        <v>2.2400000000000002</v>
      </c>
      <c r="F5559">
        <v>14.4</v>
      </c>
      <c r="G5559">
        <v>8.7100000000000009</v>
      </c>
    </row>
    <row r="5560" spans="1:7">
      <c r="A5560">
        <v>101260</v>
      </c>
      <c r="B5560" t="s">
        <v>13376</v>
      </c>
      <c r="C5560" t="s">
        <v>8014</v>
      </c>
      <c r="D5560">
        <v>31.66</v>
      </c>
      <c r="E5560">
        <v>2.74</v>
      </c>
      <c r="F5560">
        <v>18.21</v>
      </c>
      <c r="G5560">
        <v>10.71</v>
      </c>
    </row>
    <row r="5561" spans="1:7">
      <c r="A5561">
        <v>101261</v>
      </c>
      <c r="B5561" t="s">
        <v>13377</v>
      </c>
      <c r="C5561" t="s">
        <v>8014</v>
      </c>
      <c r="D5561">
        <v>17.68</v>
      </c>
      <c r="E5561">
        <v>1.59</v>
      </c>
      <c r="F5561">
        <v>9.94</v>
      </c>
      <c r="G5561">
        <v>6.15</v>
      </c>
    </row>
    <row r="5562" spans="1:7">
      <c r="A5562">
        <v>101262</v>
      </c>
      <c r="B5562" t="s">
        <v>13378</v>
      </c>
      <c r="C5562" t="s">
        <v>8014</v>
      </c>
      <c r="D5562">
        <v>18.77</v>
      </c>
      <c r="E5562">
        <v>1.58</v>
      </c>
      <c r="F5562">
        <v>10.81</v>
      </c>
      <c r="G5562">
        <v>6.38</v>
      </c>
    </row>
    <row r="5563" spans="1:7">
      <c r="A5563">
        <v>101263</v>
      </c>
      <c r="B5563" t="s">
        <v>13379</v>
      </c>
      <c r="C5563" t="s">
        <v>8014</v>
      </c>
      <c r="D5563">
        <v>21.71</v>
      </c>
      <c r="E5563">
        <v>1.78</v>
      </c>
      <c r="F5563">
        <v>12.66</v>
      </c>
      <c r="G5563">
        <v>7.27</v>
      </c>
    </row>
    <row r="5564" spans="1:7">
      <c r="A5564">
        <v>101264</v>
      </c>
      <c r="B5564" t="s">
        <v>13380</v>
      </c>
      <c r="C5564" t="s">
        <v>8014</v>
      </c>
      <c r="D5564">
        <v>24.02</v>
      </c>
      <c r="E5564">
        <v>1.98</v>
      </c>
      <c r="F5564">
        <v>13.98</v>
      </c>
      <c r="G5564">
        <v>8.06</v>
      </c>
    </row>
    <row r="5565" spans="1:7">
      <c r="A5565">
        <v>101265</v>
      </c>
      <c r="B5565" t="s">
        <v>13381</v>
      </c>
      <c r="C5565" t="s">
        <v>8014</v>
      </c>
      <c r="D5565">
        <v>29.95</v>
      </c>
      <c r="E5565">
        <v>2.37</v>
      </c>
      <c r="F5565">
        <v>17.71</v>
      </c>
      <c r="G5565">
        <v>9.8699999999999992</v>
      </c>
    </row>
    <row r="5566" spans="1:7">
      <c r="A5566">
        <v>101266</v>
      </c>
      <c r="B5566" t="s">
        <v>13382</v>
      </c>
      <c r="C5566" t="s">
        <v>8014</v>
      </c>
      <c r="D5566">
        <v>10.82</v>
      </c>
      <c r="E5566">
        <v>1.07</v>
      </c>
      <c r="F5566">
        <v>5.83</v>
      </c>
      <c r="G5566">
        <v>3.92</v>
      </c>
    </row>
    <row r="5567" spans="1:7">
      <c r="A5567">
        <v>101267</v>
      </c>
      <c r="B5567" t="s">
        <v>13383</v>
      </c>
      <c r="C5567" t="s">
        <v>8014</v>
      </c>
      <c r="D5567">
        <v>10.35</v>
      </c>
      <c r="E5567">
        <v>1.03</v>
      </c>
      <c r="F5567">
        <v>5.56</v>
      </c>
      <c r="G5567">
        <v>3.76</v>
      </c>
    </row>
    <row r="5568" spans="1:7">
      <c r="A5568">
        <v>101268</v>
      </c>
      <c r="B5568" t="s">
        <v>13384</v>
      </c>
      <c r="C5568" t="s">
        <v>8014</v>
      </c>
      <c r="D5568">
        <v>17.07</v>
      </c>
      <c r="E5568">
        <v>1.48</v>
      </c>
      <c r="F5568">
        <v>9.76</v>
      </c>
      <c r="G5568">
        <v>5.83</v>
      </c>
    </row>
    <row r="5569" spans="1:7">
      <c r="A5569">
        <v>101269</v>
      </c>
      <c r="B5569" t="s">
        <v>13385</v>
      </c>
      <c r="C5569" t="s">
        <v>8014</v>
      </c>
      <c r="D5569">
        <v>18.899999999999999</v>
      </c>
      <c r="E5569">
        <v>1.69</v>
      </c>
      <c r="F5569">
        <v>10.71</v>
      </c>
      <c r="G5569">
        <v>6.5</v>
      </c>
    </row>
    <row r="5570" spans="1:7">
      <c r="A5570">
        <v>101270</v>
      </c>
      <c r="B5570" t="s">
        <v>13386</v>
      </c>
      <c r="C5570" t="s">
        <v>8014</v>
      </c>
      <c r="D5570">
        <v>21.9</v>
      </c>
      <c r="E5570">
        <v>1.89</v>
      </c>
      <c r="F5570">
        <v>12.56</v>
      </c>
      <c r="G5570">
        <v>7.45</v>
      </c>
    </row>
    <row r="5571" spans="1:7">
      <c r="A5571">
        <v>101271</v>
      </c>
      <c r="B5571" t="s">
        <v>13387</v>
      </c>
      <c r="C5571" t="s">
        <v>8014</v>
      </c>
      <c r="D5571">
        <v>24.24</v>
      </c>
      <c r="E5571">
        <v>2.1</v>
      </c>
      <c r="F5571">
        <v>13.91</v>
      </c>
      <c r="G5571">
        <v>8.23</v>
      </c>
    </row>
    <row r="5572" spans="1:7">
      <c r="A5572">
        <v>101272</v>
      </c>
      <c r="B5572" t="s">
        <v>13388</v>
      </c>
      <c r="C5572" t="s">
        <v>8014</v>
      </c>
      <c r="D5572">
        <v>30.28</v>
      </c>
      <c r="E5572">
        <v>2.52</v>
      </c>
      <c r="F5572">
        <v>17.670000000000002</v>
      </c>
      <c r="G5572">
        <v>10.09</v>
      </c>
    </row>
    <row r="5573" spans="1:7">
      <c r="A5573">
        <v>101273</v>
      </c>
      <c r="B5573" t="s">
        <v>13389</v>
      </c>
      <c r="C5573" t="s">
        <v>8014</v>
      </c>
      <c r="D5573">
        <v>16.329999999999998</v>
      </c>
      <c r="E5573">
        <v>1.36</v>
      </c>
      <c r="F5573">
        <v>9.4600000000000009</v>
      </c>
      <c r="G5573">
        <v>5.51</v>
      </c>
    </row>
    <row r="5574" spans="1:7">
      <c r="A5574">
        <v>101274</v>
      </c>
      <c r="B5574" t="s">
        <v>13390</v>
      </c>
      <c r="C5574" t="s">
        <v>8014</v>
      </c>
      <c r="D5574">
        <v>17.989999999999998</v>
      </c>
      <c r="E5574">
        <v>1.53</v>
      </c>
      <c r="F5574">
        <v>10.37</v>
      </c>
      <c r="G5574">
        <v>6.09</v>
      </c>
    </row>
    <row r="5575" spans="1:7">
      <c r="A5575">
        <v>101275</v>
      </c>
      <c r="B5575" t="s">
        <v>13391</v>
      </c>
      <c r="C5575" t="s">
        <v>8014</v>
      </c>
      <c r="D5575">
        <v>20.87</v>
      </c>
      <c r="E5575">
        <v>1.69</v>
      </c>
      <c r="F5575">
        <v>12.24</v>
      </c>
      <c r="G5575">
        <v>6.94</v>
      </c>
    </row>
    <row r="5576" spans="1:7">
      <c r="A5576">
        <v>101276</v>
      </c>
      <c r="B5576" t="s">
        <v>13392</v>
      </c>
      <c r="C5576" t="s">
        <v>8014</v>
      </c>
      <c r="D5576">
        <v>23.04</v>
      </c>
      <c r="E5576">
        <v>1.85</v>
      </c>
      <c r="F5576">
        <v>13.54</v>
      </c>
      <c r="G5576">
        <v>7.65</v>
      </c>
    </row>
    <row r="5577" spans="1:7">
      <c r="A5577">
        <v>101277</v>
      </c>
      <c r="B5577" t="s">
        <v>13393</v>
      </c>
      <c r="C5577" t="s">
        <v>8014</v>
      </c>
      <c r="D5577">
        <v>29.38</v>
      </c>
      <c r="E5577">
        <v>2.35</v>
      </c>
      <c r="F5577">
        <v>17.34</v>
      </c>
      <c r="G5577">
        <v>9.69</v>
      </c>
    </row>
    <row r="5578" spans="1:7">
      <c r="A5578">
        <v>102354</v>
      </c>
      <c r="B5578" t="s">
        <v>13394</v>
      </c>
      <c r="C5578" t="s">
        <v>8014</v>
      </c>
      <c r="D5578">
        <v>155.16999999999999</v>
      </c>
      <c r="E5578">
        <v>39.68</v>
      </c>
      <c r="F5578">
        <v>87.01</v>
      </c>
      <c r="G5578">
        <v>28.48</v>
      </c>
    </row>
    <row r="5579" spans="1:7">
      <c r="A5579">
        <v>102355</v>
      </c>
      <c r="B5579" t="s">
        <v>13395</v>
      </c>
      <c r="C5579" t="s">
        <v>8014</v>
      </c>
      <c r="D5579">
        <v>180.12</v>
      </c>
      <c r="E5579">
        <v>52.95</v>
      </c>
      <c r="F5579">
        <v>92.68</v>
      </c>
      <c r="G5579">
        <v>34.49</v>
      </c>
    </row>
    <row r="5580" spans="1:7">
      <c r="A5580">
        <v>102360</v>
      </c>
      <c r="B5580" t="s">
        <v>13396</v>
      </c>
      <c r="C5580" t="s">
        <v>8014</v>
      </c>
      <c r="D5580">
        <v>22.66</v>
      </c>
      <c r="E5580">
        <v>4.88</v>
      </c>
      <c r="F5580">
        <v>3.29</v>
      </c>
      <c r="G5580">
        <v>14.49</v>
      </c>
    </row>
    <row r="5581" spans="1:7">
      <c r="A5581">
        <v>102361</v>
      </c>
      <c r="B5581" t="s">
        <v>13397</v>
      </c>
      <c r="C5581" t="s">
        <v>8014</v>
      </c>
      <c r="D5581">
        <v>34.200000000000003</v>
      </c>
      <c r="E5581">
        <v>10.42</v>
      </c>
      <c r="F5581">
        <v>6.3</v>
      </c>
      <c r="G5581">
        <v>17.48</v>
      </c>
    </row>
    <row r="5582" spans="1:7">
      <c r="A5582">
        <v>90082</v>
      </c>
      <c r="B5582" t="s">
        <v>13398</v>
      </c>
      <c r="C5582" t="s">
        <v>8014</v>
      </c>
      <c r="D5582">
        <v>11.06</v>
      </c>
      <c r="E5582">
        <v>2.25</v>
      </c>
      <c r="F5582">
        <v>3.22</v>
      </c>
      <c r="G5582">
        <v>5.59</v>
      </c>
    </row>
    <row r="5583" spans="1:7">
      <c r="A5583">
        <v>90084</v>
      </c>
      <c r="B5583" t="s">
        <v>13399</v>
      </c>
      <c r="C5583" t="s">
        <v>8014</v>
      </c>
      <c r="D5583">
        <v>10.72</v>
      </c>
      <c r="E5583">
        <v>2.1800000000000002</v>
      </c>
      <c r="F5583">
        <v>3.12</v>
      </c>
      <c r="G5583">
        <v>5.42</v>
      </c>
    </row>
    <row r="5584" spans="1:7">
      <c r="A5584">
        <v>90086</v>
      </c>
      <c r="B5584" t="s">
        <v>13400</v>
      </c>
      <c r="C5584" t="s">
        <v>8014</v>
      </c>
      <c r="D5584">
        <v>10.130000000000001</v>
      </c>
      <c r="E5584">
        <v>2.06</v>
      </c>
      <c r="F5584">
        <v>2.95</v>
      </c>
      <c r="G5584">
        <v>5.12</v>
      </c>
    </row>
    <row r="5585" spans="1:7">
      <c r="A5585">
        <v>90087</v>
      </c>
      <c r="B5585" t="s">
        <v>13401</v>
      </c>
      <c r="C5585" t="s">
        <v>8014</v>
      </c>
      <c r="D5585">
        <v>9.32</v>
      </c>
      <c r="E5585">
        <v>1.66</v>
      </c>
      <c r="F5585">
        <v>3.04</v>
      </c>
      <c r="G5585">
        <v>4.62</v>
      </c>
    </row>
    <row r="5586" spans="1:7">
      <c r="A5586">
        <v>90090</v>
      </c>
      <c r="B5586" t="s">
        <v>13402</v>
      </c>
      <c r="C5586" t="s">
        <v>8014</v>
      </c>
      <c r="D5586">
        <v>9.11</v>
      </c>
      <c r="E5586">
        <v>1.62</v>
      </c>
      <c r="F5586">
        <v>2.98</v>
      </c>
      <c r="G5586">
        <v>4.51</v>
      </c>
    </row>
    <row r="5587" spans="1:7">
      <c r="A5587">
        <v>90091</v>
      </c>
      <c r="B5587" t="s">
        <v>13403</v>
      </c>
      <c r="C5587" t="s">
        <v>8014</v>
      </c>
      <c r="D5587">
        <v>5.98</v>
      </c>
      <c r="E5587">
        <v>1.22</v>
      </c>
      <c r="F5587">
        <v>1.71</v>
      </c>
      <c r="G5587">
        <v>3.05</v>
      </c>
    </row>
    <row r="5588" spans="1:7">
      <c r="A5588">
        <v>90092</v>
      </c>
      <c r="B5588" t="s">
        <v>13404</v>
      </c>
      <c r="C5588" t="s">
        <v>8014</v>
      </c>
      <c r="D5588">
        <v>5.9</v>
      </c>
      <c r="E5588">
        <v>1.2</v>
      </c>
      <c r="F5588">
        <v>1.69</v>
      </c>
      <c r="G5588">
        <v>3.01</v>
      </c>
    </row>
    <row r="5589" spans="1:7">
      <c r="A5589">
        <v>90094</v>
      </c>
      <c r="B5589" t="s">
        <v>13405</v>
      </c>
      <c r="C5589" t="s">
        <v>8014</v>
      </c>
      <c r="D5589">
        <v>5.59</v>
      </c>
      <c r="E5589">
        <v>1.1299999999999999</v>
      </c>
      <c r="F5589">
        <v>1.62</v>
      </c>
      <c r="G5589">
        <v>2.84</v>
      </c>
    </row>
    <row r="5590" spans="1:7">
      <c r="A5590">
        <v>90095</v>
      </c>
      <c r="B5590" t="s">
        <v>13406</v>
      </c>
      <c r="C5590" t="s">
        <v>8014</v>
      </c>
      <c r="D5590">
        <v>5.12</v>
      </c>
      <c r="E5590">
        <v>0.9</v>
      </c>
      <c r="F5590">
        <v>1.67</v>
      </c>
      <c r="G5590">
        <v>2.5499999999999998</v>
      </c>
    </row>
    <row r="5591" spans="1:7">
      <c r="A5591">
        <v>90098</v>
      </c>
      <c r="B5591" t="s">
        <v>13407</v>
      </c>
      <c r="C5591" t="s">
        <v>8014</v>
      </c>
      <c r="D5591">
        <v>5.04</v>
      </c>
      <c r="E5591">
        <v>0.89</v>
      </c>
      <c r="F5591">
        <v>1.63</v>
      </c>
      <c r="G5591">
        <v>2.52</v>
      </c>
    </row>
    <row r="5592" spans="1:7">
      <c r="A5592">
        <v>90099</v>
      </c>
      <c r="B5592" t="s">
        <v>13408</v>
      </c>
      <c r="C5592" t="s">
        <v>8014</v>
      </c>
      <c r="D5592">
        <v>15.53</v>
      </c>
      <c r="E5592">
        <v>4.38</v>
      </c>
      <c r="F5592">
        <v>5.15</v>
      </c>
      <c r="G5592">
        <v>6</v>
      </c>
    </row>
    <row r="5593" spans="1:7">
      <c r="A5593">
        <v>90100</v>
      </c>
      <c r="B5593" t="s">
        <v>13409</v>
      </c>
      <c r="C5593" t="s">
        <v>8014</v>
      </c>
      <c r="D5593">
        <v>13.18</v>
      </c>
      <c r="E5593">
        <v>3.72</v>
      </c>
      <c r="F5593">
        <v>4.37</v>
      </c>
      <c r="G5593">
        <v>5.09</v>
      </c>
    </row>
    <row r="5594" spans="1:7">
      <c r="A5594">
        <v>90101</v>
      </c>
      <c r="B5594" t="s">
        <v>13410</v>
      </c>
      <c r="C5594" t="s">
        <v>8014</v>
      </c>
      <c r="D5594">
        <v>13.02</v>
      </c>
      <c r="E5594">
        <v>3.66</v>
      </c>
      <c r="F5594">
        <v>4.32</v>
      </c>
      <c r="G5594">
        <v>5.04</v>
      </c>
    </row>
    <row r="5595" spans="1:7">
      <c r="A5595">
        <v>90102</v>
      </c>
      <c r="B5595" t="s">
        <v>13411</v>
      </c>
      <c r="C5595" t="s">
        <v>8014</v>
      </c>
      <c r="D5595">
        <v>11.85</v>
      </c>
      <c r="E5595">
        <v>3.34</v>
      </c>
      <c r="F5595">
        <v>3.91</v>
      </c>
      <c r="G5595">
        <v>4.5999999999999996</v>
      </c>
    </row>
    <row r="5596" spans="1:7">
      <c r="A5596">
        <v>90105</v>
      </c>
      <c r="B5596" t="s">
        <v>13412</v>
      </c>
      <c r="C5596" t="s">
        <v>8014</v>
      </c>
      <c r="D5596">
        <v>8.56</v>
      </c>
      <c r="E5596">
        <v>2.41</v>
      </c>
      <c r="F5596">
        <v>2.82</v>
      </c>
      <c r="G5596">
        <v>3.33</v>
      </c>
    </row>
    <row r="5597" spans="1:7">
      <c r="A5597">
        <v>90106</v>
      </c>
      <c r="B5597" t="s">
        <v>13413</v>
      </c>
      <c r="C5597" t="s">
        <v>8014</v>
      </c>
      <c r="D5597">
        <v>7.28</v>
      </c>
      <c r="E5597">
        <v>2.04</v>
      </c>
      <c r="F5597">
        <v>2.4</v>
      </c>
      <c r="G5597">
        <v>2.84</v>
      </c>
    </row>
    <row r="5598" spans="1:7">
      <c r="A5598">
        <v>90107</v>
      </c>
      <c r="B5598" t="s">
        <v>13414</v>
      </c>
      <c r="C5598" t="s">
        <v>8014</v>
      </c>
      <c r="D5598">
        <v>7.17</v>
      </c>
      <c r="E5598">
        <v>2.02</v>
      </c>
      <c r="F5598">
        <v>2.36</v>
      </c>
      <c r="G5598">
        <v>2.79</v>
      </c>
    </row>
    <row r="5599" spans="1:7">
      <c r="A5599">
        <v>90108</v>
      </c>
      <c r="B5599" t="s">
        <v>13415</v>
      </c>
      <c r="C5599" t="s">
        <v>8014</v>
      </c>
      <c r="D5599">
        <v>6.53</v>
      </c>
      <c r="E5599">
        <v>1.84</v>
      </c>
      <c r="F5599">
        <v>2.15</v>
      </c>
      <c r="G5599">
        <v>2.54</v>
      </c>
    </row>
    <row r="5600" spans="1:7">
      <c r="A5600">
        <v>93358</v>
      </c>
      <c r="B5600" t="s">
        <v>7090</v>
      </c>
      <c r="C5600" t="s">
        <v>8014</v>
      </c>
      <c r="D5600">
        <v>83.59</v>
      </c>
      <c r="E5600">
        <v>52.99</v>
      </c>
      <c r="F5600">
        <v>30.6</v>
      </c>
      <c r="G5600">
        <v>0</v>
      </c>
    </row>
    <row r="5601" spans="1:7">
      <c r="A5601">
        <v>102276</v>
      </c>
      <c r="B5601" t="s">
        <v>13416</v>
      </c>
      <c r="C5601" t="s">
        <v>8014</v>
      </c>
      <c r="D5601">
        <v>12.45</v>
      </c>
      <c r="E5601">
        <v>2.5299999999999998</v>
      </c>
      <c r="F5601">
        <v>3.62</v>
      </c>
      <c r="G5601">
        <v>6.3</v>
      </c>
    </row>
    <row r="5602" spans="1:7">
      <c r="A5602">
        <v>102277</v>
      </c>
      <c r="B5602" t="s">
        <v>13417</v>
      </c>
      <c r="C5602" t="s">
        <v>8014</v>
      </c>
      <c r="D5602">
        <v>9.84</v>
      </c>
      <c r="E5602">
        <v>2</v>
      </c>
      <c r="F5602">
        <v>2.86</v>
      </c>
      <c r="G5602">
        <v>4.9800000000000004</v>
      </c>
    </row>
    <row r="5603" spans="1:7">
      <c r="A5603">
        <v>102278</v>
      </c>
      <c r="B5603" t="s">
        <v>13418</v>
      </c>
      <c r="C5603" t="s">
        <v>8014</v>
      </c>
      <c r="D5603">
        <v>9.7100000000000009</v>
      </c>
      <c r="E5603">
        <v>1.73</v>
      </c>
      <c r="F5603">
        <v>3.19</v>
      </c>
      <c r="G5603">
        <v>4.79</v>
      </c>
    </row>
    <row r="5604" spans="1:7">
      <c r="A5604">
        <v>102279</v>
      </c>
      <c r="B5604" t="s">
        <v>13419</v>
      </c>
      <c r="C5604" t="s">
        <v>8014</v>
      </c>
      <c r="D5604">
        <v>6.86</v>
      </c>
      <c r="E5604">
        <v>1.39</v>
      </c>
      <c r="F5604">
        <v>1.99</v>
      </c>
      <c r="G5604">
        <v>3.48</v>
      </c>
    </row>
    <row r="5605" spans="1:7">
      <c r="A5605">
        <v>102280</v>
      </c>
      <c r="B5605" t="s">
        <v>13420</v>
      </c>
      <c r="C5605" t="s">
        <v>8014</v>
      </c>
      <c r="D5605">
        <v>5.42</v>
      </c>
      <c r="E5605">
        <v>1.1000000000000001</v>
      </c>
      <c r="F5605">
        <v>1.55</v>
      </c>
      <c r="G5605">
        <v>2.77</v>
      </c>
    </row>
    <row r="5606" spans="1:7">
      <c r="A5606">
        <v>102281</v>
      </c>
      <c r="B5606" t="s">
        <v>5017</v>
      </c>
      <c r="C5606" t="s">
        <v>8014</v>
      </c>
      <c r="D5606">
        <v>5.35</v>
      </c>
      <c r="E5606">
        <v>0.94</v>
      </c>
      <c r="F5606">
        <v>1.75</v>
      </c>
      <c r="G5606">
        <v>2.66</v>
      </c>
    </row>
    <row r="5607" spans="1:7">
      <c r="A5607">
        <v>102282</v>
      </c>
      <c r="B5607" t="s">
        <v>13421</v>
      </c>
      <c r="C5607" t="s">
        <v>8014</v>
      </c>
      <c r="D5607">
        <v>13.83</v>
      </c>
      <c r="E5607">
        <v>2.81</v>
      </c>
      <c r="F5607">
        <v>4.04</v>
      </c>
      <c r="G5607">
        <v>6.98</v>
      </c>
    </row>
    <row r="5608" spans="1:7">
      <c r="A5608">
        <v>102283</v>
      </c>
      <c r="B5608" t="s">
        <v>13422</v>
      </c>
      <c r="C5608" t="s">
        <v>8014</v>
      </c>
      <c r="D5608">
        <v>12.28</v>
      </c>
      <c r="E5608">
        <v>2.4900000000000002</v>
      </c>
      <c r="F5608">
        <v>3.57</v>
      </c>
      <c r="G5608">
        <v>6.22</v>
      </c>
    </row>
    <row r="5609" spans="1:7">
      <c r="A5609">
        <v>102284</v>
      </c>
      <c r="B5609" t="s">
        <v>13423</v>
      </c>
      <c r="C5609" t="s">
        <v>8014</v>
      </c>
      <c r="D5609">
        <v>11.89</v>
      </c>
      <c r="E5609">
        <v>2.41</v>
      </c>
      <c r="F5609">
        <v>3.47</v>
      </c>
      <c r="G5609">
        <v>6.01</v>
      </c>
    </row>
    <row r="5610" spans="1:7">
      <c r="A5610">
        <v>102285</v>
      </c>
      <c r="B5610" t="s">
        <v>13424</v>
      </c>
      <c r="C5610" t="s">
        <v>8014</v>
      </c>
      <c r="D5610">
        <v>11.25</v>
      </c>
      <c r="E5610">
        <v>2.2799999999999998</v>
      </c>
      <c r="F5610">
        <v>3.28</v>
      </c>
      <c r="G5610">
        <v>5.69</v>
      </c>
    </row>
    <row r="5611" spans="1:7">
      <c r="A5611">
        <v>102286</v>
      </c>
      <c r="B5611" t="s">
        <v>13425</v>
      </c>
      <c r="C5611" t="s">
        <v>8014</v>
      </c>
      <c r="D5611">
        <v>10.94</v>
      </c>
      <c r="E5611">
        <v>2.2200000000000002</v>
      </c>
      <c r="F5611">
        <v>3.18</v>
      </c>
      <c r="G5611">
        <v>5.54</v>
      </c>
    </row>
    <row r="5612" spans="1:7">
      <c r="A5612">
        <v>102287</v>
      </c>
      <c r="B5612" t="s">
        <v>13426</v>
      </c>
      <c r="C5612" t="s">
        <v>8014</v>
      </c>
      <c r="D5612">
        <v>10.8</v>
      </c>
      <c r="E5612">
        <v>1.92</v>
      </c>
      <c r="F5612">
        <v>3.55</v>
      </c>
      <c r="G5612">
        <v>5.33</v>
      </c>
    </row>
    <row r="5613" spans="1:7">
      <c r="A5613">
        <v>102288</v>
      </c>
      <c r="B5613" t="s">
        <v>13427</v>
      </c>
      <c r="C5613" t="s">
        <v>8014</v>
      </c>
      <c r="D5613">
        <v>10.37</v>
      </c>
      <c r="E5613">
        <v>1.84</v>
      </c>
      <c r="F5613">
        <v>3.4</v>
      </c>
      <c r="G5613">
        <v>5.13</v>
      </c>
    </row>
    <row r="5614" spans="1:7">
      <c r="A5614">
        <v>102289</v>
      </c>
      <c r="B5614" t="s">
        <v>13428</v>
      </c>
      <c r="C5614" t="s">
        <v>8014</v>
      </c>
      <c r="D5614">
        <v>10.130000000000001</v>
      </c>
      <c r="E5614">
        <v>1.8</v>
      </c>
      <c r="F5614">
        <v>3.32</v>
      </c>
      <c r="G5614">
        <v>5.01</v>
      </c>
    </row>
    <row r="5615" spans="1:7">
      <c r="A5615">
        <v>102290</v>
      </c>
      <c r="B5615" t="s">
        <v>13429</v>
      </c>
      <c r="C5615" t="s">
        <v>8014</v>
      </c>
      <c r="D5615">
        <v>7.63</v>
      </c>
      <c r="E5615">
        <v>1.55</v>
      </c>
      <c r="F5615">
        <v>2.2000000000000002</v>
      </c>
      <c r="G5615">
        <v>3.88</v>
      </c>
    </row>
    <row r="5616" spans="1:7">
      <c r="A5616">
        <v>102291</v>
      </c>
      <c r="B5616" t="s">
        <v>13430</v>
      </c>
      <c r="C5616" t="s">
        <v>8014</v>
      </c>
      <c r="D5616">
        <v>6.78</v>
      </c>
      <c r="E5616">
        <v>1.39</v>
      </c>
      <c r="F5616">
        <v>1.96</v>
      </c>
      <c r="G5616">
        <v>3.43</v>
      </c>
    </row>
    <row r="5617" spans="1:7">
      <c r="A5617">
        <v>102292</v>
      </c>
      <c r="B5617" t="s">
        <v>13431</v>
      </c>
      <c r="C5617" t="s">
        <v>8014</v>
      </c>
      <c r="D5617">
        <v>6.56</v>
      </c>
      <c r="E5617">
        <v>1.34</v>
      </c>
      <c r="F5617">
        <v>1.89</v>
      </c>
      <c r="G5617">
        <v>3.33</v>
      </c>
    </row>
    <row r="5618" spans="1:7">
      <c r="A5618">
        <v>102293</v>
      </c>
      <c r="B5618" t="s">
        <v>13432</v>
      </c>
      <c r="C5618" t="s">
        <v>8014</v>
      </c>
      <c r="D5618">
        <v>6.21</v>
      </c>
      <c r="E5618">
        <v>1.26</v>
      </c>
      <c r="F5618">
        <v>1.78</v>
      </c>
      <c r="G5618">
        <v>3.17</v>
      </c>
    </row>
    <row r="5619" spans="1:7">
      <c r="A5619">
        <v>102294</v>
      </c>
      <c r="B5619" t="s">
        <v>13433</v>
      </c>
      <c r="C5619" t="s">
        <v>8014</v>
      </c>
      <c r="D5619">
        <v>6.04</v>
      </c>
      <c r="E5619">
        <v>1.23</v>
      </c>
      <c r="F5619">
        <v>1.74</v>
      </c>
      <c r="G5619">
        <v>3.07</v>
      </c>
    </row>
    <row r="5620" spans="1:7">
      <c r="A5620">
        <v>102295</v>
      </c>
      <c r="B5620" t="s">
        <v>13434</v>
      </c>
      <c r="C5620" t="s">
        <v>8014</v>
      </c>
      <c r="D5620">
        <v>5.95</v>
      </c>
      <c r="E5620">
        <v>1.06</v>
      </c>
      <c r="F5620">
        <v>1.94</v>
      </c>
      <c r="G5620">
        <v>2.95</v>
      </c>
    </row>
    <row r="5621" spans="1:7">
      <c r="A5621">
        <v>102296</v>
      </c>
      <c r="B5621" t="s">
        <v>13435</v>
      </c>
      <c r="C5621" t="s">
        <v>8014</v>
      </c>
      <c r="D5621">
        <v>5.71</v>
      </c>
      <c r="E5621">
        <v>1.01</v>
      </c>
      <c r="F5621">
        <v>1.86</v>
      </c>
      <c r="G5621">
        <v>2.84</v>
      </c>
    </row>
    <row r="5622" spans="1:7">
      <c r="A5622">
        <v>102297</v>
      </c>
      <c r="B5622" t="s">
        <v>13436</v>
      </c>
      <c r="C5622" t="s">
        <v>8014</v>
      </c>
      <c r="D5622">
        <v>5.58</v>
      </c>
      <c r="E5622">
        <v>0.99</v>
      </c>
      <c r="F5622">
        <v>1.81</v>
      </c>
      <c r="G5622">
        <v>2.78</v>
      </c>
    </row>
    <row r="5623" spans="1:7">
      <c r="A5623">
        <v>102298</v>
      </c>
      <c r="B5623" t="s">
        <v>13437</v>
      </c>
      <c r="C5623" t="s">
        <v>8014</v>
      </c>
      <c r="D5623">
        <v>17.25</v>
      </c>
      <c r="E5623">
        <v>4.8600000000000003</v>
      </c>
      <c r="F5623">
        <v>5.73</v>
      </c>
      <c r="G5623">
        <v>6.66</v>
      </c>
    </row>
    <row r="5624" spans="1:7">
      <c r="A5624">
        <v>102299</v>
      </c>
      <c r="B5624" t="s">
        <v>13438</v>
      </c>
      <c r="C5624" t="s">
        <v>8014</v>
      </c>
      <c r="D5624">
        <v>14.65</v>
      </c>
      <c r="E5624">
        <v>4.13</v>
      </c>
      <c r="F5624">
        <v>4.87</v>
      </c>
      <c r="G5624">
        <v>5.65</v>
      </c>
    </row>
    <row r="5625" spans="1:7">
      <c r="A5625">
        <v>102300</v>
      </c>
      <c r="B5625" t="s">
        <v>13439</v>
      </c>
      <c r="C5625" t="s">
        <v>8014</v>
      </c>
      <c r="D5625">
        <v>14.46</v>
      </c>
      <c r="E5625">
        <v>4.08</v>
      </c>
      <c r="F5625">
        <v>4.79</v>
      </c>
      <c r="G5625">
        <v>5.59</v>
      </c>
    </row>
    <row r="5626" spans="1:7">
      <c r="A5626">
        <v>102301</v>
      </c>
      <c r="B5626" t="s">
        <v>13440</v>
      </c>
      <c r="C5626" t="s">
        <v>8014</v>
      </c>
      <c r="D5626">
        <v>13.15</v>
      </c>
      <c r="E5626">
        <v>3.7</v>
      </c>
      <c r="F5626">
        <v>4.3600000000000003</v>
      </c>
      <c r="G5626">
        <v>5.09</v>
      </c>
    </row>
    <row r="5627" spans="1:7">
      <c r="A5627">
        <v>102302</v>
      </c>
      <c r="B5627" t="s">
        <v>13441</v>
      </c>
      <c r="C5627" t="s">
        <v>8014</v>
      </c>
      <c r="D5627">
        <v>9.51</v>
      </c>
      <c r="E5627">
        <v>2.68</v>
      </c>
      <c r="F5627">
        <v>3.13</v>
      </c>
      <c r="G5627">
        <v>3.7</v>
      </c>
    </row>
    <row r="5628" spans="1:7">
      <c r="A5628">
        <v>102303</v>
      </c>
      <c r="B5628" t="s">
        <v>13442</v>
      </c>
      <c r="C5628" t="s">
        <v>8014</v>
      </c>
      <c r="D5628">
        <v>8.07</v>
      </c>
      <c r="E5628">
        <v>2.2599999999999998</v>
      </c>
      <c r="F5628">
        <v>2.68</v>
      </c>
      <c r="G5628">
        <v>3.13</v>
      </c>
    </row>
    <row r="5629" spans="1:7">
      <c r="A5629">
        <v>102304</v>
      </c>
      <c r="B5629" t="s">
        <v>13443</v>
      </c>
      <c r="C5629" t="s">
        <v>8014</v>
      </c>
      <c r="D5629">
        <v>7.97</v>
      </c>
      <c r="E5629">
        <v>2.2400000000000002</v>
      </c>
      <c r="F5629">
        <v>2.63</v>
      </c>
      <c r="G5629">
        <v>3.1</v>
      </c>
    </row>
    <row r="5630" spans="1:7">
      <c r="A5630">
        <v>102305</v>
      </c>
      <c r="B5630" t="s">
        <v>13444</v>
      </c>
      <c r="C5630" t="s">
        <v>8014</v>
      </c>
      <c r="D5630">
        <v>7.26</v>
      </c>
      <c r="E5630">
        <v>2.04</v>
      </c>
      <c r="F5630">
        <v>2.39</v>
      </c>
      <c r="G5630">
        <v>2.83</v>
      </c>
    </row>
    <row r="5631" spans="1:7">
      <c r="A5631">
        <v>102306</v>
      </c>
      <c r="B5631" t="s">
        <v>13445</v>
      </c>
      <c r="C5631" t="s">
        <v>8014</v>
      </c>
      <c r="D5631">
        <v>15.57</v>
      </c>
      <c r="E5631">
        <v>3.17</v>
      </c>
      <c r="F5631">
        <v>4.55</v>
      </c>
      <c r="G5631">
        <v>7.85</v>
      </c>
    </row>
    <row r="5632" spans="1:7">
      <c r="A5632">
        <v>102307</v>
      </c>
      <c r="B5632" t="s">
        <v>13446</v>
      </c>
      <c r="C5632" t="s">
        <v>8014</v>
      </c>
      <c r="D5632">
        <v>13.83</v>
      </c>
      <c r="E5632">
        <v>2.81</v>
      </c>
      <c r="F5632">
        <v>4.04</v>
      </c>
      <c r="G5632">
        <v>6.98</v>
      </c>
    </row>
    <row r="5633" spans="1:7">
      <c r="A5633">
        <v>102308</v>
      </c>
      <c r="B5633" t="s">
        <v>13447</v>
      </c>
      <c r="C5633" t="s">
        <v>8014</v>
      </c>
      <c r="D5633">
        <v>13.4</v>
      </c>
      <c r="E5633">
        <v>2.72</v>
      </c>
      <c r="F5633">
        <v>3.91</v>
      </c>
      <c r="G5633">
        <v>6.77</v>
      </c>
    </row>
    <row r="5634" spans="1:7">
      <c r="A5634">
        <v>102309</v>
      </c>
      <c r="B5634" t="s">
        <v>13448</v>
      </c>
      <c r="C5634" t="s">
        <v>8014</v>
      </c>
      <c r="D5634">
        <v>12.69</v>
      </c>
      <c r="E5634">
        <v>2.57</v>
      </c>
      <c r="F5634">
        <v>3.72</v>
      </c>
      <c r="G5634">
        <v>6.4</v>
      </c>
    </row>
    <row r="5635" spans="1:7">
      <c r="A5635">
        <v>102310</v>
      </c>
      <c r="B5635" t="s">
        <v>13449</v>
      </c>
      <c r="C5635" t="s">
        <v>8014</v>
      </c>
      <c r="D5635">
        <v>12.3</v>
      </c>
      <c r="E5635">
        <v>2.5</v>
      </c>
      <c r="F5635">
        <v>3.58</v>
      </c>
      <c r="G5635">
        <v>6.22</v>
      </c>
    </row>
    <row r="5636" spans="1:7">
      <c r="A5636">
        <v>102311</v>
      </c>
      <c r="B5636" t="s">
        <v>13450</v>
      </c>
      <c r="C5636" t="s">
        <v>8014</v>
      </c>
      <c r="D5636">
        <v>12.13</v>
      </c>
      <c r="E5636">
        <v>2.16</v>
      </c>
      <c r="F5636">
        <v>3.98</v>
      </c>
      <c r="G5636">
        <v>5.99</v>
      </c>
    </row>
    <row r="5637" spans="1:7">
      <c r="A5637">
        <v>102312</v>
      </c>
      <c r="B5637" t="s">
        <v>13451</v>
      </c>
      <c r="C5637" t="s">
        <v>8014</v>
      </c>
      <c r="D5637">
        <v>11.66</v>
      </c>
      <c r="E5637">
        <v>2.08</v>
      </c>
      <c r="F5637">
        <v>3.82</v>
      </c>
      <c r="G5637">
        <v>5.76</v>
      </c>
    </row>
    <row r="5638" spans="1:7">
      <c r="A5638">
        <v>102313</v>
      </c>
      <c r="B5638" t="s">
        <v>13452</v>
      </c>
      <c r="C5638" t="s">
        <v>8014</v>
      </c>
      <c r="D5638">
        <v>11.4</v>
      </c>
      <c r="E5638">
        <v>2.0299999999999998</v>
      </c>
      <c r="F5638">
        <v>3.75</v>
      </c>
      <c r="G5638">
        <v>5.62</v>
      </c>
    </row>
    <row r="5639" spans="1:7">
      <c r="A5639">
        <v>102314</v>
      </c>
      <c r="B5639" t="s">
        <v>13453</v>
      </c>
      <c r="C5639" t="s">
        <v>8014</v>
      </c>
      <c r="D5639">
        <v>8.59</v>
      </c>
      <c r="E5639">
        <v>1.75</v>
      </c>
      <c r="F5639">
        <v>2.4900000000000002</v>
      </c>
      <c r="G5639">
        <v>4.3499999999999996</v>
      </c>
    </row>
    <row r="5640" spans="1:7">
      <c r="A5640">
        <v>102315</v>
      </c>
      <c r="B5640" t="s">
        <v>13454</v>
      </c>
      <c r="C5640" t="s">
        <v>8014</v>
      </c>
      <c r="D5640">
        <v>7.62</v>
      </c>
      <c r="E5640">
        <v>1.55</v>
      </c>
      <c r="F5640">
        <v>2.19</v>
      </c>
      <c r="G5640">
        <v>3.88</v>
      </c>
    </row>
    <row r="5641" spans="1:7">
      <c r="A5641">
        <v>102316</v>
      </c>
      <c r="B5641" t="s">
        <v>13455</v>
      </c>
      <c r="C5641" t="s">
        <v>8014</v>
      </c>
      <c r="D5641">
        <v>7.38</v>
      </c>
      <c r="E5641">
        <v>1.5</v>
      </c>
      <c r="F5641">
        <v>2.13</v>
      </c>
      <c r="G5641">
        <v>3.75</v>
      </c>
    </row>
    <row r="5642" spans="1:7">
      <c r="A5642">
        <v>102317</v>
      </c>
      <c r="B5642" t="s">
        <v>13456</v>
      </c>
      <c r="C5642" t="s">
        <v>8014</v>
      </c>
      <c r="D5642">
        <v>6.98</v>
      </c>
      <c r="E5642">
        <v>1.42</v>
      </c>
      <c r="F5642">
        <v>2.02</v>
      </c>
      <c r="G5642">
        <v>3.54</v>
      </c>
    </row>
    <row r="5643" spans="1:7">
      <c r="A5643">
        <v>102318</v>
      </c>
      <c r="B5643" t="s">
        <v>13457</v>
      </c>
      <c r="C5643" t="s">
        <v>8014</v>
      </c>
      <c r="D5643">
        <v>6.8</v>
      </c>
      <c r="E5643">
        <v>1.39</v>
      </c>
      <c r="F5643">
        <v>1.97</v>
      </c>
      <c r="G5643">
        <v>3.44</v>
      </c>
    </row>
    <row r="5644" spans="1:7">
      <c r="A5644">
        <v>102319</v>
      </c>
      <c r="B5644" t="s">
        <v>13458</v>
      </c>
      <c r="C5644" t="s">
        <v>8014</v>
      </c>
      <c r="D5644">
        <v>6.69</v>
      </c>
      <c r="E5644">
        <v>1.19</v>
      </c>
      <c r="F5644">
        <v>2.17</v>
      </c>
      <c r="G5644">
        <v>3.33</v>
      </c>
    </row>
    <row r="5645" spans="1:7">
      <c r="A5645">
        <v>102320</v>
      </c>
      <c r="B5645" t="s">
        <v>13459</v>
      </c>
      <c r="C5645" t="s">
        <v>8014</v>
      </c>
      <c r="D5645">
        <v>6.42</v>
      </c>
      <c r="E5645">
        <v>1.1399999999999999</v>
      </c>
      <c r="F5645">
        <v>2.1</v>
      </c>
      <c r="G5645">
        <v>3.18</v>
      </c>
    </row>
    <row r="5646" spans="1:7">
      <c r="A5646">
        <v>102321</v>
      </c>
      <c r="B5646" t="s">
        <v>13460</v>
      </c>
      <c r="C5646" t="s">
        <v>8014</v>
      </c>
      <c r="D5646">
        <v>6.29</v>
      </c>
      <c r="E5646">
        <v>1.1200000000000001</v>
      </c>
      <c r="F5646">
        <v>2.0499999999999998</v>
      </c>
      <c r="G5646">
        <v>3.12</v>
      </c>
    </row>
    <row r="5647" spans="1:7">
      <c r="A5647">
        <v>102322</v>
      </c>
      <c r="B5647" t="s">
        <v>13461</v>
      </c>
      <c r="C5647" t="s">
        <v>8014</v>
      </c>
      <c r="D5647">
        <v>19.41</v>
      </c>
      <c r="E5647">
        <v>5.46</v>
      </c>
      <c r="F5647">
        <v>6.48</v>
      </c>
      <c r="G5647">
        <v>7.47</v>
      </c>
    </row>
    <row r="5648" spans="1:7">
      <c r="A5648">
        <v>102323</v>
      </c>
      <c r="B5648" t="s">
        <v>13462</v>
      </c>
      <c r="C5648" t="s">
        <v>8014</v>
      </c>
      <c r="D5648">
        <v>16.48</v>
      </c>
      <c r="E5648">
        <v>4.6399999999999997</v>
      </c>
      <c r="F5648">
        <v>5.48</v>
      </c>
      <c r="G5648">
        <v>6.36</v>
      </c>
    </row>
    <row r="5649" spans="1:7">
      <c r="A5649">
        <v>102324</v>
      </c>
      <c r="B5649" t="s">
        <v>13463</v>
      </c>
      <c r="C5649" t="s">
        <v>8014</v>
      </c>
      <c r="D5649">
        <v>16.27</v>
      </c>
      <c r="E5649">
        <v>4.57</v>
      </c>
      <c r="F5649">
        <v>5.42</v>
      </c>
      <c r="G5649">
        <v>6.28</v>
      </c>
    </row>
    <row r="5650" spans="1:7">
      <c r="A5650">
        <v>102325</v>
      </c>
      <c r="B5650" t="s">
        <v>13464</v>
      </c>
      <c r="C5650" t="s">
        <v>8014</v>
      </c>
      <c r="D5650">
        <v>14.82</v>
      </c>
      <c r="E5650">
        <v>4.18</v>
      </c>
      <c r="F5650">
        <v>4.92</v>
      </c>
      <c r="G5650">
        <v>5.72</v>
      </c>
    </row>
    <row r="5651" spans="1:7">
      <c r="A5651">
        <v>102326</v>
      </c>
      <c r="B5651" t="s">
        <v>13465</v>
      </c>
      <c r="C5651" t="s">
        <v>8014</v>
      </c>
      <c r="D5651">
        <v>10.71</v>
      </c>
      <c r="E5651">
        <v>3.01</v>
      </c>
      <c r="F5651">
        <v>3.57</v>
      </c>
      <c r="G5651">
        <v>4.13</v>
      </c>
    </row>
    <row r="5652" spans="1:7">
      <c r="A5652">
        <v>102327</v>
      </c>
      <c r="B5652" t="s">
        <v>13466</v>
      </c>
      <c r="C5652" t="s">
        <v>8014</v>
      </c>
      <c r="D5652">
        <v>9.09</v>
      </c>
      <c r="E5652">
        <v>2.5499999999999998</v>
      </c>
      <c r="F5652">
        <v>3.01</v>
      </c>
      <c r="G5652">
        <v>3.53</v>
      </c>
    </row>
    <row r="5653" spans="1:7">
      <c r="A5653">
        <v>102328</v>
      </c>
      <c r="B5653" t="s">
        <v>13467</v>
      </c>
      <c r="C5653" t="s">
        <v>8014</v>
      </c>
      <c r="D5653">
        <v>8.98</v>
      </c>
      <c r="E5653">
        <v>2.52</v>
      </c>
      <c r="F5653">
        <v>2.98</v>
      </c>
      <c r="G5653">
        <v>3.48</v>
      </c>
    </row>
    <row r="5654" spans="1:7">
      <c r="A5654">
        <v>102329</v>
      </c>
      <c r="B5654" t="s">
        <v>13468</v>
      </c>
      <c r="C5654" t="s">
        <v>8014</v>
      </c>
      <c r="D5654">
        <v>8.17</v>
      </c>
      <c r="E5654">
        <v>2.2999999999999998</v>
      </c>
      <c r="F5654">
        <v>2.71</v>
      </c>
      <c r="G5654">
        <v>3.16</v>
      </c>
    </row>
    <row r="5655" spans="1:7">
      <c r="A5655">
        <v>94304</v>
      </c>
      <c r="B5655" t="s">
        <v>13469</v>
      </c>
      <c r="C5655" t="s">
        <v>8014</v>
      </c>
      <c r="D5655">
        <v>111.48</v>
      </c>
      <c r="E5655">
        <v>5.37</v>
      </c>
      <c r="F5655">
        <v>98.24</v>
      </c>
      <c r="G5655">
        <v>7.87</v>
      </c>
    </row>
    <row r="5656" spans="1:7">
      <c r="A5656">
        <v>94305</v>
      </c>
      <c r="B5656" t="s">
        <v>13470</v>
      </c>
      <c r="C5656" t="s">
        <v>8014</v>
      </c>
      <c r="D5656">
        <v>107.83</v>
      </c>
      <c r="E5656">
        <v>4.04</v>
      </c>
      <c r="F5656">
        <v>97.05</v>
      </c>
      <c r="G5656">
        <v>6.74</v>
      </c>
    </row>
    <row r="5657" spans="1:7">
      <c r="A5657">
        <v>94306</v>
      </c>
      <c r="B5657" t="s">
        <v>13471</v>
      </c>
      <c r="C5657" t="s">
        <v>8014</v>
      </c>
      <c r="D5657">
        <v>103.23</v>
      </c>
      <c r="E5657">
        <v>2.3199999999999998</v>
      </c>
      <c r="F5657">
        <v>95.64</v>
      </c>
      <c r="G5657">
        <v>5.27</v>
      </c>
    </row>
    <row r="5658" spans="1:7">
      <c r="A5658">
        <v>94307</v>
      </c>
      <c r="B5658" t="s">
        <v>13472</v>
      </c>
      <c r="C5658" t="s">
        <v>8014</v>
      </c>
      <c r="D5658">
        <v>104.29</v>
      </c>
      <c r="E5658">
        <v>2.67</v>
      </c>
      <c r="F5658">
        <v>95.97</v>
      </c>
      <c r="G5658">
        <v>5.65</v>
      </c>
    </row>
    <row r="5659" spans="1:7">
      <c r="A5659">
        <v>94308</v>
      </c>
      <c r="B5659" t="s">
        <v>13473</v>
      </c>
      <c r="C5659" t="s">
        <v>8014</v>
      </c>
      <c r="D5659">
        <v>101.4</v>
      </c>
      <c r="E5659">
        <v>1.79</v>
      </c>
      <c r="F5659">
        <v>95.08</v>
      </c>
      <c r="G5659">
        <v>4.53</v>
      </c>
    </row>
    <row r="5660" spans="1:7">
      <c r="A5660">
        <v>94309</v>
      </c>
      <c r="B5660" t="s">
        <v>13474</v>
      </c>
      <c r="C5660" t="s">
        <v>8014</v>
      </c>
      <c r="D5660">
        <v>102.72</v>
      </c>
      <c r="E5660">
        <v>2.15</v>
      </c>
      <c r="F5660">
        <v>95.44</v>
      </c>
      <c r="G5660">
        <v>5.13</v>
      </c>
    </row>
    <row r="5661" spans="1:7">
      <c r="A5661">
        <v>94310</v>
      </c>
      <c r="B5661" t="s">
        <v>13475</v>
      </c>
      <c r="C5661" t="s">
        <v>8014</v>
      </c>
      <c r="D5661">
        <v>100.44</v>
      </c>
      <c r="E5661">
        <v>1.54</v>
      </c>
      <c r="F5661">
        <v>94.76</v>
      </c>
      <c r="G5661">
        <v>4.1399999999999997</v>
      </c>
    </row>
    <row r="5662" spans="1:7">
      <c r="A5662">
        <v>94315</v>
      </c>
      <c r="B5662" t="s">
        <v>13476</v>
      </c>
      <c r="C5662" t="s">
        <v>8014</v>
      </c>
      <c r="D5662">
        <v>117.44</v>
      </c>
      <c r="E5662">
        <v>10.89</v>
      </c>
      <c r="F5662">
        <v>101.1</v>
      </c>
      <c r="G5662">
        <v>5.45</v>
      </c>
    </row>
    <row r="5663" spans="1:7">
      <c r="A5663">
        <v>94316</v>
      </c>
      <c r="B5663" t="s">
        <v>13477</v>
      </c>
      <c r="C5663" t="s">
        <v>8014</v>
      </c>
      <c r="D5663">
        <v>109.32</v>
      </c>
      <c r="E5663">
        <v>7.02</v>
      </c>
      <c r="F5663">
        <v>98.3</v>
      </c>
      <c r="G5663">
        <v>4</v>
      </c>
    </row>
    <row r="5664" spans="1:7">
      <c r="A5664">
        <v>94317</v>
      </c>
      <c r="B5664" t="s">
        <v>13478</v>
      </c>
      <c r="C5664" t="s">
        <v>8014</v>
      </c>
      <c r="D5664">
        <v>105.74</v>
      </c>
      <c r="E5664">
        <v>5.32</v>
      </c>
      <c r="F5664">
        <v>97.02</v>
      </c>
      <c r="G5664">
        <v>3.4</v>
      </c>
    </row>
    <row r="5665" spans="1:7">
      <c r="A5665">
        <v>94318</v>
      </c>
      <c r="B5665" t="s">
        <v>13479</v>
      </c>
      <c r="C5665" t="s">
        <v>8014</v>
      </c>
      <c r="D5665">
        <v>101.13</v>
      </c>
      <c r="E5665">
        <v>3.12</v>
      </c>
      <c r="F5665">
        <v>95.43</v>
      </c>
      <c r="G5665">
        <v>2.58</v>
      </c>
    </row>
    <row r="5666" spans="1:7">
      <c r="A5666">
        <v>94319</v>
      </c>
      <c r="B5666" t="s">
        <v>13480</v>
      </c>
      <c r="C5666" t="s">
        <v>8014</v>
      </c>
      <c r="D5666">
        <v>121.1</v>
      </c>
      <c r="E5666">
        <v>17.11</v>
      </c>
      <c r="F5666">
        <v>102.82</v>
      </c>
      <c r="G5666">
        <v>1.17</v>
      </c>
    </row>
    <row r="5667" spans="1:7">
      <c r="A5667">
        <v>94327</v>
      </c>
      <c r="B5667" t="s">
        <v>13481</v>
      </c>
      <c r="C5667" t="s">
        <v>8014</v>
      </c>
      <c r="D5667">
        <v>150.15</v>
      </c>
      <c r="E5667">
        <v>5.37</v>
      </c>
      <c r="F5667">
        <v>136.91999999999999</v>
      </c>
      <c r="G5667">
        <v>7.86</v>
      </c>
    </row>
    <row r="5668" spans="1:7">
      <c r="A5668">
        <v>94328</v>
      </c>
      <c r="B5668" t="s">
        <v>13482</v>
      </c>
      <c r="C5668" t="s">
        <v>8014</v>
      </c>
      <c r="D5668">
        <v>146.5</v>
      </c>
      <c r="E5668">
        <v>4.03</v>
      </c>
      <c r="F5668">
        <v>135.74</v>
      </c>
      <c r="G5668">
        <v>6.73</v>
      </c>
    </row>
    <row r="5669" spans="1:7">
      <c r="A5669">
        <v>94329</v>
      </c>
      <c r="B5669" t="s">
        <v>13483</v>
      </c>
      <c r="C5669" t="s">
        <v>8014</v>
      </c>
      <c r="D5669">
        <v>141.9</v>
      </c>
      <c r="E5669">
        <v>2.3199999999999998</v>
      </c>
      <c r="F5669">
        <v>134.31</v>
      </c>
      <c r="G5669">
        <v>5.27</v>
      </c>
    </row>
    <row r="5670" spans="1:7">
      <c r="A5670">
        <v>94330</v>
      </c>
      <c r="B5670" t="s">
        <v>13484</v>
      </c>
      <c r="C5670" t="s">
        <v>8014</v>
      </c>
      <c r="D5670">
        <v>142.96</v>
      </c>
      <c r="E5670">
        <v>2.67</v>
      </c>
      <c r="F5670">
        <v>134.63999999999999</v>
      </c>
      <c r="G5670">
        <v>5.65</v>
      </c>
    </row>
    <row r="5671" spans="1:7">
      <c r="A5671">
        <v>94331</v>
      </c>
      <c r="B5671" t="s">
        <v>13485</v>
      </c>
      <c r="C5671" t="s">
        <v>8014</v>
      </c>
      <c r="D5671">
        <v>140.07</v>
      </c>
      <c r="E5671">
        <v>1.79</v>
      </c>
      <c r="F5671">
        <v>133.75</v>
      </c>
      <c r="G5671">
        <v>4.53</v>
      </c>
    </row>
    <row r="5672" spans="1:7">
      <c r="A5672">
        <v>94332</v>
      </c>
      <c r="B5672" t="s">
        <v>13486</v>
      </c>
      <c r="C5672" t="s">
        <v>8014</v>
      </c>
      <c r="D5672">
        <v>141.38999999999999</v>
      </c>
      <c r="E5672">
        <v>2.15</v>
      </c>
      <c r="F5672">
        <v>134.11000000000001</v>
      </c>
      <c r="G5672">
        <v>5.13</v>
      </c>
    </row>
    <row r="5673" spans="1:7">
      <c r="A5673">
        <v>94333</v>
      </c>
      <c r="B5673" t="s">
        <v>13487</v>
      </c>
      <c r="C5673" t="s">
        <v>8014</v>
      </c>
      <c r="D5673">
        <v>139.11000000000001</v>
      </c>
      <c r="E5673">
        <v>1.54</v>
      </c>
      <c r="F5673">
        <v>133.44</v>
      </c>
      <c r="G5673">
        <v>4.13</v>
      </c>
    </row>
    <row r="5674" spans="1:7">
      <c r="A5674">
        <v>94338</v>
      </c>
      <c r="B5674" t="s">
        <v>13488</v>
      </c>
      <c r="C5674" t="s">
        <v>8014</v>
      </c>
      <c r="D5674">
        <v>156.11000000000001</v>
      </c>
      <c r="E5674">
        <v>10.88</v>
      </c>
      <c r="F5674">
        <v>139.78</v>
      </c>
      <c r="G5674">
        <v>5.45</v>
      </c>
    </row>
    <row r="5675" spans="1:7">
      <c r="A5675">
        <v>94339</v>
      </c>
      <c r="B5675" t="s">
        <v>13489</v>
      </c>
      <c r="C5675" t="s">
        <v>8014</v>
      </c>
      <c r="D5675">
        <v>147.99</v>
      </c>
      <c r="E5675">
        <v>7.01</v>
      </c>
      <c r="F5675">
        <v>136.97999999999999</v>
      </c>
      <c r="G5675">
        <v>4</v>
      </c>
    </row>
    <row r="5676" spans="1:7">
      <c r="A5676">
        <v>94340</v>
      </c>
      <c r="B5676" t="s">
        <v>13490</v>
      </c>
      <c r="C5676" t="s">
        <v>8014</v>
      </c>
      <c r="D5676">
        <v>144.41</v>
      </c>
      <c r="E5676">
        <v>5.32</v>
      </c>
      <c r="F5676">
        <v>135.69999999999999</v>
      </c>
      <c r="G5676">
        <v>3.39</v>
      </c>
    </row>
    <row r="5677" spans="1:7">
      <c r="A5677">
        <v>94341</v>
      </c>
      <c r="B5677" t="s">
        <v>13491</v>
      </c>
      <c r="C5677" t="s">
        <v>8014</v>
      </c>
      <c r="D5677">
        <v>139.80000000000001</v>
      </c>
      <c r="E5677">
        <v>3.11</v>
      </c>
      <c r="F5677">
        <v>134.11000000000001</v>
      </c>
      <c r="G5677">
        <v>2.58</v>
      </c>
    </row>
    <row r="5678" spans="1:7">
      <c r="A5678">
        <v>94342</v>
      </c>
      <c r="B5678" t="s">
        <v>13492</v>
      </c>
      <c r="C5678" t="s">
        <v>8014</v>
      </c>
      <c r="D5678">
        <v>159.77000000000001</v>
      </c>
      <c r="E5678">
        <v>17.100000000000001</v>
      </c>
      <c r="F5678">
        <v>141.5</v>
      </c>
      <c r="G5678">
        <v>1.17</v>
      </c>
    </row>
    <row r="5679" spans="1:7">
      <c r="A5679">
        <v>96385</v>
      </c>
      <c r="B5679" t="s">
        <v>13493</v>
      </c>
      <c r="C5679" t="s">
        <v>8014</v>
      </c>
      <c r="D5679">
        <v>10.91</v>
      </c>
      <c r="E5679">
        <v>2.61</v>
      </c>
      <c r="F5679">
        <v>3.01</v>
      </c>
      <c r="G5679">
        <v>5.29</v>
      </c>
    </row>
    <row r="5680" spans="1:7">
      <c r="A5680">
        <v>96386</v>
      </c>
      <c r="B5680" t="s">
        <v>5032</v>
      </c>
      <c r="C5680" t="s">
        <v>8014</v>
      </c>
      <c r="D5680">
        <v>7.92</v>
      </c>
      <c r="E5680">
        <v>1.5</v>
      </c>
      <c r="F5680">
        <v>2.15</v>
      </c>
      <c r="G5680">
        <v>4.2699999999999996</v>
      </c>
    </row>
    <row r="5681" spans="1:7">
      <c r="A5681">
        <v>93360</v>
      </c>
      <c r="B5681" t="s">
        <v>13494</v>
      </c>
      <c r="C5681" t="s">
        <v>8014</v>
      </c>
      <c r="D5681">
        <v>21.65</v>
      </c>
      <c r="E5681">
        <v>5.73</v>
      </c>
      <c r="F5681">
        <v>7.12</v>
      </c>
      <c r="G5681">
        <v>8.8000000000000007</v>
      </c>
    </row>
    <row r="5682" spans="1:7">
      <c r="A5682">
        <v>93361</v>
      </c>
      <c r="B5682" t="s">
        <v>13495</v>
      </c>
      <c r="C5682" t="s">
        <v>8014</v>
      </c>
      <c r="D5682">
        <v>18.13</v>
      </c>
      <c r="E5682">
        <v>4.37</v>
      </c>
      <c r="F5682">
        <v>6.03</v>
      </c>
      <c r="G5682">
        <v>7.73</v>
      </c>
    </row>
    <row r="5683" spans="1:7">
      <c r="A5683">
        <v>93362</v>
      </c>
      <c r="B5683" t="s">
        <v>13496</v>
      </c>
      <c r="C5683" t="s">
        <v>8014</v>
      </c>
      <c r="D5683">
        <v>13.41</v>
      </c>
      <c r="E5683">
        <v>2.66</v>
      </c>
      <c r="F5683">
        <v>4.53</v>
      </c>
      <c r="G5683">
        <v>6.22</v>
      </c>
    </row>
    <row r="5684" spans="1:7">
      <c r="A5684">
        <v>93363</v>
      </c>
      <c r="B5684" t="s">
        <v>13497</v>
      </c>
      <c r="C5684" t="s">
        <v>8014</v>
      </c>
      <c r="D5684">
        <v>14.46</v>
      </c>
      <c r="E5684">
        <v>3.01</v>
      </c>
      <c r="F5684">
        <v>4.8499999999999996</v>
      </c>
      <c r="G5684">
        <v>6.6</v>
      </c>
    </row>
    <row r="5685" spans="1:7">
      <c r="A5685">
        <v>93364</v>
      </c>
      <c r="B5685" t="s">
        <v>13498</v>
      </c>
      <c r="C5685" t="s">
        <v>8014</v>
      </c>
      <c r="D5685">
        <v>11.55</v>
      </c>
      <c r="E5685">
        <v>2.12</v>
      </c>
      <c r="F5685">
        <v>3.95</v>
      </c>
      <c r="G5685">
        <v>5.48</v>
      </c>
    </row>
    <row r="5686" spans="1:7">
      <c r="A5686">
        <v>93365</v>
      </c>
      <c r="B5686" t="s">
        <v>13499</v>
      </c>
      <c r="C5686" t="s">
        <v>8014</v>
      </c>
      <c r="D5686">
        <v>12.81</v>
      </c>
      <c r="E5686">
        <v>2.4500000000000002</v>
      </c>
      <c r="F5686">
        <v>4.3499999999999996</v>
      </c>
      <c r="G5686">
        <v>6.01</v>
      </c>
    </row>
    <row r="5687" spans="1:7">
      <c r="A5687">
        <v>93366</v>
      </c>
      <c r="B5687" t="s">
        <v>13500</v>
      </c>
      <c r="C5687" t="s">
        <v>8014</v>
      </c>
      <c r="D5687">
        <v>10.63</v>
      </c>
      <c r="E5687">
        <v>1.87</v>
      </c>
      <c r="F5687">
        <v>3.66</v>
      </c>
      <c r="G5687">
        <v>5.0999999999999996</v>
      </c>
    </row>
    <row r="5688" spans="1:7">
      <c r="A5688">
        <v>93367</v>
      </c>
      <c r="B5688" t="s">
        <v>13501</v>
      </c>
      <c r="C5688" t="s">
        <v>8014</v>
      </c>
      <c r="D5688">
        <v>20.18</v>
      </c>
      <c r="E5688">
        <v>5.44</v>
      </c>
      <c r="F5688">
        <v>6.73</v>
      </c>
      <c r="G5688">
        <v>8.01</v>
      </c>
    </row>
    <row r="5689" spans="1:7">
      <c r="A5689">
        <v>93368</v>
      </c>
      <c r="B5689" t="s">
        <v>13502</v>
      </c>
      <c r="C5689" t="s">
        <v>8014</v>
      </c>
      <c r="D5689">
        <v>16.55</v>
      </c>
      <c r="E5689">
        <v>4.0999999999999996</v>
      </c>
      <c r="F5689">
        <v>5.55</v>
      </c>
      <c r="G5689">
        <v>6.9</v>
      </c>
    </row>
    <row r="5690" spans="1:7">
      <c r="A5690">
        <v>93369</v>
      </c>
      <c r="B5690" t="s">
        <v>5035</v>
      </c>
      <c r="C5690" t="s">
        <v>8014</v>
      </c>
      <c r="D5690">
        <v>11.95</v>
      </c>
      <c r="E5690">
        <v>2.38</v>
      </c>
      <c r="F5690">
        <v>4.12</v>
      </c>
      <c r="G5690">
        <v>5.45</v>
      </c>
    </row>
    <row r="5691" spans="1:7">
      <c r="A5691">
        <v>93370</v>
      </c>
      <c r="B5691" t="s">
        <v>13503</v>
      </c>
      <c r="C5691" t="s">
        <v>8014</v>
      </c>
      <c r="D5691">
        <v>13.01</v>
      </c>
      <c r="E5691">
        <v>2.75</v>
      </c>
      <c r="F5691">
        <v>4.4400000000000004</v>
      </c>
      <c r="G5691">
        <v>5.82</v>
      </c>
    </row>
    <row r="5692" spans="1:7">
      <c r="A5692">
        <v>93371</v>
      </c>
      <c r="B5692" t="s">
        <v>13504</v>
      </c>
      <c r="C5692" t="s">
        <v>8014</v>
      </c>
      <c r="D5692">
        <v>10.119999999999999</v>
      </c>
      <c r="E5692">
        <v>1.84</v>
      </c>
      <c r="F5692">
        <v>3.58</v>
      </c>
      <c r="G5692">
        <v>4.7</v>
      </c>
    </row>
    <row r="5693" spans="1:7">
      <c r="A5693">
        <v>93372</v>
      </c>
      <c r="B5693" t="s">
        <v>13505</v>
      </c>
      <c r="C5693" t="s">
        <v>8014</v>
      </c>
      <c r="D5693">
        <v>11.44</v>
      </c>
      <c r="E5693">
        <v>2.2000000000000002</v>
      </c>
      <c r="F5693">
        <v>3.95</v>
      </c>
      <c r="G5693">
        <v>5.29</v>
      </c>
    </row>
    <row r="5694" spans="1:7">
      <c r="A5694">
        <v>93373</v>
      </c>
      <c r="B5694" t="s">
        <v>13506</v>
      </c>
      <c r="C5694" t="s">
        <v>8014</v>
      </c>
      <c r="D5694">
        <v>9.18</v>
      </c>
      <c r="E5694">
        <v>1.6</v>
      </c>
      <c r="F5694">
        <v>3.28</v>
      </c>
      <c r="G5694">
        <v>4.3</v>
      </c>
    </row>
    <row r="5695" spans="1:7">
      <c r="A5695">
        <v>93374</v>
      </c>
      <c r="B5695" t="s">
        <v>13507</v>
      </c>
      <c r="C5695" t="s">
        <v>8014</v>
      </c>
      <c r="D5695">
        <v>24.32</v>
      </c>
      <c r="E5695">
        <v>9.3699999999999992</v>
      </c>
      <c r="F5695">
        <v>8.91</v>
      </c>
      <c r="G5695">
        <v>6.04</v>
      </c>
    </row>
    <row r="5696" spans="1:7">
      <c r="A5696">
        <v>93375</v>
      </c>
      <c r="B5696" t="s">
        <v>13508</v>
      </c>
      <c r="C5696" t="s">
        <v>8014</v>
      </c>
      <c r="D5696">
        <v>18.760000000000002</v>
      </c>
      <c r="E5696">
        <v>7.15</v>
      </c>
      <c r="F5696">
        <v>7</v>
      </c>
      <c r="G5696">
        <v>4.6100000000000003</v>
      </c>
    </row>
    <row r="5697" spans="1:7">
      <c r="A5697">
        <v>93376</v>
      </c>
      <c r="B5697" t="s">
        <v>13509</v>
      </c>
      <c r="C5697" t="s">
        <v>8014</v>
      </c>
      <c r="D5697">
        <v>15.44</v>
      </c>
      <c r="E5697">
        <v>5.68</v>
      </c>
      <c r="F5697">
        <v>5.88</v>
      </c>
      <c r="G5697">
        <v>3.88</v>
      </c>
    </row>
    <row r="5698" spans="1:7">
      <c r="A5698">
        <v>93377</v>
      </c>
      <c r="B5698" t="s">
        <v>13510</v>
      </c>
      <c r="C5698" t="s">
        <v>8014</v>
      </c>
      <c r="D5698">
        <v>10.55</v>
      </c>
      <c r="E5698">
        <v>3.38</v>
      </c>
      <c r="F5698">
        <v>4.2</v>
      </c>
      <c r="G5698">
        <v>2.97</v>
      </c>
    </row>
    <row r="5699" spans="1:7">
      <c r="A5699">
        <v>93378</v>
      </c>
      <c r="B5699" t="s">
        <v>13511</v>
      </c>
      <c r="C5699" t="s">
        <v>8014</v>
      </c>
      <c r="D5699">
        <v>22.65</v>
      </c>
      <c r="E5699">
        <v>8.9600000000000009</v>
      </c>
      <c r="F5699">
        <v>8.35</v>
      </c>
      <c r="G5699">
        <v>5.34</v>
      </c>
    </row>
    <row r="5700" spans="1:7">
      <c r="A5700">
        <v>93379</v>
      </c>
      <c r="B5700" t="s">
        <v>13512</v>
      </c>
      <c r="C5700" t="s">
        <v>8014</v>
      </c>
      <c r="D5700">
        <v>17.489999999999998</v>
      </c>
      <c r="E5700">
        <v>6.83</v>
      </c>
      <c r="F5700">
        <v>6.59</v>
      </c>
      <c r="G5700">
        <v>4.07</v>
      </c>
    </row>
    <row r="5701" spans="1:7">
      <c r="A5701">
        <v>93380</v>
      </c>
      <c r="B5701" t="s">
        <v>13513</v>
      </c>
      <c r="C5701" t="s">
        <v>8014</v>
      </c>
      <c r="D5701">
        <v>14.44</v>
      </c>
      <c r="E5701">
        <v>5.41</v>
      </c>
      <c r="F5701">
        <v>5.56</v>
      </c>
      <c r="G5701">
        <v>3.47</v>
      </c>
    </row>
    <row r="5702" spans="1:7">
      <c r="A5702">
        <v>93381</v>
      </c>
      <c r="B5702" t="s">
        <v>13514</v>
      </c>
      <c r="C5702" t="s">
        <v>8014</v>
      </c>
      <c r="D5702">
        <v>9.85</v>
      </c>
      <c r="E5702">
        <v>3.22</v>
      </c>
      <c r="F5702">
        <v>3.95</v>
      </c>
      <c r="G5702">
        <v>2.68</v>
      </c>
    </row>
    <row r="5703" spans="1:7">
      <c r="A5703">
        <v>93382</v>
      </c>
      <c r="B5703" t="s">
        <v>13515</v>
      </c>
      <c r="C5703" t="s">
        <v>8014</v>
      </c>
      <c r="D5703">
        <v>29.82</v>
      </c>
      <c r="E5703">
        <v>17.25</v>
      </c>
      <c r="F5703">
        <v>11.39</v>
      </c>
      <c r="G5703">
        <v>1.18</v>
      </c>
    </row>
    <row r="5704" spans="1:7">
      <c r="A5704">
        <v>96995</v>
      </c>
      <c r="B5704" t="s">
        <v>13516</v>
      </c>
      <c r="C5704" t="s">
        <v>8014</v>
      </c>
      <c r="D5704">
        <v>50.68</v>
      </c>
      <c r="E5704">
        <v>32.14</v>
      </c>
      <c r="F5704">
        <v>18.54</v>
      </c>
      <c r="G5704">
        <v>0</v>
      </c>
    </row>
    <row r="5705" spans="1:7">
      <c r="A5705">
        <v>97916</v>
      </c>
      <c r="B5705" t="s">
        <v>13517</v>
      </c>
      <c r="C5705" t="s">
        <v>6459</v>
      </c>
      <c r="D5705">
        <v>2.25</v>
      </c>
      <c r="E5705">
        <v>0.26</v>
      </c>
      <c r="F5705">
        <v>1.19</v>
      </c>
      <c r="G5705">
        <v>0.8</v>
      </c>
    </row>
    <row r="5706" spans="1:7">
      <c r="A5706">
        <v>97917</v>
      </c>
      <c r="B5706" t="s">
        <v>13518</v>
      </c>
      <c r="C5706" t="s">
        <v>6459</v>
      </c>
      <c r="D5706">
        <v>1.94</v>
      </c>
      <c r="E5706">
        <v>0.22</v>
      </c>
      <c r="F5706">
        <v>1.04</v>
      </c>
      <c r="G5706">
        <v>0.68</v>
      </c>
    </row>
    <row r="5707" spans="1:7">
      <c r="A5707">
        <v>97918</v>
      </c>
      <c r="B5707" t="s">
        <v>6458</v>
      </c>
      <c r="C5707" t="s">
        <v>6459</v>
      </c>
      <c r="D5707">
        <v>1.79</v>
      </c>
      <c r="E5707">
        <v>0.21</v>
      </c>
      <c r="F5707">
        <v>0.93</v>
      </c>
      <c r="G5707">
        <v>0.65</v>
      </c>
    </row>
    <row r="5708" spans="1:7">
      <c r="A5708">
        <v>97919</v>
      </c>
      <c r="B5708" t="s">
        <v>13519</v>
      </c>
      <c r="C5708" t="s">
        <v>6459</v>
      </c>
      <c r="D5708">
        <v>0.7</v>
      </c>
      <c r="E5708">
        <v>0.08</v>
      </c>
      <c r="F5708">
        <v>0.4</v>
      </c>
      <c r="G5708">
        <v>0.22</v>
      </c>
    </row>
    <row r="5709" spans="1:7">
      <c r="A5709">
        <v>101616</v>
      </c>
      <c r="B5709" t="s">
        <v>7066</v>
      </c>
      <c r="C5709" t="s">
        <v>177</v>
      </c>
      <c r="D5709">
        <v>6.3</v>
      </c>
      <c r="E5709">
        <v>4.3099999999999996</v>
      </c>
      <c r="F5709">
        <v>1.99</v>
      </c>
      <c r="G5709">
        <v>0</v>
      </c>
    </row>
    <row r="5710" spans="1:7">
      <c r="A5710">
        <v>101617</v>
      </c>
      <c r="B5710" t="s">
        <v>13520</v>
      </c>
      <c r="C5710" t="s">
        <v>177</v>
      </c>
      <c r="D5710">
        <v>3.1</v>
      </c>
      <c r="E5710">
        <v>2.14</v>
      </c>
      <c r="F5710">
        <v>0.96</v>
      </c>
      <c r="G5710">
        <v>0</v>
      </c>
    </row>
    <row r="5711" spans="1:7">
      <c r="A5711">
        <v>101618</v>
      </c>
      <c r="B5711" t="s">
        <v>3056</v>
      </c>
      <c r="C5711" t="s">
        <v>8014</v>
      </c>
      <c r="D5711">
        <v>353.83</v>
      </c>
      <c r="E5711">
        <v>84.15</v>
      </c>
      <c r="F5711">
        <v>269.52</v>
      </c>
      <c r="G5711">
        <v>0.16</v>
      </c>
    </row>
    <row r="5712" spans="1:7">
      <c r="A5712">
        <v>101619</v>
      </c>
      <c r="B5712" t="s">
        <v>7098</v>
      </c>
      <c r="C5712" t="s">
        <v>8014</v>
      </c>
      <c r="D5712">
        <v>368.22</v>
      </c>
      <c r="E5712">
        <v>103.31</v>
      </c>
      <c r="F5712">
        <v>264.75</v>
      </c>
      <c r="G5712">
        <v>0.16</v>
      </c>
    </row>
    <row r="5713" spans="1:7">
      <c r="A5713">
        <v>101620</v>
      </c>
      <c r="B5713" t="s">
        <v>13521</v>
      </c>
      <c r="C5713" t="s">
        <v>8014</v>
      </c>
      <c r="D5713">
        <v>328.73</v>
      </c>
      <c r="E5713">
        <v>67.37</v>
      </c>
      <c r="F5713">
        <v>261.29000000000002</v>
      </c>
      <c r="G5713">
        <v>7.0000000000000007E-2</v>
      </c>
    </row>
    <row r="5714" spans="1:7">
      <c r="A5714">
        <v>101621</v>
      </c>
      <c r="B5714" t="s">
        <v>13522</v>
      </c>
      <c r="C5714" t="s">
        <v>8014</v>
      </c>
      <c r="D5714">
        <v>343.12</v>
      </c>
      <c r="E5714">
        <v>86.53</v>
      </c>
      <c r="F5714">
        <v>256.52</v>
      </c>
      <c r="G5714">
        <v>7.0000000000000007E-2</v>
      </c>
    </row>
    <row r="5715" spans="1:7">
      <c r="A5715">
        <v>101622</v>
      </c>
      <c r="B5715" t="s">
        <v>13523</v>
      </c>
      <c r="C5715" t="s">
        <v>8014</v>
      </c>
      <c r="D5715">
        <v>322.47000000000003</v>
      </c>
      <c r="E5715">
        <v>45.05</v>
      </c>
      <c r="F5715">
        <v>254.72</v>
      </c>
      <c r="G5715">
        <v>22.7</v>
      </c>
    </row>
    <row r="5716" spans="1:7">
      <c r="A5716">
        <v>101623</v>
      </c>
      <c r="B5716" t="s">
        <v>13524</v>
      </c>
      <c r="C5716" t="s">
        <v>8014</v>
      </c>
      <c r="D5716">
        <v>329.57</v>
      </c>
      <c r="E5716">
        <v>55.07</v>
      </c>
      <c r="F5716">
        <v>246.5</v>
      </c>
      <c r="G5716">
        <v>28</v>
      </c>
    </row>
    <row r="5717" spans="1:7">
      <c r="A5717">
        <v>101624</v>
      </c>
      <c r="B5717" t="s">
        <v>13525</v>
      </c>
      <c r="C5717" t="s">
        <v>8014</v>
      </c>
      <c r="D5717">
        <v>285.39999999999998</v>
      </c>
      <c r="E5717">
        <v>33.799999999999997</v>
      </c>
      <c r="F5717">
        <v>234.25</v>
      </c>
      <c r="G5717">
        <v>17.350000000000001</v>
      </c>
    </row>
    <row r="5718" spans="1:7">
      <c r="A5718">
        <v>101625</v>
      </c>
      <c r="B5718" t="s">
        <v>13526</v>
      </c>
      <c r="C5718" t="s">
        <v>8014</v>
      </c>
      <c r="D5718">
        <v>283.93</v>
      </c>
      <c r="E5718">
        <v>26.45</v>
      </c>
      <c r="F5718">
        <v>244</v>
      </c>
      <c r="G5718">
        <v>13.48</v>
      </c>
    </row>
    <row r="5719" spans="1:7">
      <c r="A5719">
        <v>95606</v>
      </c>
      <c r="B5719" t="s">
        <v>6310</v>
      </c>
      <c r="C5719" t="s">
        <v>8014</v>
      </c>
      <c r="D5719">
        <v>2.2200000000000002</v>
      </c>
      <c r="E5719">
        <v>0.26</v>
      </c>
      <c r="F5719">
        <v>1.44</v>
      </c>
      <c r="G5719">
        <v>0.52</v>
      </c>
    </row>
    <row r="5720" spans="1:7">
      <c r="A5720">
        <v>101159</v>
      </c>
      <c r="B5720" t="s">
        <v>13527</v>
      </c>
      <c r="C5720" t="s">
        <v>177</v>
      </c>
      <c r="D5720">
        <v>144.83000000000001</v>
      </c>
      <c r="E5720">
        <v>54.55</v>
      </c>
      <c r="F5720">
        <v>90.21</v>
      </c>
      <c r="G5720">
        <v>0.05</v>
      </c>
    </row>
    <row r="5721" spans="1:7">
      <c r="A5721">
        <v>103322</v>
      </c>
      <c r="B5721" t="s">
        <v>511</v>
      </c>
      <c r="C5721" t="s">
        <v>177</v>
      </c>
      <c r="D5721">
        <v>59.77</v>
      </c>
      <c r="E5721">
        <v>16.72</v>
      </c>
      <c r="F5721">
        <v>43.04</v>
      </c>
      <c r="G5721">
        <v>0.01</v>
      </c>
    </row>
    <row r="5722" spans="1:7">
      <c r="A5722">
        <v>103323</v>
      </c>
      <c r="B5722" t="s">
        <v>13528</v>
      </c>
      <c r="C5722" t="s">
        <v>177</v>
      </c>
      <c r="D5722">
        <v>61.08</v>
      </c>
      <c r="E5722">
        <v>17.579999999999998</v>
      </c>
      <c r="F5722">
        <v>43.5</v>
      </c>
      <c r="G5722">
        <v>0</v>
      </c>
    </row>
    <row r="5723" spans="1:7">
      <c r="A5723">
        <v>103324</v>
      </c>
      <c r="B5723" t="s">
        <v>389</v>
      </c>
      <c r="C5723" t="s">
        <v>177</v>
      </c>
      <c r="D5723">
        <v>79.78</v>
      </c>
      <c r="E5723">
        <v>24.14</v>
      </c>
      <c r="F5723">
        <v>55.62</v>
      </c>
      <c r="G5723">
        <v>0.01</v>
      </c>
    </row>
    <row r="5724" spans="1:7">
      <c r="A5724">
        <v>103325</v>
      </c>
      <c r="B5724" t="s">
        <v>13529</v>
      </c>
      <c r="C5724" t="s">
        <v>177</v>
      </c>
      <c r="D5724">
        <v>81.27</v>
      </c>
      <c r="E5724">
        <v>25.12</v>
      </c>
      <c r="F5724">
        <v>56.15</v>
      </c>
      <c r="G5724">
        <v>0</v>
      </c>
    </row>
    <row r="5725" spans="1:7">
      <c r="A5725">
        <v>103326</v>
      </c>
      <c r="B5725" t="s">
        <v>391</v>
      </c>
      <c r="C5725" t="s">
        <v>177</v>
      </c>
      <c r="D5725">
        <v>96.22</v>
      </c>
      <c r="E5725">
        <v>27.8</v>
      </c>
      <c r="F5725">
        <v>68.400000000000006</v>
      </c>
      <c r="G5725">
        <v>0.01</v>
      </c>
    </row>
    <row r="5726" spans="1:7">
      <c r="A5726">
        <v>103327</v>
      </c>
      <c r="B5726" t="s">
        <v>13530</v>
      </c>
      <c r="C5726" t="s">
        <v>177</v>
      </c>
      <c r="D5726">
        <v>97.95</v>
      </c>
      <c r="E5726">
        <v>28.95</v>
      </c>
      <c r="F5726">
        <v>69</v>
      </c>
      <c r="G5726">
        <v>0</v>
      </c>
    </row>
    <row r="5727" spans="1:7">
      <c r="A5727">
        <v>103328</v>
      </c>
      <c r="B5727" t="s">
        <v>387</v>
      </c>
      <c r="C5727" t="s">
        <v>177</v>
      </c>
      <c r="D5727">
        <v>93.08</v>
      </c>
      <c r="E5727">
        <v>44.36</v>
      </c>
      <c r="F5727">
        <v>48.71</v>
      </c>
      <c r="G5727">
        <v>0.01</v>
      </c>
    </row>
    <row r="5728" spans="1:7">
      <c r="A5728">
        <v>103329</v>
      </c>
      <c r="B5728" t="s">
        <v>13531</v>
      </c>
      <c r="C5728" t="s">
        <v>177</v>
      </c>
      <c r="D5728">
        <v>94.22</v>
      </c>
      <c r="E5728">
        <v>45.12</v>
      </c>
      <c r="F5728">
        <v>49.1</v>
      </c>
      <c r="G5728">
        <v>0</v>
      </c>
    </row>
    <row r="5729" spans="1:7">
      <c r="A5729">
        <v>103330</v>
      </c>
      <c r="B5729" t="s">
        <v>13532</v>
      </c>
      <c r="C5729" t="s">
        <v>177</v>
      </c>
      <c r="D5729">
        <v>85.8</v>
      </c>
      <c r="E5729">
        <v>33.25</v>
      </c>
      <c r="F5729">
        <v>52.54</v>
      </c>
      <c r="G5729">
        <v>0.01</v>
      </c>
    </row>
    <row r="5730" spans="1:7">
      <c r="A5730">
        <v>103331</v>
      </c>
      <c r="B5730" t="s">
        <v>13533</v>
      </c>
      <c r="C5730" t="s">
        <v>177</v>
      </c>
      <c r="D5730">
        <v>87.04</v>
      </c>
      <c r="E5730">
        <v>34.06</v>
      </c>
      <c r="F5730">
        <v>52.98</v>
      </c>
      <c r="G5730">
        <v>0</v>
      </c>
    </row>
    <row r="5731" spans="1:7">
      <c r="A5731">
        <v>103332</v>
      </c>
      <c r="B5731" t="s">
        <v>13534</v>
      </c>
      <c r="C5731" t="s">
        <v>177</v>
      </c>
      <c r="D5731">
        <v>122.12</v>
      </c>
      <c r="E5731">
        <v>60.5</v>
      </c>
      <c r="F5731">
        <v>61.61</v>
      </c>
      <c r="G5731">
        <v>0.01</v>
      </c>
    </row>
    <row r="5732" spans="1:7">
      <c r="A5732">
        <v>103333</v>
      </c>
      <c r="B5732" t="s">
        <v>13535</v>
      </c>
      <c r="C5732" t="s">
        <v>177</v>
      </c>
      <c r="D5732">
        <v>123.44</v>
      </c>
      <c r="E5732">
        <v>61.38</v>
      </c>
      <c r="F5732">
        <v>62.06</v>
      </c>
      <c r="G5732">
        <v>0</v>
      </c>
    </row>
    <row r="5733" spans="1:7">
      <c r="A5733">
        <v>103334</v>
      </c>
      <c r="B5733" t="s">
        <v>13536</v>
      </c>
      <c r="C5733" t="s">
        <v>177</v>
      </c>
      <c r="D5733">
        <v>148.35</v>
      </c>
      <c r="E5733">
        <v>64.27</v>
      </c>
      <c r="F5733">
        <v>84.05</v>
      </c>
      <c r="G5733">
        <v>0.02</v>
      </c>
    </row>
    <row r="5734" spans="1:7">
      <c r="A5734">
        <v>103335</v>
      </c>
      <c r="B5734" t="s">
        <v>13537</v>
      </c>
      <c r="C5734" t="s">
        <v>177</v>
      </c>
      <c r="D5734">
        <v>150.66</v>
      </c>
      <c r="E5734">
        <v>65.790000000000006</v>
      </c>
      <c r="F5734">
        <v>84.87</v>
      </c>
      <c r="G5734">
        <v>0</v>
      </c>
    </row>
    <row r="5735" spans="1:7">
      <c r="A5735">
        <v>103350</v>
      </c>
      <c r="B5735" t="s">
        <v>13538</v>
      </c>
      <c r="C5735" t="s">
        <v>177</v>
      </c>
      <c r="D5735">
        <v>182.18</v>
      </c>
      <c r="E5735">
        <v>83.24</v>
      </c>
      <c r="F5735">
        <v>98.92</v>
      </c>
      <c r="G5735">
        <v>0.01</v>
      </c>
    </row>
    <row r="5736" spans="1:7">
      <c r="A5736">
        <v>103351</v>
      </c>
      <c r="B5736" t="s">
        <v>13539</v>
      </c>
      <c r="C5736" t="s">
        <v>177</v>
      </c>
      <c r="D5736">
        <v>183.86</v>
      </c>
      <c r="E5736">
        <v>84.36</v>
      </c>
      <c r="F5736">
        <v>99.5</v>
      </c>
      <c r="G5736">
        <v>0</v>
      </c>
    </row>
    <row r="5737" spans="1:7">
      <c r="A5737">
        <v>103356</v>
      </c>
      <c r="B5737" t="s">
        <v>13540</v>
      </c>
      <c r="C5737" t="s">
        <v>177</v>
      </c>
      <c r="D5737">
        <v>57.7</v>
      </c>
      <c r="E5737">
        <v>21.44</v>
      </c>
      <c r="F5737">
        <v>36.25</v>
      </c>
      <c r="G5737">
        <v>0.01</v>
      </c>
    </row>
    <row r="5738" spans="1:7">
      <c r="A5738">
        <v>103357</v>
      </c>
      <c r="B5738" t="s">
        <v>13541</v>
      </c>
      <c r="C5738" t="s">
        <v>177</v>
      </c>
      <c r="D5738">
        <v>58.67</v>
      </c>
      <c r="E5738">
        <v>22.09</v>
      </c>
      <c r="F5738">
        <v>36.58</v>
      </c>
      <c r="G5738">
        <v>0</v>
      </c>
    </row>
    <row r="5739" spans="1:7">
      <c r="A5739">
        <v>89282</v>
      </c>
      <c r="B5739" t="s">
        <v>13542</v>
      </c>
      <c r="C5739" t="s">
        <v>177</v>
      </c>
      <c r="D5739">
        <v>77.61</v>
      </c>
      <c r="E5739">
        <v>18.89</v>
      </c>
      <c r="F5739">
        <v>58.7</v>
      </c>
      <c r="G5739">
        <v>0.01</v>
      </c>
    </row>
    <row r="5740" spans="1:7">
      <c r="A5740">
        <v>89283</v>
      </c>
      <c r="B5740" t="s">
        <v>13543</v>
      </c>
      <c r="C5740" t="s">
        <v>177</v>
      </c>
      <c r="D5740">
        <v>79.13</v>
      </c>
      <c r="E5740">
        <v>19.850000000000001</v>
      </c>
      <c r="F5740">
        <v>59.28</v>
      </c>
      <c r="G5740">
        <v>0</v>
      </c>
    </row>
    <row r="5741" spans="1:7">
      <c r="A5741">
        <v>89284</v>
      </c>
      <c r="B5741" t="s">
        <v>13544</v>
      </c>
      <c r="C5741" t="s">
        <v>177</v>
      </c>
      <c r="D5741">
        <v>70.78</v>
      </c>
      <c r="E5741">
        <v>15.96</v>
      </c>
      <c r="F5741">
        <v>54.8</v>
      </c>
      <c r="G5741">
        <v>0.01</v>
      </c>
    </row>
    <row r="5742" spans="1:7">
      <c r="A5742">
        <v>89285</v>
      </c>
      <c r="B5742" t="s">
        <v>13545</v>
      </c>
      <c r="C5742" t="s">
        <v>177</v>
      </c>
      <c r="D5742">
        <v>72.3</v>
      </c>
      <c r="E5742">
        <v>16.920000000000002</v>
      </c>
      <c r="F5742">
        <v>55.38</v>
      </c>
      <c r="G5742">
        <v>0</v>
      </c>
    </row>
    <row r="5743" spans="1:7">
      <c r="A5743">
        <v>89286</v>
      </c>
      <c r="B5743" t="s">
        <v>13546</v>
      </c>
      <c r="C5743" t="s">
        <v>177</v>
      </c>
      <c r="D5743">
        <v>83.07</v>
      </c>
      <c r="E5743">
        <v>21.8</v>
      </c>
      <c r="F5743">
        <v>61.25</v>
      </c>
      <c r="G5743">
        <v>0.01</v>
      </c>
    </row>
    <row r="5744" spans="1:7">
      <c r="A5744">
        <v>89287</v>
      </c>
      <c r="B5744" t="s">
        <v>13547</v>
      </c>
      <c r="C5744" t="s">
        <v>177</v>
      </c>
      <c r="D5744">
        <v>84.59</v>
      </c>
      <c r="E5744">
        <v>22.76</v>
      </c>
      <c r="F5744">
        <v>61.83</v>
      </c>
      <c r="G5744">
        <v>0</v>
      </c>
    </row>
    <row r="5745" spans="1:7">
      <c r="A5745">
        <v>89288</v>
      </c>
      <c r="B5745" t="s">
        <v>13548</v>
      </c>
      <c r="C5745" t="s">
        <v>177</v>
      </c>
      <c r="D5745">
        <v>73.77</v>
      </c>
      <c r="E5745">
        <v>17.45</v>
      </c>
      <c r="F5745">
        <v>56.3</v>
      </c>
      <c r="G5745">
        <v>0.01</v>
      </c>
    </row>
    <row r="5746" spans="1:7">
      <c r="A5746">
        <v>89289</v>
      </c>
      <c r="B5746" t="s">
        <v>13549</v>
      </c>
      <c r="C5746" t="s">
        <v>177</v>
      </c>
      <c r="D5746">
        <v>75.290000000000006</v>
      </c>
      <c r="E5746">
        <v>18.41</v>
      </c>
      <c r="F5746">
        <v>56.88</v>
      </c>
      <c r="G5746">
        <v>0</v>
      </c>
    </row>
    <row r="5747" spans="1:7">
      <c r="A5747">
        <v>89290</v>
      </c>
      <c r="B5747" t="s">
        <v>13550</v>
      </c>
      <c r="C5747" t="s">
        <v>177</v>
      </c>
      <c r="D5747">
        <v>89.39</v>
      </c>
      <c r="E5747">
        <v>26.05</v>
      </c>
      <c r="F5747">
        <v>63.31</v>
      </c>
      <c r="G5747">
        <v>0.02</v>
      </c>
    </row>
    <row r="5748" spans="1:7">
      <c r="A5748">
        <v>89291</v>
      </c>
      <c r="B5748" t="s">
        <v>13551</v>
      </c>
      <c r="C5748" t="s">
        <v>177</v>
      </c>
      <c r="D5748">
        <v>91.08</v>
      </c>
      <c r="E5748">
        <v>27.1</v>
      </c>
      <c r="F5748">
        <v>63.98</v>
      </c>
      <c r="G5748">
        <v>0</v>
      </c>
    </row>
    <row r="5749" spans="1:7">
      <c r="A5749">
        <v>89292</v>
      </c>
      <c r="B5749" t="s">
        <v>13552</v>
      </c>
      <c r="C5749" t="s">
        <v>177</v>
      </c>
      <c r="D5749">
        <v>82.55</v>
      </c>
      <c r="E5749">
        <v>23.13</v>
      </c>
      <c r="F5749">
        <v>59.39</v>
      </c>
      <c r="G5749">
        <v>0.02</v>
      </c>
    </row>
    <row r="5750" spans="1:7">
      <c r="A5750">
        <v>89293</v>
      </c>
      <c r="B5750" t="s">
        <v>13553</v>
      </c>
      <c r="C5750" t="s">
        <v>177</v>
      </c>
      <c r="D5750">
        <v>84.24</v>
      </c>
      <c r="E5750">
        <v>24.19</v>
      </c>
      <c r="F5750">
        <v>60.05</v>
      </c>
      <c r="G5750">
        <v>0</v>
      </c>
    </row>
    <row r="5751" spans="1:7">
      <c r="A5751">
        <v>89294</v>
      </c>
      <c r="B5751" t="s">
        <v>13554</v>
      </c>
      <c r="C5751" t="s">
        <v>177</v>
      </c>
      <c r="D5751">
        <v>97.32</v>
      </c>
      <c r="E5751">
        <v>30.42</v>
      </c>
      <c r="F5751">
        <v>66.87</v>
      </c>
      <c r="G5751">
        <v>0.02</v>
      </c>
    </row>
    <row r="5752" spans="1:7">
      <c r="A5752">
        <v>89295</v>
      </c>
      <c r="B5752" t="s">
        <v>13555</v>
      </c>
      <c r="C5752" t="s">
        <v>177</v>
      </c>
      <c r="D5752">
        <v>99.01</v>
      </c>
      <c r="E5752">
        <v>31.48</v>
      </c>
      <c r="F5752">
        <v>67.53</v>
      </c>
      <c r="G5752">
        <v>0</v>
      </c>
    </row>
    <row r="5753" spans="1:7">
      <c r="A5753">
        <v>89296</v>
      </c>
      <c r="B5753" t="s">
        <v>13556</v>
      </c>
      <c r="C5753" t="s">
        <v>177</v>
      </c>
      <c r="D5753">
        <v>86.81</v>
      </c>
      <c r="E5753">
        <v>25.51</v>
      </c>
      <c r="F5753">
        <v>61.27</v>
      </c>
      <c r="G5753">
        <v>0.02</v>
      </c>
    </row>
    <row r="5754" spans="1:7">
      <c r="A5754">
        <v>89297</v>
      </c>
      <c r="B5754" t="s">
        <v>13557</v>
      </c>
      <c r="C5754" t="s">
        <v>177</v>
      </c>
      <c r="D5754">
        <v>88.5</v>
      </c>
      <c r="E5754">
        <v>26.57</v>
      </c>
      <c r="F5754">
        <v>61.93</v>
      </c>
      <c r="G5754">
        <v>0</v>
      </c>
    </row>
    <row r="5755" spans="1:7">
      <c r="A5755">
        <v>89298</v>
      </c>
      <c r="B5755" t="s">
        <v>13558</v>
      </c>
      <c r="C5755" t="s">
        <v>177</v>
      </c>
      <c r="D5755">
        <v>92.42</v>
      </c>
      <c r="E5755">
        <v>27.12</v>
      </c>
      <c r="F5755">
        <v>65.27</v>
      </c>
      <c r="G5755">
        <v>0.02</v>
      </c>
    </row>
    <row r="5756" spans="1:7">
      <c r="A5756">
        <v>89299</v>
      </c>
      <c r="B5756" t="s">
        <v>13559</v>
      </c>
      <c r="C5756" t="s">
        <v>177</v>
      </c>
      <c r="D5756">
        <v>94.58</v>
      </c>
      <c r="E5756">
        <v>28.47</v>
      </c>
      <c r="F5756">
        <v>66.11</v>
      </c>
      <c r="G5756">
        <v>0</v>
      </c>
    </row>
    <row r="5757" spans="1:7">
      <c r="A5757">
        <v>89300</v>
      </c>
      <c r="B5757" t="s">
        <v>13560</v>
      </c>
      <c r="C5757" t="s">
        <v>177</v>
      </c>
      <c r="D5757">
        <v>85.58</v>
      </c>
      <c r="E5757">
        <v>24.17</v>
      </c>
      <c r="F5757">
        <v>61.38</v>
      </c>
      <c r="G5757">
        <v>0.02</v>
      </c>
    </row>
    <row r="5758" spans="1:7">
      <c r="A5758">
        <v>89301</v>
      </c>
      <c r="B5758" t="s">
        <v>13561</v>
      </c>
      <c r="C5758" t="s">
        <v>177</v>
      </c>
      <c r="D5758">
        <v>87.74</v>
      </c>
      <c r="E5758">
        <v>25.52</v>
      </c>
      <c r="F5758">
        <v>62.22</v>
      </c>
      <c r="G5758">
        <v>0</v>
      </c>
    </row>
    <row r="5759" spans="1:7">
      <c r="A5759">
        <v>89302</v>
      </c>
      <c r="B5759" t="s">
        <v>13562</v>
      </c>
      <c r="C5759" t="s">
        <v>177</v>
      </c>
      <c r="D5759">
        <v>101.98</v>
      </c>
      <c r="E5759">
        <v>32.9</v>
      </c>
      <c r="F5759">
        <v>69.05</v>
      </c>
      <c r="G5759">
        <v>0.02</v>
      </c>
    </row>
    <row r="5760" spans="1:7">
      <c r="A5760">
        <v>89303</v>
      </c>
      <c r="B5760" t="s">
        <v>13563</v>
      </c>
      <c r="C5760" t="s">
        <v>177</v>
      </c>
      <c r="D5760">
        <v>104.14</v>
      </c>
      <c r="E5760">
        <v>34.24</v>
      </c>
      <c r="F5760">
        <v>69.900000000000006</v>
      </c>
      <c r="G5760">
        <v>0</v>
      </c>
    </row>
    <row r="5761" spans="1:7">
      <c r="A5761">
        <v>89304</v>
      </c>
      <c r="B5761" t="s">
        <v>13564</v>
      </c>
      <c r="C5761" t="s">
        <v>177</v>
      </c>
      <c r="D5761">
        <v>91.13</v>
      </c>
      <c r="E5761">
        <v>27.45</v>
      </c>
      <c r="F5761">
        <v>63.65</v>
      </c>
      <c r="G5761">
        <v>0.02</v>
      </c>
    </row>
    <row r="5762" spans="1:7">
      <c r="A5762">
        <v>89305</v>
      </c>
      <c r="B5762" t="s">
        <v>13565</v>
      </c>
      <c r="C5762" t="s">
        <v>177</v>
      </c>
      <c r="D5762">
        <v>93.29</v>
      </c>
      <c r="E5762">
        <v>28.8</v>
      </c>
      <c r="F5762">
        <v>64.489999999999995</v>
      </c>
      <c r="G5762">
        <v>0</v>
      </c>
    </row>
    <row r="5763" spans="1:7">
      <c r="A5763">
        <v>89306</v>
      </c>
      <c r="B5763" t="s">
        <v>13566</v>
      </c>
      <c r="C5763" t="s">
        <v>177</v>
      </c>
      <c r="D5763">
        <v>104.62</v>
      </c>
      <c r="E5763">
        <v>34.32</v>
      </c>
      <c r="F5763">
        <v>70.260000000000005</v>
      </c>
      <c r="G5763">
        <v>0.03</v>
      </c>
    </row>
    <row r="5764" spans="1:7">
      <c r="A5764">
        <v>89307</v>
      </c>
      <c r="B5764" t="s">
        <v>13567</v>
      </c>
      <c r="C5764" t="s">
        <v>177</v>
      </c>
      <c r="D5764">
        <v>107.02</v>
      </c>
      <c r="E5764">
        <v>35.81</v>
      </c>
      <c r="F5764">
        <v>71.209999999999994</v>
      </c>
      <c r="G5764">
        <v>0</v>
      </c>
    </row>
    <row r="5765" spans="1:7">
      <c r="A5765">
        <v>89308</v>
      </c>
      <c r="B5765" t="s">
        <v>13568</v>
      </c>
      <c r="C5765" t="s">
        <v>177</v>
      </c>
      <c r="D5765">
        <v>97.77</v>
      </c>
      <c r="E5765">
        <v>31.41</v>
      </c>
      <c r="F5765">
        <v>66.319999999999993</v>
      </c>
      <c r="G5765">
        <v>0.03</v>
      </c>
    </row>
    <row r="5766" spans="1:7">
      <c r="A5766">
        <v>89309</v>
      </c>
      <c r="B5766" t="s">
        <v>13569</v>
      </c>
      <c r="C5766" t="s">
        <v>177</v>
      </c>
      <c r="D5766">
        <v>100.17</v>
      </c>
      <c r="E5766">
        <v>32.9</v>
      </c>
      <c r="F5766">
        <v>67.27</v>
      </c>
      <c r="G5766">
        <v>0</v>
      </c>
    </row>
    <row r="5767" spans="1:7">
      <c r="A5767">
        <v>89310</v>
      </c>
      <c r="B5767" t="s">
        <v>13570</v>
      </c>
      <c r="C5767" t="s">
        <v>177</v>
      </c>
      <c r="D5767">
        <v>119.28</v>
      </c>
      <c r="E5767">
        <v>41.53</v>
      </c>
      <c r="F5767">
        <v>77.709999999999994</v>
      </c>
      <c r="G5767">
        <v>0.03</v>
      </c>
    </row>
    <row r="5768" spans="1:7">
      <c r="A5768">
        <v>89311</v>
      </c>
      <c r="B5768" t="s">
        <v>13571</v>
      </c>
      <c r="C5768" t="s">
        <v>177</v>
      </c>
      <c r="D5768">
        <v>121.68</v>
      </c>
      <c r="E5768">
        <v>43.02</v>
      </c>
      <c r="F5768">
        <v>78.66</v>
      </c>
      <c r="G5768">
        <v>0</v>
      </c>
    </row>
    <row r="5769" spans="1:7">
      <c r="A5769">
        <v>89312</v>
      </c>
      <c r="B5769" t="s">
        <v>13572</v>
      </c>
      <c r="C5769" t="s">
        <v>177</v>
      </c>
      <c r="D5769">
        <v>104.58</v>
      </c>
      <c r="E5769">
        <v>35.56</v>
      </c>
      <c r="F5769">
        <v>68.98</v>
      </c>
      <c r="G5769">
        <v>0.03</v>
      </c>
    </row>
    <row r="5770" spans="1:7">
      <c r="A5770">
        <v>89313</v>
      </c>
      <c r="B5770" t="s">
        <v>13573</v>
      </c>
      <c r="C5770" t="s">
        <v>177</v>
      </c>
      <c r="D5770">
        <v>106.98</v>
      </c>
      <c r="E5770">
        <v>37.049999999999997</v>
      </c>
      <c r="F5770">
        <v>69.930000000000007</v>
      </c>
      <c r="G5770">
        <v>0</v>
      </c>
    </row>
    <row r="5771" spans="1:7">
      <c r="A5771">
        <v>101157</v>
      </c>
      <c r="B5771" t="s">
        <v>13574</v>
      </c>
      <c r="C5771" t="s">
        <v>177</v>
      </c>
      <c r="D5771">
        <v>58.51</v>
      </c>
      <c r="E5771">
        <v>13.14</v>
      </c>
      <c r="F5771">
        <v>45.37</v>
      </c>
      <c r="G5771">
        <v>0</v>
      </c>
    </row>
    <row r="5772" spans="1:7">
      <c r="A5772">
        <v>101158</v>
      </c>
      <c r="B5772" t="s">
        <v>13575</v>
      </c>
      <c r="C5772" t="s">
        <v>177</v>
      </c>
      <c r="D5772">
        <v>76.17</v>
      </c>
      <c r="E5772">
        <v>15.4</v>
      </c>
      <c r="F5772">
        <v>60.77</v>
      </c>
      <c r="G5772">
        <v>0</v>
      </c>
    </row>
    <row r="5773" spans="1:7">
      <c r="A5773">
        <v>101162</v>
      </c>
      <c r="B5773" t="s">
        <v>13576</v>
      </c>
      <c r="C5773" t="s">
        <v>177</v>
      </c>
      <c r="D5773">
        <v>159.53</v>
      </c>
      <c r="E5773">
        <v>61.38</v>
      </c>
      <c r="F5773">
        <v>98.03</v>
      </c>
      <c r="G5773">
        <v>0.1</v>
      </c>
    </row>
    <row r="5774" spans="1:7">
      <c r="A5774">
        <v>103316</v>
      </c>
      <c r="B5774" t="s">
        <v>13577</v>
      </c>
      <c r="C5774" t="s">
        <v>177</v>
      </c>
      <c r="D5774">
        <v>80.77</v>
      </c>
      <c r="E5774">
        <v>20.41</v>
      </c>
      <c r="F5774">
        <v>60.35</v>
      </c>
      <c r="G5774">
        <v>0.01</v>
      </c>
    </row>
    <row r="5775" spans="1:7">
      <c r="A5775">
        <v>103317</v>
      </c>
      <c r="B5775" t="s">
        <v>13578</v>
      </c>
      <c r="C5775" t="s">
        <v>177</v>
      </c>
      <c r="D5775">
        <v>81.87</v>
      </c>
      <c r="E5775">
        <v>21.12</v>
      </c>
      <c r="F5775">
        <v>60.75</v>
      </c>
      <c r="G5775">
        <v>0</v>
      </c>
    </row>
    <row r="5776" spans="1:7">
      <c r="A5776">
        <v>103318</v>
      </c>
      <c r="B5776" t="s">
        <v>13579</v>
      </c>
      <c r="C5776" t="s">
        <v>177</v>
      </c>
      <c r="D5776">
        <v>104.54</v>
      </c>
      <c r="E5776">
        <v>27.84</v>
      </c>
      <c r="F5776">
        <v>76.69</v>
      </c>
      <c r="G5776">
        <v>0.01</v>
      </c>
    </row>
    <row r="5777" spans="1:7">
      <c r="A5777">
        <v>103319</v>
      </c>
      <c r="B5777" t="s">
        <v>13580</v>
      </c>
      <c r="C5777" t="s">
        <v>177</v>
      </c>
      <c r="D5777">
        <v>105.82</v>
      </c>
      <c r="E5777">
        <v>28.69</v>
      </c>
      <c r="F5777">
        <v>77.13</v>
      </c>
      <c r="G5777">
        <v>0</v>
      </c>
    </row>
    <row r="5778" spans="1:7">
      <c r="A5778">
        <v>103320</v>
      </c>
      <c r="B5778" t="s">
        <v>13581</v>
      </c>
      <c r="C5778" t="s">
        <v>177</v>
      </c>
      <c r="D5778">
        <v>126</v>
      </c>
      <c r="E5778">
        <v>31.54</v>
      </c>
      <c r="F5778">
        <v>94.44</v>
      </c>
      <c r="G5778">
        <v>0.01</v>
      </c>
    </row>
    <row r="5779" spans="1:7">
      <c r="A5779">
        <v>103321</v>
      </c>
      <c r="B5779" t="s">
        <v>13582</v>
      </c>
      <c r="C5779" t="s">
        <v>177</v>
      </c>
      <c r="D5779">
        <v>127.61</v>
      </c>
      <c r="E5779">
        <v>32.61</v>
      </c>
      <c r="F5779">
        <v>95</v>
      </c>
      <c r="G5779">
        <v>0</v>
      </c>
    </row>
    <row r="5780" spans="1:7">
      <c r="A5780">
        <v>103336</v>
      </c>
      <c r="B5780" t="s">
        <v>13583</v>
      </c>
      <c r="C5780" t="s">
        <v>177</v>
      </c>
      <c r="D5780">
        <v>90.15</v>
      </c>
      <c r="E5780">
        <v>26.39</v>
      </c>
      <c r="F5780">
        <v>63.75</v>
      </c>
      <c r="G5780">
        <v>0.01</v>
      </c>
    </row>
    <row r="5781" spans="1:7">
      <c r="A5781">
        <v>103337</v>
      </c>
      <c r="B5781" t="s">
        <v>13584</v>
      </c>
      <c r="C5781" t="s">
        <v>177</v>
      </c>
      <c r="D5781">
        <v>91.25</v>
      </c>
      <c r="E5781">
        <v>27.11</v>
      </c>
      <c r="F5781">
        <v>64.14</v>
      </c>
      <c r="G5781">
        <v>0</v>
      </c>
    </row>
    <row r="5782" spans="1:7">
      <c r="A5782">
        <v>103338</v>
      </c>
      <c r="B5782" t="s">
        <v>13585</v>
      </c>
      <c r="C5782" t="s">
        <v>177</v>
      </c>
      <c r="D5782">
        <v>118.26</v>
      </c>
      <c r="E5782">
        <v>36</v>
      </c>
      <c r="F5782">
        <v>82.25</v>
      </c>
      <c r="G5782">
        <v>0.01</v>
      </c>
    </row>
    <row r="5783" spans="1:7">
      <c r="A5783">
        <v>103339</v>
      </c>
      <c r="B5783" t="s">
        <v>13586</v>
      </c>
      <c r="C5783" t="s">
        <v>177</v>
      </c>
      <c r="D5783">
        <v>119.54</v>
      </c>
      <c r="E5783">
        <v>36.840000000000003</v>
      </c>
      <c r="F5783">
        <v>82.7</v>
      </c>
      <c r="G5783">
        <v>0</v>
      </c>
    </row>
    <row r="5784" spans="1:7">
      <c r="A5784">
        <v>103340</v>
      </c>
      <c r="B5784" t="s">
        <v>13587</v>
      </c>
      <c r="C5784" t="s">
        <v>177</v>
      </c>
      <c r="D5784">
        <v>143.74</v>
      </c>
      <c r="E5784">
        <v>40.79</v>
      </c>
      <c r="F5784">
        <v>102.93</v>
      </c>
      <c r="G5784">
        <v>0.01</v>
      </c>
    </row>
    <row r="5785" spans="1:7">
      <c r="A5785">
        <v>103341</v>
      </c>
      <c r="B5785" t="s">
        <v>13588</v>
      </c>
      <c r="C5785" t="s">
        <v>177</v>
      </c>
      <c r="D5785">
        <v>145.35</v>
      </c>
      <c r="E5785">
        <v>41.86</v>
      </c>
      <c r="F5785">
        <v>103.49</v>
      </c>
      <c r="G5785">
        <v>0</v>
      </c>
    </row>
    <row r="5786" spans="1:7">
      <c r="A5786">
        <v>103342</v>
      </c>
      <c r="B5786" t="s">
        <v>13589</v>
      </c>
      <c r="C5786" t="s">
        <v>177</v>
      </c>
      <c r="D5786">
        <v>122.04</v>
      </c>
      <c r="E5786">
        <v>31.45</v>
      </c>
      <c r="F5786">
        <v>90.58</v>
      </c>
      <c r="G5786">
        <v>0.01</v>
      </c>
    </row>
    <row r="5787" spans="1:7">
      <c r="A5787">
        <v>103343</v>
      </c>
      <c r="B5787" t="s">
        <v>13590</v>
      </c>
      <c r="C5787" t="s">
        <v>177</v>
      </c>
      <c r="D5787">
        <v>123.46</v>
      </c>
      <c r="E5787">
        <v>32.39</v>
      </c>
      <c r="F5787">
        <v>91.07</v>
      </c>
      <c r="G5787">
        <v>0</v>
      </c>
    </row>
    <row r="5788" spans="1:7">
      <c r="A5788">
        <v>89453</v>
      </c>
      <c r="B5788" t="s">
        <v>13591</v>
      </c>
      <c r="C5788" t="s">
        <v>177</v>
      </c>
      <c r="D5788">
        <v>93.14</v>
      </c>
      <c r="E5788">
        <v>15.93</v>
      </c>
      <c r="F5788">
        <v>77.2</v>
      </c>
      <c r="G5788">
        <v>0.01</v>
      </c>
    </row>
    <row r="5789" spans="1:7">
      <c r="A5789">
        <v>89455</v>
      </c>
      <c r="B5789" t="s">
        <v>13592</v>
      </c>
      <c r="C5789" t="s">
        <v>177</v>
      </c>
      <c r="D5789">
        <v>113</v>
      </c>
      <c r="E5789">
        <v>16.88</v>
      </c>
      <c r="F5789">
        <v>96.11</v>
      </c>
      <c r="G5789">
        <v>0.01</v>
      </c>
    </row>
    <row r="5790" spans="1:7">
      <c r="A5790">
        <v>89462</v>
      </c>
      <c r="B5790" t="s">
        <v>13593</v>
      </c>
      <c r="C5790" t="s">
        <v>177</v>
      </c>
      <c r="D5790">
        <v>121.73</v>
      </c>
      <c r="E5790">
        <v>25.82</v>
      </c>
      <c r="F5790">
        <v>95.89</v>
      </c>
      <c r="G5790">
        <v>0.01</v>
      </c>
    </row>
    <row r="5791" spans="1:7">
      <c r="A5791">
        <v>89464</v>
      </c>
      <c r="B5791" t="s">
        <v>13593</v>
      </c>
      <c r="C5791" t="s">
        <v>177</v>
      </c>
      <c r="D5791">
        <v>143.38</v>
      </c>
      <c r="E5791">
        <v>27.79</v>
      </c>
      <c r="F5791">
        <v>115.58</v>
      </c>
      <c r="G5791">
        <v>0.01</v>
      </c>
    </row>
    <row r="5792" spans="1:7">
      <c r="A5792">
        <v>89470</v>
      </c>
      <c r="B5792" t="s">
        <v>13594</v>
      </c>
      <c r="C5792" t="s">
        <v>177</v>
      </c>
      <c r="D5792">
        <v>105.21</v>
      </c>
      <c r="E5792">
        <v>22.03</v>
      </c>
      <c r="F5792">
        <v>83.15</v>
      </c>
      <c r="G5792">
        <v>0.02</v>
      </c>
    </row>
    <row r="5793" spans="1:7">
      <c r="A5793">
        <v>89472</v>
      </c>
      <c r="B5793" t="s">
        <v>13595</v>
      </c>
      <c r="C5793" t="s">
        <v>177</v>
      </c>
      <c r="D5793">
        <v>125.96</v>
      </c>
      <c r="E5793">
        <v>23.62</v>
      </c>
      <c r="F5793">
        <v>102.32</v>
      </c>
      <c r="G5793">
        <v>0.01</v>
      </c>
    </row>
    <row r="5794" spans="1:7">
      <c r="A5794">
        <v>89478</v>
      </c>
      <c r="B5794" t="s">
        <v>13596</v>
      </c>
      <c r="C5794" t="s">
        <v>177</v>
      </c>
      <c r="D5794">
        <v>141.18</v>
      </c>
      <c r="E5794">
        <v>36.72</v>
      </c>
      <c r="F5794">
        <v>104.43</v>
      </c>
      <c r="G5794">
        <v>0.02</v>
      </c>
    </row>
    <row r="5795" spans="1:7">
      <c r="A5795">
        <v>89480</v>
      </c>
      <c r="B5795" t="s">
        <v>13597</v>
      </c>
      <c r="C5795" t="s">
        <v>177</v>
      </c>
      <c r="D5795">
        <v>163.72</v>
      </c>
      <c r="E5795">
        <v>39.33</v>
      </c>
      <c r="F5795">
        <v>124.36</v>
      </c>
      <c r="G5795">
        <v>0.02</v>
      </c>
    </row>
    <row r="5796" spans="1:7">
      <c r="A5796">
        <v>91815</v>
      </c>
      <c r="B5796" t="s">
        <v>13598</v>
      </c>
      <c r="C5796" t="s">
        <v>177</v>
      </c>
      <c r="D5796">
        <v>93.14</v>
      </c>
      <c r="E5796">
        <v>15.93</v>
      </c>
      <c r="F5796">
        <v>77.2</v>
      </c>
      <c r="G5796">
        <v>0.01</v>
      </c>
    </row>
    <row r="5797" spans="1:7">
      <c r="A5797">
        <v>91816</v>
      </c>
      <c r="B5797" t="s">
        <v>13599</v>
      </c>
      <c r="C5797" t="s">
        <v>177</v>
      </c>
      <c r="D5797">
        <v>121.73</v>
      </c>
      <c r="E5797">
        <v>25.82</v>
      </c>
      <c r="F5797">
        <v>95.89</v>
      </c>
      <c r="G5797">
        <v>0.01</v>
      </c>
    </row>
    <row r="5798" spans="1:7">
      <c r="A5798">
        <v>101161</v>
      </c>
      <c r="B5798" t="s">
        <v>393</v>
      </c>
      <c r="C5798" t="s">
        <v>177</v>
      </c>
      <c r="D5798">
        <v>239.25</v>
      </c>
      <c r="E5798">
        <v>56.31</v>
      </c>
      <c r="F5798">
        <v>182.92</v>
      </c>
      <c r="G5798">
        <v>0.02</v>
      </c>
    </row>
    <row r="5799" spans="1:7">
      <c r="A5799">
        <v>101163</v>
      </c>
      <c r="B5799" t="s">
        <v>13600</v>
      </c>
      <c r="C5799" t="s">
        <v>177</v>
      </c>
      <c r="D5799">
        <v>811.41</v>
      </c>
      <c r="E5799">
        <v>114.75</v>
      </c>
      <c r="F5799">
        <v>696.65</v>
      </c>
      <c r="G5799">
        <v>0.01</v>
      </c>
    </row>
    <row r="5800" spans="1:7">
      <c r="A5800">
        <v>101164</v>
      </c>
      <c r="B5800" t="s">
        <v>13601</v>
      </c>
      <c r="C5800" t="s">
        <v>177</v>
      </c>
      <c r="D5800">
        <v>823.96</v>
      </c>
      <c r="E5800">
        <v>115.2</v>
      </c>
      <c r="F5800">
        <v>708.73</v>
      </c>
      <c r="G5800">
        <v>0.02</v>
      </c>
    </row>
    <row r="5801" spans="1:7">
      <c r="A5801">
        <v>96358</v>
      </c>
      <c r="B5801" t="s">
        <v>13602</v>
      </c>
      <c r="C5801" t="s">
        <v>177</v>
      </c>
      <c r="D5801">
        <v>87.66</v>
      </c>
      <c r="E5801">
        <v>9.93</v>
      </c>
      <c r="F5801">
        <v>77.73</v>
      </c>
      <c r="G5801">
        <v>0</v>
      </c>
    </row>
    <row r="5802" spans="1:7">
      <c r="A5802">
        <v>96359</v>
      </c>
      <c r="B5802" t="s">
        <v>13603</v>
      </c>
      <c r="C5802" t="s">
        <v>177</v>
      </c>
      <c r="D5802">
        <v>99.99</v>
      </c>
      <c r="E5802">
        <v>11.47</v>
      </c>
      <c r="F5802">
        <v>88.52</v>
      </c>
      <c r="G5802">
        <v>0</v>
      </c>
    </row>
    <row r="5803" spans="1:7">
      <c r="A5803">
        <v>96360</v>
      </c>
      <c r="B5803" t="s">
        <v>13604</v>
      </c>
      <c r="C5803" t="s">
        <v>177</v>
      </c>
      <c r="D5803">
        <v>119.4</v>
      </c>
      <c r="E5803">
        <v>12.6</v>
      </c>
      <c r="F5803">
        <v>106.8</v>
      </c>
      <c r="G5803">
        <v>0</v>
      </c>
    </row>
    <row r="5804" spans="1:7">
      <c r="A5804">
        <v>96361</v>
      </c>
      <c r="B5804" t="s">
        <v>13605</v>
      </c>
      <c r="C5804" t="s">
        <v>177</v>
      </c>
      <c r="D5804">
        <v>143.46</v>
      </c>
      <c r="E5804">
        <v>15.26</v>
      </c>
      <c r="F5804">
        <v>128.19999999999999</v>
      </c>
      <c r="G5804">
        <v>0</v>
      </c>
    </row>
    <row r="5805" spans="1:7">
      <c r="A5805">
        <v>96362</v>
      </c>
      <c r="B5805" t="s">
        <v>13606</v>
      </c>
      <c r="C5805" t="s">
        <v>177</v>
      </c>
      <c r="D5805">
        <v>112.13</v>
      </c>
      <c r="E5805">
        <v>11.7</v>
      </c>
      <c r="F5805">
        <v>100.43</v>
      </c>
      <c r="G5805">
        <v>0</v>
      </c>
    </row>
    <row r="5806" spans="1:7">
      <c r="A5806">
        <v>96363</v>
      </c>
      <c r="B5806" t="s">
        <v>13607</v>
      </c>
      <c r="C5806" t="s">
        <v>177</v>
      </c>
      <c r="D5806">
        <v>124.85</v>
      </c>
      <c r="E5806">
        <v>13.46</v>
      </c>
      <c r="F5806">
        <v>111.39</v>
      </c>
      <c r="G5806">
        <v>0</v>
      </c>
    </row>
    <row r="5807" spans="1:7">
      <c r="A5807">
        <v>96364</v>
      </c>
      <c r="B5807" t="s">
        <v>13608</v>
      </c>
      <c r="C5807" t="s">
        <v>177</v>
      </c>
      <c r="D5807">
        <v>143.88</v>
      </c>
      <c r="E5807">
        <v>14.35</v>
      </c>
      <c r="F5807">
        <v>129.53</v>
      </c>
      <c r="G5807">
        <v>0</v>
      </c>
    </row>
    <row r="5808" spans="1:7">
      <c r="A5808">
        <v>96365</v>
      </c>
      <c r="B5808" t="s">
        <v>13609</v>
      </c>
      <c r="C5808" t="s">
        <v>177</v>
      </c>
      <c r="D5808">
        <v>168.31</v>
      </c>
      <c r="E5808">
        <v>17.27</v>
      </c>
      <c r="F5808">
        <v>151.04</v>
      </c>
      <c r="G5808">
        <v>0</v>
      </c>
    </row>
    <row r="5809" spans="1:7">
      <c r="A5809">
        <v>96366</v>
      </c>
      <c r="B5809" t="s">
        <v>13610</v>
      </c>
      <c r="C5809" t="s">
        <v>177</v>
      </c>
      <c r="D5809">
        <v>136.62</v>
      </c>
      <c r="E5809">
        <v>13.44</v>
      </c>
      <c r="F5809">
        <v>123.18</v>
      </c>
      <c r="G5809">
        <v>0</v>
      </c>
    </row>
    <row r="5810" spans="1:7">
      <c r="A5810">
        <v>96367</v>
      </c>
      <c r="B5810" t="s">
        <v>13611</v>
      </c>
      <c r="C5810" t="s">
        <v>177</v>
      </c>
      <c r="D5810">
        <v>149.69</v>
      </c>
      <c r="E5810">
        <v>15.47</v>
      </c>
      <c r="F5810">
        <v>134.22</v>
      </c>
      <c r="G5810">
        <v>0</v>
      </c>
    </row>
    <row r="5811" spans="1:7">
      <c r="A5811">
        <v>96368</v>
      </c>
      <c r="B5811" t="s">
        <v>13612</v>
      </c>
      <c r="C5811" t="s">
        <v>177</v>
      </c>
      <c r="D5811">
        <v>168.36</v>
      </c>
      <c r="E5811">
        <v>16.100000000000001</v>
      </c>
      <c r="F5811">
        <v>152.26</v>
      </c>
      <c r="G5811">
        <v>0</v>
      </c>
    </row>
    <row r="5812" spans="1:7">
      <c r="A5812">
        <v>96369</v>
      </c>
      <c r="B5812" t="s">
        <v>13613</v>
      </c>
      <c r="C5812" t="s">
        <v>177</v>
      </c>
      <c r="D5812">
        <v>193.16</v>
      </c>
      <c r="E5812">
        <v>19.260000000000002</v>
      </c>
      <c r="F5812">
        <v>173.9</v>
      </c>
      <c r="G5812">
        <v>0</v>
      </c>
    </row>
    <row r="5813" spans="1:7">
      <c r="A5813">
        <v>96370</v>
      </c>
      <c r="B5813" t="s">
        <v>13614</v>
      </c>
      <c r="C5813" t="s">
        <v>177</v>
      </c>
      <c r="D5813">
        <v>60.28</v>
      </c>
      <c r="E5813">
        <v>6.63</v>
      </c>
      <c r="F5813">
        <v>53.65</v>
      </c>
      <c r="G5813">
        <v>0</v>
      </c>
    </row>
    <row r="5814" spans="1:7">
      <c r="A5814">
        <v>96371</v>
      </c>
      <c r="B5814" t="s">
        <v>13615</v>
      </c>
      <c r="C5814" t="s">
        <v>177</v>
      </c>
      <c r="D5814">
        <v>72.400000000000006</v>
      </c>
      <c r="E5814">
        <v>8.01</v>
      </c>
      <c r="F5814">
        <v>64.39</v>
      </c>
      <c r="G5814">
        <v>0</v>
      </c>
    </row>
    <row r="5815" spans="1:7">
      <c r="A5815">
        <v>96373</v>
      </c>
      <c r="B5815" t="s">
        <v>13616</v>
      </c>
      <c r="C5815" t="s">
        <v>12</v>
      </c>
      <c r="D5815">
        <v>12.17</v>
      </c>
      <c r="E5815">
        <v>1.1299999999999999</v>
      </c>
      <c r="F5815">
        <v>11.04</v>
      </c>
      <c r="G5815">
        <v>0</v>
      </c>
    </row>
    <row r="5816" spans="1:7">
      <c r="A5816">
        <v>96374</v>
      </c>
      <c r="B5816" t="s">
        <v>13617</v>
      </c>
      <c r="C5816" t="s">
        <v>12</v>
      </c>
      <c r="D5816">
        <v>37.31</v>
      </c>
      <c r="E5816">
        <v>1.53</v>
      </c>
      <c r="F5816">
        <v>35.78</v>
      </c>
      <c r="G5816">
        <v>0</v>
      </c>
    </row>
    <row r="5817" spans="1:7">
      <c r="A5817">
        <v>102235</v>
      </c>
      <c r="B5817" t="s">
        <v>416</v>
      </c>
      <c r="C5817" t="s">
        <v>177</v>
      </c>
      <c r="D5817">
        <v>324.32</v>
      </c>
      <c r="E5817">
        <v>43.96</v>
      </c>
      <c r="F5817">
        <v>280.20999999999998</v>
      </c>
      <c r="G5817">
        <v>7.0000000000000007E-2</v>
      </c>
    </row>
    <row r="5818" spans="1:7">
      <c r="A5818">
        <v>102253</v>
      </c>
      <c r="B5818" t="s">
        <v>13618</v>
      </c>
      <c r="C5818" t="s">
        <v>177</v>
      </c>
      <c r="D5818">
        <v>692.97</v>
      </c>
      <c r="E5818">
        <v>59.66</v>
      </c>
      <c r="F5818">
        <v>633.13</v>
      </c>
      <c r="G5818">
        <v>0.1</v>
      </c>
    </row>
    <row r="5819" spans="1:7">
      <c r="A5819">
        <v>102254</v>
      </c>
      <c r="B5819" t="s">
        <v>13619</v>
      </c>
      <c r="C5819" t="s">
        <v>177</v>
      </c>
      <c r="D5819">
        <v>651.36</v>
      </c>
      <c r="E5819">
        <v>59.66</v>
      </c>
      <c r="F5819">
        <v>591.52</v>
      </c>
      <c r="G5819">
        <v>0.1</v>
      </c>
    </row>
    <row r="5820" spans="1:7">
      <c r="A5820">
        <v>102255</v>
      </c>
      <c r="B5820" t="s">
        <v>13620</v>
      </c>
      <c r="C5820" t="s">
        <v>177</v>
      </c>
      <c r="D5820">
        <v>715.55</v>
      </c>
      <c r="E5820">
        <v>115.28</v>
      </c>
      <c r="F5820">
        <v>599.92999999999995</v>
      </c>
      <c r="G5820">
        <v>0.21</v>
      </c>
    </row>
    <row r="5821" spans="1:7">
      <c r="A5821">
        <v>102256</v>
      </c>
      <c r="B5821" t="s">
        <v>13621</v>
      </c>
      <c r="C5821" t="s">
        <v>177</v>
      </c>
      <c r="D5821">
        <v>815.53</v>
      </c>
      <c r="E5821">
        <v>148.71</v>
      </c>
      <c r="F5821">
        <v>666.82</v>
      </c>
      <c r="G5821">
        <v>0</v>
      </c>
    </row>
    <row r="5822" spans="1:7">
      <c r="A5822">
        <v>102257</v>
      </c>
      <c r="B5822" t="s">
        <v>13622</v>
      </c>
      <c r="C5822" t="s">
        <v>177</v>
      </c>
      <c r="D5822">
        <v>350.35</v>
      </c>
      <c r="E5822">
        <v>53.73</v>
      </c>
      <c r="F5822">
        <v>296.5</v>
      </c>
      <c r="G5822">
        <v>0.09</v>
      </c>
    </row>
    <row r="5823" spans="1:7">
      <c r="A5823">
        <v>102258</v>
      </c>
      <c r="B5823" t="s">
        <v>13623</v>
      </c>
      <c r="C5823" t="s">
        <v>177</v>
      </c>
      <c r="D5823">
        <v>382.16</v>
      </c>
      <c r="E5823">
        <v>104.75</v>
      </c>
      <c r="F5823">
        <v>277.17</v>
      </c>
      <c r="G5823">
        <v>0.19</v>
      </c>
    </row>
    <row r="5824" spans="1:7">
      <c r="A5824">
        <v>101154</v>
      </c>
      <c r="B5824" t="s">
        <v>13624</v>
      </c>
      <c r="C5824" t="s">
        <v>177</v>
      </c>
      <c r="D5824">
        <v>110.95</v>
      </c>
      <c r="E5824">
        <v>22.86</v>
      </c>
      <c r="F5824">
        <v>88.06</v>
      </c>
      <c r="G5824">
        <v>0.02</v>
      </c>
    </row>
    <row r="5825" spans="1:7">
      <c r="A5825">
        <v>101155</v>
      </c>
      <c r="B5825" t="s">
        <v>13625</v>
      </c>
      <c r="C5825" t="s">
        <v>177</v>
      </c>
      <c r="D5825">
        <v>153.88</v>
      </c>
      <c r="E5825">
        <v>30.25</v>
      </c>
      <c r="F5825">
        <v>123.6</v>
      </c>
      <c r="G5825">
        <v>0.02</v>
      </c>
    </row>
    <row r="5826" spans="1:7">
      <c r="A5826">
        <v>101156</v>
      </c>
      <c r="B5826" t="s">
        <v>13626</v>
      </c>
      <c r="C5826" t="s">
        <v>177</v>
      </c>
      <c r="D5826">
        <v>223.5</v>
      </c>
      <c r="E5826">
        <v>41.56</v>
      </c>
      <c r="F5826">
        <v>181.91</v>
      </c>
      <c r="G5826">
        <v>0.02</v>
      </c>
    </row>
    <row r="5827" spans="1:7">
      <c r="A5827">
        <v>101814</v>
      </c>
      <c r="B5827" t="s">
        <v>13627</v>
      </c>
      <c r="C5827" t="s">
        <v>177</v>
      </c>
      <c r="D5827">
        <v>60.78</v>
      </c>
      <c r="E5827">
        <v>18.68</v>
      </c>
      <c r="F5827">
        <v>41.91</v>
      </c>
      <c r="G5827">
        <v>0.19</v>
      </c>
    </row>
    <row r="5828" spans="1:7">
      <c r="A5828">
        <v>101816</v>
      </c>
      <c r="B5828" t="s">
        <v>13628</v>
      </c>
      <c r="C5828" t="s">
        <v>177</v>
      </c>
      <c r="D5828">
        <v>85.64</v>
      </c>
      <c r="E5828">
        <v>23.59</v>
      </c>
      <c r="F5828">
        <v>61.76</v>
      </c>
      <c r="G5828">
        <v>0.27</v>
      </c>
    </row>
    <row r="5829" spans="1:7">
      <c r="A5829">
        <v>101817</v>
      </c>
      <c r="B5829" t="s">
        <v>13629</v>
      </c>
      <c r="C5829" t="s">
        <v>177</v>
      </c>
      <c r="D5829">
        <v>63.45</v>
      </c>
      <c r="E5829">
        <v>22.74</v>
      </c>
      <c r="F5829">
        <v>40.479999999999997</v>
      </c>
      <c r="G5829">
        <v>0.23</v>
      </c>
    </row>
    <row r="5830" spans="1:7">
      <c r="A5830">
        <v>101819</v>
      </c>
      <c r="B5830" t="s">
        <v>13630</v>
      </c>
      <c r="C5830" t="s">
        <v>177</v>
      </c>
      <c r="D5830">
        <v>77.3</v>
      </c>
      <c r="E5830">
        <v>26.48</v>
      </c>
      <c r="F5830">
        <v>50.53</v>
      </c>
      <c r="G5830">
        <v>0.28000000000000003</v>
      </c>
    </row>
    <row r="5831" spans="1:7">
      <c r="A5831">
        <v>101820</v>
      </c>
      <c r="B5831" t="s">
        <v>13631</v>
      </c>
      <c r="C5831" t="s">
        <v>177</v>
      </c>
      <c r="D5831">
        <v>47.55</v>
      </c>
      <c r="E5831">
        <v>22.7</v>
      </c>
      <c r="F5831">
        <v>24.74</v>
      </c>
      <c r="G5831">
        <v>0.11</v>
      </c>
    </row>
    <row r="5832" spans="1:7">
      <c r="A5832">
        <v>101822</v>
      </c>
      <c r="B5832" t="s">
        <v>13632</v>
      </c>
      <c r="C5832" t="s">
        <v>8014</v>
      </c>
      <c r="D5832">
        <v>114.2</v>
      </c>
      <c r="E5832">
        <v>72.5</v>
      </c>
      <c r="F5832">
        <v>40.619999999999997</v>
      </c>
      <c r="G5832">
        <v>1.08</v>
      </c>
    </row>
    <row r="5833" spans="1:7">
      <c r="A5833">
        <v>101823</v>
      </c>
      <c r="B5833" t="s">
        <v>13633</v>
      </c>
      <c r="C5833" t="s">
        <v>8014</v>
      </c>
      <c r="D5833">
        <v>146.94999999999999</v>
      </c>
      <c r="E5833">
        <v>72.47</v>
      </c>
      <c r="F5833">
        <v>73.400000000000006</v>
      </c>
      <c r="G5833">
        <v>1.08</v>
      </c>
    </row>
    <row r="5834" spans="1:7">
      <c r="A5834">
        <v>101824</v>
      </c>
      <c r="B5834" t="s">
        <v>13634</v>
      </c>
      <c r="C5834" t="s">
        <v>8014</v>
      </c>
      <c r="D5834">
        <v>177.45</v>
      </c>
      <c r="E5834">
        <v>72.459999999999994</v>
      </c>
      <c r="F5834">
        <v>103.91</v>
      </c>
      <c r="G5834">
        <v>1.08</v>
      </c>
    </row>
    <row r="5835" spans="1:7">
      <c r="A5835">
        <v>101825</v>
      </c>
      <c r="B5835" t="s">
        <v>13635</v>
      </c>
      <c r="C5835" t="s">
        <v>8014</v>
      </c>
      <c r="D5835">
        <v>207.13</v>
      </c>
      <c r="E5835">
        <v>72.45</v>
      </c>
      <c r="F5835">
        <v>133.6</v>
      </c>
      <c r="G5835">
        <v>1.08</v>
      </c>
    </row>
    <row r="5836" spans="1:7">
      <c r="A5836">
        <v>101826</v>
      </c>
      <c r="B5836" t="s">
        <v>13636</v>
      </c>
      <c r="C5836" t="s">
        <v>8014</v>
      </c>
      <c r="D5836">
        <v>236.41</v>
      </c>
      <c r="E5836">
        <v>72.45</v>
      </c>
      <c r="F5836">
        <v>162.88</v>
      </c>
      <c r="G5836">
        <v>1.08</v>
      </c>
    </row>
    <row r="5837" spans="1:7">
      <c r="A5837">
        <v>101827</v>
      </c>
      <c r="B5837" t="s">
        <v>13637</v>
      </c>
      <c r="C5837" t="s">
        <v>8014</v>
      </c>
      <c r="D5837">
        <v>253.74</v>
      </c>
      <c r="E5837">
        <v>72.45</v>
      </c>
      <c r="F5837">
        <v>180.21</v>
      </c>
      <c r="G5837">
        <v>1.08</v>
      </c>
    </row>
    <row r="5838" spans="1:7">
      <c r="A5838">
        <v>101828</v>
      </c>
      <c r="B5838" t="s">
        <v>13638</v>
      </c>
      <c r="C5838" t="s">
        <v>8014</v>
      </c>
      <c r="D5838">
        <v>230.49</v>
      </c>
      <c r="E5838">
        <v>72.45</v>
      </c>
      <c r="F5838">
        <v>156.96</v>
      </c>
      <c r="G5838">
        <v>1.08</v>
      </c>
    </row>
    <row r="5839" spans="1:7">
      <c r="A5839">
        <v>101829</v>
      </c>
      <c r="B5839" t="s">
        <v>13639</v>
      </c>
      <c r="C5839" t="s">
        <v>8014</v>
      </c>
      <c r="D5839">
        <v>311.41000000000003</v>
      </c>
      <c r="E5839">
        <v>72.44</v>
      </c>
      <c r="F5839">
        <v>237.89</v>
      </c>
      <c r="G5839">
        <v>1.08</v>
      </c>
    </row>
    <row r="5840" spans="1:7">
      <c r="A5840">
        <v>101830</v>
      </c>
      <c r="B5840" t="s">
        <v>13640</v>
      </c>
      <c r="C5840" t="s">
        <v>8014</v>
      </c>
      <c r="D5840">
        <v>338.3</v>
      </c>
      <c r="E5840">
        <v>72.44</v>
      </c>
      <c r="F5840">
        <v>264.77999999999997</v>
      </c>
      <c r="G5840">
        <v>1.08</v>
      </c>
    </row>
    <row r="5841" spans="1:7">
      <c r="A5841">
        <v>101831</v>
      </c>
      <c r="B5841" t="s">
        <v>13641</v>
      </c>
      <c r="C5841" t="s">
        <v>8014</v>
      </c>
      <c r="D5841">
        <v>364.79</v>
      </c>
      <c r="E5841">
        <v>72.44</v>
      </c>
      <c r="F5841">
        <v>291.27</v>
      </c>
      <c r="G5841">
        <v>1.08</v>
      </c>
    </row>
    <row r="5842" spans="1:7">
      <c r="A5842">
        <v>101832</v>
      </c>
      <c r="B5842" t="s">
        <v>13642</v>
      </c>
      <c r="C5842" t="s">
        <v>8014</v>
      </c>
      <c r="D5842">
        <v>289.08999999999997</v>
      </c>
      <c r="E5842">
        <v>72.44</v>
      </c>
      <c r="F5842">
        <v>215.57</v>
      </c>
      <c r="G5842">
        <v>1.08</v>
      </c>
    </row>
    <row r="5843" spans="1:7">
      <c r="A5843">
        <v>101833</v>
      </c>
      <c r="B5843" t="s">
        <v>13643</v>
      </c>
      <c r="C5843" t="s">
        <v>8014</v>
      </c>
      <c r="D5843">
        <v>316.44</v>
      </c>
      <c r="E5843">
        <v>72.44</v>
      </c>
      <c r="F5843">
        <v>242.92</v>
      </c>
      <c r="G5843">
        <v>1.08</v>
      </c>
    </row>
    <row r="5844" spans="1:7">
      <c r="A5844">
        <v>101834</v>
      </c>
      <c r="B5844" t="s">
        <v>13644</v>
      </c>
      <c r="C5844" t="s">
        <v>8014</v>
      </c>
      <c r="D5844">
        <v>343.4</v>
      </c>
      <c r="E5844">
        <v>72.44</v>
      </c>
      <c r="F5844">
        <v>269.88</v>
      </c>
      <c r="G5844">
        <v>1.08</v>
      </c>
    </row>
    <row r="5845" spans="1:7">
      <c r="A5845">
        <v>101835</v>
      </c>
      <c r="B5845" t="s">
        <v>13645</v>
      </c>
      <c r="C5845" t="s">
        <v>8014</v>
      </c>
      <c r="D5845">
        <v>377.7</v>
      </c>
      <c r="E5845">
        <v>73.67</v>
      </c>
      <c r="F5845">
        <v>300.17</v>
      </c>
      <c r="G5845">
        <v>3.6</v>
      </c>
    </row>
    <row r="5846" spans="1:7">
      <c r="A5846">
        <v>101836</v>
      </c>
      <c r="B5846" t="s">
        <v>13646</v>
      </c>
      <c r="C5846" t="s">
        <v>8014</v>
      </c>
      <c r="D5846">
        <v>25.14</v>
      </c>
      <c r="E5846">
        <v>6.57</v>
      </c>
      <c r="F5846">
        <v>6.12</v>
      </c>
      <c r="G5846">
        <v>12.45</v>
      </c>
    </row>
    <row r="5847" spans="1:7">
      <c r="A5847">
        <v>101837</v>
      </c>
      <c r="B5847" t="s">
        <v>13647</v>
      </c>
      <c r="C5847" t="s">
        <v>8014</v>
      </c>
      <c r="D5847">
        <v>57.89</v>
      </c>
      <c r="E5847">
        <v>6.53</v>
      </c>
      <c r="F5847">
        <v>38.99</v>
      </c>
      <c r="G5847">
        <v>12.37</v>
      </c>
    </row>
    <row r="5848" spans="1:7">
      <c r="A5848">
        <v>101838</v>
      </c>
      <c r="B5848" t="s">
        <v>13648</v>
      </c>
      <c r="C5848" t="s">
        <v>8014</v>
      </c>
      <c r="D5848">
        <v>88.39</v>
      </c>
      <c r="E5848">
        <v>6.52</v>
      </c>
      <c r="F5848">
        <v>69.52</v>
      </c>
      <c r="G5848">
        <v>12.35</v>
      </c>
    </row>
    <row r="5849" spans="1:7">
      <c r="A5849">
        <v>101839</v>
      </c>
      <c r="B5849" t="s">
        <v>13649</v>
      </c>
      <c r="C5849" t="s">
        <v>8014</v>
      </c>
      <c r="D5849">
        <v>118.07</v>
      </c>
      <c r="E5849">
        <v>6.51</v>
      </c>
      <c r="F5849">
        <v>99.22</v>
      </c>
      <c r="G5849">
        <v>12.34</v>
      </c>
    </row>
    <row r="5850" spans="1:7">
      <c r="A5850">
        <v>101840</v>
      </c>
      <c r="B5850" t="s">
        <v>13650</v>
      </c>
      <c r="C5850" t="s">
        <v>8014</v>
      </c>
      <c r="D5850">
        <v>191.63</v>
      </c>
      <c r="E5850">
        <v>22.11</v>
      </c>
      <c r="F5850">
        <v>133.63</v>
      </c>
      <c r="G5850">
        <v>35.89</v>
      </c>
    </row>
    <row r="5851" spans="1:7">
      <c r="A5851">
        <v>101841</v>
      </c>
      <c r="B5851" t="s">
        <v>13651</v>
      </c>
      <c r="C5851" t="s">
        <v>8014</v>
      </c>
      <c r="D5851">
        <v>164.68</v>
      </c>
      <c r="E5851">
        <v>6.51</v>
      </c>
      <c r="F5851">
        <v>145.84</v>
      </c>
      <c r="G5851">
        <v>12.33</v>
      </c>
    </row>
    <row r="5852" spans="1:7">
      <c r="A5852">
        <v>101842</v>
      </c>
      <c r="B5852" t="s">
        <v>13652</v>
      </c>
      <c r="C5852" t="s">
        <v>8014</v>
      </c>
      <c r="D5852">
        <v>141.43</v>
      </c>
      <c r="E5852">
        <v>6.52</v>
      </c>
      <c r="F5852">
        <v>122.57</v>
      </c>
      <c r="G5852">
        <v>12.34</v>
      </c>
    </row>
    <row r="5853" spans="1:7">
      <c r="A5853">
        <v>101843</v>
      </c>
      <c r="B5853" t="s">
        <v>13653</v>
      </c>
      <c r="C5853" t="s">
        <v>8014</v>
      </c>
      <c r="D5853">
        <v>222.35</v>
      </c>
      <c r="E5853">
        <v>6.51</v>
      </c>
      <c r="F5853">
        <v>203.51</v>
      </c>
      <c r="G5853">
        <v>12.33</v>
      </c>
    </row>
    <row r="5854" spans="1:7">
      <c r="A5854">
        <v>101844</v>
      </c>
      <c r="B5854" t="s">
        <v>13654</v>
      </c>
      <c r="C5854" t="s">
        <v>8014</v>
      </c>
      <c r="D5854">
        <v>249.24</v>
      </c>
      <c r="E5854">
        <v>6.51</v>
      </c>
      <c r="F5854">
        <v>230.4</v>
      </c>
      <c r="G5854">
        <v>12.33</v>
      </c>
    </row>
    <row r="5855" spans="1:7">
      <c r="A5855">
        <v>101845</v>
      </c>
      <c r="B5855" t="s">
        <v>13655</v>
      </c>
      <c r="C5855" t="s">
        <v>8014</v>
      </c>
      <c r="D5855">
        <v>275.73</v>
      </c>
      <c r="E5855">
        <v>6.51</v>
      </c>
      <c r="F5855">
        <v>256.89</v>
      </c>
      <c r="G5855">
        <v>12.33</v>
      </c>
    </row>
    <row r="5856" spans="1:7">
      <c r="A5856">
        <v>101846</v>
      </c>
      <c r="B5856" t="s">
        <v>13656</v>
      </c>
      <c r="C5856" t="s">
        <v>8014</v>
      </c>
      <c r="D5856">
        <v>200.03</v>
      </c>
      <c r="E5856">
        <v>6.51</v>
      </c>
      <c r="F5856">
        <v>181.19</v>
      </c>
      <c r="G5856">
        <v>12.33</v>
      </c>
    </row>
    <row r="5857" spans="1:7">
      <c r="A5857">
        <v>101847</v>
      </c>
      <c r="B5857" t="s">
        <v>13657</v>
      </c>
      <c r="C5857" t="s">
        <v>8014</v>
      </c>
      <c r="D5857">
        <v>227.38</v>
      </c>
      <c r="E5857">
        <v>6.51</v>
      </c>
      <c r="F5857">
        <v>208.54</v>
      </c>
      <c r="G5857">
        <v>12.33</v>
      </c>
    </row>
    <row r="5858" spans="1:7">
      <c r="A5858">
        <v>101848</v>
      </c>
      <c r="B5858" t="s">
        <v>13658</v>
      </c>
      <c r="C5858" t="s">
        <v>8014</v>
      </c>
      <c r="D5858">
        <v>254.34</v>
      </c>
      <c r="E5858">
        <v>6.51</v>
      </c>
      <c r="F5858">
        <v>235.5</v>
      </c>
      <c r="G5858">
        <v>12.33</v>
      </c>
    </row>
    <row r="5859" spans="1:7">
      <c r="A5859">
        <v>101849</v>
      </c>
      <c r="B5859" t="s">
        <v>13659</v>
      </c>
      <c r="C5859" t="s">
        <v>8014</v>
      </c>
      <c r="D5859">
        <v>288.64</v>
      </c>
      <c r="E5859">
        <v>7.7</v>
      </c>
      <c r="F5859">
        <v>265.82</v>
      </c>
      <c r="G5859">
        <v>14.86</v>
      </c>
    </row>
    <row r="5860" spans="1:7">
      <c r="A5860">
        <v>101850</v>
      </c>
      <c r="B5860" t="s">
        <v>13660</v>
      </c>
      <c r="C5860" t="s">
        <v>177</v>
      </c>
      <c r="D5860">
        <v>72.62</v>
      </c>
      <c r="E5860">
        <v>24.9</v>
      </c>
      <c r="F5860">
        <v>39.5</v>
      </c>
      <c r="G5860">
        <v>8.2200000000000006</v>
      </c>
    </row>
    <row r="5861" spans="1:7">
      <c r="A5861">
        <v>101852</v>
      </c>
      <c r="B5861" t="s">
        <v>13661</v>
      </c>
      <c r="C5861" t="s">
        <v>177</v>
      </c>
      <c r="D5861">
        <v>86.87</v>
      </c>
      <c r="E5861">
        <v>28.54</v>
      </c>
      <c r="F5861">
        <v>49.2</v>
      </c>
      <c r="G5861">
        <v>9.1199999999999992</v>
      </c>
    </row>
    <row r="5862" spans="1:7">
      <c r="A5862">
        <v>101853</v>
      </c>
      <c r="B5862" t="s">
        <v>13662</v>
      </c>
      <c r="C5862" t="s">
        <v>177</v>
      </c>
      <c r="D5862">
        <v>68.069999999999993</v>
      </c>
      <c r="E5862">
        <v>20.32</v>
      </c>
      <c r="F5862">
        <v>41.02</v>
      </c>
      <c r="G5862">
        <v>6.73</v>
      </c>
    </row>
    <row r="5863" spans="1:7">
      <c r="A5863">
        <v>101855</v>
      </c>
      <c r="B5863" t="s">
        <v>13663</v>
      </c>
      <c r="C5863" t="s">
        <v>177</v>
      </c>
      <c r="D5863">
        <v>93.24</v>
      </c>
      <c r="E5863">
        <v>25.12</v>
      </c>
      <c r="F5863">
        <v>60.45</v>
      </c>
      <c r="G5863">
        <v>7.65</v>
      </c>
    </row>
    <row r="5864" spans="1:7">
      <c r="A5864">
        <v>101856</v>
      </c>
      <c r="B5864" t="s">
        <v>13664</v>
      </c>
      <c r="C5864" t="s">
        <v>177</v>
      </c>
      <c r="D5864">
        <v>32.56</v>
      </c>
      <c r="E5864">
        <v>13.45</v>
      </c>
      <c r="F5864">
        <v>19.09</v>
      </c>
      <c r="G5864">
        <v>0.02</v>
      </c>
    </row>
    <row r="5865" spans="1:7">
      <c r="A5865">
        <v>101857</v>
      </c>
      <c r="B5865" t="s">
        <v>13665</v>
      </c>
      <c r="C5865" t="s">
        <v>177</v>
      </c>
      <c r="D5865">
        <v>39.18</v>
      </c>
      <c r="E5865">
        <v>17.86</v>
      </c>
      <c r="F5865">
        <v>21.27</v>
      </c>
      <c r="G5865">
        <v>0.05</v>
      </c>
    </row>
    <row r="5866" spans="1:7">
      <c r="A5866">
        <v>101858</v>
      </c>
      <c r="B5866" t="s">
        <v>13666</v>
      </c>
      <c r="C5866" t="s">
        <v>177</v>
      </c>
      <c r="D5866">
        <v>33.11</v>
      </c>
      <c r="E5866">
        <v>13.82</v>
      </c>
      <c r="F5866">
        <v>19.27</v>
      </c>
      <c r="G5866">
        <v>0.02</v>
      </c>
    </row>
    <row r="5867" spans="1:7">
      <c r="A5867">
        <v>101859</v>
      </c>
      <c r="B5867" t="s">
        <v>13667</v>
      </c>
      <c r="C5867" t="s">
        <v>177</v>
      </c>
      <c r="D5867">
        <v>35.96</v>
      </c>
      <c r="E5867">
        <v>15.72</v>
      </c>
      <c r="F5867">
        <v>20.21</v>
      </c>
      <c r="G5867">
        <v>0.03</v>
      </c>
    </row>
    <row r="5868" spans="1:7">
      <c r="A5868">
        <v>101860</v>
      </c>
      <c r="B5868" t="s">
        <v>13668</v>
      </c>
      <c r="C5868" t="s">
        <v>177</v>
      </c>
      <c r="D5868">
        <v>40.450000000000003</v>
      </c>
      <c r="E5868">
        <v>18.7</v>
      </c>
      <c r="F5868">
        <v>21.69</v>
      </c>
      <c r="G5868">
        <v>0.06</v>
      </c>
    </row>
    <row r="5869" spans="1:7">
      <c r="A5869">
        <v>101861</v>
      </c>
      <c r="B5869" t="s">
        <v>13669</v>
      </c>
      <c r="C5869" t="s">
        <v>177</v>
      </c>
      <c r="D5869">
        <v>38.22</v>
      </c>
      <c r="E5869">
        <v>17.23</v>
      </c>
      <c r="F5869">
        <v>20.94</v>
      </c>
      <c r="G5869">
        <v>0.05</v>
      </c>
    </row>
    <row r="5870" spans="1:7">
      <c r="A5870">
        <v>101862</v>
      </c>
      <c r="B5870" t="s">
        <v>13670</v>
      </c>
      <c r="C5870" t="s">
        <v>177</v>
      </c>
      <c r="D5870">
        <v>41.12</v>
      </c>
      <c r="E5870">
        <v>19.170000000000002</v>
      </c>
      <c r="F5870">
        <v>21.89</v>
      </c>
      <c r="G5870">
        <v>0.06</v>
      </c>
    </row>
    <row r="5871" spans="1:7">
      <c r="A5871">
        <v>101863</v>
      </c>
      <c r="B5871" t="s">
        <v>13671</v>
      </c>
      <c r="C5871" t="s">
        <v>177</v>
      </c>
      <c r="D5871">
        <v>33.51</v>
      </c>
      <c r="E5871">
        <v>14.09</v>
      </c>
      <c r="F5871">
        <v>19.399999999999999</v>
      </c>
      <c r="G5871">
        <v>0.02</v>
      </c>
    </row>
    <row r="5872" spans="1:7">
      <c r="A5872">
        <v>101864</v>
      </c>
      <c r="B5872" t="s">
        <v>13672</v>
      </c>
      <c r="C5872" t="s">
        <v>177</v>
      </c>
      <c r="D5872">
        <v>37.99</v>
      </c>
      <c r="E5872">
        <v>17.059999999999999</v>
      </c>
      <c r="F5872">
        <v>20.89</v>
      </c>
      <c r="G5872">
        <v>0.04</v>
      </c>
    </row>
    <row r="5873" spans="1:7">
      <c r="A5873">
        <v>101865</v>
      </c>
      <c r="B5873" t="s">
        <v>13673</v>
      </c>
      <c r="C5873" t="s">
        <v>177</v>
      </c>
      <c r="D5873">
        <v>42.47</v>
      </c>
      <c r="E5873">
        <v>20.04</v>
      </c>
      <c r="F5873">
        <v>22.36</v>
      </c>
      <c r="G5873">
        <v>7.0000000000000007E-2</v>
      </c>
    </row>
    <row r="5874" spans="1:7">
      <c r="A5874">
        <v>101866</v>
      </c>
      <c r="B5874" t="s">
        <v>13674</v>
      </c>
      <c r="C5874" t="s">
        <v>177</v>
      </c>
      <c r="D5874">
        <v>38.450000000000003</v>
      </c>
      <c r="E5874">
        <v>17.37</v>
      </c>
      <c r="F5874">
        <v>21.03</v>
      </c>
      <c r="G5874">
        <v>0.05</v>
      </c>
    </row>
    <row r="5875" spans="1:7">
      <c r="A5875">
        <v>101867</v>
      </c>
      <c r="B5875" t="s">
        <v>13675</v>
      </c>
      <c r="C5875" t="s">
        <v>177</v>
      </c>
      <c r="D5875">
        <v>42.91</v>
      </c>
      <c r="E5875">
        <v>20.34</v>
      </c>
      <c r="F5875">
        <v>22.49</v>
      </c>
      <c r="G5875">
        <v>0.08</v>
      </c>
    </row>
    <row r="5876" spans="1:7">
      <c r="A5876">
        <v>101868</v>
      </c>
      <c r="B5876" t="s">
        <v>13676</v>
      </c>
      <c r="C5876" t="s">
        <v>177</v>
      </c>
      <c r="D5876">
        <v>35.32</v>
      </c>
      <c r="E5876">
        <v>15.29</v>
      </c>
      <c r="F5876">
        <v>20</v>
      </c>
      <c r="G5876">
        <v>0.03</v>
      </c>
    </row>
    <row r="5877" spans="1:7">
      <c r="A5877">
        <v>101869</v>
      </c>
      <c r="B5877" t="s">
        <v>13677</v>
      </c>
      <c r="C5877" t="s">
        <v>177</v>
      </c>
      <c r="D5877">
        <v>39.78</v>
      </c>
      <c r="E5877">
        <v>18.25</v>
      </c>
      <c r="F5877">
        <v>21.48</v>
      </c>
      <c r="G5877">
        <v>0.05</v>
      </c>
    </row>
    <row r="5878" spans="1:7">
      <c r="A5878">
        <v>101870</v>
      </c>
      <c r="B5878" t="s">
        <v>13678</v>
      </c>
      <c r="C5878" t="s">
        <v>177</v>
      </c>
      <c r="D5878">
        <v>44.27</v>
      </c>
      <c r="E5878">
        <v>21.23</v>
      </c>
      <c r="F5878">
        <v>22.95</v>
      </c>
      <c r="G5878">
        <v>0.09</v>
      </c>
    </row>
    <row r="5879" spans="1:7">
      <c r="A5879">
        <v>102098</v>
      </c>
      <c r="B5879" t="s">
        <v>13679</v>
      </c>
      <c r="C5879" t="s">
        <v>8014</v>
      </c>
      <c r="D5879" s="10">
        <v>1966.04</v>
      </c>
      <c r="E5879">
        <v>145.53</v>
      </c>
      <c r="F5879" s="10">
        <v>1606.75</v>
      </c>
      <c r="G5879">
        <v>213.76</v>
      </c>
    </row>
    <row r="5880" spans="1:7">
      <c r="A5880">
        <v>102988</v>
      </c>
      <c r="B5880" t="s">
        <v>13680</v>
      </c>
      <c r="C5880" t="s">
        <v>177</v>
      </c>
      <c r="D5880">
        <v>61.14</v>
      </c>
      <c r="E5880">
        <v>31.26</v>
      </c>
      <c r="F5880">
        <v>29.67</v>
      </c>
      <c r="G5880">
        <v>0.21</v>
      </c>
    </row>
    <row r="5881" spans="1:7">
      <c r="A5881">
        <v>100576</v>
      </c>
      <c r="B5881" t="s">
        <v>13681</v>
      </c>
      <c r="C5881" t="s">
        <v>177</v>
      </c>
      <c r="D5881">
        <v>2.3199999999999998</v>
      </c>
      <c r="E5881">
        <v>0.65</v>
      </c>
      <c r="F5881">
        <v>0.5</v>
      </c>
      <c r="G5881">
        <v>1.17</v>
      </c>
    </row>
    <row r="5882" spans="1:7">
      <c r="A5882">
        <v>100577</v>
      </c>
      <c r="B5882" t="s">
        <v>13682</v>
      </c>
      <c r="C5882" t="s">
        <v>177</v>
      </c>
      <c r="D5882">
        <v>1.1200000000000001</v>
      </c>
      <c r="E5882">
        <v>0.21</v>
      </c>
      <c r="F5882">
        <v>0.34</v>
      </c>
      <c r="G5882">
        <v>0.56999999999999995</v>
      </c>
    </row>
    <row r="5883" spans="1:7">
      <c r="A5883">
        <v>96388</v>
      </c>
      <c r="B5883" t="s">
        <v>13683</v>
      </c>
      <c r="C5883" t="s">
        <v>8014</v>
      </c>
      <c r="D5883">
        <v>11.18</v>
      </c>
      <c r="E5883">
        <v>2.2200000000000002</v>
      </c>
      <c r="F5883">
        <v>2.85</v>
      </c>
      <c r="G5883">
        <v>6.11</v>
      </c>
    </row>
    <row r="5884" spans="1:7">
      <c r="A5884">
        <v>96389</v>
      </c>
      <c r="B5884" t="s">
        <v>13684</v>
      </c>
      <c r="C5884" t="s">
        <v>8014</v>
      </c>
      <c r="D5884">
        <v>48.84</v>
      </c>
      <c r="E5884">
        <v>3.44</v>
      </c>
      <c r="F5884">
        <v>38.29</v>
      </c>
      <c r="G5884">
        <v>7.11</v>
      </c>
    </row>
    <row r="5885" spans="1:7">
      <c r="A5885">
        <v>96390</v>
      </c>
      <c r="B5885" t="s">
        <v>13685</v>
      </c>
      <c r="C5885" t="s">
        <v>8014</v>
      </c>
      <c r="D5885">
        <v>77.45</v>
      </c>
      <c r="E5885">
        <v>3.36</v>
      </c>
      <c r="F5885">
        <v>67.7</v>
      </c>
      <c r="G5885">
        <v>6.39</v>
      </c>
    </row>
    <row r="5886" spans="1:7">
      <c r="A5886">
        <v>96391</v>
      </c>
      <c r="B5886" t="s">
        <v>13686</v>
      </c>
      <c r="C5886" t="s">
        <v>8014</v>
      </c>
      <c r="D5886">
        <v>107.83</v>
      </c>
      <c r="E5886">
        <v>3.6</v>
      </c>
      <c r="F5886">
        <v>97.56</v>
      </c>
      <c r="G5886">
        <v>6.67</v>
      </c>
    </row>
    <row r="5887" spans="1:7">
      <c r="A5887">
        <v>96392</v>
      </c>
      <c r="B5887" t="s">
        <v>13687</v>
      </c>
      <c r="C5887" t="s">
        <v>8014</v>
      </c>
      <c r="D5887">
        <v>137.11000000000001</v>
      </c>
      <c r="E5887">
        <v>3.6</v>
      </c>
      <c r="F5887">
        <v>126.84</v>
      </c>
      <c r="G5887">
        <v>6.67</v>
      </c>
    </row>
    <row r="5888" spans="1:7">
      <c r="A5888">
        <v>96396</v>
      </c>
      <c r="B5888" t="s">
        <v>13688</v>
      </c>
      <c r="C5888" t="s">
        <v>8014</v>
      </c>
      <c r="D5888">
        <v>275.89999999999998</v>
      </c>
      <c r="E5888">
        <v>3.64</v>
      </c>
      <c r="F5888">
        <v>262.75</v>
      </c>
      <c r="G5888">
        <v>9.25</v>
      </c>
    </row>
    <row r="5889" spans="1:7">
      <c r="A5889">
        <v>96397</v>
      </c>
      <c r="B5889" t="s">
        <v>13689</v>
      </c>
      <c r="C5889" t="s">
        <v>8014</v>
      </c>
      <c r="D5889">
        <v>331.89</v>
      </c>
      <c r="E5889">
        <v>4.0599999999999996</v>
      </c>
      <c r="F5889">
        <v>317.38</v>
      </c>
      <c r="G5889">
        <v>10.19</v>
      </c>
    </row>
    <row r="5890" spans="1:7">
      <c r="A5890">
        <v>96398</v>
      </c>
      <c r="B5890" t="s">
        <v>13690</v>
      </c>
      <c r="C5890" t="s">
        <v>8014</v>
      </c>
      <c r="D5890">
        <v>409.23</v>
      </c>
      <c r="E5890">
        <v>4.4400000000000004</v>
      </c>
      <c r="F5890">
        <v>395.21</v>
      </c>
      <c r="G5890">
        <v>9.4</v>
      </c>
    </row>
    <row r="5891" spans="1:7">
      <c r="A5891">
        <v>96399</v>
      </c>
      <c r="B5891" t="s">
        <v>13691</v>
      </c>
      <c r="C5891" t="s">
        <v>8014</v>
      </c>
      <c r="D5891">
        <v>188.89</v>
      </c>
      <c r="E5891">
        <v>3.36</v>
      </c>
      <c r="F5891">
        <v>177.9</v>
      </c>
      <c r="G5891">
        <v>7.63</v>
      </c>
    </row>
    <row r="5892" spans="1:7">
      <c r="A5892">
        <v>96400</v>
      </c>
      <c r="B5892" t="s">
        <v>13692</v>
      </c>
      <c r="C5892" t="s">
        <v>8014</v>
      </c>
      <c r="D5892">
        <v>243.76</v>
      </c>
      <c r="E5892">
        <v>4.5599999999999996</v>
      </c>
      <c r="F5892">
        <v>227.56</v>
      </c>
      <c r="G5892">
        <v>11.64</v>
      </c>
    </row>
    <row r="5893" spans="1:7">
      <c r="A5893">
        <v>100564</v>
      </c>
      <c r="B5893" t="s">
        <v>13693</v>
      </c>
      <c r="C5893" t="s">
        <v>8014</v>
      </c>
      <c r="D5893">
        <v>160.84</v>
      </c>
      <c r="E5893">
        <v>5.51</v>
      </c>
      <c r="F5893">
        <v>145.56</v>
      </c>
      <c r="G5893">
        <v>9.77</v>
      </c>
    </row>
    <row r="5894" spans="1:7">
      <c r="A5894">
        <v>100565</v>
      </c>
      <c r="B5894" t="s">
        <v>13694</v>
      </c>
      <c r="C5894" t="s">
        <v>8014</v>
      </c>
      <c r="D5894">
        <v>137.66999999999999</v>
      </c>
      <c r="E5894">
        <v>5.52</v>
      </c>
      <c r="F5894">
        <v>122.38</v>
      </c>
      <c r="G5894">
        <v>9.77</v>
      </c>
    </row>
    <row r="5895" spans="1:7">
      <c r="A5895">
        <v>100566</v>
      </c>
      <c r="B5895" t="s">
        <v>13695</v>
      </c>
      <c r="C5895" t="s">
        <v>8014</v>
      </c>
      <c r="D5895">
        <v>218.51</v>
      </c>
      <c r="E5895">
        <v>5.51</v>
      </c>
      <c r="F5895">
        <v>203.24</v>
      </c>
      <c r="G5895">
        <v>9.76</v>
      </c>
    </row>
    <row r="5896" spans="1:7">
      <c r="A5896">
        <v>100567</v>
      </c>
      <c r="B5896" t="s">
        <v>13696</v>
      </c>
      <c r="C5896" t="s">
        <v>8014</v>
      </c>
      <c r="D5896">
        <v>245.48</v>
      </c>
      <c r="E5896">
        <v>5.51</v>
      </c>
      <c r="F5896">
        <v>230.22</v>
      </c>
      <c r="G5896">
        <v>9.75</v>
      </c>
    </row>
    <row r="5897" spans="1:7">
      <c r="A5897">
        <v>100568</v>
      </c>
      <c r="B5897" t="s">
        <v>13697</v>
      </c>
      <c r="C5897" t="s">
        <v>8014</v>
      </c>
      <c r="D5897">
        <v>271.89</v>
      </c>
      <c r="E5897">
        <v>5.51</v>
      </c>
      <c r="F5897">
        <v>256.63</v>
      </c>
      <c r="G5897">
        <v>9.75</v>
      </c>
    </row>
    <row r="5898" spans="1:7">
      <c r="A5898">
        <v>100569</v>
      </c>
      <c r="B5898" t="s">
        <v>13698</v>
      </c>
      <c r="C5898" t="s">
        <v>8014</v>
      </c>
      <c r="D5898">
        <v>196.19</v>
      </c>
      <c r="E5898">
        <v>5.51</v>
      </c>
      <c r="F5898">
        <v>180.92</v>
      </c>
      <c r="G5898">
        <v>9.76</v>
      </c>
    </row>
    <row r="5899" spans="1:7">
      <c r="A5899">
        <v>100570</v>
      </c>
      <c r="B5899" t="s">
        <v>13699</v>
      </c>
      <c r="C5899" t="s">
        <v>8014</v>
      </c>
      <c r="D5899">
        <v>225.85</v>
      </c>
      <c r="E5899">
        <v>5.68</v>
      </c>
      <c r="F5899">
        <v>209.34</v>
      </c>
      <c r="G5899">
        <v>10.83</v>
      </c>
    </row>
    <row r="5900" spans="1:7">
      <c r="A5900">
        <v>100571</v>
      </c>
      <c r="B5900" t="s">
        <v>13700</v>
      </c>
      <c r="C5900" t="s">
        <v>8014</v>
      </c>
      <c r="D5900">
        <v>250.58</v>
      </c>
      <c r="E5900">
        <v>5.51</v>
      </c>
      <c r="F5900">
        <v>235.32</v>
      </c>
      <c r="G5900">
        <v>9.75</v>
      </c>
    </row>
    <row r="5901" spans="1:7">
      <c r="A5901">
        <v>100572</v>
      </c>
      <c r="B5901" t="s">
        <v>13701</v>
      </c>
      <c r="C5901" t="s">
        <v>8014</v>
      </c>
      <c r="D5901">
        <v>165.85</v>
      </c>
      <c r="E5901">
        <v>7.36</v>
      </c>
      <c r="F5901">
        <v>146.54</v>
      </c>
      <c r="G5901">
        <v>11.95</v>
      </c>
    </row>
    <row r="5902" spans="1:7">
      <c r="A5902">
        <v>100573</v>
      </c>
      <c r="B5902" t="s">
        <v>13702</v>
      </c>
      <c r="C5902" t="s">
        <v>8014</v>
      </c>
      <c r="D5902">
        <v>142.68</v>
      </c>
      <c r="E5902">
        <v>7.36</v>
      </c>
      <c r="F5902">
        <v>123.36</v>
      </c>
      <c r="G5902">
        <v>11.96</v>
      </c>
    </row>
    <row r="5903" spans="1:7">
      <c r="A5903">
        <v>100574</v>
      </c>
      <c r="B5903" t="s">
        <v>13703</v>
      </c>
      <c r="C5903" t="s">
        <v>8014</v>
      </c>
      <c r="D5903">
        <v>1.38</v>
      </c>
      <c r="E5903">
        <v>0.26</v>
      </c>
      <c r="F5903">
        <v>0.39</v>
      </c>
      <c r="G5903">
        <v>0.73</v>
      </c>
    </row>
    <row r="5904" spans="1:7">
      <c r="A5904">
        <v>100575</v>
      </c>
      <c r="B5904" t="s">
        <v>13704</v>
      </c>
      <c r="C5904" t="s">
        <v>177</v>
      </c>
      <c r="D5904">
        <v>0.12</v>
      </c>
      <c r="E5904">
        <v>0.05</v>
      </c>
      <c r="F5904">
        <v>0</v>
      </c>
      <c r="G5904">
        <v>7.0000000000000007E-2</v>
      </c>
    </row>
    <row r="5905" spans="1:7">
      <c r="A5905">
        <v>101767</v>
      </c>
      <c r="B5905" t="s">
        <v>13705</v>
      </c>
      <c r="C5905" t="s">
        <v>8014</v>
      </c>
      <c r="D5905">
        <v>26.28</v>
      </c>
      <c r="E5905">
        <v>7.46</v>
      </c>
      <c r="F5905">
        <v>6.69</v>
      </c>
      <c r="G5905">
        <v>12.13</v>
      </c>
    </row>
    <row r="5906" spans="1:7">
      <c r="A5906">
        <v>101768</v>
      </c>
      <c r="B5906" t="s">
        <v>13706</v>
      </c>
      <c r="C5906" t="s">
        <v>8014</v>
      </c>
      <c r="D5906">
        <v>41.89</v>
      </c>
      <c r="E5906">
        <v>6.96</v>
      </c>
      <c r="F5906">
        <v>18.170000000000002</v>
      </c>
      <c r="G5906">
        <v>16.760000000000002</v>
      </c>
    </row>
    <row r="5907" spans="1:7">
      <c r="A5907">
        <v>92391</v>
      </c>
      <c r="B5907" t="s">
        <v>13707</v>
      </c>
      <c r="C5907" t="s">
        <v>177</v>
      </c>
      <c r="D5907">
        <v>77.8</v>
      </c>
      <c r="E5907">
        <v>3.03</v>
      </c>
      <c r="F5907">
        <v>74.72</v>
      </c>
      <c r="G5907">
        <v>0.05</v>
      </c>
    </row>
    <row r="5908" spans="1:7">
      <c r="A5908">
        <v>92392</v>
      </c>
      <c r="B5908" t="s">
        <v>13708</v>
      </c>
      <c r="C5908" t="s">
        <v>177</v>
      </c>
      <c r="D5908">
        <v>154.82</v>
      </c>
      <c r="E5908">
        <v>3.41</v>
      </c>
      <c r="F5908">
        <v>151.36000000000001</v>
      </c>
      <c r="G5908">
        <v>0.05</v>
      </c>
    </row>
    <row r="5909" spans="1:7">
      <c r="A5909">
        <v>92393</v>
      </c>
      <c r="B5909" t="s">
        <v>13709</v>
      </c>
      <c r="C5909" t="s">
        <v>177</v>
      </c>
      <c r="D5909">
        <v>76.95</v>
      </c>
      <c r="E5909">
        <v>3.92</v>
      </c>
      <c r="F5909">
        <v>72.97</v>
      </c>
      <c r="G5909">
        <v>0.06</v>
      </c>
    </row>
    <row r="5910" spans="1:7">
      <c r="A5910">
        <v>92394</v>
      </c>
      <c r="B5910" t="s">
        <v>13710</v>
      </c>
      <c r="C5910" t="s">
        <v>177</v>
      </c>
      <c r="D5910">
        <v>94.19</v>
      </c>
      <c r="E5910">
        <v>5.32</v>
      </c>
      <c r="F5910">
        <v>88.78</v>
      </c>
      <c r="G5910">
        <v>0.09</v>
      </c>
    </row>
    <row r="5911" spans="1:7">
      <c r="A5911">
        <v>92395</v>
      </c>
      <c r="B5911" t="s">
        <v>13711</v>
      </c>
      <c r="C5911" t="s">
        <v>177</v>
      </c>
      <c r="D5911">
        <v>111.83</v>
      </c>
      <c r="E5911">
        <v>7.27</v>
      </c>
      <c r="F5911">
        <v>104.43</v>
      </c>
      <c r="G5911">
        <v>0.13</v>
      </c>
    </row>
    <row r="5912" spans="1:7">
      <c r="A5912">
        <v>92396</v>
      </c>
      <c r="B5912" t="s">
        <v>13712</v>
      </c>
      <c r="C5912" t="s">
        <v>177</v>
      </c>
      <c r="D5912">
        <v>90.91</v>
      </c>
      <c r="E5912">
        <v>11.82</v>
      </c>
      <c r="F5912">
        <v>78.81</v>
      </c>
      <c r="G5912">
        <v>0.28000000000000003</v>
      </c>
    </row>
    <row r="5913" spans="1:7">
      <c r="A5913">
        <v>92397</v>
      </c>
      <c r="B5913" t="s">
        <v>13713</v>
      </c>
      <c r="C5913" t="s">
        <v>177</v>
      </c>
      <c r="D5913">
        <v>80.81</v>
      </c>
      <c r="E5913">
        <v>6.39</v>
      </c>
      <c r="F5913">
        <v>74.31</v>
      </c>
      <c r="G5913">
        <v>0.11</v>
      </c>
    </row>
    <row r="5914" spans="1:7">
      <c r="A5914">
        <v>92398</v>
      </c>
      <c r="B5914" t="s">
        <v>13714</v>
      </c>
      <c r="C5914" t="s">
        <v>177</v>
      </c>
      <c r="D5914">
        <v>98.98</v>
      </c>
      <c r="E5914">
        <v>8.34</v>
      </c>
      <c r="F5914">
        <v>90.48</v>
      </c>
      <c r="G5914">
        <v>0.16</v>
      </c>
    </row>
    <row r="5915" spans="1:7">
      <c r="A5915">
        <v>92400</v>
      </c>
      <c r="B5915" t="s">
        <v>13715</v>
      </c>
      <c r="C5915" t="s">
        <v>177</v>
      </c>
      <c r="D5915">
        <v>115.03</v>
      </c>
      <c r="E5915">
        <v>10.3</v>
      </c>
      <c r="F5915">
        <v>104.53</v>
      </c>
      <c r="G5915">
        <v>0.2</v>
      </c>
    </row>
    <row r="5916" spans="1:7">
      <c r="A5916">
        <v>92402</v>
      </c>
      <c r="B5916" t="s">
        <v>13716</v>
      </c>
      <c r="C5916" t="s">
        <v>177</v>
      </c>
      <c r="D5916">
        <v>88.83</v>
      </c>
      <c r="E5916">
        <v>10.220000000000001</v>
      </c>
      <c r="F5916">
        <v>78.37</v>
      </c>
      <c r="G5916">
        <v>0.24</v>
      </c>
    </row>
    <row r="5917" spans="1:7">
      <c r="A5917">
        <v>92403</v>
      </c>
      <c r="B5917" t="s">
        <v>13717</v>
      </c>
      <c r="C5917" t="s">
        <v>177</v>
      </c>
      <c r="D5917">
        <v>78.39</v>
      </c>
      <c r="E5917">
        <v>4.78</v>
      </c>
      <c r="F5917">
        <v>73.53</v>
      </c>
      <c r="G5917">
        <v>0.08</v>
      </c>
    </row>
    <row r="5918" spans="1:7">
      <c r="A5918">
        <v>92404</v>
      </c>
      <c r="B5918" t="s">
        <v>13718</v>
      </c>
      <c r="C5918" t="s">
        <v>177</v>
      </c>
      <c r="D5918">
        <v>96.55</v>
      </c>
      <c r="E5918">
        <v>6.74</v>
      </c>
      <c r="F5918">
        <v>89.69</v>
      </c>
      <c r="G5918">
        <v>0.12</v>
      </c>
    </row>
    <row r="5919" spans="1:7">
      <c r="A5919">
        <v>92406</v>
      </c>
      <c r="B5919" t="s">
        <v>13719</v>
      </c>
      <c r="C5919" t="s">
        <v>177</v>
      </c>
      <c r="D5919">
        <v>114.51</v>
      </c>
      <c r="E5919">
        <v>8.6999999999999993</v>
      </c>
      <c r="F5919">
        <v>105.65</v>
      </c>
      <c r="G5919">
        <v>0.16</v>
      </c>
    </row>
    <row r="5920" spans="1:7">
      <c r="A5920">
        <v>93679</v>
      </c>
      <c r="B5920" t="s">
        <v>13720</v>
      </c>
      <c r="C5920" t="s">
        <v>177</v>
      </c>
      <c r="D5920">
        <v>100.28</v>
      </c>
      <c r="E5920">
        <v>11.81</v>
      </c>
      <c r="F5920">
        <v>88.19</v>
      </c>
      <c r="G5920">
        <v>0.28000000000000003</v>
      </c>
    </row>
    <row r="5921" spans="1:7">
      <c r="A5921">
        <v>93680</v>
      </c>
      <c r="B5921" t="s">
        <v>13721</v>
      </c>
      <c r="C5921" t="s">
        <v>177</v>
      </c>
      <c r="D5921">
        <v>89.95</v>
      </c>
      <c r="E5921">
        <v>6.39</v>
      </c>
      <c r="F5921">
        <v>83.45</v>
      </c>
      <c r="G5921">
        <v>0.11</v>
      </c>
    </row>
    <row r="5922" spans="1:7">
      <c r="A5922">
        <v>93681</v>
      </c>
      <c r="B5922" t="s">
        <v>13722</v>
      </c>
      <c r="C5922" t="s">
        <v>177</v>
      </c>
      <c r="D5922">
        <v>106.3</v>
      </c>
      <c r="E5922">
        <v>8.34</v>
      </c>
      <c r="F5922">
        <v>97.8</v>
      </c>
      <c r="G5922">
        <v>0.16</v>
      </c>
    </row>
    <row r="5923" spans="1:7">
      <c r="A5923">
        <v>97104</v>
      </c>
      <c r="B5923" t="s">
        <v>13723</v>
      </c>
      <c r="C5923" t="s">
        <v>177</v>
      </c>
      <c r="D5923">
        <v>128.41999999999999</v>
      </c>
      <c r="E5923">
        <v>11.46</v>
      </c>
      <c r="F5923">
        <v>116.96</v>
      </c>
      <c r="G5923">
        <v>0</v>
      </c>
    </row>
    <row r="5924" spans="1:7">
      <c r="A5924">
        <v>97105</v>
      </c>
      <c r="B5924" t="s">
        <v>13724</v>
      </c>
      <c r="C5924" t="s">
        <v>177</v>
      </c>
      <c r="D5924">
        <v>144.58000000000001</v>
      </c>
      <c r="E5924">
        <v>12.33</v>
      </c>
      <c r="F5924">
        <v>132.24</v>
      </c>
      <c r="G5924">
        <v>0.01</v>
      </c>
    </row>
    <row r="5925" spans="1:7">
      <c r="A5925">
        <v>97106</v>
      </c>
      <c r="B5925" t="s">
        <v>13725</v>
      </c>
      <c r="C5925" t="s">
        <v>177</v>
      </c>
      <c r="D5925">
        <v>159.68</v>
      </c>
      <c r="E5925">
        <v>13.08</v>
      </c>
      <c r="F5925">
        <v>146.58000000000001</v>
      </c>
      <c r="G5925">
        <v>0.02</v>
      </c>
    </row>
    <row r="5926" spans="1:7">
      <c r="A5926">
        <v>97107</v>
      </c>
      <c r="B5926" t="s">
        <v>13726</v>
      </c>
      <c r="C5926" t="s">
        <v>177</v>
      </c>
      <c r="D5926">
        <v>182.88</v>
      </c>
      <c r="E5926">
        <v>13.83</v>
      </c>
      <c r="F5926">
        <v>169.03</v>
      </c>
      <c r="G5926">
        <v>0.02</v>
      </c>
    </row>
    <row r="5927" spans="1:7">
      <c r="A5927">
        <v>97108</v>
      </c>
      <c r="B5927" t="s">
        <v>13727</v>
      </c>
      <c r="C5927" t="s">
        <v>177</v>
      </c>
      <c r="D5927">
        <v>210.08</v>
      </c>
      <c r="E5927">
        <v>14.57</v>
      </c>
      <c r="F5927">
        <v>195.49</v>
      </c>
      <c r="G5927">
        <v>0.02</v>
      </c>
    </row>
    <row r="5928" spans="1:7">
      <c r="A5928">
        <v>97109</v>
      </c>
      <c r="B5928" t="s">
        <v>13728</v>
      </c>
      <c r="C5928" t="s">
        <v>177</v>
      </c>
      <c r="D5928">
        <v>232.45</v>
      </c>
      <c r="E5928">
        <v>15.92</v>
      </c>
      <c r="F5928">
        <v>216.51</v>
      </c>
      <c r="G5928">
        <v>0.02</v>
      </c>
    </row>
    <row r="5929" spans="1:7">
      <c r="A5929">
        <v>97111</v>
      </c>
      <c r="B5929" t="s">
        <v>13729</v>
      </c>
      <c r="C5929" t="s">
        <v>177</v>
      </c>
      <c r="D5929">
        <v>274.12</v>
      </c>
      <c r="E5929">
        <v>15.18</v>
      </c>
      <c r="F5929">
        <v>258.94</v>
      </c>
      <c r="G5929">
        <v>0</v>
      </c>
    </row>
    <row r="5930" spans="1:7">
      <c r="A5930">
        <v>97112</v>
      </c>
      <c r="B5930" t="s">
        <v>13730</v>
      </c>
      <c r="C5930" t="s">
        <v>177</v>
      </c>
      <c r="D5930">
        <v>233.34</v>
      </c>
      <c r="E5930">
        <v>14.21</v>
      </c>
      <c r="F5930">
        <v>219.12</v>
      </c>
      <c r="G5930">
        <v>0.01</v>
      </c>
    </row>
    <row r="5931" spans="1:7">
      <c r="A5931">
        <v>97113</v>
      </c>
      <c r="B5931" t="s">
        <v>824</v>
      </c>
      <c r="C5931" t="s">
        <v>177</v>
      </c>
      <c r="D5931">
        <v>2.63</v>
      </c>
      <c r="E5931">
        <v>0.16</v>
      </c>
      <c r="F5931">
        <v>2.4700000000000002</v>
      </c>
      <c r="G5931">
        <v>0</v>
      </c>
    </row>
    <row r="5932" spans="1:7">
      <c r="A5932">
        <v>97114</v>
      </c>
      <c r="B5932" t="s">
        <v>13731</v>
      </c>
      <c r="C5932" t="s">
        <v>12</v>
      </c>
      <c r="D5932">
        <v>0.38</v>
      </c>
      <c r="E5932">
        <v>0.3</v>
      </c>
      <c r="F5932">
        <v>0.08</v>
      </c>
      <c r="G5932">
        <v>0</v>
      </c>
    </row>
    <row r="5933" spans="1:7">
      <c r="A5933">
        <v>97115</v>
      </c>
      <c r="B5933" t="s">
        <v>13732</v>
      </c>
      <c r="C5933" t="s">
        <v>13</v>
      </c>
      <c r="D5933">
        <v>61.36</v>
      </c>
      <c r="E5933">
        <v>8.64</v>
      </c>
      <c r="F5933">
        <v>52.72</v>
      </c>
      <c r="G5933">
        <v>0</v>
      </c>
    </row>
    <row r="5934" spans="1:7">
      <c r="A5934">
        <v>97116</v>
      </c>
      <c r="B5934" t="s">
        <v>13733</v>
      </c>
      <c r="C5934" t="s">
        <v>13</v>
      </c>
      <c r="D5934">
        <v>25.94</v>
      </c>
      <c r="E5934">
        <v>7.07</v>
      </c>
      <c r="F5934">
        <v>18.87</v>
      </c>
      <c r="G5934">
        <v>0</v>
      </c>
    </row>
    <row r="5935" spans="1:7">
      <c r="A5935">
        <v>97117</v>
      </c>
      <c r="B5935" t="s">
        <v>13734</v>
      </c>
      <c r="C5935" t="s">
        <v>13</v>
      </c>
      <c r="D5935">
        <v>23.15</v>
      </c>
      <c r="E5935">
        <v>4.51</v>
      </c>
      <c r="F5935">
        <v>18.64</v>
      </c>
      <c r="G5935">
        <v>0</v>
      </c>
    </row>
    <row r="5936" spans="1:7">
      <c r="A5936">
        <v>97118</v>
      </c>
      <c r="B5936" t="s">
        <v>13735</v>
      </c>
      <c r="C5936" t="s">
        <v>13</v>
      </c>
      <c r="D5936">
        <v>19.440000000000001</v>
      </c>
      <c r="E5936">
        <v>2.89</v>
      </c>
      <c r="F5936">
        <v>16.55</v>
      </c>
      <c r="G5936">
        <v>0</v>
      </c>
    </row>
    <row r="5937" spans="1:7">
      <c r="A5937">
        <v>97119</v>
      </c>
      <c r="B5937" t="s">
        <v>13736</v>
      </c>
      <c r="C5937" t="s">
        <v>13</v>
      </c>
      <c r="D5937">
        <v>17.78</v>
      </c>
      <c r="E5937">
        <v>1.75</v>
      </c>
      <c r="F5937">
        <v>16.03</v>
      </c>
      <c r="G5937">
        <v>0</v>
      </c>
    </row>
    <row r="5938" spans="1:7">
      <c r="A5938">
        <v>97120</v>
      </c>
      <c r="B5938" t="s">
        <v>13737</v>
      </c>
      <c r="C5938" t="s">
        <v>13</v>
      </c>
      <c r="D5938">
        <v>11.58</v>
      </c>
      <c r="E5938">
        <v>1.1000000000000001</v>
      </c>
      <c r="F5938">
        <v>10.48</v>
      </c>
      <c r="G5938">
        <v>0</v>
      </c>
    </row>
    <row r="5939" spans="1:7">
      <c r="A5939">
        <v>101167</v>
      </c>
      <c r="B5939" t="s">
        <v>13738</v>
      </c>
      <c r="C5939" t="s">
        <v>177</v>
      </c>
      <c r="D5939">
        <v>323.13</v>
      </c>
      <c r="E5939">
        <v>12.16</v>
      </c>
      <c r="F5939">
        <v>306.89</v>
      </c>
      <c r="G5939">
        <v>4.08</v>
      </c>
    </row>
    <row r="5940" spans="1:7">
      <c r="A5940">
        <v>101169</v>
      </c>
      <c r="B5940" t="s">
        <v>13739</v>
      </c>
      <c r="C5940" t="s">
        <v>177</v>
      </c>
      <c r="D5940">
        <v>337.44</v>
      </c>
      <c r="E5940">
        <v>15.8</v>
      </c>
      <c r="F5940">
        <v>316.67</v>
      </c>
      <c r="G5940">
        <v>4.96</v>
      </c>
    </row>
    <row r="5941" spans="1:7">
      <c r="A5941">
        <v>101170</v>
      </c>
      <c r="B5941" t="s">
        <v>13740</v>
      </c>
      <c r="C5941" t="s">
        <v>177</v>
      </c>
      <c r="D5941">
        <v>70.599999999999994</v>
      </c>
      <c r="E5941">
        <v>9.6199999999999992</v>
      </c>
      <c r="F5941">
        <v>57.74</v>
      </c>
      <c r="G5941">
        <v>3.24</v>
      </c>
    </row>
    <row r="5942" spans="1:7">
      <c r="A5942">
        <v>101172</v>
      </c>
      <c r="B5942" t="s">
        <v>13741</v>
      </c>
      <c r="C5942" t="s">
        <v>177</v>
      </c>
      <c r="D5942">
        <v>95.9</v>
      </c>
      <c r="E5942">
        <v>14.44</v>
      </c>
      <c r="F5942">
        <v>77.27</v>
      </c>
      <c r="G5942">
        <v>4.17</v>
      </c>
    </row>
    <row r="5943" spans="1:7">
      <c r="A5943">
        <v>103904</v>
      </c>
      <c r="B5943" t="s">
        <v>13742</v>
      </c>
      <c r="C5943" t="s">
        <v>177</v>
      </c>
      <c r="D5943">
        <v>125.07</v>
      </c>
      <c r="E5943">
        <v>11.46</v>
      </c>
      <c r="F5943">
        <v>113.61</v>
      </c>
      <c r="G5943">
        <v>0</v>
      </c>
    </row>
    <row r="5944" spans="1:7">
      <c r="A5944">
        <v>103905</v>
      </c>
      <c r="B5944" t="s">
        <v>13743</v>
      </c>
      <c r="C5944" t="s">
        <v>177</v>
      </c>
      <c r="D5944">
        <v>131.88999999999999</v>
      </c>
      <c r="E5944">
        <v>11.83</v>
      </c>
      <c r="F5944">
        <v>120.06</v>
      </c>
      <c r="G5944">
        <v>0</v>
      </c>
    </row>
    <row r="5945" spans="1:7">
      <c r="A5945">
        <v>103906</v>
      </c>
      <c r="B5945" t="s">
        <v>13744</v>
      </c>
      <c r="C5945" t="s">
        <v>177</v>
      </c>
      <c r="D5945">
        <v>161.74</v>
      </c>
      <c r="E5945">
        <v>15.53</v>
      </c>
      <c r="F5945">
        <v>146.21</v>
      </c>
      <c r="G5945">
        <v>0</v>
      </c>
    </row>
    <row r="5946" spans="1:7">
      <c r="A5946">
        <v>103907</v>
      </c>
      <c r="B5946" t="s">
        <v>13745</v>
      </c>
      <c r="C5946" t="s">
        <v>177</v>
      </c>
      <c r="D5946">
        <v>138.16999999999999</v>
      </c>
      <c r="E5946">
        <v>12.16</v>
      </c>
      <c r="F5946">
        <v>126</v>
      </c>
      <c r="G5946">
        <v>0.01</v>
      </c>
    </row>
    <row r="5947" spans="1:7">
      <c r="A5947">
        <v>103908</v>
      </c>
      <c r="B5947" t="s">
        <v>13746</v>
      </c>
      <c r="C5947" t="s">
        <v>177</v>
      </c>
      <c r="D5947">
        <v>155.22</v>
      </c>
      <c r="E5947">
        <v>13.08</v>
      </c>
      <c r="F5947">
        <v>142.12</v>
      </c>
      <c r="G5947">
        <v>0.02</v>
      </c>
    </row>
    <row r="5948" spans="1:7">
      <c r="A5948">
        <v>103909</v>
      </c>
      <c r="B5948" t="s">
        <v>13747</v>
      </c>
      <c r="C5948" t="s">
        <v>177</v>
      </c>
      <c r="D5948">
        <v>177.86</v>
      </c>
      <c r="E5948">
        <v>13.83</v>
      </c>
      <c r="F5948">
        <v>164.01</v>
      </c>
      <c r="G5948">
        <v>0.02</v>
      </c>
    </row>
    <row r="5949" spans="1:7">
      <c r="A5949">
        <v>103911</v>
      </c>
      <c r="B5949" t="s">
        <v>13748</v>
      </c>
      <c r="C5949" t="s">
        <v>177</v>
      </c>
      <c r="D5949">
        <v>204.51</v>
      </c>
      <c r="E5949">
        <v>14.57</v>
      </c>
      <c r="F5949">
        <v>189.92</v>
      </c>
      <c r="G5949">
        <v>0.02</v>
      </c>
    </row>
    <row r="5950" spans="1:7">
      <c r="A5950">
        <v>103912</v>
      </c>
      <c r="B5950" t="s">
        <v>13749</v>
      </c>
      <c r="C5950" t="s">
        <v>177</v>
      </c>
      <c r="D5950">
        <v>98.6</v>
      </c>
      <c r="E5950">
        <v>15.97</v>
      </c>
      <c r="F5950">
        <v>82.61</v>
      </c>
      <c r="G5950">
        <v>0.02</v>
      </c>
    </row>
    <row r="5951" spans="1:7">
      <c r="A5951">
        <v>103913</v>
      </c>
      <c r="B5951" t="s">
        <v>13750</v>
      </c>
      <c r="C5951" t="s">
        <v>177</v>
      </c>
      <c r="D5951">
        <v>125.85</v>
      </c>
      <c r="E5951">
        <v>8.9600000000000009</v>
      </c>
      <c r="F5951">
        <v>116.89</v>
      </c>
      <c r="G5951">
        <v>0</v>
      </c>
    </row>
    <row r="5952" spans="1:7">
      <c r="A5952">
        <v>103914</v>
      </c>
      <c r="B5952" t="s">
        <v>13751</v>
      </c>
      <c r="C5952" t="s">
        <v>177</v>
      </c>
      <c r="D5952">
        <v>146.75</v>
      </c>
      <c r="E5952">
        <v>10.06</v>
      </c>
      <c r="F5952">
        <v>136.69</v>
      </c>
      <c r="G5952">
        <v>0</v>
      </c>
    </row>
    <row r="5953" spans="1:7">
      <c r="A5953">
        <v>103915</v>
      </c>
      <c r="B5953" t="s">
        <v>13752</v>
      </c>
      <c r="C5953" t="s">
        <v>177</v>
      </c>
      <c r="D5953">
        <v>160.6</v>
      </c>
      <c r="E5953">
        <v>10.56</v>
      </c>
      <c r="F5953">
        <v>150.04</v>
      </c>
      <c r="G5953">
        <v>0</v>
      </c>
    </row>
    <row r="5954" spans="1:7">
      <c r="A5954">
        <v>103916</v>
      </c>
      <c r="B5954" t="s">
        <v>13753</v>
      </c>
      <c r="C5954" t="s">
        <v>177</v>
      </c>
      <c r="D5954">
        <v>183.09</v>
      </c>
      <c r="E5954">
        <v>11.76</v>
      </c>
      <c r="F5954">
        <v>171.32</v>
      </c>
      <c r="G5954">
        <v>0.01</v>
      </c>
    </row>
    <row r="5955" spans="1:7">
      <c r="A5955">
        <v>103917</v>
      </c>
      <c r="B5955" t="s">
        <v>13754</v>
      </c>
      <c r="C5955" t="s">
        <v>177</v>
      </c>
      <c r="D5955">
        <v>211.88</v>
      </c>
      <c r="E5955">
        <v>12.63</v>
      </c>
      <c r="F5955">
        <v>199.23</v>
      </c>
      <c r="G5955">
        <v>0.02</v>
      </c>
    </row>
    <row r="5956" spans="1:7">
      <c r="A5956">
        <v>103918</v>
      </c>
      <c r="B5956" t="s">
        <v>13755</v>
      </c>
      <c r="C5956" t="s">
        <v>177</v>
      </c>
      <c r="D5956">
        <v>222.91</v>
      </c>
      <c r="E5956">
        <v>13.25</v>
      </c>
      <c r="F5956">
        <v>209.64</v>
      </c>
      <c r="G5956">
        <v>0.02</v>
      </c>
    </row>
    <row r="5957" spans="1:7">
      <c r="A5957">
        <v>104432</v>
      </c>
      <c r="B5957" t="s">
        <v>13756</v>
      </c>
      <c r="C5957" t="s">
        <v>177</v>
      </c>
      <c r="D5957">
        <v>95.34</v>
      </c>
      <c r="E5957">
        <v>13.82</v>
      </c>
      <c r="F5957">
        <v>81.209999999999994</v>
      </c>
      <c r="G5957">
        <v>0.31</v>
      </c>
    </row>
    <row r="5958" spans="1:7">
      <c r="A5958">
        <v>104433</v>
      </c>
      <c r="B5958" t="s">
        <v>13757</v>
      </c>
      <c r="C5958" t="s">
        <v>177</v>
      </c>
      <c r="D5958">
        <v>84.02</v>
      </c>
      <c r="E5958">
        <v>7.73</v>
      </c>
      <c r="F5958">
        <v>76.150000000000006</v>
      </c>
      <c r="G5958">
        <v>0.14000000000000001</v>
      </c>
    </row>
    <row r="5959" spans="1:7">
      <c r="A5959">
        <v>103694</v>
      </c>
      <c r="B5959" t="s">
        <v>13758</v>
      </c>
      <c r="C5959" t="s">
        <v>45</v>
      </c>
      <c r="D5959">
        <v>114.71</v>
      </c>
      <c r="E5959">
        <v>28.12</v>
      </c>
      <c r="F5959">
        <v>86.59</v>
      </c>
      <c r="G5959">
        <v>0</v>
      </c>
    </row>
    <row r="5960" spans="1:7">
      <c r="A5960">
        <v>103695</v>
      </c>
      <c r="B5960" t="s">
        <v>13759</v>
      </c>
      <c r="C5960" t="s">
        <v>45</v>
      </c>
      <c r="D5960">
        <v>103.09</v>
      </c>
      <c r="E5960">
        <v>26.1</v>
      </c>
      <c r="F5960">
        <v>76.989999999999995</v>
      </c>
      <c r="G5960">
        <v>0</v>
      </c>
    </row>
    <row r="5961" spans="1:7">
      <c r="A5961">
        <v>103696</v>
      </c>
      <c r="B5961" t="s">
        <v>13760</v>
      </c>
      <c r="C5961" t="s">
        <v>45</v>
      </c>
      <c r="D5961">
        <v>142.26</v>
      </c>
      <c r="E5961">
        <v>46.37</v>
      </c>
      <c r="F5961">
        <v>95.89</v>
      </c>
      <c r="G5961">
        <v>0</v>
      </c>
    </row>
    <row r="5962" spans="1:7">
      <c r="A5962">
        <v>103697</v>
      </c>
      <c r="B5962" t="s">
        <v>13761</v>
      </c>
      <c r="C5962" t="s">
        <v>45</v>
      </c>
      <c r="D5962">
        <v>130.63999999999999</v>
      </c>
      <c r="E5962">
        <v>44.34</v>
      </c>
      <c r="F5962">
        <v>86.3</v>
      </c>
      <c r="G5962">
        <v>0</v>
      </c>
    </row>
    <row r="5963" spans="1:7">
      <c r="A5963">
        <v>95995</v>
      </c>
      <c r="B5963" t="s">
        <v>13762</v>
      </c>
      <c r="C5963" t="s">
        <v>8014</v>
      </c>
      <c r="D5963" s="10">
        <v>1596.79</v>
      </c>
      <c r="E5963">
        <v>24.66</v>
      </c>
      <c r="F5963" s="10">
        <v>1519.04</v>
      </c>
      <c r="G5963">
        <v>53.09</v>
      </c>
    </row>
    <row r="5964" spans="1:7">
      <c r="A5964">
        <v>95996</v>
      </c>
      <c r="B5964" t="s">
        <v>13763</v>
      </c>
      <c r="C5964" t="s">
        <v>8014</v>
      </c>
      <c r="D5964" s="10">
        <v>1382.3</v>
      </c>
      <c r="E5964">
        <v>17.579999999999998</v>
      </c>
      <c r="F5964" s="10">
        <v>1326.67</v>
      </c>
      <c r="G5964">
        <v>38.049999999999997</v>
      </c>
    </row>
    <row r="5965" spans="1:7">
      <c r="A5965">
        <v>96001</v>
      </c>
      <c r="B5965" t="s">
        <v>13764</v>
      </c>
      <c r="C5965" t="s">
        <v>177</v>
      </c>
      <c r="D5965">
        <v>7.41</v>
      </c>
      <c r="E5965">
        <v>0.7</v>
      </c>
      <c r="F5965">
        <v>1.45</v>
      </c>
      <c r="G5965">
        <v>5.26</v>
      </c>
    </row>
    <row r="5966" spans="1:7">
      <c r="A5966">
        <v>96393</v>
      </c>
      <c r="B5966" t="s">
        <v>13765</v>
      </c>
      <c r="C5966" t="s">
        <v>8014</v>
      </c>
      <c r="D5966">
        <v>263.5</v>
      </c>
      <c r="E5966">
        <v>1.18</v>
      </c>
      <c r="F5966">
        <v>259.54000000000002</v>
      </c>
      <c r="G5966">
        <v>2.52</v>
      </c>
    </row>
    <row r="5967" spans="1:7">
      <c r="A5967">
        <v>96394</v>
      </c>
      <c r="B5967" t="s">
        <v>13766</v>
      </c>
      <c r="C5967" t="s">
        <v>8014</v>
      </c>
      <c r="D5967">
        <v>317.87</v>
      </c>
      <c r="E5967">
        <v>1.19</v>
      </c>
      <c r="F5967">
        <v>313.94</v>
      </c>
      <c r="G5967">
        <v>2.48</v>
      </c>
    </row>
    <row r="5968" spans="1:7">
      <c r="A5968">
        <v>96395</v>
      </c>
      <c r="B5968" t="s">
        <v>13767</v>
      </c>
      <c r="C5968" t="s">
        <v>8014</v>
      </c>
      <c r="D5968">
        <v>396.83</v>
      </c>
      <c r="E5968">
        <v>1.98</v>
      </c>
      <c r="F5968">
        <v>391.99</v>
      </c>
      <c r="G5968">
        <v>2.68</v>
      </c>
    </row>
    <row r="5969" spans="1:7">
      <c r="A5969">
        <v>88411</v>
      </c>
      <c r="B5969" t="s">
        <v>13768</v>
      </c>
      <c r="C5969" t="s">
        <v>177</v>
      </c>
      <c r="D5969">
        <v>3.45</v>
      </c>
      <c r="E5969">
        <v>1.1200000000000001</v>
      </c>
      <c r="F5969">
        <v>2.33</v>
      </c>
      <c r="G5969">
        <v>0</v>
      </c>
    </row>
    <row r="5970" spans="1:7">
      <c r="A5970">
        <v>88412</v>
      </c>
      <c r="B5970" t="s">
        <v>13769</v>
      </c>
      <c r="C5970" t="s">
        <v>177</v>
      </c>
      <c r="D5970">
        <v>2.67</v>
      </c>
      <c r="E5970">
        <v>0.57999999999999996</v>
      </c>
      <c r="F5970">
        <v>2.09</v>
      </c>
      <c r="G5970">
        <v>0</v>
      </c>
    </row>
    <row r="5971" spans="1:7">
      <c r="A5971">
        <v>88413</v>
      </c>
      <c r="B5971" t="s">
        <v>13770</v>
      </c>
      <c r="C5971" t="s">
        <v>177</v>
      </c>
      <c r="D5971">
        <v>5.01</v>
      </c>
      <c r="E5971">
        <v>2.19</v>
      </c>
      <c r="F5971">
        <v>2.82</v>
      </c>
      <c r="G5971">
        <v>0</v>
      </c>
    </row>
    <row r="5972" spans="1:7">
      <c r="A5972">
        <v>88414</v>
      </c>
      <c r="B5972" t="s">
        <v>13771</v>
      </c>
      <c r="C5972" t="s">
        <v>177</v>
      </c>
      <c r="D5972">
        <v>5.51</v>
      </c>
      <c r="E5972">
        <v>2.5299999999999998</v>
      </c>
      <c r="F5972">
        <v>2.98</v>
      </c>
      <c r="G5972">
        <v>0</v>
      </c>
    </row>
    <row r="5973" spans="1:7">
      <c r="A5973">
        <v>88415</v>
      </c>
      <c r="B5973" t="s">
        <v>13772</v>
      </c>
      <c r="C5973" t="s">
        <v>177</v>
      </c>
      <c r="D5973">
        <v>3.69</v>
      </c>
      <c r="E5973">
        <v>1.28</v>
      </c>
      <c r="F5973">
        <v>2.41</v>
      </c>
      <c r="G5973">
        <v>0</v>
      </c>
    </row>
    <row r="5974" spans="1:7">
      <c r="A5974">
        <v>88416</v>
      </c>
      <c r="B5974" t="s">
        <v>13773</v>
      </c>
      <c r="C5974" t="s">
        <v>177</v>
      </c>
      <c r="D5974">
        <v>18.93</v>
      </c>
      <c r="E5974">
        <v>3.57</v>
      </c>
      <c r="F5974">
        <v>15.36</v>
      </c>
      <c r="G5974">
        <v>0</v>
      </c>
    </row>
    <row r="5975" spans="1:7">
      <c r="A5975">
        <v>88417</v>
      </c>
      <c r="B5975" t="s">
        <v>13774</v>
      </c>
      <c r="C5975" t="s">
        <v>177</v>
      </c>
      <c r="D5975">
        <v>16.170000000000002</v>
      </c>
      <c r="E5975">
        <v>1.69</v>
      </c>
      <c r="F5975">
        <v>14.48</v>
      </c>
      <c r="G5975">
        <v>0</v>
      </c>
    </row>
    <row r="5976" spans="1:7">
      <c r="A5976">
        <v>88420</v>
      </c>
      <c r="B5976" t="s">
        <v>13775</v>
      </c>
      <c r="C5976" t="s">
        <v>177</v>
      </c>
      <c r="D5976">
        <v>24.51</v>
      </c>
      <c r="E5976">
        <v>7.38</v>
      </c>
      <c r="F5976">
        <v>17.13</v>
      </c>
      <c r="G5976">
        <v>0</v>
      </c>
    </row>
    <row r="5977" spans="1:7">
      <c r="A5977">
        <v>88421</v>
      </c>
      <c r="B5977" t="s">
        <v>13776</v>
      </c>
      <c r="C5977" t="s">
        <v>177</v>
      </c>
      <c r="D5977">
        <v>26.28</v>
      </c>
      <c r="E5977">
        <v>8.57</v>
      </c>
      <c r="F5977">
        <v>17.71</v>
      </c>
      <c r="G5977">
        <v>0</v>
      </c>
    </row>
    <row r="5978" spans="1:7">
      <c r="A5978">
        <v>88423</v>
      </c>
      <c r="B5978" t="s">
        <v>3202</v>
      </c>
      <c r="C5978" t="s">
        <v>177</v>
      </c>
      <c r="D5978">
        <v>19.79</v>
      </c>
      <c r="E5978">
        <v>4.16</v>
      </c>
      <c r="F5978">
        <v>15.63</v>
      </c>
      <c r="G5978">
        <v>0</v>
      </c>
    </row>
    <row r="5979" spans="1:7">
      <c r="A5979">
        <v>88424</v>
      </c>
      <c r="B5979" t="s">
        <v>13777</v>
      </c>
      <c r="C5979" t="s">
        <v>177</v>
      </c>
      <c r="D5979">
        <v>22.73</v>
      </c>
      <c r="E5979">
        <v>6.16</v>
      </c>
      <c r="F5979">
        <v>16.57</v>
      </c>
      <c r="G5979">
        <v>0</v>
      </c>
    </row>
    <row r="5980" spans="1:7">
      <c r="A5980">
        <v>88426</v>
      </c>
      <c r="B5980" t="s">
        <v>13778</v>
      </c>
      <c r="C5980" t="s">
        <v>177</v>
      </c>
      <c r="D5980">
        <v>17.95</v>
      </c>
      <c r="E5980">
        <v>2.9</v>
      </c>
      <c r="F5980">
        <v>15.05</v>
      </c>
      <c r="G5980">
        <v>0</v>
      </c>
    </row>
    <row r="5981" spans="1:7">
      <c r="A5981">
        <v>88428</v>
      </c>
      <c r="B5981" t="s">
        <v>13779</v>
      </c>
      <c r="C5981" t="s">
        <v>177</v>
      </c>
      <c r="D5981">
        <v>32.33</v>
      </c>
      <c r="E5981">
        <v>12.68</v>
      </c>
      <c r="F5981">
        <v>19.649999999999999</v>
      </c>
      <c r="G5981">
        <v>0</v>
      </c>
    </row>
    <row r="5982" spans="1:7">
      <c r="A5982">
        <v>88429</v>
      </c>
      <c r="B5982" t="s">
        <v>13780</v>
      </c>
      <c r="C5982" t="s">
        <v>177</v>
      </c>
      <c r="D5982">
        <v>35.4</v>
      </c>
      <c r="E5982">
        <v>14.78</v>
      </c>
      <c r="F5982">
        <v>20.62</v>
      </c>
      <c r="G5982">
        <v>0</v>
      </c>
    </row>
    <row r="5983" spans="1:7">
      <c r="A5983">
        <v>88431</v>
      </c>
      <c r="B5983" t="s">
        <v>13781</v>
      </c>
      <c r="C5983" t="s">
        <v>177</v>
      </c>
      <c r="D5983">
        <v>24.23</v>
      </c>
      <c r="E5983">
        <v>7.18</v>
      </c>
      <c r="F5983">
        <v>17.05</v>
      </c>
      <c r="G5983">
        <v>0</v>
      </c>
    </row>
    <row r="5984" spans="1:7">
      <c r="A5984">
        <v>88432</v>
      </c>
      <c r="B5984" t="s">
        <v>13782</v>
      </c>
      <c r="C5984" t="s">
        <v>177</v>
      </c>
      <c r="D5984">
        <v>18.54</v>
      </c>
      <c r="E5984">
        <v>8.8699999999999992</v>
      </c>
      <c r="F5984">
        <v>9.67</v>
      </c>
      <c r="G5984">
        <v>0</v>
      </c>
    </row>
    <row r="5985" spans="1:7">
      <c r="A5985">
        <v>88484</v>
      </c>
      <c r="B5985" t="s">
        <v>382</v>
      </c>
      <c r="C5985" t="s">
        <v>177</v>
      </c>
      <c r="D5985">
        <v>3.72</v>
      </c>
      <c r="E5985">
        <v>1.29</v>
      </c>
      <c r="F5985">
        <v>2.4300000000000002</v>
      </c>
      <c r="G5985">
        <v>0</v>
      </c>
    </row>
    <row r="5986" spans="1:7">
      <c r="A5986">
        <v>88485</v>
      </c>
      <c r="B5986" t="s">
        <v>279</v>
      </c>
      <c r="C5986" t="s">
        <v>177</v>
      </c>
      <c r="D5986">
        <v>3.25</v>
      </c>
      <c r="E5986">
        <v>0.98</v>
      </c>
      <c r="F5986">
        <v>2.27</v>
      </c>
      <c r="G5986">
        <v>0</v>
      </c>
    </row>
    <row r="5987" spans="1:7">
      <c r="A5987">
        <v>88488</v>
      </c>
      <c r="B5987" t="s">
        <v>290</v>
      </c>
      <c r="C5987" t="s">
        <v>177</v>
      </c>
      <c r="D5987">
        <v>18.84</v>
      </c>
      <c r="E5987">
        <v>6.15</v>
      </c>
      <c r="F5987">
        <v>12.69</v>
      </c>
      <c r="G5987">
        <v>0</v>
      </c>
    </row>
    <row r="5988" spans="1:7">
      <c r="A5988">
        <v>88489</v>
      </c>
      <c r="B5988" t="s">
        <v>13783</v>
      </c>
      <c r="C5988" t="s">
        <v>177</v>
      </c>
      <c r="D5988">
        <v>16.72</v>
      </c>
      <c r="E5988">
        <v>4.72</v>
      </c>
      <c r="F5988">
        <v>12</v>
      </c>
      <c r="G5988">
        <v>0</v>
      </c>
    </row>
    <row r="5989" spans="1:7">
      <c r="A5989">
        <v>88494</v>
      </c>
      <c r="B5989" t="s">
        <v>13784</v>
      </c>
      <c r="C5989" t="s">
        <v>177</v>
      </c>
      <c r="D5989">
        <v>23.13</v>
      </c>
      <c r="E5989">
        <v>12.76</v>
      </c>
      <c r="F5989">
        <v>10.37</v>
      </c>
      <c r="G5989">
        <v>0</v>
      </c>
    </row>
    <row r="5990" spans="1:7">
      <c r="A5990">
        <v>88495</v>
      </c>
      <c r="B5990" t="s">
        <v>13785</v>
      </c>
      <c r="C5990" t="s">
        <v>177</v>
      </c>
      <c r="D5990">
        <v>13.05</v>
      </c>
      <c r="E5990">
        <v>5.92</v>
      </c>
      <c r="F5990">
        <v>7.13</v>
      </c>
      <c r="G5990">
        <v>0</v>
      </c>
    </row>
    <row r="5991" spans="1:7">
      <c r="A5991">
        <v>88496</v>
      </c>
      <c r="B5991" t="s">
        <v>288</v>
      </c>
      <c r="C5991" t="s">
        <v>177</v>
      </c>
      <c r="D5991">
        <v>31.55</v>
      </c>
      <c r="E5991">
        <v>17.010000000000002</v>
      </c>
      <c r="F5991">
        <v>14.54</v>
      </c>
      <c r="G5991">
        <v>0</v>
      </c>
    </row>
    <row r="5992" spans="1:7">
      <c r="A5992">
        <v>88497</v>
      </c>
      <c r="B5992" t="s">
        <v>210</v>
      </c>
      <c r="C5992" t="s">
        <v>177</v>
      </c>
      <c r="D5992">
        <v>18.079999999999998</v>
      </c>
      <c r="E5992">
        <v>7.88</v>
      </c>
      <c r="F5992">
        <v>10.199999999999999</v>
      </c>
      <c r="G5992">
        <v>0</v>
      </c>
    </row>
    <row r="5993" spans="1:7">
      <c r="A5993">
        <v>95305</v>
      </c>
      <c r="B5993" t="s">
        <v>13786</v>
      </c>
      <c r="C5993" t="s">
        <v>177</v>
      </c>
      <c r="D5993">
        <v>15.04</v>
      </c>
      <c r="E5993">
        <v>4.74</v>
      </c>
      <c r="F5993">
        <v>10.3</v>
      </c>
      <c r="G5993">
        <v>0</v>
      </c>
    </row>
    <row r="5994" spans="1:7">
      <c r="A5994">
        <v>95306</v>
      </c>
      <c r="B5994" t="s">
        <v>13787</v>
      </c>
      <c r="C5994" t="s">
        <v>177</v>
      </c>
      <c r="D5994">
        <v>17.72</v>
      </c>
      <c r="E5994">
        <v>6.56</v>
      </c>
      <c r="F5994">
        <v>11.16</v>
      </c>
      <c r="G5994">
        <v>0</v>
      </c>
    </row>
    <row r="5995" spans="1:7">
      <c r="A5995">
        <v>95622</v>
      </c>
      <c r="B5995" t="s">
        <v>13788</v>
      </c>
      <c r="C5995" t="s">
        <v>177</v>
      </c>
      <c r="D5995">
        <v>16.670000000000002</v>
      </c>
      <c r="E5995">
        <v>7.34</v>
      </c>
      <c r="F5995">
        <v>9.33</v>
      </c>
      <c r="G5995">
        <v>0</v>
      </c>
    </row>
    <row r="5996" spans="1:7">
      <c r="A5996">
        <v>95623</v>
      </c>
      <c r="B5996" t="s">
        <v>13789</v>
      </c>
      <c r="C5996" t="s">
        <v>177</v>
      </c>
      <c r="D5996">
        <v>12.9</v>
      </c>
      <c r="E5996">
        <v>4.76</v>
      </c>
      <c r="F5996">
        <v>8.14</v>
      </c>
      <c r="G5996">
        <v>0</v>
      </c>
    </row>
    <row r="5997" spans="1:7">
      <c r="A5997">
        <v>95624</v>
      </c>
      <c r="B5997" t="s">
        <v>13790</v>
      </c>
      <c r="C5997" t="s">
        <v>177</v>
      </c>
      <c r="D5997">
        <v>24.34</v>
      </c>
      <c r="E5997">
        <v>12.56</v>
      </c>
      <c r="F5997">
        <v>11.78</v>
      </c>
      <c r="G5997">
        <v>0</v>
      </c>
    </row>
    <row r="5998" spans="1:7">
      <c r="A5998">
        <v>95625</v>
      </c>
      <c r="B5998" t="s">
        <v>13791</v>
      </c>
      <c r="C5998" t="s">
        <v>177</v>
      </c>
      <c r="D5998">
        <v>26.77</v>
      </c>
      <c r="E5998">
        <v>14.21</v>
      </c>
      <c r="F5998">
        <v>12.56</v>
      </c>
      <c r="G5998">
        <v>0</v>
      </c>
    </row>
    <row r="5999" spans="1:7">
      <c r="A5999">
        <v>95626</v>
      </c>
      <c r="B5999" t="s">
        <v>13792</v>
      </c>
      <c r="C5999" t="s">
        <v>177</v>
      </c>
      <c r="D5999">
        <v>17.89</v>
      </c>
      <c r="E5999">
        <v>8.15</v>
      </c>
      <c r="F5999">
        <v>9.74</v>
      </c>
      <c r="G5999">
        <v>0</v>
      </c>
    </row>
    <row r="6000" spans="1:7">
      <c r="A6000">
        <v>96126</v>
      </c>
      <c r="B6000" t="s">
        <v>13793</v>
      </c>
      <c r="C6000" t="s">
        <v>177</v>
      </c>
      <c r="D6000">
        <v>21.16</v>
      </c>
      <c r="E6000">
        <v>9.17</v>
      </c>
      <c r="F6000">
        <v>11.99</v>
      </c>
      <c r="G6000">
        <v>0</v>
      </c>
    </row>
    <row r="6001" spans="1:7">
      <c r="A6001">
        <v>96127</v>
      </c>
      <c r="B6001" t="s">
        <v>13794</v>
      </c>
      <c r="C6001" t="s">
        <v>177</v>
      </c>
      <c r="D6001">
        <v>16.45</v>
      </c>
      <c r="E6001">
        <v>5.96</v>
      </c>
      <c r="F6001">
        <v>10.49</v>
      </c>
      <c r="G6001">
        <v>0</v>
      </c>
    </row>
    <row r="6002" spans="1:7">
      <c r="A6002">
        <v>96128</v>
      </c>
      <c r="B6002" t="s">
        <v>13795</v>
      </c>
      <c r="C6002" t="s">
        <v>177</v>
      </c>
      <c r="D6002">
        <v>30.71</v>
      </c>
      <c r="E6002">
        <v>15.67</v>
      </c>
      <c r="F6002">
        <v>15.04</v>
      </c>
      <c r="G6002">
        <v>0</v>
      </c>
    </row>
    <row r="6003" spans="1:7">
      <c r="A6003">
        <v>96129</v>
      </c>
      <c r="B6003" t="s">
        <v>13796</v>
      </c>
      <c r="C6003" t="s">
        <v>177</v>
      </c>
      <c r="D6003">
        <v>33.76</v>
      </c>
      <c r="E6003">
        <v>17.72</v>
      </c>
      <c r="F6003">
        <v>16.04</v>
      </c>
      <c r="G6003">
        <v>0</v>
      </c>
    </row>
    <row r="6004" spans="1:7">
      <c r="A6004">
        <v>96130</v>
      </c>
      <c r="B6004" t="s">
        <v>13797</v>
      </c>
      <c r="C6004" t="s">
        <v>177</v>
      </c>
      <c r="D6004">
        <v>22.65</v>
      </c>
      <c r="E6004">
        <v>10.16</v>
      </c>
      <c r="F6004">
        <v>12.49</v>
      </c>
      <c r="G6004">
        <v>0</v>
      </c>
    </row>
    <row r="6005" spans="1:7">
      <c r="A6005">
        <v>96131</v>
      </c>
      <c r="B6005" t="s">
        <v>13798</v>
      </c>
      <c r="C6005" t="s">
        <v>177</v>
      </c>
      <c r="D6005">
        <v>29.37</v>
      </c>
      <c r="E6005">
        <v>12.18</v>
      </c>
      <c r="F6005">
        <v>17.190000000000001</v>
      </c>
      <c r="G6005">
        <v>0</v>
      </c>
    </row>
    <row r="6006" spans="1:7">
      <c r="A6006">
        <v>96132</v>
      </c>
      <c r="B6006" t="s">
        <v>13799</v>
      </c>
      <c r="C6006" t="s">
        <v>177</v>
      </c>
      <c r="D6006">
        <v>23.09</v>
      </c>
      <c r="E6006">
        <v>7.91</v>
      </c>
      <c r="F6006">
        <v>15.18</v>
      </c>
      <c r="G6006">
        <v>0</v>
      </c>
    </row>
    <row r="6007" spans="1:7">
      <c r="A6007">
        <v>96133</v>
      </c>
      <c r="B6007" t="s">
        <v>13800</v>
      </c>
      <c r="C6007" t="s">
        <v>177</v>
      </c>
      <c r="D6007">
        <v>42.07</v>
      </c>
      <c r="E6007">
        <v>20.82</v>
      </c>
      <c r="F6007">
        <v>21.25</v>
      </c>
      <c r="G6007">
        <v>0</v>
      </c>
    </row>
    <row r="6008" spans="1:7">
      <c r="A6008">
        <v>96134</v>
      </c>
      <c r="B6008" t="s">
        <v>13801</v>
      </c>
      <c r="C6008" t="s">
        <v>177</v>
      </c>
      <c r="D6008">
        <v>46.13</v>
      </c>
      <c r="E6008">
        <v>23.58</v>
      </c>
      <c r="F6008">
        <v>22.55</v>
      </c>
      <c r="G6008">
        <v>0</v>
      </c>
    </row>
    <row r="6009" spans="1:7">
      <c r="A6009">
        <v>96135</v>
      </c>
      <c r="B6009" t="s">
        <v>13802</v>
      </c>
      <c r="C6009" t="s">
        <v>177</v>
      </c>
      <c r="D6009">
        <v>31.38</v>
      </c>
      <c r="E6009">
        <v>13.55</v>
      </c>
      <c r="F6009">
        <v>17.829999999999998</v>
      </c>
      <c r="G6009">
        <v>0</v>
      </c>
    </row>
    <row r="6010" spans="1:7">
      <c r="A6010">
        <v>102193</v>
      </c>
      <c r="B6010" t="s">
        <v>13803</v>
      </c>
      <c r="C6010" t="s">
        <v>177</v>
      </c>
      <c r="D6010">
        <v>2.14</v>
      </c>
      <c r="E6010">
        <v>1.1100000000000001</v>
      </c>
      <c r="F6010">
        <v>1.03</v>
      </c>
      <c r="G6010">
        <v>0</v>
      </c>
    </row>
    <row r="6011" spans="1:7">
      <c r="A6011">
        <v>102194</v>
      </c>
      <c r="B6011" t="s">
        <v>13804</v>
      </c>
      <c r="C6011" t="s">
        <v>177</v>
      </c>
      <c r="D6011">
        <v>8.39</v>
      </c>
      <c r="E6011">
        <v>5.32</v>
      </c>
      <c r="F6011">
        <v>3.07</v>
      </c>
      <c r="G6011">
        <v>0</v>
      </c>
    </row>
    <row r="6012" spans="1:7">
      <c r="A6012">
        <v>102197</v>
      </c>
      <c r="B6012" t="s">
        <v>13805</v>
      </c>
      <c r="C6012" t="s">
        <v>177</v>
      </c>
      <c r="D6012">
        <v>29.17</v>
      </c>
      <c r="E6012">
        <v>5.7</v>
      </c>
      <c r="F6012">
        <v>23.47</v>
      </c>
      <c r="G6012">
        <v>0</v>
      </c>
    </row>
    <row r="6013" spans="1:7">
      <c r="A6013">
        <v>102200</v>
      </c>
      <c r="B6013" t="s">
        <v>13806</v>
      </c>
      <c r="C6013" t="s">
        <v>177</v>
      </c>
      <c r="D6013">
        <v>22.42</v>
      </c>
      <c r="E6013">
        <v>7.48</v>
      </c>
      <c r="F6013">
        <v>14.94</v>
      </c>
      <c r="G6013">
        <v>0</v>
      </c>
    </row>
    <row r="6014" spans="1:7">
      <c r="A6014">
        <v>102201</v>
      </c>
      <c r="B6014" t="s">
        <v>13807</v>
      </c>
      <c r="C6014" t="s">
        <v>177</v>
      </c>
      <c r="D6014">
        <v>20.2</v>
      </c>
      <c r="E6014">
        <v>9.2100000000000009</v>
      </c>
      <c r="F6014">
        <v>10.99</v>
      </c>
      <c r="G6014">
        <v>0</v>
      </c>
    </row>
    <row r="6015" spans="1:7">
      <c r="A6015">
        <v>102202</v>
      </c>
      <c r="B6015" t="s">
        <v>13808</v>
      </c>
      <c r="C6015" t="s">
        <v>177</v>
      </c>
      <c r="D6015">
        <v>56.47</v>
      </c>
      <c r="E6015">
        <v>7.47</v>
      </c>
      <c r="F6015">
        <v>49</v>
      </c>
      <c r="G6015">
        <v>0</v>
      </c>
    </row>
    <row r="6016" spans="1:7">
      <c r="A6016">
        <v>102203</v>
      </c>
      <c r="B6016" t="s">
        <v>13809</v>
      </c>
      <c r="C6016" t="s">
        <v>177</v>
      </c>
      <c r="D6016">
        <v>10.57</v>
      </c>
      <c r="E6016">
        <v>4.8</v>
      </c>
      <c r="F6016">
        <v>5.77</v>
      </c>
      <c r="G6016">
        <v>0</v>
      </c>
    </row>
    <row r="6017" spans="1:7">
      <c r="A6017">
        <v>102204</v>
      </c>
      <c r="B6017" t="s">
        <v>13810</v>
      </c>
      <c r="C6017" t="s">
        <v>177</v>
      </c>
      <c r="D6017">
        <v>10.89</v>
      </c>
      <c r="E6017">
        <v>4.8</v>
      </c>
      <c r="F6017">
        <v>6.09</v>
      </c>
      <c r="G6017">
        <v>0</v>
      </c>
    </row>
    <row r="6018" spans="1:7">
      <c r="A6018">
        <v>102205</v>
      </c>
      <c r="B6018" t="s">
        <v>13811</v>
      </c>
      <c r="C6018" t="s">
        <v>177</v>
      </c>
      <c r="D6018">
        <v>9.86</v>
      </c>
      <c r="E6018">
        <v>4.8</v>
      </c>
      <c r="F6018">
        <v>5.0599999999999996</v>
      </c>
      <c r="G6018">
        <v>0</v>
      </c>
    </row>
    <row r="6019" spans="1:7">
      <c r="A6019">
        <v>102207</v>
      </c>
      <c r="B6019" t="s">
        <v>13812</v>
      </c>
      <c r="C6019" t="s">
        <v>177</v>
      </c>
      <c r="D6019">
        <v>8.6999999999999993</v>
      </c>
      <c r="E6019">
        <v>3.88</v>
      </c>
      <c r="F6019">
        <v>4.82</v>
      </c>
      <c r="G6019">
        <v>0</v>
      </c>
    </row>
    <row r="6020" spans="1:7">
      <c r="A6020">
        <v>102208</v>
      </c>
      <c r="B6020" t="s">
        <v>13813</v>
      </c>
      <c r="C6020" t="s">
        <v>177</v>
      </c>
      <c r="D6020">
        <v>8.31</v>
      </c>
      <c r="E6020">
        <v>3.88</v>
      </c>
      <c r="F6020">
        <v>4.43</v>
      </c>
      <c r="G6020">
        <v>0</v>
      </c>
    </row>
    <row r="6021" spans="1:7">
      <c r="A6021">
        <v>102209</v>
      </c>
      <c r="B6021" t="s">
        <v>13814</v>
      </c>
      <c r="C6021" t="s">
        <v>177</v>
      </c>
      <c r="D6021">
        <v>8.57</v>
      </c>
      <c r="E6021">
        <v>3.88</v>
      </c>
      <c r="F6021">
        <v>4.6900000000000004</v>
      </c>
      <c r="G6021">
        <v>0</v>
      </c>
    </row>
    <row r="6022" spans="1:7">
      <c r="A6022">
        <v>102210</v>
      </c>
      <c r="B6022" t="s">
        <v>13815</v>
      </c>
      <c r="C6022" t="s">
        <v>177</v>
      </c>
      <c r="D6022">
        <v>8.17</v>
      </c>
      <c r="E6022">
        <v>3.88</v>
      </c>
      <c r="F6022">
        <v>4.29</v>
      </c>
      <c r="G6022">
        <v>0</v>
      </c>
    </row>
    <row r="6023" spans="1:7">
      <c r="A6023">
        <v>102213</v>
      </c>
      <c r="B6023" t="s">
        <v>446</v>
      </c>
      <c r="C6023" t="s">
        <v>177</v>
      </c>
      <c r="D6023">
        <v>21.15</v>
      </c>
      <c r="E6023">
        <v>9.61</v>
      </c>
      <c r="F6023">
        <v>11.54</v>
      </c>
      <c r="G6023">
        <v>0</v>
      </c>
    </row>
    <row r="6024" spans="1:7">
      <c r="A6024">
        <v>102214</v>
      </c>
      <c r="B6024" t="s">
        <v>13816</v>
      </c>
      <c r="C6024" t="s">
        <v>177</v>
      </c>
      <c r="D6024">
        <v>21.8</v>
      </c>
      <c r="E6024">
        <v>9.61</v>
      </c>
      <c r="F6024">
        <v>12.19</v>
      </c>
      <c r="G6024">
        <v>0</v>
      </c>
    </row>
    <row r="6025" spans="1:7">
      <c r="A6025">
        <v>102215</v>
      </c>
      <c r="B6025" t="s">
        <v>13817</v>
      </c>
      <c r="C6025" t="s">
        <v>177</v>
      </c>
      <c r="D6025">
        <v>19.739999999999998</v>
      </c>
      <c r="E6025">
        <v>9.61</v>
      </c>
      <c r="F6025">
        <v>10.130000000000001</v>
      </c>
      <c r="G6025">
        <v>0</v>
      </c>
    </row>
    <row r="6026" spans="1:7">
      <c r="A6026">
        <v>102217</v>
      </c>
      <c r="B6026" t="s">
        <v>13818</v>
      </c>
      <c r="C6026" t="s">
        <v>177</v>
      </c>
      <c r="D6026">
        <v>17.420000000000002</v>
      </c>
      <c r="E6026">
        <v>7.75</v>
      </c>
      <c r="F6026">
        <v>9.67</v>
      </c>
      <c r="G6026">
        <v>0</v>
      </c>
    </row>
    <row r="6027" spans="1:7">
      <c r="A6027">
        <v>102218</v>
      </c>
      <c r="B6027" t="s">
        <v>13819</v>
      </c>
      <c r="C6027" t="s">
        <v>177</v>
      </c>
      <c r="D6027">
        <v>16.63</v>
      </c>
      <c r="E6027">
        <v>7.75</v>
      </c>
      <c r="F6027">
        <v>8.8800000000000008</v>
      </c>
      <c r="G6027">
        <v>0</v>
      </c>
    </row>
    <row r="6028" spans="1:7">
      <c r="A6028">
        <v>102219</v>
      </c>
      <c r="B6028" t="s">
        <v>13820</v>
      </c>
      <c r="C6028" t="s">
        <v>177</v>
      </c>
      <c r="D6028">
        <v>17.16</v>
      </c>
      <c r="E6028">
        <v>7.75</v>
      </c>
      <c r="F6028">
        <v>9.41</v>
      </c>
      <c r="G6028">
        <v>0</v>
      </c>
    </row>
    <row r="6029" spans="1:7">
      <c r="A6029">
        <v>102220</v>
      </c>
      <c r="B6029" t="s">
        <v>13821</v>
      </c>
      <c r="C6029" t="s">
        <v>177</v>
      </c>
      <c r="D6029">
        <v>16.36</v>
      </c>
      <c r="E6029">
        <v>7.75</v>
      </c>
      <c r="F6029">
        <v>8.61</v>
      </c>
      <c r="G6029">
        <v>0</v>
      </c>
    </row>
    <row r="6030" spans="1:7">
      <c r="A6030">
        <v>102223</v>
      </c>
      <c r="B6030" t="s">
        <v>13822</v>
      </c>
      <c r="C6030" t="s">
        <v>177</v>
      </c>
      <c r="D6030">
        <v>31.73</v>
      </c>
      <c r="E6030">
        <v>14.4</v>
      </c>
      <c r="F6030">
        <v>17.329999999999998</v>
      </c>
      <c r="G6030">
        <v>0</v>
      </c>
    </row>
    <row r="6031" spans="1:7">
      <c r="A6031">
        <v>102224</v>
      </c>
      <c r="B6031" t="s">
        <v>13823</v>
      </c>
      <c r="C6031" t="s">
        <v>177</v>
      </c>
      <c r="D6031">
        <v>32.71</v>
      </c>
      <c r="E6031">
        <v>14.4</v>
      </c>
      <c r="F6031">
        <v>18.309999999999999</v>
      </c>
      <c r="G6031">
        <v>0</v>
      </c>
    </row>
    <row r="6032" spans="1:7">
      <c r="A6032">
        <v>102225</v>
      </c>
      <c r="B6032" t="s">
        <v>13824</v>
      </c>
      <c r="C6032" t="s">
        <v>177</v>
      </c>
      <c r="D6032">
        <v>29.61</v>
      </c>
      <c r="E6032">
        <v>14.4</v>
      </c>
      <c r="F6032">
        <v>15.21</v>
      </c>
      <c r="G6032">
        <v>0</v>
      </c>
    </row>
    <row r="6033" spans="1:7">
      <c r="A6033">
        <v>102227</v>
      </c>
      <c r="B6033" t="s">
        <v>13825</v>
      </c>
      <c r="C6033" t="s">
        <v>177</v>
      </c>
      <c r="D6033">
        <v>26.13</v>
      </c>
      <c r="E6033">
        <v>11.63</v>
      </c>
      <c r="F6033">
        <v>14.5</v>
      </c>
      <c r="G6033">
        <v>0</v>
      </c>
    </row>
    <row r="6034" spans="1:7">
      <c r="A6034">
        <v>102228</v>
      </c>
      <c r="B6034" t="s">
        <v>13826</v>
      </c>
      <c r="C6034" t="s">
        <v>177</v>
      </c>
      <c r="D6034">
        <v>24.95</v>
      </c>
      <c r="E6034">
        <v>11.63</v>
      </c>
      <c r="F6034">
        <v>13.32</v>
      </c>
      <c r="G6034">
        <v>0</v>
      </c>
    </row>
    <row r="6035" spans="1:7">
      <c r="A6035">
        <v>102229</v>
      </c>
      <c r="B6035" t="s">
        <v>13827</v>
      </c>
      <c r="C6035" t="s">
        <v>177</v>
      </c>
      <c r="D6035">
        <v>25.73</v>
      </c>
      <c r="E6035">
        <v>11.63</v>
      </c>
      <c r="F6035">
        <v>14.1</v>
      </c>
      <c r="G6035">
        <v>0</v>
      </c>
    </row>
    <row r="6036" spans="1:7">
      <c r="A6036">
        <v>102230</v>
      </c>
      <c r="B6036" t="s">
        <v>13828</v>
      </c>
      <c r="C6036" t="s">
        <v>177</v>
      </c>
      <c r="D6036">
        <v>24.55</v>
      </c>
      <c r="E6036">
        <v>11.63</v>
      </c>
      <c r="F6036">
        <v>12.92</v>
      </c>
      <c r="G6036">
        <v>0</v>
      </c>
    </row>
    <row r="6037" spans="1:7">
      <c r="A6037">
        <v>102233</v>
      </c>
      <c r="B6037" t="s">
        <v>13829</v>
      </c>
      <c r="C6037" t="s">
        <v>177</v>
      </c>
      <c r="D6037">
        <v>11.53</v>
      </c>
      <c r="E6037">
        <v>4.6100000000000003</v>
      </c>
      <c r="F6037">
        <v>6.92</v>
      </c>
      <c r="G6037">
        <v>0</v>
      </c>
    </row>
    <row r="6038" spans="1:7">
      <c r="A6038">
        <v>102234</v>
      </c>
      <c r="B6038" t="s">
        <v>13830</v>
      </c>
      <c r="C6038" t="s">
        <v>177</v>
      </c>
      <c r="D6038">
        <v>23.07</v>
      </c>
      <c r="E6038">
        <v>9.2200000000000006</v>
      </c>
      <c r="F6038">
        <v>13.85</v>
      </c>
      <c r="G6038">
        <v>0</v>
      </c>
    </row>
    <row r="6039" spans="1:7">
      <c r="A6039">
        <v>100716</v>
      </c>
      <c r="B6039" t="s">
        <v>13831</v>
      </c>
      <c r="C6039" t="s">
        <v>177</v>
      </c>
      <c r="D6039">
        <v>27.31</v>
      </c>
      <c r="E6039">
        <v>2.65</v>
      </c>
      <c r="F6039">
        <v>24.15</v>
      </c>
      <c r="G6039">
        <v>0.51</v>
      </c>
    </row>
    <row r="6040" spans="1:7">
      <c r="A6040">
        <v>100717</v>
      </c>
      <c r="B6040" t="s">
        <v>6712</v>
      </c>
      <c r="C6040" t="s">
        <v>177</v>
      </c>
      <c r="D6040">
        <v>10.07</v>
      </c>
      <c r="E6040">
        <v>6.09</v>
      </c>
      <c r="F6040">
        <v>3.98</v>
      </c>
      <c r="G6040">
        <v>0</v>
      </c>
    </row>
    <row r="6041" spans="1:7">
      <c r="A6041">
        <v>100718</v>
      </c>
      <c r="B6041" t="s">
        <v>13832</v>
      </c>
      <c r="C6041" t="s">
        <v>12</v>
      </c>
      <c r="D6041">
        <v>1.4</v>
      </c>
      <c r="E6041">
        <v>0.86</v>
      </c>
      <c r="F6041">
        <v>0.54</v>
      </c>
      <c r="G6041">
        <v>0</v>
      </c>
    </row>
    <row r="6042" spans="1:7">
      <c r="A6042">
        <v>100719</v>
      </c>
      <c r="B6042" t="s">
        <v>13833</v>
      </c>
      <c r="C6042" t="s">
        <v>177</v>
      </c>
      <c r="D6042">
        <v>10.94</v>
      </c>
      <c r="E6042">
        <v>1.28</v>
      </c>
      <c r="F6042">
        <v>9.66</v>
      </c>
      <c r="G6042">
        <v>0</v>
      </c>
    </row>
    <row r="6043" spans="1:7">
      <c r="A6043">
        <v>100720</v>
      </c>
      <c r="B6043" t="s">
        <v>13834</v>
      </c>
      <c r="C6043" t="s">
        <v>177</v>
      </c>
      <c r="D6043">
        <v>11</v>
      </c>
      <c r="E6043">
        <v>4.37</v>
      </c>
      <c r="F6043">
        <v>6.63</v>
      </c>
      <c r="G6043">
        <v>0</v>
      </c>
    </row>
    <row r="6044" spans="1:7">
      <c r="A6044">
        <v>100721</v>
      </c>
      <c r="B6044" t="s">
        <v>7064</v>
      </c>
      <c r="C6044" t="s">
        <v>177</v>
      </c>
      <c r="D6044">
        <v>25.41</v>
      </c>
      <c r="E6044">
        <v>10.72</v>
      </c>
      <c r="F6044">
        <v>14.69</v>
      </c>
      <c r="G6044">
        <v>0</v>
      </c>
    </row>
    <row r="6045" spans="1:7">
      <c r="A6045">
        <v>100722</v>
      </c>
      <c r="B6045" t="s">
        <v>13835</v>
      </c>
      <c r="C6045" t="s">
        <v>177</v>
      </c>
      <c r="D6045">
        <v>24.87</v>
      </c>
      <c r="E6045">
        <v>13.81</v>
      </c>
      <c r="F6045">
        <v>11.06</v>
      </c>
      <c r="G6045">
        <v>0</v>
      </c>
    </row>
    <row r="6046" spans="1:7">
      <c r="A6046">
        <v>100723</v>
      </c>
      <c r="B6046" t="s">
        <v>13836</v>
      </c>
      <c r="C6046" t="s">
        <v>177</v>
      </c>
      <c r="D6046">
        <v>11.75</v>
      </c>
      <c r="E6046">
        <v>1.28</v>
      </c>
      <c r="F6046">
        <v>10.47</v>
      </c>
      <c r="G6046">
        <v>0</v>
      </c>
    </row>
    <row r="6047" spans="1:7">
      <c r="A6047">
        <v>100724</v>
      </c>
      <c r="B6047" t="s">
        <v>13837</v>
      </c>
      <c r="C6047" t="s">
        <v>177</v>
      </c>
      <c r="D6047">
        <v>14.25</v>
      </c>
      <c r="E6047">
        <v>4.37</v>
      </c>
      <c r="F6047">
        <v>9.8800000000000008</v>
      </c>
      <c r="G6047">
        <v>0</v>
      </c>
    </row>
    <row r="6048" spans="1:7">
      <c r="A6048">
        <v>100725</v>
      </c>
      <c r="B6048" t="s">
        <v>13838</v>
      </c>
      <c r="C6048" t="s">
        <v>177</v>
      </c>
      <c r="D6048">
        <v>25.68</v>
      </c>
      <c r="E6048">
        <v>10.72</v>
      </c>
      <c r="F6048">
        <v>14.96</v>
      </c>
      <c r="G6048">
        <v>0</v>
      </c>
    </row>
    <row r="6049" spans="1:7">
      <c r="A6049">
        <v>100726</v>
      </c>
      <c r="B6049" t="s">
        <v>13839</v>
      </c>
      <c r="C6049" t="s">
        <v>177</v>
      </c>
      <c r="D6049">
        <v>28.03</v>
      </c>
      <c r="E6049">
        <v>13.8</v>
      </c>
      <c r="F6049">
        <v>14.23</v>
      </c>
      <c r="G6049">
        <v>0</v>
      </c>
    </row>
    <row r="6050" spans="1:7">
      <c r="A6050">
        <v>100727</v>
      </c>
      <c r="B6050" t="s">
        <v>13840</v>
      </c>
      <c r="C6050" t="s">
        <v>177</v>
      </c>
      <c r="D6050">
        <v>26.95</v>
      </c>
      <c r="E6050">
        <v>1.28</v>
      </c>
      <c r="F6050">
        <v>25.67</v>
      </c>
      <c r="G6050">
        <v>0</v>
      </c>
    </row>
    <row r="6051" spans="1:7">
      <c r="A6051">
        <v>100728</v>
      </c>
      <c r="B6051" t="s">
        <v>13841</v>
      </c>
      <c r="C6051" t="s">
        <v>177</v>
      </c>
      <c r="D6051">
        <v>24.29</v>
      </c>
      <c r="E6051">
        <v>4.37</v>
      </c>
      <c r="F6051">
        <v>19.920000000000002</v>
      </c>
      <c r="G6051">
        <v>0</v>
      </c>
    </row>
    <row r="6052" spans="1:7">
      <c r="A6052">
        <v>100729</v>
      </c>
      <c r="B6052" t="s">
        <v>13842</v>
      </c>
      <c r="C6052" t="s">
        <v>177</v>
      </c>
      <c r="D6052">
        <v>20.28</v>
      </c>
      <c r="E6052">
        <v>1.28</v>
      </c>
      <c r="F6052">
        <v>19</v>
      </c>
      <c r="G6052">
        <v>0</v>
      </c>
    </row>
    <row r="6053" spans="1:7">
      <c r="A6053">
        <v>100730</v>
      </c>
      <c r="B6053" t="s">
        <v>13843</v>
      </c>
      <c r="C6053" t="s">
        <v>177</v>
      </c>
      <c r="D6053">
        <v>23.84</v>
      </c>
      <c r="E6053">
        <v>4.37</v>
      </c>
      <c r="F6053">
        <v>19.47</v>
      </c>
      <c r="G6053">
        <v>0</v>
      </c>
    </row>
    <row r="6054" spans="1:7">
      <c r="A6054">
        <v>100733</v>
      </c>
      <c r="B6054" t="s">
        <v>13844</v>
      </c>
      <c r="C6054" t="s">
        <v>177</v>
      </c>
      <c r="D6054">
        <v>13.19</v>
      </c>
      <c r="E6054">
        <v>6.19</v>
      </c>
      <c r="F6054">
        <v>7</v>
      </c>
      <c r="G6054">
        <v>0</v>
      </c>
    </row>
    <row r="6055" spans="1:7">
      <c r="A6055">
        <v>100734</v>
      </c>
      <c r="B6055" t="s">
        <v>13845</v>
      </c>
      <c r="C6055" t="s">
        <v>177</v>
      </c>
      <c r="D6055">
        <v>16.61</v>
      </c>
      <c r="E6055">
        <v>9.2799999999999994</v>
      </c>
      <c r="F6055">
        <v>7.33</v>
      </c>
      <c r="G6055">
        <v>0</v>
      </c>
    </row>
    <row r="6056" spans="1:7">
      <c r="A6056">
        <v>100735</v>
      </c>
      <c r="B6056" t="s">
        <v>13846</v>
      </c>
      <c r="C6056" t="s">
        <v>177</v>
      </c>
      <c r="D6056">
        <v>11.36</v>
      </c>
      <c r="E6056">
        <v>6.2</v>
      </c>
      <c r="F6056">
        <v>5.16</v>
      </c>
      <c r="G6056">
        <v>0</v>
      </c>
    </row>
    <row r="6057" spans="1:7">
      <c r="A6057">
        <v>100736</v>
      </c>
      <c r="B6057" t="s">
        <v>13847</v>
      </c>
      <c r="C6057" t="s">
        <v>177</v>
      </c>
      <c r="D6057">
        <v>15.11</v>
      </c>
      <c r="E6057">
        <v>9.2799999999999994</v>
      </c>
      <c r="F6057">
        <v>5.83</v>
      </c>
      <c r="G6057">
        <v>0</v>
      </c>
    </row>
    <row r="6058" spans="1:7">
      <c r="A6058">
        <v>100739</v>
      </c>
      <c r="B6058" t="s">
        <v>13848</v>
      </c>
      <c r="C6058" t="s">
        <v>177</v>
      </c>
      <c r="D6058">
        <v>10.77</v>
      </c>
      <c r="E6058">
        <v>1.28</v>
      </c>
      <c r="F6058">
        <v>9.49</v>
      </c>
      <c r="G6058">
        <v>0</v>
      </c>
    </row>
    <row r="6059" spans="1:7">
      <c r="A6059">
        <v>100740</v>
      </c>
      <c r="B6059" t="s">
        <v>13849</v>
      </c>
      <c r="C6059" t="s">
        <v>177</v>
      </c>
      <c r="D6059">
        <v>11.57</v>
      </c>
      <c r="E6059">
        <v>4.37</v>
      </c>
      <c r="F6059">
        <v>7.2</v>
      </c>
      <c r="G6059">
        <v>0</v>
      </c>
    </row>
    <row r="6060" spans="1:7">
      <c r="A6060">
        <v>100741</v>
      </c>
      <c r="B6060" t="s">
        <v>13850</v>
      </c>
      <c r="C6060" t="s">
        <v>177</v>
      </c>
      <c r="D6060">
        <v>25.04</v>
      </c>
      <c r="E6060">
        <v>10.72</v>
      </c>
      <c r="F6060">
        <v>14.32</v>
      </c>
      <c r="G6060">
        <v>0</v>
      </c>
    </row>
    <row r="6061" spans="1:7">
      <c r="A6061">
        <v>100742</v>
      </c>
      <c r="B6061" t="s">
        <v>13851</v>
      </c>
      <c r="C6061" t="s">
        <v>177</v>
      </c>
      <c r="D6061">
        <v>25.41</v>
      </c>
      <c r="E6061">
        <v>13.81</v>
      </c>
      <c r="F6061">
        <v>11.6</v>
      </c>
      <c r="G6061">
        <v>0</v>
      </c>
    </row>
    <row r="6062" spans="1:7">
      <c r="A6062">
        <v>100743</v>
      </c>
      <c r="B6062" t="s">
        <v>13852</v>
      </c>
      <c r="C6062" t="s">
        <v>177</v>
      </c>
      <c r="D6062">
        <v>10.52</v>
      </c>
      <c r="E6062">
        <v>1.28</v>
      </c>
      <c r="F6062">
        <v>9.24</v>
      </c>
      <c r="G6062">
        <v>0</v>
      </c>
    </row>
    <row r="6063" spans="1:7">
      <c r="A6063">
        <v>100744</v>
      </c>
      <c r="B6063" t="s">
        <v>13853</v>
      </c>
      <c r="C6063" t="s">
        <v>177</v>
      </c>
      <c r="D6063">
        <v>11.41</v>
      </c>
      <c r="E6063">
        <v>4.37</v>
      </c>
      <c r="F6063">
        <v>7.04</v>
      </c>
      <c r="G6063">
        <v>0</v>
      </c>
    </row>
    <row r="6064" spans="1:7">
      <c r="A6064">
        <v>100745</v>
      </c>
      <c r="B6064" t="s">
        <v>13854</v>
      </c>
      <c r="C6064" t="s">
        <v>177</v>
      </c>
      <c r="D6064">
        <v>24.78</v>
      </c>
      <c r="E6064">
        <v>10.72</v>
      </c>
      <c r="F6064">
        <v>14.06</v>
      </c>
      <c r="G6064">
        <v>0</v>
      </c>
    </row>
    <row r="6065" spans="1:7">
      <c r="A6065">
        <v>100746</v>
      </c>
      <c r="B6065" t="s">
        <v>13855</v>
      </c>
      <c r="C6065" t="s">
        <v>177</v>
      </c>
      <c r="D6065">
        <v>25.25</v>
      </c>
      <c r="E6065">
        <v>13.81</v>
      </c>
      <c r="F6065">
        <v>11.44</v>
      </c>
      <c r="G6065">
        <v>0</v>
      </c>
    </row>
    <row r="6066" spans="1:7">
      <c r="A6066">
        <v>100747</v>
      </c>
      <c r="B6066" t="s">
        <v>13856</v>
      </c>
      <c r="C6066" t="s">
        <v>177</v>
      </c>
      <c r="D6066">
        <v>10.63</v>
      </c>
      <c r="E6066">
        <v>1.28</v>
      </c>
      <c r="F6066">
        <v>9.35</v>
      </c>
      <c r="G6066">
        <v>0</v>
      </c>
    </row>
    <row r="6067" spans="1:7">
      <c r="A6067">
        <v>100748</v>
      </c>
      <c r="B6067" t="s">
        <v>13857</v>
      </c>
      <c r="C6067" t="s">
        <v>177</v>
      </c>
      <c r="D6067">
        <v>11.48</v>
      </c>
      <c r="E6067">
        <v>4.37</v>
      </c>
      <c r="F6067">
        <v>7.11</v>
      </c>
      <c r="G6067">
        <v>0</v>
      </c>
    </row>
    <row r="6068" spans="1:7">
      <c r="A6068">
        <v>100749</v>
      </c>
      <c r="B6068" t="s">
        <v>13858</v>
      </c>
      <c r="C6068" t="s">
        <v>177</v>
      </c>
      <c r="D6068">
        <v>24.89</v>
      </c>
      <c r="E6068">
        <v>10.72</v>
      </c>
      <c r="F6068">
        <v>14.17</v>
      </c>
      <c r="G6068">
        <v>0</v>
      </c>
    </row>
    <row r="6069" spans="1:7">
      <c r="A6069">
        <v>100750</v>
      </c>
      <c r="B6069" t="s">
        <v>13859</v>
      </c>
      <c r="C6069" t="s">
        <v>177</v>
      </c>
      <c r="D6069">
        <v>25.31</v>
      </c>
      <c r="E6069">
        <v>13.81</v>
      </c>
      <c r="F6069">
        <v>11.5</v>
      </c>
      <c r="G6069">
        <v>0</v>
      </c>
    </row>
    <row r="6070" spans="1:7">
      <c r="A6070">
        <v>100751</v>
      </c>
      <c r="B6070" t="s">
        <v>13860</v>
      </c>
      <c r="C6070" t="s">
        <v>177</v>
      </c>
      <c r="D6070">
        <v>40.56</v>
      </c>
      <c r="E6070">
        <v>2.58</v>
      </c>
      <c r="F6070">
        <v>37.979999999999997</v>
      </c>
      <c r="G6070">
        <v>0</v>
      </c>
    </row>
    <row r="6071" spans="1:7">
      <c r="A6071">
        <v>100752</v>
      </c>
      <c r="B6071" t="s">
        <v>13861</v>
      </c>
      <c r="C6071" t="s">
        <v>177</v>
      </c>
      <c r="D6071">
        <v>47.69</v>
      </c>
      <c r="E6071">
        <v>8.75</v>
      </c>
      <c r="F6071">
        <v>38.94</v>
      </c>
      <c r="G6071">
        <v>0</v>
      </c>
    </row>
    <row r="6072" spans="1:7">
      <c r="A6072">
        <v>100753</v>
      </c>
      <c r="B6072" t="s">
        <v>13862</v>
      </c>
      <c r="C6072" t="s">
        <v>177</v>
      </c>
      <c r="D6072">
        <v>22.73</v>
      </c>
      <c r="E6072">
        <v>12.37</v>
      </c>
      <c r="F6072">
        <v>10.36</v>
      </c>
      <c r="G6072">
        <v>0</v>
      </c>
    </row>
    <row r="6073" spans="1:7">
      <c r="A6073">
        <v>100754</v>
      </c>
      <c r="B6073" t="s">
        <v>13863</v>
      </c>
      <c r="C6073" t="s">
        <v>177</v>
      </c>
      <c r="D6073">
        <v>30.22</v>
      </c>
      <c r="E6073">
        <v>18.54</v>
      </c>
      <c r="F6073">
        <v>11.68</v>
      </c>
      <c r="G6073">
        <v>0</v>
      </c>
    </row>
    <row r="6074" spans="1:7">
      <c r="A6074">
        <v>100757</v>
      </c>
      <c r="B6074" t="s">
        <v>13864</v>
      </c>
      <c r="C6074" t="s">
        <v>177</v>
      </c>
      <c r="D6074">
        <v>50.1</v>
      </c>
      <c r="E6074">
        <v>21.45</v>
      </c>
      <c r="F6074">
        <v>28.65</v>
      </c>
      <c r="G6074">
        <v>0</v>
      </c>
    </row>
    <row r="6075" spans="1:7">
      <c r="A6075">
        <v>100758</v>
      </c>
      <c r="B6075" t="s">
        <v>4752</v>
      </c>
      <c r="C6075" t="s">
        <v>177</v>
      </c>
      <c r="D6075">
        <v>50.86</v>
      </c>
      <c r="E6075">
        <v>27.62</v>
      </c>
      <c r="F6075">
        <v>23.24</v>
      </c>
      <c r="G6075">
        <v>0</v>
      </c>
    </row>
    <row r="6076" spans="1:7">
      <c r="A6076">
        <v>100759</v>
      </c>
      <c r="B6076" t="s">
        <v>13865</v>
      </c>
      <c r="C6076" t="s">
        <v>177</v>
      </c>
      <c r="D6076">
        <v>49.57</v>
      </c>
      <c r="E6076">
        <v>21.45</v>
      </c>
      <c r="F6076">
        <v>28.12</v>
      </c>
      <c r="G6076">
        <v>0</v>
      </c>
    </row>
    <row r="6077" spans="1:7">
      <c r="A6077">
        <v>100760</v>
      </c>
      <c r="B6077" t="s">
        <v>13866</v>
      </c>
      <c r="C6077" t="s">
        <v>177</v>
      </c>
      <c r="D6077">
        <v>50.53</v>
      </c>
      <c r="E6077">
        <v>27.62</v>
      </c>
      <c r="F6077">
        <v>22.91</v>
      </c>
      <c r="G6077">
        <v>0</v>
      </c>
    </row>
    <row r="6078" spans="1:7">
      <c r="A6078">
        <v>100761</v>
      </c>
      <c r="B6078" t="s">
        <v>13867</v>
      </c>
      <c r="C6078" t="s">
        <v>177</v>
      </c>
      <c r="D6078">
        <v>49.79</v>
      </c>
      <c r="E6078">
        <v>21.45</v>
      </c>
      <c r="F6078">
        <v>28.34</v>
      </c>
      <c r="G6078">
        <v>0</v>
      </c>
    </row>
    <row r="6079" spans="1:7">
      <c r="A6079">
        <v>100762</v>
      </c>
      <c r="B6079" t="s">
        <v>13868</v>
      </c>
      <c r="C6079" t="s">
        <v>177</v>
      </c>
      <c r="D6079">
        <v>50.67</v>
      </c>
      <c r="E6079">
        <v>27.62</v>
      </c>
      <c r="F6079">
        <v>23.05</v>
      </c>
      <c r="G6079">
        <v>0</v>
      </c>
    </row>
    <row r="6080" spans="1:7">
      <c r="A6080">
        <v>102488</v>
      </c>
      <c r="B6080" t="s">
        <v>13869</v>
      </c>
      <c r="C6080" t="s">
        <v>177</v>
      </c>
      <c r="D6080">
        <v>3.63</v>
      </c>
      <c r="E6080">
        <v>2.5299999999999998</v>
      </c>
      <c r="F6080">
        <v>1.05</v>
      </c>
      <c r="G6080">
        <v>0.03</v>
      </c>
    </row>
    <row r="6081" spans="1:7">
      <c r="A6081">
        <v>102489</v>
      </c>
      <c r="B6081" t="s">
        <v>13870</v>
      </c>
      <c r="C6081" t="s">
        <v>177</v>
      </c>
      <c r="D6081">
        <v>31.3</v>
      </c>
      <c r="E6081">
        <v>9.33</v>
      </c>
      <c r="F6081">
        <v>21.97</v>
      </c>
      <c r="G6081">
        <v>0</v>
      </c>
    </row>
    <row r="6082" spans="1:7">
      <c r="A6082">
        <v>102491</v>
      </c>
      <c r="B6082" t="s">
        <v>13871</v>
      </c>
      <c r="C6082" t="s">
        <v>177</v>
      </c>
      <c r="D6082">
        <v>20.91</v>
      </c>
      <c r="E6082">
        <v>7.13</v>
      </c>
      <c r="F6082">
        <v>13.78</v>
      </c>
      <c r="G6082">
        <v>0</v>
      </c>
    </row>
    <row r="6083" spans="1:7">
      <c r="A6083">
        <v>102492</v>
      </c>
      <c r="B6083" t="s">
        <v>13872</v>
      </c>
      <c r="C6083" t="s">
        <v>177</v>
      </c>
      <c r="D6083">
        <v>26.49</v>
      </c>
      <c r="E6083">
        <v>9.4600000000000009</v>
      </c>
      <c r="F6083">
        <v>17.03</v>
      </c>
      <c r="G6083">
        <v>0</v>
      </c>
    </row>
    <row r="6084" spans="1:7">
      <c r="A6084">
        <v>102494</v>
      </c>
      <c r="B6084" t="s">
        <v>343</v>
      </c>
      <c r="C6084" t="s">
        <v>177</v>
      </c>
      <c r="D6084">
        <v>63.52</v>
      </c>
      <c r="E6084">
        <v>7.11</v>
      </c>
      <c r="F6084">
        <v>56.41</v>
      </c>
      <c r="G6084">
        <v>0</v>
      </c>
    </row>
    <row r="6085" spans="1:7">
      <c r="A6085">
        <v>102496</v>
      </c>
      <c r="B6085" t="s">
        <v>13873</v>
      </c>
      <c r="C6085" t="s">
        <v>12</v>
      </c>
      <c r="D6085">
        <v>13.34</v>
      </c>
      <c r="E6085">
        <v>3.37</v>
      </c>
      <c r="F6085">
        <v>9.9700000000000006</v>
      </c>
      <c r="G6085">
        <v>0</v>
      </c>
    </row>
    <row r="6086" spans="1:7">
      <c r="A6086">
        <v>102497</v>
      </c>
      <c r="B6086" t="s">
        <v>13874</v>
      </c>
      <c r="C6086" t="s">
        <v>12</v>
      </c>
      <c r="D6086">
        <v>5.0599999999999996</v>
      </c>
      <c r="E6086">
        <v>2.2400000000000002</v>
      </c>
      <c r="F6086">
        <v>2.82</v>
      </c>
      <c r="G6086">
        <v>0</v>
      </c>
    </row>
    <row r="6087" spans="1:7">
      <c r="A6087">
        <v>102498</v>
      </c>
      <c r="B6087" t="s">
        <v>13875</v>
      </c>
      <c r="C6087" t="s">
        <v>12</v>
      </c>
      <c r="D6087">
        <v>1.64</v>
      </c>
      <c r="E6087">
        <v>0.99</v>
      </c>
      <c r="F6087">
        <v>0.65</v>
      </c>
      <c r="G6087">
        <v>0</v>
      </c>
    </row>
    <row r="6088" spans="1:7">
      <c r="A6088">
        <v>102499</v>
      </c>
      <c r="B6088" t="s">
        <v>13876</v>
      </c>
      <c r="C6088" t="s">
        <v>177</v>
      </c>
      <c r="D6088">
        <v>3.03</v>
      </c>
      <c r="E6088">
        <v>0.92</v>
      </c>
      <c r="F6088">
        <v>2.11</v>
      </c>
      <c r="G6088">
        <v>0</v>
      </c>
    </row>
    <row r="6089" spans="1:7">
      <c r="A6089">
        <v>102500</v>
      </c>
      <c r="B6089" t="s">
        <v>13877</v>
      </c>
      <c r="C6089" t="s">
        <v>12</v>
      </c>
      <c r="D6089">
        <v>4.4000000000000004</v>
      </c>
      <c r="E6089">
        <v>2.16</v>
      </c>
      <c r="F6089">
        <v>2.2400000000000002</v>
      </c>
      <c r="G6089">
        <v>0</v>
      </c>
    </row>
    <row r="6090" spans="1:7">
      <c r="A6090">
        <v>102501</v>
      </c>
      <c r="B6090" t="s">
        <v>13878</v>
      </c>
      <c r="C6090" t="s">
        <v>177</v>
      </c>
      <c r="D6090">
        <v>25.15</v>
      </c>
      <c r="E6090">
        <v>11.21</v>
      </c>
      <c r="F6090">
        <v>13.94</v>
      </c>
      <c r="G6090">
        <v>0</v>
      </c>
    </row>
    <row r="6091" spans="1:7">
      <c r="A6091">
        <v>102504</v>
      </c>
      <c r="B6091" t="s">
        <v>13879</v>
      </c>
      <c r="C6091" t="s">
        <v>12</v>
      </c>
      <c r="D6091">
        <v>9.9600000000000009</v>
      </c>
      <c r="E6091">
        <v>6.23</v>
      </c>
      <c r="F6091">
        <v>3.73</v>
      </c>
      <c r="G6091">
        <v>0</v>
      </c>
    </row>
    <row r="6092" spans="1:7">
      <c r="A6092">
        <v>102505</v>
      </c>
      <c r="B6092" t="s">
        <v>13880</v>
      </c>
      <c r="C6092" t="s">
        <v>12</v>
      </c>
      <c r="D6092">
        <v>10.54</v>
      </c>
      <c r="E6092">
        <v>6.23</v>
      </c>
      <c r="F6092">
        <v>4.3099999999999996</v>
      </c>
      <c r="G6092">
        <v>0</v>
      </c>
    </row>
    <row r="6093" spans="1:7">
      <c r="A6093">
        <v>102506</v>
      </c>
      <c r="B6093" t="s">
        <v>13881</v>
      </c>
      <c r="C6093" t="s">
        <v>12</v>
      </c>
      <c r="D6093">
        <v>10.95</v>
      </c>
      <c r="E6093">
        <v>6.22</v>
      </c>
      <c r="F6093">
        <v>4.7300000000000004</v>
      </c>
      <c r="G6093">
        <v>0</v>
      </c>
    </row>
    <row r="6094" spans="1:7">
      <c r="A6094">
        <v>102507</v>
      </c>
      <c r="B6094" t="s">
        <v>13882</v>
      </c>
      <c r="C6094" t="s">
        <v>12</v>
      </c>
      <c r="D6094">
        <v>6.36</v>
      </c>
      <c r="E6094">
        <v>2.15</v>
      </c>
      <c r="F6094">
        <v>4.21</v>
      </c>
      <c r="G6094">
        <v>0</v>
      </c>
    </row>
    <row r="6095" spans="1:7">
      <c r="A6095">
        <v>102508</v>
      </c>
      <c r="B6095" t="s">
        <v>13883</v>
      </c>
      <c r="C6095" t="s">
        <v>177</v>
      </c>
      <c r="D6095">
        <v>45.24</v>
      </c>
      <c r="E6095">
        <v>11.2</v>
      </c>
      <c r="F6095">
        <v>34.04</v>
      </c>
      <c r="G6095">
        <v>0</v>
      </c>
    </row>
    <row r="6096" spans="1:7">
      <c r="A6096">
        <v>102509</v>
      </c>
      <c r="B6096" t="s">
        <v>13884</v>
      </c>
      <c r="C6096" t="s">
        <v>177</v>
      </c>
      <c r="D6096">
        <v>24.64</v>
      </c>
      <c r="E6096">
        <v>9.44</v>
      </c>
      <c r="F6096">
        <v>15.2</v>
      </c>
      <c r="G6096">
        <v>0</v>
      </c>
    </row>
    <row r="6097" spans="1:7">
      <c r="A6097">
        <v>102512</v>
      </c>
      <c r="B6097" t="s">
        <v>13885</v>
      </c>
      <c r="C6097" t="s">
        <v>12</v>
      </c>
      <c r="D6097">
        <v>5.0599999999999996</v>
      </c>
      <c r="E6097">
        <v>1.5</v>
      </c>
      <c r="F6097">
        <v>1.64</v>
      </c>
      <c r="G6097">
        <v>1.92</v>
      </c>
    </row>
    <row r="6098" spans="1:7">
      <c r="A6098">
        <v>102513</v>
      </c>
      <c r="B6098" t="s">
        <v>13886</v>
      </c>
      <c r="C6098" t="s">
        <v>177</v>
      </c>
      <c r="D6098">
        <v>47.45</v>
      </c>
      <c r="E6098">
        <v>24.92</v>
      </c>
      <c r="F6098">
        <v>22.53</v>
      </c>
      <c r="G6098">
        <v>0</v>
      </c>
    </row>
    <row r="6099" spans="1:7">
      <c r="A6099">
        <v>102520</v>
      </c>
      <c r="B6099" t="s">
        <v>13887</v>
      </c>
      <c r="C6099" t="s">
        <v>177</v>
      </c>
      <c r="D6099">
        <v>82.48</v>
      </c>
      <c r="E6099">
        <v>44.73</v>
      </c>
      <c r="F6099">
        <v>37.75</v>
      </c>
      <c r="G6099">
        <v>0</v>
      </c>
    </row>
    <row r="6100" spans="1:7">
      <c r="A6100">
        <v>101749</v>
      </c>
      <c r="B6100" t="s">
        <v>13888</v>
      </c>
      <c r="C6100" t="s">
        <v>177</v>
      </c>
      <c r="D6100">
        <v>58.66</v>
      </c>
      <c r="E6100">
        <v>14.75</v>
      </c>
      <c r="F6100">
        <v>43.77</v>
      </c>
      <c r="G6100">
        <v>0.1</v>
      </c>
    </row>
    <row r="6101" spans="1:7">
      <c r="A6101">
        <v>101750</v>
      </c>
      <c r="B6101" t="s">
        <v>13889</v>
      </c>
      <c r="C6101" t="s">
        <v>177</v>
      </c>
      <c r="D6101">
        <v>56.14</v>
      </c>
      <c r="E6101">
        <v>13.21</v>
      </c>
      <c r="F6101">
        <v>42.79</v>
      </c>
      <c r="G6101">
        <v>0.1</v>
      </c>
    </row>
    <row r="6102" spans="1:7">
      <c r="A6102">
        <v>101729</v>
      </c>
      <c r="B6102" t="s">
        <v>13890</v>
      </c>
      <c r="C6102" t="s">
        <v>177</v>
      </c>
      <c r="D6102">
        <v>238.08</v>
      </c>
      <c r="E6102">
        <v>10.25</v>
      </c>
      <c r="F6102">
        <v>227.83</v>
      </c>
      <c r="G6102">
        <v>0</v>
      </c>
    </row>
    <row r="6103" spans="1:7">
      <c r="A6103">
        <v>101746</v>
      </c>
      <c r="B6103" t="s">
        <v>13891</v>
      </c>
      <c r="C6103" t="s">
        <v>177</v>
      </c>
      <c r="D6103">
        <v>366.49</v>
      </c>
      <c r="E6103">
        <v>11.95</v>
      </c>
      <c r="F6103">
        <v>354.54</v>
      </c>
      <c r="G6103">
        <v>0</v>
      </c>
    </row>
    <row r="6104" spans="1:7">
      <c r="A6104">
        <v>101751</v>
      </c>
      <c r="B6104" t="s">
        <v>13892</v>
      </c>
      <c r="C6104" t="s">
        <v>177</v>
      </c>
      <c r="D6104">
        <v>244.67</v>
      </c>
      <c r="E6104">
        <v>14.88</v>
      </c>
      <c r="F6104">
        <v>229.79</v>
      </c>
      <c r="G6104">
        <v>0</v>
      </c>
    </row>
    <row r="6105" spans="1:7">
      <c r="A6105">
        <v>87246</v>
      </c>
      <c r="B6105" t="s">
        <v>13893</v>
      </c>
      <c r="C6105" t="s">
        <v>177</v>
      </c>
      <c r="D6105">
        <v>57.87</v>
      </c>
      <c r="E6105">
        <v>16.5</v>
      </c>
      <c r="F6105">
        <v>41.37</v>
      </c>
      <c r="G6105">
        <v>0</v>
      </c>
    </row>
    <row r="6106" spans="1:7">
      <c r="A6106">
        <v>87247</v>
      </c>
      <c r="B6106" t="s">
        <v>13894</v>
      </c>
      <c r="C6106" t="s">
        <v>177</v>
      </c>
      <c r="D6106">
        <v>50.09</v>
      </c>
      <c r="E6106">
        <v>11.42</v>
      </c>
      <c r="F6106">
        <v>38.67</v>
      </c>
      <c r="G6106">
        <v>0</v>
      </c>
    </row>
    <row r="6107" spans="1:7">
      <c r="A6107">
        <v>87248</v>
      </c>
      <c r="B6107" t="s">
        <v>13895</v>
      </c>
      <c r="C6107" t="s">
        <v>177</v>
      </c>
      <c r="D6107">
        <v>43.66</v>
      </c>
      <c r="E6107">
        <v>6.87</v>
      </c>
      <c r="F6107">
        <v>36.79</v>
      </c>
      <c r="G6107">
        <v>0</v>
      </c>
    </row>
    <row r="6108" spans="1:7">
      <c r="A6108">
        <v>87249</v>
      </c>
      <c r="B6108" t="s">
        <v>13896</v>
      </c>
      <c r="C6108" t="s">
        <v>177</v>
      </c>
      <c r="D6108">
        <v>65.17</v>
      </c>
      <c r="E6108">
        <v>20.85</v>
      </c>
      <c r="F6108">
        <v>44.32</v>
      </c>
      <c r="G6108">
        <v>0</v>
      </c>
    </row>
    <row r="6109" spans="1:7">
      <c r="A6109">
        <v>87250</v>
      </c>
      <c r="B6109" t="s">
        <v>13897</v>
      </c>
      <c r="C6109" t="s">
        <v>177</v>
      </c>
      <c r="D6109">
        <v>52.86</v>
      </c>
      <c r="E6109">
        <v>12.77</v>
      </c>
      <c r="F6109">
        <v>40.090000000000003</v>
      </c>
      <c r="G6109">
        <v>0</v>
      </c>
    </row>
    <row r="6110" spans="1:7">
      <c r="A6110">
        <v>87251</v>
      </c>
      <c r="B6110" t="s">
        <v>13898</v>
      </c>
      <c r="C6110" t="s">
        <v>177</v>
      </c>
      <c r="D6110">
        <v>44.81</v>
      </c>
      <c r="E6110">
        <v>7.29</v>
      </c>
      <c r="F6110">
        <v>37.520000000000003</v>
      </c>
      <c r="G6110">
        <v>0</v>
      </c>
    </row>
    <row r="6111" spans="1:7">
      <c r="A6111">
        <v>87255</v>
      </c>
      <c r="B6111" t="s">
        <v>13899</v>
      </c>
      <c r="C6111" t="s">
        <v>177</v>
      </c>
      <c r="D6111">
        <v>103.76</v>
      </c>
      <c r="E6111">
        <v>23.48</v>
      </c>
      <c r="F6111">
        <v>80.28</v>
      </c>
      <c r="G6111">
        <v>0</v>
      </c>
    </row>
    <row r="6112" spans="1:7">
      <c r="A6112">
        <v>87256</v>
      </c>
      <c r="B6112" t="s">
        <v>13900</v>
      </c>
      <c r="C6112" t="s">
        <v>177</v>
      </c>
      <c r="D6112">
        <v>89.16</v>
      </c>
      <c r="E6112">
        <v>14.81</v>
      </c>
      <c r="F6112">
        <v>74.349999999999994</v>
      </c>
      <c r="G6112">
        <v>0</v>
      </c>
    </row>
    <row r="6113" spans="1:7">
      <c r="A6113">
        <v>87257</v>
      </c>
      <c r="B6113" t="s">
        <v>13901</v>
      </c>
      <c r="C6113" t="s">
        <v>177</v>
      </c>
      <c r="D6113">
        <v>79.75</v>
      </c>
      <c r="E6113">
        <v>8.57</v>
      </c>
      <c r="F6113">
        <v>71.180000000000007</v>
      </c>
      <c r="G6113">
        <v>0</v>
      </c>
    </row>
    <row r="6114" spans="1:7">
      <c r="A6114">
        <v>87258</v>
      </c>
      <c r="B6114" t="s">
        <v>13902</v>
      </c>
      <c r="C6114" t="s">
        <v>177</v>
      </c>
      <c r="D6114">
        <v>135.05000000000001</v>
      </c>
      <c r="E6114">
        <v>23.88</v>
      </c>
      <c r="F6114">
        <v>111.17</v>
      </c>
      <c r="G6114">
        <v>0</v>
      </c>
    </row>
    <row r="6115" spans="1:7">
      <c r="A6115">
        <v>87259</v>
      </c>
      <c r="B6115" t="s">
        <v>13903</v>
      </c>
      <c r="C6115" t="s">
        <v>177</v>
      </c>
      <c r="D6115">
        <v>121.23</v>
      </c>
      <c r="E6115">
        <v>15.75</v>
      </c>
      <c r="F6115">
        <v>105.48</v>
      </c>
      <c r="G6115">
        <v>0</v>
      </c>
    </row>
    <row r="6116" spans="1:7">
      <c r="A6116">
        <v>87260</v>
      </c>
      <c r="B6116" t="s">
        <v>13904</v>
      </c>
      <c r="C6116" t="s">
        <v>177</v>
      </c>
      <c r="D6116">
        <v>112.96</v>
      </c>
      <c r="E6116">
        <v>10.46</v>
      </c>
      <c r="F6116">
        <v>102.5</v>
      </c>
      <c r="G6116">
        <v>0</v>
      </c>
    </row>
    <row r="6117" spans="1:7">
      <c r="A6117">
        <v>87261</v>
      </c>
      <c r="B6117" t="s">
        <v>13905</v>
      </c>
      <c r="C6117" t="s">
        <v>177</v>
      </c>
      <c r="D6117">
        <v>155.63999999999999</v>
      </c>
      <c r="E6117">
        <v>26.52</v>
      </c>
      <c r="F6117">
        <v>129.12</v>
      </c>
      <c r="G6117">
        <v>0</v>
      </c>
    </row>
    <row r="6118" spans="1:7">
      <c r="A6118">
        <v>87262</v>
      </c>
      <c r="B6118" t="s">
        <v>13906</v>
      </c>
      <c r="C6118" t="s">
        <v>177</v>
      </c>
      <c r="D6118">
        <v>139.71</v>
      </c>
      <c r="E6118">
        <v>17.850000000000001</v>
      </c>
      <c r="F6118">
        <v>121.86</v>
      </c>
      <c r="G6118">
        <v>0</v>
      </c>
    </row>
    <row r="6119" spans="1:7">
      <c r="A6119">
        <v>87263</v>
      </c>
      <c r="B6119" t="s">
        <v>353</v>
      </c>
      <c r="C6119" t="s">
        <v>177</v>
      </c>
      <c r="D6119">
        <v>129.96</v>
      </c>
      <c r="E6119">
        <v>11.62</v>
      </c>
      <c r="F6119">
        <v>118.34</v>
      </c>
      <c r="G6119">
        <v>0</v>
      </c>
    </row>
    <row r="6120" spans="1:7">
      <c r="A6120">
        <v>89046</v>
      </c>
      <c r="B6120" t="s">
        <v>13907</v>
      </c>
      <c r="C6120" t="s">
        <v>177</v>
      </c>
      <c r="D6120">
        <v>49.72</v>
      </c>
      <c r="E6120">
        <v>11.08</v>
      </c>
      <c r="F6120">
        <v>38.64</v>
      </c>
      <c r="G6120">
        <v>0</v>
      </c>
    </row>
    <row r="6121" spans="1:7">
      <c r="A6121">
        <v>89171</v>
      </c>
      <c r="B6121" t="s">
        <v>13908</v>
      </c>
      <c r="C6121" t="s">
        <v>177</v>
      </c>
      <c r="D6121">
        <v>46.59</v>
      </c>
      <c r="E6121">
        <v>8.91</v>
      </c>
      <c r="F6121">
        <v>37.68</v>
      </c>
      <c r="G6121">
        <v>0</v>
      </c>
    </row>
    <row r="6122" spans="1:7">
      <c r="A6122">
        <v>93389</v>
      </c>
      <c r="B6122" t="s">
        <v>13909</v>
      </c>
      <c r="C6122" t="s">
        <v>177</v>
      </c>
      <c r="D6122">
        <v>52.64</v>
      </c>
      <c r="E6122">
        <v>16.510000000000002</v>
      </c>
      <c r="F6122">
        <v>36.130000000000003</v>
      </c>
      <c r="G6122">
        <v>0</v>
      </c>
    </row>
    <row r="6123" spans="1:7">
      <c r="A6123">
        <v>93390</v>
      </c>
      <c r="B6123" t="s">
        <v>13910</v>
      </c>
      <c r="C6123" t="s">
        <v>177</v>
      </c>
      <c r="D6123">
        <v>44.96</v>
      </c>
      <c r="E6123">
        <v>11.43</v>
      </c>
      <c r="F6123">
        <v>33.53</v>
      </c>
      <c r="G6123">
        <v>0</v>
      </c>
    </row>
    <row r="6124" spans="1:7">
      <c r="A6124">
        <v>93391</v>
      </c>
      <c r="B6124" t="s">
        <v>13911</v>
      </c>
      <c r="C6124" t="s">
        <v>177</v>
      </c>
      <c r="D6124">
        <v>38.53</v>
      </c>
      <c r="E6124">
        <v>6.87</v>
      </c>
      <c r="F6124">
        <v>31.66</v>
      </c>
      <c r="G6124">
        <v>0</v>
      </c>
    </row>
    <row r="6125" spans="1:7">
      <c r="A6125">
        <v>98671</v>
      </c>
      <c r="B6125" t="s">
        <v>345</v>
      </c>
      <c r="C6125" t="s">
        <v>177</v>
      </c>
      <c r="D6125">
        <v>348.55</v>
      </c>
      <c r="E6125">
        <v>32.119999999999997</v>
      </c>
      <c r="F6125">
        <v>316.43</v>
      </c>
      <c r="G6125">
        <v>0</v>
      </c>
    </row>
    <row r="6126" spans="1:7">
      <c r="A6126">
        <v>98672</v>
      </c>
      <c r="B6126" t="s">
        <v>13912</v>
      </c>
      <c r="C6126" t="s">
        <v>177</v>
      </c>
      <c r="D6126">
        <v>448.59</v>
      </c>
      <c r="E6126">
        <v>32.119999999999997</v>
      </c>
      <c r="F6126">
        <v>416.47</v>
      </c>
      <c r="G6126">
        <v>0</v>
      </c>
    </row>
    <row r="6127" spans="1:7">
      <c r="A6127">
        <v>98678</v>
      </c>
      <c r="B6127" t="s">
        <v>13913</v>
      </c>
      <c r="C6127" t="s">
        <v>177</v>
      </c>
      <c r="D6127">
        <v>377.17</v>
      </c>
      <c r="E6127">
        <v>11.09</v>
      </c>
      <c r="F6127">
        <v>366.08</v>
      </c>
      <c r="G6127">
        <v>0</v>
      </c>
    </row>
    <row r="6128" spans="1:7">
      <c r="A6128">
        <v>98679</v>
      </c>
      <c r="B6128" t="s">
        <v>13914</v>
      </c>
      <c r="C6128" t="s">
        <v>177</v>
      </c>
      <c r="D6128">
        <v>39.659999999999997</v>
      </c>
      <c r="E6128">
        <v>11.6</v>
      </c>
      <c r="F6128">
        <v>27.99</v>
      </c>
      <c r="G6128">
        <v>0.05</v>
      </c>
    </row>
    <row r="6129" spans="1:7">
      <c r="A6129">
        <v>98680</v>
      </c>
      <c r="B6129" t="s">
        <v>13915</v>
      </c>
      <c r="C6129" t="s">
        <v>177</v>
      </c>
      <c r="D6129">
        <v>50.11</v>
      </c>
      <c r="E6129">
        <v>13.35</v>
      </c>
      <c r="F6129">
        <v>36.659999999999997</v>
      </c>
      <c r="G6129">
        <v>7.0000000000000007E-2</v>
      </c>
    </row>
    <row r="6130" spans="1:7">
      <c r="A6130">
        <v>98681</v>
      </c>
      <c r="B6130" t="s">
        <v>13916</v>
      </c>
      <c r="C6130" t="s">
        <v>177</v>
      </c>
      <c r="D6130">
        <v>37.130000000000003</v>
      </c>
      <c r="E6130">
        <v>10.08</v>
      </c>
      <c r="F6130">
        <v>26.98</v>
      </c>
      <c r="G6130">
        <v>0.05</v>
      </c>
    </row>
    <row r="6131" spans="1:7">
      <c r="A6131">
        <v>98682</v>
      </c>
      <c r="B6131" t="s">
        <v>13917</v>
      </c>
      <c r="C6131" t="s">
        <v>177</v>
      </c>
      <c r="D6131">
        <v>47.58</v>
      </c>
      <c r="E6131">
        <v>11.82</v>
      </c>
      <c r="F6131">
        <v>35.659999999999997</v>
      </c>
      <c r="G6131">
        <v>7.0000000000000007E-2</v>
      </c>
    </row>
    <row r="6132" spans="1:7">
      <c r="A6132">
        <v>98685</v>
      </c>
      <c r="B6132" t="s">
        <v>13918</v>
      </c>
      <c r="C6132" t="s">
        <v>12</v>
      </c>
      <c r="D6132">
        <v>64.209999999999994</v>
      </c>
      <c r="E6132">
        <v>8.08</v>
      </c>
      <c r="F6132">
        <v>56.13</v>
      </c>
      <c r="G6132">
        <v>0</v>
      </c>
    </row>
    <row r="6133" spans="1:7">
      <c r="A6133">
        <v>98686</v>
      </c>
      <c r="B6133" t="s">
        <v>13919</v>
      </c>
      <c r="C6133" t="s">
        <v>12</v>
      </c>
      <c r="D6133">
        <v>42.15</v>
      </c>
      <c r="E6133">
        <v>22.22</v>
      </c>
      <c r="F6133">
        <v>19.93</v>
      </c>
      <c r="G6133">
        <v>0</v>
      </c>
    </row>
    <row r="6134" spans="1:7">
      <c r="A6134">
        <v>98688</v>
      </c>
      <c r="B6134" t="s">
        <v>13920</v>
      </c>
      <c r="C6134" t="s">
        <v>12</v>
      </c>
      <c r="D6134">
        <v>71.06</v>
      </c>
      <c r="E6134">
        <v>2.79</v>
      </c>
      <c r="F6134">
        <v>68.27</v>
      </c>
      <c r="G6134">
        <v>0</v>
      </c>
    </row>
    <row r="6135" spans="1:7">
      <c r="A6135">
        <v>98689</v>
      </c>
      <c r="B6135" t="s">
        <v>13921</v>
      </c>
      <c r="C6135" t="s">
        <v>12</v>
      </c>
      <c r="D6135">
        <v>92.48</v>
      </c>
      <c r="E6135">
        <v>14.79</v>
      </c>
      <c r="F6135">
        <v>77.69</v>
      </c>
      <c r="G6135">
        <v>0</v>
      </c>
    </row>
    <row r="6136" spans="1:7">
      <c r="A6136">
        <v>101090</v>
      </c>
      <c r="B6136" t="s">
        <v>13922</v>
      </c>
      <c r="C6136" t="s">
        <v>177</v>
      </c>
      <c r="D6136">
        <v>219.9</v>
      </c>
      <c r="E6136">
        <v>21.07</v>
      </c>
      <c r="F6136">
        <v>198.83</v>
      </c>
      <c r="G6136">
        <v>0</v>
      </c>
    </row>
    <row r="6137" spans="1:7">
      <c r="A6137">
        <v>101091</v>
      </c>
      <c r="B6137" t="s">
        <v>13923</v>
      </c>
      <c r="C6137" t="s">
        <v>177</v>
      </c>
      <c r="D6137">
        <v>136.16</v>
      </c>
      <c r="E6137">
        <v>33.43</v>
      </c>
      <c r="F6137">
        <v>102.73</v>
      </c>
      <c r="G6137">
        <v>0</v>
      </c>
    </row>
    <row r="6138" spans="1:7">
      <c r="A6138">
        <v>101725</v>
      </c>
      <c r="B6138" t="s">
        <v>13924</v>
      </c>
      <c r="C6138" t="s">
        <v>177</v>
      </c>
      <c r="D6138">
        <v>271.14</v>
      </c>
      <c r="E6138">
        <v>124.29</v>
      </c>
      <c r="F6138">
        <v>146.85</v>
      </c>
      <c r="G6138">
        <v>0</v>
      </c>
    </row>
    <row r="6139" spans="1:7">
      <c r="A6139">
        <v>101726</v>
      </c>
      <c r="B6139" t="s">
        <v>13925</v>
      </c>
      <c r="C6139" t="s">
        <v>177</v>
      </c>
      <c r="D6139">
        <v>178.14</v>
      </c>
      <c r="E6139">
        <v>59.5</v>
      </c>
      <c r="F6139">
        <v>118.64</v>
      </c>
      <c r="G6139">
        <v>0</v>
      </c>
    </row>
    <row r="6140" spans="1:7">
      <c r="A6140">
        <v>101731</v>
      </c>
      <c r="B6140" t="s">
        <v>13926</v>
      </c>
      <c r="C6140" t="s">
        <v>177</v>
      </c>
      <c r="D6140">
        <v>316.52999999999997</v>
      </c>
      <c r="E6140">
        <v>35.82</v>
      </c>
      <c r="F6140">
        <v>280.64</v>
      </c>
      <c r="G6140">
        <v>0.05</v>
      </c>
    </row>
    <row r="6141" spans="1:7">
      <c r="A6141">
        <v>101732</v>
      </c>
      <c r="B6141" t="s">
        <v>13927</v>
      </c>
      <c r="C6141" t="s">
        <v>177</v>
      </c>
      <c r="D6141">
        <v>99.23</v>
      </c>
      <c r="E6141">
        <v>24.31</v>
      </c>
      <c r="F6141">
        <v>74.849999999999994</v>
      </c>
      <c r="G6141">
        <v>0.05</v>
      </c>
    </row>
    <row r="6142" spans="1:7">
      <c r="A6142">
        <v>101094</v>
      </c>
      <c r="B6142" t="s">
        <v>13928</v>
      </c>
      <c r="C6142" t="s">
        <v>12</v>
      </c>
      <c r="D6142">
        <v>143.69</v>
      </c>
      <c r="E6142">
        <v>11.85</v>
      </c>
      <c r="F6142">
        <v>131.84</v>
      </c>
      <c r="G6142">
        <v>0</v>
      </c>
    </row>
    <row r="6143" spans="1:7">
      <c r="A6143">
        <v>101727</v>
      </c>
      <c r="B6143" t="s">
        <v>13929</v>
      </c>
      <c r="C6143" t="s">
        <v>177</v>
      </c>
      <c r="D6143">
        <v>168.11</v>
      </c>
      <c r="E6143">
        <v>4.62</v>
      </c>
      <c r="F6143">
        <v>163.49</v>
      </c>
      <c r="G6143">
        <v>0</v>
      </c>
    </row>
    <row r="6144" spans="1:7">
      <c r="A6144">
        <v>101733</v>
      </c>
      <c r="B6144" t="s">
        <v>13930</v>
      </c>
      <c r="C6144" t="s">
        <v>177</v>
      </c>
      <c r="D6144">
        <v>233.88</v>
      </c>
      <c r="E6144">
        <v>19.63</v>
      </c>
      <c r="F6144">
        <v>214.25</v>
      </c>
      <c r="G6144">
        <v>0</v>
      </c>
    </row>
    <row r="6145" spans="1:7">
      <c r="A6145">
        <v>101734</v>
      </c>
      <c r="B6145" t="s">
        <v>13931</v>
      </c>
      <c r="C6145" t="s">
        <v>177</v>
      </c>
      <c r="D6145">
        <v>350.67</v>
      </c>
      <c r="E6145">
        <v>19.63</v>
      </c>
      <c r="F6145">
        <v>331.04</v>
      </c>
      <c r="G6145">
        <v>0</v>
      </c>
    </row>
    <row r="6146" spans="1:7">
      <c r="A6146">
        <v>101735</v>
      </c>
      <c r="B6146" t="s">
        <v>13932</v>
      </c>
      <c r="C6146" t="s">
        <v>177</v>
      </c>
      <c r="D6146">
        <v>359.14</v>
      </c>
      <c r="E6146">
        <v>19.63</v>
      </c>
      <c r="F6146">
        <v>339.51</v>
      </c>
      <c r="G6146">
        <v>0</v>
      </c>
    </row>
    <row r="6147" spans="1:7">
      <c r="A6147">
        <v>101736</v>
      </c>
      <c r="B6147" t="s">
        <v>13933</v>
      </c>
      <c r="C6147" t="s">
        <v>177</v>
      </c>
      <c r="D6147">
        <v>98.81</v>
      </c>
      <c r="E6147">
        <v>12.59</v>
      </c>
      <c r="F6147">
        <v>86.22</v>
      </c>
      <c r="G6147">
        <v>0</v>
      </c>
    </row>
    <row r="6148" spans="1:7">
      <c r="A6148">
        <v>101737</v>
      </c>
      <c r="B6148" t="s">
        <v>13934</v>
      </c>
      <c r="C6148" t="s">
        <v>177</v>
      </c>
      <c r="D6148">
        <v>115.57</v>
      </c>
      <c r="E6148">
        <v>12.59</v>
      </c>
      <c r="F6148">
        <v>102.98</v>
      </c>
      <c r="G6148">
        <v>0</v>
      </c>
    </row>
    <row r="6149" spans="1:7">
      <c r="A6149">
        <v>101748</v>
      </c>
      <c r="B6149" t="s">
        <v>13935</v>
      </c>
      <c r="C6149" t="s">
        <v>177</v>
      </c>
      <c r="D6149">
        <v>3.61</v>
      </c>
      <c r="E6149">
        <v>2.5</v>
      </c>
      <c r="F6149">
        <v>1.01</v>
      </c>
      <c r="G6149">
        <v>0.03</v>
      </c>
    </row>
    <row r="6150" spans="1:7">
      <c r="A6150">
        <v>104162</v>
      </c>
      <c r="B6150" t="s">
        <v>13936</v>
      </c>
      <c r="C6150" t="s">
        <v>177</v>
      </c>
      <c r="D6150">
        <v>92.49</v>
      </c>
      <c r="E6150">
        <v>28.96</v>
      </c>
      <c r="F6150">
        <v>62.98</v>
      </c>
      <c r="G6150">
        <v>0.36</v>
      </c>
    </row>
    <row r="6151" spans="1:7">
      <c r="A6151">
        <v>101092</v>
      </c>
      <c r="B6151" t="s">
        <v>13937</v>
      </c>
      <c r="C6151" t="s">
        <v>177</v>
      </c>
      <c r="D6151">
        <v>359.7</v>
      </c>
      <c r="E6151">
        <v>39.89</v>
      </c>
      <c r="F6151">
        <v>319.81</v>
      </c>
      <c r="G6151">
        <v>0</v>
      </c>
    </row>
    <row r="6152" spans="1:7">
      <c r="A6152">
        <v>101093</v>
      </c>
      <c r="B6152" t="s">
        <v>13938</v>
      </c>
      <c r="C6152" t="s">
        <v>177</v>
      </c>
      <c r="D6152">
        <v>459.74</v>
      </c>
      <c r="E6152">
        <v>39.89</v>
      </c>
      <c r="F6152">
        <v>419.85</v>
      </c>
      <c r="G6152">
        <v>0</v>
      </c>
    </row>
    <row r="6153" spans="1:7">
      <c r="A6153">
        <v>98695</v>
      </c>
      <c r="B6153" t="s">
        <v>13939</v>
      </c>
      <c r="C6153" t="s">
        <v>12</v>
      </c>
      <c r="D6153">
        <v>82.74</v>
      </c>
      <c r="E6153">
        <v>14.79</v>
      </c>
      <c r="F6153">
        <v>67.95</v>
      </c>
      <c r="G6153">
        <v>0</v>
      </c>
    </row>
    <row r="6154" spans="1:7">
      <c r="A6154">
        <v>98697</v>
      </c>
      <c r="B6154" t="s">
        <v>13940</v>
      </c>
      <c r="C6154" t="s">
        <v>12</v>
      </c>
      <c r="D6154">
        <v>54.22</v>
      </c>
      <c r="E6154">
        <v>8.08</v>
      </c>
      <c r="F6154">
        <v>46.14</v>
      </c>
      <c r="G6154">
        <v>0</v>
      </c>
    </row>
    <row r="6155" spans="1:7">
      <c r="A6155">
        <v>101738</v>
      </c>
      <c r="B6155" t="s">
        <v>13941</v>
      </c>
      <c r="C6155" t="s">
        <v>12</v>
      </c>
      <c r="D6155">
        <v>33.83</v>
      </c>
      <c r="E6155">
        <v>9.39</v>
      </c>
      <c r="F6155">
        <v>24.44</v>
      </c>
      <c r="G6155">
        <v>0</v>
      </c>
    </row>
    <row r="6156" spans="1:7">
      <c r="A6156">
        <v>101739</v>
      </c>
      <c r="B6156" t="s">
        <v>13942</v>
      </c>
      <c r="C6156" t="s">
        <v>12</v>
      </c>
      <c r="D6156">
        <v>37.32</v>
      </c>
      <c r="E6156">
        <v>10.95</v>
      </c>
      <c r="F6156">
        <v>26.37</v>
      </c>
      <c r="G6156">
        <v>0</v>
      </c>
    </row>
    <row r="6157" spans="1:7">
      <c r="A6157">
        <v>88648</v>
      </c>
      <c r="B6157" t="s">
        <v>13943</v>
      </c>
      <c r="C6157" t="s">
        <v>12</v>
      </c>
      <c r="D6157">
        <v>6.73</v>
      </c>
      <c r="E6157">
        <v>1.82</v>
      </c>
      <c r="F6157">
        <v>4.91</v>
      </c>
      <c r="G6157">
        <v>0</v>
      </c>
    </row>
    <row r="6158" spans="1:7">
      <c r="A6158">
        <v>88649</v>
      </c>
      <c r="B6158" t="s">
        <v>13944</v>
      </c>
      <c r="C6158" t="s">
        <v>12</v>
      </c>
      <c r="D6158">
        <v>7.62</v>
      </c>
      <c r="E6158">
        <v>1.91</v>
      </c>
      <c r="F6158">
        <v>5.71</v>
      </c>
      <c r="G6158">
        <v>0</v>
      </c>
    </row>
    <row r="6159" spans="1:7">
      <c r="A6159">
        <v>88650</v>
      </c>
      <c r="B6159" t="s">
        <v>13945</v>
      </c>
      <c r="C6159" t="s">
        <v>12</v>
      </c>
      <c r="D6159">
        <v>14.55</v>
      </c>
      <c r="E6159">
        <v>2.13</v>
      </c>
      <c r="F6159">
        <v>12.42</v>
      </c>
      <c r="G6159">
        <v>0</v>
      </c>
    </row>
    <row r="6160" spans="1:7">
      <c r="A6160">
        <v>96467</v>
      </c>
      <c r="B6160" t="s">
        <v>13946</v>
      </c>
      <c r="C6160" t="s">
        <v>12</v>
      </c>
      <c r="D6160">
        <v>6.13</v>
      </c>
      <c r="E6160">
        <v>1.83</v>
      </c>
      <c r="F6160">
        <v>4.3</v>
      </c>
      <c r="G6160">
        <v>0</v>
      </c>
    </row>
    <row r="6161" spans="1:7">
      <c r="A6161">
        <v>101740</v>
      </c>
      <c r="B6161" t="s">
        <v>13947</v>
      </c>
      <c r="C6161" t="s">
        <v>12</v>
      </c>
      <c r="D6161">
        <v>48.97</v>
      </c>
      <c r="E6161">
        <v>22.26</v>
      </c>
      <c r="F6161">
        <v>26.71</v>
      </c>
      <c r="G6161">
        <v>0</v>
      </c>
    </row>
    <row r="6162" spans="1:7">
      <c r="A6162">
        <v>101741</v>
      </c>
      <c r="B6162" t="s">
        <v>13948</v>
      </c>
      <c r="C6162" t="s">
        <v>12</v>
      </c>
      <c r="D6162">
        <v>24.04</v>
      </c>
      <c r="E6162">
        <v>15.36</v>
      </c>
      <c r="F6162">
        <v>8.68</v>
      </c>
      <c r="G6162">
        <v>0</v>
      </c>
    </row>
    <row r="6163" spans="1:7">
      <c r="A6163">
        <v>94990</v>
      </c>
      <c r="B6163" t="s">
        <v>13949</v>
      </c>
      <c r="C6163" t="s">
        <v>8014</v>
      </c>
      <c r="D6163">
        <v>874.33</v>
      </c>
      <c r="E6163">
        <v>173.09</v>
      </c>
      <c r="F6163">
        <v>699.22</v>
      </c>
      <c r="G6163">
        <v>1.19</v>
      </c>
    </row>
    <row r="6164" spans="1:7">
      <c r="A6164">
        <v>94991</v>
      </c>
      <c r="B6164" t="s">
        <v>13950</v>
      </c>
      <c r="C6164" t="s">
        <v>8014</v>
      </c>
      <c r="D6164">
        <v>662.6</v>
      </c>
      <c r="E6164">
        <v>60.06</v>
      </c>
      <c r="F6164">
        <v>602.54</v>
      </c>
      <c r="G6164">
        <v>0</v>
      </c>
    </row>
    <row r="6165" spans="1:7">
      <c r="A6165">
        <v>94992</v>
      </c>
      <c r="B6165" t="s">
        <v>13951</v>
      </c>
      <c r="C6165" t="s">
        <v>177</v>
      </c>
      <c r="D6165">
        <v>92.51</v>
      </c>
      <c r="E6165">
        <v>12.5</v>
      </c>
      <c r="F6165">
        <v>79.900000000000006</v>
      </c>
      <c r="G6165">
        <v>0.06</v>
      </c>
    </row>
    <row r="6166" spans="1:7">
      <c r="A6166">
        <v>94993</v>
      </c>
      <c r="B6166" t="s">
        <v>13952</v>
      </c>
      <c r="C6166" t="s">
        <v>177</v>
      </c>
      <c r="D6166">
        <v>79.81</v>
      </c>
      <c r="E6166">
        <v>5.71</v>
      </c>
      <c r="F6166">
        <v>74.099999999999994</v>
      </c>
      <c r="G6166">
        <v>0</v>
      </c>
    </row>
    <row r="6167" spans="1:7">
      <c r="A6167">
        <v>94994</v>
      </c>
      <c r="B6167" t="s">
        <v>13953</v>
      </c>
      <c r="C6167" t="s">
        <v>177</v>
      </c>
      <c r="D6167">
        <v>110.34</v>
      </c>
      <c r="E6167">
        <v>16.36</v>
      </c>
      <c r="F6167">
        <v>93.84</v>
      </c>
      <c r="G6167">
        <v>0.08</v>
      </c>
    </row>
    <row r="6168" spans="1:7">
      <c r="A6168">
        <v>94995</v>
      </c>
      <c r="B6168" t="s">
        <v>13954</v>
      </c>
      <c r="C6168" t="s">
        <v>177</v>
      </c>
      <c r="D6168">
        <v>93.4</v>
      </c>
      <c r="E6168">
        <v>7.31</v>
      </c>
      <c r="F6168">
        <v>86.09</v>
      </c>
      <c r="G6168">
        <v>0</v>
      </c>
    </row>
    <row r="6169" spans="1:7">
      <c r="A6169">
        <v>101747</v>
      </c>
      <c r="B6169" t="s">
        <v>13955</v>
      </c>
      <c r="C6169" t="s">
        <v>177</v>
      </c>
      <c r="D6169">
        <v>84.39</v>
      </c>
      <c r="E6169">
        <v>2.9</v>
      </c>
      <c r="F6169">
        <v>81.489999999999995</v>
      </c>
      <c r="G6169">
        <v>0</v>
      </c>
    </row>
    <row r="6170" spans="1:7">
      <c r="A6170">
        <v>87620</v>
      </c>
      <c r="B6170" t="s">
        <v>13956</v>
      </c>
      <c r="C6170" t="s">
        <v>177</v>
      </c>
      <c r="D6170">
        <v>33.75</v>
      </c>
      <c r="E6170">
        <v>7.99</v>
      </c>
      <c r="F6170">
        <v>25.68</v>
      </c>
      <c r="G6170">
        <v>0.06</v>
      </c>
    </row>
    <row r="6171" spans="1:7">
      <c r="A6171">
        <v>87622</v>
      </c>
      <c r="B6171" t="s">
        <v>13957</v>
      </c>
      <c r="C6171" t="s">
        <v>177</v>
      </c>
      <c r="D6171">
        <v>37.5</v>
      </c>
      <c r="E6171">
        <v>10.37</v>
      </c>
      <c r="F6171">
        <v>27.13</v>
      </c>
      <c r="G6171">
        <v>0</v>
      </c>
    </row>
    <row r="6172" spans="1:7">
      <c r="A6172">
        <v>87623</v>
      </c>
      <c r="B6172" t="s">
        <v>13958</v>
      </c>
      <c r="C6172" t="s">
        <v>177</v>
      </c>
      <c r="D6172">
        <v>57.2</v>
      </c>
      <c r="E6172">
        <v>7.6</v>
      </c>
      <c r="F6172">
        <v>49.39</v>
      </c>
      <c r="G6172">
        <v>0.15</v>
      </c>
    </row>
    <row r="6173" spans="1:7">
      <c r="A6173">
        <v>87624</v>
      </c>
      <c r="B6173" t="s">
        <v>13958</v>
      </c>
      <c r="C6173" t="s">
        <v>177</v>
      </c>
      <c r="D6173">
        <v>63.82</v>
      </c>
      <c r="E6173">
        <v>11.4</v>
      </c>
      <c r="F6173">
        <v>52.42</v>
      </c>
      <c r="G6173">
        <v>0</v>
      </c>
    </row>
    <row r="6174" spans="1:7">
      <c r="A6174">
        <v>87630</v>
      </c>
      <c r="B6174" t="s">
        <v>13959</v>
      </c>
      <c r="C6174" t="s">
        <v>177</v>
      </c>
      <c r="D6174">
        <v>43.45</v>
      </c>
      <c r="E6174">
        <v>9.69</v>
      </c>
      <c r="F6174">
        <v>33.64</v>
      </c>
      <c r="G6174">
        <v>0.08</v>
      </c>
    </row>
    <row r="6175" spans="1:7">
      <c r="A6175">
        <v>87632</v>
      </c>
      <c r="B6175" t="s">
        <v>13960</v>
      </c>
      <c r="C6175" t="s">
        <v>177</v>
      </c>
      <c r="D6175">
        <v>48.66</v>
      </c>
      <c r="E6175">
        <v>13.02</v>
      </c>
      <c r="F6175">
        <v>35.64</v>
      </c>
      <c r="G6175">
        <v>0</v>
      </c>
    </row>
    <row r="6176" spans="1:7">
      <c r="A6176">
        <v>87633</v>
      </c>
      <c r="B6176" t="s">
        <v>13961</v>
      </c>
      <c r="C6176" t="s">
        <v>177</v>
      </c>
      <c r="D6176">
        <v>76.06</v>
      </c>
      <c r="E6176">
        <v>9.14</v>
      </c>
      <c r="F6176">
        <v>66.62</v>
      </c>
      <c r="G6176">
        <v>0.22</v>
      </c>
    </row>
    <row r="6177" spans="1:7">
      <c r="A6177">
        <v>87634</v>
      </c>
      <c r="B6177" t="s">
        <v>13962</v>
      </c>
      <c r="C6177" t="s">
        <v>177</v>
      </c>
      <c r="D6177">
        <v>85.26</v>
      </c>
      <c r="E6177">
        <v>14.46</v>
      </c>
      <c r="F6177">
        <v>70.8</v>
      </c>
      <c r="G6177">
        <v>0</v>
      </c>
    </row>
    <row r="6178" spans="1:7">
      <c r="A6178">
        <v>87640</v>
      </c>
      <c r="B6178" t="s">
        <v>13963</v>
      </c>
      <c r="C6178" t="s">
        <v>177</v>
      </c>
      <c r="D6178">
        <v>51.42</v>
      </c>
      <c r="E6178">
        <v>11.09</v>
      </c>
      <c r="F6178">
        <v>40.18</v>
      </c>
      <c r="G6178">
        <v>0.11</v>
      </c>
    </row>
    <row r="6179" spans="1:7">
      <c r="A6179">
        <v>87642</v>
      </c>
      <c r="B6179" t="s">
        <v>13964</v>
      </c>
      <c r="C6179" t="s">
        <v>177</v>
      </c>
      <c r="D6179">
        <v>57.83</v>
      </c>
      <c r="E6179">
        <v>15.19</v>
      </c>
      <c r="F6179">
        <v>42.64</v>
      </c>
      <c r="G6179">
        <v>0</v>
      </c>
    </row>
    <row r="6180" spans="1:7">
      <c r="A6180">
        <v>87643</v>
      </c>
      <c r="B6180" t="s">
        <v>13965</v>
      </c>
      <c r="C6180" t="s">
        <v>177</v>
      </c>
      <c r="D6180">
        <v>91.52</v>
      </c>
      <c r="E6180">
        <v>10.44</v>
      </c>
      <c r="F6180">
        <v>80.72</v>
      </c>
      <c r="G6180">
        <v>0.26</v>
      </c>
    </row>
    <row r="6181" spans="1:7">
      <c r="A6181">
        <v>87644</v>
      </c>
      <c r="B6181" t="s">
        <v>13966</v>
      </c>
      <c r="C6181" t="s">
        <v>177</v>
      </c>
      <c r="D6181">
        <v>102.83</v>
      </c>
      <c r="E6181">
        <v>16.95</v>
      </c>
      <c r="F6181">
        <v>85.88</v>
      </c>
      <c r="G6181">
        <v>0</v>
      </c>
    </row>
    <row r="6182" spans="1:7">
      <c r="A6182">
        <v>87680</v>
      </c>
      <c r="B6182" t="s">
        <v>13967</v>
      </c>
      <c r="C6182" t="s">
        <v>177</v>
      </c>
      <c r="D6182">
        <v>46.85</v>
      </c>
      <c r="E6182">
        <v>10.45</v>
      </c>
      <c r="F6182">
        <v>36.25</v>
      </c>
      <c r="G6182">
        <v>0.11</v>
      </c>
    </row>
    <row r="6183" spans="1:7">
      <c r="A6183">
        <v>87682</v>
      </c>
      <c r="B6183" t="s">
        <v>13968</v>
      </c>
      <c r="C6183" t="s">
        <v>177</v>
      </c>
      <c r="D6183">
        <v>53.26</v>
      </c>
      <c r="E6183">
        <v>14.55</v>
      </c>
      <c r="F6183">
        <v>38.71</v>
      </c>
      <c r="G6183">
        <v>0</v>
      </c>
    </row>
    <row r="6184" spans="1:7">
      <c r="A6184">
        <v>87683</v>
      </c>
      <c r="B6184" t="s">
        <v>13969</v>
      </c>
      <c r="C6184" t="s">
        <v>177</v>
      </c>
      <c r="D6184">
        <v>86.95</v>
      </c>
      <c r="E6184">
        <v>9.8000000000000007</v>
      </c>
      <c r="F6184">
        <v>76.790000000000006</v>
      </c>
      <c r="G6184">
        <v>0.26</v>
      </c>
    </row>
    <row r="6185" spans="1:7">
      <c r="A6185">
        <v>87684</v>
      </c>
      <c r="B6185" t="s">
        <v>13970</v>
      </c>
      <c r="C6185" t="s">
        <v>177</v>
      </c>
      <c r="D6185">
        <v>98.26</v>
      </c>
      <c r="E6185">
        <v>16.309999999999999</v>
      </c>
      <c r="F6185">
        <v>81.95</v>
      </c>
      <c r="G6185">
        <v>0</v>
      </c>
    </row>
    <row r="6186" spans="1:7">
      <c r="A6186">
        <v>87690</v>
      </c>
      <c r="B6186" t="s">
        <v>13971</v>
      </c>
      <c r="C6186" t="s">
        <v>177</v>
      </c>
      <c r="D6186">
        <v>53.68</v>
      </c>
      <c r="E6186">
        <v>12.01</v>
      </c>
      <c r="F6186">
        <v>41.5</v>
      </c>
      <c r="G6186">
        <v>0.12</v>
      </c>
    </row>
    <row r="6187" spans="1:7">
      <c r="A6187">
        <v>87692</v>
      </c>
      <c r="B6187" t="s">
        <v>13972</v>
      </c>
      <c r="C6187" t="s">
        <v>177</v>
      </c>
      <c r="D6187">
        <v>61.02</v>
      </c>
      <c r="E6187">
        <v>16.7</v>
      </c>
      <c r="F6187">
        <v>44.32</v>
      </c>
      <c r="G6187">
        <v>0</v>
      </c>
    </row>
    <row r="6188" spans="1:7">
      <c r="A6188">
        <v>87693</v>
      </c>
      <c r="B6188" t="s">
        <v>13973</v>
      </c>
      <c r="C6188" t="s">
        <v>177</v>
      </c>
      <c r="D6188">
        <v>99.6</v>
      </c>
      <c r="E6188">
        <v>11.25</v>
      </c>
      <c r="F6188">
        <v>87.93</v>
      </c>
      <c r="G6188">
        <v>0.31</v>
      </c>
    </row>
    <row r="6189" spans="1:7">
      <c r="A6189">
        <v>87694</v>
      </c>
      <c r="B6189" t="s">
        <v>13974</v>
      </c>
      <c r="C6189" t="s">
        <v>177</v>
      </c>
      <c r="D6189">
        <v>112.57</v>
      </c>
      <c r="E6189">
        <v>18.73</v>
      </c>
      <c r="F6189">
        <v>93.84</v>
      </c>
      <c r="G6189">
        <v>0</v>
      </c>
    </row>
    <row r="6190" spans="1:7">
      <c r="A6190">
        <v>87700</v>
      </c>
      <c r="B6190" t="s">
        <v>13975</v>
      </c>
      <c r="C6190" t="s">
        <v>177</v>
      </c>
      <c r="D6190">
        <v>58</v>
      </c>
      <c r="E6190">
        <v>12.75</v>
      </c>
      <c r="F6190">
        <v>45.05</v>
      </c>
      <c r="G6190">
        <v>0.14000000000000001</v>
      </c>
    </row>
    <row r="6191" spans="1:7">
      <c r="A6191">
        <v>87702</v>
      </c>
      <c r="B6191" t="s">
        <v>13976</v>
      </c>
      <c r="C6191" t="s">
        <v>177</v>
      </c>
      <c r="D6191">
        <v>65.989999999999995</v>
      </c>
      <c r="E6191">
        <v>17.86</v>
      </c>
      <c r="F6191">
        <v>48.13</v>
      </c>
      <c r="G6191">
        <v>0</v>
      </c>
    </row>
    <row r="6192" spans="1:7">
      <c r="A6192">
        <v>87703</v>
      </c>
      <c r="B6192" t="s">
        <v>13977</v>
      </c>
      <c r="C6192" t="s">
        <v>177</v>
      </c>
      <c r="D6192">
        <v>108.01</v>
      </c>
      <c r="E6192">
        <v>11.93</v>
      </c>
      <c r="F6192">
        <v>95.62</v>
      </c>
      <c r="G6192">
        <v>0.34</v>
      </c>
    </row>
    <row r="6193" spans="1:7">
      <c r="A6193">
        <v>87704</v>
      </c>
      <c r="B6193" t="s">
        <v>13978</v>
      </c>
      <c r="C6193" t="s">
        <v>177</v>
      </c>
      <c r="D6193">
        <v>122.13</v>
      </c>
      <c r="E6193">
        <v>20.07</v>
      </c>
      <c r="F6193">
        <v>102.06</v>
      </c>
      <c r="G6193">
        <v>0</v>
      </c>
    </row>
    <row r="6194" spans="1:7">
      <c r="A6194">
        <v>87735</v>
      </c>
      <c r="B6194" t="s">
        <v>13979</v>
      </c>
      <c r="C6194" t="s">
        <v>177</v>
      </c>
      <c r="D6194">
        <v>46.02</v>
      </c>
      <c r="E6194">
        <v>16.57</v>
      </c>
      <c r="F6194">
        <v>29.37</v>
      </c>
      <c r="G6194">
        <v>0.06</v>
      </c>
    </row>
    <row r="6195" spans="1:7">
      <c r="A6195">
        <v>87737</v>
      </c>
      <c r="B6195" t="s">
        <v>13980</v>
      </c>
      <c r="C6195" t="s">
        <v>177</v>
      </c>
      <c r="D6195">
        <v>49.77</v>
      </c>
      <c r="E6195">
        <v>18.95</v>
      </c>
      <c r="F6195">
        <v>30.82</v>
      </c>
      <c r="G6195">
        <v>0</v>
      </c>
    </row>
    <row r="6196" spans="1:7">
      <c r="A6196">
        <v>87738</v>
      </c>
      <c r="B6196" t="s">
        <v>13981</v>
      </c>
      <c r="C6196" t="s">
        <v>177</v>
      </c>
      <c r="D6196">
        <v>69.47</v>
      </c>
      <c r="E6196">
        <v>16.18</v>
      </c>
      <c r="F6196">
        <v>53.08</v>
      </c>
      <c r="G6196">
        <v>0.15</v>
      </c>
    </row>
    <row r="6197" spans="1:7">
      <c r="A6197">
        <v>87739</v>
      </c>
      <c r="B6197" t="s">
        <v>13982</v>
      </c>
      <c r="C6197" t="s">
        <v>177</v>
      </c>
      <c r="D6197">
        <v>76.09</v>
      </c>
      <c r="E6197">
        <v>19.98</v>
      </c>
      <c r="F6197">
        <v>56.11</v>
      </c>
      <c r="G6197">
        <v>0</v>
      </c>
    </row>
    <row r="6198" spans="1:7">
      <c r="A6198">
        <v>87745</v>
      </c>
      <c r="B6198" t="s">
        <v>13983</v>
      </c>
      <c r="C6198" t="s">
        <v>177</v>
      </c>
      <c r="D6198">
        <v>55.74</v>
      </c>
      <c r="E6198">
        <v>18.27</v>
      </c>
      <c r="F6198">
        <v>37.35</v>
      </c>
      <c r="G6198">
        <v>0.08</v>
      </c>
    </row>
    <row r="6199" spans="1:7">
      <c r="A6199">
        <v>87747</v>
      </c>
      <c r="B6199" t="s">
        <v>13984</v>
      </c>
      <c r="C6199" t="s">
        <v>177</v>
      </c>
      <c r="D6199">
        <v>60.95</v>
      </c>
      <c r="E6199">
        <v>21.6</v>
      </c>
      <c r="F6199">
        <v>39.35</v>
      </c>
      <c r="G6199">
        <v>0</v>
      </c>
    </row>
    <row r="6200" spans="1:7">
      <c r="A6200">
        <v>87748</v>
      </c>
      <c r="B6200" t="s">
        <v>13985</v>
      </c>
      <c r="C6200" t="s">
        <v>177</v>
      </c>
      <c r="D6200">
        <v>88.35</v>
      </c>
      <c r="E6200">
        <v>17.73</v>
      </c>
      <c r="F6200">
        <v>70.319999999999993</v>
      </c>
      <c r="G6200">
        <v>0.22</v>
      </c>
    </row>
    <row r="6201" spans="1:7">
      <c r="A6201">
        <v>87749</v>
      </c>
      <c r="B6201" t="s">
        <v>13986</v>
      </c>
      <c r="C6201" t="s">
        <v>177</v>
      </c>
      <c r="D6201">
        <v>97.55</v>
      </c>
      <c r="E6201">
        <v>23.04</v>
      </c>
      <c r="F6201">
        <v>74.510000000000005</v>
      </c>
      <c r="G6201">
        <v>0</v>
      </c>
    </row>
    <row r="6202" spans="1:7">
      <c r="A6202">
        <v>87755</v>
      </c>
      <c r="B6202" t="s">
        <v>13987</v>
      </c>
      <c r="C6202" t="s">
        <v>177</v>
      </c>
      <c r="D6202">
        <v>53.51</v>
      </c>
      <c r="E6202">
        <v>19.05</v>
      </c>
      <c r="F6202">
        <v>34.340000000000003</v>
      </c>
      <c r="G6202">
        <v>0.08</v>
      </c>
    </row>
    <row r="6203" spans="1:7">
      <c r="A6203">
        <v>87757</v>
      </c>
      <c r="B6203" t="s">
        <v>13988</v>
      </c>
      <c r="C6203" t="s">
        <v>177</v>
      </c>
      <c r="D6203">
        <v>58.72</v>
      </c>
      <c r="E6203">
        <v>22.37</v>
      </c>
      <c r="F6203">
        <v>36.35</v>
      </c>
      <c r="G6203">
        <v>0</v>
      </c>
    </row>
    <row r="6204" spans="1:7">
      <c r="A6204">
        <v>87758</v>
      </c>
      <c r="B6204" t="s">
        <v>13989</v>
      </c>
      <c r="C6204" t="s">
        <v>177</v>
      </c>
      <c r="D6204">
        <v>86.12</v>
      </c>
      <c r="E6204">
        <v>18.5</v>
      </c>
      <c r="F6204">
        <v>67.319999999999993</v>
      </c>
      <c r="G6204">
        <v>0.22</v>
      </c>
    </row>
    <row r="6205" spans="1:7">
      <c r="A6205">
        <v>87759</v>
      </c>
      <c r="B6205" t="s">
        <v>13990</v>
      </c>
      <c r="C6205" t="s">
        <v>177</v>
      </c>
      <c r="D6205">
        <v>95.32</v>
      </c>
      <c r="E6205">
        <v>23.81</v>
      </c>
      <c r="F6205">
        <v>71.510000000000005</v>
      </c>
      <c r="G6205">
        <v>0</v>
      </c>
    </row>
    <row r="6206" spans="1:7">
      <c r="A6206">
        <v>87765</v>
      </c>
      <c r="B6206" t="s">
        <v>13991</v>
      </c>
      <c r="C6206" t="s">
        <v>177</v>
      </c>
      <c r="D6206">
        <v>61.51</v>
      </c>
      <c r="E6206">
        <v>20.47</v>
      </c>
      <c r="F6206">
        <v>40.89</v>
      </c>
      <c r="G6206">
        <v>0.11</v>
      </c>
    </row>
    <row r="6207" spans="1:7">
      <c r="A6207">
        <v>87767</v>
      </c>
      <c r="B6207" t="s">
        <v>13992</v>
      </c>
      <c r="C6207" t="s">
        <v>177</v>
      </c>
      <c r="D6207">
        <v>67.92</v>
      </c>
      <c r="E6207">
        <v>24.56</v>
      </c>
      <c r="F6207">
        <v>43.36</v>
      </c>
      <c r="G6207">
        <v>0</v>
      </c>
    </row>
    <row r="6208" spans="1:7">
      <c r="A6208">
        <v>87768</v>
      </c>
      <c r="B6208" t="s">
        <v>13993</v>
      </c>
      <c r="C6208" t="s">
        <v>177</v>
      </c>
      <c r="D6208">
        <v>101.61</v>
      </c>
      <c r="E6208">
        <v>19.82</v>
      </c>
      <c r="F6208">
        <v>81.430000000000007</v>
      </c>
      <c r="G6208">
        <v>0.26</v>
      </c>
    </row>
    <row r="6209" spans="1:7">
      <c r="A6209">
        <v>87769</v>
      </c>
      <c r="B6209" t="s">
        <v>13994</v>
      </c>
      <c r="C6209" t="s">
        <v>177</v>
      </c>
      <c r="D6209">
        <v>112.92</v>
      </c>
      <c r="E6209">
        <v>26.33</v>
      </c>
      <c r="F6209">
        <v>86.59</v>
      </c>
      <c r="G6209">
        <v>0</v>
      </c>
    </row>
    <row r="6210" spans="1:7">
      <c r="A6210">
        <v>88470</v>
      </c>
      <c r="B6210" t="s">
        <v>13995</v>
      </c>
      <c r="C6210" t="s">
        <v>177</v>
      </c>
      <c r="D6210">
        <v>24.06</v>
      </c>
      <c r="E6210">
        <v>2.25</v>
      </c>
      <c r="F6210">
        <v>21.81</v>
      </c>
      <c r="G6210">
        <v>0</v>
      </c>
    </row>
    <row r="6211" spans="1:7">
      <c r="A6211">
        <v>88471</v>
      </c>
      <c r="B6211" t="s">
        <v>13996</v>
      </c>
      <c r="C6211" t="s">
        <v>177</v>
      </c>
      <c r="D6211">
        <v>30.15</v>
      </c>
      <c r="E6211">
        <v>3.11</v>
      </c>
      <c r="F6211">
        <v>27.04</v>
      </c>
      <c r="G6211">
        <v>0</v>
      </c>
    </row>
    <row r="6212" spans="1:7">
      <c r="A6212">
        <v>88472</v>
      </c>
      <c r="B6212" t="s">
        <v>13997</v>
      </c>
      <c r="C6212" t="s">
        <v>177</v>
      </c>
      <c r="D6212">
        <v>34.99</v>
      </c>
      <c r="E6212">
        <v>3.78</v>
      </c>
      <c r="F6212">
        <v>31.21</v>
      </c>
      <c r="G6212">
        <v>0</v>
      </c>
    </row>
    <row r="6213" spans="1:7">
      <c r="A6213">
        <v>88476</v>
      </c>
      <c r="B6213" t="s">
        <v>13998</v>
      </c>
      <c r="C6213" t="s">
        <v>177</v>
      </c>
      <c r="D6213">
        <v>20.38</v>
      </c>
      <c r="E6213">
        <v>1.42</v>
      </c>
      <c r="F6213">
        <v>18.96</v>
      </c>
      <c r="G6213">
        <v>0</v>
      </c>
    </row>
    <row r="6214" spans="1:7">
      <c r="A6214">
        <v>88477</v>
      </c>
      <c r="B6214" t="s">
        <v>13999</v>
      </c>
      <c r="C6214" t="s">
        <v>177</v>
      </c>
      <c r="D6214">
        <v>28.04</v>
      </c>
      <c r="E6214">
        <v>2.7</v>
      </c>
      <c r="F6214">
        <v>25.34</v>
      </c>
      <c r="G6214">
        <v>0</v>
      </c>
    </row>
    <row r="6215" spans="1:7">
      <c r="A6215">
        <v>88478</v>
      </c>
      <c r="B6215" t="s">
        <v>14000</v>
      </c>
      <c r="C6215" t="s">
        <v>177</v>
      </c>
      <c r="D6215">
        <v>34.36</v>
      </c>
      <c r="E6215">
        <v>3.73</v>
      </c>
      <c r="F6215">
        <v>30.63</v>
      </c>
      <c r="G6215">
        <v>0</v>
      </c>
    </row>
    <row r="6216" spans="1:7">
      <c r="A6216">
        <v>90930</v>
      </c>
      <c r="B6216" t="s">
        <v>14001</v>
      </c>
      <c r="C6216" t="s">
        <v>177</v>
      </c>
      <c r="D6216">
        <v>86.01</v>
      </c>
      <c r="E6216">
        <v>16.600000000000001</v>
      </c>
      <c r="F6216">
        <v>69.239999999999995</v>
      </c>
      <c r="G6216">
        <v>0.12</v>
      </c>
    </row>
    <row r="6217" spans="1:7">
      <c r="A6217">
        <v>90932</v>
      </c>
      <c r="B6217" t="s">
        <v>14002</v>
      </c>
      <c r="C6217" t="s">
        <v>177</v>
      </c>
      <c r="D6217">
        <v>93.35</v>
      </c>
      <c r="E6217">
        <v>21.28</v>
      </c>
      <c r="F6217">
        <v>72.069999999999993</v>
      </c>
      <c r="G6217">
        <v>0</v>
      </c>
    </row>
    <row r="6218" spans="1:7">
      <c r="A6218">
        <v>90933</v>
      </c>
      <c r="B6218" t="s">
        <v>14003</v>
      </c>
      <c r="C6218" t="s">
        <v>177</v>
      </c>
      <c r="D6218">
        <v>131.93</v>
      </c>
      <c r="E6218">
        <v>15.85</v>
      </c>
      <c r="F6218">
        <v>115.66</v>
      </c>
      <c r="G6218">
        <v>0.31</v>
      </c>
    </row>
    <row r="6219" spans="1:7">
      <c r="A6219">
        <v>90934</v>
      </c>
      <c r="B6219" t="s">
        <v>14004</v>
      </c>
      <c r="C6219" t="s">
        <v>177</v>
      </c>
      <c r="D6219">
        <v>144.9</v>
      </c>
      <c r="E6219">
        <v>23.32</v>
      </c>
      <c r="F6219">
        <v>121.58</v>
      </c>
      <c r="G6219">
        <v>0</v>
      </c>
    </row>
    <row r="6220" spans="1:7">
      <c r="A6220">
        <v>90940</v>
      </c>
      <c r="B6220" t="s">
        <v>14005</v>
      </c>
      <c r="C6220" t="s">
        <v>177</v>
      </c>
      <c r="D6220">
        <v>91.68</v>
      </c>
      <c r="E6220">
        <v>18.28</v>
      </c>
      <c r="F6220">
        <v>73.2</v>
      </c>
      <c r="G6220">
        <v>0.14000000000000001</v>
      </c>
    </row>
    <row r="6221" spans="1:7">
      <c r="A6221">
        <v>90942</v>
      </c>
      <c r="B6221" t="s">
        <v>14006</v>
      </c>
      <c r="C6221" t="s">
        <v>177</v>
      </c>
      <c r="D6221">
        <v>99.67</v>
      </c>
      <c r="E6221">
        <v>23.39</v>
      </c>
      <c r="F6221">
        <v>76.28</v>
      </c>
      <c r="G6221">
        <v>0</v>
      </c>
    </row>
    <row r="6222" spans="1:7">
      <c r="A6222">
        <v>90943</v>
      </c>
      <c r="B6222" t="s">
        <v>14007</v>
      </c>
      <c r="C6222" t="s">
        <v>177</v>
      </c>
      <c r="D6222">
        <v>141.69</v>
      </c>
      <c r="E6222">
        <v>17.47</v>
      </c>
      <c r="F6222">
        <v>123.76</v>
      </c>
      <c r="G6222">
        <v>0.34</v>
      </c>
    </row>
    <row r="6223" spans="1:7">
      <c r="A6223">
        <v>90944</v>
      </c>
      <c r="B6223" t="s">
        <v>14008</v>
      </c>
      <c r="C6223" t="s">
        <v>177</v>
      </c>
      <c r="D6223">
        <v>155.81</v>
      </c>
      <c r="E6223">
        <v>25.61</v>
      </c>
      <c r="F6223">
        <v>130.19999999999999</v>
      </c>
      <c r="G6223">
        <v>0</v>
      </c>
    </row>
    <row r="6224" spans="1:7">
      <c r="A6224">
        <v>90950</v>
      </c>
      <c r="B6224" t="s">
        <v>14009</v>
      </c>
      <c r="C6224" t="s">
        <v>177</v>
      </c>
      <c r="D6224">
        <v>102.03</v>
      </c>
      <c r="E6224">
        <v>21.34</v>
      </c>
      <c r="F6224">
        <v>80.45</v>
      </c>
      <c r="G6224">
        <v>0.17</v>
      </c>
    </row>
    <row r="6225" spans="1:7">
      <c r="A6225">
        <v>90952</v>
      </c>
      <c r="B6225" t="s">
        <v>14010</v>
      </c>
      <c r="C6225" t="s">
        <v>177</v>
      </c>
      <c r="D6225">
        <v>111.22</v>
      </c>
      <c r="E6225">
        <v>27.22</v>
      </c>
      <c r="F6225">
        <v>84</v>
      </c>
      <c r="G6225">
        <v>0</v>
      </c>
    </row>
    <row r="6226" spans="1:7">
      <c r="A6226">
        <v>90953</v>
      </c>
      <c r="B6226" t="s">
        <v>14011</v>
      </c>
      <c r="C6226" t="s">
        <v>177</v>
      </c>
      <c r="D6226">
        <v>159.53</v>
      </c>
      <c r="E6226">
        <v>20.420000000000002</v>
      </c>
      <c r="F6226">
        <v>138.58000000000001</v>
      </c>
      <c r="G6226">
        <v>0.39</v>
      </c>
    </row>
    <row r="6227" spans="1:7">
      <c r="A6227">
        <v>90954</v>
      </c>
      <c r="B6227" t="s">
        <v>14012</v>
      </c>
      <c r="C6227" t="s">
        <v>177</v>
      </c>
      <c r="D6227">
        <v>175.76</v>
      </c>
      <c r="E6227">
        <v>29.77</v>
      </c>
      <c r="F6227">
        <v>145.99</v>
      </c>
      <c r="G6227">
        <v>0</v>
      </c>
    </row>
    <row r="6228" spans="1:7">
      <c r="A6228">
        <v>94438</v>
      </c>
      <c r="B6228" t="s">
        <v>14013</v>
      </c>
      <c r="C6228" t="s">
        <v>177</v>
      </c>
      <c r="D6228">
        <v>47.52</v>
      </c>
      <c r="E6228">
        <v>12.95</v>
      </c>
      <c r="F6228">
        <v>34.51</v>
      </c>
      <c r="G6228">
        <v>0.04</v>
      </c>
    </row>
    <row r="6229" spans="1:7">
      <c r="A6229">
        <v>94439</v>
      </c>
      <c r="B6229" t="s">
        <v>14014</v>
      </c>
      <c r="C6229" t="s">
        <v>177</v>
      </c>
      <c r="D6229">
        <v>53.91</v>
      </c>
      <c r="E6229">
        <v>14.07</v>
      </c>
      <c r="F6229">
        <v>39.74</v>
      </c>
      <c r="G6229">
        <v>0.08</v>
      </c>
    </row>
    <row r="6230" spans="1:7">
      <c r="A6230">
        <v>94779</v>
      </c>
      <c r="B6230" t="s">
        <v>14015</v>
      </c>
      <c r="C6230" t="s">
        <v>177</v>
      </c>
      <c r="D6230">
        <v>45.95</v>
      </c>
      <c r="E6230">
        <v>11.73</v>
      </c>
      <c r="F6230">
        <v>34.15</v>
      </c>
      <c r="G6230">
        <v>0.04</v>
      </c>
    </row>
    <row r="6231" spans="1:7">
      <c r="A6231">
        <v>94782</v>
      </c>
      <c r="B6231" t="s">
        <v>14016</v>
      </c>
      <c r="C6231" t="s">
        <v>177</v>
      </c>
      <c r="D6231">
        <v>53.03</v>
      </c>
      <c r="E6231">
        <v>12.95</v>
      </c>
      <c r="F6231">
        <v>39.979999999999997</v>
      </c>
      <c r="G6231">
        <v>7.0000000000000007E-2</v>
      </c>
    </row>
    <row r="6232" spans="1:7">
      <c r="A6232">
        <v>102803</v>
      </c>
      <c r="B6232" t="s">
        <v>14017</v>
      </c>
      <c r="C6232" t="s">
        <v>177</v>
      </c>
      <c r="D6232">
        <v>2.35</v>
      </c>
      <c r="E6232">
        <v>1.44</v>
      </c>
      <c r="F6232">
        <v>0.91</v>
      </c>
      <c r="G6232">
        <v>0</v>
      </c>
    </row>
    <row r="6233" spans="1:7">
      <c r="A6233">
        <v>101742</v>
      </c>
      <c r="B6233" t="s">
        <v>14018</v>
      </c>
      <c r="C6233" t="s">
        <v>12</v>
      </c>
      <c r="D6233">
        <v>54.53</v>
      </c>
      <c r="E6233">
        <v>17.98</v>
      </c>
      <c r="F6233">
        <v>36.549999999999997</v>
      </c>
      <c r="G6233">
        <v>0</v>
      </c>
    </row>
    <row r="6234" spans="1:7">
      <c r="A6234">
        <v>87878</v>
      </c>
      <c r="B6234" t="s">
        <v>14019</v>
      </c>
      <c r="C6234" t="s">
        <v>177</v>
      </c>
      <c r="D6234">
        <v>5.1100000000000003</v>
      </c>
      <c r="E6234">
        <v>2.29</v>
      </c>
      <c r="F6234">
        <v>2.82</v>
      </c>
      <c r="G6234">
        <v>0</v>
      </c>
    </row>
    <row r="6235" spans="1:7">
      <c r="A6235">
        <v>87879</v>
      </c>
      <c r="B6235" t="s">
        <v>14020</v>
      </c>
      <c r="C6235" t="s">
        <v>177</v>
      </c>
      <c r="D6235">
        <v>4.62</v>
      </c>
      <c r="E6235">
        <v>1.97</v>
      </c>
      <c r="F6235">
        <v>2.65</v>
      </c>
      <c r="G6235">
        <v>0</v>
      </c>
    </row>
    <row r="6236" spans="1:7">
      <c r="A6236">
        <v>87881</v>
      </c>
      <c r="B6236" t="s">
        <v>14021</v>
      </c>
      <c r="C6236" t="s">
        <v>177</v>
      </c>
      <c r="D6236">
        <v>6.75</v>
      </c>
      <c r="E6236">
        <v>1.2</v>
      </c>
      <c r="F6236">
        <v>5.55</v>
      </c>
      <c r="G6236">
        <v>0</v>
      </c>
    </row>
    <row r="6237" spans="1:7">
      <c r="A6237">
        <v>87882</v>
      </c>
      <c r="B6237" t="s">
        <v>14022</v>
      </c>
      <c r="C6237" t="s">
        <v>177</v>
      </c>
      <c r="D6237">
        <v>6.58</v>
      </c>
      <c r="E6237">
        <v>1.0900000000000001</v>
      </c>
      <c r="F6237">
        <v>5.49</v>
      </c>
      <c r="G6237">
        <v>0</v>
      </c>
    </row>
    <row r="6238" spans="1:7">
      <c r="A6238">
        <v>87884</v>
      </c>
      <c r="B6238" t="s">
        <v>14023</v>
      </c>
      <c r="C6238" t="s">
        <v>177</v>
      </c>
      <c r="D6238">
        <v>7.58</v>
      </c>
      <c r="E6238">
        <v>1.3</v>
      </c>
      <c r="F6238">
        <v>6.28</v>
      </c>
      <c r="G6238">
        <v>0</v>
      </c>
    </row>
    <row r="6239" spans="1:7">
      <c r="A6239">
        <v>87885</v>
      </c>
      <c r="B6239" t="s">
        <v>14024</v>
      </c>
      <c r="C6239" t="s">
        <v>177</v>
      </c>
      <c r="D6239">
        <v>7.2</v>
      </c>
      <c r="E6239">
        <v>1.0900000000000001</v>
      </c>
      <c r="F6239">
        <v>6.11</v>
      </c>
      <c r="G6239">
        <v>0</v>
      </c>
    </row>
    <row r="6240" spans="1:7">
      <c r="A6240">
        <v>87886</v>
      </c>
      <c r="B6240" t="s">
        <v>14025</v>
      </c>
      <c r="C6240" t="s">
        <v>177</v>
      </c>
      <c r="D6240">
        <v>13.82</v>
      </c>
      <c r="E6240">
        <v>4.0199999999999996</v>
      </c>
      <c r="F6240">
        <v>9.8000000000000007</v>
      </c>
      <c r="G6240">
        <v>0</v>
      </c>
    </row>
    <row r="6241" spans="1:7">
      <c r="A6241">
        <v>87887</v>
      </c>
      <c r="B6241" t="s">
        <v>14026</v>
      </c>
      <c r="C6241" t="s">
        <v>177</v>
      </c>
      <c r="D6241">
        <v>13</v>
      </c>
      <c r="E6241">
        <v>3.54</v>
      </c>
      <c r="F6241">
        <v>9.4499999999999993</v>
      </c>
      <c r="G6241">
        <v>0.01</v>
      </c>
    </row>
    <row r="6242" spans="1:7">
      <c r="A6242">
        <v>87888</v>
      </c>
      <c r="B6242" t="s">
        <v>14027</v>
      </c>
      <c r="C6242" t="s">
        <v>177</v>
      </c>
      <c r="D6242">
        <v>8.42</v>
      </c>
      <c r="E6242">
        <v>2.37</v>
      </c>
      <c r="F6242">
        <v>6.05</v>
      </c>
      <c r="G6242">
        <v>0</v>
      </c>
    </row>
    <row r="6243" spans="1:7">
      <c r="A6243">
        <v>87889</v>
      </c>
      <c r="B6243" t="s">
        <v>14028</v>
      </c>
      <c r="C6243" t="s">
        <v>177</v>
      </c>
      <c r="D6243">
        <v>8.25</v>
      </c>
      <c r="E6243">
        <v>2.2599999999999998</v>
      </c>
      <c r="F6243">
        <v>5.99</v>
      </c>
      <c r="G6243">
        <v>0</v>
      </c>
    </row>
    <row r="6244" spans="1:7">
      <c r="A6244">
        <v>87891</v>
      </c>
      <c r="B6244" t="s">
        <v>14029</v>
      </c>
      <c r="C6244" t="s">
        <v>177</v>
      </c>
      <c r="D6244">
        <v>9.25</v>
      </c>
      <c r="E6244">
        <v>2.4700000000000002</v>
      </c>
      <c r="F6244">
        <v>6.78</v>
      </c>
      <c r="G6244">
        <v>0</v>
      </c>
    </row>
    <row r="6245" spans="1:7">
      <c r="A6245">
        <v>87892</v>
      </c>
      <c r="B6245" t="s">
        <v>14030</v>
      </c>
      <c r="C6245" t="s">
        <v>177</v>
      </c>
      <c r="D6245">
        <v>8.8699999999999992</v>
      </c>
      <c r="E6245">
        <v>2.2599999999999998</v>
      </c>
      <c r="F6245">
        <v>6.61</v>
      </c>
      <c r="G6245">
        <v>0</v>
      </c>
    </row>
    <row r="6246" spans="1:7">
      <c r="A6246">
        <v>87893</v>
      </c>
      <c r="B6246" t="s">
        <v>14031</v>
      </c>
      <c r="C6246" t="s">
        <v>177</v>
      </c>
      <c r="D6246">
        <v>7.58</v>
      </c>
      <c r="E6246">
        <v>4.0599999999999996</v>
      </c>
      <c r="F6246">
        <v>3.52</v>
      </c>
      <c r="G6246">
        <v>0</v>
      </c>
    </row>
    <row r="6247" spans="1:7">
      <c r="A6247">
        <v>87894</v>
      </c>
      <c r="B6247" t="s">
        <v>14032</v>
      </c>
      <c r="C6247" t="s">
        <v>177</v>
      </c>
      <c r="D6247">
        <v>7.09</v>
      </c>
      <c r="E6247">
        <v>3.75</v>
      </c>
      <c r="F6247">
        <v>3.34</v>
      </c>
      <c r="G6247">
        <v>0</v>
      </c>
    </row>
    <row r="6248" spans="1:7">
      <c r="A6248">
        <v>87896</v>
      </c>
      <c r="B6248" t="s">
        <v>14033</v>
      </c>
      <c r="C6248" t="s">
        <v>177</v>
      </c>
      <c r="D6248">
        <v>5.7</v>
      </c>
      <c r="E6248">
        <v>2.31</v>
      </c>
      <c r="F6248">
        <v>2.85</v>
      </c>
      <c r="G6248">
        <v>0.54</v>
      </c>
    </row>
    <row r="6249" spans="1:7">
      <c r="A6249">
        <v>87897</v>
      </c>
      <c r="B6249" t="s">
        <v>14034</v>
      </c>
      <c r="C6249" t="s">
        <v>177</v>
      </c>
      <c r="D6249">
        <v>5.21</v>
      </c>
      <c r="E6249">
        <v>1.99</v>
      </c>
      <c r="F6249">
        <v>2.68</v>
      </c>
      <c r="G6249">
        <v>0.54</v>
      </c>
    </row>
    <row r="6250" spans="1:7">
      <c r="A6250">
        <v>87899</v>
      </c>
      <c r="B6250" t="s">
        <v>14035</v>
      </c>
      <c r="C6250" t="s">
        <v>177</v>
      </c>
      <c r="D6250">
        <v>9.14</v>
      </c>
      <c r="E6250">
        <v>2.89</v>
      </c>
      <c r="F6250">
        <v>6.25</v>
      </c>
      <c r="G6250">
        <v>0</v>
      </c>
    </row>
    <row r="6251" spans="1:7">
      <c r="A6251">
        <v>87900</v>
      </c>
      <c r="B6251" t="s">
        <v>14036</v>
      </c>
      <c r="C6251" t="s">
        <v>177</v>
      </c>
      <c r="D6251">
        <v>8.9700000000000006</v>
      </c>
      <c r="E6251">
        <v>2.78</v>
      </c>
      <c r="F6251">
        <v>6.19</v>
      </c>
      <c r="G6251">
        <v>0</v>
      </c>
    </row>
    <row r="6252" spans="1:7">
      <c r="A6252">
        <v>87902</v>
      </c>
      <c r="B6252" t="s">
        <v>14037</v>
      </c>
      <c r="C6252" t="s">
        <v>177</v>
      </c>
      <c r="D6252">
        <v>9.9700000000000006</v>
      </c>
      <c r="E6252">
        <v>2.99</v>
      </c>
      <c r="F6252">
        <v>6.98</v>
      </c>
      <c r="G6252">
        <v>0</v>
      </c>
    </row>
    <row r="6253" spans="1:7">
      <c r="A6253">
        <v>87903</v>
      </c>
      <c r="B6253" t="s">
        <v>14038</v>
      </c>
      <c r="C6253" t="s">
        <v>177</v>
      </c>
      <c r="D6253">
        <v>9.59</v>
      </c>
      <c r="E6253">
        <v>2.78</v>
      </c>
      <c r="F6253">
        <v>6.81</v>
      </c>
      <c r="G6253">
        <v>0</v>
      </c>
    </row>
    <row r="6254" spans="1:7">
      <c r="A6254">
        <v>87904</v>
      </c>
      <c r="B6254" t="s">
        <v>14039</v>
      </c>
      <c r="C6254" t="s">
        <v>177</v>
      </c>
      <c r="D6254">
        <v>8.75</v>
      </c>
      <c r="E6254">
        <v>4.87</v>
      </c>
      <c r="F6254">
        <v>3.88</v>
      </c>
      <c r="G6254">
        <v>0</v>
      </c>
    </row>
    <row r="6255" spans="1:7">
      <c r="A6255">
        <v>87905</v>
      </c>
      <c r="B6255" t="s">
        <v>14040</v>
      </c>
      <c r="C6255" t="s">
        <v>177</v>
      </c>
      <c r="D6255">
        <v>8.26</v>
      </c>
      <c r="E6255">
        <v>4.5599999999999996</v>
      </c>
      <c r="F6255">
        <v>3.7</v>
      </c>
      <c r="G6255">
        <v>0</v>
      </c>
    </row>
    <row r="6256" spans="1:7">
      <c r="A6256">
        <v>87907</v>
      </c>
      <c r="B6256" t="s">
        <v>14041</v>
      </c>
      <c r="C6256" t="s">
        <v>177</v>
      </c>
      <c r="D6256">
        <v>6.8</v>
      </c>
      <c r="E6256">
        <v>2.94</v>
      </c>
      <c r="F6256">
        <v>3.14</v>
      </c>
      <c r="G6256">
        <v>0.72</v>
      </c>
    </row>
    <row r="6257" spans="1:7">
      <c r="A6257">
        <v>87908</v>
      </c>
      <c r="B6257" t="s">
        <v>14042</v>
      </c>
      <c r="C6257" t="s">
        <v>177</v>
      </c>
      <c r="D6257">
        <v>6.31</v>
      </c>
      <c r="E6257">
        <v>2.63</v>
      </c>
      <c r="F6257">
        <v>2.96</v>
      </c>
      <c r="G6257">
        <v>0.72</v>
      </c>
    </row>
    <row r="6258" spans="1:7">
      <c r="A6258">
        <v>87910</v>
      </c>
      <c r="B6258" t="s">
        <v>14043</v>
      </c>
      <c r="C6258" t="s">
        <v>177</v>
      </c>
      <c r="D6258">
        <v>19.37</v>
      </c>
      <c r="E6258">
        <v>7.94</v>
      </c>
      <c r="F6258">
        <v>11.43</v>
      </c>
      <c r="G6258">
        <v>0</v>
      </c>
    </row>
    <row r="6259" spans="1:7">
      <c r="A6259">
        <v>87911</v>
      </c>
      <c r="B6259" t="s">
        <v>14044</v>
      </c>
      <c r="C6259" t="s">
        <v>177</v>
      </c>
      <c r="D6259">
        <v>18.55</v>
      </c>
      <c r="E6259">
        <v>7.46</v>
      </c>
      <c r="F6259">
        <v>11.08</v>
      </c>
      <c r="G6259">
        <v>0.01</v>
      </c>
    </row>
    <row r="6260" spans="1:7">
      <c r="A6260">
        <v>104410</v>
      </c>
      <c r="B6260" t="s">
        <v>14045</v>
      </c>
      <c r="C6260" t="s">
        <v>177</v>
      </c>
      <c r="D6260">
        <v>5.29</v>
      </c>
      <c r="E6260">
        <v>1.96</v>
      </c>
      <c r="F6260">
        <v>2.96</v>
      </c>
      <c r="G6260">
        <v>0.37</v>
      </c>
    </row>
    <row r="6261" spans="1:7">
      <c r="A6261">
        <v>104411</v>
      </c>
      <c r="B6261" t="s">
        <v>14046</v>
      </c>
      <c r="C6261" t="s">
        <v>177</v>
      </c>
      <c r="D6261">
        <v>5.29</v>
      </c>
      <c r="E6261">
        <v>1.96</v>
      </c>
      <c r="F6261">
        <v>2.96</v>
      </c>
      <c r="G6261">
        <v>0.37</v>
      </c>
    </row>
    <row r="6262" spans="1:7">
      <c r="A6262">
        <v>87411</v>
      </c>
      <c r="B6262" t="s">
        <v>14047</v>
      </c>
      <c r="C6262" t="s">
        <v>177</v>
      </c>
      <c r="D6262">
        <v>16.760000000000002</v>
      </c>
      <c r="E6262">
        <v>6.89</v>
      </c>
      <c r="F6262">
        <v>9.8699999999999992</v>
      </c>
      <c r="G6262">
        <v>0</v>
      </c>
    </row>
    <row r="6263" spans="1:7">
      <c r="A6263">
        <v>87412</v>
      </c>
      <c r="B6263" t="s">
        <v>14048</v>
      </c>
      <c r="C6263" t="s">
        <v>177</v>
      </c>
      <c r="D6263">
        <v>24.31</v>
      </c>
      <c r="E6263">
        <v>12.25</v>
      </c>
      <c r="F6263">
        <v>12.06</v>
      </c>
      <c r="G6263">
        <v>0</v>
      </c>
    </row>
    <row r="6264" spans="1:7">
      <c r="A6264">
        <v>87413</v>
      </c>
      <c r="B6264" t="s">
        <v>14049</v>
      </c>
      <c r="C6264" t="s">
        <v>177</v>
      </c>
      <c r="D6264">
        <v>28.6</v>
      </c>
      <c r="E6264">
        <v>15.28</v>
      </c>
      <c r="F6264">
        <v>13.32</v>
      </c>
      <c r="G6264">
        <v>0</v>
      </c>
    </row>
    <row r="6265" spans="1:7">
      <c r="A6265">
        <v>87414</v>
      </c>
      <c r="B6265" t="s">
        <v>14050</v>
      </c>
      <c r="C6265" t="s">
        <v>177</v>
      </c>
      <c r="D6265">
        <v>24.62</v>
      </c>
      <c r="E6265">
        <v>8.58</v>
      </c>
      <c r="F6265">
        <v>16.04</v>
      </c>
      <c r="G6265">
        <v>0</v>
      </c>
    </row>
    <row r="6266" spans="1:7">
      <c r="A6266">
        <v>87415</v>
      </c>
      <c r="B6266" t="s">
        <v>14051</v>
      </c>
      <c r="C6266" t="s">
        <v>177</v>
      </c>
      <c r="D6266">
        <v>31.95</v>
      </c>
      <c r="E6266">
        <v>13.78</v>
      </c>
      <c r="F6266">
        <v>18.170000000000002</v>
      </c>
      <c r="G6266">
        <v>0</v>
      </c>
    </row>
    <row r="6267" spans="1:7">
      <c r="A6267">
        <v>87416</v>
      </c>
      <c r="B6267" t="s">
        <v>14052</v>
      </c>
      <c r="C6267" t="s">
        <v>177</v>
      </c>
      <c r="D6267">
        <v>36.53</v>
      </c>
      <c r="E6267">
        <v>17.03</v>
      </c>
      <c r="F6267">
        <v>19.5</v>
      </c>
      <c r="G6267">
        <v>0</v>
      </c>
    </row>
    <row r="6268" spans="1:7">
      <c r="A6268">
        <v>87417</v>
      </c>
      <c r="B6268" t="s">
        <v>14053</v>
      </c>
      <c r="C6268" t="s">
        <v>177</v>
      </c>
      <c r="D6268">
        <v>17.809999999999999</v>
      </c>
      <c r="E6268">
        <v>7.64</v>
      </c>
      <c r="F6268">
        <v>10.17</v>
      </c>
      <c r="G6268">
        <v>0</v>
      </c>
    </row>
    <row r="6269" spans="1:7">
      <c r="A6269">
        <v>87418</v>
      </c>
      <c r="B6269" t="s">
        <v>14054</v>
      </c>
      <c r="C6269" t="s">
        <v>177</v>
      </c>
      <c r="D6269">
        <v>18.38</v>
      </c>
      <c r="E6269">
        <v>8.0399999999999991</v>
      </c>
      <c r="F6269">
        <v>10.34</v>
      </c>
      <c r="G6269">
        <v>0</v>
      </c>
    </row>
    <row r="6270" spans="1:7">
      <c r="A6270">
        <v>87419</v>
      </c>
      <c r="B6270" t="s">
        <v>14055</v>
      </c>
      <c r="C6270" t="s">
        <v>177</v>
      </c>
      <c r="D6270">
        <v>20.010000000000002</v>
      </c>
      <c r="E6270">
        <v>9.1999999999999993</v>
      </c>
      <c r="F6270">
        <v>10.81</v>
      </c>
      <c r="G6270">
        <v>0</v>
      </c>
    </row>
    <row r="6271" spans="1:7">
      <c r="A6271">
        <v>87420</v>
      </c>
      <c r="B6271" t="s">
        <v>14056</v>
      </c>
      <c r="C6271" t="s">
        <v>177</v>
      </c>
      <c r="D6271">
        <v>26.53</v>
      </c>
      <c r="E6271">
        <v>9.94</v>
      </c>
      <c r="F6271">
        <v>16.59</v>
      </c>
      <c r="G6271">
        <v>0</v>
      </c>
    </row>
    <row r="6272" spans="1:7">
      <c r="A6272">
        <v>87421</v>
      </c>
      <c r="B6272" t="s">
        <v>14057</v>
      </c>
      <c r="C6272" t="s">
        <v>177</v>
      </c>
      <c r="D6272">
        <v>27.09</v>
      </c>
      <c r="E6272">
        <v>10.34</v>
      </c>
      <c r="F6272">
        <v>16.75</v>
      </c>
      <c r="G6272">
        <v>0</v>
      </c>
    </row>
    <row r="6273" spans="1:7">
      <c r="A6273">
        <v>87422</v>
      </c>
      <c r="B6273" t="s">
        <v>14058</v>
      </c>
      <c r="C6273" t="s">
        <v>177</v>
      </c>
      <c r="D6273">
        <v>28.71</v>
      </c>
      <c r="E6273">
        <v>11.5</v>
      </c>
      <c r="F6273">
        <v>17.21</v>
      </c>
      <c r="G6273">
        <v>0</v>
      </c>
    </row>
    <row r="6274" spans="1:7">
      <c r="A6274">
        <v>87423</v>
      </c>
      <c r="B6274" t="s">
        <v>14059</v>
      </c>
      <c r="C6274" t="s">
        <v>177</v>
      </c>
      <c r="D6274">
        <v>35.68</v>
      </c>
      <c r="E6274">
        <v>16.420000000000002</v>
      </c>
      <c r="F6274">
        <v>19.260000000000002</v>
      </c>
      <c r="G6274">
        <v>0</v>
      </c>
    </row>
    <row r="6275" spans="1:7">
      <c r="A6275">
        <v>87424</v>
      </c>
      <c r="B6275" t="s">
        <v>14060</v>
      </c>
      <c r="C6275" t="s">
        <v>177</v>
      </c>
      <c r="D6275">
        <v>36.53</v>
      </c>
      <c r="E6275">
        <v>17.03</v>
      </c>
      <c r="F6275">
        <v>19.5</v>
      </c>
      <c r="G6275">
        <v>0</v>
      </c>
    </row>
    <row r="6276" spans="1:7">
      <c r="A6276">
        <v>87425</v>
      </c>
      <c r="B6276" t="s">
        <v>14061</v>
      </c>
      <c r="C6276" t="s">
        <v>177</v>
      </c>
      <c r="D6276">
        <v>37.880000000000003</v>
      </c>
      <c r="E6276">
        <v>17.989999999999998</v>
      </c>
      <c r="F6276">
        <v>19.89</v>
      </c>
      <c r="G6276">
        <v>0</v>
      </c>
    </row>
    <row r="6277" spans="1:7">
      <c r="A6277">
        <v>87426</v>
      </c>
      <c r="B6277" t="s">
        <v>14062</v>
      </c>
      <c r="C6277" t="s">
        <v>177</v>
      </c>
      <c r="D6277">
        <v>41.75</v>
      </c>
      <c r="E6277">
        <v>17.989999999999998</v>
      </c>
      <c r="F6277">
        <v>23.76</v>
      </c>
      <c r="G6277">
        <v>0</v>
      </c>
    </row>
    <row r="6278" spans="1:7">
      <c r="A6278">
        <v>87427</v>
      </c>
      <c r="B6278" t="s">
        <v>14063</v>
      </c>
      <c r="C6278" t="s">
        <v>177</v>
      </c>
      <c r="D6278">
        <v>42.6</v>
      </c>
      <c r="E6278">
        <v>18.600000000000001</v>
      </c>
      <c r="F6278">
        <v>24</v>
      </c>
      <c r="G6278">
        <v>0</v>
      </c>
    </row>
    <row r="6279" spans="1:7">
      <c r="A6279">
        <v>87428</v>
      </c>
      <c r="B6279" t="s">
        <v>14064</v>
      </c>
      <c r="C6279" t="s">
        <v>177</v>
      </c>
      <c r="D6279">
        <v>43.93</v>
      </c>
      <c r="E6279">
        <v>19.53</v>
      </c>
      <c r="F6279">
        <v>24.4</v>
      </c>
      <c r="G6279">
        <v>0</v>
      </c>
    </row>
    <row r="6280" spans="1:7">
      <c r="A6280">
        <v>87429</v>
      </c>
      <c r="B6280" t="s">
        <v>14065</v>
      </c>
      <c r="C6280" t="s">
        <v>177</v>
      </c>
      <c r="D6280">
        <v>18.38</v>
      </c>
      <c r="E6280">
        <v>8.49</v>
      </c>
      <c r="F6280">
        <v>9.4600000000000009</v>
      </c>
      <c r="G6280">
        <v>0.43</v>
      </c>
    </row>
    <row r="6281" spans="1:7">
      <c r="A6281">
        <v>87430</v>
      </c>
      <c r="B6281" t="s">
        <v>14066</v>
      </c>
      <c r="C6281" t="s">
        <v>177</v>
      </c>
      <c r="D6281">
        <v>18.95</v>
      </c>
      <c r="E6281">
        <v>8.89</v>
      </c>
      <c r="F6281">
        <v>9.6300000000000008</v>
      </c>
      <c r="G6281">
        <v>0.43</v>
      </c>
    </row>
    <row r="6282" spans="1:7">
      <c r="A6282">
        <v>87431</v>
      </c>
      <c r="B6282" t="s">
        <v>14067</v>
      </c>
      <c r="C6282" t="s">
        <v>177</v>
      </c>
      <c r="D6282">
        <v>19.23</v>
      </c>
      <c r="E6282">
        <v>9.08</v>
      </c>
      <c r="F6282">
        <v>9.7200000000000006</v>
      </c>
      <c r="G6282">
        <v>0.43</v>
      </c>
    </row>
    <row r="6283" spans="1:7">
      <c r="A6283">
        <v>87432</v>
      </c>
      <c r="B6283" t="s">
        <v>14068</v>
      </c>
      <c r="C6283" t="s">
        <v>177</v>
      </c>
      <c r="D6283">
        <v>25.61</v>
      </c>
      <c r="E6283">
        <v>10.08</v>
      </c>
      <c r="F6283">
        <v>14.77</v>
      </c>
      <c r="G6283">
        <v>0.76</v>
      </c>
    </row>
    <row r="6284" spans="1:7">
      <c r="A6284">
        <v>87433</v>
      </c>
      <c r="B6284" t="s">
        <v>14069</v>
      </c>
      <c r="C6284" t="s">
        <v>177</v>
      </c>
      <c r="D6284">
        <v>26.74</v>
      </c>
      <c r="E6284">
        <v>10.9</v>
      </c>
      <c r="F6284">
        <v>15.08</v>
      </c>
      <c r="G6284">
        <v>0.76</v>
      </c>
    </row>
    <row r="6285" spans="1:7">
      <c r="A6285">
        <v>87434</v>
      </c>
      <c r="B6285" t="s">
        <v>14070</v>
      </c>
      <c r="C6285" t="s">
        <v>177</v>
      </c>
      <c r="D6285">
        <v>27.52</v>
      </c>
      <c r="E6285">
        <v>11.43</v>
      </c>
      <c r="F6285">
        <v>15.33</v>
      </c>
      <c r="G6285">
        <v>0.76</v>
      </c>
    </row>
    <row r="6286" spans="1:7">
      <c r="A6286">
        <v>87435</v>
      </c>
      <c r="B6286" t="s">
        <v>14071</v>
      </c>
      <c r="C6286" t="s">
        <v>177</v>
      </c>
      <c r="D6286">
        <v>29.14</v>
      </c>
      <c r="E6286">
        <v>12.59</v>
      </c>
      <c r="F6286">
        <v>15.79</v>
      </c>
      <c r="G6286">
        <v>0.76</v>
      </c>
    </row>
    <row r="6287" spans="1:7">
      <c r="A6287">
        <v>87436</v>
      </c>
      <c r="B6287" t="s">
        <v>14072</v>
      </c>
      <c r="C6287" t="s">
        <v>177</v>
      </c>
      <c r="D6287">
        <v>31.04</v>
      </c>
      <c r="E6287">
        <v>13.93</v>
      </c>
      <c r="F6287">
        <v>16.350000000000001</v>
      </c>
      <c r="G6287">
        <v>0.76</v>
      </c>
    </row>
    <row r="6288" spans="1:7">
      <c r="A6288">
        <v>87437</v>
      </c>
      <c r="B6288" t="s">
        <v>14073</v>
      </c>
      <c r="C6288" t="s">
        <v>177</v>
      </c>
      <c r="D6288">
        <v>32.380000000000003</v>
      </c>
      <c r="E6288">
        <v>14.88</v>
      </c>
      <c r="F6288">
        <v>16.739999999999998</v>
      </c>
      <c r="G6288">
        <v>0.76</v>
      </c>
    </row>
    <row r="6289" spans="1:7">
      <c r="A6289">
        <v>87438</v>
      </c>
      <c r="B6289" t="s">
        <v>14074</v>
      </c>
      <c r="C6289" t="s">
        <v>177</v>
      </c>
      <c r="D6289">
        <v>35.56</v>
      </c>
      <c r="E6289">
        <v>14.59</v>
      </c>
      <c r="F6289">
        <v>19.940000000000001</v>
      </c>
      <c r="G6289">
        <v>1.02</v>
      </c>
    </row>
    <row r="6290" spans="1:7">
      <c r="A6290">
        <v>87439</v>
      </c>
      <c r="B6290" t="s">
        <v>14075</v>
      </c>
      <c r="C6290" t="s">
        <v>177</v>
      </c>
      <c r="D6290">
        <v>37.96</v>
      </c>
      <c r="E6290">
        <v>16.28</v>
      </c>
      <c r="F6290">
        <v>20.65</v>
      </c>
      <c r="G6290">
        <v>1.02</v>
      </c>
    </row>
    <row r="6291" spans="1:7">
      <c r="A6291">
        <v>87440</v>
      </c>
      <c r="B6291" t="s">
        <v>14076</v>
      </c>
      <c r="C6291" t="s">
        <v>177</v>
      </c>
      <c r="D6291">
        <v>39.08</v>
      </c>
      <c r="E6291">
        <v>17.09</v>
      </c>
      <c r="F6291">
        <v>20.96</v>
      </c>
      <c r="G6291">
        <v>1.02</v>
      </c>
    </row>
    <row r="6292" spans="1:7">
      <c r="A6292">
        <v>87527</v>
      </c>
      <c r="B6292" t="s">
        <v>14077</v>
      </c>
      <c r="C6292" t="s">
        <v>177</v>
      </c>
      <c r="D6292">
        <v>46.87</v>
      </c>
      <c r="E6292">
        <v>17.18</v>
      </c>
      <c r="F6292">
        <v>29.6</v>
      </c>
      <c r="G6292">
        <v>0.06</v>
      </c>
    </row>
    <row r="6293" spans="1:7">
      <c r="A6293">
        <v>87528</v>
      </c>
      <c r="B6293" t="s">
        <v>14078</v>
      </c>
      <c r="C6293" t="s">
        <v>177</v>
      </c>
      <c r="D6293">
        <v>51.6</v>
      </c>
      <c r="E6293">
        <v>20.3</v>
      </c>
      <c r="F6293">
        <v>31.3</v>
      </c>
      <c r="G6293">
        <v>0</v>
      </c>
    </row>
    <row r="6294" spans="1:7">
      <c r="A6294">
        <v>87529</v>
      </c>
      <c r="B6294" t="s">
        <v>14079</v>
      </c>
      <c r="C6294" t="s">
        <v>177</v>
      </c>
      <c r="D6294">
        <v>42.91</v>
      </c>
      <c r="E6294">
        <v>14.38</v>
      </c>
      <c r="F6294">
        <v>28.44</v>
      </c>
      <c r="G6294">
        <v>0.06</v>
      </c>
    </row>
    <row r="6295" spans="1:7">
      <c r="A6295">
        <v>87530</v>
      </c>
      <c r="B6295" t="s">
        <v>14080</v>
      </c>
      <c r="C6295" t="s">
        <v>177</v>
      </c>
      <c r="D6295">
        <v>47.64</v>
      </c>
      <c r="E6295">
        <v>17.5</v>
      </c>
      <c r="F6295">
        <v>30.14</v>
      </c>
      <c r="G6295">
        <v>0</v>
      </c>
    </row>
    <row r="6296" spans="1:7">
      <c r="A6296">
        <v>87531</v>
      </c>
      <c r="B6296" t="s">
        <v>14081</v>
      </c>
      <c r="C6296" t="s">
        <v>177</v>
      </c>
      <c r="D6296">
        <v>41.49</v>
      </c>
      <c r="E6296">
        <v>13.39</v>
      </c>
      <c r="F6296">
        <v>28.01</v>
      </c>
      <c r="G6296">
        <v>0.06</v>
      </c>
    </row>
    <row r="6297" spans="1:7">
      <c r="A6297">
        <v>87532</v>
      </c>
      <c r="B6297" t="s">
        <v>14082</v>
      </c>
      <c r="C6297" t="s">
        <v>177</v>
      </c>
      <c r="D6297">
        <v>46.22</v>
      </c>
      <c r="E6297">
        <v>16.510000000000002</v>
      </c>
      <c r="F6297">
        <v>29.71</v>
      </c>
      <c r="G6297">
        <v>0</v>
      </c>
    </row>
    <row r="6298" spans="1:7">
      <c r="A6298">
        <v>87535</v>
      </c>
      <c r="B6298" t="s">
        <v>14083</v>
      </c>
      <c r="C6298" t="s">
        <v>177</v>
      </c>
      <c r="D6298">
        <v>37.53</v>
      </c>
      <c r="E6298">
        <v>10.59</v>
      </c>
      <c r="F6298">
        <v>26.85</v>
      </c>
      <c r="G6298">
        <v>0.06</v>
      </c>
    </row>
    <row r="6299" spans="1:7">
      <c r="A6299">
        <v>87536</v>
      </c>
      <c r="B6299" t="s">
        <v>14084</v>
      </c>
      <c r="C6299" t="s">
        <v>177</v>
      </c>
      <c r="D6299">
        <v>42.26</v>
      </c>
      <c r="E6299">
        <v>13.72</v>
      </c>
      <c r="F6299">
        <v>28.54</v>
      </c>
      <c r="G6299">
        <v>0</v>
      </c>
    </row>
    <row r="6300" spans="1:7">
      <c r="A6300">
        <v>87537</v>
      </c>
      <c r="B6300" t="s">
        <v>14085</v>
      </c>
      <c r="C6300" t="s">
        <v>177</v>
      </c>
      <c r="D6300">
        <v>65.42</v>
      </c>
      <c r="E6300">
        <v>14.26</v>
      </c>
      <c r="F6300">
        <v>49.88</v>
      </c>
      <c r="G6300">
        <v>1.27</v>
      </c>
    </row>
    <row r="6301" spans="1:7">
      <c r="A6301">
        <v>87538</v>
      </c>
      <c r="B6301" t="s">
        <v>14086</v>
      </c>
      <c r="C6301" t="s">
        <v>177</v>
      </c>
      <c r="D6301">
        <v>61.99</v>
      </c>
      <c r="E6301">
        <v>11.82</v>
      </c>
      <c r="F6301">
        <v>48.89</v>
      </c>
      <c r="G6301">
        <v>1.27</v>
      </c>
    </row>
    <row r="6302" spans="1:7">
      <c r="A6302">
        <v>87539</v>
      </c>
      <c r="B6302" t="s">
        <v>14087</v>
      </c>
      <c r="C6302" t="s">
        <v>177</v>
      </c>
      <c r="D6302">
        <v>60.78</v>
      </c>
      <c r="E6302">
        <v>10.95</v>
      </c>
      <c r="F6302">
        <v>48.55</v>
      </c>
      <c r="G6302">
        <v>1.27</v>
      </c>
    </row>
    <row r="6303" spans="1:7">
      <c r="A6303">
        <v>87541</v>
      </c>
      <c r="B6303" t="s">
        <v>14088</v>
      </c>
      <c r="C6303" t="s">
        <v>177</v>
      </c>
      <c r="D6303">
        <v>57.35</v>
      </c>
      <c r="E6303">
        <v>8.49</v>
      </c>
      <c r="F6303">
        <v>47.58</v>
      </c>
      <c r="G6303">
        <v>1.27</v>
      </c>
    </row>
    <row r="6304" spans="1:7">
      <c r="A6304">
        <v>87543</v>
      </c>
      <c r="B6304" t="s">
        <v>341</v>
      </c>
      <c r="C6304" t="s">
        <v>177</v>
      </c>
      <c r="D6304">
        <v>20.82</v>
      </c>
      <c r="E6304">
        <v>5.12</v>
      </c>
      <c r="F6304">
        <v>15.35</v>
      </c>
      <c r="G6304">
        <v>0.35</v>
      </c>
    </row>
    <row r="6305" spans="1:7">
      <c r="A6305">
        <v>87545</v>
      </c>
      <c r="B6305" t="s">
        <v>14089</v>
      </c>
      <c r="C6305" t="s">
        <v>177</v>
      </c>
      <c r="D6305">
        <v>31.27</v>
      </c>
      <c r="E6305">
        <v>13.07</v>
      </c>
      <c r="F6305">
        <v>18.170000000000002</v>
      </c>
      <c r="G6305">
        <v>0.02</v>
      </c>
    </row>
    <row r="6306" spans="1:7">
      <c r="A6306">
        <v>87546</v>
      </c>
      <c r="B6306" t="s">
        <v>14090</v>
      </c>
      <c r="C6306" t="s">
        <v>177</v>
      </c>
      <c r="D6306">
        <v>33.950000000000003</v>
      </c>
      <c r="E6306">
        <v>14.85</v>
      </c>
      <c r="F6306">
        <v>19.100000000000001</v>
      </c>
      <c r="G6306">
        <v>0</v>
      </c>
    </row>
    <row r="6307" spans="1:7">
      <c r="A6307">
        <v>87547</v>
      </c>
      <c r="B6307" t="s">
        <v>14091</v>
      </c>
      <c r="C6307" t="s">
        <v>177</v>
      </c>
      <c r="D6307">
        <v>27.33</v>
      </c>
      <c r="E6307">
        <v>10.29</v>
      </c>
      <c r="F6307">
        <v>17.010000000000002</v>
      </c>
      <c r="G6307">
        <v>0.02</v>
      </c>
    </row>
    <row r="6308" spans="1:7">
      <c r="A6308">
        <v>87548</v>
      </c>
      <c r="B6308" t="s">
        <v>14092</v>
      </c>
      <c r="C6308" t="s">
        <v>177</v>
      </c>
      <c r="D6308">
        <v>30.01</v>
      </c>
      <c r="E6308">
        <v>12.07</v>
      </c>
      <c r="F6308">
        <v>17.940000000000001</v>
      </c>
      <c r="G6308">
        <v>0</v>
      </c>
    </row>
    <row r="6309" spans="1:7">
      <c r="A6309">
        <v>87549</v>
      </c>
      <c r="B6309" t="s">
        <v>14093</v>
      </c>
      <c r="C6309" t="s">
        <v>177</v>
      </c>
      <c r="D6309">
        <v>25.9</v>
      </c>
      <c r="E6309">
        <v>9.2799999999999994</v>
      </c>
      <c r="F6309">
        <v>16.59</v>
      </c>
      <c r="G6309">
        <v>0.02</v>
      </c>
    </row>
    <row r="6310" spans="1:7">
      <c r="A6310">
        <v>87550</v>
      </c>
      <c r="B6310" t="s">
        <v>14094</v>
      </c>
      <c r="C6310" t="s">
        <v>177</v>
      </c>
      <c r="D6310">
        <v>28.58</v>
      </c>
      <c r="E6310">
        <v>11.06</v>
      </c>
      <c r="F6310">
        <v>17.52</v>
      </c>
      <c r="G6310">
        <v>0</v>
      </c>
    </row>
    <row r="6311" spans="1:7">
      <c r="A6311">
        <v>87553</v>
      </c>
      <c r="B6311" t="s">
        <v>14095</v>
      </c>
      <c r="C6311" t="s">
        <v>177</v>
      </c>
      <c r="D6311">
        <v>21.93</v>
      </c>
      <c r="E6311">
        <v>6.48</v>
      </c>
      <c r="F6311">
        <v>15.42</v>
      </c>
      <c r="G6311">
        <v>0.02</v>
      </c>
    </row>
    <row r="6312" spans="1:7">
      <c r="A6312">
        <v>87554</v>
      </c>
      <c r="B6312" t="s">
        <v>14096</v>
      </c>
      <c r="C6312" t="s">
        <v>177</v>
      </c>
      <c r="D6312">
        <v>24.61</v>
      </c>
      <c r="E6312">
        <v>8.26</v>
      </c>
      <c r="F6312">
        <v>16.350000000000001</v>
      </c>
      <c r="G6312">
        <v>0</v>
      </c>
    </row>
    <row r="6313" spans="1:7">
      <c r="A6313">
        <v>87555</v>
      </c>
      <c r="B6313" t="s">
        <v>14097</v>
      </c>
      <c r="C6313" t="s">
        <v>177</v>
      </c>
      <c r="D6313">
        <v>40.590000000000003</v>
      </c>
      <c r="E6313">
        <v>10.59</v>
      </c>
      <c r="F6313">
        <v>29.27</v>
      </c>
      <c r="G6313">
        <v>0.72</v>
      </c>
    </row>
    <row r="6314" spans="1:7">
      <c r="A6314">
        <v>87556</v>
      </c>
      <c r="B6314" t="s">
        <v>14098</v>
      </c>
      <c r="C6314" t="s">
        <v>177</v>
      </c>
      <c r="D6314">
        <v>37.200000000000003</v>
      </c>
      <c r="E6314">
        <v>8.18</v>
      </c>
      <c r="F6314">
        <v>28.29</v>
      </c>
      <c r="G6314">
        <v>0.72</v>
      </c>
    </row>
    <row r="6315" spans="1:7">
      <c r="A6315">
        <v>87557</v>
      </c>
      <c r="B6315" t="s">
        <v>14099</v>
      </c>
      <c r="C6315" t="s">
        <v>177</v>
      </c>
      <c r="D6315">
        <v>35.950000000000003</v>
      </c>
      <c r="E6315">
        <v>7.27</v>
      </c>
      <c r="F6315">
        <v>27.95</v>
      </c>
      <c r="G6315">
        <v>0.72</v>
      </c>
    </row>
    <row r="6316" spans="1:7">
      <c r="A6316">
        <v>87559</v>
      </c>
      <c r="B6316" t="s">
        <v>14100</v>
      </c>
      <c r="C6316" t="s">
        <v>177</v>
      </c>
      <c r="D6316">
        <v>32.54</v>
      </c>
      <c r="E6316">
        <v>4.83</v>
      </c>
      <c r="F6316">
        <v>26.98</v>
      </c>
      <c r="G6316">
        <v>0.72</v>
      </c>
    </row>
    <row r="6317" spans="1:7">
      <c r="A6317">
        <v>87561</v>
      </c>
      <c r="B6317" t="s">
        <v>14101</v>
      </c>
      <c r="C6317" t="s">
        <v>177</v>
      </c>
      <c r="D6317">
        <v>36.25</v>
      </c>
      <c r="E6317">
        <v>7.49</v>
      </c>
      <c r="F6317">
        <v>28.03</v>
      </c>
      <c r="G6317">
        <v>0.72</v>
      </c>
    </row>
    <row r="6318" spans="1:7">
      <c r="A6318">
        <v>87775</v>
      </c>
      <c r="B6318" t="s">
        <v>14102</v>
      </c>
      <c r="C6318" t="s">
        <v>177</v>
      </c>
      <c r="D6318">
        <v>58.34</v>
      </c>
      <c r="E6318">
        <v>25.06</v>
      </c>
      <c r="F6318">
        <v>33.200000000000003</v>
      </c>
      <c r="G6318">
        <v>0.06</v>
      </c>
    </row>
    <row r="6319" spans="1:7">
      <c r="A6319">
        <v>87777</v>
      </c>
      <c r="B6319" t="s">
        <v>14103</v>
      </c>
      <c r="C6319" t="s">
        <v>177</v>
      </c>
      <c r="D6319">
        <v>62.29</v>
      </c>
      <c r="E6319">
        <v>27.67</v>
      </c>
      <c r="F6319">
        <v>34.619999999999997</v>
      </c>
      <c r="G6319">
        <v>0</v>
      </c>
    </row>
    <row r="6320" spans="1:7">
      <c r="A6320">
        <v>87778</v>
      </c>
      <c r="B6320" t="s">
        <v>14104</v>
      </c>
      <c r="C6320" t="s">
        <v>177</v>
      </c>
      <c r="D6320">
        <v>74.239999999999995</v>
      </c>
      <c r="E6320">
        <v>22.84</v>
      </c>
      <c r="F6320">
        <v>50.33</v>
      </c>
      <c r="G6320">
        <v>1.06</v>
      </c>
    </row>
    <row r="6321" spans="1:7">
      <c r="A6321">
        <v>87779</v>
      </c>
      <c r="B6321" t="s">
        <v>14105</v>
      </c>
      <c r="C6321" t="s">
        <v>177</v>
      </c>
      <c r="D6321">
        <v>75.150000000000006</v>
      </c>
      <c r="E6321">
        <v>32.200000000000003</v>
      </c>
      <c r="F6321">
        <v>42.85</v>
      </c>
      <c r="G6321">
        <v>7.0000000000000007E-2</v>
      </c>
    </row>
    <row r="6322" spans="1:7">
      <c r="A6322">
        <v>87781</v>
      </c>
      <c r="B6322" t="s">
        <v>14106</v>
      </c>
      <c r="C6322" t="s">
        <v>177</v>
      </c>
      <c r="D6322">
        <v>80.45</v>
      </c>
      <c r="E6322">
        <v>35.71</v>
      </c>
      <c r="F6322">
        <v>44.74</v>
      </c>
      <c r="G6322">
        <v>0</v>
      </c>
    </row>
    <row r="6323" spans="1:7">
      <c r="A6323">
        <v>87783</v>
      </c>
      <c r="B6323" t="s">
        <v>14107</v>
      </c>
      <c r="C6323" t="s">
        <v>177</v>
      </c>
      <c r="D6323">
        <v>96.72</v>
      </c>
      <c r="E6323">
        <v>29.38</v>
      </c>
      <c r="F6323">
        <v>65.91</v>
      </c>
      <c r="G6323">
        <v>1.42</v>
      </c>
    </row>
    <row r="6324" spans="1:7">
      <c r="A6324">
        <v>87784</v>
      </c>
      <c r="B6324" t="s">
        <v>14108</v>
      </c>
      <c r="C6324" t="s">
        <v>177</v>
      </c>
      <c r="D6324">
        <v>82.54</v>
      </c>
      <c r="E6324">
        <v>32.89</v>
      </c>
      <c r="F6324">
        <v>49.51</v>
      </c>
      <c r="G6324">
        <v>0.1</v>
      </c>
    </row>
    <row r="6325" spans="1:7">
      <c r="A6325">
        <v>87786</v>
      </c>
      <c r="B6325" t="s">
        <v>14109</v>
      </c>
      <c r="C6325" t="s">
        <v>177</v>
      </c>
      <c r="D6325">
        <v>89.18</v>
      </c>
      <c r="E6325">
        <v>37.29</v>
      </c>
      <c r="F6325">
        <v>51.89</v>
      </c>
      <c r="G6325">
        <v>0</v>
      </c>
    </row>
    <row r="6326" spans="1:7">
      <c r="A6326">
        <v>87787</v>
      </c>
      <c r="B6326" t="s">
        <v>14110</v>
      </c>
      <c r="C6326" t="s">
        <v>177</v>
      </c>
      <c r="D6326">
        <v>110.57</v>
      </c>
      <c r="E6326">
        <v>30.03</v>
      </c>
      <c r="F6326">
        <v>78.73</v>
      </c>
      <c r="G6326">
        <v>1.79</v>
      </c>
    </row>
    <row r="6327" spans="1:7">
      <c r="A6327">
        <v>87788</v>
      </c>
      <c r="B6327" t="s">
        <v>14111</v>
      </c>
      <c r="C6327" t="s">
        <v>177</v>
      </c>
      <c r="D6327">
        <v>96.89</v>
      </c>
      <c r="E6327">
        <v>40.57</v>
      </c>
      <c r="F6327">
        <v>56.16</v>
      </c>
      <c r="G6327">
        <v>0.11</v>
      </c>
    </row>
    <row r="6328" spans="1:7">
      <c r="A6328">
        <v>87790</v>
      </c>
      <c r="B6328" t="s">
        <v>14112</v>
      </c>
      <c r="C6328" t="s">
        <v>177</v>
      </c>
      <c r="D6328">
        <v>104.2</v>
      </c>
      <c r="E6328">
        <v>45.41</v>
      </c>
      <c r="F6328">
        <v>58.79</v>
      </c>
      <c r="G6328">
        <v>0</v>
      </c>
    </row>
    <row r="6329" spans="1:7">
      <c r="A6329">
        <v>87791</v>
      </c>
      <c r="B6329" t="s">
        <v>14113</v>
      </c>
      <c r="C6329" t="s">
        <v>177</v>
      </c>
      <c r="D6329">
        <v>121.85</v>
      </c>
      <c r="E6329">
        <v>33.369999999999997</v>
      </c>
      <c r="F6329">
        <v>86.47</v>
      </c>
      <c r="G6329">
        <v>1.99</v>
      </c>
    </row>
    <row r="6330" spans="1:7">
      <c r="A6330">
        <v>87792</v>
      </c>
      <c r="B6330" t="s">
        <v>14114</v>
      </c>
      <c r="C6330" t="s">
        <v>177</v>
      </c>
      <c r="D6330">
        <v>43.95</v>
      </c>
      <c r="E6330">
        <v>15.79</v>
      </c>
      <c r="F6330">
        <v>28.09</v>
      </c>
      <c r="G6330">
        <v>0.05</v>
      </c>
    </row>
    <row r="6331" spans="1:7">
      <c r="A6331">
        <v>87794</v>
      </c>
      <c r="B6331" t="s">
        <v>14115</v>
      </c>
      <c r="C6331" t="s">
        <v>177</v>
      </c>
      <c r="D6331">
        <v>47.64</v>
      </c>
      <c r="E6331">
        <v>18.23</v>
      </c>
      <c r="F6331">
        <v>29.41</v>
      </c>
      <c r="G6331">
        <v>0</v>
      </c>
    </row>
    <row r="6332" spans="1:7">
      <c r="A6332">
        <v>87795</v>
      </c>
      <c r="B6332" t="s">
        <v>14116</v>
      </c>
      <c r="C6332" t="s">
        <v>177</v>
      </c>
      <c r="D6332">
        <v>59.82</v>
      </c>
      <c r="E6332">
        <v>14.39</v>
      </c>
      <c r="F6332">
        <v>44.43</v>
      </c>
      <c r="G6332">
        <v>0.99</v>
      </c>
    </row>
    <row r="6333" spans="1:7">
      <c r="A6333">
        <v>87797</v>
      </c>
      <c r="B6333" t="s">
        <v>14117</v>
      </c>
      <c r="C6333" t="s">
        <v>177</v>
      </c>
      <c r="D6333">
        <v>60.31</v>
      </c>
      <c r="E6333">
        <v>22.89</v>
      </c>
      <c r="F6333">
        <v>37.32</v>
      </c>
      <c r="G6333">
        <v>7.0000000000000007E-2</v>
      </c>
    </row>
    <row r="6334" spans="1:7">
      <c r="A6334">
        <v>87799</v>
      </c>
      <c r="B6334" t="s">
        <v>14118</v>
      </c>
      <c r="C6334" t="s">
        <v>177</v>
      </c>
      <c r="D6334">
        <v>65.25</v>
      </c>
      <c r="E6334">
        <v>26.17</v>
      </c>
      <c r="F6334">
        <v>39.08</v>
      </c>
      <c r="G6334">
        <v>0</v>
      </c>
    </row>
    <row r="6335" spans="1:7">
      <c r="A6335">
        <v>87800</v>
      </c>
      <c r="B6335" t="s">
        <v>14119</v>
      </c>
      <c r="C6335" t="s">
        <v>177</v>
      </c>
      <c r="D6335">
        <v>81.33</v>
      </c>
      <c r="E6335">
        <v>20.87</v>
      </c>
      <c r="F6335">
        <v>59.12</v>
      </c>
      <c r="G6335">
        <v>1.33</v>
      </c>
    </row>
    <row r="6336" spans="1:7">
      <c r="A6336">
        <v>87801</v>
      </c>
      <c r="B6336" t="s">
        <v>14120</v>
      </c>
      <c r="C6336" t="s">
        <v>177</v>
      </c>
      <c r="D6336">
        <v>67.209999999999994</v>
      </c>
      <c r="E6336">
        <v>23.53</v>
      </c>
      <c r="F6336">
        <v>43.55</v>
      </c>
      <c r="G6336">
        <v>0.09</v>
      </c>
    </row>
    <row r="6337" spans="1:7">
      <c r="A6337">
        <v>87803</v>
      </c>
      <c r="B6337" t="s">
        <v>14121</v>
      </c>
      <c r="C6337" t="s">
        <v>177</v>
      </c>
      <c r="D6337">
        <v>73.41</v>
      </c>
      <c r="E6337">
        <v>27.65</v>
      </c>
      <c r="F6337">
        <v>45.76</v>
      </c>
      <c r="G6337">
        <v>0</v>
      </c>
    </row>
    <row r="6338" spans="1:7">
      <c r="A6338">
        <v>87804</v>
      </c>
      <c r="B6338" t="s">
        <v>14122</v>
      </c>
      <c r="C6338" t="s">
        <v>177</v>
      </c>
      <c r="D6338">
        <v>94.28</v>
      </c>
      <c r="E6338">
        <v>21.48</v>
      </c>
      <c r="F6338">
        <v>71.11</v>
      </c>
      <c r="G6338">
        <v>1.67</v>
      </c>
    </row>
    <row r="6339" spans="1:7">
      <c r="A6339">
        <v>87805</v>
      </c>
      <c r="B6339" t="s">
        <v>14123</v>
      </c>
      <c r="C6339" t="s">
        <v>177</v>
      </c>
      <c r="D6339">
        <v>73.400000000000006</v>
      </c>
      <c r="E6339">
        <v>25.75</v>
      </c>
      <c r="F6339">
        <v>47.5</v>
      </c>
      <c r="G6339">
        <v>0.11</v>
      </c>
    </row>
    <row r="6340" spans="1:7">
      <c r="A6340">
        <v>87807</v>
      </c>
      <c r="B6340" t="s">
        <v>14124</v>
      </c>
      <c r="C6340" t="s">
        <v>177</v>
      </c>
      <c r="D6340">
        <v>80.23</v>
      </c>
      <c r="E6340">
        <v>30.28</v>
      </c>
      <c r="F6340">
        <v>49.95</v>
      </c>
      <c r="G6340">
        <v>0</v>
      </c>
    </row>
    <row r="6341" spans="1:7">
      <c r="A6341">
        <v>87808</v>
      </c>
      <c r="B6341" t="s">
        <v>14125</v>
      </c>
      <c r="C6341" t="s">
        <v>177</v>
      </c>
      <c r="D6341">
        <v>100.07</v>
      </c>
      <c r="E6341">
        <v>21.32</v>
      </c>
      <c r="F6341">
        <v>76.88</v>
      </c>
      <c r="G6341">
        <v>1.85</v>
      </c>
    </row>
    <row r="6342" spans="1:7">
      <c r="A6342">
        <v>87809</v>
      </c>
      <c r="B6342" t="s">
        <v>14126</v>
      </c>
      <c r="C6342" t="s">
        <v>177</v>
      </c>
      <c r="D6342">
        <v>80.44</v>
      </c>
      <c r="E6342">
        <v>43.14</v>
      </c>
      <c r="F6342">
        <v>37.229999999999997</v>
      </c>
      <c r="G6342">
        <v>0.05</v>
      </c>
    </row>
    <row r="6343" spans="1:7">
      <c r="A6343">
        <v>87811</v>
      </c>
      <c r="B6343" t="s">
        <v>14127</v>
      </c>
      <c r="C6343" t="s">
        <v>177</v>
      </c>
      <c r="D6343">
        <v>84.13</v>
      </c>
      <c r="E6343">
        <v>45.58</v>
      </c>
      <c r="F6343">
        <v>38.549999999999997</v>
      </c>
      <c r="G6343">
        <v>0</v>
      </c>
    </row>
    <row r="6344" spans="1:7">
      <c r="A6344">
        <v>87812</v>
      </c>
      <c r="B6344" t="s">
        <v>14128</v>
      </c>
      <c r="C6344" t="s">
        <v>177</v>
      </c>
      <c r="D6344">
        <v>92.64</v>
      </c>
      <c r="E6344">
        <v>39.24</v>
      </c>
      <c r="F6344">
        <v>52.4</v>
      </c>
      <c r="G6344">
        <v>0.99</v>
      </c>
    </row>
    <row r="6345" spans="1:7">
      <c r="A6345">
        <v>87813</v>
      </c>
      <c r="B6345" t="s">
        <v>14129</v>
      </c>
      <c r="C6345" t="s">
        <v>177</v>
      </c>
      <c r="D6345">
        <v>96.8</v>
      </c>
      <c r="E6345">
        <v>50.26</v>
      </c>
      <c r="F6345">
        <v>46.44</v>
      </c>
      <c r="G6345">
        <v>7.0000000000000007E-2</v>
      </c>
    </row>
    <row r="6346" spans="1:7">
      <c r="A6346">
        <v>87815</v>
      </c>
      <c r="B6346" t="s">
        <v>14130</v>
      </c>
      <c r="C6346" t="s">
        <v>177</v>
      </c>
      <c r="D6346">
        <v>101.74</v>
      </c>
      <c r="E6346">
        <v>53.54</v>
      </c>
      <c r="F6346">
        <v>48.2</v>
      </c>
      <c r="G6346">
        <v>0</v>
      </c>
    </row>
    <row r="6347" spans="1:7">
      <c r="A6347">
        <v>87816</v>
      </c>
      <c r="B6347" t="s">
        <v>14131</v>
      </c>
      <c r="C6347" t="s">
        <v>177</v>
      </c>
      <c r="D6347">
        <v>114.21</v>
      </c>
      <c r="E6347">
        <v>45.77</v>
      </c>
      <c r="F6347">
        <v>67.099999999999994</v>
      </c>
      <c r="G6347">
        <v>1.33</v>
      </c>
    </row>
    <row r="6348" spans="1:7">
      <c r="A6348">
        <v>87817</v>
      </c>
      <c r="B6348" t="s">
        <v>14132</v>
      </c>
      <c r="C6348" t="s">
        <v>177</v>
      </c>
      <c r="D6348">
        <v>103.7</v>
      </c>
      <c r="E6348">
        <v>50.9</v>
      </c>
      <c r="F6348">
        <v>52.67</v>
      </c>
      <c r="G6348">
        <v>0.09</v>
      </c>
    </row>
    <row r="6349" spans="1:7">
      <c r="A6349">
        <v>87819</v>
      </c>
      <c r="B6349" t="s">
        <v>14133</v>
      </c>
      <c r="C6349" t="s">
        <v>177</v>
      </c>
      <c r="D6349">
        <v>109.9</v>
      </c>
      <c r="E6349">
        <v>55.02</v>
      </c>
      <c r="F6349">
        <v>54.88</v>
      </c>
      <c r="G6349">
        <v>0</v>
      </c>
    </row>
    <row r="6350" spans="1:7">
      <c r="A6350">
        <v>87820</v>
      </c>
      <c r="B6350" t="s">
        <v>14134</v>
      </c>
      <c r="C6350" t="s">
        <v>177</v>
      </c>
      <c r="D6350">
        <v>127.16</v>
      </c>
      <c r="E6350">
        <v>46.38</v>
      </c>
      <c r="F6350">
        <v>79.09</v>
      </c>
      <c r="G6350">
        <v>1.67</v>
      </c>
    </row>
    <row r="6351" spans="1:7">
      <c r="A6351">
        <v>87821</v>
      </c>
      <c r="B6351" t="s">
        <v>14135</v>
      </c>
      <c r="C6351" t="s">
        <v>177</v>
      </c>
      <c r="D6351">
        <v>133.76</v>
      </c>
      <c r="E6351">
        <v>69.430000000000007</v>
      </c>
      <c r="F6351">
        <v>64.180000000000007</v>
      </c>
      <c r="G6351">
        <v>0.11</v>
      </c>
    </row>
    <row r="6352" spans="1:7">
      <c r="A6352">
        <v>87823</v>
      </c>
      <c r="B6352" t="s">
        <v>14136</v>
      </c>
      <c r="C6352" t="s">
        <v>177</v>
      </c>
      <c r="D6352">
        <v>140.59</v>
      </c>
      <c r="E6352">
        <v>73.95</v>
      </c>
      <c r="F6352">
        <v>66.64</v>
      </c>
      <c r="G6352">
        <v>0</v>
      </c>
    </row>
    <row r="6353" spans="1:7">
      <c r="A6353">
        <v>87824</v>
      </c>
      <c r="B6353" t="s">
        <v>14137</v>
      </c>
      <c r="C6353" t="s">
        <v>177</v>
      </c>
      <c r="D6353">
        <v>148.4</v>
      </c>
      <c r="E6353">
        <v>56.77</v>
      </c>
      <c r="F6353">
        <v>89.76</v>
      </c>
      <c r="G6353">
        <v>1.85</v>
      </c>
    </row>
    <row r="6354" spans="1:7">
      <c r="A6354">
        <v>87825</v>
      </c>
      <c r="B6354" t="s">
        <v>14138</v>
      </c>
      <c r="C6354" t="s">
        <v>177</v>
      </c>
      <c r="D6354">
        <v>76.14</v>
      </c>
      <c r="E6354">
        <v>37.49</v>
      </c>
      <c r="F6354">
        <v>38.56</v>
      </c>
      <c r="G6354">
        <v>0.06</v>
      </c>
    </row>
    <row r="6355" spans="1:7">
      <c r="A6355">
        <v>87827</v>
      </c>
      <c r="B6355" t="s">
        <v>14139</v>
      </c>
      <c r="C6355" t="s">
        <v>177</v>
      </c>
      <c r="D6355">
        <v>80.650000000000006</v>
      </c>
      <c r="E6355">
        <v>40.5</v>
      </c>
      <c r="F6355">
        <v>40.15</v>
      </c>
      <c r="G6355">
        <v>0</v>
      </c>
    </row>
    <row r="6356" spans="1:7">
      <c r="A6356">
        <v>87828</v>
      </c>
      <c r="B6356" t="s">
        <v>14140</v>
      </c>
      <c r="C6356" t="s">
        <v>177</v>
      </c>
      <c r="D6356">
        <v>93.22</v>
      </c>
      <c r="E6356">
        <v>34.19</v>
      </c>
      <c r="F6356">
        <v>57.81</v>
      </c>
      <c r="G6356">
        <v>1.21</v>
      </c>
    </row>
    <row r="6357" spans="1:7">
      <c r="A6357">
        <v>87829</v>
      </c>
      <c r="B6357" t="s">
        <v>14141</v>
      </c>
      <c r="C6357" t="s">
        <v>177</v>
      </c>
      <c r="D6357">
        <v>92.62</v>
      </c>
      <c r="E6357">
        <v>43.8</v>
      </c>
      <c r="F6357">
        <v>48.69</v>
      </c>
      <c r="G6357">
        <v>0.09</v>
      </c>
    </row>
    <row r="6358" spans="1:7">
      <c r="A6358">
        <v>87831</v>
      </c>
      <c r="B6358" t="s">
        <v>14142</v>
      </c>
      <c r="C6358" t="s">
        <v>177</v>
      </c>
      <c r="D6358">
        <v>98.67</v>
      </c>
      <c r="E6358">
        <v>47.8</v>
      </c>
      <c r="F6358">
        <v>50.87</v>
      </c>
      <c r="G6358">
        <v>0</v>
      </c>
    </row>
    <row r="6359" spans="1:7">
      <c r="A6359">
        <v>87832</v>
      </c>
      <c r="B6359" t="s">
        <v>14143</v>
      </c>
      <c r="C6359" t="s">
        <v>177</v>
      </c>
      <c r="D6359">
        <v>116.35</v>
      </c>
      <c r="E6359">
        <v>39.96</v>
      </c>
      <c r="F6359">
        <v>74.739999999999995</v>
      </c>
      <c r="G6359">
        <v>1.63</v>
      </c>
    </row>
    <row r="6360" spans="1:7">
      <c r="A6360">
        <v>87834</v>
      </c>
      <c r="B6360" t="s">
        <v>14144</v>
      </c>
      <c r="C6360" t="s">
        <v>177</v>
      </c>
      <c r="D6360">
        <v>148.78</v>
      </c>
      <c r="E6360">
        <v>16.23</v>
      </c>
      <c r="F6360">
        <v>132.35</v>
      </c>
      <c r="G6360">
        <v>0.15</v>
      </c>
    </row>
    <row r="6361" spans="1:7">
      <c r="A6361">
        <v>87835</v>
      </c>
      <c r="B6361" t="s">
        <v>14145</v>
      </c>
      <c r="C6361" t="s">
        <v>177</v>
      </c>
      <c r="D6361">
        <v>103.4</v>
      </c>
      <c r="E6361">
        <v>13.24</v>
      </c>
      <c r="F6361">
        <v>90.03</v>
      </c>
      <c r="G6361">
        <v>0.09</v>
      </c>
    </row>
    <row r="6362" spans="1:7">
      <c r="A6362">
        <v>87836</v>
      </c>
      <c r="B6362" t="s">
        <v>14146</v>
      </c>
      <c r="C6362" t="s">
        <v>177</v>
      </c>
      <c r="D6362">
        <v>141.06</v>
      </c>
      <c r="E6362">
        <v>11.09</v>
      </c>
      <c r="F6362">
        <v>128.35</v>
      </c>
      <c r="G6362">
        <v>1.61</v>
      </c>
    </row>
    <row r="6363" spans="1:7">
      <c r="A6363">
        <v>87837</v>
      </c>
      <c r="B6363" t="s">
        <v>14147</v>
      </c>
      <c r="C6363" t="s">
        <v>177</v>
      </c>
      <c r="D6363">
        <v>96.39</v>
      </c>
      <c r="E6363">
        <v>8.51</v>
      </c>
      <c r="F6363">
        <v>86.75</v>
      </c>
      <c r="G6363">
        <v>1.1200000000000001</v>
      </c>
    </row>
    <row r="6364" spans="1:7">
      <c r="A6364">
        <v>87838</v>
      </c>
      <c r="B6364" t="s">
        <v>14148</v>
      </c>
      <c r="C6364" t="s">
        <v>177</v>
      </c>
      <c r="D6364">
        <v>156.44</v>
      </c>
      <c r="E6364">
        <v>20</v>
      </c>
      <c r="F6364">
        <v>136.24</v>
      </c>
      <c r="G6364">
        <v>0.15</v>
      </c>
    </row>
    <row r="6365" spans="1:7">
      <c r="A6365">
        <v>87839</v>
      </c>
      <c r="B6365" t="s">
        <v>14149</v>
      </c>
      <c r="C6365" t="s">
        <v>177</v>
      </c>
      <c r="D6365">
        <v>109.37</v>
      </c>
      <c r="E6365">
        <v>17.059999999999999</v>
      </c>
      <c r="F6365">
        <v>92.18</v>
      </c>
      <c r="G6365">
        <v>0.09</v>
      </c>
    </row>
    <row r="6366" spans="1:7">
      <c r="A6366">
        <v>87840</v>
      </c>
      <c r="B6366" t="s">
        <v>14150</v>
      </c>
      <c r="C6366" t="s">
        <v>177</v>
      </c>
      <c r="D6366">
        <v>146.79</v>
      </c>
      <c r="E6366">
        <v>13.65</v>
      </c>
      <c r="F6366">
        <v>131.52000000000001</v>
      </c>
      <c r="G6366">
        <v>1.61</v>
      </c>
    </row>
    <row r="6367" spans="1:7">
      <c r="A6367">
        <v>87841</v>
      </c>
      <c r="B6367" t="s">
        <v>14151</v>
      </c>
      <c r="C6367" t="s">
        <v>177</v>
      </c>
      <c r="D6367">
        <v>100.4</v>
      </c>
      <c r="E6367">
        <v>11.08</v>
      </c>
      <c r="F6367">
        <v>88.19</v>
      </c>
      <c r="G6367">
        <v>1.1200000000000001</v>
      </c>
    </row>
    <row r="6368" spans="1:7">
      <c r="A6368">
        <v>87842</v>
      </c>
      <c r="B6368" t="s">
        <v>14152</v>
      </c>
      <c r="C6368" t="s">
        <v>177</v>
      </c>
      <c r="D6368">
        <v>160.85</v>
      </c>
      <c r="E6368">
        <v>29.85</v>
      </c>
      <c r="F6368">
        <v>130.80000000000001</v>
      </c>
      <c r="G6368">
        <v>0.15</v>
      </c>
    </row>
    <row r="6369" spans="1:7">
      <c r="A6369">
        <v>87843</v>
      </c>
      <c r="B6369" t="s">
        <v>14153</v>
      </c>
      <c r="C6369" t="s">
        <v>177</v>
      </c>
      <c r="D6369">
        <v>120.97</v>
      </c>
      <c r="E6369">
        <v>26.88</v>
      </c>
      <c r="F6369">
        <v>93.96</v>
      </c>
      <c r="G6369">
        <v>0.09</v>
      </c>
    </row>
    <row r="6370" spans="1:7">
      <c r="A6370">
        <v>87844</v>
      </c>
      <c r="B6370" t="s">
        <v>14154</v>
      </c>
      <c r="C6370" t="s">
        <v>177</v>
      </c>
      <c r="D6370">
        <v>146.06</v>
      </c>
      <c r="E6370">
        <v>20.23</v>
      </c>
      <c r="F6370">
        <v>124.21</v>
      </c>
      <c r="G6370">
        <v>1.61</v>
      </c>
    </row>
    <row r="6371" spans="1:7">
      <c r="A6371">
        <v>87845</v>
      </c>
      <c r="B6371" t="s">
        <v>14155</v>
      </c>
      <c r="C6371" t="s">
        <v>177</v>
      </c>
      <c r="D6371">
        <v>106.91</v>
      </c>
      <c r="E6371">
        <v>17.68</v>
      </c>
      <c r="F6371">
        <v>88.1</v>
      </c>
      <c r="G6371">
        <v>1.1200000000000001</v>
      </c>
    </row>
    <row r="6372" spans="1:7">
      <c r="A6372">
        <v>87846</v>
      </c>
      <c r="B6372" t="s">
        <v>14156</v>
      </c>
      <c r="C6372" t="s">
        <v>177</v>
      </c>
      <c r="D6372">
        <v>162.27000000000001</v>
      </c>
      <c r="E6372">
        <v>19.899999999999999</v>
      </c>
      <c r="F6372">
        <v>142.15</v>
      </c>
      <c r="G6372">
        <v>0.16</v>
      </c>
    </row>
    <row r="6373" spans="1:7">
      <c r="A6373">
        <v>87847</v>
      </c>
      <c r="B6373" t="s">
        <v>14157</v>
      </c>
      <c r="C6373" t="s">
        <v>177</v>
      </c>
      <c r="D6373">
        <v>116.88</v>
      </c>
      <c r="E6373">
        <v>16.95</v>
      </c>
      <c r="F6373">
        <v>99.78</v>
      </c>
      <c r="G6373">
        <v>0.11</v>
      </c>
    </row>
    <row r="6374" spans="1:7">
      <c r="A6374">
        <v>87848</v>
      </c>
      <c r="B6374" t="s">
        <v>14158</v>
      </c>
      <c r="C6374" t="s">
        <v>177</v>
      </c>
      <c r="D6374">
        <v>153.09</v>
      </c>
      <c r="E6374">
        <v>13.73</v>
      </c>
      <c r="F6374">
        <v>137.63</v>
      </c>
      <c r="G6374">
        <v>1.72</v>
      </c>
    </row>
    <row r="6375" spans="1:7">
      <c r="A6375">
        <v>87849</v>
      </c>
      <c r="B6375" t="s">
        <v>14159</v>
      </c>
      <c r="C6375" t="s">
        <v>177</v>
      </c>
      <c r="D6375">
        <v>108.42</v>
      </c>
      <c r="E6375">
        <v>11.15</v>
      </c>
      <c r="F6375">
        <v>96.02</v>
      </c>
      <c r="G6375">
        <v>1.24</v>
      </c>
    </row>
    <row r="6376" spans="1:7">
      <c r="A6376">
        <v>87850</v>
      </c>
      <c r="B6376" t="s">
        <v>14160</v>
      </c>
      <c r="C6376" t="s">
        <v>177</v>
      </c>
      <c r="D6376">
        <v>169.96</v>
      </c>
      <c r="E6376">
        <v>23.71</v>
      </c>
      <c r="F6376">
        <v>146.03</v>
      </c>
      <c r="G6376">
        <v>0.16</v>
      </c>
    </row>
    <row r="6377" spans="1:7">
      <c r="A6377">
        <v>87851</v>
      </c>
      <c r="B6377" t="s">
        <v>14161</v>
      </c>
      <c r="C6377" t="s">
        <v>177</v>
      </c>
      <c r="D6377">
        <v>122.88</v>
      </c>
      <c r="E6377">
        <v>20.78</v>
      </c>
      <c r="F6377">
        <v>101.95</v>
      </c>
      <c r="G6377">
        <v>0.11</v>
      </c>
    </row>
    <row r="6378" spans="1:7">
      <c r="A6378">
        <v>87852</v>
      </c>
      <c r="B6378" t="s">
        <v>14162</v>
      </c>
      <c r="C6378" t="s">
        <v>177</v>
      </c>
      <c r="D6378">
        <v>158.79</v>
      </c>
      <c r="E6378">
        <v>16.27</v>
      </c>
      <c r="F6378">
        <v>140.79</v>
      </c>
      <c r="G6378">
        <v>1.72</v>
      </c>
    </row>
    <row r="6379" spans="1:7">
      <c r="A6379">
        <v>87853</v>
      </c>
      <c r="B6379" t="s">
        <v>14163</v>
      </c>
      <c r="C6379" t="s">
        <v>177</v>
      </c>
      <c r="D6379">
        <v>112.4</v>
      </c>
      <c r="E6379">
        <v>13.7</v>
      </c>
      <c r="F6379">
        <v>97.45</v>
      </c>
      <c r="G6379">
        <v>1.24</v>
      </c>
    </row>
    <row r="6380" spans="1:7">
      <c r="A6380">
        <v>87854</v>
      </c>
      <c r="B6380" t="s">
        <v>14164</v>
      </c>
      <c r="C6380" t="s">
        <v>177</v>
      </c>
      <c r="D6380">
        <v>174.34</v>
      </c>
      <c r="E6380">
        <v>33.54</v>
      </c>
      <c r="F6380">
        <v>140.58000000000001</v>
      </c>
      <c r="G6380">
        <v>0.16</v>
      </c>
    </row>
    <row r="6381" spans="1:7">
      <c r="A6381">
        <v>87855</v>
      </c>
      <c r="B6381" t="s">
        <v>14165</v>
      </c>
      <c r="C6381" t="s">
        <v>177</v>
      </c>
      <c r="D6381">
        <v>134.47999999999999</v>
      </c>
      <c r="E6381">
        <v>30.6</v>
      </c>
      <c r="F6381">
        <v>103.73</v>
      </c>
      <c r="G6381">
        <v>0.11</v>
      </c>
    </row>
    <row r="6382" spans="1:7">
      <c r="A6382">
        <v>87856</v>
      </c>
      <c r="B6382" t="s">
        <v>14166</v>
      </c>
      <c r="C6382" t="s">
        <v>177</v>
      </c>
      <c r="D6382">
        <v>158.09</v>
      </c>
      <c r="E6382">
        <v>22.86</v>
      </c>
      <c r="F6382">
        <v>133.5</v>
      </c>
      <c r="G6382">
        <v>1.72</v>
      </c>
    </row>
    <row r="6383" spans="1:7">
      <c r="A6383">
        <v>87857</v>
      </c>
      <c r="B6383" t="s">
        <v>14167</v>
      </c>
      <c r="C6383" t="s">
        <v>177</v>
      </c>
      <c r="D6383">
        <v>118.91</v>
      </c>
      <c r="E6383">
        <v>20.3</v>
      </c>
      <c r="F6383">
        <v>97.36</v>
      </c>
      <c r="G6383">
        <v>1.24</v>
      </c>
    </row>
    <row r="6384" spans="1:7">
      <c r="A6384">
        <v>87858</v>
      </c>
      <c r="B6384" t="s">
        <v>14168</v>
      </c>
      <c r="C6384" t="s">
        <v>177</v>
      </c>
      <c r="D6384">
        <v>114.79</v>
      </c>
      <c r="E6384">
        <v>21.91</v>
      </c>
      <c r="F6384">
        <v>92.75</v>
      </c>
      <c r="G6384">
        <v>0.09</v>
      </c>
    </row>
    <row r="6385" spans="1:7">
      <c r="A6385">
        <v>87859</v>
      </c>
      <c r="B6385" t="s">
        <v>14169</v>
      </c>
      <c r="C6385" t="s">
        <v>177</v>
      </c>
      <c r="D6385">
        <v>134.77000000000001</v>
      </c>
      <c r="E6385">
        <v>30.09</v>
      </c>
      <c r="F6385">
        <v>104.53</v>
      </c>
      <c r="G6385">
        <v>0.11</v>
      </c>
    </row>
    <row r="6386" spans="1:7">
      <c r="A6386">
        <v>89048</v>
      </c>
      <c r="B6386" t="s">
        <v>14170</v>
      </c>
      <c r="C6386" t="s">
        <v>177</v>
      </c>
      <c r="D6386">
        <v>43.76</v>
      </c>
      <c r="E6386">
        <v>15.06</v>
      </c>
      <c r="F6386">
        <v>28.66</v>
      </c>
      <c r="G6386">
        <v>0.02</v>
      </c>
    </row>
    <row r="6387" spans="1:7">
      <c r="A6387">
        <v>89049</v>
      </c>
      <c r="B6387" t="s">
        <v>14171</v>
      </c>
      <c r="C6387" t="s">
        <v>177</v>
      </c>
      <c r="D6387">
        <v>23.67</v>
      </c>
      <c r="E6387">
        <v>11.86</v>
      </c>
      <c r="F6387">
        <v>11.81</v>
      </c>
      <c r="G6387">
        <v>0</v>
      </c>
    </row>
    <row r="6388" spans="1:7">
      <c r="A6388">
        <v>89173</v>
      </c>
      <c r="B6388" t="s">
        <v>14172</v>
      </c>
      <c r="C6388" t="s">
        <v>177</v>
      </c>
      <c r="D6388">
        <v>43.12</v>
      </c>
      <c r="E6388">
        <v>14.6</v>
      </c>
      <c r="F6388">
        <v>28.48</v>
      </c>
      <c r="G6388">
        <v>0.02</v>
      </c>
    </row>
    <row r="6389" spans="1:7">
      <c r="A6389">
        <v>90406</v>
      </c>
      <c r="B6389" t="s">
        <v>14173</v>
      </c>
      <c r="C6389" t="s">
        <v>177</v>
      </c>
      <c r="D6389">
        <v>54.48</v>
      </c>
      <c r="E6389">
        <v>22.52</v>
      </c>
      <c r="F6389">
        <v>31.87</v>
      </c>
      <c r="G6389">
        <v>0.06</v>
      </c>
    </row>
    <row r="6390" spans="1:7">
      <c r="A6390">
        <v>90407</v>
      </c>
      <c r="B6390" t="s">
        <v>14174</v>
      </c>
      <c r="C6390" t="s">
        <v>177</v>
      </c>
      <c r="D6390">
        <v>59.21</v>
      </c>
      <c r="E6390">
        <v>25.64</v>
      </c>
      <c r="F6390">
        <v>33.57</v>
      </c>
      <c r="G6390">
        <v>0</v>
      </c>
    </row>
    <row r="6391" spans="1:7">
      <c r="A6391">
        <v>90408</v>
      </c>
      <c r="B6391" t="s">
        <v>14175</v>
      </c>
      <c r="C6391" t="s">
        <v>177</v>
      </c>
      <c r="D6391">
        <v>38.56</v>
      </c>
      <c r="E6391">
        <v>18.2</v>
      </c>
      <c r="F6391">
        <v>20.329999999999998</v>
      </c>
      <c r="G6391">
        <v>0.02</v>
      </c>
    </row>
    <row r="6392" spans="1:7">
      <c r="A6392">
        <v>90409</v>
      </c>
      <c r="B6392" t="s">
        <v>14176</v>
      </c>
      <c r="C6392" t="s">
        <v>177</v>
      </c>
      <c r="D6392">
        <v>41.24</v>
      </c>
      <c r="E6392">
        <v>19.97</v>
      </c>
      <c r="F6392">
        <v>21.27</v>
      </c>
      <c r="G6392">
        <v>0</v>
      </c>
    </row>
    <row r="6393" spans="1:7">
      <c r="A6393">
        <v>104203</v>
      </c>
      <c r="B6393" t="s">
        <v>14177</v>
      </c>
      <c r="C6393" t="s">
        <v>177</v>
      </c>
      <c r="D6393">
        <v>61.69</v>
      </c>
      <c r="E6393">
        <v>22.98</v>
      </c>
      <c r="F6393">
        <v>33.42</v>
      </c>
      <c r="G6393">
        <v>5.27</v>
      </c>
    </row>
    <row r="6394" spans="1:7">
      <c r="A6394">
        <v>104204</v>
      </c>
      <c r="B6394" t="s">
        <v>14178</v>
      </c>
      <c r="C6394" t="s">
        <v>177</v>
      </c>
      <c r="D6394">
        <v>79.72</v>
      </c>
      <c r="E6394">
        <v>29.57</v>
      </c>
      <c r="F6394">
        <v>43.3</v>
      </c>
      <c r="G6394">
        <v>6.82</v>
      </c>
    </row>
    <row r="6395" spans="1:7">
      <c r="A6395">
        <v>104205</v>
      </c>
      <c r="B6395" t="s">
        <v>14179</v>
      </c>
      <c r="C6395" t="s">
        <v>177</v>
      </c>
      <c r="D6395">
        <v>87.83</v>
      </c>
      <c r="E6395">
        <v>30.26</v>
      </c>
      <c r="F6395">
        <v>50.44</v>
      </c>
      <c r="G6395">
        <v>7.09</v>
      </c>
    </row>
    <row r="6396" spans="1:7">
      <c r="A6396">
        <v>104206</v>
      </c>
      <c r="B6396" t="s">
        <v>14180</v>
      </c>
      <c r="C6396" t="s">
        <v>177</v>
      </c>
      <c r="D6396">
        <v>96.93</v>
      </c>
      <c r="E6396">
        <v>33.619999999999997</v>
      </c>
      <c r="F6396">
        <v>55.38</v>
      </c>
      <c r="G6396">
        <v>7.88</v>
      </c>
    </row>
    <row r="6397" spans="1:7">
      <c r="A6397">
        <v>104207</v>
      </c>
      <c r="B6397" t="s">
        <v>14181</v>
      </c>
      <c r="C6397" t="s">
        <v>177</v>
      </c>
      <c r="D6397">
        <v>46.7</v>
      </c>
      <c r="E6397">
        <v>14.52</v>
      </c>
      <c r="F6397">
        <v>28.74</v>
      </c>
      <c r="G6397">
        <v>3.42</v>
      </c>
    </row>
    <row r="6398" spans="1:7">
      <c r="A6398">
        <v>104208</v>
      </c>
      <c r="B6398" t="s">
        <v>14182</v>
      </c>
      <c r="C6398" t="s">
        <v>177</v>
      </c>
      <c r="D6398">
        <v>64.180000000000007</v>
      </c>
      <c r="E6398">
        <v>21.03</v>
      </c>
      <c r="F6398">
        <v>38.14</v>
      </c>
      <c r="G6398">
        <v>4.9800000000000004</v>
      </c>
    </row>
    <row r="6399" spans="1:7">
      <c r="A6399">
        <v>104209</v>
      </c>
      <c r="B6399" t="s">
        <v>14183</v>
      </c>
      <c r="C6399" t="s">
        <v>177</v>
      </c>
      <c r="D6399">
        <v>71.8</v>
      </c>
      <c r="E6399">
        <v>21.69</v>
      </c>
      <c r="F6399">
        <v>44.84</v>
      </c>
      <c r="G6399">
        <v>5.23</v>
      </c>
    </row>
    <row r="6400" spans="1:7">
      <c r="A6400">
        <v>104210</v>
      </c>
      <c r="B6400" t="s">
        <v>14184</v>
      </c>
      <c r="C6400" t="s">
        <v>177</v>
      </c>
      <c r="D6400">
        <v>74.819999999999993</v>
      </c>
      <c r="E6400">
        <v>21.55</v>
      </c>
      <c r="F6400">
        <v>47.97</v>
      </c>
      <c r="G6400">
        <v>5.26</v>
      </c>
    </row>
    <row r="6401" spans="1:7">
      <c r="A6401">
        <v>104211</v>
      </c>
      <c r="B6401" t="s">
        <v>14185</v>
      </c>
      <c r="C6401" t="s">
        <v>177</v>
      </c>
      <c r="D6401">
        <v>85.03</v>
      </c>
      <c r="E6401">
        <v>39.4</v>
      </c>
      <c r="F6401">
        <v>36.68</v>
      </c>
      <c r="G6401">
        <v>8.93</v>
      </c>
    </row>
    <row r="6402" spans="1:7">
      <c r="A6402">
        <v>104212</v>
      </c>
      <c r="B6402" t="s">
        <v>14186</v>
      </c>
      <c r="C6402" t="s">
        <v>177</v>
      </c>
      <c r="D6402">
        <v>102.58</v>
      </c>
      <c r="E6402">
        <v>45.94</v>
      </c>
      <c r="F6402">
        <v>46.12</v>
      </c>
      <c r="G6402">
        <v>10.49</v>
      </c>
    </row>
    <row r="6403" spans="1:7">
      <c r="A6403">
        <v>104213</v>
      </c>
      <c r="B6403" t="s">
        <v>14187</v>
      </c>
      <c r="C6403" t="s">
        <v>177</v>
      </c>
      <c r="D6403">
        <v>110.2</v>
      </c>
      <c r="E6403">
        <v>46.59</v>
      </c>
      <c r="F6403">
        <v>52.83</v>
      </c>
      <c r="G6403">
        <v>10.74</v>
      </c>
    </row>
    <row r="6404" spans="1:7">
      <c r="A6404">
        <v>104214</v>
      </c>
      <c r="B6404" t="s">
        <v>14188</v>
      </c>
      <c r="C6404" t="s">
        <v>177</v>
      </c>
      <c r="D6404">
        <v>131.02000000000001</v>
      </c>
      <c r="E6404">
        <v>57</v>
      </c>
      <c r="F6404">
        <v>60.85</v>
      </c>
      <c r="G6404">
        <v>13.13</v>
      </c>
    </row>
    <row r="6405" spans="1:7">
      <c r="A6405">
        <v>104215</v>
      </c>
      <c r="B6405" t="s">
        <v>14189</v>
      </c>
      <c r="C6405" t="s">
        <v>177</v>
      </c>
      <c r="D6405">
        <v>80.41</v>
      </c>
      <c r="E6405">
        <v>34.35</v>
      </c>
      <c r="F6405">
        <v>38.299999999999997</v>
      </c>
      <c r="G6405">
        <v>7.73</v>
      </c>
    </row>
    <row r="6406" spans="1:7">
      <c r="A6406">
        <v>104216</v>
      </c>
      <c r="B6406" t="s">
        <v>14190</v>
      </c>
      <c r="C6406" t="s">
        <v>177</v>
      </c>
      <c r="D6406">
        <v>97.99</v>
      </c>
      <c r="E6406">
        <v>40.159999999999997</v>
      </c>
      <c r="F6406">
        <v>48.68</v>
      </c>
      <c r="G6406">
        <v>9.11</v>
      </c>
    </row>
    <row r="6407" spans="1:7">
      <c r="A6407">
        <v>104217</v>
      </c>
      <c r="B6407" t="s">
        <v>14191</v>
      </c>
      <c r="C6407" t="s">
        <v>177</v>
      </c>
      <c r="D6407">
        <v>54.48</v>
      </c>
      <c r="E6407">
        <v>22.42</v>
      </c>
      <c r="F6407">
        <v>31.98</v>
      </c>
      <c r="G6407">
        <v>0.06</v>
      </c>
    </row>
    <row r="6408" spans="1:7">
      <c r="A6408">
        <v>104218</v>
      </c>
      <c r="B6408" t="s">
        <v>14192</v>
      </c>
      <c r="C6408" t="s">
        <v>177</v>
      </c>
      <c r="D6408">
        <v>58.43</v>
      </c>
      <c r="E6408">
        <v>25.03</v>
      </c>
      <c r="F6408">
        <v>33.4</v>
      </c>
      <c r="G6408">
        <v>0</v>
      </c>
    </row>
    <row r="6409" spans="1:7">
      <c r="A6409">
        <v>104219</v>
      </c>
      <c r="B6409" t="s">
        <v>14193</v>
      </c>
      <c r="C6409" t="s">
        <v>177</v>
      </c>
      <c r="D6409">
        <v>70.77</v>
      </c>
      <c r="E6409">
        <v>20.47</v>
      </c>
      <c r="F6409">
        <v>49.23</v>
      </c>
      <c r="G6409">
        <v>1.06</v>
      </c>
    </row>
    <row r="6410" spans="1:7">
      <c r="A6410">
        <v>104220</v>
      </c>
      <c r="B6410" t="s">
        <v>14194</v>
      </c>
      <c r="C6410" t="s">
        <v>177</v>
      </c>
      <c r="D6410">
        <v>57.7</v>
      </c>
      <c r="E6410">
        <v>20.6</v>
      </c>
      <c r="F6410">
        <v>32.33</v>
      </c>
      <c r="G6410">
        <v>4.75</v>
      </c>
    </row>
    <row r="6411" spans="1:7">
      <c r="A6411">
        <v>104221</v>
      </c>
      <c r="B6411" t="s">
        <v>14195</v>
      </c>
      <c r="C6411" t="s">
        <v>177</v>
      </c>
      <c r="D6411">
        <v>70.19</v>
      </c>
      <c r="E6411">
        <v>28.81</v>
      </c>
      <c r="F6411">
        <v>41.28</v>
      </c>
      <c r="G6411">
        <v>7.0000000000000007E-2</v>
      </c>
    </row>
    <row r="6412" spans="1:7">
      <c r="A6412">
        <v>104222</v>
      </c>
      <c r="B6412" t="s">
        <v>14196</v>
      </c>
      <c r="C6412" t="s">
        <v>177</v>
      </c>
      <c r="D6412">
        <v>75.489999999999995</v>
      </c>
      <c r="E6412">
        <v>32.32</v>
      </c>
      <c r="F6412">
        <v>43.17</v>
      </c>
      <c r="G6412">
        <v>0</v>
      </c>
    </row>
    <row r="6413" spans="1:7">
      <c r="A6413">
        <v>104223</v>
      </c>
      <c r="B6413" t="s">
        <v>14197</v>
      </c>
      <c r="C6413" t="s">
        <v>177</v>
      </c>
      <c r="D6413">
        <v>92.22</v>
      </c>
      <c r="E6413">
        <v>26.3</v>
      </c>
      <c r="F6413">
        <v>64.489999999999995</v>
      </c>
      <c r="G6413">
        <v>1.42</v>
      </c>
    </row>
    <row r="6414" spans="1:7">
      <c r="A6414">
        <v>104224</v>
      </c>
      <c r="B6414" t="s">
        <v>14198</v>
      </c>
      <c r="C6414" t="s">
        <v>177</v>
      </c>
      <c r="D6414">
        <v>74.540000000000006</v>
      </c>
      <c r="E6414">
        <v>26.49</v>
      </c>
      <c r="F6414">
        <v>41.88</v>
      </c>
      <c r="G6414">
        <v>6.14</v>
      </c>
    </row>
    <row r="6415" spans="1:7">
      <c r="A6415">
        <v>104225</v>
      </c>
      <c r="B6415" t="s">
        <v>14199</v>
      </c>
      <c r="C6415" t="s">
        <v>177</v>
      </c>
      <c r="D6415">
        <v>77.58</v>
      </c>
      <c r="E6415">
        <v>29.5</v>
      </c>
      <c r="F6415">
        <v>47.94</v>
      </c>
      <c r="G6415">
        <v>0.1</v>
      </c>
    </row>
    <row r="6416" spans="1:7">
      <c r="A6416">
        <v>104226</v>
      </c>
      <c r="B6416" t="s">
        <v>14200</v>
      </c>
      <c r="C6416" t="s">
        <v>177</v>
      </c>
      <c r="D6416">
        <v>84.22</v>
      </c>
      <c r="E6416">
        <v>33.9</v>
      </c>
      <c r="F6416">
        <v>50.32</v>
      </c>
      <c r="G6416">
        <v>0</v>
      </c>
    </row>
    <row r="6417" spans="1:7">
      <c r="A6417">
        <v>104227</v>
      </c>
      <c r="B6417" t="s">
        <v>14201</v>
      </c>
      <c r="C6417" t="s">
        <v>177</v>
      </c>
      <c r="D6417">
        <v>106.07</v>
      </c>
      <c r="E6417">
        <v>26.96</v>
      </c>
      <c r="F6417">
        <v>77.3</v>
      </c>
      <c r="G6417">
        <v>1.79</v>
      </c>
    </row>
    <row r="6418" spans="1:7">
      <c r="A6418">
        <v>104228</v>
      </c>
      <c r="B6418" t="s">
        <v>14202</v>
      </c>
      <c r="C6418" t="s">
        <v>177</v>
      </c>
      <c r="D6418">
        <v>82.64</v>
      </c>
      <c r="E6418">
        <v>27.18</v>
      </c>
      <c r="F6418">
        <v>49.02</v>
      </c>
      <c r="G6418">
        <v>6.4</v>
      </c>
    </row>
    <row r="6419" spans="1:7">
      <c r="A6419">
        <v>104229</v>
      </c>
      <c r="B6419" t="s">
        <v>14203</v>
      </c>
      <c r="C6419" t="s">
        <v>177</v>
      </c>
      <c r="D6419">
        <v>90.75</v>
      </c>
      <c r="E6419">
        <v>36.35</v>
      </c>
      <c r="F6419">
        <v>54.24</v>
      </c>
      <c r="G6419">
        <v>0.11</v>
      </c>
    </row>
    <row r="6420" spans="1:7">
      <c r="A6420">
        <v>104230</v>
      </c>
      <c r="B6420" t="s">
        <v>14204</v>
      </c>
      <c r="C6420" t="s">
        <v>177</v>
      </c>
      <c r="D6420">
        <v>98.06</v>
      </c>
      <c r="E6420">
        <v>41.2</v>
      </c>
      <c r="F6420">
        <v>56.86</v>
      </c>
      <c r="G6420">
        <v>0</v>
      </c>
    </row>
    <row r="6421" spans="1:7">
      <c r="A6421">
        <v>104231</v>
      </c>
      <c r="B6421" t="s">
        <v>14205</v>
      </c>
      <c r="C6421" t="s">
        <v>177</v>
      </c>
      <c r="D6421">
        <v>116.9</v>
      </c>
      <c r="E6421">
        <v>29.99</v>
      </c>
      <c r="F6421">
        <v>84.9</v>
      </c>
      <c r="G6421">
        <v>1.99</v>
      </c>
    </row>
    <row r="6422" spans="1:7">
      <c r="A6422">
        <v>104232</v>
      </c>
      <c r="B6422" t="s">
        <v>14206</v>
      </c>
      <c r="C6422" t="s">
        <v>177</v>
      </c>
      <c r="D6422">
        <v>91.23</v>
      </c>
      <c r="E6422">
        <v>30.23</v>
      </c>
      <c r="F6422">
        <v>53.81</v>
      </c>
      <c r="G6422">
        <v>7.14</v>
      </c>
    </row>
    <row r="6423" spans="1:7">
      <c r="A6423">
        <v>104233</v>
      </c>
      <c r="B6423" t="s">
        <v>14207</v>
      </c>
      <c r="C6423" t="s">
        <v>177</v>
      </c>
      <c r="D6423">
        <v>41.67</v>
      </c>
      <c r="E6423">
        <v>14.21</v>
      </c>
      <c r="F6423">
        <v>27.39</v>
      </c>
      <c r="G6423">
        <v>0.05</v>
      </c>
    </row>
    <row r="6424" spans="1:7">
      <c r="A6424">
        <v>104234</v>
      </c>
      <c r="B6424" t="s">
        <v>14208</v>
      </c>
      <c r="C6424" t="s">
        <v>177</v>
      </c>
      <c r="D6424">
        <v>45.36</v>
      </c>
      <c r="E6424">
        <v>16.66</v>
      </c>
      <c r="F6424">
        <v>28.7</v>
      </c>
      <c r="G6424">
        <v>0</v>
      </c>
    </row>
    <row r="6425" spans="1:7">
      <c r="A6425">
        <v>104235</v>
      </c>
      <c r="B6425" t="s">
        <v>14209</v>
      </c>
      <c r="C6425" t="s">
        <v>177</v>
      </c>
      <c r="D6425">
        <v>57.69</v>
      </c>
      <c r="E6425">
        <v>12.94</v>
      </c>
      <c r="F6425">
        <v>43.75</v>
      </c>
      <c r="G6425">
        <v>0.99</v>
      </c>
    </row>
    <row r="6426" spans="1:7">
      <c r="A6426">
        <v>104236</v>
      </c>
      <c r="B6426" t="s">
        <v>14210</v>
      </c>
      <c r="C6426" t="s">
        <v>177</v>
      </c>
      <c r="D6426">
        <v>44.25</v>
      </c>
      <c r="E6426">
        <v>13.07</v>
      </c>
      <c r="F6426">
        <v>28.06</v>
      </c>
      <c r="G6426">
        <v>3.1</v>
      </c>
    </row>
    <row r="6427" spans="1:7">
      <c r="A6427">
        <v>104237</v>
      </c>
      <c r="B6427" t="s">
        <v>14211</v>
      </c>
      <c r="C6427" t="s">
        <v>177</v>
      </c>
      <c r="D6427">
        <v>56.95</v>
      </c>
      <c r="E6427">
        <v>20.6</v>
      </c>
      <c r="F6427">
        <v>36.25</v>
      </c>
      <c r="G6427">
        <v>7.0000000000000007E-2</v>
      </c>
    </row>
    <row r="6428" spans="1:7">
      <c r="A6428">
        <v>104238</v>
      </c>
      <c r="B6428" t="s">
        <v>14212</v>
      </c>
      <c r="C6428" t="s">
        <v>177</v>
      </c>
      <c r="D6428">
        <v>61.89</v>
      </c>
      <c r="E6428">
        <v>23.88</v>
      </c>
      <c r="F6428">
        <v>38.01</v>
      </c>
      <c r="G6428">
        <v>0</v>
      </c>
    </row>
    <row r="6429" spans="1:7">
      <c r="A6429">
        <v>104239</v>
      </c>
      <c r="B6429" t="s">
        <v>14213</v>
      </c>
      <c r="C6429" t="s">
        <v>177</v>
      </c>
      <c r="D6429">
        <v>78.260000000000005</v>
      </c>
      <c r="E6429">
        <v>18.78</v>
      </c>
      <c r="F6429">
        <v>58.14</v>
      </c>
      <c r="G6429">
        <v>1.33</v>
      </c>
    </row>
    <row r="6430" spans="1:7">
      <c r="A6430">
        <v>104240</v>
      </c>
      <c r="B6430" t="s">
        <v>14214</v>
      </c>
      <c r="C6430" t="s">
        <v>177</v>
      </c>
      <c r="D6430">
        <v>60.65</v>
      </c>
      <c r="E6430">
        <v>18.95</v>
      </c>
      <c r="F6430">
        <v>37.17</v>
      </c>
      <c r="G6430">
        <v>4.5</v>
      </c>
    </row>
    <row r="6431" spans="1:7">
      <c r="A6431">
        <v>104241</v>
      </c>
      <c r="B6431" t="s">
        <v>14215</v>
      </c>
      <c r="C6431" t="s">
        <v>177</v>
      </c>
      <c r="D6431">
        <v>63.85</v>
      </c>
      <c r="E6431">
        <v>21.24</v>
      </c>
      <c r="F6431">
        <v>42.48</v>
      </c>
      <c r="G6431">
        <v>0.09</v>
      </c>
    </row>
    <row r="6432" spans="1:7">
      <c r="A6432">
        <v>104242</v>
      </c>
      <c r="B6432" t="s">
        <v>14216</v>
      </c>
      <c r="C6432" t="s">
        <v>177</v>
      </c>
      <c r="D6432">
        <v>70.05</v>
      </c>
      <c r="E6432">
        <v>25.35</v>
      </c>
      <c r="F6432">
        <v>44.7</v>
      </c>
      <c r="G6432">
        <v>0</v>
      </c>
    </row>
    <row r="6433" spans="1:7">
      <c r="A6433">
        <v>104243</v>
      </c>
      <c r="B6433" t="s">
        <v>14217</v>
      </c>
      <c r="C6433" t="s">
        <v>177</v>
      </c>
      <c r="D6433">
        <v>91.21</v>
      </c>
      <c r="E6433">
        <v>19.39</v>
      </c>
      <c r="F6433">
        <v>70.13</v>
      </c>
      <c r="G6433">
        <v>1.67</v>
      </c>
    </row>
    <row r="6434" spans="1:7">
      <c r="A6434">
        <v>104244</v>
      </c>
      <c r="B6434" t="s">
        <v>14218</v>
      </c>
      <c r="C6434" t="s">
        <v>177</v>
      </c>
      <c r="D6434">
        <v>68.260000000000005</v>
      </c>
      <c r="E6434">
        <v>19.59</v>
      </c>
      <c r="F6434">
        <v>43.87</v>
      </c>
      <c r="G6434">
        <v>4.76</v>
      </c>
    </row>
    <row r="6435" spans="1:7">
      <c r="A6435">
        <v>104245</v>
      </c>
      <c r="B6435" t="s">
        <v>14219</v>
      </c>
      <c r="C6435" t="s">
        <v>177</v>
      </c>
      <c r="D6435">
        <v>69.680000000000007</v>
      </c>
      <c r="E6435">
        <v>23.2</v>
      </c>
      <c r="F6435">
        <v>46.33</v>
      </c>
      <c r="G6435">
        <v>0.11</v>
      </c>
    </row>
    <row r="6436" spans="1:7">
      <c r="A6436">
        <v>104246</v>
      </c>
      <c r="B6436" t="s">
        <v>14220</v>
      </c>
      <c r="C6436" t="s">
        <v>177</v>
      </c>
      <c r="D6436">
        <v>76.510000000000005</v>
      </c>
      <c r="E6436">
        <v>27.73</v>
      </c>
      <c r="F6436">
        <v>48.78</v>
      </c>
      <c r="G6436">
        <v>0</v>
      </c>
    </row>
    <row r="6437" spans="1:7">
      <c r="A6437">
        <v>104247</v>
      </c>
      <c r="B6437" t="s">
        <v>14221</v>
      </c>
      <c r="C6437" t="s">
        <v>177</v>
      </c>
      <c r="D6437">
        <v>97.1</v>
      </c>
      <c r="E6437">
        <v>19.28</v>
      </c>
      <c r="F6437">
        <v>75.95</v>
      </c>
      <c r="G6437">
        <v>1.85</v>
      </c>
    </row>
    <row r="6438" spans="1:7">
      <c r="A6438">
        <v>104248</v>
      </c>
      <c r="B6438" t="s">
        <v>14222</v>
      </c>
      <c r="C6438" t="s">
        <v>177</v>
      </c>
      <c r="D6438">
        <v>71.400000000000006</v>
      </c>
      <c r="E6438">
        <v>19.510000000000002</v>
      </c>
      <c r="F6438">
        <v>47.04</v>
      </c>
      <c r="G6438">
        <v>4.8099999999999996</v>
      </c>
    </row>
    <row r="6439" spans="1:7">
      <c r="A6439">
        <v>104249</v>
      </c>
      <c r="B6439" t="s">
        <v>14223</v>
      </c>
      <c r="C6439" t="s">
        <v>177</v>
      </c>
      <c r="D6439">
        <v>73.5</v>
      </c>
      <c r="E6439">
        <v>38.4</v>
      </c>
      <c r="F6439">
        <v>35.03</v>
      </c>
      <c r="G6439">
        <v>0.05</v>
      </c>
    </row>
    <row r="6440" spans="1:7">
      <c r="A6440">
        <v>104250</v>
      </c>
      <c r="B6440" t="s">
        <v>14224</v>
      </c>
      <c r="C6440" t="s">
        <v>177</v>
      </c>
      <c r="D6440">
        <v>77.19</v>
      </c>
      <c r="E6440">
        <v>40.840000000000003</v>
      </c>
      <c r="F6440">
        <v>36.35</v>
      </c>
      <c r="G6440">
        <v>0</v>
      </c>
    </row>
    <row r="6441" spans="1:7">
      <c r="A6441">
        <v>104251</v>
      </c>
      <c r="B6441" t="s">
        <v>14225</v>
      </c>
      <c r="C6441" t="s">
        <v>177</v>
      </c>
      <c r="D6441">
        <v>86.4</v>
      </c>
      <c r="E6441">
        <v>34.979999999999997</v>
      </c>
      <c r="F6441">
        <v>50.42</v>
      </c>
      <c r="G6441">
        <v>0.99</v>
      </c>
    </row>
    <row r="6442" spans="1:7">
      <c r="A6442">
        <v>104252</v>
      </c>
      <c r="B6442" t="s">
        <v>14226</v>
      </c>
      <c r="C6442" t="s">
        <v>177</v>
      </c>
      <c r="D6442">
        <v>77.84</v>
      </c>
      <c r="E6442">
        <v>35.14</v>
      </c>
      <c r="F6442">
        <v>34.700000000000003</v>
      </c>
      <c r="G6442">
        <v>7.98</v>
      </c>
    </row>
    <row r="6443" spans="1:7">
      <c r="A6443">
        <v>104253</v>
      </c>
      <c r="B6443" t="s">
        <v>14227</v>
      </c>
      <c r="C6443" t="s">
        <v>177</v>
      </c>
      <c r="D6443">
        <v>88.78</v>
      </c>
      <c r="E6443">
        <v>44.78</v>
      </c>
      <c r="F6443">
        <v>43.9</v>
      </c>
      <c r="G6443">
        <v>7.0000000000000007E-2</v>
      </c>
    </row>
    <row r="6444" spans="1:7">
      <c r="A6444">
        <v>104254</v>
      </c>
      <c r="B6444" t="s">
        <v>14228</v>
      </c>
      <c r="C6444" t="s">
        <v>177</v>
      </c>
      <c r="D6444">
        <v>93.72</v>
      </c>
      <c r="E6444">
        <v>48.05</v>
      </c>
      <c r="F6444">
        <v>45.67</v>
      </c>
      <c r="G6444">
        <v>0</v>
      </c>
    </row>
    <row r="6445" spans="1:7">
      <c r="A6445">
        <v>104255</v>
      </c>
      <c r="B6445" t="s">
        <v>14229</v>
      </c>
      <c r="C6445" t="s">
        <v>177</v>
      </c>
      <c r="D6445">
        <v>106.98</v>
      </c>
      <c r="E6445">
        <v>40.83</v>
      </c>
      <c r="F6445">
        <v>64.81</v>
      </c>
      <c r="G6445">
        <v>1.33</v>
      </c>
    </row>
    <row r="6446" spans="1:7">
      <c r="A6446">
        <v>104256</v>
      </c>
      <c r="B6446" t="s">
        <v>14230</v>
      </c>
      <c r="C6446" t="s">
        <v>177</v>
      </c>
      <c r="D6446">
        <v>94.26</v>
      </c>
      <c r="E6446">
        <v>40.99</v>
      </c>
      <c r="F6446">
        <v>43.84</v>
      </c>
      <c r="G6446">
        <v>9.4</v>
      </c>
    </row>
    <row r="6447" spans="1:7">
      <c r="A6447">
        <v>104257</v>
      </c>
      <c r="B6447" t="s">
        <v>14231</v>
      </c>
      <c r="C6447" t="s">
        <v>177</v>
      </c>
      <c r="D6447">
        <v>95.68</v>
      </c>
      <c r="E6447">
        <v>45.41</v>
      </c>
      <c r="F6447">
        <v>50.14</v>
      </c>
      <c r="G6447">
        <v>0.09</v>
      </c>
    </row>
    <row r="6448" spans="1:7">
      <c r="A6448">
        <v>104258</v>
      </c>
      <c r="B6448" t="s">
        <v>14232</v>
      </c>
      <c r="C6448" t="s">
        <v>177</v>
      </c>
      <c r="D6448">
        <v>101.88</v>
      </c>
      <c r="E6448">
        <v>49.52</v>
      </c>
      <c r="F6448">
        <v>52.36</v>
      </c>
      <c r="G6448">
        <v>0</v>
      </c>
    </row>
    <row r="6449" spans="1:7">
      <c r="A6449">
        <v>104259</v>
      </c>
      <c r="B6449" t="s">
        <v>14233</v>
      </c>
      <c r="C6449" t="s">
        <v>177</v>
      </c>
      <c r="D6449">
        <v>119.93</v>
      </c>
      <c r="E6449">
        <v>41.43</v>
      </c>
      <c r="F6449">
        <v>76.81</v>
      </c>
      <c r="G6449">
        <v>1.67</v>
      </c>
    </row>
    <row r="6450" spans="1:7">
      <c r="A6450">
        <v>104260</v>
      </c>
      <c r="B6450" t="s">
        <v>14234</v>
      </c>
      <c r="C6450" t="s">
        <v>177</v>
      </c>
      <c r="D6450">
        <v>101.87</v>
      </c>
      <c r="E6450">
        <v>41.64</v>
      </c>
      <c r="F6450">
        <v>50.53</v>
      </c>
      <c r="G6450">
        <v>9.66</v>
      </c>
    </row>
    <row r="6451" spans="1:7">
      <c r="A6451">
        <v>104261</v>
      </c>
      <c r="B6451" t="s">
        <v>14235</v>
      </c>
      <c r="C6451" t="s">
        <v>177</v>
      </c>
      <c r="D6451">
        <v>122.81</v>
      </c>
      <c r="E6451">
        <v>61.95</v>
      </c>
      <c r="F6451">
        <v>60.71</v>
      </c>
      <c r="G6451">
        <v>0.11</v>
      </c>
    </row>
    <row r="6452" spans="1:7">
      <c r="A6452">
        <v>104262</v>
      </c>
      <c r="B6452" t="s">
        <v>14236</v>
      </c>
      <c r="C6452" t="s">
        <v>177</v>
      </c>
      <c r="D6452">
        <v>129.63999999999999</v>
      </c>
      <c r="E6452">
        <v>66.47</v>
      </c>
      <c r="F6452">
        <v>63.17</v>
      </c>
      <c r="G6452">
        <v>0</v>
      </c>
    </row>
    <row r="6453" spans="1:7">
      <c r="A6453">
        <v>104263</v>
      </c>
      <c r="B6453" t="s">
        <v>14237</v>
      </c>
      <c r="C6453" t="s">
        <v>177</v>
      </c>
      <c r="D6453">
        <v>139.47999999999999</v>
      </c>
      <c r="E6453">
        <v>50.67</v>
      </c>
      <c r="F6453">
        <v>86.94</v>
      </c>
      <c r="G6453">
        <v>1.85</v>
      </c>
    </row>
    <row r="6454" spans="1:7">
      <c r="A6454">
        <v>104264</v>
      </c>
      <c r="B6454" t="s">
        <v>14238</v>
      </c>
      <c r="C6454" t="s">
        <v>177</v>
      </c>
      <c r="D6454">
        <v>120.75</v>
      </c>
      <c r="E6454">
        <v>50.9</v>
      </c>
      <c r="F6454">
        <v>58.03</v>
      </c>
      <c r="G6454">
        <v>11.78</v>
      </c>
    </row>
    <row r="6455" spans="1:7">
      <c r="A6455">
        <v>87242</v>
      </c>
      <c r="B6455" t="s">
        <v>14239</v>
      </c>
      <c r="C6455" t="s">
        <v>177</v>
      </c>
      <c r="D6455">
        <v>212.29</v>
      </c>
      <c r="E6455">
        <v>34.96</v>
      </c>
      <c r="F6455">
        <v>177.33</v>
      </c>
      <c r="G6455">
        <v>0</v>
      </c>
    </row>
    <row r="6456" spans="1:7">
      <c r="A6456">
        <v>87243</v>
      </c>
      <c r="B6456" t="s">
        <v>14240</v>
      </c>
      <c r="C6456" t="s">
        <v>177</v>
      </c>
      <c r="D6456">
        <v>193.15</v>
      </c>
      <c r="E6456">
        <v>27.78</v>
      </c>
      <c r="F6456">
        <v>165.37</v>
      </c>
      <c r="G6456">
        <v>0</v>
      </c>
    </row>
    <row r="6457" spans="1:7">
      <c r="A6457">
        <v>87244</v>
      </c>
      <c r="B6457" t="s">
        <v>14241</v>
      </c>
      <c r="C6457" t="s">
        <v>177</v>
      </c>
      <c r="D6457">
        <v>206.85</v>
      </c>
      <c r="E6457">
        <v>37.32</v>
      </c>
      <c r="F6457">
        <v>169.53</v>
      </c>
      <c r="G6457">
        <v>0</v>
      </c>
    </row>
    <row r="6458" spans="1:7">
      <c r="A6458">
        <v>87245</v>
      </c>
      <c r="B6458" t="s">
        <v>14242</v>
      </c>
      <c r="C6458" t="s">
        <v>177</v>
      </c>
      <c r="D6458">
        <v>249.57</v>
      </c>
      <c r="E6458">
        <v>45.98</v>
      </c>
      <c r="F6458">
        <v>203.59</v>
      </c>
      <c r="G6458">
        <v>0</v>
      </c>
    </row>
    <row r="6459" spans="1:7">
      <c r="A6459">
        <v>87265</v>
      </c>
      <c r="B6459" t="s">
        <v>14243</v>
      </c>
      <c r="C6459" t="s">
        <v>177</v>
      </c>
      <c r="D6459">
        <v>57.69</v>
      </c>
      <c r="E6459">
        <v>13.84</v>
      </c>
      <c r="F6459">
        <v>43.85</v>
      </c>
      <c r="G6459">
        <v>0</v>
      </c>
    </row>
    <row r="6460" spans="1:7">
      <c r="A6460">
        <v>87267</v>
      </c>
      <c r="B6460" t="s">
        <v>14244</v>
      </c>
      <c r="C6460" t="s">
        <v>177</v>
      </c>
      <c r="D6460">
        <v>65.63</v>
      </c>
      <c r="E6460">
        <v>19.2</v>
      </c>
      <c r="F6460">
        <v>46.43</v>
      </c>
      <c r="G6460">
        <v>0</v>
      </c>
    </row>
    <row r="6461" spans="1:7">
      <c r="A6461">
        <v>87269</v>
      </c>
      <c r="B6461" t="s">
        <v>14245</v>
      </c>
      <c r="C6461" t="s">
        <v>177</v>
      </c>
      <c r="D6461">
        <v>62.34</v>
      </c>
      <c r="E6461">
        <v>16.96</v>
      </c>
      <c r="F6461">
        <v>45.38</v>
      </c>
      <c r="G6461">
        <v>0</v>
      </c>
    </row>
    <row r="6462" spans="1:7">
      <c r="A6462">
        <v>87271</v>
      </c>
      <c r="B6462" t="s">
        <v>14246</v>
      </c>
      <c r="C6462" t="s">
        <v>177</v>
      </c>
      <c r="D6462">
        <v>69.97</v>
      </c>
      <c r="E6462">
        <v>22.31</v>
      </c>
      <c r="F6462">
        <v>47.66</v>
      </c>
      <c r="G6462">
        <v>0</v>
      </c>
    </row>
    <row r="6463" spans="1:7">
      <c r="A6463">
        <v>87273</v>
      </c>
      <c r="B6463" t="s">
        <v>14247</v>
      </c>
      <c r="C6463" t="s">
        <v>177</v>
      </c>
      <c r="D6463">
        <v>65</v>
      </c>
      <c r="E6463">
        <v>18.25</v>
      </c>
      <c r="F6463">
        <v>46.75</v>
      </c>
      <c r="G6463">
        <v>0</v>
      </c>
    </row>
    <row r="6464" spans="1:7">
      <c r="A6464">
        <v>87275</v>
      </c>
      <c r="B6464" t="s">
        <v>14248</v>
      </c>
      <c r="C6464" t="s">
        <v>177</v>
      </c>
      <c r="D6464">
        <v>74.5</v>
      </c>
      <c r="E6464">
        <v>24.67</v>
      </c>
      <c r="F6464">
        <v>49.83</v>
      </c>
      <c r="G6464">
        <v>0</v>
      </c>
    </row>
    <row r="6465" spans="1:7">
      <c r="A6465">
        <v>88786</v>
      </c>
      <c r="B6465" t="s">
        <v>14249</v>
      </c>
      <c r="C6465" t="s">
        <v>177</v>
      </c>
      <c r="D6465">
        <v>297.62</v>
      </c>
      <c r="E6465">
        <v>34.950000000000003</v>
      </c>
      <c r="F6465">
        <v>262.67</v>
      </c>
      <c r="G6465">
        <v>0</v>
      </c>
    </row>
    <row r="6466" spans="1:7">
      <c r="A6466">
        <v>88787</v>
      </c>
      <c r="B6466" t="s">
        <v>14250</v>
      </c>
      <c r="C6466" t="s">
        <v>177</v>
      </c>
      <c r="D6466">
        <v>273.58999999999997</v>
      </c>
      <c r="E6466">
        <v>27.78</v>
      </c>
      <c r="F6466">
        <v>245.81</v>
      </c>
      <c r="G6466">
        <v>0</v>
      </c>
    </row>
    <row r="6467" spans="1:7">
      <c r="A6467">
        <v>88788</v>
      </c>
      <c r="B6467" t="s">
        <v>14251</v>
      </c>
      <c r="C6467" t="s">
        <v>177</v>
      </c>
      <c r="D6467">
        <v>287.29000000000002</v>
      </c>
      <c r="E6467">
        <v>37.31</v>
      </c>
      <c r="F6467">
        <v>249.98</v>
      </c>
      <c r="G6467">
        <v>0</v>
      </c>
    </row>
    <row r="6468" spans="1:7">
      <c r="A6468">
        <v>88789</v>
      </c>
      <c r="B6468" t="s">
        <v>14252</v>
      </c>
      <c r="C6468" t="s">
        <v>177</v>
      </c>
      <c r="D6468">
        <v>346.76</v>
      </c>
      <c r="E6468">
        <v>45.98</v>
      </c>
      <c r="F6468">
        <v>300.77999999999997</v>
      </c>
      <c r="G6468">
        <v>0</v>
      </c>
    </row>
    <row r="6469" spans="1:7">
      <c r="A6469">
        <v>89045</v>
      </c>
      <c r="B6469" t="s">
        <v>14253</v>
      </c>
      <c r="C6469" t="s">
        <v>177</v>
      </c>
      <c r="D6469">
        <v>66.2</v>
      </c>
      <c r="E6469">
        <v>19.64</v>
      </c>
      <c r="F6469">
        <v>46.56</v>
      </c>
      <c r="G6469">
        <v>0</v>
      </c>
    </row>
    <row r="6470" spans="1:7">
      <c r="A6470">
        <v>89170</v>
      </c>
      <c r="B6470" t="s">
        <v>14254</v>
      </c>
      <c r="C6470" t="s">
        <v>177</v>
      </c>
      <c r="D6470">
        <v>64</v>
      </c>
      <c r="E6470">
        <v>18.13</v>
      </c>
      <c r="F6470">
        <v>45.87</v>
      </c>
      <c r="G6470">
        <v>0</v>
      </c>
    </row>
    <row r="6471" spans="1:7">
      <c r="A6471">
        <v>93393</v>
      </c>
      <c r="B6471" t="s">
        <v>14255</v>
      </c>
      <c r="C6471" t="s">
        <v>177</v>
      </c>
      <c r="D6471">
        <v>48.73</v>
      </c>
      <c r="E6471">
        <v>13.84</v>
      </c>
      <c r="F6471">
        <v>34.89</v>
      </c>
      <c r="G6471">
        <v>0</v>
      </c>
    </row>
    <row r="6472" spans="1:7">
      <c r="A6472">
        <v>93395</v>
      </c>
      <c r="B6472" t="s">
        <v>14256</v>
      </c>
      <c r="C6472" t="s">
        <v>177</v>
      </c>
      <c r="D6472">
        <v>56.59</v>
      </c>
      <c r="E6472">
        <v>19.2</v>
      </c>
      <c r="F6472">
        <v>37.39</v>
      </c>
      <c r="G6472">
        <v>0</v>
      </c>
    </row>
    <row r="6473" spans="1:7">
      <c r="A6473">
        <v>99195</v>
      </c>
      <c r="B6473" t="s">
        <v>14257</v>
      </c>
      <c r="C6473" t="s">
        <v>177</v>
      </c>
      <c r="D6473">
        <v>54.57</v>
      </c>
      <c r="E6473">
        <v>13.84</v>
      </c>
      <c r="F6473">
        <v>40.729999999999997</v>
      </c>
      <c r="G6473">
        <v>0</v>
      </c>
    </row>
    <row r="6474" spans="1:7">
      <c r="A6474">
        <v>99198</v>
      </c>
      <c r="B6474" t="s">
        <v>14258</v>
      </c>
      <c r="C6474" t="s">
        <v>177</v>
      </c>
      <c r="D6474">
        <v>62.43</v>
      </c>
      <c r="E6474">
        <v>19.2</v>
      </c>
      <c r="F6474">
        <v>43.23</v>
      </c>
      <c r="G6474">
        <v>0</v>
      </c>
    </row>
    <row r="6475" spans="1:7">
      <c r="A6475">
        <v>104453</v>
      </c>
      <c r="B6475" t="s">
        <v>14259</v>
      </c>
      <c r="C6475" t="s">
        <v>177</v>
      </c>
      <c r="D6475">
        <v>66.41</v>
      </c>
      <c r="E6475">
        <v>19.73</v>
      </c>
      <c r="F6475">
        <v>46.68</v>
      </c>
      <c r="G6475">
        <v>0</v>
      </c>
    </row>
    <row r="6476" spans="1:7">
      <c r="A6476">
        <v>104454</v>
      </c>
      <c r="B6476" t="s">
        <v>14260</v>
      </c>
      <c r="C6476" t="s">
        <v>177</v>
      </c>
      <c r="D6476">
        <v>69.52</v>
      </c>
      <c r="E6476">
        <v>21.9</v>
      </c>
      <c r="F6476">
        <v>47.62</v>
      </c>
      <c r="G6476">
        <v>0</v>
      </c>
    </row>
    <row r="6477" spans="1:7">
      <c r="A6477">
        <v>104455</v>
      </c>
      <c r="B6477" t="s">
        <v>14261</v>
      </c>
      <c r="C6477" t="s">
        <v>177</v>
      </c>
      <c r="D6477">
        <v>71.84</v>
      </c>
      <c r="E6477">
        <v>23.39</v>
      </c>
      <c r="F6477">
        <v>48.45</v>
      </c>
      <c r="G6477">
        <v>0</v>
      </c>
    </row>
    <row r="6478" spans="1:7">
      <c r="A6478">
        <v>104456</v>
      </c>
      <c r="B6478" t="s">
        <v>14262</v>
      </c>
      <c r="C6478" t="s">
        <v>177</v>
      </c>
      <c r="D6478">
        <v>74.459999999999994</v>
      </c>
      <c r="E6478">
        <v>25.24</v>
      </c>
      <c r="F6478">
        <v>49.22</v>
      </c>
      <c r="G6478">
        <v>0</v>
      </c>
    </row>
    <row r="6479" spans="1:7">
      <c r="A6479">
        <v>104457</v>
      </c>
      <c r="B6479" t="s">
        <v>14263</v>
      </c>
      <c r="C6479" t="s">
        <v>177</v>
      </c>
      <c r="D6479">
        <v>76.63</v>
      </c>
      <c r="E6479">
        <v>26.18</v>
      </c>
      <c r="F6479">
        <v>50.45</v>
      </c>
      <c r="G6479">
        <v>0</v>
      </c>
    </row>
    <row r="6480" spans="1:7">
      <c r="A6480">
        <v>104458</v>
      </c>
      <c r="B6480" t="s">
        <v>14264</v>
      </c>
      <c r="C6480" t="s">
        <v>177</v>
      </c>
      <c r="D6480">
        <v>78.459999999999994</v>
      </c>
      <c r="E6480">
        <v>27.46</v>
      </c>
      <c r="F6480">
        <v>51</v>
      </c>
      <c r="G6480">
        <v>0</v>
      </c>
    </row>
    <row r="6481" spans="1:7">
      <c r="A6481">
        <v>104459</v>
      </c>
      <c r="B6481" t="s">
        <v>14265</v>
      </c>
      <c r="C6481" t="s">
        <v>177</v>
      </c>
      <c r="D6481">
        <v>57.37</v>
      </c>
      <c r="E6481">
        <v>19.739999999999998</v>
      </c>
      <c r="F6481">
        <v>37.630000000000003</v>
      </c>
      <c r="G6481">
        <v>0</v>
      </c>
    </row>
    <row r="6482" spans="1:7">
      <c r="A6482">
        <v>104460</v>
      </c>
      <c r="B6482" t="s">
        <v>14266</v>
      </c>
      <c r="C6482" t="s">
        <v>177</v>
      </c>
      <c r="D6482">
        <v>60.48</v>
      </c>
      <c r="E6482">
        <v>21.9</v>
      </c>
      <c r="F6482">
        <v>38.58</v>
      </c>
      <c r="G6482">
        <v>0</v>
      </c>
    </row>
    <row r="6483" spans="1:7">
      <c r="A6483">
        <v>104461</v>
      </c>
      <c r="B6483" t="s">
        <v>14267</v>
      </c>
      <c r="C6483" t="s">
        <v>177</v>
      </c>
      <c r="D6483">
        <v>63.21</v>
      </c>
      <c r="E6483">
        <v>19.73</v>
      </c>
      <c r="F6483">
        <v>43.48</v>
      </c>
      <c r="G6483">
        <v>0</v>
      </c>
    </row>
    <row r="6484" spans="1:7">
      <c r="A6484">
        <v>104462</v>
      </c>
      <c r="B6484" t="s">
        <v>14268</v>
      </c>
      <c r="C6484" t="s">
        <v>177</v>
      </c>
      <c r="D6484">
        <v>66.319999999999993</v>
      </c>
      <c r="E6484">
        <v>21.9</v>
      </c>
      <c r="F6484">
        <v>44.42</v>
      </c>
      <c r="G6484">
        <v>0</v>
      </c>
    </row>
    <row r="6485" spans="1:7">
      <c r="A6485">
        <v>101965</v>
      </c>
      <c r="B6485" t="s">
        <v>330</v>
      </c>
      <c r="C6485" t="s">
        <v>12</v>
      </c>
      <c r="D6485">
        <v>110.75</v>
      </c>
      <c r="E6485">
        <v>18.16</v>
      </c>
      <c r="F6485">
        <v>92.54</v>
      </c>
      <c r="G6485">
        <v>0.03</v>
      </c>
    </row>
    <row r="6486" spans="1:7">
      <c r="A6486">
        <v>101966</v>
      </c>
      <c r="B6486" t="s">
        <v>14269</v>
      </c>
      <c r="C6486" t="s">
        <v>12</v>
      </c>
      <c r="D6486">
        <v>136.65</v>
      </c>
      <c r="E6486">
        <v>8.35</v>
      </c>
      <c r="F6486">
        <v>128.28</v>
      </c>
      <c r="G6486">
        <v>0.01</v>
      </c>
    </row>
    <row r="6487" spans="1:7">
      <c r="A6487">
        <v>101979</v>
      </c>
      <c r="B6487" t="s">
        <v>14270</v>
      </c>
      <c r="C6487" t="s">
        <v>12</v>
      </c>
      <c r="D6487">
        <v>53.16</v>
      </c>
      <c r="E6487">
        <v>4.8600000000000003</v>
      </c>
      <c r="F6487">
        <v>48.3</v>
      </c>
      <c r="G6487">
        <v>0</v>
      </c>
    </row>
    <row r="6488" spans="1:7">
      <c r="A6488">
        <v>96112</v>
      </c>
      <c r="B6488" t="s">
        <v>14271</v>
      </c>
      <c r="C6488" t="s">
        <v>177</v>
      </c>
      <c r="D6488">
        <v>152.03</v>
      </c>
      <c r="E6488">
        <v>51.02</v>
      </c>
      <c r="F6488">
        <v>101.01</v>
      </c>
      <c r="G6488">
        <v>0</v>
      </c>
    </row>
    <row r="6489" spans="1:7">
      <c r="A6489">
        <v>96117</v>
      </c>
      <c r="B6489" t="s">
        <v>14272</v>
      </c>
      <c r="C6489" t="s">
        <v>177</v>
      </c>
      <c r="D6489">
        <v>203.77</v>
      </c>
      <c r="E6489">
        <v>40.380000000000003</v>
      </c>
      <c r="F6489">
        <v>163.38999999999999</v>
      </c>
      <c r="G6489">
        <v>0</v>
      </c>
    </row>
    <row r="6490" spans="1:7">
      <c r="A6490">
        <v>96122</v>
      </c>
      <c r="B6490" t="s">
        <v>14273</v>
      </c>
      <c r="C6490" t="s">
        <v>12</v>
      </c>
      <c r="D6490">
        <v>50.77</v>
      </c>
      <c r="E6490">
        <v>8.84</v>
      </c>
      <c r="F6490">
        <v>41.93</v>
      </c>
      <c r="G6490">
        <v>0</v>
      </c>
    </row>
    <row r="6491" spans="1:7">
      <c r="A6491">
        <v>96109</v>
      </c>
      <c r="B6491" t="s">
        <v>14274</v>
      </c>
      <c r="C6491" t="s">
        <v>177</v>
      </c>
      <c r="D6491">
        <v>44.05</v>
      </c>
      <c r="E6491">
        <v>21.54</v>
      </c>
      <c r="F6491">
        <v>22.51</v>
      </c>
      <c r="G6491">
        <v>0</v>
      </c>
    </row>
    <row r="6492" spans="1:7">
      <c r="A6492">
        <v>96110</v>
      </c>
      <c r="B6492" t="s">
        <v>14275</v>
      </c>
      <c r="C6492" t="s">
        <v>177</v>
      </c>
      <c r="D6492">
        <v>67.47</v>
      </c>
      <c r="E6492">
        <v>12.92</v>
      </c>
      <c r="F6492">
        <v>54.55</v>
      </c>
      <c r="G6492">
        <v>0</v>
      </c>
    </row>
    <row r="6493" spans="1:7">
      <c r="A6493">
        <v>96113</v>
      </c>
      <c r="B6493" t="s">
        <v>14276</v>
      </c>
      <c r="C6493" t="s">
        <v>177</v>
      </c>
      <c r="D6493">
        <v>38.06</v>
      </c>
      <c r="E6493">
        <v>17.05</v>
      </c>
      <c r="F6493">
        <v>21.01</v>
      </c>
      <c r="G6493">
        <v>0</v>
      </c>
    </row>
    <row r="6494" spans="1:7">
      <c r="A6494">
        <v>96114</v>
      </c>
      <c r="B6494" t="s">
        <v>7333</v>
      </c>
      <c r="C6494" t="s">
        <v>177</v>
      </c>
      <c r="D6494">
        <v>70.31</v>
      </c>
      <c r="E6494">
        <v>10.25</v>
      </c>
      <c r="F6494">
        <v>60.06</v>
      </c>
      <c r="G6494">
        <v>0</v>
      </c>
    </row>
    <row r="6495" spans="1:7">
      <c r="A6495">
        <v>96120</v>
      </c>
      <c r="B6495" t="s">
        <v>14277</v>
      </c>
      <c r="C6495" t="s">
        <v>12</v>
      </c>
      <c r="D6495">
        <v>2.98</v>
      </c>
      <c r="E6495">
        <v>1.2</v>
      </c>
      <c r="F6495">
        <v>1.78</v>
      </c>
      <c r="G6495">
        <v>0</v>
      </c>
    </row>
    <row r="6496" spans="1:7">
      <c r="A6496">
        <v>96123</v>
      </c>
      <c r="B6496" t="s">
        <v>7335</v>
      </c>
      <c r="C6496" t="s">
        <v>12</v>
      </c>
      <c r="D6496">
        <v>33.22</v>
      </c>
      <c r="E6496">
        <v>5.73</v>
      </c>
      <c r="F6496">
        <v>27.49</v>
      </c>
      <c r="G6496">
        <v>0</v>
      </c>
    </row>
    <row r="6497" spans="1:7">
      <c r="A6497">
        <v>99054</v>
      </c>
      <c r="B6497" t="s">
        <v>14278</v>
      </c>
      <c r="C6497" t="s">
        <v>177</v>
      </c>
      <c r="D6497">
        <v>55.35</v>
      </c>
      <c r="E6497">
        <v>29.01</v>
      </c>
      <c r="F6497">
        <v>26.34</v>
      </c>
      <c r="G6497">
        <v>0</v>
      </c>
    </row>
    <row r="6498" spans="1:7">
      <c r="A6498">
        <v>96111</v>
      </c>
      <c r="B6498" t="s">
        <v>14279</v>
      </c>
      <c r="C6498" t="s">
        <v>177</v>
      </c>
      <c r="D6498">
        <v>59.34</v>
      </c>
      <c r="E6498">
        <v>8.4600000000000009</v>
      </c>
      <c r="F6498">
        <v>50.88</v>
      </c>
      <c r="G6498">
        <v>0</v>
      </c>
    </row>
    <row r="6499" spans="1:7">
      <c r="A6499">
        <v>96116</v>
      </c>
      <c r="B6499" t="s">
        <v>14280</v>
      </c>
      <c r="C6499" t="s">
        <v>177</v>
      </c>
      <c r="D6499">
        <v>65.56</v>
      </c>
      <c r="E6499">
        <v>7.44</v>
      </c>
      <c r="F6499">
        <v>58.12</v>
      </c>
      <c r="G6499">
        <v>0</v>
      </c>
    </row>
    <row r="6500" spans="1:7">
      <c r="A6500">
        <v>96121</v>
      </c>
      <c r="B6500" t="s">
        <v>7689</v>
      </c>
      <c r="C6500" t="s">
        <v>12</v>
      </c>
      <c r="D6500">
        <v>11.56</v>
      </c>
      <c r="E6500">
        <v>2.1800000000000002</v>
      </c>
      <c r="F6500">
        <v>9.3800000000000008</v>
      </c>
      <c r="G6500">
        <v>0</v>
      </c>
    </row>
    <row r="6501" spans="1:7">
      <c r="A6501">
        <v>96485</v>
      </c>
      <c r="B6501" t="s">
        <v>14281</v>
      </c>
      <c r="C6501" t="s">
        <v>177</v>
      </c>
      <c r="D6501">
        <v>68.459999999999994</v>
      </c>
      <c r="E6501">
        <v>8.4600000000000009</v>
      </c>
      <c r="F6501">
        <v>60</v>
      </c>
      <c r="G6501">
        <v>0</v>
      </c>
    </row>
    <row r="6502" spans="1:7">
      <c r="A6502">
        <v>96486</v>
      </c>
      <c r="B6502" t="s">
        <v>14282</v>
      </c>
      <c r="C6502" t="s">
        <v>177</v>
      </c>
      <c r="D6502">
        <v>75.239999999999995</v>
      </c>
      <c r="E6502">
        <v>7.44</v>
      </c>
      <c r="F6502">
        <v>67.8</v>
      </c>
      <c r="G6502">
        <v>0</v>
      </c>
    </row>
    <row r="6503" spans="1:7">
      <c r="A6503">
        <v>91515</v>
      </c>
      <c r="B6503" t="s">
        <v>14283</v>
      </c>
      <c r="C6503" t="s">
        <v>177</v>
      </c>
      <c r="D6503">
        <v>6.28</v>
      </c>
      <c r="E6503">
        <v>4.4000000000000004</v>
      </c>
      <c r="F6503">
        <v>1.88</v>
      </c>
      <c r="G6503">
        <v>0</v>
      </c>
    </row>
    <row r="6504" spans="1:7">
      <c r="A6504">
        <v>91519</v>
      </c>
      <c r="B6504" t="s">
        <v>14284</v>
      </c>
      <c r="C6504" t="s">
        <v>177</v>
      </c>
      <c r="D6504">
        <v>8.49</v>
      </c>
      <c r="E6504">
        <v>5.99</v>
      </c>
      <c r="F6504">
        <v>2.5</v>
      </c>
      <c r="G6504">
        <v>0</v>
      </c>
    </row>
    <row r="6505" spans="1:7">
      <c r="A6505">
        <v>91520</v>
      </c>
      <c r="B6505" t="s">
        <v>14285</v>
      </c>
      <c r="C6505" t="s">
        <v>177</v>
      </c>
      <c r="D6505">
        <v>2.37</v>
      </c>
      <c r="E6505">
        <v>1.64</v>
      </c>
      <c r="F6505">
        <v>0.73</v>
      </c>
      <c r="G6505">
        <v>0</v>
      </c>
    </row>
    <row r="6506" spans="1:7">
      <c r="A6506">
        <v>91522</v>
      </c>
      <c r="B6506" t="s">
        <v>14286</v>
      </c>
      <c r="C6506" t="s">
        <v>177</v>
      </c>
      <c r="D6506">
        <v>3.27</v>
      </c>
      <c r="E6506">
        <v>2.29</v>
      </c>
      <c r="F6506">
        <v>0.98</v>
      </c>
      <c r="G6506">
        <v>0</v>
      </c>
    </row>
    <row r="6507" spans="1:7">
      <c r="A6507">
        <v>91525</v>
      </c>
      <c r="B6507" t="s">
        <v>14287</v>
      </c>
      <c r="C6507" t="s">
        <v>177</v>
      </c>
      <c r="D6507">
        <v>6.99</v>
      </c>
      <c r="E6507">
        <v>3.65</v>
      </c>
      <c r="F6507">
        <v>3.34</v>
      </c>
      <c r="G6507">
        <v>0</v>
      </c>
    </row>
    <row r="6508" spans="1:7">
      <c r="A6508">
        <v>104412</v>
      </c>
      <c r="B6508" t="s">
        <v>14288</v>
      </c>
      <c r="C6508" t="s">
        <v>177</v>
      </c>
      <c r="D6508">
        <v>2.93</v>
      </c>
      <c r="E6508">
        <v>2.04</v>
      </c>
      <c r="F6508">
        <v>0.89</v>
      </c>
      <c r="G6508">
        <v>0</v>
      </c>
    </row>
    <row r="6509" spans="1:7">
      <c r="A6509">
        <v>104413</v>
      </c>
      <c r="B6509" t="s">
        <v>14289</v>
      </c>
      <c r="C6509" t="s">
        <v>177</v>
      </c>
      <c r="D6509">
        <v>5.18</v>
      </c>
      <c r="E6509">
        <v>3.63</v>
      </c>
      <c r="F6509">
        <v>1.55</v>
      </c>
      <c r="G6509">
        <v>0</v>
      </c>
    </row>
    <row r="6510" spans="1:7">
      <c r="A6510">
        <v>104414</v>
      </c>
      <c r="B6510" t="s">
        <v>14290</v>
      </c>
      <c r="C6510" t="s">
        <v>177</v>
      </c>
      <c r="D6510">
        <v>6.21</v>
      </c>
      <c r="E6510">
        <v>3.08</v>
      </c>
      <c r="F6510">
        <v>3.13</v>
      </c>
      <c r="G6510">
        <v>0</v>
      </c>
    </row>
    <row r="6511" spans="1:7">
      <c r="A6511">
        <v>104415</v>
      </c>
      <c r="B6511" t="s">
        <v>14291</v>
      </c>
      <c r="C6511" t="s">
        <v>177</v>
      </c>
      <c r="D6511">
        <v>11.26</v>
      </c>
      <c r="E6511">
        <v>6.67</v>
      </c>
      <c r="F6511">
        <v>4.59</v>
      </c>
      <c r="G6511">
        <v>0</v>
      </c>
    </row>
    <row r="6512" spans="1:7">
      <c r="A6512">
        <v>104416</v>
      </c>
      <c r="B6512" t="s">
        <v>14292</v>
      </c>
      <c r="C6512" t="s">
        <v>177</v>
      </c>
      <c r="D6512">
        <v>2.0099999999999998</v>
      </c>
      <c r="E6512">
        <v>1.41</v>
      </c>
      <c r="F6512">
        <v>0.6</v>
      </c>
      <c r="G6512">
        <v>0</v>
      </c>
    </row>
    <row r="6513" spans="1:7">
      <c r="A6513">
        <v>104417</v>
      </c>
      <c r="B6513" t="s">
        <v>14293</v>
      </c>
      <c r="C6513" t="s">
        <v>177</v>
      </c>
      <c r="D6513">
        <v>4.2699999999999996</v>
      </c>
      <c r="E6513">
        <v>3</v>
      </c>
      <c r="F6513">
        <v>1.27</v>
      </c>
      <c r="G6513">
        <v>0</v>
      </c>
    </row>
    <row r="6514" spans="1:7">
      <c r="A6514">
        <v>104418</v>
      </c>
      <c r="B6514" t="s">
        <v>14294</v>
      </c>
      <c r="C6514" t="s">
        <v>177</v>
      </c>
      <c r="D6514">
        <v>2.72</v>
      </c>
      <c r="E6514">
        <v>1.85</v>
      </c>
      <c r="F6514">
        <v>0.87</v>
      </c>
      <c r="G6514">
        <v>0</v>
      </c>
    </row>
    <row r="6515" spans="1:7">
      <c r="A6515">
        <v>104419</v>
      </c>
      <c r="B6515" t="s">
        <v>14295</v>
      </c>
      <c r="C6515" t="s">
        <v>177</v>
      </c>
      <c r="D6515">
        <v>11.45</v>
      </c>
      <c r="E6515">
        <v>8.0299999999999994</v>
      </c>
      <c r="F6515">
        <v>3.42</v>
      </c>
      <c r="G6515">
        <v>0</v>
      </c>
    </row>
    <row r="6516" spans="1:7">
      <c r="A6516">
        <v>104420</v>
      </c>
      <c r="B6516" t="s">
        <v>14296</v>
      </c>
      <c r="C6516" t="s">
        <v>177</v>
      </c>
      <c r="D6516">
        <v>10.32</v>
      </c>
      <c r="E6516">
        <v>7.23</v>
      </c>
      <c r="F6516">
        <v>3.09</v>
      </c>
      <c r="G6516">
        <v>0</v>
      </c>
    </row>
    <row r="6517" spans="1:7">
      <c r="A6517">
        <v>104421</v>
      </c>
      <c r="B6517" t="s">
        <v>14297</v>
      </c>
      <c r="C6517" t="s">
        <v>177</v>
      </c>
      <c r="D6517">
        <v>13.53</v>
      </c>
      <c r="E6517">
        <v>7.41</v>
      </c>
      <c r="F6517">
        <v>6.12</v>
      </c>
      <c r="G6517">
        <v>0</v>
      </c>
    </row>
    <row r="6518" spans="1:7">
      <c r="A6518">
        <v>104422</v>
      </c>
      <c r="B6518" t="s">
        <v>14298</v>
      </c>
      <c r="C6518" t="s">
        <v>177</v>
      </c>
      <c r="D6518">
        <v>7.46</v>
      </c>
      <c r="E6518">
        <v>3.1</v>
      </c>
      <c r="F6518">
        <v>4.3600000000000003</v>
      </c>
      <c r="G6518">
        <v>0</v>
      </c>
    </row>
    <row r="6519" spans="1:7">
      <c r="A6519">
        <v>104423</v>
      </c>
      <c r="B6519" t="s">
        <v>14299</v>
      </c>
      <c r="C6519" t="s">
        <v>177</v>
      </c>
      <c r="D6519">
        <v>22.12</v>
      </c>
      <c r="E6519">
        <v>13.48</v>
      </c>
      <c r="F6519">
        <v>8.64</v>
      </c>
      <c r="G6519">
        <v>0</v>
      </c>
    </row>
    <row r="6520" spans="1:7">
      <c r="A6520">
        <v>104424</v>
      </c>
      <c r="B6520" t="s">
        <v>14300</v>
      </c>
      <c r="C6520" t="s">
        <v>177</v>
      </c>
      <c r="D6520">
        <v>20.3</v>
      </c>
      <c r="E6520">
        <v>12.2</v>
      </c>
      <c r="F6520">
        <v>8.1</v>
      </c>
      <c r="G6520">
        <v>0</v>
      </c>
    </row>
    <row r="6521" spans="1:7">
      <c r="A6521">
        <v>104425</v>
      </c>
      <c r="B6521" t="s">
        <v>14301</v>
      </c>
      <c r="C6521" t="s">
        <v>177</v>
      </c>
      <c r="D6521">
        <v>17.260000000000002</v>
      </c>
      <c r="E6521">
        <v>10.050000000000001</v>
      </c>
      <c r="F6521">
        <v>7.21</v>
      </c>
      <c r="G6521">
        <v>0</v>
      </c>
    </row>
    <row r="6522" spans="1:7">
      <c r="A6522">
        <v>87280</v>
      </c>
      <c r="B6522" t="s">
        <v>14302</v>
      </c>
      <c r="C6522" t="s">
        <v>8014</v>
      </c>
      <c r="D6522">
        <v>543.13</v>
      </c>
      <c r="E6522">
        <v>69.790000000000006</v>
      </c>
      <c r="F6522">
        <v>469.97</v>
      </c>
      <c r="G6522">
        <v>2.4500000000000002</v>
      </c>
    </row>
    <row r="6523" spans="1:7">
      <c r="A6523">
        <v>87281</v>
      </c>
      <c r="B6523" t="s">
        <v>14303</v>
      </c>
      <c r="C6523" t="s">
        <v>8014</v>
      </c>
      <c r="D6523">
        <v>537.27</v>
      </c>
      <c r="E6523">
        <v>60.84</v>
      </c>
      <c r="F6523">
        <v>467.74</v>
      </c>
      <c r="G6523">
        <v>7.34</v>
      </c>
    </row>
    <row r="6524" spans="1:7">
      <c r="A6524">
        <v>87283</v>
      </c>
      <c r="B6524" t="s">
        <v>2425</v>
      </c>
      <c r="C6524" t="s">
        <v>8014</v>
      </c>
      <c r="D6524">
        <v>553.91</v>
      </c>
      <c r="E6524">
        <v>62.69</v>
      </c>
      <c r="F6524">
        <v>485.29</v>
      </c>
      <c r="G6524">
        <v>3.17</v>
      </c>
    </row>
    <row r="6525" spans="1:7">
      <c r="A6525">
        <v>87284</v>
      </c>
      <c r="B6525" t="s">
        <v>14304</v>
      </c>
      <c r="C6525" t="s">
        <v>8014</v>
      </c>
      <c r="D6525">
        <v>547.1</v>
      </c>
      <c r="E6525">
        <v>54.53</v>
      </c>
      <c r="F6525">
        <v>484.8</v>
      </c>
      <c r="G6525">
        <v>6.56</v>
      </c>
    </row>
    <row r="6526" spans="1:7">
      <c r="A6526">
        <v>87286</v>
      </c>
      <c r="B6526" t="s">
        <v>14305</v>
      </c>
      <c r="C6526" t="s">
        <v>8014</v>
      </c>
      <c r="D6526">
        <v>682.22</v>
      </c>
      <c r="E6526">
        <v>74.7</v>
      </c>
      <c r="F6526">
        <v>603.9</v>
      </c>
      <c r="G6526">
        <v>2.63</v>
      </c>
    </row>
    <row r="6527" spans="1:7">
      <c r="A6527">
        <v>87287</v>
      </c>
      <c r="B6527" t="s">
        <v>14306</v>
      </c>
      <c r="C6527" t="s">
        <v>8014</v>
      </c>
      <c r="D6527">
        <v>667.61</v>
      </c>
      <c r="E6527">
        <v>55.62</v>
      </c>
      <c r="F6527">
        <v>604.16</v>
      </c>
      <c r="G6527">
        <v>6.62</v>
      </c>
    </row>
    <row r="6528" spans="1:7">
      <c r="A6528">
        <v>87289</v>
      </c>
      <c r="B6528" t="s">
        <v>14307</v>
      </c>
      <c r="C6528" t="s">
        <v>8014</v>
      </c>
      <c r="D6528">
        <v>672.3</v>
      </c>
      <c r="E6528">
        <v>70.510000000000005</v>
      </c>
      <c r="F6528">
        <v>598.38</v>
      </c>
      <c r="G6528">
        <v>2.48</v>
      </c>
    </row>
    <row r="6529" spans="1:7">
      <c r="A6529">
        <v>87290</v>
      </c>
      <c r="B6529" t="s">
        <v>14308</v>
      </c>
      <c r="C6529" t="s">
        <v>8014</v>
      </c>
      <c r="D6529">
        <v>663.69</v>
      </c>
      <c r="E6529">
        <v>59.55</v>
      </c>
      <c r="F6529">
        <v>595.57000000000005</v>
      </c>
      <c r="G6529">
        <v>7.24</v>
      </c>
    </row>
    <row r="6530" spans="1:7">
      <c r="A6530">
        <v>87292</v>
      </c>
      <c r="B6530" t="s">
        <v>2513</v>
      </c>
      <c r="C6530" t="s">
        <v>8014</v>
      </c>
      <c r="D6530">
        <v>690.61</v>
      </c>
      <c r="E6530">
        <v>65.150000000000006</v>
      </c>
      <c r="F6530">
        <v>622.29</v>
      </c>
      <c r="G6530">
        <v>2.2999999999999998</v>
      </c>
    </row>
    <row r="6531" spans="1:7">
      <c r="A6531">
        <v>87294</v>
      </c>
      <c r="B6531" t="s">
        <v>14309</v>
      </c>
      <c r="C6531" t="s">
        <v>8014</v>
      </c>
      <c r="D6531">
        <v>665.81</v>
      </c>
      <c r="E6531">
        <v>63.42</v>
      </c>
      <c r="F6531">
        <v>593.29</v>
      </c>
      <c r="G6531">
        <v>7.69</v>
      </c>
    </row>
    <row r="6532" spans="1:7">
      <c r="A6532">
        <v>87295</v>
      </c>
      <c r="B6532" t="s">
        <v>14310</v>
      </c>
      <c r="C6532" t="s">
        <v>8014</v>
      </c>
      <c r="D6532">
        <v>686.97</v>
      </c>
      <c r="E6532">
        <v>80.06</v>
      </c>
      <c r="F6532">
        <v>603.01</v>
      </c>
      <c r="G6532">
        <v>2.83</v>
      </c>
    </row>
    <row r="6533" spans="1:7">
      <c r="A6533">
        <v>87296</v>
      </c>
      <c r="B6533" t="s">
        <v>14311</v>
      </c>
      <c r="C6533" t="s">
        <v>8014</v>
      </c>
      <c r="D6533">
        <v>661.67</v>
      </c>
      <c r="E6533">
        <v>56.05</v>
      </c>
      <c r="F6533">
        <v>597.71</v>
      </c>
      <c r="G6533">
        <v>6.68</v>
      </c>
    </row>
    <row r="6534" spans="1:7">
      <c r="A6534">
        <v>87298</v>
      </c>
      <c r="B6534" t="s">
        <v>14312</v>
      </c>
      <c r="C6534" t="s">
        <v>8014</v>
      </c>
      <c r="D6534">
        <v>750.98</v>
      </c>
      <c r="E6534">
        <v>63.99</v>
      </c>
      <c r="F6534">
        <v>683.88</v>
      </c>
      <c r="G6534">
        <v>2.2599999999999998</v>
      </c>
    </row>
    <row r="6535" spans="1:7">
      <c r="A6535">
        <v>87299</v>
      </c>
      <c r="B6535" t="s">
        <v>14313</v>
      </c>
      <c r="C6535" t="s">
        <v>8014</v>
      </c>
      <c r="D6535">
        <v>544.94000000000005</v>
      </c>
      <c r="E6535">
        <v>58.36</v>
      </c>
      <c r="F6535">
        <v>478.35</v>
      </c>
      <c r="G6535">
        <v>6.95</v>
      </c>
    </row>
    <row r="6536" spans="1:7">
      <c r="A6536">
        <v>87301</v>
      </c>
      <c r="B6536" t="s">
        <v>14314</v>
      </c>
      <c r="C6536" t="s">
        <v>8014</v>
      </c>
      <c r="D6536">
        <v>701.76</v>
      </c>
      <c r="E6536">
        <v>70.22</v>
      </c>
      <c r="F6536">
        <v>628.14</v>
      </c>
      <c r="G6536">
        <v>2.4700000000000002</v>
      </c>
    </row>
    <row r="6537" spans="1:7">
      <c r="A6537">
        <v>87302</v>
      </c>
      <c r="B6537" t="s">
        <v>14315</v>
      </c>
      <c r="C6537" t="s">
        <v>8014</v>
      </c>
      <c r="D6537">
        <v>694.2</v>
      </c>
      <c r="E6537">
        <v>58.95</v>
      </c>
      <c r="F6537">
        <v>626.87</v>
      </c>
      <c r="G6537">
        <v>7.08</v>
      </c>
    </row>
    <row r="6538" spans="1:7">
      <c r="A6538">
        <v>87304</v>
      </c>
      <c r="B6538" t="s">
        <v>14316</v>
      </c>
      <c r="C6538" t="s">
        <v>8014</v>
      </c>
      <c r="D6538">
        <v>657.05</v>
      </c>
      <c r="E6538">
        <v>63.7</v>
      </c>
      <c r="F6538">
        <v>590.24</v>
      </c>
      <c r="G6538">
        <v>2.2599999999999998</v>
      </c>
    </row>
    <row r="6539" spans="1:7">
      <c r="A6539">
        <v>87305</v>
      </c>
      <c r="B6539" t="s">
        <v>14317</v>
      </c>
      <c r="C6539" t="s">
        <v>8014</v>
      </c>
      <c r="D6539">
        <v>659.79</v>
      </c>
      <c r="E6539">
        <v>61.08</v>
      </c>
      <c r="F6539">
        <v>590.05999999999995</v>
      </c>
      <c r="G6539">
        <v>7.3</v>
      </c>
    </row>
    <row r="6540" spans="1:7">
      <c r="A6540">
        <v>87307</v>
      </c>
      <c r="B6540" t="s">
        <v>14318</v>
      </c>
      <c r="C6540" t="s">
        <v>8014</v>
      </c>
      <c r="D6540">
        <v>640.04</v>
      </c>
      <c r="E6540">
        <v>70.22</v>
      </c>
      <c r="F6540">
        <v>566.41999999999996</v>
      </c>
      <c r="G6540">
        <v>2.4700000000000002</v>
      </c>
    </row>
    <row r="6541" spans="1:7">
      <c r="A6541">
        <v>87308</v>
      </c>
      <c r="B6541" t="s">
        <v>14319</v>
      </c>
      <c r="C6541" t="s">
        <v>8014</v>
      </c>
      <c r="D6541">
        <v>629.84</v>
      </c>
      <c r="E6541">
        <v>60.69</v>
      </c>
      <c r="F6541">
        <v>560.47</v>
      </c>
      <c r="G6541">
        <v>7.33</v>
      </c>
    </row>
    <row r="6542" spans="1:7">
      <c r="A6542">
        <v>87310</v>
      </c>
      <c r="B6542" t="s">
        <v>14320</v>
      </c>
      <c r="C6542" t="s">
        <v>8014</v>
      </c>
      <c r="D6542">
        <v>516.36</v>
      </c>
      <c r="E6542">
        <v>62.26</v>
      </c>
      <c r="F6542">
        <v>451.06</v>
      </c>
      <c r="G6542">
        <v>2.21</v>
      </c>
    </row>
    <row r="6543" spans="1:7">
      <c r="A6543">
        <v>87311</v>
      </c>
      <c r="B6543" t="s">
        <v>14321</v>
      </c>
      <c r="C6543" t="s">
        <v>8014</v>
      </c>
      <c r="D6543">
        <v>507.11</v>
      </c>
      <c r="E6543">
        <v>52.68</v>
      </c>
      <c r="F6543">
        <v>446.89</v>
      </c>
      <c r="G6543">
        <v>6.36</v>
      </c>
    </row>
    <row r="6544" spans="1:7">
      <c r="A6544">
        <v>87313</v>
      </c>
      <c r="B6544" t="s">
        <v>2440</v>
      </c>
      <c r="C6544" t="s">
        <v>8014</v>
      </c>
      <c r="D6544">
        <v>584.79</v>
      </c>
      <c r="E6544">
        <v>62.54</v>
      </c>
      <c r="F6544">
        <v>519.21</v>
      </c>
      <c r="G6544">
        <v>2.21</v>
      </c>
    </row>
    <row r="6545" spans="1:7">
      <c r="A6545">
        <v>87314</v>
      </c>
      <c r="B6545" t="s">
        <v>14322</v>
      </c>
      <c r="C6545" t="s">
        <v>8014</v>
      </c>
      <c r="D6545">
        <v>577.20000000000005</v>
      </c>
      <c r="E6545">
        <v>52.96</v>
      </c>
      <c r="F6545">
        <v>516.67999999999995</v>
      </c>
      <c r="G6545">
        <v>6.38</v>
      </c>
    </row>
    <row r="6546" spans="1:7">
      <c r="A6546">
        <v>87316</v>
      </c>
      <c r="B6546" t="s">
        <v>7068</v>
      </c>
      <c r="C6546" t="s">
        <v>8014</v>
      </c>
      <c r="D6546">
        <v>550.13</v>
      </c>
      <c r="E6546">
        <v>67.180000000000007</v>
      </c>
      <c r="F6546">
        <v>479.68</v>
      </c>
      <c r="G6546">
        <v>2.38</v>
      </c>
    </row>
    <row r="6547" spans="1:7">
      <c r="A6547">
        <v>87317</v>
      </c>
      <c r="B6547" t="s">
        <v>14323</v>
      </c>
      <c r="C6547" t="s">
        <v>8014</v>
      </c>
      <c r="D6547">
        <v>535.71</v>
      </c>
      <c r="E6547">
        <v>52.94</v>
      </c>
      <c r="F6547">
        <v>475.26</v>
      </c>
      <c r="G6547">
        <v>6.35</v>
      </c>
    </row>
    <row r="6548" spans="1:7">
      <c r="A6548">
        <v>87319</v>
      </c>
      <c r="B6548" t="s">
        <v>14324</v>
      </c>
      <c r="C6548" t="s">
        <v>8014</v>
      </c>
      <c r="D6548" s="10">
        <v>3436.17</v>
      </c>
      <c r="E6548">
        <v>62.54</v>
      </c>
      <c r="F6548" s="10">
        <v>3370.59</v>
      </c>
      <c r="G6548">
        <v>2.21</v>
      </c>
    </row>
    <row r="6549" spans="1:7">
      <c r="A6549">
        <v>87320</v>
      </c>
      <c r="B6549" t="s">
        <v>14325</v>
      </c>
      <c r="C6549" t="s">
        <v>8014</v>
      </c>
      <c r="D6549" s="10">
        <v>3442.66</v>
      </c>
      <c r="E6549">
        <v>53.54</v>
      </c>
      <c r="F6549" s="10">
        <v>3381.41</v>
      </c>
      <c r="G6549">
        <v>6.51</v>
      </c>
    </row>
    <row r="6550" spans="1:7">
      <c r="A6550">
        <v>87322</v>
      </c>
      <c r="B6550" t="s">
        <v>14326</v>
      </c>
      <c r="C6550" t="s">
        <v>8014</v>
      </c>
      <c r="D6550" s="10">
        <v>3526.75</v>
      </c>
      <c r="E6550">
        <v>66.02</v>
      </c>
      <c r="F6550" s="10">
        <v>3457.52</v>
      </c>
      <c r="G6550">
        <v>2.34</v>
      </c>
    </row>
    <row r="6551" spans="1:7">
      <c r="A6551">
        <v>87323</v>
      </c>
      <c r="B6551" t="s">
        <v>14327</v>
      </c>
      <c r="C6551" t="s">
        <v>8014</v>
      </c>
      <c r="D6551" s="10">
        <v>3525.63</v>
      </c>
      <c r="E6551">
        <v>51.8</v>
      </c>
      <c r="F6551" s="10">
        <v>3466.46</v>
      </c>
      <c r="G6551">
        <v>6.22</v>
      </c>
    </row>
    <row r="6552" spans="1:7">
      <c r="A6552">
        <v>87325</v>
      </c>
      <c r="B6552" t="s">
        <v>14328</v>
      </c>
      <c r="C6552" t="s">
        <v>8014</v>
      </c>
      <c r="D6552" s="10">
        <v>3456.43</v>
      </c>
      <c r="E6552">
        <v>67.900000000000006</v>
      </c>
      <c r="F6552" s="10">
        <v>3385.24</v>
      </c>
      <c r="G6552">
        <v>2.39</v>
      </c>
    </row>
    <row r="6553" spans="1:7">
      <c r="A6553">
        <v>87326</v>
      </c>
      <c r="B6553" t="s">
        <v>14329</v>
      </c>
      <c r="C6553" t="s">
        <v>8014</v>
      </c>
      <c r="D6553" s="10">
        <v>3465.71</v>
      </c>
      <c r="E6553">
        <v>48.83</v>
      </c>
      <c r="F6553" s="10">
        <v>3409.91</v>
      </c>
      <c r="G6553">
        <v>5.89</v>
      </c>
    </row>
    <row r="6554" spans="1:7">
      <c r="A6554">
        <v>87327</v>
      </c>
      <c r="B6554" t="s">
        <v>14330</v>
      </c>
      <c r="C6554" t="s">
        <v>8014</v>
      </c>
      <c r="D6554">
        <v>562.34</v>
      </c>
      <c r="E6554">
        <v>84.56</v>
      </c>
      <c r="F6554">
        <v>466.98</v>
      </c>
      <c r="G6554">
        <v>7.96</v>
      </c>
    </row>
    <row r="6555" spans="1:7">
      <c r="A6555">
        <v>87328</v>
      </c>
      <c r="B6555" t="s">
        <v>14331</v>
      </c>
      <c r="C6555" t="s">
        <v>8014</v>
      </c>
      <c r="D6555">
        <v>506.67</v>
      </c>
      <c r="E6555">
        <v>46.26</v>
      </c>
      <c r="F6555">
        <v>454.16</v>
      </c>
      <c r="G6555">
        <v>4.3099999999999996</v>
      </c>
    </row>
    <row r="6556" spans="1:7">
      <c r="A6556">
        <v>87329</v>
      </c>
      <c r="B6556" t="s">
        <v>14332</v>
      </c>
      <c r="C6556" t="s">
        <v>8014</v>
      </c>
      <c r="D6556">
        <v>589.96</v>
      </c>
      <c r="E6556">
        <v>91.5</v>
      </c>
      <c r="F6556">
        <v>486.77</v>
      </c>
      <c r="G6556">
        <v>8.6199999999999992</v>
      </c>
    </row>
    <row r="6557" spans="1:7">
      <c r="A6557">
        <v>87330</v>
      </c>
      <c r="B6557" t="s">
        <v>14333</v>
      </c>
      <c r="C6557" t="s">
        <v>8014</v>
      </c>
      <c r="D6557">
        <v>526.70000000000005</v>
      </c>
      <c r="E6557">
        <v>48.42</v>
      </c>
      <c r="F6557">
        <v>471.68</v>
      </c>
      <c r="G6557">
        <v>4.5599999999999996</v>
      </c>
    </row>
    <row r="6558" spans="1:7">
      <c r="A6558">
        <v>87331</v>
      </c>
      <c r="B6558" t="s">
        <v>14334</v>
      </c>
      <c r="C6558" t="s">
        <v>8014</v>
      </c>
      <c r="D6558">
        <v>700.92</v>
      </c>
      <c r="E6558">
        <v>89.77</v>
      </c>
      <c r="F6558">
        <v>599.66</v>
      </c>
      <c r="G6558">
        <v>8.4600000000000009</v>
      </c>
    </row>
    <row r="6559" spans="1:7">
      <c r="A6559">
        <v>87332</v>
      </c>
      <c r="B6559" t="s">
        <v>14335</v>
      </c>
      <c r="C6559" t="s">
        <v>8014</v>
      </c>
      <c r="D6559">
        <v>643.39</v>
      </c>
      <c r="E6559">
        <v>49.1</v>
      </c>
      <c r="F6559">
        <v>587.64</v>
      </c>
      <c r="G6559">
        <v>4.58</v>
      </c>
    </row>
    <row r="6560" spans="1:7">
      <c r="A6560">
        <v>87333</v>
      </c>
      <c r="B6560" t="s">
        <v>14336</v>
      </c>
      <c r="C6560" t="s">
        <v>8014</v>
      </c>
      <c r="D6560">
        <v>671.69</v>
      </c>
      <c r="E6560">
        <v>77.599999999999994</v>
      </c>
      <c r="F6560">
        <v>584.16999999999996</v>
      </c>
      <c r="G6560">
        <v>7.31</v>
      </c>
    </row>
    <row r="6561" spans="1:7">
      <c r="A6561">
        <v>87334</v>
      </c>
      <c r="B6561" t="s">
        <v>14337</v>
      </c>
      <c r="C6561" t="s">
        <v>8014</v>
      </c>
      <c r="D6561">
        <v>637.17999999999995</v>
      </c>
      <c r="E6561">
        <v>52.73</v>
      </c>
      <c r="F6561">
        <v>577.26</v>
      </c>
      <c r="G6561">
        <v>4.97</v>
      </c>
    </row>
    <row r="6562" spans="1:7">
      <c r="A6562">
        <v>87335</v>
      </c>
      <c r="B6562" t="s">
        <v>14338</v>
      </c>
      <c r="C6562" t="s">
        <v>8014</v>
      </c>
      <c r="D6562">
        <v>665.87</v>
      </c>
      <c r="E6562">
        <v>71.81</v>
      </c>
      <c r="F6562">
        <v>584.88</v>
      </c>
      <c r="G6562">
        <v>6.76</v>
      </c>
    </row>
    <row r="6563" spans="1:7">
      <c r="A6563">
        <v>87336</v>
      </c>
      <c r="B6563" t="s">
        <v>14339</v>
      </c>
      <c r="C6563" t="s">
        <v>8014</v>
      </c>
      <c r="D6563">
        <v>659.79</v>
      </c>
      <c r="E6563">
        <v>50.58</v>
      </c>
      <c r="F6563">
        <v>602.33000000000004</v>
      </c>
      <c r="G6563">
        <v>4.75</v>
      </c>
    </row>
    <row r="6564" spans="1:7">
      <c r="A6564">
        <v>87337</v>
      </c>
      <c r="B6564" t="s">
        <v>14340</v>
      </c>
      <c r="C6564" t="s">
        <v>8014</v>
      </c>
      <c r="D6564">
        <v>664.97</v>
      </c>
      <c r="E6564">
        <v>70.650000000000006</v>
      </c>
      <c r="F6564">
        <v>585.28</v>
      </c>
      <c r="G6564">
        <v>6.66</v>
      </c>
    </row>
    <row r="6565" spans="1:7">
      <c r="A6565">
        <v>87338</v>
      </c>
      <c r="B6565" t="s">
        <v>14341</v>
      </c>
      <c r="C6565" t="s">
        <v>8014</v>
      </c>
      <c r="D6565">
        <v>654.21</v>
      </c>
      <c r="E6565">
        <v>62.22</v>
      </c>
      <c r="F6565">
        <v>583.38</v>
      </c>
      <c r="G6565">
        <v>5.95</v>
      </c>
    </row>
    <row r="6566" spans="1:7">
      <c r="A6566">
        <v>87339</v>
      </c>
      <c r="B6566" t="s">
        <v>14342</v>
      </c>
      <c r="C6566" t="s">
        <v>8014</v>
      </c>
      <c r="D6566">
        <v>864.43</v>
      </c>
      <c r="E6566">
        <v>149.86000000000001</v>
      </c>
      <c r="F6566">
        <v>698.11</v>
      </c>
      <c r="G6566">
        <v>13.45</v>
      </c>
    </row>
    <row r="6567" spans="1:7">
      <c r="A6567">
        <v>87340</v>
      </c>
      <c r="B6567" t="s">
        <v>14343</v>
      </c>
      <c r="C6567" t="s">
        <v>8014</v>
      </c>
      <c r="D6567">
        <v>746.62</v>
      </c>
      <c r="E6567">
        <v>69.2</v>
      </c>
      <c r="F6567">
        <v>668.55</v>
      </c>
      <c r="G6567">
        <v>6.53</v>
      </c>
    </row>
    <row r="6568" spans="1:7">
      <c r="A6568">
        <v>87341</v>
      </c>
      <c r="B6568" t="s">
        <v>14344</v>
      </c>
      <c r="C6568" t="s">
        <v>8014</v>
      </c>
      <c r="D6568">
        <v>716.61</v>
      </c>
      <c r="E6568">
        <v>48.15</v>
      </c>
      <c r="F6568">
        <v>661.88</v>
      </c>
      <c r="G6568">
        <v>4.54</v>
      </c>
    </row>
    <row r="6569" spans="1:7">
      <c r="A6569">
        <v>87342</v>
      </c>
      <c r="B6569" t="s">
        <v>14345</v>
      </c>
      <c r="C6569" t="s">
        <v>8014</v>
      </c>
      <c r="D6569">
        <v>767.14</v>
      </c>
      <c r="E6569">
        <v>120.89</v>
      </c>
      <c r="F6569">
        <v>632.96</v>
      </c>
      <c r="G6569">
        <v>10.86</v>
      </c>
    </row>
    <row r="6570" spans="1:7">
      <c r="A6570">
        <v>87343</v>
      </c>
      <c r="B6570" t="s">
        <v>14346</v>
      </c>
      <c r="C6570" t="s">
        <v>8014</v>
      </c>
      <c r="D6570">
        <v>700.18</v>
      </c>
      <c r="E6570">
        <v>74.989999999999995</v>
      </c>
      <c r="F6570">
        <v>615.6</v>
      </c>
      <c r="G6570">
        <v>7.07</v>
      </c>
    </row>
    <row r="6571" spans="1:7">
      <c r="A6571">
        <v>87344</v>
      </c>
      <c r="B6571" t="s">
        <v>14347</v>
      </c>
      <c r="C6571" t="s">
        <v>8014</v>
      </c>
      <c r="D6571">
        <v>663.87</v>
      </c>
      <c r="E6571">
        <v>47.99</v>
      </c>
      <c r="F6571">
        <v>609.32000000000005</v>
      </c>
      <c r="G6571">
        <v>4.5199999999999996</v>
      </c>
    </row>
    <row r="6572" spans="1:7">
      <c r="A6572">
        <v>87345</v>
      </c>
      <c r="B6572" t="s">
        <v>14348</v>
      </c>
      <c r="C6572" t="s">
        <v>8014</v>
      </c>
      <c r="D6572">
        <v>710.3</v>
      </c>
      <c r="E6572">
        <v>107.72</v>
      </c>
      <c r="F6572">
        <v>590.74</v>
      </c>
      <c r="G6572">
        <v>9.67</v>
      </c>
    </row>
    <row r="6573" spans="1:7">
      <c r="A6573">
        <v>87346</v>
      </c>
      <c r="B6573" t="s">
        <v>14349</v>
      </c>
      <c r="C6573" t="s">
        <v>8014</v>
      </c>
      <c r="D6573">
        <v>655.22</v>
      </c>
      <c r="E6573">
        <v>69.349999999999994</v>
      </c>
      <c r="F6573">
        <v>576.99</v>
      </c>
      <c r="G6573">
        <v>6.54</v>
      </c>
    </row>
    <row r="6574" spans="1:7">
      <c r="A6574">
        <v>87347</v>
      </c>
      <c r="B6574" t="s">
        <v>14350</v>
      </c>
      <c r="C6574" t="s">
        <v>8014</v>
      </c>
      <c r="D6574">
        <v>626.6</v>
      </c>
      <c r="E6574">
        <v>48.29</v>
      </c>
      <c r="F6574">
        <v>571.71</v>
      </c>
      <c r="G6574">
        <v>4.5599999999999996</v>
      </c>
    </row>
    <row r="6575" spans="1:7">
      <c r="A6575">
        <v>87348</v>
      </c>
      <c r="B6575" t="s">
        <v>14351</v>
      </c>
      <c r="C6575" t="s">
        <v>8014</v>
      </c>
      <c r="D6575">
        <v>668.41</v>
      </c>
      <c r="E6575">
        <v>97</v>
      </c>
      <c r="F6575">
        <v>560.75</v>
      </c>
      <c r="G6575">
        <v>8.7100000000000009</v>
      </c>
    </row>
    <row r="6576" spans="1:7">
      <c r="A6576">
        <v>87349</v>
      </c>
      <c r="B6576" t="s">
        <v>14352</v>
      </c>
      <c r="C6576" t="s">
        <v>8014</v>
      </c>
      <c r="D6576">
        <v>597.14</v>
      </c>
      <c r="E6576">
        <v>45.4</v>
      </c>
      <c r="F6576">
        <v>545.61</v>
      </c>
      <c r="G6576">
        <v>4.22</v>
      </c>
    </row>
    <row r="6577" spans="1:7">
      <c r="A6577">
        <v>87350</v>
      </c>
      <c r="B6577" t="s">
        <v>14353</v>
      </c>
      <c r="C6577" t="s">
        <v>8014</v>
      </c>
      <c r="D6577">
        <v>557.52</v>
      </c>
      <c r="E6577">
        <v>92.81</v>
      </c>
      <c r="F6577">
        <v>452.82</v>
      </c>
      <c r="G6577">
        <v>8.76</v>
      </c>
    </row>
    <row r="6578" spans="1:7">
      <c r="A6578">
        <v>87351</v>
      </c>
      <c r="B6578" t="s">
        <v>14354</v>
      </c>
      <c r="C6578" t="s">
        <v>8014</v>
      </c>
      <c r="D6578">
        <v>489.51</v>
      </c>
      <c r="E6578">
        <v>47.03</v>
      </c>
      <c r="F6578">
        <v>436.2</v>
      </c>
      <c r="G6578">
        <v>4.37</v>
      </c>
    </row>
    <row r="6579" spans="1:7">
      <c r="A6579">
        <v>87352</v>
      </c>
      <c r="B6579" t="s">
        <v>14355</v>
      </c>
      <c r="C6579" t="s">
        <v>8014</v>
      </c>
      <c r="D6579">
        <v>660.55</v>
      </c>
      <c r="E6579">
        <v>117.72</v>
      </c>
      <c r="F6579">
        <v>529.9</v>
      </c>
      <c r="G6579">
        <v>10.56</v>
      </c>
    </row>
    <row r="6580" spans="1:7">
      <c r="A6580">
        <v>87353</v>
      </c>
      <c r="B6580" t="s">
        <v>14356</v>
      </c>
      <c r="C6580" t="s">
        <v>8014</v>
      </c>
      <c r="D6580">
        <v>586.23</v>
      </c>
      <c r="E6580">
        <v>68.92</v>
      </c>
      <c r="F6580">
        <v>508.5</v>
      </c>
      <c r="G6580">
        <v>6.5</v>
      </c>
    </row>
    <row r="6581" spans="1:7">
      <c r="A6581">
        <v>87354</v>
      </c>
      <c r="B6581" t="s">
        <v>14357</v>
      </c>
      <c r="C6581" t="s">
        <v>8014</v>
      </c>
      <c r="D6581">
        <v>554.19000000000005</v>
      </c>
      <c r="E6581">
        <v>44.71</v>
      </c>
      <c r="F6581">
        <v>503.41</v>
      </c>
      <c r="G6581">
        <v>4.1900000000000004</v>
      </c>
    </row>
    <row r="6582" spans="1:7">
      <c r="A6582">
        <v>87355</v>
      </c>
      <c r="B6582" t="s">
        <v>14358</v>
      </c>
      <c r="C6582" t="s">
        <v>8014</v>
      </c>
      <c r="D6582">
        <v>584.53</v>
      </c>
      <c r="E6582">
        <v>94.84</v>
      </c>
      <c r="F6582">
        <v>479.27</v>
      </c>
      <c r="G6582">
        <v>8.51</v>
      </c>
    </row>
    <row r="6583" spans="1:7">
      <c r="A6583">
        <v>87356</v>
      </c>
      <c r="B6583" t="s">
        <v>14359</v>
      </c>
      <c r="C6583" t="s">
        <v>8014</v>
      </c>
      <c r="D6583">
        <v>535.4</v>
      </c>
      <c r="E6583">
        <v>60.51</v>
      </c>
      <c r="F6583">
        <v>467.15</v>
      </c>
      <c r="G6583">
        <v>5.7</v>
      </c>
    </row>
    <row r="6584" spans="1:7">
      <c r="A6584">
        <v>87357</v>
      </c>
      <c r="B6584" t="s">
        <v>14360</v>
      </c>
      <c r="C6584" t="s">
        <v>8014</v>
      </c>
      <c r="D6584">
        <v>511.22</v>
      </c>
      <c r="E6584">
        <v>43.56</v>
      </c>
      <c r="F6584">
        <v>461.7</v>
      </c>
      <c r="G6584">
        <v>4.1100000000000003</v>
      </c>
    </row>
    <row r="6585" spans="1:7">
      <c r="A6585">
        <v>87358</v>
      </c>
      <c r="B6585" t="s">
        <v>14361</v>
      </c>
      <c r="C6585" t="s">
        <v>8014</v>
      </c>
      <c r="D6585" s="10">
        <v>3398.46</v>
      </c>
      <c r="E6585">
        <v>77.75</v>
      </c>
      <c r="F6585" s="10">
        <v>3310.78</v>
      </c>
      <c r="G6585">
        <v>7.32</v>
      </c>
    </row>
    <row r="6586" spans="1:7">
      <c r="A6586">
        <v>87359</v>
      </c>
      <c r="B6586" t="s">
        <v>14362</v>
      </c>
      <c r="C6586" t="s">
        <v>8014</v>
      </c>
      <c r="D6586" s="10">
        <v>3371.4</v>
      </c>
      <c r="E6586">
        <v>51.48</v>
      </c>
      <c r="F6586" s="10">
        <v>3312.82</v>
      </c>
      <c r="G6586">
        <v>4.91</v>
      </c>
    </row>
    <row r="6587" spans="1:7">
      <c r="A6587">
        <v>87360</v>
      </c>
      <c r="B6587" t="s">
        <v>14363</v>
      </c>
      <c r="C6587" t="s">
        <v>8014</v>
      </c>
      <c r="D6587" s="10">
        <v>3484.43</v>
      </c>
      <c r="E6587">
        <v>99.75</v>
      </c>
      <c r="F6587" s="10">
        <v>3373.72</v>
      </c>
      <c r="G6587">
        <v>8.9499999999999993</v>
      </c>
    </row>
    <row r="6588" spans="1:7">
      <c r="A6588">
        <v>87361</v>
      </c>
      <c r="B6588" t="s">
        <v>14364</v>
      </c>
      <c r="C6588" t="s">
        <v>8014</v>
      </c>
      <c r="D6588" s="10">
        <v>3443.03</v>
      </c>
      <c r="E6588">
        <v>59.65</v>
      </c>
      <c r="F6588" s="10">
        <v>3375.77</v>
      </c>
      <c r="G6588">
        <v>5.61</v>
      </c>
    </row>
    <row r="6589" spans="1:7">
      <c r="A6589">
        <v>87362</v>
      </c>
      <c r="B6589" t="s">
        <v>14365</v>
      </c>
      <c r="C6589" t="s">
        <v>8014</v>
      </c>
      <c r="D6589" s="10">
        <v>3442.05</v>
      </c>
      <c r="E6589">
        <v>43.27</v>
      </c>
      <c r="F6589" s="10">
        <v>3392.9</v>
      </c>
      <c r="G6589">
        <v>4.0599999999999996</v>
      </c>
    </row>
    <row r="6590" spans="1:7">
      <c r="A6590">
        <v>87363</v>
      </c>
      <c r="B6590" t="s">
        <v>14366</v>
      </c>
      <c r="C6590" t="s">
        <v>8014</v>
      </c>
      <c r="D6590" s="10">
        <v>3427.78</v>
      </c>
      <c r="E6590">
        <v>84.84</v>
      </c>
      <c r="F6590" s="10">
        <v>3332.08</v>
      </c>
      <c r="G6590">
        <v>8</v>
      </c>
    </row>
    <row r="6591" spans="1:7">
      <c r="A6591">
        <v>87364</v>
      </c>
      <c r="B6591" t="s">
        <v>14367</v>
      </c>
      <c r="C6591" t="s">
        <v>8014</v>
      </c>
      <c r="D6591" s="10">
        <v>3402.16</v>
      </c>
      <c r="E6591">
        <v>45.43</v>
      </c>
      <c r="F6591" s="10">
        <v>3350.55</v>
      </c>
      <c r="G6591">
        <v>4.2699999999999996</v>
      </c>
    </row>
    <row r="6592" spans="1:7">
      <c r="A6592">
        <v>87365</v>
      </c>
      <c r="B6592" t="s">
        <v>14368</v>
      </c>
      <c r="C6592" t="s">
        <v>8014</v>
      </c>
      <c r="D6592">
        <v>662.51</v>
      </c>
      <c r="E6592">
        <v>144.6</v>
      </c>
      <c r="F6592">
        <v>517.91</v>
      </c>
      <c r="G6592">
        <v>0</v>
      </c>
    </row>
    <row r="6593" spans="1:7">
      <c r="A6593">
        <v>87366</v>
      </c>
      <c r="B6593" t="s">
        <v>14369</v>
      </c>
      <c r="C6593" t="s">
        <v>8014</v>
      </c>
      <c r="D6593">
        <v>686.89</v>
      </c>
      <c r="E6593">
        <v>149.15</v>
      </c>
      <c r="F6593">
        <v>537.74</v>
      </c>
      <c r="G6593">
        <v>0</v>
      </c>
    </row>
    <row r="6594" spans="1:7">
      <c r="A6594">
        <v>87367</v>
      </c>
      <c r="B6594" t="s">
        <v>4668</v>
      </c>
      <c r="C6594" t="s">
        <v>8014</v>
      </c>
      <c r="D6594">
        <v>802.05</v>
      </c>
      <c r="E6594">
        <v>150.35</v>
      </c>
      <c r="F6594">
        <v>651.70000000000005</v>
      </c>
      <c r="G6594">
        <v>0</v>
      </c>
    </row>
    <row r="6595" spans="1:7">
      <c r="A6595">
        <v>87368</v>
      </c>
      <c r="B6595" t="s">
        <v>14370</v>
      </c>
      <c r="C6595" t="s">
        <v>8014</v>
      </c>
      <c r="D6595">
        <v>795.15</v>
      </c>
      <c r="E6595">
        <v>151.57</v>
      </c>
      <c r="F6595">
        <v>643.58000000000004</v>
      </c>
      <c r="G6595">
        <v>0</v>
      </c>
    </row>
    <row r="6596" spans="1:7">
      <c r="A6596">
        <v>87369</v>
      </c>
      <c r="B6596" t="s">
        <v>14371</v>
      </c>
      <c r="C6596" t="s">
        <v>8014</v>
      </c>
      <c r="D6596">
        <v>816.4</v>
      </c>
      <c r="E6596">
        <v>148.62</v>
      </c>
      <c r="F6596">
        <v>667.78</v>
      </c>
      <c r="G6596">
        <v>0</v>
      </c>
    </row>
    <row r="6597" spans="1:7">
      <c r="A6597">
        <v>87370</v>
      </c>
      <c r="B6597" t="s">
        <v>14372</v>
      </c>
      <c r="C6597" t="s">
        <v>8014</v>
      </c>
      <c r="D6597">
        <v>793.34</v>
      </c>
      <c r="E6597">
        <v>149.56</v>
      </c>
      <c r="F6597">
        <v>643.78</v>
      </c>
      <c r="G6597">
        <v>0</v>
      </c>
    </row>
    <row r="6598" spans="1:7">
      <c r="A6598">
        <v>87371</v>
      </c>
      <c r="B6598" t="s">
        <v>14373</v>
      </c>
      <c r="C6598" t="s">
        <v>8014</v>
      </c>
      <c r="D6598">
        <v>790.45</v>
      </c>
      <c r="E6598">
        <v>145.66999999999999</v>
      </c>
      <c r="F6598">
        <v>644.78</v>
      </c>
      <c r="G6598">
        <v>0</v>
      </c>
    </row>
    <row r="6599" spans="1:7">
      <c r="A6599">
        <v>87372</v>
      </c>
      <c r="B6599" t="s">
        <v>2961</v>
      </c>
      <c r="C6599" t="s">
        <v>8014</v>
      </c>
      <c r="D6599">
        <v>889.31</v>
      </c>
      <c r="E6599">
        <v>155.97999999999999</v>
      </c>
      <c r="F6599">
        <v>733.33</v>
      </c>
      <c r="G6599">
        <v>0</v>
      </c>
    </row>
    <row r="6600" spans="1:7">
      <c r="A6600">
        <v>87373</v>
      </c>
      <c r="B6600" t="s">
        <v>14374</v>
      </c>
      <c r="C6600" t="s">
        <v>8014</v>
      </c>
      <c r="D6600">
        <v>822.66</v>
      </c>
      <c r="E6600">
        <v>147.55000000000001</v>
      </c>
      <c r="F6600">
        <v>675.11</v>
      </c>
      <c r="G6600">
        <v>0</v>
      </c>
    </row>
    <row r="6601" spans="1:7">
      <c r="A6601">
        <v>87374</v>
      </c>
      <c r="B6601" t="s">
        <v>14375</v>
      </c>
      <c r="C6601" t="s">
        <v>8014</v>
      </c>
      <c r="D6601">
        <v>786.73</v>
      </c>
      <c r="E6601">
        <v>148.62</v>
      </c>
      <c r="F6601">
        <v>638.11</v>
      </c>
      <c r="G6601">
        <v>0</v>
      </c>
    </row>
    <row r="6602" spans="1:7">
      <c r="A6602">
        <v>87375</v>
      </c>
      <c r="B6602" t="s">
        <v>14376</v>
      </c>
      <c r="C6602" t="s">
        <v>8014</v>
      </c>
      <c r="D6602">
        <v>765.44</v>
      </c>
      <c r="E6602">
        <v>151.44</v>
      </c>
      <c r="F6602">
        <v>614</v>
      </c>
      <c r="G6602">
        <v>0</v>
      </c>
    </row>
    <row r="6603" spans="1:7">
      <c r="A6603">
        <v>87376</v>
      </c>
      <c r="B6603" t="s">
        <v>14377</v>
      </c>
      <c r="C6603" t="s">
        <v>8014</v>
      </c>
      <c r="D6603">
        <v>645.24</v>
      </c>
      <c r="E6603">
        <v>144.6</v>
      </c>
      <c r="F6603">
        <v>500.64</v>
      </c>
      <c r="G6603">
        <v>0</v>
      </c>
    </row>
    <row r="6604" spans="1:7">
      <c r="A6604">
        <v>87377</v>
      </c>
      <c r="B6604" t="s">
        <v>14378</v>
      </c>
      <c r="C6604" t="s">
        <v>8014</v>
      </c>
      <c r="D6604">
        <v>718.23</v>
      </c>
      <c r="E6604">
        <v>147.55000000000001</v>
      </c>
      <c r="F6604">
        <v>570.67999999999995</v>
      </c>
      <c r="G6604">
        <v>0</v>
      </c>
    </row>
    <row r="6605" spans="1:7">
      <c r="A6605">
        <v>87378</v>
      </c>
      <c r="B6605" t="s">
        <v>14379</v>
      </c>
      <c r="C6605" t="s">
        <v>8014</v>
      </c>
      <c r="D6605">
        <v>669.45</v>
      </c>
      <c r="E6605">
        <v>142.72999999999999</v>
      </c>
      <c r="F6605">
        <v>526.72</v>
      </c>
      <c r="G6605">
        <v>0</v>
      </c>
    </row>
    <row r="6606" spans="1:7">
      <c r="A6606">
        <v>87379</v>
      </c>
      <c r="B6606" t="s">
        <v>14380</v>
      </c>
      <c r="C6606" t="s">
        <v>8014</v>
      </c>
      <c r="D6606" s="10">
        <v>3545.49</v>
      </c>
      <c r="E6606">
        <v>142.59</v>
      </c>
      <c r="F6606" s="10">
        <v>3402.9</v>
      </c>
      <c r="G6606">
        <v>0</v>
      </c>
    </row>
    <row r="6607" spans="1:7">
      <c r="A6607">
        <v>87380</v>
      </c>
      <c r="B6607" t="s">
        <v>14381</v>
      </c>
      <c r="C6607" t="s">
        <v>8014</v>
      </c>
      <c r="D6607" s="10">
        <v>3620.77</v>
      </c>
      <c r="E6607">
        <v>145.54</v>
      </c>
      <c r="F6607" s="10">
        <v>3475.23</v>
      </c>
      <c r="G6607">
        <v>0</v>
      </c>
    </row>
    <row r="6608" spans="1:7">
      <c r="A6608">
        <v>87381</v>
      </c>
      <c r="B6608" t="s">
        <v>14382</v>
      </c>
      <c r="C6608" t="s">
        <v>8014</v>
      </c>
      <c r="D6608" s="10">
        <v>3570.17</v>
      </c>
      <c r="E6608">
        <v>140.72</v>
      </c>
      <c r="F6608" s="10">
        <v>3429.45</v>
      </c>
      <c r="G6608">
        <v>0</v>
      </c>
    </row>
    <row r="6609" spans="1:7">
      <c r="A6609">
        <v>87382</v>
      </c>
      <c r="B6609" t="s">
        <v>14383</v>
      </c>
      <c r="C6609" t="s">
        <v>8014</v>
      </c>
      <c r="D6609" s="10">
        <v>1260.6600000000001</v>
      </c>
      <c r="E6609">
        <v>64.58</v>
      </c>
      <c r="F6609" s="10">
        <v>1189</v>
      </c>
      <c r="G6609">
        <v>5.78</v>
      </c>
    </row>
    <row r="6610" spans="1:7">
      <c r="A6610">
        <v>87383</v>
      </c>
      <c r="B6610" t="s">
        <v>14384</v>
      </c>
      <c r="C6610" t="s">
        <v>8014</v>
      </c>
      <c r="D6610" s="10">
        <v>1251.44</v>
      </c>
      <c r="E6610">
        <v>50.67</v>
      </c>
      <c r="F6610" s="10">
        <v>1194.28</v>
      </c>
      <c r="G6610">
        <v>4.78</v>
      </c>
    </row>
    <row r="6611" spans="1:7">
      <c r="A6611">
        <v>87384</v>
      </c>
      <c r="B6611" t="s">
        <v>14385</v>
      </c>
      <c r="C6611" t="s">
        <v>8014</v>
      </c>
      <c r="D6611" s="10">
        <v>1240.3399999999999</v>
      </c>
      <c r="E6611">
        <v>37.93</v>
      </c>
      <c r="F6611" s="10">
        <v>1197.3599999999999</v>
      </c>
      <c r="G6611">
        <v>3.48</v>
      </c>
    </row>
    <row r="6612" spans="1:7">
      <c r="A6612">
        <v>87385</v>
      </c>
      <c r="B6612" t="s">
        <v>14386</v>
      </c>
      <c r="C6612" t="s">
        <v>8014</v>
      </c>
      <c r="D6612" s="10">
        <v>1473.22</v>
      </c>
      <c r="E6612">
        <v>77.02</v>
      </c>
      <c r="F6612" s="10">
        <v>1387.76</v>
      </c>
      <c r="G6612">
        <v>6.89</v>
      </c>
    </row>
    <row r="6613" spans="1:7">
      <c r="A6613">
        <v>87386</v>
      </c>
      <c r="B6613" t="s">
        <v>14387</v>
      </c>
      <c r="C6613" t="s">
        <v>8014</v>
      </c>
      <c r="D6613" s="10">
        <v>1458.31</v>
      </c>
      <c r="E6613">
        <v>58.2</v>
      </c>
      <c r="F6613" s="10">
        <v>1392.67</v>
      </c>
      <c r="G6613">
        <v>5.48</v>
      </c>
    </row>
    <row r="6614" spans="1:7">
      <c r="A6614">
        <v>87387</v>
      </c>
      <c r="B6614" t="s">
        <v>14388</v>
      </c>
      <c r="C6614" t="s">
        <v>8014</v>
      </c>
      <c r="D6614" s="10">
        <v>1448.36</v>
      </c>
      <c r="E6614">
        <v>44.48</v>
      </c>
      <c r="F6614" s="10">
        <v>1398.01</v>
      </c>
      <c r="G6614">
        <v>4.05</v>
      </c>
    </row>
    <row r="6615" spans="1:7">
      <c r="A6615">
        <v>87388</v>
      </c>
      <c r="B6615" t="s">
        <v>14389</v>
      </c>
      <c r="C6615" t="s">
        <v>8014</v>
      </c>
      <c r="D6615" s="10">
        <v>3455.63</v>
      </c>
      <c r="E6615">
        <v>65.010000000000005</v>
      </c>
      <c r="F6615" s="10">
        <v>3383.49</v>
      </c>
      <c r="G6615">
        <v>5.82</v>
      </c>
    </row>
    <row r="6616" spans="1:7">
      <c r="A6616">
        <v>87389</v>
      </c>
      <c r="B6616" t="s">
        <v>14390</v>
      </c>
      <c r="C6616" t="s">
        <v>8014</v>
      </c>
      <c r="D6616" s="10">
        <v>3461.61</v>
      </c>
      <c r="E6616">
        <v>50.24</v>
      </c>
      <c r="F6616" s="10">
        <v>3404.95</v>
      </c>
      <c r="G6616">
        <v>4.7300000000000004</v>
      </c>
    </row>
    <row r="6617" spans="1:7">
      <c r="A6617">
        <v>87390</v>
      </c>
      <c r="B6617" t="s">
        <v>14391</v>
      </c>
      <c r="C6617" t="s">
        <v>8014</v>
      </c>
      <c r="D6617" s="10">
        <v>3473.38</v>
      </c>
      <c r="E6617">
        <v>37.93</v>
      </c>
      <c r="F6617" s="10">
        <v>3430.4</v>
      </c>
      <c r="G6617">
        <v>3.48</v>
      </c>
    </row>
    <row r="6618" spans="1:7">
      <c r="A6618">
        <v>87391</v>
      </c>
      <c r="B6618" t="s">
        <v>14392</v>
      </c>
      <c r="C6618" t="s">
        <v>8014</v>
      </c>
      <c r="D6618" s="10">
        <v>3847.15</v>
      </c>
      <c r="E6618">
        <v>84.27</v>
      </c>
      <c r="F6618" s="10">
        <v>3753.62</v>
      </c>
      <c r="G6618">
        <v>7.56</v>
      </c>
    </row>
    <row r="6619" spans="1:7">
      <c r="A6619">
        <v>87393</v>
      </c>
      <c r="B6619" t="s">
        <v>14393</v>
      </c>
      <c r="C6619" t="s">
        <v>8014</v>
      </c>
      <c r="D6619" s="10">
        <v>3873.18</v>
      </c>
      <c r="E6619">
        <v>68.33</v>
      </c>
      <c r="F6619" s="10">
        <v>3796.12</v>
      </c>
      <c r="G6619">
        <v>6.44</v>
      </c>
    </row>
    <row r="6620" spans="1:7">
      <c r="A6620">
        <v>87394</v>
      </c>
      <c r="B6620" t="s">
        <v>14394</v>
      </c>
      <c r="C6620" t="s">
        <v>8014</v>
      </c>
      <c r="D6620" s="10">
        <v>3900.64</v>
      </c>
      <c r="E6620">
        <v>54.79</v>
      </c>
      <c r="F6620" s="10">
        <v>3838.79</v>
      </c>
      <c r="G6620">
        <v>4.87</v>
      </c>
    </row>
    <row r="6621" spans="1:7">
      <c r="A6621">
        <v>87395</v>
      </c>
      <c r="B6621" t="s">
        <v>14395</v>
      </c>
      <c r="C6621" t="s">
        <v>8014</v>
      </c>
      <c r="D6621" s="10">
        <v>2439.5700000000002</v>
      </c>
      <c r="E6621">
        <v>84.27</v>
      </c>
      <c r="F6621" s="10">
        <v>2346.04</v>
      </c>
      <c r="G6621">
        <v>7.56</v>
      </c>
    </row>
    <row r="6622" spans="1:7">
      <c r="A6622">
        <v>87396</v>
      </c>
      <c r="B6622" t="s">
        <v>14396</v>
      </c>
      <c r="C6622" t="s">
        <v>8014</v>
      </c>
      <c r="D6622" s="10">
        <v>2446.6999999999998</v>
      </c>
      <c r="E6622">
        <v>68.33</v>
      </c>
      <c r="F6622" s="10">
        <v>2369.64</v>
      </c>
      <c r="G6622">
        <v>6.44</v>
      </c>
    </row>
    <row r="6623" spans="1:7">
      <c r="A6623">
        <v>87397</v>
      </c>
      <c r="B6623" t="s">
        <v>14397</v>
      </c>
      <c r="C6623" t="s">
        <v>8014</v>
      </c>
      <c r="D6623" s="10">
        <v>2456.1</v>
      </c>
      <c r="E6623">
        <v>54.79</v>
      </c>
      <c r="F6623" s="10">
        <v>2394.25</v>
      </c>
      <c r="G6623">
        <v>4.87</v>
      </c>
    </row>
    <row r="6624" spans="1:7">
      <c r="A6624">
        <v>87398</v>
      </c>
      <c r="B6624" t="s">
        <v>14398</v>
      </c>
      <c r="C6624" t="s">
        <v>8014</v>
      </c>
      <c r="D6624" s="10">
        <v>1456.72</v>
      </c>
      <c r="E6624">
        <v>168.57</v>
      </c>
      <c r="F6624" s="10">
        <v>1288.1500000000001</v>
      </c>
      <c r="G6624">
        <v>0</v>
      </c>
    </row>
    <row r="6625" spans="1:7">
      <c r="A6625">
        <v>87399</v>
      </c>
      <c r="B6625" t="s">
        <v>14399</v>
      </c>
      <c r="C6625" t="s">
        <v>8014</v>
      </c>
      <c r="D6625" s="10">
        <v>1671.88</v>
      </c>
      <c r="E6625">
        <v>181.15</v>
      </c>
      <c r="F6625" s="10">
        <v>1490.73</v>
      </c>
      <c r="G6625">
        <v>0</v>
      </c>
    </row>
    <row r="6626" spans="1:7">
      <c r="A6626">
        <v>87401</v>
      </c>
      <c r="B6626" t="s">
        <v>14400</v>
      </c>
      <c r="C6626" t="s">
        <v>8014</v>
      </c>
      <c r="D6626" s="10">
        <v>4123.93</v>
      </c>
      <c r="E6626">
        <v>211.29</v>
      </c>
      <c r="F6626" s="10">
        <v>3912.64</v>
      </c>
      <c r="G6626">
        <v>0</v>
      </c>
    </row>
    <row r="6627" spans="1:7">
      <c r="A6627">
        <v>87402</v>
      </c>
      <c r="B6627" t="s">
        <v>14401</v>
      </c>
      <c r="C6627" t="s">
        <v>8014</v>
      </c>
      <c r="D6627" s="10">
        <v>2687.53</v>
      </c>
      <c r="E6627">
        <v>211.29</v>
      </c>
      <c r="F6627" s="10">
        <v>2476.2399999999998</v>
      </c>
      <c r="G6627">
        <v>0</v>
      </c>
    </row>
    <row r="6628" spans="1:7">
      <c r="A6628">
        <v>87404</v>
      </c>
      <c r="B6628" t="s">
        <v>14402</v>
      </c>
      <c r="C6628" t="s">
        <v>8014</v>
      </c>
      <c r="D6628" s="10">
        <v>3617.62</v>
      </c>
      <c r="E6628">
        <v>90.93</v>
      </c>
      <c r="F6628" s="10">
        <v>3477.61</v>
      </c>
      <c r="G6628">
        <v>48.61</v>
      </c>
    </row>
    <row r="6629" spans="1:7">
      <c r="A6629">
        <v>87405</v>
      </c>
      <c r="B6629" t="s">
        <v>14403</v>
      </c>
      <c r="C6629" t="s">
        <v>8014</v>
      </c>
      <c r="D6629" s="10">
        <v>3615.43</v>
      </c>
      <c r="E6629">
        <v>68.19</v>
      </c>
      <c r="F6629" s="10">
        <v>3498.54</v>
      </c>
      <c r="G6629">
        <v>48.35</v>
      </c>
    </row>
    <row r="6630" spans="1:7">
      <c r="A6630">
        <v>87407</v>
      </c>
      <c r="B6630" t="s">
        <v>2442</v>
      </c>
      <c r="C6630" t="s">
        <v>8014</v>
      </c>
      <c r="D6630" s="10">
        <v>1294.8599999999999</v>
      </c>
      <c r="E6630">
        <v>61.38</v>
      </c>
      <c r="F6630" s="10">
        <v>1198.52</v>
      </c>
      <c r="G6630">
        <v>34.49</v>
      </c>
    </row>
    <row r="6631" spans="1:7">
      <c r="A6631">
        <v>87408</v>
      </c>
      <c r="B6631" t="s">
        <v>14404</v>
      </c>
      <c r="C6631" t="s">
        <v>8014</v>
      </c>
      <c r="D6631" s="10">
        <v>1279.4100000000001</v>
      </c>
      <c r="E6631">
        <v>46.03</v>
      </c>
      <c r="F6631" s="10">
        <v>1198.73</v>
      </c>
      <c r="G6631">
        <v>34.299999999999997</v>
      </c>
    </row>
    <row r="6632" spans="1:7">
      <c r="A6632">
        <v>87410</v>
      </c>
      <c r="B6632" t="s">
        <v>14405</v>
      </c>
      <c r="C6632" t="s">
        <v>8014</v>
      </c>
      <c r="D6632">
        <v>784.84</v>
      </c>
      <c r="E6632">
        <v>85.57</v>
      </c>
      <c r="F6632">
        <v>652.75</v>
      </c>
      <c r="G6632">
        <v>46.05</v>
      </c>
    </row>
    <row r="6633" spans="1:7">
      <c r="A6633">
        <v>88626</v>
      </c>
      <c r="B6633" t="s">
        <v>14406</v>
      </c>
      <c r="C6633" t="s">
        <v>8014</v>
      </c>
      <c r="D6633">
        <v>645.24</v>
      </c>
      <c r="E6633">
        <v>56.17</v>
      </c>
      <c r="F6633">
        <v>586.36</v>
      </c>
      <c r="G6633">
        <v>1.97</v>
      </c>
    </row>
    <row r="6634" spans="1:7">
      <c r="A6634">
        <v>88627</v>
      </c>
      <c r="B6634" t="s">
        <v>6267</v>
      </c>
      <c r="C6634" t="s">
        <v>8014</v>
      </c>
      <c r="D6634">
        <v>745.75</v>
      </c>
      <c r="E6634">
        <v>117.56</v>
      </c>
      <c r="F6634">
        <v>628.19000000000005</v>
      </c>
      <c r="G6634">
        <v>0</v>
      </c>
    </row>
    <row r="6635" spans="1:7">
      <c r="A6635">
        <v>88628</v>
      </c>
      <c r="B6635" t="s">
        <v>2613</v>
      </c>
      <c r="C6635" t="s">
        <v>8014</v>
      </c>
      <c r="D6635">
        <v>626.34</v>
      </c>
      <c r="E6635">
        <v>49.51</v>
      </c>
      <c r="F6635">
        <v>574.42999999999995</v>
      </c>
      <c r="G6635">
        <v>1.74</v>
      </c>
    </row>
    <row r="6636" spans="1:7">
      <c r="A6636">
        <v>88629</v>
      </c>
      <c r="B6636" t="s">
        <v>3487</v>
      </c>
      <c r="C6636" t="s">
        <v>8014</v>
      </c>
      <c r="D6636">
        <v>731.97</v>
      </c>
      <c r="E6636">
        <v>114.74</v>
      </c>
      <c r="F6636">
        <v>617.23</v>
      </c>
      <c r="G6636">
        <v>0</v>
      </c>
    </row>
    <row r="6637" spans="1:7">
      <c r="A6637">
        <v>88630</v>
      </c>
      <c r="B6637" t="s">
        <v>7080</v>
      </c>
      <c r="C6637" t="s">
        <v>8014</v>
      </c>
      <c r="D6637">
        <v>570.79999999999995</v>
      </c>
      <c r="E6637">
        <v>48.64</v>
      </c>
      <c r="F6637">
        <v>519.80999999999995</v>
      </c>
      <c r="G6637">
        <v>1.71</v>
      </c>
    </row>
    <row r="6638" spans="1:7">
      <c r="A6638">
        <v>88631</v>
      </c>
      <c r="B6638" t="s">
        <v>14407</v>
      </c>
      <c r="C6638" t="s">
        <v>8014</v>
      </c>
      <c r="D6638">
        <v>679.15</v>
      </c>
      <c r="E6638">
        <v>110.99</v>
      </c>
      <c r="F6638">
        <v>568.16</v>
      </c>
      <c r="G6638">
        <v>0</v>
      </c>
    </row>
    <row r="6639" spans="1:7">
      <c r="A6639">
        <v>88715</v>
      </c>
      <c r="B6639" t="s">
        <v>14408</v>
      </c>
      <c r="C6639" t="s">
        <v>8014</v>
      </c>
      <c r="D6639">
        <v>661.06</v>
      </c>
      <c r="E6639">
        <v>61.67</v>
      </c>
      <c r="F6639">
        <v>596.4</v>
      </c>
      <c r="G6639">
        <v>2.17</v>
      </c>
    </row>
    <row r="6640" spans="1:7">
      <c r="A6640">
        <v>95563</v>
      </c>
      <c r="B6640" t="s">
        <v>14409</v>
      </c>
      <c r="C6640" t="s">
        <v>8014</v>
      </c>
      <c r="D6640">
        <v>861.51</v>
      </c>
      <c r="E6640">
        <v>111.98</v>
      </c>
      <c r="F6640">
        <v>725.85</v>
      </c>
      <c r="G6640">
        <v>20.54</v>
      </c>
    </row>
    <row r="6641" spans="1:7">
      <c r="A6641">
        <v>100464</v>
      </c>
      <c r="B6641" t="s">
        <v>14410</v>
      </c>
      <c r="C6641" t="s">
        <v>8014</v>
      </c>
      <c r="D6641">
        <v>666.88</v>
      </c>
      <c r="E6641">
        <v>77.02</v>
      </c>
      <c r="F6641">
        <v>581.41999999999996</v>
      </c>
      <c r="G6641">
        <v>6.89</v>
      </c>
    </row>
    <row r="6642" spans="1:7">
      <c r="A6642">
        <v>100465</v>
      </c>
      <c r="B6642" t="s">
        <v>14411</v>
      </c>
      <c r="C6642" t="s">
        <v>8014</v>
      </c>
      <c r="D6642">
        <v>630.85</v>
      </c>
      <c r="E6642">
        <v>50.81</v>
      </c>
      <c r="F6642">
        <v>573.54</v>
      </c>
      <c r="G6642">
        <v>4.79</v>
      </c>
    </row>
    <row r="6643" spans="1:7">
      <c r="A6643">
        <v>100466</v>
      </c>
      <c r="B6643" t="s">
        <v>14412</v>
      </c>
      <c r="C6643" t="s">
        <v>8014</v>
      </c>
      <c r="D6643">
        <v>613.85</v>
      </c>
      <c r="E6643">
        <v>37.29</v>
      </c>
      <c r="F6643">
        <v>571.75</v>
      </c>
      <c r="G6643">
        <v>3.31</v>
      </c>
    </row>
    <row r="6644" spans="1:7">
      <c r="A6644">
        <v>100468</v>
      </c>
      <c r="B6644" t="s">
        <v>14413</v>
      </c>
      <c r="C6644" t="s">
        <v>8014</v>
      </c>
      <c r="D6644">
        <v>739.94</v>
      </c>
      <c r="E6644">
        <v>98.31</v>
      </c>
      <c r="F6644">
        <v>581.13</v>
      </c>
      <c r="G6644">
        <v>58.53</v>
      </c>
    </row>
    <row r="6645" spans="1:7">
      <c r="A6645">
        <v>100469</v>
      </c>
      <c r="B6645" t="s">
        <v>14414</v>
      </c>
      <c r="C6645" t="s">
        <v>8014</v>
      </c>
      <c r="D6645">
        <v>615.25</v>
      </c>
      <c r="E6645">
        <v>47.05</v>
      </c>
      <c r="F6645">
        <v>562.19000000000005</v>
      </c>
      <c r="G6645">
        <v>4.43</v>
      </c>
    </row>
    <row r="6646" spans="1:7">
      <c r="A6646">
        <v>100470</v>
      </c>
      <c r="B6646" t="s">
        <v>14415</v>
      </c>
      <c r="C6646" t="s">
        <v>8014</v>
      </c>
      <c r="D6646">
        <v>574.88</v>
      </c>
      <c r="E6646">
        <v>47.05</v>
      </c>
      <c r="F6646">
        <v>525.54999999999995</v>
      </c>
      <c r="G6646">
        <v>1.65</v>
      </c>
    </row>
    <row r="6647" spans="1:7">
      <c r="A6647">
        <v>100472</v>
      </c>
      <c r="B6647" t="s">
        <v>14416</v>
      </c>
      <c r="C6647" t="s">
        <v>8014</v>
      </c>
      <c r="D6647">
        <v>621.45000000000005</v>
      </c>
      <c r="E6647">
        <v>83.11</v>
      </c>
      <c r="F6647">
        <v>529.21</v>
      </c>
      <c r="G6647">
        <v>7.46</v>
      </c>
    </row>
    <row r="6648" spans="1:7">
      <c r="A6648">
        <v>100473</v>
      </c>
      <c r="B6648" t="s">
        <v>14417</v>
      </c>
      <c r="C6648" t="s">
        <v>8014</v>
      </c>
      <c r="D6648">
        <v>575.29999999999995</v>
      </c>
      <c r="E6648">
        <v>51.1</v>
      </c>
      <c r="F6648">
        <v>517.67999999999995</v>
      </c>
      <c r="G6648">
        <v>4.8099999999999996</v>
      </c>
    </row>
    <row r="6649" spans="1:7">
      <c r="A6649">
        <v>100474</v>
      </c>
      <c r="B6649" t="s">
        <v>14418</v>
      </c>
      <c r="C6649" t="s">
        <v>8014</v>
      </c>
      <c r="D6649">
        <v>555.97</v>
      </c>
      <c r="E6649">
        <v>35.56</v>
      </c>
      <c r="F6649">
        <v>515.87</v>
      </c>
      <c r="G6649">
        <v>3.13</v>
      </c>
    </row>
    <row r="6650" spans="1:7">
      <c r="A6650">
        <v>100475</v>
      </c>
      <c r="B6650" t="s">
        <v>3493</v>
      </c>
      <c r="C6650" t="s">
        <v>8014</v>
      </c>
      <c r="D6650">
        <v>811.19</v>
      </c>
      <c r="E6650">
        <v>54.29</v>
      </c>
      <c r="F6650">
        <v>754.27</v>
      </c>
      <c r="G6650">
        <v>1.91</v>
      </c>
    </row>
    <row r="6651" spans="1:7">
      <c r="A6651">
        <v>100477</v>
      </c>
      <c r="B6651" t="s">
        <v>14419</v>
      </c>
      <c r="C6651" t="s">
        <v>8014</v>
      </c>
      <c r="D6651">
        <v>866.25</v>
      </c>
      <c r="E6651">
        <v>103.09</v>
      </c>
      <c r="F6651">
        <v>751.84</v>
      </c>
      <c r="G6651">
        <v>9.25</v>
      </c>
    </row>
    <row r="6652" spans="1:7">
      <c r="A6652">
        <v>100478</v>
      </c>
      <c r="B6652" t="s">
        <v>14420</v>
      </c>
      <c r="C6652" t="s">
        <v>8014</v>
      </c>
      <c r="D6652">
        <v>795.81</v>
      </c>
      <c r="E6652">
        <v>51.83</v>
      </c>
      <c r="F6652">
        <v>737.37</v>
      </c>
      <c r="G6652">
        <v>4.88</v>
      </c>
    </row>
    <row r="6653" spans="1:7">
      <c r="A6653">
        <v>100479</v>
      </c>
      <c r="B6653" t="s">
        <v>14421</v>
      </c>
      <c r="C6653" t="s">
        <v>8014</v>
      </c>
      <c r="D6653">
        <v>780.73</v>
      </c>
      <c r="E6653">
        <v>39.81</v>
      </c>
      <c r="F6653">
        <v>735.87</v>
      </c>
      <c r="G6653">
        <v>3.48</v>
      </c>
    </row>
    <row r="6654" spans="1:7">
      <c r="A6654">
        <v>100480</v>
      </c>
      <c r="B6654" t="s">
        <v>14422</v>
      </c>
      <c r="C6654" t="s">
        <v>8014</v>
      </c>
      <c r="D6654">
        <v>915.72</v>
      </c>
      <c r="E6654">
        <v>119.16</v>
      </c>
      <c r="F6654">
        <v>796.56</v>
      </c>
      <c r="G6654">
        <v>0</v>
      </c>
    </row>
    <row r="6655" spans="1:7">
      <c r="A6655">
        <v>100481</v>
      </c>
      <c r="B6655" t="s">
        <v>14423</v>
      </c>
      <c r="C6655" t="s">
        <v>8014</v>
      </c>
      <c r="D6655">
        <v>723.44</v>
      </c>
      <c r="E6655">
        <v>50.81</v>
      </c>
      <c r="F6655">
        <v>670.16</v>
      </c>
      <c r="G6655">
        <v>1.79</v>
      </c>
    </row>
    <row r="6656" spans="1:7">
      <c r="A6656">
        <v>100483</v>
      </c>
      <c r="B6656" t="s">
        <v>14424</v>
      </c>
      <c r="C6656" t="s">
        <v>8014</v>
      </c>
      <c r="D6656">
        <v>763.64</v>
      </c>
      <c r="E6656">
        <v>87.02</v>
      </c>
      <c r="F6656">
        <v>667.07</v>
      </c>
      <c r="G6656">
        <v>7.8</v>
      </c>
    </row>
    <row r="6657" spans="1:7">
      <c r="A6657">
        <v>100484</v>
      </c>
      <c r="B6657" t="s">
        <v>14425</v>
      </c>
      <c r="C6657" t="s">
        <v>8014</v>
      </c>
      <c r="D6657">
        <v>718.62</v>
      </c>
      <c r="E6657">
        <v>55.01</v>
      </c>
      <c r="F6657">
        <v>656.57</v>
      </c>
      <c r="G6657">
        <v>5.18</v>
      </c>
    </row>
    <row r="6658" spans="1:7">
      <c r="A6658">
        <v>100485</v>
      </c>
      <c r="B6658" t="s">
        <v>14426</v>
      </c>
      <c r="C6658" t="s">
        <v>8014</v>
      </c>
      <c r="D6658">
        <v>701.58</v>
      </c>
      <c r="E6658">
        <v>39.65</v>
      </c>
      <c r="F6658">
        <v>656.91</v>
      </c>
      <c r="G6658">
        <v>3.45</v>
      </c>
    </row>
    <row r="6659" spans="1:7">
      <c r="A6659">
        <v>100486</v>
      </c>
      <c r="B6659" t="s">
        <v>14427</v>
      </c>
      <c r="C6659" t="s">
        <v>8014</v>
      </c>
      <c r="D6659">
        <v>833.68</v>
      </c>
      <c r="E6659">
        <v>114.48</v>
      </c>
      <c r="F6659">
        <v>719.2</v>
      </c>
      <c r="G6659">
        <v>0</v>
      </c>
    </row>
    <row r="6660" spans="1:7">
      <c r="A6660">
        <v>100487</v>
      </c>
      <c r="B6660" t="s">
        <v>14428</v>
      </c>
      <c r="C6660" t="s">
        <v>8014</v>
      </c>
      <c r="D6660">
        <v>633.01</v>
      </c>
      <c r="E6660">
        <v>48.69</v>
      </c>
      <c r="F6660">
        <v>577.74</v>
      </c>
      <c r="G6660">
        <v>4.54</v>
      </c>
    </row>
    <row r="6661" spans="1:7">
      <c r="A6661">
        <v>100488</v>
      </c>
      <c r="B6661" t="s">
        <v>14429</v>
      </c>
      <c r="C6661" t="s">
        <v>8014</v>
      </c>
      <c r="D6661">
        <v>638.61</v>
      </c>
      <c r="E6661">
        <v>46.34</v>
      </c>
      <c r="F6661">
        <v>586.08000000000004</v>
      </c>
      <c r="G6661">
        <v>5.23</v>
      </c>
    </row>
    <row r="6662" spans="1:7">
      <c r="A6662">
        <v>100489</v>
      </c>
      <c r="B6662" t="s">
        <v>2529</v>
      </c>
      <c r="C6662" t="s">
        <v>8014</v>
      </c>
      <c r="D6662">
        <v>625.09</v>
      </c>
      <c r="E6662">
        <v>45.35</v>
      </c>
      <c r="F6662">
        <v>573.66</v>
      </c>
      <c r="G6662">
        <v>5.13</v>
      </c>
    </row>
    <row r="6663" spans="1:7">
      <c r="A6663">
        <v>100490</v>
      </c>
      <c r="B6663" t="s">
        <v>14430</v>
      </c>
      <c r="C6663" t="s">
        <v>8014</v>
      </c>
      <c r="D6663">
        <v>576.03</v>
      </c>
      <c r="E6663">
        <v>42.8</v>
      </c>
      <c r="F6663">
        <v>527.48</v>
      </c>
      <c r="G6663">
        <v>4.8499999999999996</v>
      </c>
    </row>
    <row r="6664" spans="1:7">
      <c r="A6664">
        <v>100491</v>
      </c>
      <c r="B6664" t="s">
        <v>14431</v>
      </c>
      <c r="C6664" t="s">
        <v>8014</v>
      </c>
      <c r="D6664">
        <v>811.13</v>
      </c>
      <c r="E6664">
        <v>50.57</v>
      </c>
      <c r="F6664">
        <v>753.89</v>
      </c>
      <c r="G6664">
        <v>5.64</v>
      </c>
    </row>
    <row r="6665" spans="1:7">
      <c r="A6665">
        <v>100492</v>
      </c>
      <c r="B6665" t="s">
        <v>14432</v>
      </c>
      <c r="C6665" t="s">
        <v>8014</v>
      </c>
      <c r="D6665">
        <v>723.85</v>
      </c>
      <c r="E6665">
        <v>46.89</v>
      </c>
      <c r="F6665">
        <v>670.75</v>
      </c>
      <c r="G6665">
        <v>5.25</v>
      </c>
    </row>
    <row r="6666" spans="1:7">
      <c r="A6666">
        <v>92121</v>
      </c>
      <c r="B6666" t="s">
        <v>14433</v>
      </c>
      <c r="C6666" t="s">
        <v>8014</v>
      </c>
      <c r="D6666">
        <v>30.46</v>
      </c>
      <c r="E6666">
        <v>17.71</v>
      </c>
      <c r="F6666">
        <v>10.18</v>
      </c>
      <c r="G6666">
        <v>2.21</v>
      </c>
    </row>
    <row r="6667" spans="1:7">
      <c r="A6667">
        <v>92122</v>
      </c>
      <c r="B6667" t="s">
        <v>14434</v>
      </c>
      <c r="C6667" t="s">
        <v>8014</v>
      </c>
      <c r="D6667">
        <v>50.66</v>
      </c>
      <c r="E6667">
        <v>32.130000000000003</v>
      </c>
      <c r="F6667">
        <v>18.53</v>
      </c>
      <c r="G6667">
        <v>0</v>
      </c>
    </row>
    <row r="6668" spans="1:7">
      <c r="A6668">
        <v>92123</v>
      </c>
      <c r="B6668" t="s">
        <v>14435</v>
      </c>
      <c r="C6668" t="s">
        <v>8014</v>
      </c>
      <c r="D6668">
        <v>55.3</v>
      </c>
      <c r="E6668">
        <v>20.64</v>
      </c>
      <c r="F6668">
        <v>34.119999999999997</v>
      </c>
      <c r="G6668">
        <v>0.54</v>
      </c>
    </row>
    <row r="6669" spans="1:7">
      <c r="A6669">
        <v>100195</v>
      </c>
      <c r="B6669" t="s">
        <v>14436</v>
      </c>
      <c r="C6669" t="s">
        <v>14437</v>
      </c>
      <c r="D6669">
        <v>0.77</v>
      </c>
      <c r="E6669">
        <v>0.5</v>
      </c>
      <c r="F6669">
        <v>0.27</v>
      </c>
      <c r="G6669">
        <v>0</v>
      </c>
    </row>
    <row r="6670" spans="1:7">
      <c r="A6670">
        <v>100196</v>
      </c>
      <c r="B6670" t="s">
        <v>14438</v>
      </c>
      <c r="C6670" t="s">
        <v>14437</v>
      </c>
      <c r="D6670">
        <v>1.29</v>
      </c>
      <c r="E6670">
        <v>0.83</v>
      </c>
      <c r="F6670">
        <v>0.46</v>
      </c>
      <c r="G6670">
        <v>0</v>
      </c>
    </row>
    <row r="6671" spans="1:7">
      <c r="A6671">
        <v>100197</v>
      </c>
      <c r="B6671" t="s">
        <v>14439</v>
      </c>
      <c r="C6671" t="s">
        <v>14437</v>
      </c>
      <c r="D6671">
        <v>1.93</v>
      </c>
      <c r="E6671">
        <v>1.24</v>
      </c>
      <c r="F6671">
        <v>0.69</v>
      </c>
      <c r="G6671">
        <v>0</v>
      </c>
    </row>
    <row r="6672" spans="1:7">
      <c r="A6672">
        <v>100198</v>
      </c>
      <c r="B6672" t="s">
        <v>14440</v>
      </c>
      <c r="C6672" t="s">
        <v>14437</v>
      </c>
      <c r="D6672">
        <v>0.27</v>
      </c>
      <c r="E6672">
        <v>0.19</v>
      </c>
      <c r="F6672">
        <v>0.08</v>
      </c>
      <c r="G6672">
        <v>0</v>
      </c>
    </row>
    <row r="6673" spans="1:7">
      <c r="A6673">
        <v>100199</v>
      </c>
      <c r="B6673" t="s">
        <v>14441</v>
      </c>
      <c r="C6673" t="s">
        <v>14437</v>
      </c>
      <c r="D6673">
        <v>0.32</v>
      </c>
      <c r="E6673">
        <v>0.23</v>
      </c>
      <c r="F6673">
        <v>0.09</v>
      </c>
      <c r="G6673">
        <v>0</v>
      </c>
    </row>
    <row r="6674" spans="1:7">
      <c r="A6674">
        <v>100200</v>
      </c>
      <c r="B6674" t="s">
        <v>14442</v>
      </c>
      <c r="C6674" t="s">
        <v>14437</v>
      </c>
      <c r="D6674">
        <v>0.39</v>
      </c>
      <c r="E6674">
        <v>0.27</v>
      </c>
      <c r="F6674">
        <v>0.12</v>
      </c>
      <c r="G6674">
        <v>0</v>
      </c>
    </row>
    <row r="6675" spans="1:7">
      <c r="A6675">
        <v>100201</v>
      </c>
      <c r="B6675" t="s">
        <v>14443</v>
      </c>
      <c r="C6675" t="s">
        <v>14437</v>
      </c>
      <c r="D6675">
        <v>0.78</v>
      </c>
      <c r="E6675">
        <v>0.51</v>
      </c>
      <c r="F6675">
        <v>0.27</v>
      </c>
      <c r="G6675">
        <v>0</v>
      </c>
    </row>
    <row r="6676" spans="1:7">
      <c r="A6676">
        <v>100202</v>
      </c>
      <c r="B6676" t="s">
        <v>14444</v>
      </c>
      <c r="C6676" t="s">
        <v>14437</v>
      </c>
      <c r="D6676">
        <v>0.92</v>
      </c>
      <c r="E6676">
        <v>0.6</v>
      </c>
      <c r="F6676">
        <v>0.32</v>
      </c>
      <c r="G6676">
        <v>0</v>
      </c>
    </row>
    <row r="6677" spans="1:7">
      <c r="A6677">
        <v>100203</v>
      </c>
      <c r="B6677" t="s">
        <v>14445</v>
      </c>
      <c r="C6677" t="s">
        <v>14437</v>
      </c>
      <c r="D6677">
        <v>1.0900000000000001</v>
      </c>
      <c r="E6677">
        <v>0.71</v>
      </c>
      <c r="F6677">
        <v>0.38</v>
      </c>
      <c r="G6677">
        <v>0</v>
      </c>
    </row>
    <row r="6678" spans="1:7">
      <c r="A6678">
        <v>100204</v>
      </c>
      <c r="B6678" t="s">
        <v>14446</v>
      </c>
      <c r="C6678" t="s">
        <v>14437</v>
      </c>
      <c r="D6678">
        <v>0.09</v>
      </c>
      <c r="E6678">
        <v>0.01</v>
      </c>
      <c r="F6678">
        <v>0.02</v>
      </c>
      <c r="G6678">
        <v>0.06</v>
      </c>
    </row>
    <row r="6679" spans="1:7">
      <c r="A6679">
        <v>100205</v>
      </c>
      <c r="B6679" t="s">
        <v>14447</v>
      </c>
      <c r="C6679" t="s">
        <v>14448</v>
      </c>
      <c r="D6679" s="10">
        <v>1443.31</v>
      </c>
      <c r="E6679">
        <v>914.64</v>
      </c>
      <c r="F6679">
        <v>528.66999999999996</v>
      </c>
      <c r="G6679">
        <v>0</v>
      </c>
    </row>
    <row r="6680" spans="1:7">
      <c r="A6680">
        <v>100206</v>
      </c>
      <c r="B6680" t="s">
        <v>14449</v>
      </c>
      <c r="C6680" t="s">
        <v>14448</v>
      </c>
      <c r="D6680" s="10">
        <v>1043.27</v>
      </c>
      <c r="E6680">
        <v>661.13</v>
      </c>
      <c r="F6680">
        <v>382.14</v>
      </c>
      <c r="G6680">
        <v>0</v>
      </c>
    </row>
    <row r="6681" spans="1:7">
      <c r="A6681">
        <v>100207</v>
      </c>
      <c r="B6681" t="s">
        <v>14450</v>
      </c>
      <c r="C6681" t="s">
        <v>14448</v>
      </c>
      <c r="D6681">
        <v>416.9</v>
      </c>
      <c r="E6681">
        <v>120.82</v>
      </c>
      <c r="F6681">
        <v>131.27000000000001</v>
      </c>
      <c r="G6681">
        <v>164.81</v>
      </c>
    </row>
    <row r="6682" spans="1:7">
      <c r="A6682">
        <v>100208</v>
      </c>
      <c r="B6682" t="s">
        <v>14451</v>
      </c>
      <c r="C6682" t="s">
        <v>14452</v>
      </c>
      <c r="D6682">
        <v>19.09</v>
      </c>
      <c r="E6682">
        <v>12.12</v>
      </c>
      <c r="F6682">
        <v>6.97</v>
      </c>
      <c r="G6682">
        <v>0</v>
      </c>
    </row>
    <row r="6683" spans="1:7">
      <c r="A6683">
        <v>100209</v>
      </c>
      <c r="B6683" t="s">
        <v>14453</v>
      </c>
      <c r="C6683" t="s">
        <v>14452</v>
      </c>
      <c r="D6683">
        <v>9.5399999999999991</v>
      </c>
      <c r="E6683">
        <v>6.07</v>
      </c>
      <c r="F6683">
        <v>3.47</v>
      </c>
      <c r="G6683">
        <v>0</v>
      </c>
    </row>
    <row r="6684" spans="1:7">
      <c r="A6684">
        <v>100210</v>
      </c>
      <c r="B6684" t="s">
        <v>14454</v>
      </c>
      <c r="C6684" t="s">
        <v>14452</v>
      </c>
      <c r="D6684">
        <v>17.59</v>
      </c>
      <c r="E6684">
        <v>11.17</v>
      </c>
      <c r="F6684">
        <v>6.42</v>
      </c>
      <c r="G6684">
        <v>0</v>
      </c>
    </row>
    <row r="6685" spans="1:7">
      <c r="A6685">
        <v>100211</v>
      </c>
      <c r="B6685" t="s">
        <v>14455</v>
      </c>
      <c r="C6685" t="s">
        <v>14452</v>
      </c>
      <c r="D6685">
        <v>6.78</v>
      </c>
      <c r="E6685">
        <v>4.32</v>
      </c>
      <c r="F6685">
        <v>2.46</v>
      </c>
      <c r="G6685">
        <v>0</v>
      </c>
    </row>
    <row r="6686" spans="1:7">
      <c r="A6686">
        <v>100212</v>
      </c>
      <c r="B6686" t="s">
        <v>14456</v>
      </c>
      <c r="C6686" t="s">
        <v>14452</v>
      </c>
      <c r="D6686">
        <v>7.49</v>
      </c>
      <c r="E6686">
        <v>4.76</v>
      </c>
      <c r="F6686">
        <v>2.73</v>
      </c>
      <c r="G6686">
        <v>0</v>
      </c>
    </row>
    <row r="6687" spans="1:7">
      <c r="A6687">
        <v>100213</v>
      </c>
      <c r="B6687" t="s">
        <v>14457</v>
      </c>
      <c r="C6687" t="s">
        <v>14452</v>
      </c>
      <c r="D6687">
        <v>2.69</v>
      </c>
      <c r="E6687">
        <v>1.73</v>
      </c>
      <c r="F6687">
        <v>0.96</v>
      </c>
      <c r="G6687">
        <v>0</v>
      </c>
    </row>
    <row r="6688" spans="1:7">
      <c r="A6688">
        <v>100214</v>
      </c>
      <c r="B6688" t="s">
        <v>14458</v>
      </c>
      <c r="C6688" t="s">
        <v>14452</v>
      </c>
      <c r="D6688">
        <v>4.13</v>
      </c>
      <c r="E6688">
        <v>2.63</v>
      </c>
      <c r="F6688">
        <v>1.5</v>
      </c>
      <c r="G6688">
        <v>0</v>
      </c>
    </row>
    <row r="6689" spans="1:7">
      <c r="A6689">
        <v>100215</v>
      </c>
      <c r="B6689" t="s">
        <v>14459</v>
      </c>
      <c r="C6689" t="s">
        <v>14452</v>
      </c>
      <c r="D6689">
        <v>3.54</v>
      </c>
      <c r="E6689">
        <v>2.2599999999999998</v>
      </c>
      <c r="F6689">
        <v>1.28</v>
      </c>
      <c r="G6689">
        <v>0</v>
      </c>
    </row>
    <row r="6690" spans="1:7">
      <c r="A6690">
        <v>100216</v>
      </c>
      <c r="B6690" t="s">
        <v>14460</v>
      </c>
      <c r="C6690" t="s">
        <v>14452</v>
      </c>
      <c r="D6690">
        <v>0.95</v>
      </c>
      <c r="E6690">
        <v>0.63</v>
      </c>
      <c r="F6690">
        <v>0.32</v>
      </c>
      <c r="G6690">
        <v>0</v>
      </c>
    </row>
    <row r="6691" spans="1:7">
      <c r="A6691">
        <v>100217</v>
      </c>
      <c r="B6691" t="s">
        <v>14461</v>
      </c>
      <c r="C6691" t="s">
        <v>14452</v>
      </c>
      <c r="D6691">
        <v>2.7</v>
      </c>
      <c r="E6691">
        <v>0.65</v>
      </c>
      <c r="F6691">
        <v>0.85</v>
      </c>
      <c r="G6691">
        <v>1.2</v>
      </c>
    </row>
    <row r="6692" spans="1:7">
      <c r="A6692">
        <v>100218</v>
      </c>
      <c r="B6692" t="s">
        <v>14462</v>
      </c>
      <c r="C6692" t="s">
        <v>14452</v>
      </c>
      <c r="D6692">
        <v>1.85</v>
      </c>
      <c r="E6692">
        <v>0.44</v>
      </c>
      <c r="F6692">
        <v>0.57999999999999996</v>
      </c>
      <c r="G6692">
        <v>0.83</v>
      </c>
    </row>
    <row r="6693" spans="1:7">
      <c r="A6693">
        <v>100219</v>
      </c>
      <c r="B6693" t="s">
        <v>14463</v>
      </c>
      <c r="C6693" t="s">
        <v>14452</v>
      </c>
      <c r="D6693">
        <v>0.4</v>
      </c>
      <c r="E6693">
        <v>0.09</v>
      </c>
      <c r="F6693">
        <v>0.11</v>
      </c>
      <c r="G6693">
        <v>0.2</v>
      </c>
    </row>
    <row r="6694" spans="1:7">
      <c r="A6694">
        <v>100220</v>
      </c>
      <c r="B6694" t="s">
        <v>14464</v>
      </c>
      <c r="C6694" t="s">
        <v>14465</v>
      </c>
      <c r="D6694">
        <v>27.43</v>
      </c>
      <c r="E6694">
        <v>17.399999999999999</v>
      </c>
      <c r="F6694">
        <v>10.029999999999999</v>
      </c>
      <c r="G6694">
        <v>0</v>
      </c>
    </row>
    <row r="6695" spans="1:7">
      <c r="A6695">
        <v>100221</v>
      </c>
      <c r="B6695" t="s">
        <v>14466</v>
      </c>
      <c r="C6695" t="s">
        <v>14465</v>
      </c>
      <c r="D6695">
        <v>31.09</v>
      </c>
      <c r="E6695">
        <v>19.73</v>
      </c>
      <c r="F6695">
        <v>11.36</v>
      </c>
      <c r="G6695">
        <v>0</v>
      </c>
    </row>
    <row r="6696" spans="1:7">
      <c r="A6696">
        <v>100222</v>
      </c>
      <c r="B6696" t="s">
        <v>14467</v>
      </c>
      <c r="C6696" t="s">
        <v>14465</v>
      </c>
      <c r="D6696">
        <v>11.77</v>
      </c>
      <c r="E6696">
        <v>7.48</v>
      </c>
      <c r="F6696">
        <v>4.29</v>
      </c>
      <c r="G6696">
        <v>0</v>
      </c>
    </row>
    <row r="6697" spans="1:7">
      <c r="A6697">
        <v>100223</v>
      </c>
      <c r="B6697" t="s">
        <v>14468</v>
      </c>
      <c r="C6697" t="s">
        <v>14465</v>
      </c>
      <c r="D6697">
        <v>5.51</v>
      </c>
      <c r="E6697">
        <v>3.51</v>
      </c>
      <c r="F6697">
        <v>2</v>
      </c>
      <c r="G6697">
        <v>0</v>
      </c>
    </row>
    <row r="6698" spans="1:7">
      <c r="A6698">
        <v>100224</v>
      </c>
      <c r="B6698" t="s">
        <v>14469</v>
      </c>
      <c r="C6698" t="s">
        <v>14465</v>
      </c>
      <c r="D6698">
        <v>2.7</v>
      </c>
      <c r="E6698">
        <v>0.65</v>
      </c>
      <c r="F6698">
        <v>0.85</v>
      </c>
      <c r="G6698">
        <v>1.2</v>
      </c>
    </row>
    <row r="6699" spans="1:7">
      <c r="A6699">
        <v>100225</v>
      </c>
      <c r="B6699" t="s">
        <v>14470</v>
      </c>
      <c r="C6699" t="s">
        <v>14471</v>
      </c>
      <c r="D6699">
        <v>2.15</v>
      </c>
      <c r="E6699">
        <v>1.38</v>
      </c>
      <c r="F6699">
        <v>0.77</v>
      </c>
      <c r="G6699">
        <v>0</v>
      </c>
    </row>
    <row r="6700" spans="1:7">
      <c r="A6700">
        <v>100226</v>
      </c>
      <c r="B6700" t="s">
        <v>14472</v>
      </c>
      <c r="C6700" t="s">
        <v>14471</v>
      </c>
      <c r="D6700">
        <v>0.67</v>
      </c>
      <c r="E6700">
        <v>0.44</v>
      </c>
      <c r="F6700">
        <v>0.23</v>
      </c>
      <c r="G6700">
        <v>0</v>
      </c>
    </row>
    <row r="6701" spans="1:7">
      <c r="A6701">
        <v>100227</v>
      </c>
      <c r="B6701" t="s">
        <v>14473</v>
      </c>
      <c r="C6701" t="s">
        <v>14471</v>
      </c>
      <c r="D6701">
        <v>1</v>
      </c>
      <c r="E6701">
        <v>0.66</v>
      </c>
      <c r="F6701">
        <v>0.34</v>
      </c>
      <c r="G6701">
        <v>0</v>
      </c>
    </row>
    <row r="6702" spans="1:7">
      <c r="A6702">
        <v>100228</v>
      </c>
      <c r="B6702" t="s">
        <v>14474</v>
      </c>
      <c r="C6702" t="s">
        <v>14471</v>
      </c>
      <c r="D6702">
        <v>0.26</v>
      </c>
      <c r="E6702">
        <v>0.06</v>
      </c>
      <c r="F6702">
        <v>7.0000000000000007E-2</v>
      </c>
      <c r="G6702">
        <v>0.13</v>
      </c>
    </row>
    <row r="6703" spans="1:7">
      <c r="A6703">
        <v>100229</v>
      </c>
      <c r="B6703" t="s">
        <v>14475</v>
      </c>
      <c r="C6703" t="s">
        <v>13</v>
      </c>
      <c r="D6703">
        <v>0.01</v>
      </c>
      <c r="E6703">
        <v>0</v>
      </c>
      <c r="F6703">
        <v>0</v>
      </c>
      <c r="G6703">
        <v>0</v>
      </c>
    </row>
    <row r="6704" spans="1:7">
      <c r="A6704">
        <v>100230</v>
      </c>
      <c r="B6704" t="s">
        <v>14476</v>
      </c>
      <c r="C6704" t="s">
        <v>13</v>
      </c>
      <c r="D6704">
        <v>0.02</v>
      </c>
      <c r="E6704">
        <v>0.02</v>
      </c>
      <c r="F6704">
        <v>0</v>
      </c>
      <c r="G6704">
        <v>0</v>
      </c>
    </row>
    <row r="6705" spans="1:7">
      <c r="A6705">
        <v>100231</v>
      </c>
      <c r="B6705" t="s">
        <v>14477</v>
      </c>
      <c r="C6705" t="s">
        <v>13</v>
      </c>
      <c r="D6705">
        <v>0.03</v>
      </c>
      <c r="E6705">
        <v>0.03</v>
      </c>
      <c r="F6705">
        <v>0</v>
      </c>
      <c r="G6705">
        <v>0</v>
      </c>
    </row>
    <row r="6706" spans="1:7">
      <c r="A6706">
        <v>100232</v>
      </c>
      <c r="B6706" t="s">
        <v>14478</v>
      </c>
      <c r="C6706" t="s">
        <v>45</v>
      </c>
      <c r="D6706">
        <v>0.36</v>
      </c>
      <c r="E6706">
        <v>0.25</v>
      </c>
      <c r="F6706">
        <v>0.11</v>
      </c>
      <c r="G6706">
        <v>0</v>
      </c>
    </row>
    <row r="6707" spans="1:7">
      <c r="A6707">
        <v>100233</v>
      </c>
      <c r="B6707" t="s">
        <v>14479</v>
      </c>
      <c r="C6707" t="s">
        <v>45</v>
      </c>
      <c r="D6707">
        <v>0.18</v>
      </c>
      <c r="E6707">
        <v>0.14000000000000001</v>
      </c>
      <c r="F6707">
        <v>0.04</v>
      </c>
      <c r="G6707">
        <v>0</v>
      </c>
    </row>
    <row r="6708" spans="1:7">
      <c r="A6708">
        <v>100234</v>
      </c>
      <c r="B6708" t="s">
        <v>14480</v>
      </c>
      <c r="C6708" t="s">
        <v>177</v>
      </c>
      <c r="D6708">
        <v>0.54</v>
      </c>
      <c r="E6708">
        <v>0.36</v>
      </c>
      <c r="F6708">
        <v>0.18</v>
      </c>
      <c r="G6708">
        <v>0</v>
      </c>
    </row>
    <row r="6709" spans="1:7">
      <c r="A6709">
        <v>100235</v>
      </c>
      <c r="B6709" t="s">
        <v>14481</v>
      </c>
      <c r="C6709" t="s">
        <v>26</v>
      </c>
      <c r="D6709">
        <v>0.04</v>
      </c>
      <c r="E6709">
        <v>0.04</v>
      </c>
      <c r="F6709">
        <v>0</v>
      </c>
      <c r="G6709">
        <v>0</v>
      </c>
    </row>
    <row r="6710" spans="1:7">
      <c r="A6710">
        <v>100236</v>
      </c>
      <c r="B6710" t="s">
        <v>14482</v>
      </c>
      <c r="C6710" t="s">
        <v>2326</v>
      </c>
      <c r="D6710">
        <v>2.73</v>
      </c>
      <c r="E6710">
        <v>1.75</v>
      </c>
      <c r="F6710">
        <v>0.98</v>
      </c>
      <c r="G6710">
        <v>0</v>
      </c>
    </row>
    <row r="6711" spans="1:7">
      <c r="A6711">
        <v>100237</v>
      </c>
      <c r="B6711" t="s">
        <v>14483</v>
      </c>
      <c r="C6711" t="s">
        <v>2326</v>
      </c>
      <c r="D6711">
        <v>3.28</v>
      </c>
      <c r="E6711">
        <v>2.09</v>
      </c>
      <c r="F6711">
        <v>1.19</v>
      </c>
      <c r="G6711">
        <v>0</v>
      </c>
    </row>
    <row r="6712" spans="1:7">
      <c r="A6712">
        <v>100238</v>
      </c>
      <c r="B6712" t="s">
        <v>14484</v>
      </c>
      <c r="C6712" t="s">
        <v>2326</v>
      </c>
      <c r="D6712">
        <v>5.25</v>
      </c>
      <c r="E6712">
        <v>3.34</v>
      </c>
      <c r="F6712">
        <v>1.91</v>
      </c>
      <c r="G6712">
        <v>0</v>
      </c>
    </row>
    <row r="6713" spans="1:7">
      <c r="A6713">
        <v>100239</v>
      </c>
      <c r="B6713" t="s">
        <v>14485</v>
      </c>
      <c r="C6713" t="s">
        <v>2326</v>
      </c>
      <c r="D6713">
        <v>6.56</v>
      </c>
      <c r="E6713">
        <v>4.18</v>
      </c>
      <c r="F6713">
        <v>2.38</v>
      </c>
      <c r="G6713">
        <v>0</v>
      </c>
    </row>
    <row r="6714" spans="1:7">
      <c r="A6714">
        <v>100240</v>
      </c>
      <c r="B6714" t="s">
        <v>14486</v>
      </c>
      <c r="C6714" t="s">
        <v>2326</v>
      </c>
      <c r="D6714">
        <v>3.93</v>
      </c>
      <c r="E6714">
        <v>2.5099999999999998</v>
      </c>
      <c r="F6714">
        <v>1.42</v>
      </c>
      <c r="G6714">
        <v>0</v>
      </c>
    </row>
    <row r="6715" spans="1:7">
      <c r="A6715">
        <v>100241</v>
      </c>
      <c r="B6715" t="s">
        <v>14487</v>
      </c>
      <c r="C6715" t="s">
        <v>2326</v>
      </c>
      <c r="D6715">
        <v>6.56</v>
      </c>
      <c r="E6715">
        <v>4.18</v>
      </c>
      <c r="F6715">
        <v>2.38</v>
      </c>
      <c r="G6715">
        <v>0</v>
      </c>
    </row>
    <row r="6716" spans="1:7">
      <c r="A6716">
        <v>100242</v>
      </c>
      <c r="B6716" t="s">
        <v>14488</v>
      </c>
      <c r="C6716" t="s">
        <v>2326</v>
      </c>
      <c r="D6716">
        <v>19.39</v>
      </c>
      <c r="E6716">
        <v>12.31</v>
      </c>
      <c r="F6716">
        <v>7.08</v>
      </c>
      <c r="G6716">
        <v>0</v>
      </c>
    </row>
    <row r="6717" spans="1:7">
      <c r="A6717">
        <v>100243</v>
      </c>
      <c r="B6717" t="s">
        <v>14489</v>
      </c>
      <c r="C6717" t="s">
        <v>2326</v>
      </c>
      <c r="D6717">
        <v>3.15</v>
      </c>
      <c r="E6717">
        <v>2.02</v>
      </c>
      <c r="F6717">
        <v>1.1299999999999999</v>
      </c>
      <c r="G6717">
        <v>0</v>
      </c>
    </row>
    <row r="6718" spans="1:7">
      <c r="A6718">
        <v>100244</v>
      </c>
      <c r="B6718" t="s">
        <v>14490</v>
      </c>
      <c r="C6718" t="s">
        <v>2326</v>
      </c>
      <c r="D6718">
        <v>3.93</v>
      </c>
      <c r="E6718">
        <v>2.5099999999999998</v>
      </c>
      <c r="F6718">
        <v>1.42</v>
      </c>
      <c r="G6718">
        <v>0</v>
      </c>
    </row>
    <row r="6719" spans="1:7">
      <c r="A6719">
        <v>100245</v>
      </c>
      <c r="B6719" t="s">
        <v>14491</v>
      </c>
      <c r="C6719" t="s">
        <v>2326</v>
      </c>
      <c r="D6719">
        <v>7.87</v>
      </c>
      <c r="E6719">
        <v>5.01</v>
      </c>
      <c r="F6719">
        <v>2.86</v>
      </c>
      <c r="G6719">
        <v>0</v>
      </c>
    </row>
    <row r="6720" spans="1:7">
      <c r="A6720">
        <v>100246</v>
      </c>
      <c r="B6720" t="s">
        <v>14492</v>
      </c>
      <c r="C6720" t="s">
        <v>2326</v>
      </c>
      <c r="D6720">
        <v>2.62</v>
      </c>
      <c r="E6720">
        <v>1.68</v>
      </c>
      <c r="F6720">
        <v>0.94</v>
      </c>
      <c r="G6720">
        <v>0</v>
      </c>
    </row>
    <row r="6721" spans="1:7">
      <c r="A6721">
        <v>100247</v>
      </c>
      <c r="B6721" t="s">
        <v>14493</v>
      </c>
      <c r="C6721" t="s">
        <v>2326</v>
      </c>
      <c r="D6721">
        <v>3.28</v>
      </c>
      <c r="E6721">
        <v>2.09</v>
      </c>
      <c r="F6721">
        <v>1.19</v>
      </c>
      <c r="G6721">
        <v>0</v>
      </c>
    </row>
    <row r="6722" spans="1:7">
      <c r="A6722">
        <v>100248</v>
      </c>
      <c r="B6722" t="s">
        <v>14494</v>
      </c>
      <c r="C6722" t="s">
        <v>2326</v>
      </c>
      <c r="D6722">
        <v>12.92</v>
      </c>
      <c r="E6722">
        <v>8.1999999999999993</v>
      </c>
      <c r="F6722">
        <v>4.72</v>
      </c>
      <c r="G6722">
        <v>0</v>
      </c>
    </row>
    <row r="6723" spans="1:7">
      <c r="A6723">
        <v>100249</v>
      </c>
      <c r="B6723" t="s">
        <v>14495</v>
      </c>
      <c r="C6723" t="s">
        <v>2326</v>
      </c>
      <c r="D6723">
        <v>2.62</v>
      </c>
      <c r="E6723">
        <v>1.68</v>
      </c>
      <c r="F6723">
        <v>0.94</v>
      </c>
      <c r="G6723">
        <v>0</v>
      </c>
    </row>
    <row r="6724" spans="1:7">
      <c r="A6724">
        <v>100250</v>
      </c>
      <c r="B6724" t="s">
        <v>14496</v>
      </c>
      <c r="C6724" t="s">
        <v>2326</v>
      </c>
      <c r="D6724">
        <v>4.37</v>
      </c>
      <c r="E6724">
        <v>2.78</v>
      </c>
      <c r="F6724">
        <v>1.59</v>
      </c>
      <c r="G6724">
        <v>0</v>
      </c>
    </row>
    <row r="6725" spans="1:7">
      <c r="A6725">
        <v>100251</v>
      </c>
      <c r="B6725" t="s">
        <v>2325</v>
      </c>
      <c r="C6725" t="s">
        <v>2326</v>
      </c>
      <c r="D6725">
        <v>12.92</v>
      </c>
      <c r="E6725">
        <v>8.1999999999999993</v>
      </c>
      <c r="F6725">
        <v>4.72</v>
      </c>
      <c r="G6725">
        <v>0</v>
      </c>
    </row>
    <row r="6726" spans="1:7">
      <c r="A6726">
        <v>100252</v>
      </c>
      <c r="B6726" t="s">
        <v>14497</v>
      </c>
      <c r="C6726" t="s">
        <v>2326</v>
      </c>
      <c r="D6726">
        <v>19.39</v>
      </c>
      <c r="E6726">
        <v>12.31</v>
      </c>
      <c r="F6726">
        <v>7.08</v>
      </c>
      <c r="G6726">
        <v>0</v>
      </c>
    </row>
    <row r="6727" spans="1:7">
      <c r="A6727">
        <v>100253</v>
      </c>
      <c r="B6727" t="s">
        <v>14498</v>
      </c>
      <c r="C6727" t="s">
        <v>2326</v>
      </c>
      <c r="D6727">
        <v>25.85</v>
      </c>
      <c r="E6727">
        <v>16.399999999999999</v>
      </c>
      <c r="F6727">
        <v>9.4499999999999993</v>
      </c>
      <c r="G6727">
        <v>0</v>
      </c>
    </row>
    <row r="6728" spans="1:7">
      <c r="A6728">
        <v>100254</v>
      </c>
      <c r="B6728" t="s">
        <v>14499</v>
      </c>
      <c r="C6728" t="s">
        <v>2326</v>
      </c>
      <c r="D6728">
        <v>38.78</v>
      </c>
      <c r="E6728">
        <v>24.59</v>
      </c>
      <c r="F6728">
        <v>14.19</v>
      </c>
      <c r="G6728">
        <v>0</v>
      </c>
    </row>
    <row r="6729" spans="1:7">
      <c r="A6729">
        <v>100255</v>
      </c>
      <c r="B6729" t="s">
        <v>14500</v>
      </c>
      <c r="C6729" t="s">
        <v>2326</v>
      </c>
      <c r="D6729">
        <v>13.12</v>
      </c>
      <c r="E6729">
        <v>8.33</v>
      </c>
      <c r="F6729">
        <v>4.79</v>
      </c>
      <c r="G6729">
        <v>0</v>
      </c>
    </row>
    <row r="6730" spans="1:7">
      <c r="A6730">
        <v>100256</v>
      </c>
      <c r="B6730" t="s">
        <v>14501</v>
      </c>
      <c r="C6730" t="s">
        <v>2326</v>
      </c>
      <c r="D6730">
        <v>8.74</v>
      </c>
      <c r="E6730">
        <v>5.55</v>
      </c>
      <c r="F6730">
        <v>3.19</v>
      </c>
      <c r="G6730">
        <v>0</v>
      </c>
    </row>
    <row r="6731" spans="1:7">
      <c r="A6731">
        <v>100257</v>
      </c>
      <c r="B6731" t="s">
        <v>14502</v>
      </c>
      <c r="C6731" t="s">
        <v>2326</v>
      </c>
      <c r="D6731">
        <v>5.25</v>
      </c>
      <c r="E6731">
        <v>3.34</v>
      </c>
      <c r="F6731">
        <v>1.91</v>
      </c>
      <c r="G6731">
        <v>0</v>
      </c>
    </row>
    <row r="6732" spans="1:7">
      <c r="A6732">
        <v>100258</v>
      </c>
      <c r="B6732" t="s">
        <v>14503</v>
      </c>
      <c r="C6732" t="s">
        <v>2326</v>
      </c>
      <c r="D6732">
        <v>13.12</v>
      </c>
      <c r="E6732">
        <v>8.33</v>
      </c>
      <c r="F6732">
        <v>4.79</v>
      </c>
      <c r="G6732">
        <v>0</v>
      </c>
    </row>
    <row r="6733" spans="1:7">
      <c r="A6733">
        <v>100259</v>
      </c>
      <c r="B6733" t="s">
        <v>14504</v>
      </c>
      <c r="C6733" t="s">
        <v>2326</v>
      </c>
      <c r="D6733">
        <v>25.85</v>
      </c>
      <c r="E6733">
        <v>16.399999999999999</v>
      </c>
      <c r="F6733">
        <v>9.4499999999999993</v>
      </c>
      <c r="G6733">
        <v>0</v>
      </c>
    </row>
    <row r="6734" spans="1:7">
      <c r="A6734">
        <v>100260</v>
      </c>
      <c r="B6734" t="s">
        <v>14505</v>
      </c>
      <c r="C6734" t="s">
        <v>14437</v>
      </c>
      <c r="D6734">
        <v>8.52</v>
      </c>
      <c r="E6734">
        <v>5.42</v>
      </c>
      <c r="F6734">
        <v>3.1</v>
      </c>
      <c r="G6734">
        <v>0</v>
      </c>
    </row>
    <row r="6735" spans="1:7">
      <c r="A6735">
        <v>100261</v>
      </c>
      <c r="B6735" t="s">
        <v>14506</v>
      </c>
      <c r="C6735" t="s">
        <v>14437</v>
      </c>
      <c r="D6735">
        <v>5.35</v>
      </c>
      <c r="E6735">
        <v>3.41</v>
      </c>
      <c r="F6735">
        <v>1.94</v>
      </c>
      <c r="G6735">
        <v>0</v>
      </c>
    </row>
    <row r="6736" spans="1:7">
      <c r="A6736">
        <v>100262</v>
      </c>
      <c r="B6736" t="s">
        <v>14507</v>
      </c>
      <c r="C6736" t="s">
        <v>14437</v>
      </c>
      <c r="D6736">
        <v>3.32</v>
      </c>
      <c r="E6736">
        <v>2.13</v>
      </c>
      <c r="F6736">
        <v>1.19</v>
      </c>
      <c r="G6736">
        <v>0</v>
      </c>
    </row>
    <row r="6737" spans="1:7">
      <c r="A6737">
        <v>100263</v>
      </c>
      <c r="B6737" t="s">
        <v>14508</v>
      </c>
      <c r="C6737" t="s">
        <v>14437</v>
      </c>
      <c r="D6737">
        <v>2.12</v>
      </c>
      <c r="E6737">
        <v>1.36</v>
      </c>
      <c r="F6737">
        <v>0.76</v>
      </c>
      <c r="G6737">
        <v>0</v>
      </c>
    </row>
    <row r="6738" spans="1:7">
      <c r="A6738">
        <v>100264</v>
      </c>
      <c r="B6738" t="s">
        <v>14509</v>
      </c>
      <c r="C6738" t="s">
        <v>14465</v>
      </c>
      <c r="D6738">
        <v>38.72</v>
      </c>
      <c r="E6738">
        <v>24.56</v>
      </c>
      <c r="F6738">
        <v>14.16</v>
      </c>
      <c r="G6738">
        <v>0</v>
      </c>
    </row>
    <row r="6739" spans="1:7">
      <c r="A6739">
        <v>100265</v>
      </c>
      <c r="B6739" t="s">
        <v>14510</v>
      </c>
      <c r="C6739" t="s">
        <v>177</v>
      </c>
      <c r="D6739">
        <v>0.81</v>
      </c>
      <c r="E6739">
        <v>0.53</v>
      </c>
      <c r="F6739">
        <v>0.28000000000000003</v>
      </c>
      <c r="G6739">
        <v>0</v>
      </c>
    </row>
    <row r="6740" spans="1:7">
      <c r="A6740">
        <v>100266</v>
      </c>
      <c r="B6740" t="s">
        <v>14511</v>
      </c>
      <c r="C6740" t="s">
        <v>14452</v>
      </c>
      <c r="D6740">
        <v>82.29</v>
      </c>
      <c r="E6740">
        <v>52.17</v>
      </c>
      <c r="F6740">
        <v>30.12</v>
      </c>
      <c r="G6740">
        <v>0</v>
      </c>
    </row>
    <row r="6741" spans="1:7">
      <c r="A6741">
        <v>100267</v>
      </c>
      <c r="B6741" t="s">
        <v>14512</v>
      </c>
      <c r="C6741" t="s">
        <v>45</v>
      </c>
      <c r="D6741">
        <v>1.63</v>
      </c>
      <c r="E6741">
        <v>1.05</v>
      </c>
      <c r="F6741">
        <v>0.57999999999999996</v>
      </c>
      <c r="G6741">
        <v>0</v>
      </c>
    </row>
    <row r="6742" spans="1:7">
      <c r="A6742">
        <v>100268</v>
      </c>
      <c r="B6742" t="s">
        <v>14513</v>
      </c>
      <c r="C6742" t="s">
        <v>14452</v>
      </c>
      <c r="D6742">
        <v>82.29</v>
      </c>
      <c r="E6742">
        <v>52.17</v>
      </c>
      <c r="F6742">
        <v>30.12</v>
      </c>
      <c r="G6742">
        <v>0</v>
      </c>
    </row>
    <row r="6743" spans="1:7">
      <c r="A6743">
        <v>100269</v>
      </c>
      <c r="B6743" t="s">
        <v>14514</v>
      </c>
      <c r="C6743" t="s">
        <v>45</v>
      </c>
      <c r="D6743">
        <v>1.63</v>
      </c>
      <c r="E6743">
        <v>1.05</v>
      </c>
      <c r="F6743">
        <v>0.57999999999999996</v>
      </c>
      <c r="G6743">
        <v>0</v>
      </c>
    </row>
    <row r="6744" spans="1:7">
      <c r="A6744">
        <v>100270</v>
      </c>
      <c r="B6744" t="s">
        <v>14515</v>
      </c>
      <c r="C6744" t="s">
        <v>14452</v>
      </c>
      <c r="D6744">
        <v>61.68</v>
      </c>
      <c r="E6744">
        <v>39.11</v>
      </c>
      <c r="F6744">
        <v>22.57</v>
      </c>
      <c r="G6744">
        <v>0</v>
      </c>
    </row>
    <row r="6745" spans="1:7">
      <c r="A6745">
        <v>100271</v>
      </c>
      <c r="B6745" t="s">
        <v>14516</v>
      </c>
      <c r="C6745" t="s">
        <v>14465</v>
      </c>
      <c r="D6745">
        <v>61.72</v>
      </c>
      <c r="E6745">
        <v>39.119999999999997</v>
      </c>
      <c r="F6745">
        <v>22.6</v>
      </c>
      <c r="G6745">
        <v>0</v>
      </c>
    </row>
    <row r="6746" spans="1:7">
      <c r="A6746">
        <v>100272</v>
      </c>
      <c r="B6746" t="s">
        <v>14517</v>
      </c>
      <c r="C6746" t="s">
        <v>177</v>
      </c>
      <c r="D6746">
        <v>1.22</v>
      </c>
      <c r="E6746">
        <v>0.79</v>
      </c>
      <c r="F6746">
        <v>0.43</v>
      </c>
      <c r="G6746">
        <v>0</v>
      </c>
    </row>
    <row r="6747" spans="1:7">
      <c r="A6747">
        <v>100273</v>
      </c>
      <c r="B6747" t="s">
        <v>14518</v>
      </c>
      <c r="C6747" t="s">
        <v>14437</v>
      </c>
      <c r="D6747">
        <v>3.22</v>
      </c>
      <c r="E6747">
        <v>2.06</v>
      </c>
      <c r="F6747">
        <v>1.1599999999999999</v>
      </c>
      <c r="G6747">
        <v>0</v>
      </c>
    </row>
    <row r="6748" spans="1:7">
      <c r="A6748">
        <v>100274</v>
      </c>
      <c r="B6748" t="s">
        <v>14519</v>
      </c>
      <c r="C6748" t="s">
        <v>14465</v>
      </c>
      <c r="D6748">
        <v>27.44</v>
      </c>
      <c r="E6748">
        <v>17.41</v>
      </c>
      <c r="F6748">
        <v>10.029999999999999</v>
      </c>
      <c r="G6748">
        <v>0</v>
      </c>
    </row>
    <row r="6749" spans="1:7">
      <c r="A6749">
        <v>100275</v>
      </c>
      <c r="B6749" t="s">
        <v>14520</v>
      </c>
      <c r="C6749" t="s">
        <v>14465</v>
      </c>
      <c r="D6749">
        <v>17.739999999999998</v>
      </c>
      <c r="E6749">
        <v>11.26</v>
      </c>
      <c r="F6749">
        <v>6.48</v>
      </c>
      <c r="G6749">
        <v>0</v>
      </c>
    </row>
    <row r="6750" spans="1:7">
      <c r="A6750">
        <v>100276</v>
      </c>
      <c r="B6750" t="s">
        <v>14521</v>
      </c>
      <c r="C6750" t="s">
        <v>14465</v>
      </c>
      <c r="D6750">
        <v>32.380000000000003</v>
      </c>
      <c r="E6750">
        <v>20.54</v>
      </c>
      <c r="F6750">
        <v>11.84</v>
      </c>
      <c r="G6750">
        <v>0</v>
      </c>
    </row>
    <row r="6751" spans="1:7">
      <c r="A6751">
        <v>100277</v>
      </c>
      <c r="B6751" t="s">
        <v>14522</v>
      </c>
      <c r="C6751" t="s">
        <v>14465</v>
      </c>
      <c r="D6751">
        <v>1.73</v>
      </c>
      <c r="E6751">
        <v>0.42</v>
      </c>
      <c r="F6751">
        <v>0.54</v>
      </c>
      <c r="G6751">
        <v>0.77</v>
      </c>
    </row>
    <row r="6752" spans="1:7">
      <c r="A6752">
        <v>100278</v>
      </c>
      <c r="B6752" t="s">
        <v>14523</v>
      </c>
      <c r="C6752" t="s">
        <v>14452</v>
      </c>
      <c r="D6752">
        <v>39.369999999999997</v>
      </c>
      <c r="E6752">
        <v>24.97</v>
      </c>
      <c r="F6752">
        <v>14.4</v>
      </c>
      <c r="G6752">
        <v>0</v>
      </c>
    </row>
    <row r="6753" spans="1:7">
      <c r="A6753">
        <v>100279</v>
      </c>
      <c r="B6753" t="s">
        <v>14524</v>
      </c>
      <c r="C6753" t="s">
        <v>45</v>
      </c>
      <c r="D6753">
        <v>0.76</v>
      </c>
      <c r="E6753">
        <v>0.5</v>
      </c>
      <c r="F6753">
        <v>0.26</v>
      </c>
      <c r="G6753">
        <v>0</v>
      </c>
    </row>
    <row r="6754" spans="1:7">
      <c r="A6754">
        <v>100280</v>
      </c>
      <c r="B6754" t="s">
        <v>14525</v>
      </c>
      <c r="C6754" t="s">
        <v>14452</v>
      </c>
      <c r="D6754">
        <v>18.079999999999998</v>
      </c>
      <c r="E6754">
        <v>11.48</v>
      </c>
      <c r="F6754">
        <v>6.6</v>
      </c>
      <c r="G6754">
        <v>0</v>
      </c>
    </row>
    <row r="6755" spans="1:7">
      <c r="A6755">
        <v>100281</v>
      </c>
      <c r="B6755" t="s">
        <v>14526</v>
      </c>
      <c r="C6755" t="s">
        <v>14452</v>
      </c>
      <c r="D6755">
        <v>3.31</v>
      </c>
      <c r="E6755">
        <v>0.8</v>
      </c>
      <c r="F6755">
        <v>1.03</v>
      </c>
      <c r="G6755">
        <v>1.48</v>
      </c>
    </row>
    <row r="6756" spans="1:7">
      <c r="A6756">
        <v>100282</v>
      </c>
      <c r="B6756" t="s">
        <v>14527</v>
      </c>
      <c r="C6756" t="s">
        <v>14465</v>
      </c>
      <c r="D6756">
        <v>154.16999999999999</v>
      </c>
      <c r="E6756">
        <v>97.71</v>
      </c>
      <c r="F6756">
        <v>56.46</v>
      </c>
      <c r="G6756">
        <v>0</v>
      </c>
    </row>
    <row r="6757" spans="1:7">
      <c r="A6757">
        <v>100283</v>
      </c>
      <c r="B6757" t="s">
        <v>14528</v>
      </c>
      <c r="C6757" t="s">
        <v>14465</v>
      </c>
      <c r="D6757">
        <v>24.9</v>
      </c>
      <c r="E6757">
        <v>15.8</v>
      </c>
      <c r="F6757">
        <v>9.1</v>
      </c>
      <c r="G6757">
        <v>0</v>
      </c>
    </row>
    <row r="6758" spans="1:7">
      <c r="A6758">
        <v>100284</v>
      </c>
      <c r="B6758" t="s">
        <v>14529</v>
      </c>
      <c r="C6758" t="s">
        <v>14465</v>
      </c>
      <c r="D6758">
        <v>9.68</v>
      </c>
      <c r="E6758">
        <v>2.31</v>
      </c>
      <c r="F6758">
        <v>3.14</v>
      </c>
      <c r="G6758">
        <v>4.2300000000000004</v>
      </c>
    </row>
    <row r="6759" spans="1:7">
      <c r="A6759">
        <v>100285</v>
      </c>
      <c r="B6759" t="s">
        <v>14530</v>
      </c>
      <c r="C6759" t="s">
        <v>2326</v>
      </c>
      <c r="D6759">
        <v>41.42</v>
      </c>
      <c r="E6759">
        <v>26.26</v>
      </c>
      <c r="F6759">
        <v>15.16</v>
      </c>
      <c r="G6759">
        <v>0</v>
      </c>
    </row>
    <row r="6760" spans="1:7">
      <c r="A6760">
        <v>100286</v>
      </c>
      <c r="B6760" t="s">
        <v>14531</v>
      </c>
      <c r="C6760" t="s">
        <v>2326</v>
      </c>
      <c r="D6760">
        <v>13.49</v>
      </c>
      <c r="E6760">
        <v>8.57</v>
      </c>
      <c r="F6760">
        <v>4.92</v>
      </c>
      <c r="G6760">
        <v>0</v>
      </c>
    </row>
    <row r="6761" spans="1:7">
      <c r="A6761">
        <v>100287</v>
      </c>
      <c r="B6761" t="s">
        <v>14532</v>
      </c>
      <c r="C6761" t="s">
        <v>2326</v>
      </c>
      <c r="D6761">
        <v>12.92</v>
      </c>
      <c r="E6761">
        <v>8.1999999999999993</v>
      </c>
      <c r="F6761">
        <v>4.72</v>
      </c>
      <c r="G6761">
        <v>0</v>
      </c>
    </row>
    <row r="6762" spans="1:7">
      <c r="A6762">
        <v>99802</v>
      </c>
      <c r="B6762" t="s">
        <v>14533</v>
      </c>
      <c r="C6762" t="s">
        <v>177</v>
      </c>
      <c r="D6762">
        <v>0.52</v>
      </c>
      <c r="E6762">
        <v>0.34</v>
      </c>
      <c r="F6762">
        <v>0.18</v>
      </c>
      <c r="G6762">
        <v>0</v>
      </c>
    </row>
    <row r="6763" spans="1:7">
      <c r="A6763">
        <v>99803</v>
      </c>
      <c r="B6763" t="s">
        <v>14534</v>
      </c>
      <c r="C6763" t="s">
        <v>177</v>
      </c>
      <c r="D6763">
        <v>2.04</v>
      </c>
      <c r="E6763">
        <v>1.31</v>
      </c>
      <c r="F6763">
        <v>0.73</v>
      </c>
      <c r="G6763">
        <v>0</v>
      </c>
    </row>
    <row r="6764" spans="1:7">
      <c r="A6764">
        <v>99804</v>
      </c>
      <c r="B6764" t="s">
        <v>7429</v>
      </c>
      <c r="C6764" t="s">
        <v>177</v>
      </c>
      <c r="D6764">
        <v>5.3</v>
      </c>
      <c r="E6764">
        <v>3.33</v>
      </c>
      <c r="F6764">
        <v>1.97</v>
      </c>
      <c r="G6764">
        <v>0</v>
      </c>
    </row>
    <row r="6765" spans="1:7">
      <c r="A6765">
        <v>99805</v>
      </c>
      <c r="B6765" t="s">
        <v>14535</v>
      </c>
      <c r="C6765" t="s">
        <v>177</v>
      </c>
      <c r="D6765">
        <v>11.03</v>
      </c>
      <c r="E6765">
        <v>6.62</v>
      </c>
      <c r="F6765">
        <v>4.41</v>
      </c>
      <c r="G6765">
        <v>0</v>
      </c>
    </row>
    <row r="6766" spans="1:7">
      <c r="A6766">
        <v>99806</v>
      </c>
      <c r="B6766" t="s">
        <v>14536</v>
      </c>
      <c r="C6766" t="s">
        <v>177</v>
      </c>
      <c r="D6766">
        <v>0.84</v>
      </c>
      <c r="E6766">
        <v>0.54</v>
      </c>
      <c r="F6766">
        <v>0.3</v>
      </c>
      <c r="G6766">
        <v>0</v>
      </c>
    </row>
    <row r="6767" spans="1:7">
      <c r="A6767">
        <v>99807</v>
      </c>
      <c r="B6767" t="s">
        <v>7437</v>
      </c>
      <c r="C6767" t="s">
        <v>177</v>
      </c>
      <c r="D6767">
        <v>1.6</v>
      </c>
      <c r="E6767">
        <v>0.99</v>
      </c>
      <c r="F6767">
        <v>0.61</v>
      </c>
      <c r="G6767">
        <v>0</v>
      </c>
    </row>
    <row r="6768" spans="1:7">
      <c r="A6768">
        <v>99808</v>
      </c>
      <c r="B6768" t="s">
        <v>14537</v>
      </c>
      <c r="C6768" t="s">
        <v>177</v>
      </c>
      <c r="D6768">
        <v>3.85</v>
      </c>
      <c r="E6768">
        <v>2.06</v>
      </c>
      <c r="F6768">
        <v>1.79</v>
      </c>
      <c r="G6768">
        <v>0</v>
      </c>
    </row>
    <row r="6769" spans="1:7">
      <c r="A6769">
        <v>99809</v>
      </c>
      <c r="B6769" t="s">
        <v>14538</v>
      </c>
      <c r="C6769" t="s">
        <v>177</v>
      </c>
      <c r="D6769">
        <v>5.83</v>
      </c>
      <c r="E6769">
        <v>3.72</v>
      </c>
      <c r="F6769">
        <v>2.11</v>
      </c>
      <c r="G6769">
        <v>0</v>
      </c>
    </row>
    <row r="6770" spans="1:7">
      <c r="A6770">
        <v>99810</v>
      </c>
      <c r="B6770" t="s">
        <v>7431</v>
      </c>
      <c r="C6770" t="s">
        <v>177</v>
      </c>
      <c r="D6770">
        <v>7.24</v>
      </c>
      <c r="E6770">
        <v>4.5599999999999996</v>
      </c>
      <c r="F6770">
        <v>2.68</v>
      </c>
      <c r="G6770">
        <v>0</v>
      </c>
    </row>
    <row r="6771" spans="1:7">
      <c r="A6771">
        <v>99811</v>
      </c>
      <c r="B6771" t="s">
        <v>14539</v>
      </c>
      <c r="C6771" t="s">
        <v>177</v>
      </c>
      <c r="D6771">
        <v>3.48</v>
      </c>
      <c r="E6771">
        <v>2.23</v>
      </c>
      <c r="F6771">
        <v>1.25</v>
      </c>
      <c r="G6771">
        <v>0</v>
      </c>
    </row>
    <row r="6772" spans="1:7">
      <c r="A6772">
        <v>99812</v>
      </c>
      <c r="B6772" t="s">
        <v>14540</v>
      </c>
      <c r="C6772" t="s">
        <v>177</v>
      </c>
      <c r="D6772">
        <v>1.1100000000000001</v>
      </c>
      <c r="E6772">
        <v>0.72</v>
      </c>
      <c r="F6772">
        <v>0.39</v>
      </c>
      <c r="G6772">
        <v>0</v>
      </c>
    </row>
    <row r="6773" spans="1:7">
      <c r="A6773">
        <v>99813</v>
      </c>
      <c r="B6773" t="s">
        <v>14541</v>
      </c>
      <c r="C6773" t="s">
        <v>177</v>
      </c>
      <c r="D6773">
        <v>0.94</v>
      </c>
      <c r="E6773">
        <v>0.57999999999999996</v>
      </c>
      <c r="F6773">
        <v>0.36</v>
      </c>
      <c r="G6773">
        <v>0</v>
      </c>
    </row>
    <row r="6774" spans="1:7">
      <c r="A6774">
        <v>99814</v>
      </c>
      <c r="B6774" t="s">
        <v>2065</v>
      </c>
      <c r="C6774" t="s">
        <v>177</v>
      </c>
      <c r="D6774">
        <v>1.92</v>
      </c>
      <c r="E6774">
        <v>1.2</v>
      </c>
      <c r="F6774">
        <v>0.68</v>
      </c>
      <c r="G6774">
        <v>0</v>
      </c>
    </row>
    <row r="6775" spans="1:7">
      <c r="A6775">
        <v>99815</v>
      </c>
      <c r="B6775" t="s">
        <v>14542</v>
      </c>
      <c r="C6775" t="s">
        <v>45</v>
      </c>
      <c r="D6775">
        <v>8.3800000000000008</v>
      </c>
      <c r="E6775">
        <v>3.66</v>
      </c>
      <c r="F6775">
        <v>4.72</v>
      </c>
      <c r="G6775">
        <v>0</v>
      </c>
    </row>
    <row r="6776" spans="1:7">
      <c r="A6776">
        <v>99816</v>
      </c>
      <c r="B6776" t="s">
        <v>14543</v>
      </c>
      <c r="C6776" t="s">
        <v>45</v>
      </c>
      <c r="D6776">
        <v>8.91</v>
      </c>
      <c r="E6776">
        <v>3.99</v>
      </c>
      <c r="F6776">
        <v>4.92</v>
      </c>
      <c r="G6776">
        <v>0</v>
      </c>
    </row>
    <row r="6777" spans="1:7">
      <c r="A6777">
        <v>99817</v>
      </c>
      <c r="B6777" t="s">
        <v>7427</v>
      </c>
      <c r="C6777" t="s">
        <v>45</v>
      </c>
      <c r="D6777">
        <v>5.24</v>
      </c>
      <c r="E6777">
        <v>1.66</v>
      </c>
      <c r="F6777">
        <v>3.58</v>
      </c>
      <c r="G6777">
        <v>0</v>
      </c>
    </row>
    <row r="6778" spans="1:7">
      <c r="A6778">
        <v>99818</v>
      </c>
      <c r="B6778" t="s">
        <v>7421</v>
      </c>
      <c r="C6778" t="s">
        <v>45</v>
      </c>
      <c r="D6778">
        <v>5.24</v>
      </c>
      <c r="E6778">
        <v>1.66</v>
      </c>
      <c r="F6778">
        <v>3.58</v>
      </c>
      <c r="G6778">
        <v>0</v>
      </c>
    </row>
    <row r="6779" spans="1:7">
      <c r="A6779">
        <v>99819</v>
      </c>
      <c r="B6779" t="s">
        <v>7423</v>
      </c>
      <c r="C6779" t="s">
        <v>177</v>
      </c>
      <c r="D6779">
        <v>16.579999999999998</v>
      </c>
      <c r="E6779">
        <v>10.42</v>
      </c>
      <c r="F6779">
        <v>6.16</v>
      </c>
      <c r="G6779">
        <v>0</v>
      </c>
    </row>
    <row r="6780" spans="1:7">
      <c r="A6780">
        <v>99820</v>
      </c>
      <c r="B6780" t="s">
        <v>14544</v>
      </c>
      <c r="C6780" t="s">
        <v>177</v>
      </c>
      <c r="D6780">
        <v>1.89</v>
      </c>
      <c r="E6780">
        <v>0.85</v>
      </c>
      <c r="F6780">
        <v>1.04</v>
      </c>
      <c r="G6780">
        <v>0</v>
      </c>
    </row>
    <row r="6781" spans="1:7">
      <c r="A6781">
        <v>99821</v>
      </c>
      <c r="B6781" t="s">
        <v>7425</v>
      </c>
      <c r="C6781" t="s">
        <v>177</v>
      </c>
      <c r="D6781">
        <v>2.93</v>
      </c>
      <c r="E6781">
        <v>1.23</v>
      </c>
      <c r="F6781">
        <v>1.7</v>
      </c>
      <c r="G6781">
        <v>0</v>
      </c>
    </row>
    <row r="6782" spans="1:7">
      <c r="A6782">
        <v>99822</v>
      </c>
      <c r="B6782" t="s">
        <v>7433</v>
      </c>
      <c r="C6782" t="s">
        <v>177</v>
      </c>
      <c r="D6782">
        <v>0.99</v>
      </c>
      <c r="E6782">
        <v>0.65</v>
      </c>
      <c r="F6782">
        <v>0.34</v>
      </c>
      <c r="G6782">
        <v>0</v>
      </c>
    </row>
    <row r="6783" spans="1:7">
      <c r="A6783">
        <v>99823</v>
      </c>
      <c r="B6783" t="s">
        <v>14545</v>
      </c>
      <c r="C6783" t="s">
        <v>177</v>
      </c>
      <c r="D6783">
        <v>2.2200000000000002</v>
      </c>
      <c r="E6783">
        <v>1.06</v>
      </c>
      <c r="F6783">
        <v>1.1599999999999999</v>
      </c>
      <c r="G6783">
        <v>0</v>
      </c>
    </row>
    <row r="6784" spans="1:7">
      <c r="A6784">
        <v>99824</v>
      </c>
      <c r="B6784" t="s">
        <v>7435</v>
      </c>
      <c r="C6784" t="s">
        <v>177</v>
      </c>
      <c r="D6784">
        <v>2.4500000000000002</v>
      </c>
      <c r="E6784">
        <v>1.27</v>
      </c>
      <c r="F6784">
        <v>1.18</v>
      </c>
      <c r="G6784">
        <v>0</v>
      </c>
    </row>
    <row r="6785" spans="1:7">
      <c r="A6785">
        <v>99825</v>
      </c>
      <c r="B6785" t="s">
        <v>14546</v>
      </c>
      <c r="C6785" t="s">
        <v>177</v>
      </c>
      <c r="D6785">
        <v>3.44</v>
      </c>
      <c r="E6785">
        <v>1.56</v>
      </c>
      <c r="F6785">
        <v>1.88</v>
      </c>
      <c r="G6785">
        <v>0</v>
      </c>
    </row>
    <row r="6786" spans="1:7">
      <c r="A6786">
        <v>99826</v>
      </c>
      <c r="B6786" t="s">
        <v>14547</v>
      </c>
      <c r="C6786" t="s">
        <v>177</v>
      </c>
      <c r="D6786">
        <v>1.52</v>
      </c>
      <c r="E6786">
        <v>0.98</v>
      </c>
      <c r="F6786">
        <v>0.54</v>
      </c>
      <c r="G6786">
        <v>0</v>
      </c>
    </row>
    <row r="6787" spans="1:7">
      <c r="A6787">
        <v>97010</v>
      </c>
      <c r="B6787" t="s">
        <v>14548</v>
      </c>
      <c r="C6787" t="s">
        <v>12</v>
      </c>
      <c r="D6787">
        <v>81.42</v>
      </c>
      <c r="E6787">
        <v>12.47</v>
      </c>
      <c r="F6787">
        <v>68.95</v>
      </c>
      <c r="G6787">
        <v>0</v>
      </c>
    </row>
    <row r="6788" spans="1:7">
      <c r="A6788">
        <v>97011</v>
      </c>
      <c r="B6788" t="s">
        <v>14549</v>
      </c>
      <c r="C6788" t="s">
        <v>12</v>
      </c>
      <c r="D6788">
        <v>61.38</v>
      </c>
      <c r="E6788">
        <v>12.48</v>
      </c>
      <c r="F6788">
        <v>48.9</v>
      </c>
      <c r="G6788">
        <v>0</v>
      </c>
    </row>
    <row r="6789" spans="1:7">
      <c r="A6789">
        <v>97012</v>
      </c>
      <c r="B6789" t="s">
        <v>14550</v>
      </c>
      <c r="C6789" t="s">
        <v>12</v>
      </c>
      <c r="D6789">
        <v>51.36</v>
      </c>
      <c r="E6789">
        <v>12.49</v>
      </c>
      <c r="F6789">
        <v>38.869999999999997</v>
      </c>
      <c r="G6789">
        <v>0</v>
      </c>
    </row>
    <row r="6790" spans="1:7">
      <c r="A6790">
        <v>97013</v>
      </c>
      <c r="B6790" t="s">
        <v>14551</v>
      </c>
      <c r="C6790" t="s">
        <v>12</v>
      </c>
      <c r="D6790">
        <v>125.02</v>
      </c>
      <c r="E6790">
        <v>13.21</v>
      </c>
      <c r="F6790">
        <v>111.81</v>
      </c>
      <c r="G6790">
        <v>0</v>
      </c>
    </row>
    <row r="6791" spans="1:7">
      <c r="A6791">
        <v>97014</v>
      </c>
      <c r="B6791" t="s">
        <v>14552</v>
      </c>
      <c r="C6791" t="s">
        <v>12</v>
      </c>
      <c r="D6791">
        <v>90.7</v>
      </c>
      <c r="E6791">
        <v>13.21</v>
      </c>
      <c r="F6791">
        <v>77.489999999999995</v>
      </c>
      <c r="G6791">
        <v>0</v>
      </c>
    </row>
    <row r="6792" spans="1:7">
      <c r="A6792">
        <v>97015</v>
      </c>
      <c r="B6792" t="s">
        <v>14553</v>
      </c>
      <c r="C6792" t="s">
        <v>12</v>
      </c>
      <c r="D6792">
        <v>73.38</v>
      </c>
      <c r="E6792">
        <v>13.22</v>
      </c>
      <c r="F6792">
        <v>60.16</v>
      </c>
      <c r="G6792">
        <v>0</v>
      </c>
    </row>
    <row r="6793" spans="1:7">
      <c r="A6793">
        <v>97016</v>
      </c>
      <c r="B6793" t="s">
        <v>14554</v>
      </c>
      <c r="C6793" t="s">
        <v>12</v>
      </c>
      <c r="D6793">
        <v>73.290000000000006</v>
      </c>
      <c r="E6793">
        <v>7.7</v>
      </c>
      <c r="F6793">
        <v>65.59</v>
      </c>
      <c r="G6793">
        <v>0</v>
      </c>
    </row>
    <row r="6794" spans="1:7">
      <c r="A6794">
        <v>97017</v>
      </c>
      <c r="B6794" t="s">
        <v>14555</v>
      </c>
      <c r="C6794" t="s">
        <v>12</v>
      </c>
      <c r="D6794">
        <v>54.19</v>
      </c>
      <c r="E6794">
        <v>7.71</v>
      </c>
      <c r="F6794">
        <v>46.48</v>
      </c>
      <c r="G6794">
        <v>0</v>
      </c>
    </row>
    <row r="6795" spans="1:7">
      <c r="A6795">
        <v>97018</v>
      </c>
      <c r="B6795" t="s">
        <v>14556</v>
      </c>
      <c r="C6795" t="s">
        <v>12</v>
      </c>
      <c r="D6795">
        <v>44.28</v>
      </c>
      <c r="E6795">
        <v>7.71</v>
      </c>
      <c r="F6795">
        <v>36.57</v>
      </c>
      <c r="G6795">
        <v>0</v>
      </c>
    </row>
    <row r="6796" spans="1:7">
      <c r="A6796">
        <v>97031</v>
      </c>
      <c r="B6796" t="s">
        <v>14557</v>
      </c>
      <c r="C6796" t="s">
        <v>12</v>
      </c>
      <c r="D6796">
        <v>112.27</v>
      </c>
      <c r="E6796">
        <v>12.55</v>
      </c>
      <c r="F6796">
        <v>99.72</v>
      </c>
      <c r="G6796">
        <v>0</v>
      </c>
    </row>
    <row r="6797" spans="1:7">
      <c r="A6797">
        <v>97032</v>
      </c>
      <c r="B6797" t="s">
        <v>14558</v>
      </c>
      <c r="C6797" t="s">
        <v>12</v>
      </c>
      <c r="D6797">
        <v>67.5</v>
      </c>
      <c r="E6797">
        <v>12.56</v>
      </c>
      <c r="F6797">
        <v>54.94</v>
      </c>
      <c r="G6797">
        <v>0</v>
      </c>
    </row>
    <row r="6798" spans="1:7">
      <c r="A6798">
        <v>97033</v>
      </c>
      <c r="B6798" t="s">
        <v>14559</v>
      </c>
      <c r="C6798" t="s">
        <v>12</v>
      </c>
      <c r="D6798">
        <v>117.01</v>
      </c>
      <c r="E6798">
        <v>11.91</v>
      </c>
      <c r="F6798">
        <v>80.67</v>
      </c>
      <c r="G6798">
        <v>24.43</v>
      </c>
    </row>
    <row r="6799" spans="1:7">
      <c r="A6799">
        <v>97034</v>
      </c>
      <c r="B6799" t="s">
        <v>14560</v>
      </c>
      <c r="C6799" t="s">
        <v>12</v>
      </c>
      <c r="D6799">
        <v>68.7</v>
      </c>
      <c r="E6799">
        <v>11.92</v>
      </c>
      <c r="F6799">
        <v>44.56</v>
      </c>
      <c r="G6799">
        <v>12.22</v>
      </c>
    </row>
    <row r="6800" spans="1:7">
      <c r="A6800">
        <v>97039</v>
      </c>
      <c r="B6800" t="s">
        <v>14561</v>
      </c>
      <c r="C6800" t="s">
        <v>177</v>
      </c>
      <c r="D6800">
        <v>55.71</v>
      </c>
      <c r="E6800">
        <v>12.01</v>
      </c>
      <c r="F6800">
        <v>43.68</v>
      </c>
      <c r="G6800">
        <v>0</v>
      </c>
    </row>
    <row r="6801" spans="1:7">
      <c r="A6801">
        <v>97040</v>
      </c>
      <c r="B6801" t="s">
        <v>14562</v>
      </c>
      <c r="C6801" t="s">
        <v>177</v>
      </c>
      <c r="D6801">
        <v>17.43</v>
      </c>
      <c r="E6801">
        <v>7.42</v>
      </c>
      <c r="F6801">
        <v>9.99</v>
      </c>
      <c r="G6801">
        <v>0</v>
      </c>
    </row>
    <row r="6802" spans="1:7">
      <c r="A6802">
        <v>97041</v>
      </c>
      <c r="B6802" t="s">
        <v>14563</v>
      </c>
      <c r="C6802" t="s">
        <v>177</v>
      </c>
      <c r="D6802">
        <v>333.01</v>
      </c>
      <c r="E6802">
        <v>19.82</v>
      </c>
      <c r="F6802">
        <v>313.14</v>
      </c>
      <c r="G6802">
        <v>0</v>
      </c>
    </row>
    <row r="6803" spans="1:7">
      <c r="A6803">
        <v>97046</v>
      </c>
      <c r="B6803" t="s">
        <v>14564</v>
      </c>
      <c r="C6803" t="s">
        <v>177</v>
      </c>
      <c r="D6803">
        <v>0.37</v>
      </c>
      <c r="E6803">
        <v>0.05</v>
      </c>
      <c r="F6803">
        <v>0.32</v>
      </c>
      <c r="G6803">
        <v>0</v>
      </c>
    </row>
    <row r="6804" spans="1:7">
      <c r="A6804">
        <v>97047</v>
      </c>
      <c r="B6804" t="s">
        <v>14565</v>
      </c>
      <c r="C6804" t="s">
        <v>177</v>
      </c>
      <c r="D6804">
        <v>0.14000000000000001</v>
      </c>
      <c r="E6804">
        <v>0.02</v>
      </c>
      <c r="F6804">
        <v>0.12</v>
      </c>
      <c r="G6804">
        <v>0</v>
      </c>
    </row>
    <row r="6805" spans="1:7">
      <c r="A6805">
        <v>97048</v>
      </c>
      <c r="B6805" t="s">
        <v>14566</v>
      </c>
      <c r="C6805" t="s">
        <v>177</v>
      </c>
      <c r="D6805">
        <v>0.1</v>
      </c>
      <c r="E6805">
        <v>0.01</v>
      </c>
      <c r="F6805">
        <v>0.09</v>
      </c>
      <c r="G6805">
        <v>0</v>
      </c>
    </row>
    <row r="6806" spans="1:7">
      <c r="A6806">
        <v>97054</v>
      </c>
      <c r="B6806" t="s">
        <v>14567</v>
      </c>
      <c r="C6806" t="s">
        <v>45</v>
      </c>
      <c r="D6806">
        <v>27.56</v>
      </c>
      <c r="E6806">
        <v>7.89</v>
      </c>
      <c r="F6806">
        <v>19.670000000000002</v>
      </c>
      <c r="G6806">
        <v>0</v>
      </c>
    </row>
    <row r="6807" spans="1:7">
      <c r="A6807">
        <v>97062</v>
      </c>
      <c r="B6807" t="s">
        <v>6886</v>
      </c>
      <c r="C6807" t="s">
        <v>177</v>
      </c>
      <c r="D6807">
        <v>7.02</v>
      </c>
      <c r="E6807">
        <v>2.5099999999999998</v>
      </c>
      <c r="F6807">
        <v>4.51</v>
      </c>
      <c r="G6807">
        <v>0</v>
      </c>
    </row>
    <row r="6808" spans="1:7">
      <c r="A6808">
        <v>97063</v>
      </c>
      <c r="B6808" t="s">
        <v>1692</v>
      </c>
      <c r="C6808" t="s">
        <v>177</v>
      </c>
      <c r="D6808">
        <v>9.7899999999999991</v>
      </c>
      <c r="E6808">
        <v>6.61</v>
      </c>
      <c r="F6808">
        <v>3.18</v>
      </c>
      <c r="G6808">
        <v>0</v>
      </c>
    </row>
    <row r="6809" spans="1:7">
      <c r="A6809">
        <v>97064</v>
      </c>
      <c r="B6809" t="s">
        <v>14568</v>
      </c>
      <c r="C6809" t="s">
        <v>12</v>
      </c>
      <c r="D6809">
        <v>18.13</v>
      </c>
      <c r="E6809">
        <v>12.15</v>
      </c>
      <c r="F6809">
        <v>5.98</v>
      </c>
      <c r="G6809">
        <v>0</v>
      </c>
    </row>
    <row r="6810" spans="1:7">
      <c r="A6810">
        <v>97065</v>
      </c>
      <c r="B6810" t="s">
        <v>14569</v>
      </c>
      <c r="C6810" t="s">
        <v>8014</v>
      </c>
      <c r="D6810">
        <v>6.36</v>
      </c>
      <c r="E6810">
        <v>4.2300000000000004</v>
      </c>
      <c r="F6810">
        <v>2.13</v>
      </c>
      <c r="G6810">
        <v>0</v>
      </c>
    </row>
    <row r="6811" spans="1:7">
      <c r="A6811">
        <v>97066</v>
      </c>
      <c r="B6811" t="s">
        <v>14570</v>
      </c>
      <c r="C6811" t="s">
        <v>177</v>
      </c>
      <c r="D6811">
        <v>129.19999999999999</v>
      </c>
      <c r="E6811">
        <v>18.899999999999999</v>
      </c>
      <c r="F6811">
        <v>110.3</v>
      </c>
      <c r="G6811">
        <v>0</v>
      </c>
    </row>
    <row r="6812" spans="1:7">
      <c r="A6812">
        <v>97067</v>
      </c>
      <c r="B6812" t="s">
        <v>14571</v>
      </c>
      <c r="C6812" t="s">
        <v>12</v>
      </c>
      <c r="D6812">
        <v>861.28</v>
      </c>
      <c r="E6812">
        <v>205.86</v>
      </c>
      <c r="F6812">
        <v>655.42</v>
      </c>
      <c r="G6812">
        <v>0</v>
      </c>
    </row>
    <row r="6813" spans="1:7">
      <c r="A6813">
        <v>97621</v>
      </c>
      <c r="B6813" t="s">
        <v>14572</v>
      </c>
      <c r="C6813" t="s">
        <v>8014</v>
      </c>
      <c r="D6813">
        <v>113.88</v>
      </c>
      <c r="E6813">
        <v>73.349999999999994</v>
      </c>
      <c r="F6813">
        <v>40.53</v>
      </c>
      <c r="G6813">
        <v>0</v>
      </c>
    </row>
    <row r="6814" spans="1:7">
      <c r="A6814">
        <v>97622</v>
      </c>
      <c r="B6814" t="s">
        <v>14573</v>
      </c>
      <c r="C6814" t="s">
        <v>8014</v>
      </c>
      <c r="D6814">
        <v>55.5</v>
      </c>
      <c r="E6814">
        <v>35.770000000000003</v>
      </c>
      <c r="F6814">
        <v>19.73</v>
      </c>
      <c r="G6814">
        <v>0</v>
      </c>
    </row>
    <row r="6815" spans="1:7">
      <c r="A6815">
        <v>97623</v>
      </c>
      <c r="B6815" t="s">
        <v>14574</v>
      </c>
      <c r="C6815" t="s">
        <v>8014</v>
      </c>
      <c r="D6815">
        <v>170.02</v>
      </c>
      <c r="E6815">
        <v>109.49</v>
      </c>
      <c r="F6815">
        <v>60.53</v>
      </c>
      <c r="G6815">
        <v>0</v>
      </c>
    </row>
    <row r="6816" spans="1:7">
      <c r="A6816">
        <v>97624</v>
      </c>
      <c r="B6816" t="s">
        <v>14575</v>
      </c>
      <c r="C6816" t="s">
        <v>8014</v>
      </c>
      <c r="D6816">
        <v>104.35</v>
      </c>
      <c r="E6816">
        <v>67.22</v>
      </c>
      <c r="F6816">
        <v>37.130000000000003</v>
      </c>
      <c r="G6816">
        <v>0</v>
      </c>
    </row>
    <row r="6817" spans="1:7">
      <c r="A6817">
        <v>97625</v>
      </c>
      <c r="B6817" t="s">
        <v>313</v>
      </c>
      <c r="C6817" t="s">
        <v>8014</v>
      </c>
      <c r="D6817">
        <v>55.06</v>
      </c>
      <c r="E6817">
        <v>6.65</v>
      </c>
      <c r="F6817">
        <v>14.66</v>
      </c>
      <c r="G6817">
        <v>33.75</v>
      </c>
    </row>
    <row r="6818" spans="1:7">
      <c r="A6818">
        <v>97626</v>
      </c>
      <c r="B6818" t="s">
        <v>14576</v>
      </c>
      <c r="C6818" t="s">
        <v>8014</v>
      </c>
      <c r="D6818">
        <v>593.39</v>
      </c>
      <c r="E6818">
        <v>368.49</v>
      </c>
      <c r="F6818">
        <v>224.9</v>
      </c>
      <c r="G6818">
        <v>0</v>
      </c>
    </row>
    <row r="6819" spans="1:7">
      <c r="A6819">
        <v>97627</v>
      </c>
      <c r="B6819" t="s">
        <v>14577</v>
      </c>
      <c r="C6819" t="s">
        <v>8014</v>
      </c>
      <c r="D6819">
        <v>284.04000000000002</v>
      </c>
      <c r="E6819">
        <v>166.99</v>
      </c>
      <c r="F6819">
        <v>105.01</v>
      </c>
      <c r="G6819">
        <v>12.04</v>
      </c>
    </row>
    <row r="6820" spans="1:7">
      <c r="A6820">
        <v>97628</v>
      </c>
      <c r="B6820" t="s">
        <v>14578</v>
      </c>
      <c r="C6820" t="s">
        <v>8014</v>
      </c>
      <c r="D6820">
        <v>274.3</v>
      </c>
      <c r="E6820">
        <v>176.63</v>
      </c>
      <c r="F6820">
        <v>97.67</v>
      </c>
      <c r="G6820">
        <v>0</v>
      </c>
    </row>
    <row r="6821" spans="1:7">
      <c r="A6821">
        <v>97629</v>
      </c>
      <c r="B6821" t="s">
        <v>14579</v>
      </c>
      <c r="C6821" t="s">
        <v>8014</v>
      </c>
      <c r="D6821">
        <v>126.03</v>
      </c>
      <c r="E6821">
        <v>80.069999999999993</v>
      </c>
      <c r="F6821">
        <v>40.19</v>
      </c>
      <c r="G6821">
        <v>5.77</v>
      </c>
    </row>
    <row r="6822" spans="1:7">
      <c r="A6822">
        <v>97631</v>
      </c>
      <c r="B6822" t="s">
        <v>14580</v>
      </c>
      <c r="C6822" t="s">
        <v>177</v>
      </c>
      <c r="D6822">
        <v>3.28</v>
      </c>
      <c r="E6822">
        <v>2.21</v>
      </c>
      <c r="F6822">
        <v>1.07</v>
      </c>
      <c r="G6822">
        <v>0</v>
      </c>
    </row>
    <row r="6823" spans="1:7">
      <c r="A6823">
        <v>97632</v>
      </c>
      <c r="B6823" t="s">
        <v>14581</v>
      </c>
      <c r="C6823" t="s">
        <v>12</v>
      </c>
      <c r="D6823">
        <v>2.56</v>
      </c>
      <c r="E6823">
        <v>1.73</v>
      </c>
      <c r="F6823">
        <v>0.83</v>
      </c>
      <c r="G6823">
        <v>0</v>
      </c>
    </row>
    <row r="6824" spans="1:7">
      <c r="A6824">
        <v>97633</v>
      </c>
      <c r="B6824" t="s">
        <v>14582</v>
      </c>
      <c r="C6824" t="s">
        <v>177</v>
      </c>
      <c r="D6824">
        <v>22.41</v>
      </c>
      <c r="E6824">
        <v>14.87</v>
      </c>
      <c r="F6824">
        <v>7.54</v>
      </c>
      <c r="G6824">
        <v>0</v>
      </c>
    </row>
    <row r="6825" spans="1:7">
      <c r="A6825">
        <v>97634</v>
      </c>
      <c r="B6825" t="s">
        <v>14583</v>
      </c>
      <c r="C6825" t="s">
        <v>177</v>
      </c>
      <c r="D6825">
        <v>12.21</v>
      </c>
      <c r="E6825">
        <v>8.07</v>
      </c>
      <c r="F6825">
        <v>3.86</v>
      </c>
      <c r="G6825">
        <v>0.28000000000000003</v>
      </c>
    </row>
    <row r="6826" spans="1:7">
      <c r="A6826">
        <v>97635</v>
      </c>
      <c r="B6826" t="s">
        <v>14584</v>
      </c>
      <c r="C6826" t="s">
        <v>177</v>
      </c>
      <c r="D6826">
        <v>15.4</v>
      </c>
      <c r="E6826">
        <v>10.59</v>
      </c>
      <c r="F6826">
        <v>4.8099999999999996</v>
      </c>
      <c r="G6826">
        <v>0</v>
      </c>
    </row>
    <row r="6827" spans="1:7">
      <c r="A6827">
        <v>97636</v>
      </c>
      <c r="B6827" t="s">
        <v>14585</v>
      </c>
      <c r="C6827" t="s">
        <v>177</v>
      </c>
      <c r="D6827">
        <v>17.73</v>
      </c>
      <c r="E6827">
        <v>4.58</v>
      </c>
      <c r="F6827">
        <v>4.41</v>
      </c>
      <c r="G6827">
        <v>8.74</v>
      </c>
    </row>
    <row r="6828" spans="1:7">
      <c r="A6828">
        <v>97637</v>
      </c>
      <c r="B6828" t="s">
        <v>14586</v>
      </c>
      <c r="C6828" t="s">
        <v>177</v>
      </c>
      <c r="D6828">
        <v>2.57</v>
      </c>
      <c r="E6828">
        <v>1.7</v>
      </c>
      <c r="F6828">
        <v>0.87</v>
      </c>
      <c r="G6828">
        <v>0</v>
      </c>
    </row>
    <row r="6829" spans="1:7">
      <c r="A6829">
        <v>97638</v>
      </c>
      <c r="B6829" t="s">
        <v>14587</v>
      </c>
      <c r="C6829" t="s">
        <v>177</v>
      </c>
      <c r="D6829">
        <v>7.48</v>
      </c>
      <c r="E6829">
        <v>4.92</v>
      </c>
      <c r="F6829">
        <v>2.56</v>
      </c>
      <c r="G6829">
        <v>0</v>
      </c>
    </row>
    <row r="6830" spans="1:7">
      <c r="A6830">
        <v>97639</v>
      </c>
      <c r="B6830" t="s">
        <v>14588</v>
      </c>
      <c r="C6830" t="s">
        <v>177</v>
      </c>
      <c r="D6830">
        <v>19.87</v>
      </c>
      <c r="E6830">
        <v>13.36</v>
      </c>
      <c r="F6830">
        <v>6.51</v>
      </c>
      <c r="G6830">
        <v>0</v>
      </c>
    </row>
    <row r="6831" spans="1:7">
      <c r="A6831">
        <v>97640</v>
      </c>
      <c r="B6831" t="s">
        <v>7142</v>
      </c>
      <c r="C6831" t="s">
        <v>177</v>
      </c>
      <c r="D6831">
        <v>1.62</v>
      </c>
      <c r="E6831">
        <v>1.1000000000000001</v>
      </c>
      <c r="F6831">
        <v>0.52</v>
      </c>
      <c r="G6831">
        <v>0</v>
      </c>
    </row>
    <row r="6832" spans="1:7">
      <c r="A6832">
        <v>97641</v>
      </c>
      <c r="B6832" t="s">
        <v>14589</v>
      </c>
      <c r="C6832" t="s">
        <v>177</v>
      </c>
      <c r="D6832">
        <v>4.97</v>
      </c>
      <c r="E6832">
        <v>3.36</v>
      </c>
      <c r="F6832">
        <v>1.61</v>
      </c>
      <c r="G6832">
        <v>0</v>
      </c>
    </row>
    <row r="6833" spans="1:7">
      <c r="A6833">
        <v>97642</v>
      </c>
      <c r="B6833" t="s">
        <v>14590</v>
      </c>
      <c r="C6833" t="s">
        <v>177</v>
      </c>
      <c r="D6833">
        <v>2.9</v>
      </c>
      <c r="E6833">
        <v>1.93</v>
      </c>
      <c r="F6833">
        <v>0.97</v>
      </c>
      <c r="G6833">
        <v>0</v>
      </c>
    </row>
    <row r="6834" spans="1:7">
      <c r="A6834">
        <v>97643</v>
      </c>
      <c r="B6834" t="s">
        <v>14591</v>
      </c>
      <c r="C6834" t="s">
        <v>177</v>
      </c>
      <c r="D6834">
        <v>24.34</v>
      </c>
      <c r="E6834">
        <v>16.350000000000001</v>
      </c>
      <c r="F6834">
        <v>7.99</v>
      </c>
      <c r="G6834">
        <v>0</v>
      </c>
    </row>
    <row r="6835" spans="1:7">
      <c r="A6835">
        <v>97644</v>
      </c>
      <c r="B6835" t="s">
        <v>7147</v>
      </c>
      <c r="C6835" t="s">
        <v>177</v>
      </c>
      <c r="D6835">
        <v>9.18</v>
      </c>
      <c r="E6835">
        <v>6.19</v>
      </c>
      <c r="F6835">
        <v>2.99</v>
      </c>
      <c r="G6835">
        <v>0</v>
      </c>
    </row>
    <row r="6836" spans="1:7">
      <c r="A6836">
        <v>97645</v>
      </c>
      <c r="B6836" t="s">
        <v>14592</v>
      </c>
      <c r="C6836" t="s">
        <v>177</v>
      </c>
      <c r="D6836">
        <v>32.770000000000003</v>
      </c>
      <c r="E6836">
        <v>17.059999999999999</v>
      </c>
      <c r="F6836">
        <v>15.71</v>
      </c>
      <c r="G6836">
        <v>0</v>
      </c>
    </row>
    <row r="6837" spans="1:7">
      <c r="A6837">
        <v>97647</v>
      </c>
      <c r="B6837" t="s">
        <v>14593</v>
      </c>
      <c r="C6837" t="s">
        <v>177</v>
      </c>
      <c r="D6837">
        <v>3.42</v>
      </c>
      <c r="E6837">
        <v>2.3199999999999998</v>
      </c>
      <c r="F6837">
        <v>1.1000000000000001</v>
      </c>
      <c r="G6837">
        <v>0</v>
      </c>
    </row>
    <row r="6838" spans="1:7">
      <c r="A6838">
        <v>97648</v>
      </c>
      <c r="B6838" t="s">
        <v>14594</v>
      </c>
      <c r="C6838" t="s">
        <v>177</v>
      </c>
      <c r="D6838">
        <v>1.97</v>
      </c>
      <c r="E6838">
        <v>1.36</v>
      </c>
      <c r="F6838">
        <v>0.61</v>
      </c>
      <c r="G6838">
        <v>0</v>
      </c>
    </row>
    <row r="6839" spans="1:7">
      <c r="A6839">
        <v>97649</v>
      </c>
      <c r="B6839" t="s">
        <v>14595</v>
      </c>
      <c r="C6839" t="s">
        <v>177</v>
      </c>
      <c r="D6839">
        <v>4.28</v>
      </c>
      <c r="E6839">
        <v>2.54</v>
      </c>
      <c r="F6839">
        <v>1.19</v>
      </c>
      <c r="G6839">
        <v>0.55000000000000004</v>
      </c>
    </row>
    <row r="6840" spans="1:7">
      <c r="A6840">
        <v>97650</v>
      </c>
      <c r="B6840" t="s">
        <v>14596</v>
      </c>
      <c r="C6840" t="s">
        <v>177</v>
      </c>
      <c r="D6840">
        <v>7.34</v>
      </c>
      <c r="E6840">
        <v>4.95</v>
      </c>
      <c r="F6840">
        <v>2.39</v>
      </c>
      <c r="G6840">
        <v>0</v>
      </c>
    </row>
    <row r="6841" spans="1:7">
      <c r="A6841">
        <v>97651</v>
      </c>
      <c r="B6841" t="s">
        <v>14597</v>
      </c>
      <c r="C6841" t="s">
        <v>45</v>
      </c>
      <c r="D6841">
        <v>81.349999999999994</v>
      </c>
      <c r="E6841">
        <v>54.45</v>
      </c>
      <c r="F6841">
        <v>26.9</v>
      </c>
      <c r="G6841">
        <v>0</v>
      </c>
    </row>
    <row r="6842" spans="1:7">
      <c r="A6842">
        <v>97652</v>
      </c>
      <c r="B6842" t="s">
        <v>14598</v>
      </c>
      <c r="C6842" t="s">
        <v>45</v>
      </c>
      <c r="D6842">
        <v>184.43</v>
      </c>
      <c r="E6842">
        <v>123.42</v>
      </c>
      <c r="F6842">
        <v>61.01</v>
      </c>
      <c r="G6842">
        <v>0</v>
      </c>
    </row>
    <row r="6843" spans="1:7">
      <c r="A6843">
        <v>97653</v>
      </c>
      <c r="B6843" t="s">
        <v>14599</v>
      </c>
      <c r="C6843" t="s">
        <v>45</v>
      </c>
      <c r="D6843">
        <v>123.11</v>
      </c>
      <c r="E6843">
        <v>23.63</v>
      </c>
      <c r="F6843">
        <v>11.06</v>
      </c>
      <c r="G6843">
        <v>87.67</v>
      </c>
    </row>
    <row r="6844" spans="1:7">
      <c r="A6844">
        <v>97654</v>
      </c>
      <c r="B6844" t="s">
        <v>14600</v>
      </c>
      <c r="C6844" t="s">
        <v>45</v>
      </c>
      <c r="D6844">
        <v>151.33000000000001</v>
      </c>
      <c r="E6844">
        <v>42.53</v>
      </c>
      <c r="F6844">
        <v>20.420000000000002</v>
      </c>
      <c r="G6844">
        <v>87.63</v>
      </c>
    </row>
    <row r="6845" spans="1:7">
      <c r="A6845">
        <v>97655</v>
      </c>
      <c r="B6845" t="s">
        <v>14601</v>
      </c>
      <c r="C6845" t="s">
        <v>177</v>
      </c>
      <c r="D6845">
        <v>29.78</v>
      </c>
      <c r="E6845">
        <v>11.08</v>
      </c>
      <c r="F6845">
        <v>18.57</v>
      </c>
      <c r="G6845">
        <v>0.13</v>
      </c>
    </row>
    <row r="6846" spans="1:7">
      <c r="A6846">
        <v>97656</v>
      </c>
      <c r="B6846" t="s">
        <v>14602</v>
      </c>
      <c r="C6846" t="s">
        <v>45</v>
      </c>
      <c r="D6846">
        <v>279.77999999999997</v>
      </c>
      <c r="E6846">
        <v>117.68</v>
      </c>
      <c r="F6846">
        <v>160.87</v>
      </c>
      <c r="G6846">
        <v>1.23</v>
      </c>
    </row>
    <row r="6847" spans="1:7">
      <c r="A6847">
        <v>97657</v>
      </c>
      <c r="B6847" t="s">
        <v>14603</v>
      </c>
      <c r="C6847" t="s">
        <v>45</v>
      </c>
      <c r="D6847">
        <v>554.54999999999995</v>
      </c>
      <c r="E6847">
        <v>233.24</v>
      </c>
      <c r="F6847">
        <v>318.87</v>
      </c>
      <c r="G6847">
        <v>2.44</v>
      </c>
    </row>
    <row r="6848" spans="1:7">
      <c r="A6848">
        <v>97658</v>
      </c>
      <c r="B6848" t="s">
        <v>14604</v>
      </c>
      <c r="C6848" t="s">
        <v>45</v>
      </c>
      <c r="D6848">
        <v>191.57</v>
      </c>
      <c r="E6848">
        <v>51.99</v>
      </c>
      <c r="F6848">
        <v>50.93</v>
      </c>
      <c r="G6848">
        <v>87.9</v>
      </c>
    </row>
    <row r="6849" spans="1:7">
      <c r="A6849">
        <v>97659</v>
      </c>
      <c r="B6849" t="s">
        <v>14605</v>
      </c>
      <c r="C6849" t="s">
        <v>45</v>
      </c>
      <c r="D6849">
        <v>265.19</v>
      </c>
      <c r="E6849">
        <v>87.09</v>
      </c>
      <c r="F6849">
        <v>89.23</v>
      </c>
      <c r="G6849">
        <v>88.12</v>
      </c>
    </row>
    <row r="6850" spans="1:7">
      <c r="A6850">
        <v>97660</v>
      </c>
      <c r="B6850" t="s">
        <v>14606</v>
      </c>
      <c r="C6850" t="s">
        <v>45</v>
      </c>
      <c r="D6850">
        <v>0.66</v>
      </c>
      <c r="E6850">
        <v>0.48</v>
      </c>
      <c r="F6850">
        <v>0.18</v>
      </c>
      <c r="G6850">
        <v>0</v>
      </c>
    </row>
    <row r="6851" spans="1:7">
      <c r="A6851">
        <v>97661</v>
      </c>
      <c r="B6851" t="s">
        <v>14607</v>
      </c>
      <c r="C6851" t="s">
        <v>12</v>
      </c>
      <c r="D6851">
        <v>0.66</v>
      </c>
      <c r="E6851">
        <v>0.47</v>
      </c>
      <c r="F6851">
        <v>0.19</v>
      </c>
      <c r="G6851">
        <v>0</v>
      </c>
    </row>
    <row r="6852" spans="1:7">
      <c r="A6852">
        <v>97662</v>
      </c>
      <c r="B6852" t="s">
        <v>14608</v>
      </c>
      <c r="C6852" t="s">
        <v>12</v>
      </c>
      <c r="D6852">
        <v>0.48</v>
      </c>
      <c r="E6852">
        <v>0.36</v>
      </c>
      <c r="F6852">
        <v>0.12</v>
      </c>
      <c r="G6852">
        <v>0</v>
      </c>
    </row>
    <row r="6853" spans="1:7">
      <c r="A6853">
        <v>97663</v>
      </c>
      <c r="B6853" t="s">
        <v>14609</v>
      </c>
      <c r="C6853" t="s">
        <v>45</v>
      </c>
      <c r="D6853">
        <v>12.13</v>
      </c>
      <c r="E6853">
        <v>8.2200000000000006</v>
      </c>
      <c r="F6853">
        <v>3.91</v>
      </c>
      <c r="G6853">
        <v>0</v>
      </c>
    </row>
    <row r="6854" spans="1:7">
      <c r="A6854">
        <v>97664</v>
      </c>
      <c r="B6854" t="s">
        <v>14610</v>
      </c>
      <c r="C6854" t="s">
        <v>45</v>
      </c>
      <c r="D6854">
        <v>1.51</v>
      </c>
      <c r="E6854">
        <v>1.05</v>
      </c>
      <c r="F6854">
        <v>0.46</v>
      </c>
      <c r="G6854">
        <v>0</v>
      </c>
    </row>
    <row r="6855" spans="1:7">
      <c r="A6855">
        <v>97665</v>
      </c>
      <c r="B6855" t="s">
        <v>14611</v>
      </c>
      <c r="C6855" t="s">
        <v>45</v>
      </c>
      <c r="D6855">
        <v>1.27</v>
      </c>
      <c r="E6855">
        <v>0.89</v>
      </c>
      <c r="F6855">
        <v>0.38</v>
      </c>
      <c r="G6855">
        <v>0</v>
      </c>
    </row>
    <row r="6856" spans="1:7">
      <c r="A6856">
        <v>97666</v>
      </c>
      <c r="B6856" t="s">
        <v>14612</v>
      </c>
      <c r="C6856" t="s">
        <v>45</v>
      </c>
      <c r="D6856">
        <v>8.84</v>
      </c>
      <c r="E6856">
        <v>6.02</v>
      </c>
      <c r="F6856">
        <v>2.82</v>
      </c>
      <c r="G6856">
        <v>0</v>
      </c>
    </row>
    <row r="6857" spans="1:7">
      <c r="A6857">
        <v>95967</v>
      </c>
      <c r="B6857" t="s">
        <v>14613</v>
      </c>
      <c r="C6857" t="s">
        <v>46</v>
      </c>
      <c r="D6857">
        <v>138.26</v>
      </c>
      <c r="E6857">
        <v>134.04</v>
      </c>
      <c r="F6857">
        <v>4.22</v>
      </c>
      <c r="G6857">
        <v>0</v>
      </c>
    </row>
    <row r="6858" spans="1:7">
      <c r="A6858">
        <v>99058</v>
      </c>
      <c r="B6858" t="s">
        <v>14614</v>
      </c>
      <c r="C6858" t="s">
        <v>45</v>
      </c>
      <c r="D6858">
        <v>7.61</v>
      </c>
      <c r="E6858">
        <v>5.85</v>
      </c>
      <c r="F6858">
        <v>1.37</v>
      </c>
      <c r="G6858">
        <v>0.39</v>
      </c>
    </row>
    <row r="6859" spans="1:7">
      <c r="A6859">
        <v>99059</v>
      </c>
      <c r="B6859" t="s">
        <v>14615</v>
      </c>
      <c r="C6859" t="s">
        <v>12</v>
      </c>
      <c r="D6859">
        <v>64.56</v>
      </c>
      <c r="E6859">
        <v>23.05</v>
      </c>
      <c r="F6859">
        <v>41.51</v>
      </c>
      <c r="G6859">
        <v>0</v>
      </c>
    </row>
    <row r="6860" spans="1:7">
      <c r="A6860">
        <v>99060</v>
      </c>
      <c r="B6860" t="s">
        <v>14616</v>
      </c>
      <c r="C6860" t="s">
        <v>45</v>
      </c>
      <c r="D6860">
        <v>174.6</v>
      </c>
      <c r="E6860">
        <v>63.46</v>
      </c>
      <c r="F6860">
        <v>111.13</v>
      </c>
      <c r="G6860">
        <v>0</v>
      </c>
    </row>
    <row r="6861" spans="1:7">
      <c r="A6861">
        <v>99061</v>
      </c>
      <c r="B6861" t="s">
        <v>14617</v>
      </c>
      <c r="C6861" t="s">
        <v>45</v>
      </c>
      <c r="D6861">
        <v>114.23</v>
      </c>
      <c r="E6861">
        <v>46.74</v>
      </c>
      <c r="F6861">
        <v>67.489999999999995</v>
      </c>
      <c r="G6861">
        <v>0</v>
      </c>
    </row>
    <row r="6862" spans="1:7">
      <c r="A6862">
        <v>99062</v>
      </c>
      <c r="B6862" t="s">
        <v>14618</v>
      </c>
      <c r="C6862" t="s">
        <v>45</v>
      </c>
      <c r="D6862">
        <v>2.59</v>
      </c>
      <c r="E6862">
        <v>1.81</v>
      </c>
      <c r="F6862">
        <v>0.78</v>
      </c>
      <c r="G6862">
        <v>0</v>
      </c>
    </row>
    <row r="6863" spans="1:7">
      <c r="A6863">
        <v>99063</v>
      </c>
      <c r="B6863" t="s">
        <v>14619</v>
      </c>
      <c r="C6863" t="s">
        <v>12</v>
      </c>
      <c r="D6863">
        <v>5.71</v>
      </c>
      <c r="E6863">
        <v>2.35</v>
      </c>
      <c r="F6863">
        <v>3.36</v>
      </c>
      <c r="G6863">
        <v>0</v>
      </c>
    </row>
    <row r="6864" spans="1:7">
      <c r="A6864">
        <v>99064</v>
      </c>
      <c r="B6864" t="s">
        <v>14620</v>
      </c>
      <c r="C6864" t="s">
        <v>12</v>
      </c>
      <c r="D6864">
        <v>0.38</v>
      </c>
      <c r="E6864">
        <v>0.33</v>
      </c>
      <c r="F6864">
        <v>0.04</v>
      </c>
      <c r="G6864">
        <v>0.01</v>
      </c>
    </row>
    <row r="6865" spans="1:7">
      <c r="A6865">
        <v>93588</v>
      </c>
      <c r="B6865" t="s">
        <v>14621</v>
      </c>
      <c r="C6865" t="s">
        <v>14448</v>
      </c>
      <c r="D6865">
        <v>2.92</v>
      </c>
      <c r="E6865">
        <v>0.23</v>
      </c>
      <c r="F6865">
        <v>1.79</v>
      </c>
      <c r="G6865">
        <v>0.9</v>
      </c>
    </row>
    <row r="6866" spans="1:7">
      <c r="A6866">
        <v>93589</v>
      </c>
      <c r="B6866" t="s">
        <v>14622</v>
      </c>
      <c r="C6866" t="s">
        <v>14448</v>
      </c>
      <c r="D6866">
        <v>2.5099999999999998</v>
      </c>
      <c r="E6866">
        <v>0.21</v>
      </c>
      <c r="F6866">
        <v>1.54</v>
      </c>
      <c r="G6866">
        <v>0.76</v>
      </c>
    </row>
    <row r="6867" spans="1:7">
      <c r="A6867">
        <v>93590</v>
      </c>
      <c r="B6867" t="s">
        <v>14623</v>
      </c>
      <c r="C6867" t="s">
        <v>14448</v>
      </c>
      <c r="D6867">
        <v>0.91</v>
      </c>
      <c r="E6867">
        <v>7.0000000000000007E-2</v>
      </c>
      <c r="F6867">
        <v>0.56999999999999995</v>
      </c>
      <c r="G6867">
        <v>0.27</v>
      </c>
    </row>
    <row r="6868" spans="1:7">
      <c r="A6868">
        <v>93591</v>
      </c>
      <c r="B6868" t="s">
        <v>14624</v>
      </c>
      <c r="C6868" t="s">
        <v>14448</v>
      </c>
      <c r="D6868">
        <v>2.68</v>
      </c>
      <c r="E6868">
        <v>0.15</v>
      </c>
      <c r="F6868">
        <v>1.58</v>
      </c>
      <c r="G6868">
        <v>0.95</v>
      </c>
    </row>
    <row r="6869" spans="1:7">
      <c r="A6869">
        <v>93592</v>
      </c>
      <c r="B6869" t="s">
        <v>14625</v>
      </c>
      <c r="C6869" t="s">
        <v>14448</v>
      </c>
      <c r="D6869">
        <v>2.3199999999999998</v>
      </c>
      <c r="E6869">
        <v>0.14000000000000001</v>
      </c>
      <c r="F6869">
        <v>1.35</v>
      </c>
      <c r="G6869">
        <v>0.83</v>
      </c>
    </row>
    <row r="6870" spans="1:7">
      <c r="A6870">
        <v>93593</v>
      </c>
      <c r="B6870" t="s">
        <v>14626</v>
      </c>
      <c r="C6870" t="s">
        <v>14448</v>
      </c>
      <c r="D6870">
        <v>0.85</v>
      </c>
      <c r="E6870">
        <v>0.04</v>
      </c>
      <c r="F6870">
        <v>0.52</v>
      </c>
      <c r="G6870">
        <v>0.28999999999999998</v>
      </c>
    </row>
    <row r="6871" spans="1:7">
      <c r="A6871">
        <v>93594</v>
      </c>
      <c r="B6871" t="s">
        <v>14627</v>
      </c>
      <c r="C6871" t="s">
        <v>6459</v>
      </c>
      <c r="D6871">
        <v>1.95</v>
      </c>
      <c r="E6871">
        <v>0.14000000000000001</v>
      </c>
      <c r="F6871">
        <v>1.21</v>
      </c>
      <c r="G6871">
        <v>0.6</v>
      </c>
    </row>
    <row r="6872" spans="1:7">
      <c r="A6872">
        <v>93595</v>
      </c>
      <c r="B6872" t="s">
        <v>14628</v>
      </c>
      <c r="C6872" t="s">
        <v>6459</v>
      </c>
      <c r="D6872">
        <v>1.69</v>
      </c>
      <c r="E6872">
        <v>0.13</v>
      </c>
      <c r="F6872">
        <v>1.04</v>
      </c>
      <c r="G6872">
        <v>0.52</v>
      </c>
    </row>
    <row r="6873" spans="1:7">
      <c r="A6873">
        <v>93596</v>
      </c>
      <c r="B6873" t="s">
        <v>14629</v>
      </c>
      <c r="C6873" t="s">
        <v>6459</v>
      </c>
      <c r="D6873">
        <v>0.61</v>
      </c>
      <c r="E6873">
        <v>0.04</v>
      </c>
      <c r="F6873">
        <v>0.41</v>
      </c>
      <c r="G6873">
        <v>0.16</v>
      </c>
    </row>
    <row r="6874" spans="1:7">
      <c r="A6874">
        <v>93597</v>
      </c>
      <c r="B6874" t="s">
        <v>14630</v>
      </c>
      <c r="C6874" t="s">
        <v>6459</v>
      </c>
      <c r="D6874">
        <v>1.78</v>
      </c>
      <c r="E6874">
        <v>0.1</v>
      </c>
      <c r="F6874">
        <v>1.06</v>
      </c>
      <c r="G6874">
        <v>0.62</v>
      </c>
    </row>
    <row r="6875" spans="1:7">
      <c r="A6875">
        <v>93598</v>
      </c>
      <c r="B6875" t="s">
        <v>14631</v>
      </c>
      <c r="C6875" t="s">
        <v>6459</v>
      </c>
      <c r="D6875">
        <v>1.54</v>
      </c>
      <c r="E6875">
        <v>0.08</v>
      </c>
      <c r="F6875">
        <v>0.93</v>
      </c>
      <c r="G6875">
        <v>0.53</v>
      </c>
    </row>
    <row r="6876" spans="1:7">
      <c r="A6876">
        <v>93599</v>
      </c>
      <c r="B6876" t="s">
        <v>14632</v>
      </c>
      <c r="C6876" t="s">
        <v>6459</v>
      </c>
      <c r="D6876">
        <v>0.56000000000000005</v>
      </c>
      <c r="E6876">
        <v>0.03</v>
      </c>
      <c r="F6876">
        <v>0.36</v>
      </c>
      <c r="G6876">
        <v>0.17</v>
      </c>
    </row>
    <row r="6877" spans="1:7">
      <c r="A6877">
        <v>95425</v>
      </c>
      <c r="B6877" t="s">
        <v>14633</v>
      </c>
      <c r="C6877" t="s">
        <v>14448</v>
      </c>
      <c r="D6877">
        <v>2.2999999999999998</v>
      </c>
      <c r="E6877">
        <v>0.12</v>
      </c>
      <c r="F6877">
        <v>1.39</v>
      </c>
      <c r="G6877">
        <v>0.79</v>
      </c>
    </row>
    <row r="6878" spans="1:7">
      <c r="A6878">
        <v>95426</v>
      </c>
      <c r="B6878" t="s">
        <v>14634</v>
      </c>
      <c r="C6878" t="s">
        <v>14448</v>
      </c>
      <c r="D6878">
        <v>1.98</v>
      </c>
      <c r="E6878">
        <v>0.1</v>
      </c>
      <c r="F6878">
        <v>1.21</v>
      </c>
      <c r="G6878">
        <v>0.67</v>
      </c>
    </row>
    <row r="6879" spans="1:7">
      <c r="A6879">
        <v>95427</v>
      </c>
      <c r="B6879" t="s">
        <v>14635</v>
      </c>
      <c r="C6879" t="s">
        <v>14448</v>
      </c>
      <c r="D6879">
        <v>0.74</v>
      </c>
      <c r="E6879">
        <v>0.03</v>
      </c>
      <c r="F6879">
        <v>0.49</v>
      </c>
      <c r="G6879">
        <v>0.22</v>
      </c>
    </row>
    <row r="6880" spans="1:7">
      <c r="A6880">
        <v>95428</v>
      </c>
      <c r="B6880" t="s">
        <v>14636</v>
      </c>
      <c r="C6880" t="s">
        <v>6459</v>
      </c>
      <c r="D6880">
        <v>1.54</v>
      </c>
      <c r="E6880">
        <v>0.08</v>
      </c>
      <c r="F6880">
        <v>0.96</v>
      </c>
      <c r="G6880">
        <v>0.5</v>
      </c>
    </row>
    <row r="6881" spans="1:7">
      <c r="A6881">
        <v>95429</v>
      </c>
      <c r="B6881" t="s">
        <v>14637</v>
      </c>
      <c r="C6881" t="s">
        <v>6459</v>
      </c>
      <c r="D6881">
        <v>1.34</v>
      </c>
      <c r="E6881">
        <v>7.0000000000000007E-2</v>
      </c>
      <c r="F6881">
        <v>0.83</v>
      </c>
      <c r="G6881">
        <v>0.44</v>
      </c>
    </row>
    <row r="6882" spans="1:7">
      <c r="A6882">
        <v>95430</v>
      </c>
      <c r="B6882" t="s">
        <v>14638</v>
      </c>
      <c r="C6882" t="s">
        <v>6459</v>
      </c>
      <c r="D6882">
        <v>0.46</v>
      </c>
      <c r="E6882">
        <v>0.01</v>
      </c>
      <c r="F6882">
        <v>0.33</v>
      </c>
      <c r="G6882">
        <v>0.12</v>
      </c>
    </row>
    <row r="6883" spans="1:7">
      <c r="A6883">
        <v>95875</v>
      </c>
      <c r="B6883" t="s">
        <v>14639</v>
      </c>
      <c r="C6883" t="s">
        <v>14448</v>
      </c>
      <c r="D6883">
        <v>2.31</v>
      </c>
      <c r="E6883">
        <v>0.17</v>
      </c>
      <c r="F6883">
        <v>1.42</v>
      </c>
      <c r="G6883">
        <v>0.72</v>
      </c>
    </row>
    <row r="6884" spans="1:7">
      <c r="A6884">
        <v>95876</v>
      </c>
      <c r="B6884" t="s">
        <v>14640</v>
      </c>
      <c r="C6884" t="s">
        <v>14448</v>
      </c>
      <c r="D6884">
        <v>2.11</v>
      </c>
      <c r="E6884">
        <v>0.12</v>
      </c>
      <c r="F6884">
        <v>1.25</v>
      </c>
      <c r="G6884">
        <v>0.74</v>
      </c>
    </row>
    <row r="6885" spans="1:7">
      <c r="A6885">
        <v>95877</v>
      </c>
      <c r="B6885" t="s">
        <v>14641</v>
      </c>
      <c r="C6885" t="s">
        <v>14448</v>
      </c>
      <c r="D6885">
        <v>1.82</v>
      </c>
      <c r="E6885">
        <v>0.1</v>
      </c>
      <c r="F6885">
        <v>1.1200000000000001</v>
      </c>
      <c r="G6885">
        <v>0.6</v>
      </c>
    </row>
    <row r="6886" spans="1:7">
      <c r="A6886">
        <v>95878</v>
      </c>
      <c r="B6886" t="s">
        <v>7138</v>
      </c>
      <c r="C6886" t="s">
        <v>6459</v>
      </c>
      <c r="D6886">
        <v>1.56</v>
      </c>
      <c r="E6886">
        <v>0.11</v>
      </c>
      <c r="F6886">
        <v>0.97</v>
      </c>
      <c r="G6886">
        <v>0.48</v>
      </c>
    </row>
    <row r="6887" spans="1:7">
      <c r="A6887">
        <v>95879</v>
      </c>
      <c r="B6887" t="s">
        <v>14642</v>
      </c>
      <c r="C6887" t="s">
        <v>6459</v>
      </c>
      <c r="D6887">
        <v>1.43</v>
      </c>
      <c r="E6887">
        <v>0.08</v>
      </c>
      <c r="F6887">
        <v>0.85</v>
      </c>
      <c r="G6887">
        <v>0.5</v>
      </c>
    </row>
    <row r="6888" spans="1:7">
      <c r="A6888">
        <v>95880</v>
      </c>
      <c r="B6888" t="s">
        <v>14643</v>
      </c>
      <c r="C6888" t="s">
        <v>6459</v>
      </c>
      <c r="D6888">
        <v>1.22</v>
      </c>
      <c r="E6888">
        <v>0.06</v>
      </c>
      <c r="F6888">
        <v>0.77</v>
      </c>
      <c r="G6888">
        <v>0.39</v>
      </c>
    </row>
    <row r="6889" spans="1:7">
      <c r="A6889">
        <v>97912</v>
      </c>
      <c r="B6889" t="s">
        <v>14644</v>
      </c>
      <c r="C6889" t="s">
        <v>14448</v>
      </c>
      <c r="D6889">
        <v>3.38</v>
      </c>
      <c r="E6889">
        <v>0.39</v>
      </c>
      <c r="F6889">
        <v>1.78</v>
      </c>
      <c r="G6889">
        <v>1.21</v>
      </c>
    </row>
    <row r="6890" spans="1:7">
      <c r="A6890">
        <v>97913</v>
      </c>
      <c r="B6890" t="s">
        <v>14645</v>
      </c>
      <c r="C6890" t="s">
        <v>14448</v>
      </c>
      <c r="D6890">
        <v>2.93</v>
      </c>
      <c r="E6890">
        <v>0.34</v>
      </c>
      <c r="F6890">
        <v>1.53</v>
      </c>
      <c r="G6890">
        <v>1.06</v>
      </c>
    </row>
    <row r="6891" spans="1:7">
      <c r="A6891">
        <v>97914</v>
      </c>
      <c r="B6891" t="s">
        <v>14646</v>
      </c>
      <c r="C6891" t="s">
        <v>14448</v>
      </c>
      <c r="D6891">
        <v>2.67</v>
      </c>
      <c r="E6891">
        <v>0.31</v>
      </c>
      <c r="F6891">
        <v>1.41</v>
      </c>
      <c r="G6891">
        <v>0.95</v>
      </c>
    </row>
    <row r="6892" spans="1:7">
      <c r="A6892">
        <v>97915</v>
      </c>
      <c r="B6892" t="s">
        <v>14647</v>
      </c>
      <c r="C6892" t="s">
        <v>14448</v>
      </c>
      <c r="D6892">
        <v>1.07</v>
      </c>
      <c r="E6892">
        <v>0.12</v>
      </c>
      <c r="F6892">
        <v>0.59</v>
      </c>
      <c r="G6892">
        <v>0.36</v>
      </c>
    </row>
    <row r="6893" spans="1:7">
      <c r="A6893">
        <v>100937</v>
      </c>
      <c r="B6893" t="s">
        <v>14648</v>
      </c>
      <c r="C6893" t="s">
        <v>14448</v>
      </c>
      <c r="D6893">
        <v>8.0500000000000007</v>
      </c>
      <c r="E6893">
        <v>0.92</v>
      </c>
      <c r="F6893">
        <v>4.21</v>
      </c>
      <c r="G6893">
        <v>2.92</v>
      </c>
    </row>
    <row r="6894" spans="1:7">
      <c r="A6894">
        <v>100938</v>
      </c>
      <c r="B6894" t="s">
        <v>14649</v>
      </c>
      <c r="C6894" t="s">
        <v>14448</v>
      </c>
      <c r="D6894">
        <v>6.97</v>
      </c>
      <c r="E6894">
        <v>0.54</v>
      </c>
      <c r="F6894">
        <v>4.21</v>
      </c>
      <c r="G6894">
        <v>2.2200000000000002</v>
      </c>
    </row>
    <row r="6895" spans="1:7">
      <c r="A6895">
        <v>100939</v>
      </c>
      <c r="B6895" t="s">
        <v>14650</v>
      </c>
      <c r="C6895" t="s">
        <v>14448</v>
      </c>
      <c r="D6895">
        <v>6.42</v>
      </c>
      <c r="E6895">
        <v>0.38</v>
      </c>
      <c r="F6895">
        <v>3.7</v>
      </c>
      <c r="G6895">
        <v>2.34</v>
      </c>
    </row>
    <row r="6896" spans="1:7">
      <c r="A6896">
        <v>100940</v>
      </c>
      <c r="B6896" t="s">
        <v>14651</v>
      </c>
      <c r="C6896" t="s">
        <v>14448</v>
      </c>
      <c r="D6896">
        <v>5.52</v>
      </c>
      <c r="E6896">
        <v>0.3</v>
      </c>
      <c r="F6896">
        <v>3.29</v>
      </c>
      <c r="G6896">
        <v>1.93</v>
      </c>
    </row>
    <row r="6897" spans="1:7">
      <c r="A6897">
        <v>100941</v>
      </c>
      <c r="B6897" t="s">
        <v>14652</v>
      </c>
      <c r="C6897" t="s">
        <v>6459</v>
      </c>
      <c r="D6897">
        <v>5.36</v>
      </c>
      <c r="E6897">
        <v>0.62</v>
      </c>
      <c r="F6897">
        <v>2.8</v>
      </c>
      <c r="G6897">
        <v>1.94</v>
      </c>
    </row>
    <row r="6898" spans="1:7">
      <c r="A6898">
        <v>100942</v>
      </c>
      <c r="B6898" t="s">
        <v>14653</v>
      </c>
      <c r="C6898" t="s">
        <v>6459</v>
      </c>
      <c r="D6898">
        <v>4.66</v>
      </c>
      <c r="E6898">
        <v>0.36</v>
      </c>
      <c r="F6898">
        <v>2.83</v>
      </c>
      <c r="G6898">
        <v>1.47</v>
      </c>
    </row>
    <row r="6899" spans="1:7">
      <c r="A6899">
        <v>100943</v>
      </c>
      <c r="B6899" t="s">
        <v>14654</v>
      </c>
      <c r="C6899" t="s">
        <v>6459</v>
      </c>
      <c r="D6899">
        <v>4.2699999999999996</v>
      </c>
      <c r="E6899">
        <v>0.25</v>
      </c>
      <c r="F6899">
        <v>2.4700000000000002</v>
      </c>
      <c r="G6899">
        <v>1.55</v>
      </c>
    </row>
    <row r="6900" spans="1:7">
      <c r="A6900">
        <v>100944</v>
      </c>
      <c r="B6900" t="s">
        <v>14655</v>
      </c>
      <c r="C6900" t="s">
        <v>6459</v>
      </c>
      <c r="D6900">
        <v>3.69</v>
      </c>
      <c r="E6900">
        <v>0.2</v>
      </c>
      <c r="F6900">
        <v>2.2200000000000002</v>
      </c>
      <c r="G6900">
        <v>1.27</v>
      </c>
    </row>
    <row r="6901" spans="1:7">
      <c r="A6901">
        <v>100945</v>
      </c>
      <c r="B6901" t="s">
        <v>14656</v>
      </c>
      <c r="C6901" t="s">
        <v>6459</v>
      </c>
      <c r="D6901">
        <v>2.66</v>
      </c>
      <c r="E6901">
        <v>0.28000000000000003</v>
      </c>
      <c r="F6901">
        <v>1.65</v>
      </c>
      <c r="G6901">
        <v>0.73</v>
      </c>
    </row>
    <row r="6902" spans="1:7">
      <c r="A6902">
        <v>100946</v>
      </c>
      <c r="B6902" t="s">
        <v>14657</v>
      </c>
      <c r="C6902" t="s">
        <v>6459</v>
      </c>
      <c r="D6902">
        <v>2.29</v>
      </c>
      <c r="E6902">
        <v>0.24</v>
      </c>
      <c r="F6902">
        <v>1.44</v>
      </c>
      <c r="G6902">
        <v>0.61</v>
      </c>
    </row>
    <row r="6903" spans="1:7">
      <c r="A6903">
        <v>100947</v>
      </c>
      <c r="B6903" t="s">
        <v>14658</v>
      </c>
      <c r="C6903" t="s">
        <v>6459</v>
      </c>
      <c r="D6903">
        <v>2.11</v>
      </c>
      <c r="E6903">
        <v>0.21</v>
      </c>
      <c r="F6903">
        <v>1.32</v>
      </c>
      <c r="G6903">
        <v>0.57999999999999996</v>
      </c>
    </row>
    <row r="6904" spans="1:7">
      <c r="A6904">
        <v>100948</v>
      </c>
      <c r="B6904" t="s">
        <v>14659</v>
      </c>
      <c r="C6904" t="s">
        <v>6459</v>
      </c>
      <c r="D6904">
        <v>0.83</v>
      </c>
      <c r="E6904">
        <v>0.08</v>
      </c>
      <c r="F6904">
        <v>0.55000000000000004</v>
      </c>
      <c r="G6904">
        <v>0.2</v>
      </c>
    </row>
    <row r="6905" spans="1:7">
      <c r="A6905">
        <v>100949</v>
      </c>
      <c r="B6905" t="s">
        <v>14660</v>
      </c>
      <c r="C6905" t="s">
        <v>6459</v>
      </c>
      <c r="D6905">
        <v>6.32</v>
      </c>
      <c r="E6905">
        <v>0.65</v>
      </c>
      <c r="F6905">
        <v>3.89</v>
      </c>
      <c r="G6905">
        <v>1.78</v>
      </c>
    </row>
    <row r="6906" spans="1:7">
      <c r="A6906">
        <v>100950</v>
      </c>
      <c r="B6906" t="s">
        <v>14661</v>
      </c>
      <c r="C6906" t="s">
        <v>6459</v>
      </c>
      <c r="D6906">
        <v>3.39</v>
      </c>
      <c r="E6906">
        <v>0.24</v>
      </c>
      <c r="F6906">
        <v>2.21</v>
      </c>
      <c r="G6906">
        <v>0.94</v>
      </c>
    </row>
    <row r="6907" spans="1:7">
      <c r="A6907">
        <v>100951</v>
      </c>
      <c r="B6907" t="s">
        <v>14662</v>
      </c>
      <c r="C6907" t="s">
        <v>6459</v>
      </c>
      <c r="D6907">
        <v>2.94</v>
      </c>
      <c r="E6907">
        <v>0.22</v>
      </c>
      <c r="F6907">
        <v>1.92</v>
      </c>
      <c r="G6907">
        <v>0.8</v>
      </c>
    </row>
    <row r="6908" spans="1:7">
      <c r="A6908">
        <v>100952</v>
      </c>
      <c r="B6908" t="s">
        <v>14663</v>
      </c>
      <c r="C6908" t="s">
        <v>6459</v>
      </c>
      <c r="D6908">
        <v>2.7</v>
      </c>
      <c r="E6908">
        <v>0.2</v>
      </c>
      <c r="F6908">
        <v>1.75</v>
      </c>
      <c r="G6908">
        <v>0.75</v>
      </c>
    </row>
    <row r="6909" spans="1:7">
      <c r="A6909">
        <v>100953</v>
      </c>
      <c r="B6909" t="s">
        <v>14664</v>
      </c>
      <c r="C6909" t="s">
        <v>6459</v>
      </c>
      <c r="D6909">
        <v>1.07</v>
      </c>
      <c r="E6909">
        <v>7.0000000000000007E-2</v>
      </c>
      <c r="F6909">
        <v>0.74</v>
      </c>
      <c r="G6909">
        <v>0.26</v>
      </c>
    </row>
    <row r="6910" spans="1:7">
      <c r="A6910">
        <v>100954</v>
      </c>
      <c r="B6910" t="s">
        <v>14665</v>
      </c>
      <c r="C6910" t="s">
        <v>6459</v>
      </c>
      <c r="D6910">
        <v>8.09</v>
      </c>
      <c r="E6910">
        <v>0.6</v>
      </c>
      <c r="F6910">
        <v>5.19</v>
      </c>
      <c r="G6910">
        <v>2.2999999999999998</v>
      </c>
    </row>
    <row r="6911" spans="1:7">
      <c r="A6911">
        <v>100955</v>
      </c>
      <c r="B6911" t="s">
        <v>14666</v>
      </c>
      <c r="C6911" t="s">
        <v>14448</v>
      </c>
      <c r="D6911">
        <v>4.78</v>
      </c>
      <c r="E6911">
        <v>0.41</v>
      </c>
      <c r="F6911">
        <v>3.28</v>
      </c>
      <c r="G6911">
        <v>1.0900000000000001</v>
      </c>
    </row>
    <row r="6912" spans="1:7">
      <c r="A6912">
        <v>100956</v>
      </c>
      <c r="B6912" t="s">
        <v>14667</v>
      </c>
      <c r="C6912" t="s">
        <v>14448</v>
      </c>
      <c r="D6912">
        <v>4.1500000000000004</v>
      </c>
      <c r="E6912">
        <v>0.35</v>
      </c>
      <c r="F6912">
        <v>2.86</v>
      </c>
      <c r="G6912">
        <v>0.94</v>
      </c>
    </row>
    <row r="6913" spans="1:7">
      <c r="A6913">
        <v>100957</v>
      </c>
      <c r="B6913" t="s">
        <v>14668</v>
      </c>
      <c r="C6913" t="s">
        <v>14448</v>
      </c>
      <c r="D6913">
        <v>3.8</v>
      </c>
      <c r="E6913">
        <v>0.32</v>
      </c>
      <c r="F6913">
        <v>2.61</v>
      </c>
      <c r="G6913">
        <v>0.87</v>
      </c>
    </row>
    <row r="6914" spans="1:7">
      <c r="A6914">
        <v>100958</v>
      </c>
      <c r="B6914" t="s">
        <v>14669</v>
      </c>
      <c r="C6914" t="s">
        <v>14448</v>
      </c>
      <c r="D6914">
        <v>1.52</v>
      </c>
      <c r="E6914">
        <v>0.12</v>
      </c>
      <c r="F6914">
        <v>1.08</v>
      </c>
      <c r="G6914">
        <v>0.32</v>
      </c>
    </row>
    <row r="6915" spans="1:7">
      <c r="A6915">
        <v>100959</v>
      </c>
      <c r="B6915" t="s">
        <v>14670</v>
      </c>
      <c r="C6915" t="s">
        <v>14448</v>
      </c>
      <c r="D6915">
        <v>11.4</v>
      </c>
      <c r="E6915">
        <v>0.98</v>
      </c>
      <c r="F6915">
        <v>7.76</v>
      </c>
      <c r="G6915">
        <v>2.66</v>
      </c>
    </row>
    <row r="6916" spans="1:7">
      <c r="A6916">
        <v>100960</v>
      </c>
      <c r="B6916" t="s">
        <v>14671</v>
      </c>
      <c r="C6916" t="s">
        <v>14448</v>
      </c>
      <c r="D6916">
        <v>3.53</v>
      </c>
      <c r="E6916">
        <v>0.24</v>
      </c>
      <c r="F6916">
        <v>2.39</v>
      </c>
      <c r="G6916">
        <v>0.9</v>
      </c>
    </row>
    <row r="6917" spans="1:7">
      <c r="A6917">
        <v>100961</v>
      </c>
      <c r="B6917" t="s">
        <v>14672</v>
      </c>
      <c r="C6917" t="s">
        <v>14448</v>
      </c>
      <c r="D6917">
        <v>3.05</v>
      </c>
      <c r="E6917">
        <v>0.21</v>
      </c>
      <c r="F6917">
        <v>2.0499999999999998</v>
      </c>
      <c r="G6917">
        <v>0.79</v>
      </c>
    </row>
    <row r="6918" spans="1:7">
      <c r="A6918">
        <v>100962</v>
      </c>
      <c r="B6918" t="s">
        <v>14673</v>
      </c>
      <c r="C6918" t="s">
        <v>14448</v>
      </c>
      <c r="D6918">
        <v>2.79</v>
      </c>
      <c r="E6918">
        <v>0.18</v>
      </c>
      <c r="F6918">
        <v>1.89</v>
      </c>
      <c r="G6918">
        <v>0.72</v>
      </c>
    </row>
    <row r="6919" spans="1:7">
      <c r="A6919">
        <v>100963</v>
      </c>
      <c r="B6919" t="s">
        <v>14674</v>
      </c>
      <c r="C6919" t="s">
        <v>14448</v>
      </c>
      <c r="D6919">
        <v>1.1000000000000001</v>
      </c>
      <c r="E6919">
        <v>7.0000000000000007E-2</v>
      </c>
      <c r="F6919">
        <v>0.78</v>
      </c>
      <c r="G6919">
        <v>0.25</v>
      </c>
    </row>
    <row r="6920" spans="1:7">
      <c r="A6920">
        <v>100964</v>
      </c>
      <c r="B6920" t="s">
        <v>14675</v>
      </c>
      <c r="C6920" t="s">
        <v>14448</v>
      </c>
      <c r="D6920">
        <v>8.4700000000000006</v>
      </c>
      <c r="E6920">
        <v>0.57999999999999996</v>
      </c>
      <c r="F6920">
        <v>5.66</v>
      </c>
      <c r="G6920">
        <v>2.23</v>
      </c>
    </row>
    <row r="6921" spans="1:7">
      <c r="A6921">
        <v>100973</v>
      </c>
      <c r="B6921" t="s">
        <v>14676</v>
      </c>
      <c r="C6921" t="s">
        <v>8014</v>
      </c>
      <c r="D6921">
        <v>8.17</v>
      </c>
      <c r="E6921">
        <v>1.1399999999999999</v>
      </c>
      <c r="F6921">
        <v>3.28</v>
      </c>
      <c r="G6921">
        <v>3.75</v>
      </c>
    </row>
    <row r="6922" spans="1:7">
      <c r="A6922">
        <v>100974</v>
      </c>
      <c r="B6922" t="s">
        <v>14677</v>
      </c>
      <c r="C6922" t="s">
        <v>8014</v>
      </c>
      <c r="D6922">
        <v>8.11</v>
      </c>
      <c r="E6922">
        <v>0.84</v>
      </c>
      <c r="F6922">
        <v>3.91</v>
      </c>
      <c r="G6922">
        <v>3.36</v>
      </c>
    </row>
    <row r="6923" spans="1:7">
      <c r="A6923">
        <v>100975</v>
      </c>
      <c r="B6923" t="s">
        <v>14678</v>
      </c>
      <c r="C6923" t="s">
        <v>8014</v>
      </c>
      <c r="D6923">
        <v>8.48</v>
      </c>
      <c r="E6923">
        <v>0.72</v>
      </c>
      <c r="F6923">
        <v>4.0199999999999996</v>
      </c>
      <c r="G6923">
        <v>3.74</v>
      </c>
    </row>
    <row r="6924" spans="1:7">
      <c r="A6924">
        <v>100965</v>
      </c>
      <c r="B6924" t="s">
        <v>14679</v>
      </c>
      <c r="C6924" t="s">
        <v>6459</v>
      </c>
      <c r="D6924">
        <v>1.81</v>
      </c>
      <c r="E6924">
        <v>0.1</v>
      </c>
      <c r="F6924">
        <v>1.25</v>
      </c>
      <c r="G6924">
        <v>0.46</v>
      </c>
    </row>
    <row r="6925" spans="1:7">
      <c r="A6925">
        <v>100966</v>
      </c>
      <c r="B6925" t="s">
        <v>14680</v>
      </c>
      <c r="C6925" t="s">
        <v>6459</v>
      </c>
      <c r="D6925">
        <v>1.55</v>
      </c>
      <c r="E6925">
        <v>0.08</v>
      </c>
      <c r="F6925">
        <v>1.08</v>
      </c>
      <c r="G6925">
        <v>0.39</v>
      </c>
    </row>
    <row r="6926" spans="1:7">
      <c r="A6926">
        <v>100969</v>
      </c>
      <c r="B6926" t="s">
        <v>14681</v>
      </c>
      <c r="C6926" t="s">
        <v>6459</v>
      </c>
      <c r="D6926">
        <v>2.39</v>
      </c>
      <c r="E6926">
        <v>0.16</v>
      </c>
      <c r="F6926">
        <v>1.72</v>
      </c>
      <c r="G6926">
        <v>0.51</v>
      </c>
    </row>
    <row r="6927" spans="1:7">
      <c r="A6927">
        <v>100970</v>
      </c>
      <c r="B6927" t="s">
        <v>14682</v>
      </c>
      <c r="C6927" t="s">
        <v>6459</v>
      </c>
      <c r="D6927">
        <v>2.02</v>
      </c>
      <c r="E6927">
        <v>0.13</v>
      </c>
      <c r="F6927">
        <v>1.47</v>
      </c>
      <c r="G6927">
        <v>0.42</v>
      </c>
    </row>
    <row r="6928" spans="1:7">
      <c r="A6928">
        <v>102330</v>
      </c>
      <c r="B6928" t="s">
        <v>14683</v>
      </c>
      <c r="C6928" t="s">
        <v>6459</v>
      </c>
      <c r="D6928">
        <v>1.44</v>
      </c>
      <c r="E6928">
        <v>0.08</v>
      </c>
      <c r="F6928">
        <v>1</v>
      </c>
      <c r="G6928">
        <v>0.36</v>
      </c>
    </row>
    <row r="6929" spans="1:7">
      <c r="A6929">
        <v>102331</v>
      </c>
      <c r="B6929" t="s">
        <v>14684</v>
      </c>
      <c r="C6929" t="s">
        <v>6459</v>
      </c>
      <c r="D6929">
        <v>0.56999999999999995</v>
      </c>
      <c r="E6929">
        <v>0.03</v>
      </c>
      <c r="F6929">
        <v>0.43</v>
      </c>
      <c r="G6929">
        <v>0.11</v>
      </c>
    </row>
    <row r="6930" spans="1:7">
      <c r="A6930">
        <v>102332</v>
      </c>
      <c r="B6930" t="s">
        <v>14685</v>
      </c>
      <c r="C6930" t="s">
        <v>6459</v>
      </c>
      <c r="D6930">
        <v>1.89</v>
      </c>
      <c r="E6930">
        <v>0.12</v>
      </c>
      <c r="F6930">
        <v>1.37</v>
      </c>
      <c r="G6930">
        <v>0.4</v>
      </c>
    </row>
    <row r="6931" spans="1:7">
      <c r="A6931">
        <v>102333</v>
      </c>
      <c r="B6931" t="s">
        <v>14686</v>
      </c>
      <c r="C6931" t="s">
        <v>6459</v>
      </c>
      <c r="D6931">
        <v>0.75</v>
      </c>
      <c r="E6931">
        <v>0.04</v>
      </c>
      <c r="F6931">
        <v>0.57999999999999996</v>
      </c>
      <c r="G6931">
        <v>0.13</v>
      </c>
    </row>
    <row r="6932" spans="1:7">
      <c r="A6932">
        <v>101019</v>
      </c>
      <c r="B6932" t="s">
        <v>14687</v>
      </c>
      <c r="C6932" t="s">
        <v>6699</v>
      </c>
      <c r="D6932">
        <v>546.49</v>
      </c>
      <c r="E6932">
        <v>139.16</v>
      </c>
      <c r="F6932">
        <v>294.95999999999998</v>
      </c>
      <c r="G6932">
        <v>112.37</v>
      </c>
    </row>
    <row r="6933" spans="1:7">
      <c r="A6933">
        <v>101479</v>
      </c>
      <c r="B6933" t="s">
        <v>14688</v>
      </c>
      <c r="C6933" t="s">
        <v>6699</v>
      </c>
      <c r="D6933">
        <v>159.21</v>
      </c>
      <c r="E6933">
        <v>40.53</v>
      </c>
      <c r="F6933">
        <v>85.94</v>
      </c>
      <c r="G6933">
        <v>32.74</v>
      </c>
    </row>
    <row r="6934" spans="1:7">
      <c r="A6934">
        <v>102568</v>
      </c>
      <c r="B6934" t="s">
        <v>14689</v>
      </c>
      <c r="C6934" t="s">
        <v>6699</v>
      </c>
      <c r="D6934">
        <v>271.24</v>
      </c>
      <c r="E6934">
        <v>69.069999999999993</v>
      </c>
      <c r="F6934">
        <v>146.41999999999999</v>
      </c>
      <c r="G6934">
        <v>55.75</v>
      </c>
    </row>
    <row r="6935" spans="1:7">
      <c r="A6935">
        <v>100976</v>
      </c>
      <c r="B6935" t="s">
        <v>14690</v>
      </c>
      <c r="C6935" t="s">
        <v>8014</v>
      </c>
      <c r="D6935">
        <v>8.36</v>
      </c>
      <c r="E6935">
        <v>0.64</v>
      </c>
      <c r="F6935">
        <v>4.16</v>
      </c>
      <c r="G6935">
        <v>3.56</v>
      </c>
    </row>
    <row r="6936" spans="1:7">
      <c r="A6936">
        <v>100977</v>
      </c>
      <c r="B6936" t="s">
        <v>14691</v>
      </c>
      <c r="C6936" t="s">
        <v>8014</v>
      </c>
      <c r="D6936">
        <v>6.97</v>
      </c>
      <c r="E6936">
        <v>0.99</v>
      </c>
      <c r="F6936">
        <v>2.82</v>
      </c>
      <c r="G6936">
        <v>3.16</v>
      </c>
    </row>
    <row r="6937" spans="1:7">
      <c r="A6937">
        <v>100978</v>
      </c>
      <c r="B6937" t="s">
        <v>14692</v>
      </c>
      <c r="C6937" t="s">
        <v>8014</v>
      </c>
      <c r="D6937">
        <v>6.48</v>
      </c>
      <c r="E6937">
        <v>0.69</v>
      </c>
      <c r="F6937">
        <v>3.16</v>
      </c>
      <c r="G6937">
        <v>2.63</v>
      </c>
    </row>
    <row r="6938" spans="1:7">
      <c r="A6938">
        <v>100979</v>
      </c>
      <c r="B6938" t="s">
        <v>14693</v>
      </c>
      <c r="C6938" t="s">
        <v>8014</v>
      </c>
      <c r="D6938">
        <v>6.46</v>
      </c>
      <c r="E6938">
        <v>0.55000000000000004</v>
      </c>
      <c r="F6938">
        <v>3.14</v>
      </c>
      <c r="G6938">
        <v>2.77</v>
      </c>
    </row>
    <row r="6939" spans="1:7">
      <c r="A6939">
        <v>100980</v>
      </c>
      <c r="B6939" t="s">
        <v>14694</v>
      </c>
      <c r="C6939" t="s">
        <v>8014</v>
      </c>
      <c r="D6939">
        <v>6.16</v>
      </c>
      <c r="E6939">
        <v>0.48</v>
      </c>
      <c r="F6939">
        <v>3.12</v>
      </c>
      <c r="G6939">
        <v>2.56</v>
      </c>
    </row>
    <row r="6940" spans="1:7">
      <c r="A6940">
        <v>100981</v>
      </c>
      <c r="B6940" t="s">
        <v>14695</v>
      </c>
      <c r="C6940" t="s">
        <v>8014</v>
      </c>
      <c r="D6940">
        <v>8.5399999999999991</v>
      </c>
      <c r="E6940">
        <v>1.2</v>
      </c>
      <c r="F6940">
        <v>3.46</v>
      </c>
      <c r="G6940">
        <v>3.88</v>
      </c>
    </row>
    <row r="6941" spans="1:7">
      <c r="A6941">
        <v>100982</v>
      </c>
      <c r="B6941" t="s">
        <v>14696</v>
      </c>
      <c r="C6941" t="s">
        <v>8014</v>
      </c>
      <c r="D6941">
        <v>8.42</v>
      </c>
      <c r="E6941">
        <v>0.9</v>
      </c>
      <c r="F6941">
        <v>4.07</v>
      </c>
      <c r="G6941">
        <v>3.45</v>
      </c>
    </row>
    <row r="6942" spans="1:7">
      <c r="A6942">
        <v>100983</v>
      </c>
      <c r="B6942" t="s">
        <v>14697</v>
      </c>
      <c r="C6942" t="s">
        <v>8014</v>
      </c>
      <c r="D6942">
        <v>8.76</v>
      </c>
      <c r="E6942">
        <v>0.77</v>
      </c>
      <c r="F6942">
        <v>4.1900000000000004</v>
      </c>
      <c r="G6942">
        <v>3.8</v>
      </c>
    </row>
    <row r="6943" spans="1:7">
      <c r="A6943">
        <v>100984</v>
      </c>
      <c r="B6943" t="s">
        <v>14698</v>
      </c>
      <c r="C6943" t="s">
        <v>8014</v>
      </c>
      <c r="D6943">
        <v>8.64</v>
      </c>
      <c r="E6943">
        <v>0.68</v>
      </c>
      <c r="F6943">
        <v>4.34</v>
      </c>
      <c r="G6943">
        <v>3.62</v>
      </c>
    </row>
    <row r="6944" spans="1:7">
      <c r="A6944">
        <v>100985</v>
      </c>
      <c r="B6944" t="s">
        <v>14699</v>
      </c>
      <c r="C6944" t="s">
        <v>8014</v>
      </c>
      <c r="D6944">
        <v>6.7</v>
      </c>
      <c r="E6944">
        <v>0.86</v>
      </c>
      <c r="F6944">
        <v>3.33</v>
      </c>
      <c r="G6944">
        <v>2.5099999999999998</v>
      </c>
    </row>
    <row r="6945" spans="1:7">
      <c r="A6945">
        <v>100986</v>
      </c>
      <c r="B6945" t="s">
        <v>14700</v>
      </c>
      <c r="C6945" t="s">
        <v>8014</v>
      </c>
      <c r="D6945">
        <v>8.3800000000000008</v>
      </c>
      <c r="E6945">
        <v>0.73</v>
      </c>
      <c r="F6945">
        <v>4.9000000000000004</v>
      </c>
      <c r="G6945">
        <v>2.75</v>
      </c>
    </row>
    <row r="6946" spans="1:7">
      <c r="A6946">
        <v>100987</v>
      </c>
      <c r="B6946" t="s">
        <v>14701</v>
      </c>
      <c r="C6946" t="s">
        <v>8014</v>
      </c>
      <c r="D6946">
        <v>10.14</v>
      </c>
      <c r="E6946">
        <v>0.66</v>
      </c>
      <c r="F6946">
        <v>5.7</v>
      </c>
      <c r="G6946">
        <v>3.78</v>
      </c>
    </row>
    <row r="6947" spans="1:7">
      <c r="A6947">
        <v>100988</v>
      </c>
      <c r="B6947" t="s">
        <v>14702</v>
      </c>
      <c r="C6947" t="s">
        <v>8014</v>
      </c>
      <c r="D6947">
        <v>10.83</v>
      </c>
      <c r="E6947">
        <v>0.63</v>
      </c>
      <c r="F6947">
        <v>6.34</v>
      </c>
      <c r="G6947">
        <v>3.86</v>
      </c>
    </row>
    <row r="6948" spans="1:7">
      <c r="A6948">
        <v>100989</v>
      </c>
      <c r="B6948" t="s">
        <v>14703</v>
      </c>
      <c r="C6948" t="s">
        <v>6699</v>
      </c>
      <c r="D6948">
        <v>5.45</v>
      </c>
      <c r="E6948">
        <v>0.76</v>
      </c>
      <c r="F6948">
        <v>2.19</v>
      </c>
      <c r="G6948">
        <v>2.5</v>
      </c>
    </row>
    <row r="6949" spans="1:7">
      <c r="A6949">
        <v>100990</v>
      </c>
      <c r="B6949" t="s">
        <v>14704</v>
      </c>
      <c r="C6949" t="s">
        <v>6699</v>
      </c>
      <c r="D6949">
        <v>5.41</v>
      </c>
      <c r="E6949">
        <v>0.56999999999999995</v>
      </c>
      <c r="F6949">
        <v>2.6</v>
      </c>
      <c r="G6949">
        <v>2.2400000000000002</v>
      </c>
    </row>
    <row r="6950" spans="1:7">
      <c r="A6950">
        <v>100991</v>
      </c>
      <c r="B6950" t="s">
        <v>14705</v>
      </c>
      <c r="C6950" t="s">
        <v>6699</v>
      </c>
      <c r="D6950">
        <v>5.68</v>
      </c>
      <c r="E6950">
        <v>0.48</v>
      </c>
      <c r="F6950">
        <v>2.7</v>
      </c>
      <c r="G6950">
        <v>2.5</v>
      </c>
    </row>
    <row r="6951" spans="1:7">
      <c r="A6951">
        <v>100992</v>
      </c>
      <c r="B6951" t="s">
        <v>14706</v>
      </c>
      <c r="C6951" t="s">
        <v>6699</v>
      </c>
      <c r="D6951">
        <v>5.58</v>
      </c>
      <c r="E6951">
        <v>0.42</v>
      </c>
      <c r="F6951">
        <v>2.78</v>
      </c>
      <c r="G6951">
        <v>2.38</v>
      </c>
    </row>
    <row r="6952" spans="1:7">
      <c r="A6952">
        <v>100993</v>
      </c>
      <c r="B6952" t="s">
        <v>14707</v>
      </c>
      <c r="C6952" t="s">
        <v>6699</v>
      </c>
      <c r="D6952">
        <v>4.6399999999999997</v>
      </c>
      <c r="E6952">
        <v>0.66</v>
      </c>
      <c r="F6952">
        <v>1.87</v>
      </c>
      <c r="G6952">
        <v>2.11</v>
      </c>
    </row>
    <row r="6953" spans="1:7">
      <c r="A6953">
        <v>100994</v>
      </c>
      <c r="B6953" t="s">
        <v>14708</v>
      </c>
      <c r="C6953" t="s">
        <v>6699</v>
      </c>
      <c r="D6953">
        <v>4.29</v>
      </c>
      <c r="E6953">
        <v>0.46</v>
      </c>
      <c r="F6953">
        <v>2.09</v>
      </c>
      <c r="G6953">
        <v>1.74</v>
      </c>
    </row>
    <row r="6954" spans="1:7">
      <c r="A6954">
        <v>100995</v>
      </c>
      <c r="B6954" t="s">
        <v>14709</v>
      </c>
      <c r="C6954" t="s">
        <v>6699</v>
      </c>
      <c r="D6954">
        <v>4.3099999999999996</v>
      </c>
      <c r="E6954">
        <v>0.37</v>
      </c>
      <c r="F6954">
        <v>2.09</v>
      </c>
      <c r="G6954">
        <v>1.85</v>
      </c>
    </row>
    <row r="6955" spans="1:7">
      <c r="A6955">
        <v>100996</v>
      </c>
      <c r="B6955" t="s">
        <v>14710</v>
      </c>
      <c r="C6955" t="s">
        <v>6699</v>
      </c>
      <c r="D6955">
        <v>4.09</v>
      </c>
      <c r="E6955">
        <v>0.31</v>
      </c>
      <c r="F6955">
        <v>2.09</v>
      </c>
      <c r="G6955">
        <v>1.69</v>
      </c>
    </row>
    <row r="6956" spans="1:7">
      <c r="A6956">
        <v>100997</v>
      </c>
      <c r="B6956" t="s">
        <v>6698</v>
      </c>
      <c r="C6956" t="s">
        <v>6699</v>
      </c>
      <c r="D6956">
        <v>5.7</v>
      </c>
      <c r="E6956">
        <v>0.81</v>
      </c>
      <c r="F6956">
        <v>2.29</v>
      </c>
      <c r="G6956">
        <v>2.6</v>
      </c>
    </row>
    <row r="6957" spans="1:7">
      <c r="A6957">
        <v>100998</v>
      </c>
      <c r="B6957" t="s">
        <v>14711</v>
      </c>
      <c r="C6957" t="s">
        <v>6699</v>
      </c>
      <c r="D6957">
        <v>5.61</v>
      </c>
      <c r="E6957">
        <v>0.6</v>
      </c>
      <c r="F6957">
        <v>2.71</v>
      </c>
      <c r="G6957">
        <v>2.2999999999999998</v>
      </c>
    </row>
    <row r="6958" spans="1:7">
      <c r="A6958">
        <v>100999</v>
      </c>
      <c r="B6958" t="s">
        <v>14712</v>
      </c>
      <c r="C6958" t="s">
        <v>6699</v>
      </c>
      <c r="D6958">
        <v>5.87</v>
      </c>
      <c r="E6958">
        <v>0.52</v>
      </c>
      <c r="F6958">
        <v>2.81</v>
      </c>
      <c r="G6958">
        <v>2.54</v>
      </c>
    </row>
    <row r="6959" spans="1:7">
      <c r="A6959">
        <v>101000</v>
      </c>
      <c r="B6959" t="s">
        <v>14713</v>
      </c>
      <c r="C6959" t="s">
        <v>6699</v>
      </c>
      <c r="D6959">
        <v>5.76</v>
      </c>
      <c r="E6959">
        <v>0.45</v>
      </c>
      <c r="F6959">
        <v>2.88</v>
      </c>
      <c r="G6959">
        <v>2.4300000000000002</v>
      </c>
    </row>
    <row r="6960" spans="1:7">
      <c r="A6960">
        <v>101001</v>
      </c>
      <c r="B6960" t="s">
        <v>14714</v>
      </c>
      <c r="C6960" t="s">
        <v>6699</v>
      </c>
      <c r="D6960">
        <v>4.47</v>
      </c>
      <c r="E6960">
        <v>0.56999999999999995</v>
      </c>
      <c r="F6960">
        <v>2.23</v>
      </c>
      <c r="G6960">
        <v>1.67</v>
      </c>
    </row>
    <row r="6961" spans="1:7">
      <c r="A6961">
        <v>101002</v>
      </c>
      <c r="B6961" t="s">
        <v>14715</v>
      </c>
      <c r="C6961" t="s">
        <v>6699</v>
      </c>
      <c r="D6961">
        <v>5.57</v>
      </c>
      <c r="E6961">
        <v>0.48</v>
      </c>
      <c r="F6961">
        <v>3.27</v>
      </c>
      <c r="G6961">
        <v>1.82</v>
      </c>
    </row>
    <row r="6962" spans="1:7">
      <c r="A6962">
        <v>101003</v>
      </c>
      <c r="B6962" t="s">
        <v>14716</v>
      </c>
      <c r="C6962" t="s">
        <v>6699</v>
      </c>
      <c r="D6962">
        <v>6.75</v>
      </c>
      <c r="E6962">
        <v>0.44</v>
      </c>
      <c r="F6962">
        <v>3.79</v>
      </c>
      <c r="G6962">
        <v>2.52</v>
      </c>
    </row>
    <row r="6963" spans="1:7">
      <c r="A6963">
        <v>101004</v>
      </c>
      <c r="B6963" t="s">
        <v>14717</v>
      </c>
      <c r="C6963" t="s">
        <v>6699</v>
      </c>
      <c r="D6963">
        <v>7.22</v>
      </c>
      <c r="E6963">
        <v>0.41</v>
      </c>
      <c r="F6963">
        <v>4.24</v>
      </c>
      <c r="G6963">
        <v>2.57</v>
      </c>
    </row>
    <row r="6964" spans="1:7">
      <c r="A6964">
        <v>101005</v>
      </c>
      <c r="B6964" t="s">
        <v>14718</v>
      </c>
      <c r="C6964" t="s">
        <v>8014</v>
      </c>
      <c r="D6964">
        <v>18.18</v>
      </c>
      <c r="E6964">
        <v>1.57</v>
      </c>
      <c r="F6964">
        <v>12.33</v>
      </c>
      <c r="G6964">
        <v>4.28</v>
      </c>
    </row>
    <row r="6965" spans="1:7">
      <c r="A6965">
        <v>101006</v>
      </c>
      <c r="B6965" t="s">
        <v>14719</v>
      </c>
      <c r="C6965" t="s">
        <v>8014</v>
      </c>
      <c r="D6965">
        <v>20.100000000000001</v>
      </c>
      <c r="E6965">
        <v>1.4</v>
      </c>
      <c r="F6965">
        <v>13.35</v>
      </c>
      <c r="G6965">
        <v>5.35</v>
      </c>
    </row>
    <row r="6966" spans="1:7">
      <c r="A6966">
        <v>101007</v>
      </c>
      <c r="B6966" t="s">
        <v>14720</v>
      </c>
      <c r="C6966" t="s">
        <v>8014</v>
      </c>
      <c r="D6966">
        <v>5.27</v>
      </c>
      <c r="E6966">
        <v>0.45</v>
      </c>
      <c r="F6966">
        <v>3.62</v>
      </c>
      <c r="G6966">
        <v>1.2</v>
      </c>
    </row>
    <row r="6967" spans="1:7">
      <c r="A6967">
        <v>101008</v>
      </c>
      <c r="B6967" t="s">
        <v>14721</v>
      </c>
      <c r="C6967" t="s">
        <v>8014</v>
      </c>
      <c r="D6967">
        <v>5.32</v>
      </c>
      <c r="E6967">
        <v>0.37</v>
      </c>
      <c r="F6967">
        <v>3.56</v>
      </c>
      <c r="G6967">
        <v>1.39</v>
      </c>
    </row>
    <row r="6968" spans="1:7">
      <c r="A6968">
        <v>101009</v>
      </c>
      <c r="B6968" t="s">
        <v>14722</v>
      </c>
      <c r="C6968" t="s">
        <v>6699</v>
      </c>
      <c r="D6968">
        <v>40.98</v>
      </c>
      <c r="E6968">
        <v>3.09</v>
      </c>
      <c r="F6968">
        <v>26.05</v>
      </c>
      <c r="G6968">
        <v>11.84</v>
      </c>
    </row>
    <row r="6969" spans="1:7">
      <c r="A6969">
        <v>101010</v>
      </c>
      <c r="B6969" t="s">
        <v>14723</v>
      </c>
      <c r="C6969" t="s">
        <v>6699</v>
      </c>
      <c r="D6969">
        <v>25.8</v>
      </c>
      <c r="E6969">
        <v>1.93</v>
      </c>
      <c r="F6969">
        <v>16.43</v>
      </c>
      <c r="G6969">
        <v>7.44</v>
      </c>
    </row>
    <row r="6970" spans="1:7">
      <c r="A6970">
        <v>101013</v>
      </c>
      <c r="B6970" t="s">
        <v>14724</v>
      </c>
      <c r="C6970" t="s">
        <v>6699</v>
      </c>
      <c r="D6970">
        <v>43.22</v>
      </c>
      <c r="E6970">
        <v>7.42</v>
      </c>
      <c r="F6970">
        <v>25.45</v>
      </c>
      <c r="G6970">
        <v>10.35</v>
      </c>
    </row>
    <row r="6971" spans="1:7">
      <c r="A6971">
        <v>101014</v>
      </c>
      <c r="B6971" t="s">
        <v>14725</v>
      </c>
      <c r="C6971" t="s">
        <v>6699</v>
      </c>
      <c r="D6971">
        <v>39.590000000000003</v>
      </c>
      <c r="E6971">
        <v>6.79</v>
      </c>
      <c r="F6971">
        <v>23.32</v>
      </c>
      <c r="G6971">
        <v>9.48</v>
      </c>
    </row>
    <row r="6972" spans="1:7">
      <c r="A6972">
        <v>101015</v>
      </c>
      <c r="B6972" t="s">
        <v>14726</v>
      </c>
      <c r="C6972" t="s">
        <v>6699</v>
      </c>
      <c r="D6972">
        <v>32.53</v>
      </c>
      <c r="E6972">
        <v>5.58</v>
      </c>
      <c r="F6972">
        <v>19.16</v>
      </c>
      <c r="G6972">
        <v>7.79</v>
      </c>
    </row>
    <row r="6973" spans="1:7">
      <c r="A6973">
        <v>101016</v>
      </c>
      <c r="B6973" t="s">
        <v>14727</v>
      </c>
      <c r="C6973" t="s">
        <v>6699</v>
      </c>
      <c r="D6973">
        <v>37.659999999999997</v>
      </c>
      <c r="E6973">
        <v>6.45</v>
      </c>
      <c r="F6973">
        <v>22.19</v>
      </c>
      <c r="G6973">
        <v>9.02</v>
      </c>
    </row>
    <row r="6974" spans="1:7">
      <c r="A6974">
        <v>101017</v>
      </c>
      <c r="B6974" t="s">
        <v>14728</v>
      </c>
      <c r="C6974" t="s">
        <v>6699</v>
      </c>
      <c r="D6974">
        <v>28.55</v>
      </c>
      <c r="E6974">
        <v>4.9000000000000004</v>
      </c>
      <c r="F6974">
        <v>16.829999999999998</v>
      </c>
      <c r="G6974">
        <v>6.82</v>
      </c>
    </row>
    <row r="6975" spans="1:7">
      <c r="A6975">
        <v>101018</v>
      </c>
      <c r="B6975" t="s">
        <v>14729</v>
      </c>
      <c r="C6975" t="s">
        <v>6699</v>
      </c>
      <c r="D6975">
        <v>23.44</v>
      </c>
      <c r="E6975">
        <v>4.01</v>
      </c>
      <c r="F6975">
        <v>13.84</v>
      </c>
      <c r="G6975">
        <v>5.59</v>
      </c>
    </row>
    <row r="6976" spans="1:7">
      <c r="A6976">
        <v>101463</v>
      </c>
      <c r="B6976" t="s">
        <v>14730</v>
      </c>
      <c r="C6976" t="s">
        <v>6699</v>
      </c>
      <c r="D6976">
        <v>43.35</v>
      </c>
      <c r="E6976">
        <v>7.44</v>
      </c>
      <c r="F6976">
        <v>25.54</v>
      </c>
      <c r="G6976">
        <v>10.37</v>
      </c>
    </row>
    <row r="6977" spans="1:7">
      <c r="A6977">
        <v>101464</v>
      </c>
      <c r="B6977" t="s">
        <v>14731</v>
      </c>
      <c r="C6977" t="s">
        <v>6699</v>
      </c>
      <c r="D6977">
        <v>33.29</v>
      </c>
      <c r="E6977">
        <v>5.71</v>
      </c>
      <c r="F6977">
        <v>19.63</v>
      </c>
      <c r="G6977">
        <v>7.95</v>
      </c>
    </row>
    <row r="6978" spans="1:7">
      <c r="A6978">
        <v>101465</v>
      </c>
      <c r="B6978" t="s">
        <v>14732</v>
      </c>
      <c r="C6978" t="s">
        <v>6699</v>
      </c>
      <c r="D6978">
        <v>25.45</v>
      </c>
      <c r="E6978">
        <v>4.3600000000000003</v>
      </c>
      <c r="F6978">
        <v>15.01</v>
      </c>
      <c r="G6978">
        <v>6.08</v>
      </c>
    </row>
    <row r="6979" spans="1:7">
      <c r="A6979">
        <v>101466</v>
      </c>
      <c r="B6979" t="s">
        <v>14733</v>
      </c>
      <c r="C6979" t="s">
        <v>6699</v>
      </c>
      <c r="D6979">
        <v>20.7</v>
      </c>
      <c r="E6979">
        <v>3.54</v>
      </c>
      <c r="F6979">
        <v>12.22</v>
      </c>
      <c r="G6979">
        <v>4.9400000000000004</v>
      </c>
    </row>
    <row r="6980" spans="1:7">
      <c r="A6980">
        <v>101467</v>
      </c>
      <c r="B6980" t="s">
        <v>14734</v>
      </c>
      <c r="C6980" t="s">
        <v>6699</v>
      </c>
      <c r="D6980">
        <v>17.32</v>
      </c>
      <c r="E6980">
        <v>2.98</v>
      </c>
      <c r="F6980">
        <v>10.210000000000001</v>
      </c>
      <c r="G6980">
        <v>4.13</v>
      </c>
    </row>
    <row r="6981" spans="1:7">
      <c r="A6981">
        <v>101468</v>
      </c>
      <c r="B6981" t="s">
        <v>14735</v>
      </c>
      <c r="C6981" t="s">
        <v>6699</v>
      </c>
      <c r="D6981">
        <v>15.85</v>
      </c>
      <c r="E6981">
        <v>2.72</v>
      </c>
      <c r="F6981">
        <v>9.36</v>
      </c>
      <c r="G6981">
        <v>3.77</v>
      </c>
    </row>
    <row r="6982" spans="1:7">
      <c r="A6982">
        <v>101469</v>
      </c>
      <c r="B6982" t="s">
        <v>14736</v>
      </c>
      <c r="C6982" t="s">
        <v>6699</v>
      </c>
      <c r="D6982">
        <v>35.47</v>
      </c>
      <c r="E6982">
        <v>6.07</v>
      </c>
      <c r="F6982">
        <v>20.92</v>
      </c>
      <c r="G6982">
        <v>8.48</v>
      </c>
    </row>
    <row r="6983" spans="1:7">
      <c r="A6983">
        <v>101470</v>
      </c>
      <c r="B6983" t="s">
        <v>14737</v>
      </c>
      <c r="C6983" t="s">
        <v>6699</v>
      </c>
      <c r="D6983">
        <v>28.16</v>
      </c>
      <c r="E6983">
        <v>4.82</v>
      </c>
      <c r="F6983">
        <v>16.63</v>
      </c>
      <c r="G6983">
        <v>6.71</v>
      </c>
    </row>
    <row r="6984" spans="1:7">
      <c r="A6984">
        <v>101471</v>
      </c>
      <c r="B6984" t="s">
        <v>14738</v>
      </c>
      <c r="C6984" t="s">
        <v>6699</v>
      </c>
      <c r="D6984">
        <v>24.15</v>
      </c>
      <c r="E6984">
        <v>4.1399999999999997</v>
      </c>
      <c r="F6984">
        <v>14.25</v>
      </c>
      <c r="G6984">
        <v>5.76</v>
      </c>
    </row>
    <row r="6985" spans="1:7">
      <c r="A6985">
        <v>101472</v>
      </c>
      <c r="B6985" t="s">
        <v>14739</v>
      </c>
      <c r="C6985" t="s">
        <v>6699</v>
      </c>
      <c r="D6985">
        <v>18.8</v>
      </c>
      <c r="E6985">
        <v>3.22</v>
      </c>
      <c r="F6985">
        <v>11.11</v>
      </c>
      <c r="G6985">
        <v>4.47</v>
      </c>
    </row>
    <row r="6986" spans="1:7">
      <c r="A6986">
        <v>101473</v>
      </c>
      <c r="B6986" t="s">
        <v>14740</v>
      </c>
      <c r="C6986" t="s">
        <v>6699</v>
      </c>
      <c r="D6986">
        <v>27.07</v>
      </c>
      <c r="E6986">
        <v>4.63</v>
      </c>
      <c r="F6986">
        <v>15.97</v>
      </c>
      <c r="G6986">
        <v>6.47</v>
      </c>
    </row>
    <row r="6987" spans="1:7">
      <c r="A6987">
        <v>101474</v>
      </c>
      <c r="B6987" t="s">
        <v>14741</v>
      </c>
      <c r="C6987" t="s">
        <v>6699</v>
      </c>
      <c r="D6987">
        <v>19.36</v>
      </c>
      <c r="E6987">
        <v>3.31</v>
      </c>
      <c r="F6987">
        <v>11.42</v>
      </c>
      <c r="G6987">
        <v>4.63</v>
      </c>
    </row>
    <row r="6988" spans="1:7">
      <c r="A6988">
        <v>101475</v>
      </c>
      <c r="B6988" t="s">
        <v>14742</v>
      </c>
      <c r="C6988" t="s">
        <v>6699</v>
      </c>
      <c r="D6988">
        <v>17.18</v>
      </c>
      <c r="E6988">
        <v>2.94</v>
      </c>
      <c r="F6988">
        <v>10.15</v>
      </c>
      <c r="G6988">
        <v>4.09</v>
      </c>
    </row>
    <row r="6989" spans="1:7">
      <c r="A6989">
        <v>101476</v>
      </c>
      <c r="B6989" t="s">
        <v>14743</v>
      </c>
      <c r="C6989" t="s">
        <v>6699</v>
      </c>
      <c r="D6989">
        <v>15.33</v>
      </c>
      <c r="E6989">
        <v>2.64</v>
      </c>
      <c r="F6989">
        <v>9.0500000000000007</v>
      </c>
      <c r="G6989">
        <v>3.64</v>
      </c>
    </row>
    <row r="6990" spans="1:7">
      <c r="A6990">
        <v>101477</v>
      </c>
      <c r="B6990" t="s">
        <v>14744</v>
      </c>
      <c r="C6990" t="s">
        <v>6699</v>
      </c>
      <c r="D6990">
        <v>12.55</v>
      </c>
      <c r="E6990">
        <v>2.15</v>
      </c>
      <c r="F6990">
        <v>7.41</v>
      </c>
      <c r="G6990">
        <v>2.99</v>
      </c>
    </row>
    <row r="6991" spans="1:7">
      <c r="A6991">
        <v>101478</v>
      </c>
      <c r="B6991" t="s">
        <v>14745</v>
      </c>
      <c r="C6991" t="s">
        <v>6699</v>
      </c>
      <c r="D6991">
        <v>10.67</v>
      </c>
      <c r="E6991">
        <v>1.82</v>
      </c>
      <c r="F6991">
        <v>6.31</v>
      </c>
      <c r="G6991">
        <v>2.54</v>
      </c>
    </row>
    <row r="6992" spans="1:7">
      <c r="A6992">
        <v>101480</v>
      </c>
      <c r="B6992" t="s">
        <v>14746</v>
      </c>
      <c r="C6992" t="s">
        <v>6699</v>
      </c>
      <c r="D6992">
        <v>63.44</v>
      </c>
      <c r="E6992">
        <v>10.87</v>
      </c>
      <c r="F6992">
        <v>37.380000000000003</v>
      </c>
      <c r="G6992">
        <v>15.19</v>
      </c>
    </row>
    <row r="6993" spans="1:7">
      <c r="A6993">
        <v>101481</v>
      </c>
      <c r="B6993" t="s">
        <v>14747</v>
      </c>
      <c r="C6993" t="s">
        <v>6699</v>
      </c>
      <c r="D6993">
        <v>45.81</v>
      </c>
      <c r="E6993">
        <v>7.86</v>
      </c>
      <c r="F6993">
        <v>26.98</v>
      </c>
      <c r="G6993">
        <v>10.97</v>
      </c>
    </row>
    <row r="6994" spans="1:7">
      <c r="A6994">
        <v>101482</v>
      </c>
      <c r="B6994" t="s">
        <v>14748</v>
      </c>
      <c r="C6994" t="s">
        <v>6699</v>
      </c>
      <c r="D6994">
        <v>34.25</v>
      </c>
      <c r="E6994">
        <v>5.88</v>
      </c>
      <c r="F6994">
        <v>20.18</v>
      </c>
      <c r="G6994">
        <v>8.19</v>
      </c>
    </row>
    <row r="6995" spans="1:7">
      <c r="A6995">
        <v>101483</v>
      </c>
      <c r="B6995" t="s">
        <v>14749</v>
      </c>
      <c r="C6995" t="s">
        <v>6699</v>
      </c>
      <c r="D6995">
        <v>35.549999999999997</v>
      </c>
      <c r="E6995">
        <v>6.08</v>
      </c>
      <c r="F6995">
        <v>20.97</v>
      </c>
      <c r="G6995">
        <v>8.5</v>
      </c>
    </row>
    <row r="6996" spans="1:7">
      <c r="A6996">
        <v>101484</v>
      </c>
      <c r="B6996" t="s">
        <v>14750</v>
      </c>
      <c r="C6996" t="s">
        <v>6699</v>
      </c>
      <c r="D6996">
        <v>184.22</v>
      </c>
      <c r="E6996">
        <v>31.6</v>
      </c>
      <c r="F6996">
        <v>108.43</v>
      </c>
      <c r="G6996">
        <v>44.19</v>
      </c>
    </row>
    <row r="6997" spans="1:7">
      <c r="A6997">
        <v>101485</v>
      </c>
      <c r="B6997" t="s">
        <v>14751</v>
      </c>
      <c r="C6997" t="s">
        <v>6699</v>
      </c>
      <c r="D6997">
        <v>141.41</v>
      </c>
      <c r="E6997">
        <v>24.26</v>
      </c>
      <c r="F6997">
        <v>83.23</v>
      </c>
      <c r="G6997">
        <v>33.92</v>
      </c>
    </row>
    <row r="6998" spans="1:7">
      <c r="A6998">
        <v>101486</v>
      </c>
      <c r="B6998" t="s">
        <v>14752</v>
      </c>
      <c r="C6998" t="s">
        <v>6699</v>
      </c>
      <c r="D6998">
        <v>127.37</v>
      </c>
      <c r="E6998">
        <v>21.84</v>
      </c>
      <c r="F6998">
        <v>75</v>
      </c>
      <c r="G6998">
        <v>30.53</v>
      </c>
    </row>
    <row r="6999" spans="1:7">
      <c r="A6999">
        <v>101487</v>
      </c>
      <c r="B6999" t="s">
        <v>14753</v>
      </c>
      <c r="C6999" t="s">
        <v>6699</v>
      </c>
      <c r="D6999">
        <v>93.27</v>
      </c>
      <c r="E6999">
        <v>16</v>
      </c>
      <c r="F6999">
        <v>54.91</v>
      </c>
      <c r="G6999">
        <v>22.36</v>
      </c>
    </row>
    <row r="7000" spans="1:7">
      <c r="A7000">
        <v>101488</v>
      </c>
      <c r="B7000" t="s">
        <v>14754</v>
      </c>
      <c r="C7000" t="s">
        <v>6699</v>
      </c>
      <c r="D7000">
        <v>80.7</v>
      </c>
      <c r="E7000">
        <v>13.84</v>
      </c>
      <c r="F7000">
        <v>47.51</v>
      </c>
      <c r="G7000">
        <v>19.350000000000001</v>
      </c>
    </row>
    <row r="7001" spans="1:7">
      <c r="A7001">
        <v>101188</v>
      </c>
      <c r="B7001" t="s">
        <v>14755</v>
      </c>
      <c r="C7001" t="s">
        <v>12</v>
      </c>
      <c r="D7001">
        <v>6.16</v>
      </c>
      <c r="E7001">
        <v>3.16</v>
      </c>
      <c r="F7001">
        <v>3</v>
      </c>
      <c r="G7001">
        <v>0</v>
      </c>
    </row>
    <row r="7002" spans="1:7">
      <c r="A7002">
        <v>101189</v>
      </c>
      <c r="B7002" t="s">
        <v>14756</v>
      </c>
      <c r="C7002" t="s">
        <v>12</v>
      </c>
      <c r="D7002">
        <v>69.459999999999994</v>
      </c>
      <c r="E7002">
        <v>18.36</v>
      </c>
      <c r="F7002">
        <v>51.1</v>
      </c>
      <c r="G7002">
        <v>0</v>
      </c>
    </row>
    <row r="7003" spans="1:7">
      <c r="A7003">
        <v>101190</v>
      </c>
      <c r="B7003" t="s">
        <v>14757</v>
      </c>
      <c r="C7003" t="s">
        <v>12</v>
      </c>
      <c r="D7003">
        <v>68.75</v>
      </c>
      <c r="E7003">
        <v>18.36</v>
      </c>
      <c r="F7003">
        <v>50.39</v>
      </c>
      <c r="G7003">
        <v>0</v>
      </c>
    </row>
    <row r="7004" spans="1:7">
      <c r="A7004">
        <v>101191</v>
      </c>
      <c r="B7004" t="s">
        <v>14758</v>
      </c>
      <c r="C7004" t="s">
        <v>12</v>
      </c>
      <c r="D7004">
        <v>69.099999999999994</v>
      </c>
      <c r="E7004">
        <v>18.36</v>
      </c>
      <c r="F7004">
        <v>50.74</v>
      </c>
      <c r="G7004">
        <v>0</v>
      </c>
    </row>
    <row r="7005" spans="1:7">
      <c r="A7005">
        <v>101192</v>
      </c>
      <c r="B7005" t="s">
        <v>14759</v>
      </c>
      <c r="C7005" t="s">
        <v>12</v>
      </c>
      <c r="D7005">
        <v>69.650000000000006</v>
      </c>
      <c r="E7005">
        <v>18.36</v>
      </c>
      <c r="F7005">
        <v>51.29</v>
      </c>
      <c r="G7005">
        <v>0</v>
      </c>
    </row>
    <row r="7006" spans="1:7">
      <c r="A7006">
        <v>101193</v>
      </c>
      <c r="B7006" t="s">
        <v>14760</v>
      </c>
      <c r="C7006" t="s">
        <v>12</v>
      </c>
      <c r="D7006">
        <v>62.87</v>
      </c>
      <c r="E7006">
        <v>18.36</v>
      </c>
      <c r="F7006">
        <v>44.51</v>
      </c>
      <c r="G7006">
        <v>0</v>
      </c>
    </row>
    <row r="7007" spans="1:7">
      <c r="A7007">
        <v>101194</v>
      </c>
      <c r="B7007" t="s">
        <v>14761</v>
      </c>
      <c r="C7007" t="s">
        <v>12</v>
      </c>
      <c r="D7007">
        <v>63.22</v>
      </c>
      <c r="E7007">
        <v>18.36</v>
      </c>
      <c r="F7007">
        <v>44.86</v>
      </c>
      <c r="G7007">
        <v>0</v>
      </c>
    </row>
    <row r="7008" spans="1:7">
      <c r="A7008">
        <v>101197</v>
      </c>
      <c r="B7008" t="s">
        <v>14762</v>
      </c>
      <c r="C7008" t="s">
        <v>12</v>
      </c>
      <c r="D7008">
        <v>136.12</v>
      </c>
      <c r="E7008">
        <v>33.61</v>
      </c>
      <c r="F7008">
        <v>102.4</v>
      </c>
      <c r="G7008">
        <v>0.06</v>
      </c>
    </row>
    <row r="7009" spans="1:7">
      <c r="A7009">
        <v>101198</v>
      </c>
      <c r="B7009" t="s">
        <v>14763</v>
      </c>
      <c r="C7009" t="s">
        <v>12</v>
      </c>
      <c r="D7009">
        <v>93.96</v>
      </c>
      <c r="E7009">
        <v>29.34</v>
      </c>
      <c r="F7009">
        <v>64.62</v>
      </c>
      <c r="G7009">
        <v>0</v>
      </c>
    </row>
    <row r="7010" spans="1:7">
      <c r="A7010">
        <v>101199</v>
      </c>
      <c r="B7010" t="s">
        <v>14764</v>
      </c>
      <c r="C7010" t="s">
        <v>12</v>
      </c>
      <c r="D7010">
        <v>94.84</v>
      </c>
      <c r="E7010">
        <v>29.34</v>
      </c>
      <c r="F7010">
        <v>65.5</v>
      </c>
      <c r="G7010">
        <v>0</v>
      </c>
    </row>
    <row r="7011" spans="1:7">
      <c r="A7011">
        <v>101200</v>
      </c>
      <c r="B7011" t="s">
        <v>14765</v>
      </c>
      <c r="C7011" t="s">
        <v>12</v>
      </c>
      <c r="D7011">
        <v>64.900000000000006</v>
      </c>
      <c r="E7011">
        <v>17.21</v>
      </c>
      <c r="F7011">
        <v>47.69</v>
      </c>
      <c r="G7011">
        <v>0</v>
      </c>
    </row>
    <row r="7012" spans="1:7">
      <c r="A7012">
        <v>101201</v>
      </c>
      <c r="B7012" t="s">
        <v>14766</v>
      </c>
      <c r="C7012" t="s">
        <v>12</v>
      </c>
      <c r="D7012">
        <v>78.239999999999995</v>
      </c>
      <c r="E7012">
        <v>22.36</v>
      </c>
      <c r="F7012">
        <v>55.88</v>
      </c>
      <c r="G7012">
        <v>0</v>
      </c>
    </row>
    <row r="7013" spans="1:7">
      <c r="A7013">
        <v>101202</v>
      </c>
      <c r="B7013" t="s">
        <v>14767</v>
      </c>
      <c r="C7013" t="s">
        <v>12</v>
      </c>
      <c r="D7013">
        <v>43.14</v>
      </c>
      <c r="E7013">
        <v>18.5</v>
      </c>
      <c r="F7013">
        <v>24.64</v>
      </c>
      <c r="G7013">
        <v>0</v>
      </c>
    </row>
    <row r="7014" spans="1:7">
      <c r="A7014">
        <v>101203</v>
      </c>
      <c r="B7014" t="s">
        <v>14768</v>
      </c>
      <c r="C7014" t="s">
        <v>12</v>
      </c>
      <c r="D7014">
        <v>42.25</v>
      </c>
      <c r="E7014">
        <v>18.5</v>
      </c>
      <c r="F7014">
        <v>23.75</v>
      </c>
      <c r="G7014">
        <v>0</v>
      </c>
    </row>
    <row r="7015" spans="1:7">
      <c r="A7015">
        <v>101204</v>
      </c>
      <c r="B7015" t="s">
        <v>14769</v>
      </c>
      <c r="C7015" t="s">
        <v>12</v>
      </c>
      <c r="D7015">
        <v>42.6</v>
      </c>
      <c r="E7015">
        <v>18.5</v>
      </c>
      <c r="F7015">
        <v>24.1</v>
      </c>
      <c r="G7015">
        <v>0</v>
      </c>
    </row>
    <row r="7016" spans="1:7">
      <c r="A7016">
        <v>101205</v>
      </c>
      <c r="B7016" t="s">
        <v>14770</v>
      </c>
      <c r="C7016" t="s">
        <v>12</v>
      </c>
      <c r="D7016">
        <v>43.14</v>
      </c>
      <c r="E7016">
        <v>18.5</v>
      </c>
      <c r="F7016">
        <v>24.64</v>
      </c>
      <c r="G7016">
        <v>0</v>
      </c>
    </row>
    <row r="7017" spans="1:7">
      <c r="A7017">
        <v>102362</v>
      </c>
      <c r="B7017" t="s">
        <v>14771</v>
      </c>
      <c r="C7017" t="s">
        <v>177</v>
      </c>
      <c r="D7017">
        <v>185.14</v>
      </c>
      <c r="E7017">
        <v>33.42</v>
      </c>
      <c r="F7017">
        <v>151.72</v>
      </c>
      <c r="G7017">
        <v>0</v>
      </c>
    </row>
    <row r="7018" spans="1:7">
      <c r="A7018">
        <v>102363</v>
      </c>
      <c r="B7018" t="s">
        <v>14772</v>
      </c>
      <c r="C7018" t="s">
        <v>177</v>
      </c>
      <c r="D7018">
        <v>199.15</v>
      </c>
      <c r="E7018">
        <v>33.15</v>
      </c>
      <c r="F7018">
        <v>166</v>
      </c>
      <c r="G7018">
        <v>0</v>
      </c>
    </row>
    <row r="7019" spans="1:7">
      <c r="A7019">
        <v>102364</v>
      </c>
      <c r="B7019" t="s">
        <v>14773</v>
      </c>
      <c r="C7019" t="s">
        <v>177</v>
      </c>
      <c r="D7019">
        <v>224.66</v>
      </c>
      <c r="E7019">
        <v>33.15</v>
      </c>
      <c r="F7019">
        <v>191.51</v>
      </c>
      <c r="G7019">
        <v>0</v>
      </c>
    </row>
    <row r="7020" spans="1:7">
      <c r="A7020">
        <v>98509</v>
      </c>
      <c r="B7020" t="s">
        <v>14774</v>
      </c>
      <c r="C7020" t="s">
        <v>45</v>
      </c>
      <c r="D7020">
        <v>44.23</v>
      </c>
      <c r="E7020">
        <v>1.71</v>
      </c>
      <c r="F7020">
        <v>42.52</v>
      </c>
      <c r="G7020">
        <v>0</v>
      </c>
    </row>
    <row r="7021" spans="1:7">
      <c r="A7021">
        <v>98510</v>
      </c>
      <c r="B7021" t="s">
        <v>14775</v>
      </c>
      <c r="C7021" t="s">
        <v>45</v>
      </c>
      <c r="D7021">
        <v>68.959999999999994</v>
      </c>
      <c r="E7021">
        <v>12.35</v>
      </c>
      <c r="F7021">
        <v>56.61</v>
      </c>
      <c r="G7021">
        <v>0</v>
      </c>
    </row>
    <row r="7022" spans="1:7">
      <c r="A7022">
        <v>98511</v>
      </c>
      <c r="B7022" t="s">
        <v>14776</v>
      </c>
      <c r="C7022" t="s">
        <v>45</v>
      </c>
      <c r="D7022">
        <v>129.55000000000001</v>
      </c>
      <c r="E7022">
        <v>17.670000000000002</v>
      </c>
      <c r="F7022">
        <v>111.88</v>
      </c>
      <c r="G7022">
        <v>0</v>
      </c>
    </row>
    <row r="7023" spans="1:7">
      <c r="A7023">
        <v>98516</v>
      </c>
      <c r="B7023" t="s">
        <v>14777</v>
      </c>
      <c r="C7023" t="s">
        <v>45</v>
      </c>
      <c r="D7023">
        <v>342.63</v>
      </c>
      <c r="E7023">
        <v>97.76</v>
      </c>
      <c r="F7023">
        <v>197.58</v>
      </c>
      <c r="G7023">
        <v>47.29</v>
      </c>
    </row>
    <row r="7024" spans="1:7">
      <c r="A7024">
        <v>98519</v>
      </c>
      <c r="B7024" t="s">
        <v>14778</v>
      </c>
      <c r="C7024" t="s">
        <v>177</v>
      </c>
      <c r="D7024">
        <v>2.02</v>
      </c>
      <c r="E7024">
        <v>1.33</v>
      </c>
      <c r="F7024">
        <v>0.69</v>
      </c>
      <c r="G7024">
        <v>0</v>
      </c>
    </row>
    <row r="7025" spans="1:7">
      <c r="A7025">
        <v>98520</v>
      </c>
      <c r="B7025" t="s">
        <v>14779</v>
      </c>
      <c r="C7025" t="s">
        <v>177</v>
      </c>
      <c r="D7025">
        <v>5.23</v>
      </c>
      <c r="E7025">
        <v>1.06</v>
      </c>
      <c r="F7025">
        <v>4.17</v>
      </c>
      <c r="G7025">
        <v>0</v>
      </c>
    </row>
    <row r="7026" spans="1:7">
      <c r="A7026">
        <v>98521</v>
      </c>
      <c r="B7026" t="s">
        <v>14780</v>
      </c>
      <c r="C7026" t="s">
        <v>177</v>
      </c>
      <c r="D7026">
        <v>0.38</v>
      </c>
      <c r="E7026">
        <v>0.25</v>
      </c>
      <c r="F7026">
        <v>0.13</v>
      </c>
      <c r="G7026">
        <v>0</v>
      </c>
    </row>
    <row r="7027" spans="1:7">
      <c r="A7027">
        <v>98522</v>
      </c>
      <c r="B7027" t="s">
        <v>14781</v>
      </c>
      <c r="C7027" t="s">
        <v>12</v>
      </c>
      <c r="D7027">
        <v>178.1</v>
      </c>
      <c r="E7027">
        <v>39.24</v>
      </c>
      <c r="F7027">
        <v>138.86000000000001</v>
      </c>
      <c r="G7027">
        <v>0</v>
      </c>
    </row>
    <row r="7028" spans="1:7">
      <c r="A7028">
        <v>98524</v>
      </c>
      <c r="B7028" t="s">
        <v>14782</v>
      </c>
      <c r="C7028" t="s">
        <v>177</v>
      </c>
      <c r="D7028">
        <v>3.11</v>
      </c>
      <c r="E7028">
        <v>2.0299999999999998</v>
      </c>
      <c r="F7028">
        <v>1.08</v>
      </c>
      <c r="G7028">
        <v>0</v>
      </c>
    </row>
    <row r="7029" spans="1:7">
      <c r="A7029">
        <v>98503</v>
      </c>
      <c r="B7029" t="s">
        <v>14783</v>
      </c>
      <c r="C7029" t="s">
        <v>177</v>
      </c>
      <c r="D7029">
        <v>21.97</v>
      </c>
      <c r="E7029">
        <v>3.25</v>
      </c>
      <c r="F7029">
        <v>18.72</v>
      </c>
      <c r="G7029">
        <v>0</v>
      </c>
    </row>
    <row r="7030" spans="1:7">
      <c r="A7030">
        <v>98504</v>
      </c>
      <c r="B7030" t="s">
        <v>14784</v>
      </c>
      <c r="C7030" t="s">
        <v>177</v>
      </c>
      <c r="D7030">
        <v>15.02</v>
      </c>
      <c r="E7030">
        <v>2.66</v>
      </c>
      <c r="F7030">
        <v>12.36</v>
      </c>
      <c r="G7030">
        <v>0</v>
      </c>
    </row>
    <row r="7031" spans="1:7">
      <c r="A7031">
        <v>98505</v>
      </c>
      <c r="B7031" t="s">
        <v>577</v>
      </c>
      <c r="C7031" t="s">
        <v>177</v>
      </c>
      <c r="D7031">
        <v>63.88</v>
      </c>
      <c r="E7031">
        <v>3.57</v>
      </c>
      <c r="F7031">
        <v>60.31</v>
      </c>
      <c r="G7031">
        <v>0</v>
      </c>
    </row>
    <row r="7032" spans="1:7">
      <c r="A7032">
        <v>103946</v>
      </c>
      <c r="B7032" t="s">
        <v>571</v>
      </c>
      <c r="C7032" t="s">
        <v>177</v>
      </c>
      <c r="D7032">
        <v>19.37</v>
      </c>
      <c r="E7032">
        <v>2.65</v>
      </c>
      <c r="F7032">
        <v>16.72</v>
      </c>
      <c r="G7032">
        <v>0</v>
      </c>
    </row>
    <row r="7033" spans="1:7">
      <c r="A7033">
        <v>103185</v>
      </c>
      <c r="B7033" t="s">
        <v>14785</v>
      </c>
      <c r="C7033" t="s">
        <v>45</v>
      </c>
      <c r="D7033" s="10">
        <v>6102.64</v>
      </c>
      <c r="E7033">
        <v>91.1</v>
      </c>
      <c r="F7033" s="10">
        <v>6011.54</v>
      </c>
      <c r="G7033">
        <v>0</v>
      </c>
    </row>
    <row r="7034" spans="1:7">
      <c r="A7034">
        <v>103186</v>
      </c>
      <c r="B7034" t="s">
        <v>14786</v>
      </c>
      <c r="C7034" t="s">
        <v>45</v>
      </c>
      <c r="D7034" s="10">
        <v>6431.05</v>
      </c>
      <c r="E7034">
        <v>37.299999999999997</v>
      </c>
      <c r="F7034" s="10">
        <v>6393.75</v>
      </c>
      <c r="G7034">
        <v>0</v>
      </c>
    </row>
    <row r="7035" spans="1:7">
      <c r="A7035">
        <v>103187</v>
      </c>
      <c r="B7035" t="s">
        <v>14787</v>
      </c>
      <c r="C7035" t="s">
        <v>45</v>
      </c>
      <c r="D7035" s="10">
        <v>4836.33</v>
      </c>
      <c r="E7035">
        <v>62.3</v>
      </c>
      <c r="F7035" s="10">
        <v>4774.03</v>
      </c>
      <c r="G7035">
        <v>0</v>
      </c>
    </row>
    <row r="7036" spans="1:7">
      <c r="A7036">
        <v>103188</v>
      </c>
      <c r="B7036" t="s">
        <v>14788</v>
      </c>
      <c r="C7036" t="s">
        <v>45</v>
      </c>
      <c r="D7036" s="10">
        <v>5198.53</v>
      </c>
      <c r="E7036">
        <v>47.9</v>
      </c>
      <c r="F7036" s="10">
        <v>5150.63</v>
      </c>
      <c r="G7036">
        <v>0</v>
      </c>
    </row>
    <row r="7037" spans="1:7">
      <c r="A7037">
        <v>103189</v>
      </c>
      <c r="B7037" t="s">
        <v>14789</v>
      </c>
      <c r="C7037" t="s">
        <v>45</v>
      </c>
      <c r="D7037" s="10">
        <v>2606.11</v>
      </c>
      <c r="E7037">
        <v>33.53</v>
      </c>
      <c r="F7037" s="10">
        <v>2572.58</v>
      </c>
      <c r="G7037">
        <v>0</v>
      </c>
    </row>
    <row r="7038" spans="1:7">
      <c r="A7038">
        <v>103190</v>
      </c>
      <c r="B7038" t="s">
        <v>14790</v>
      </c>
      <c r="C7038" t="s">
        <v>45</v>
      </c>
      <c r="D7038" s="10">
        <v>4063.28</v>
      </c>
      <c r="E7038">
        <v>62.77</v>
      </c>
      <c r="F7038" s="10">
        <v>4000.51</v>
      </c>
      <c r="G7038">
        <v>0</v>
      </c>
    </row>
    <row r="7039" spans="1:7">
      <c r="A7039">
        <v>103191</v>
      </c>
      <c r="B7039" t="s">
        <v>14791</v>
      </c>
      <c r="C7039" t="s">
        <v>45</v>
      </c>
      <c r="D7039" s="10">
        <v>2374.9899999999998</v>
      </c>
      <c r="E7039">
        <v>51.39</v>
      </c>
      <c r="F7039" s="10">
        <v>2323.6</v>
      </c>
      <c r="G7039">
        <v>0</v>
      </c>
    </row>
    <row r="7040" spans="1:7">
      <c r="A7040">
        <v>103192</v>
      </c>
      <c r="B7040" t="s">
        <v>14792</v>
      </c>
      <c r="C7040" t="s">
        <v>45</v>
      </c>
      <c r="D7040" s="10">
        <v>2527.27</v>
      </c>
      <c r="E7040">
        <v>51.39</v>
      </c>
      <c r="F7040" s="10">
        <v>2475.88</v>
      </c>
      <c r="G7040">
        <v>0</v>
      </c>
    </row>
    <row r="7041" spans="1:7">
      <c r="A7041">
        <v>103193</v>
      </c>
      <c r="B7041" t="s">
        <v>14793</v>
      </c>
      <c r="C7041" t="s">
        <v>45</v>
      </c>
      <c r="D7041" s="10">
        <v>1951.12</v>
      </c>
      <c r="E7041">
        <v>51.39</v>
      </c>
      <c r="F7041" s="10">
        <v>1899.73</v>
      </c>
      <c r="G7041">
        <v>0</v>
      </c>
    </row>
    <row r="7042" spans="1:7">
      <c r="A7042">
        <v>103194</v>
      </c>
      <c r="B7042" t="s">
        <v>14794</v>
      </c>
      <c r="C7042" t="s">
        <v>45</v>
      </c>
      <c r="D7042" s="10">
        <v>2801.54</v>
      </c>
      <c r="E7042">
        <v>51.39</v>
      </c>
      <c r="F7042" s="10">
        <v>2750.15</v>
      </c>
      <c r="G7042">
        <v>0</v>
      </c>
    </row>
    <row r="7043" spans="1:7">
      <c r="A7043">
        <v>103195</v>
      </c>
      <c r="B7043" t="s">
        <v>14795</v>
      </c>
      <c r="C7043" t="s">
        <v>45</v>
      </c>
      <c r="D7043" s="10">
        <v>2188.91</v>
      </c>
      <c r="E7043">
        <v>52.89</v>
      </c>
      <c r="F7043" s="10">
        <v>2136.02</v>
      </c>
      <c r="G7043">
        <v>0</v>
      </c>
    </row>
    <row r="7044" spans="1:7">
      <c r="A7044">
        <v>103205</v>
      </c>
      <c r="B7044" t="s">
        <v>14796</v>
      </c>
      <c r="C7044" t="s">
        <v>45</v>
      </c>
      <c r="D7044" s="10">
        <v>4072.7</v>
      </c>
      <c r="E7044">
        <v>78.72</v>
      </c>
      <c r="F7044" s="10">
        <v>3992.81</v>
      </c>
      <c r="G7044">
        <v>1.17</v>
      </c>
    </row>
    <row r="7045" spans="1:7">
      <c r="A7045">
        <v>103206</v>
      </c>
      <c r="B7045" t="s">
        <v>14797</v>
      </c>
      <c r="C7045" t="s">
        <v>45</v>
      </c>
      <c r="D7045" s="10">
        <v>2384.41</v>
      </c>
      <c r="E7045">
        <v>67.34</v>
      </c>
      <c r="F7045" s="10">
        <v>2315.9</v>
      </c>
      <c r="G7045">
        <v>1.17</v>
      </c>
    </row>
    <row r="7046" spans="1:7">
      <c r="A7046">
        <v>103207</v>
      </c>
      <c r="B7046" t="s">
        <v>14798</v>
      </c>
      <c r="C7046" t="s">
        <v>45</v>
      </c>
      <c r="D7046" s="10">
        <v>2536.69</v>
      </c>
      <c r="E7046">
        <v>67.34</v>
      </c>
      <c r="F7046" s="10">
        <v>2468.1799999999998</v>
      </c>
      <c r="G7046">
        <v>1.17</v>
      </c>
    </row>
    <row r="7047" spans="1:7">
      <c r="A7047">
        <v>103208</v>
      </c>
      <c r="B7047" t="s">
        <v>14799</v>
      </c>
      <c r="C7047" t="s">
        <v>45</v>
      </c>
      <c r="D7047" s="10">
        <v>1960.54</v>
      </c>
      <c r="E7047">
        <v>67.34</v>
      </c>
      <c r="F7047" s="10">
        <v>1892.03</v>
      </c>
      <c r="G7047">
        <v>1.17</v>
      </c>
    </row>
    <row r="7048" spans="1:7">
      <c r="A7048">
        <v>103209</v>
      </c>
      <c r="B7048" t="s">
        <v>14800</v>
      </c>
      <c r="C7048" t="s">
        <v>45</v>
      </c>
      <c r="D7048" s="10">
        <v>2810.96</v>
      </c>
      <c r="E7048">
        <v>67.34</v>
      </c>
      <c r="F7048" s="10">
        <v>2742.45</v>
      </c>
      <c r="G7048">
        <v>1.17</v>
      </c>
    </row>
    <row r="7049" spans="1:7">
      <c r="A7049">
        <v>103210</v>
      </c>
      <c r="B7049" t="s">
        <v>14801</v>
      </c>
      <c r="C7049" t="s">
        <v>45</v>
      </c>
      <c r="D7049" s="10">
        <v>2292.1999999999998</v>
      </c>
      <c r="E7049">
        <v>121.92</v>
      </c>
      <c r="F7049" s="10">
        <v>2167.9299999999998</v>
      </c>
      <c r="G7049">
        <v>2.35</v>
      </c>
    </row>
    <row r="7050" spans="1:7">
      <c r="A7050">
        <v>103304</v>
      </c>
      <c r="B7050" t="s">
        <v>14802</v>
      </c>
      <c r="C7050" t="s">
        <v>45</v>
      </c>
      <c r="D7050" s="10">
        <v>1238.3900000000001</v>
      </c>
      <c r="E7050">
        <v>28.49</v>
      </c>
      <c r="F7050" s="10">
        <v>1209.9000000000001</v>
      </c>
      <c r="G7050">
        <v>0</v>
      </c>
    </row>
    <row r="7051" spans="1:7">
      <c r="A7051">
        <v>103307</v>
      </c>
      <c r="B7051" t="s">
        <v>14803</v>
      </c>
      <c r="C7051" t="s">
        <v>45</v>
      </c>
      <c r="D7051" s="10">
        <v>1331.43</v>
      </c>
      <c r="E7051">
        <v>61.5</v>
      </c>
      <c r="F7051" s="10">
        <v>1269.3</v>
      </c>
      <c r="G7051">
        <v>0.63</v>
      </c>
    </row>
    <row r="7052" spans="1:7">
      <c r="A7052">
        <v>103310</v>
      </c>
      <c r="B7052" t="s">
        <v>14804</v>
      </c>
      <c r="C7052" t="s">
        <v>45</v>
      </c>
      <c r="D7052" s="10">
        <v>1280.48</v>
      </c>
      <c r="E7052">
        <v>27.35</v>
      </c>
      <c r="F7052" s="10">
        <v>1253.1300000000001</v>
      </c>
      <c r="G7052">
        <v>0</v>
      </c>
    </row>
    <row r="7053" spans="1:7">
      <c r="A7053">
        <v>103314</v>
      </c>
      <c r="B7053" t="s">
        <v>14805</v>
      </c>
      <c r="C7053" t="s">
        <v>177</v>
      </c>
      <c r="D7053">
        <v>336.31</v>
      </c>
      <c r="E7053">
        <v>21.61</v>
      </c>
      <c r="F7053">
        <v>314.57</v>
      </c>
      <c r="G7053">
        <v>0.13</v>
      </c>
    </row>
    <row r="7054" spans="1:7">
      <c r="A7054">
        <v>103315</v>
      </c>
      <c r="B7054" t="s">
        <v>14806</v>
      </c>
      <c r="C7054" t="s">
        <v>177</v>
      </c>
      <c r="D7054">
        <v>327.83</v>
      </c>
      <c r="E7054">
        <v>16.39</v>
      </c>
      <c r="F7054">
        <v>311.44</v>
      </c>
      <c r="G7054">
        <v>0</v>
      </c>
    </row>
    <row r="7055" spans="1:7">
      <c r="A7055">
        <v>103769</v>
      </c>
      <c r="B7055" t="s">
        <v>14807</v>
      </c>
      <c r="C7055" t="s">
        <v>45</v>
      </c>
      <c r="D7055" s="10">
        <v>4613.5600000000004</v>
      </c>
      <c r="E7055">
        <v>290.7</v>
      </c>
      <c r="F7055" s="10">
        <v>4322.09</v>
      </c>
      <c r="G7055">
        <v>0.77</v>
      </c>
    </row>
    <row r="7056" spans="1:7">
      <c r="A7056">
        <v>98525</v>
      </c>
      <c r="B7056" t="s">
        <v>14808</v>
      </c>
      <c r="C7056" t="s">
        <v>177</v>
      </c>
      <c r="D7056">
        <v>0.37</v>
      </c>
      <c r="E7056">
        <v>0.14000000000000001</v>
      </c>
      <c r="F7056">
        <v>0.05</v>
      </c>
      <c r="G7056">
        <v>0.18</v>
      </c>
    </row>
    <row r="7057" spans="1:7">
      <c r="A7057">
        <v>98526</v>
      </c>
      <c r="B7057" t="s">
        <v>14809</v>
      </c>
      <c r="C7057" t="s">
        <v>45</v>
      </c>
      <c r="D7057">
        <v>80.61</v>
      </c>
      <c r="E7057">
        <v>32.68</v>
      </c>
      <c r="F7057">
        <v>22.64</v>
      </c>
      <c r="G7057">
        <v>25.29</v>
      </c>
    </row>
    <row r="7058" spans="1:7">
      <c r="A7058">
        <v>98527</v>
      </c>
      <c r="B7058" t="s">
        <v>14810</v>
      </c>
      <c r="C7058" t="s">
        <v>45</v>
      </c>
      <c r="D7058">
        <v>173.54</v>
      </c>
      <c r="E7058">
        <v>70.290000000000006</v>
      </c>
      <c r="F7058">
        <v>48.81</v>
      </c>
      <c r="G7058">
        <v>54.44</v>
      </c>
    </row>
    <row r="7059" spans="1:7">
      <c r="A7059">
        <v>98528</v>
      </c>
      <c r="B7059" t="s">
        <v>14811</v>
      </c>
      <c r="C7059" t="s">
        <v>45</v>
      </c>
      <c r="D7059">
        <v>253.78</v>
      </c>
      <c r="E7059">
        <v>102.77</v>
      </c>
      <c r="F7059">
        <v>71.42</v>
      </c>
      <c r="G7059">
        <v>79.59</v>
      </c>
    </row>
    <row r="7060" spans="1:7">
      <c r="A7060">
        <v>98529</v>
      </c>
      <c r="B7060" t="s">
        <v>14812</v>
      </c>
      <c r="C7060" t="s">
        <v>45</v>
      </c>
      <c r="D7060">
        <v>67.17</v>
      </c>
      <c r="E7060">
        <v>43.03</v>
      </c>
      <c r="F7060">
        <v>24.14</v>
      </c>
      <c r="G7060">
        <v>0</v>
      </c>
    </row>
    <row r="7061" spans="1:7">
      <c r="A7061">
        <v>98530</v>
      </c>
      <c r="B7061" t="s">
        <v>14813</v>
      </c>
      <c r="C7061" t="s">
        <v>45</v>
      </c>
      <c r="D7061">
        <v>119.67</v>
      </c>
      <c r="E7061">
        <v>76.66</v>
      </c>
      <c r="F7061">
        <v>43.01</v>
      </c>
      <c r="G7061">
        <v>0</v>
      </c>
    </row>
    <row r="7062" spans="1:7">
      <c r="A7062">
        <v>98531</v>
      </c>
      <c r="B7062" t="s">
        <v>14814</v>
      </c>
      <c r="C7062" t="s">
        <v>45</v>
      </c>
      <c r="D7062">
        <v>270.45999999999998</v>
      </c>
      <c r="E7062">
        <v>117.62</v>
      </c>
      <c r="F7062">
        <v>70.27</v>
      </c>
      <c r="G7062">
        <v>82.57</v>
      </c>
    </row>
    <row r="7063" spans="1:7">
      <c r="A7063">
        <v>98532</v>
      </c>
      <c r="B7063" t="s">
        <v>14815</v>
      </c>
      <c r="C7063" t="s">
        <v>45</v>
      </c>
      <c r="D7063">
        <v>111.19</v>
      </c>
      <c r="E7063">
        <v>29.99</v>
      </c>
      <c r="F7063">
        <v>51.37</v>
      </c>
      <c r="G7063">
        <v>29.83</v>
      </c>
    </row>
    <row r="7064" spans="1:7">
      <c r="A7064">
        <v>98533</v>
      </c>
      <c r="B7064" t="s">
        <v>14816</v>
      </c>
      <c r="C7064" t="s">
        <v>45</v>
      </c>
      <c r="D7064">
        <v>297.76</v>
      </c>
      <c r="E7064">
        <v>93.58</v>
      </c>
      <c r="F7064">
        <v>120.06</v>
      </c>
      <c r="G7064">
        <v>84.12</v>
      </c>
    </row>
    <row r="7065" spans="1:7">
      <c r="A7065">
        <v>98534</v>
      </c>
      <c r="B7065" t="s">
        <v>14817</v>
      </c>
      <c r="C7065" t="s">
        <v>45</v>
      </c>
      <c r="D7065">
        <v>770.86</v>
      </c>
      <c r="E7065">
        <v>226.06</v>
      </c>
      <c r="F7065">
        <v>332.1</v>
      </c>
      <c r="G7065">
        <v>212.7</v>
      </c>
    </row>
    <row r="7066" spans="1:7">
      <c r="A7066">
        <v>98535</v>
      </c>
      <c r="B7066" t="s">
        <v>14818</v>
      </c>
      <c r="C7066" t="s">
        <v>45</v>
      </c>
      <c r="D7066" s="10">
        <v>1206.4000000000001</v>
      </c>
      <c r="E7066">
        <v>381</v>
      </c>
      <c r="F7066">
        <v>483.93</v>
      </c>
      <c r="G7066">
        <v>341.47</v>
      </c>
    </row>
    <row r="7067" spans="1:7">
      <c r="A7067">
        <v>88238</v>
      </c>
      <c r="B7067" t="s">
        <v>2728</v>
      </c>
      <c r="C7067" t="s">
        <v>46</v>
      </c>
      <c r="D7067">
        <v>21.11</v>
      </c>
      <c r="E7067">
        <v>13.2</v>
      </c>
      <c r="F7067">
        <v>7.91</v>
      </c>
      <c r="G7067">
        <v>0</v>
      </c>
    </row>
    <row r="7068" spans="1:7">
      <c r="A7068">
        <v>88239</v>
      </c>
      <c r="B7068" t="s">
        <v>2459</v>
      </c>
      <c r="C7068" t="s">
        <v>46</v>
      </c>
      <c r="D7068">
        <v>22.3</v>
      </c>
      <c r="E7068">
        <v>14.57</v>
      </c>
      <c r="F7068">
        <v>7.73</v>
      </c>
      <c r="G7068">
        <v>0</v>
      </c>
    </row>
    <row r="7069" spans="1:7">
      <c r="A7069">
        <v>88240</v>
      </c>
      <c r="B7069" t="s">
        <v>14819</v>
      </c>
      <c r="C7069" t="s">
        <v>46</v>
      </c>
      <c r="D7069">
        <v>17.420000000000002</v>
      </c>
      <c r="E7069">
        <v>10.69</v>
      </c>
      <c r="F7069">
        <v>6.73</v>
      </c>
      <c r="G7069">
        <v>0</v>
      </c>
    </row>
    <row r="7070" spans="1:7">
      <c r="A7070">
        <v>88241</v>
      </c>
      <c r="B7070" t="s">
        <v>14820</v>
      </c>
      <c r="C7070" t="s">
        <v>46</v>
      </c>
      <c r="D7070">
        <v>24.21</v>
      </c>
      <c r="E7070">
        <v>16.3</v>
      </c>
      <c r="F7070">
        <v>7.91</v>
      </c>
      <c r="G7070">
        <v>0</v>
      </c>
    </row>
    <row r="7071" spans="1:7">
      <c r="A7071">
        <v>88242</v>
      </c>
      <c r="B7071" t="s">
        <v>14821</v>
      </c>
      <c r="C7071" t="s">
        <v>46</v>
      </c>
      <c r="D7071">
        <v>21.15</v>
      </c>
      <c r="E7071">
        <v>13.24</v>
      </c>
      <c r="F7071">
        <v>7.91</v>
      </c>
      <c r="G7071">
        <v>0</v>
      </c>
    </row>
    <row r="7072" spans="1:7">
      <c r="A7072">
        <v>88243</v>
      </c>
      <c r="B7072" t="s">
        <v>154</v>
      </c>
      <c r="C7072" t="s">
        <v>46</v>
      </c>
      <c r="D7072">
        <v>22.28</v>
      </c>
      <c r="E7072">
        <v>14.54</v>
      </c>
      <c r="F7072">
        <v>7.74</v>
      </c>
      <c r="G7072">
        <v>0</v>
      </c>
    </row>
    <row r="7073" spans="1:7">
      <c r="A7073">
        <v>88245</v>
      </c>
      <c r="B7073" t="s">
        <v>2726</v>
      </c>
      <c r="C7073" t="s">
        <v>46</v>
      </c>
      <c r="D7073">
        <v>28.21</v>
      </c>
      <c r="E7073">
        <v>20.3</v>
      </c>
      <c r="F7073">
        <v>7.91</v>
      </c>
      <c r="G7073">
        <v>0</v>
      </c>
    </row>
    <row r="7074" spans="1:7">
      <c r="A7074">
        <v>88246</v>
      </c>
      <c r="B7074" t="s">
        <v>3403</v>
      </c>
      <c r="C7074" t="s">
        <v>46</v>
      </c>
      <c r="D7074">
        <v>22.17</v>
      </c>
      <c r="E7074">
        <v>15.44</v>
      </c>
      <c r="F7074">
        <v>6.73</v>
      </c>
      <c r="G7074">
        <v>0</v>
      </c>
    </row>
    <row r="7075" spans="1:7">
      <c r="A7075">
        <v>88247</v>
      </c>
      <c r="B7075" t="s">
        <v>114</v>
      </c>
      <c r="C7075" t="s">
        <v>46</v>
      </c>
      <c r="D7075">
        <v>22.27</v>
      </c>
      <c r="E7075">
        <v>14.37</v>
      </c>
      <c r="F7075">
        <v>7.9</v>
      </c>
      <c r="G7075">
        <v>0</v>
      </c>
    </row>
    <row r="7076" spans="1:7">
      <c r="A7076">
        <v>88248</v>
      </c>
      <c r="B7076" t="s">
        <v>159</v>
      </c>
      <c r="C7076" t="s">
        <v>46</v>
      </c>
      <c r="D7076">
        <v>21.84</v>
      </c>
      <c r="E7076">
        <v>14.61</v>
      </c>
      <c r="F7076">
        <v>7.23</v>
      </c>
      <c r="G7076">
        <v>0</v>
      </c>
    </row>
    <row r="7077" spans="1:7">
      <c r="A7077">
        <v>88249</v>
      </c>
      <c r="B7077" t="s">
        <v>14822</v>
      </c>
      <c r="C7077" t="s">
        <v>46</v>
      </c>
      <c r="D7077">
        <v>29.83</v>
      </c>
      <c r="E7077">
        <v>27.91</v>
      </c>
      <c r="F7077">
        <v>1.92</v>
      </c>
      <c r="G7077">
        <v>0</v>
      </c>
    </row>
    <row r="7078" spans="1:7">
      <c r="A7078">
        <v>88250</v>
      </c>
      <c r="B7078" t="s">
        <v>249</v>
      </c>
      <c r="C7078" t="s">
        <v>46</v>
      </c>
      <c r="D7078">
        <v>19.87</v>
      </c>
      <c r="E7078">
        <v>13.14</v>
      </c>
      <c r="F7078">
        <v>6.73</v>
      </c>
      <c r="G7078">
        <v>0</v>
      </c>
    </row>
    <row r="7079" spans="1:7">
      <c r="A7079">
        <v>88251</v>
      </c>
      <c r="B7079" t="s">
        <v>2415</v>
      </c>
      <c r="C7079" t="s">
        <v>46</v>
      </c>
      <c r="D7079">
        <v>22.45</v>
      </c>
      <c r="E7079">
        <v>14.54</v>
      </c>
      <c r="F7079">
        <v>7.91</v>
      </c>
      <c r="G7079">
        <v>0</v>
      </c>
    </row>
    <row r="7080" spans="1:7">
      <c r="A7080">
        <v>88252</v>
      </c>
      <c r="B7080" t="s">
        <v>7054</v>
      </c>
      <c r="C7080" t="s">
        <v>46</v>
      </c>
      <c r="D7080">
        <v>21.01</v>
      </c>
      <c r="E7080">
        <v>13.27</v>
      </c>
      <c r="F7080">
        <v>7.74</v>
      </c>
      <c r="G7080">
        <v>0</v>
      </c>
    </row>
    <row r="7081" spans="1:7">
      <c r="A7081">
        <v>88253</v>
      </c>
      <c r="B7081" t="s">
        <v>14823</v>
      </c>
      <c r="C7081" t="s">
        <v>46</v>
      </c>
      <c r="D7081">
        <v>10.96</v>
      </c>
      <c r="E7081">
        <v>9.1</v>
      </c>
      <c r="F7081">
        <v>1.86</v>
      </c>
      <c r="G7081">
        <v>0</v>
      </c>
    </row>
    <row r="7082" spans="1:7">
      <c r="A7082">
        <v>88255</v>
      </c>
      <c r="B7082" t="s">
        <v>14824</v>
      </c>
      <c r="C7082" t="s">
        <v>46</v>
      </c>
      <c r="D7082">
        <v>40.79</v>
      </c>
      <c r="E7082">
        <v>38.96</v>
      </c>
      <c r="F7082">
        <v>1.83</v>
      </c>
      <c r="G7082">
        <v>0</v>
      </c>
    </row>
    <row r="7083" spans="1:7">
      <c r="A7083">
        <v>88256</v>
      </c>
      <c r="B7083" t="s">
        <v>2331</v>
      </c>
      <c r="C7083" t="s">
        <v>46</v>
      </c>
      <c r="D7083">
        <v>28.27</v>
      </c>
      <c r="E7083">
        <v>20.36</v>
      </c>
      <c r="F7083">
        <v>7.91</v>
      </c>
      <c r="G7083">
        <v>0</v>
      </c>
    </row>
    <row r="7084" spans="1:7">
      <c r="A7084">
        <v>88257</v>
      </c>
      <c r="B7084" t="s">
        <v>14825</v>
      </c>
      <c r="C7084" t="s">
        <v>46</v>
      </c>
      <c r="D7084">
        <v>21.06</v>
      </c>
      <c r="E7084">
        <v>14.33</v>
      </c>
      <c r="F7084">
        <v>6.73</v>
      </c>
      <c r="G7084">
        <v>0</v>
      </c>
    </row>
    <row r="7085" spans="1:7">
      <c r="A7085">
        <v>88258</v>
      </c>
      <c r="B7085" t="s">
        <v>14826</v>
      </c>
      <c r="C7085" t="s">
        <v>46</v>
      </c>
      <c r="D7085">
        <v>25.43</v>
      </c>
      <c r="E7085">
        <v>23.51</v>
      </c>
      <c r="F7085">
        <v>1.92</v>
      </c>
      <c r="G7085">
        <v>0</v>
      </c>
    </row>
    <row r="7086" spans="1:7">
      <c r="A7086">
        <v>88260</v>
      </c>
      <c r="B7086" t="s">
        <v>14827</v>
      </c>
      <c r="C7086" t="s">
        <v>46</v>
      </c>
      <c r="D7086">
        <v>26.28</v>
      </c>
      <c r="E7086">
        <v>18.37</v>
      </c>
      <c r="F7086">
        <v>7.91</v>
      </c>
      <c r="G7086">
        <v>0</v>
      </c>
    </row>
    <row r="7087" spans="1:7">
      <c r="A7087">
        <v>88261</v>
      </c>
      <c r="B7087" t="s">
        <v>2461</v>
      </c>
      <c r="C7087" t="s">
        <v>46</v>
      </c>
      <c r="D7087">
        <v>26.89</v>
      </c>
      <c r="E7087">
        <v>19.16</v>
      </c>
      <c r="F7087">
        <v>7.73</v>
      </c>
      <c r="G7087">
        <v>0</v>
      </c>
    </row>
    <row r="7088" spans="1:7">
      <c r="A7088">
        <v>88262</v>
      </c>
      <c r="B7088" t="s">
        <v>2693</v>
      </c>
      <c r="C7088" t="s">
        <v>46</v>
      </c>
      <c r="D7088">
        <v>28.03</v>
      </c>
      <c r="E7088">
        <v>20.3</v>
      </c>
      <c r="F7088">
        <v>7.73</v>
      </c>
      <c r="G7088">
        <v>0</v>
      </c>
    </row>
    <row r="7089" spans="1:7">
      <c r="A7089">
        <v>88263</v>
      </c>
      <c r="B7089" t="s">
        <v>14828</v>
      </c>
      <c r="C7089" t="s">
        <v>46</v>
      </c>
      <c r="D7089">
        <v>19.059999999999999</v>
      </c>
      <c r="E7089">
        <v>12.33</v>
      </c>
      <c r="F7089">
        <v>6.73</v>
      </c>
      <c r="G7089">
        <v>0</v>
      </c>
    </row>
    <row r="7090" spans="1:7">
      <c r="A7090">
        <v>88264</v>
      </c>
      <c r="B7090" t="s">
        <v>115</v>
      </c>
      <c r="C7090" t="s">
        <v>46</v>
      </c>
      <c r="D7090">
        <v>28.7</v>
      </c>
      <c r="E7090">
        <v>20.8</v>
      </c>
      <c r="F7090">
        <v>7.9</v>
      </c>
      <c r="G7090">
        <v>0</v>
      </c>
    </row>
    <row r="7091" spans="1:7">
      <c r="A7091">
        <v>88265</v>
      </c>
      <c r="B7091" t="s">
        <v>14829</v>
      </c>
      <c r="C7091" t="s">
        <v>46</v>
      </c>
      <c r="D7091">
        <v>28.7</v>
      </c>
      <c r="E7091">
        <v>20.8</v>
      </c>
      <c r="F7091">
        <v>7.9</v>
      </c>
      <c r="G7091">
        <v>0</v>
      </c>
    </row>
    <row r="7092" spans="1:7">
      <c r="A7092">
        <v>88266</v>
      </c>
      <c r="B7092" t="s">
        <v>3015</v>
      </c>
      <c r="C7092" t="s">
        <v>46</v>
      </c>
      <c r="D7092">
        <v>34.74</v>
      </c>
      <c r="E7092">
        <v>26.84</v>
      </c>
      <c r="F7092">
        <v>7.9</v>
      </c>
      <c r="G7092">
        <v>0</v>
      </c>
    </row>
    <row r="7093" spans="1:7">
      <c r="A7093">
        <v>88267</v>
      </c>
      <c r="B7093" t="s">
        <v>161</v>
      </c>
      <c r="C7093" t="s">
        <v>46</v>
      </c>
      <c r="D7093">
        <v>27.65</v>
      </c>
      <c r="E7093">
        <v>20.420000000000002</v>
      </c>
      <c r="F7093">
        <v>7.23</v>
      </c>
      <c r="G7093">
        <v>0</v>
      </c>
    </row>
    <row r="7094" spans="1:7">
      <c r="A7094">
        <v>88269</v>
      </c>
      <c r="B7094" t="s">
        <v>2492</v>
      </c>
      <c r="C7094" t="s">
        <v>46</v>
      </c>
      <c r="D7094">
        <v>28.21</v>
      </c>
      <c r="E7094">
        <v>20.3</v>
      </c>
      <c r="F7094">
        <v>7.91</v>
      </c>
      <c r="G7094">
        <v>0</v>
      </c>
    </row>
    <row r="7095" spans="1:7">
      <c r="A7095">
        <v>88270</v>
      </c>
      <c r="B7095" t="s">
        <v>2940</v>
      </c>
      <c r="C7095" t="s">
        <v>46</v>
      </c>
      <c r="D7095">
        <v>28.39</v>
      </c>
      <c r="E7095">
        <v>20.48</v>
      </c>
      <c r="F7095">
        <v>7.91</v>
      </c>
      <c r="G7095">
        <v>0</v>
      </c>
    </row>
    <row r="7096" spans="1:7">
      <c r="A7096">
        <v>88272</v>
      </c>
      <c r="B7096" t="s">
        <v>14830</v>
      </c>
      <c r="C7096" t="s">
        <v>46</v>
      </c>
      <c r="D7096">
        <v>28.64</v>
      </c>
      <c r="E7096">
        <v>19.89</v>
      </c>
      <c r="F7096">
        <v>8.75</v>
      </c>
      <c r="G7096">
        <v>0</v>
      </c>
    </row>
    <row r="7097" spans="1:7">
      <c r="A7097">
        <v>88273</v>
      </c>
      <c r="B7097" t="s">
        <v>14831</v>
      </c>
      <c r="C7097" t="s">
        <v>46</v>
      </c>
      <c r="D7097">
        <v>26.6</v>
      </c>
      <c r="E7097">
        <v>18.87</v>
      </c>
      <c r="F7097">
        <v>7.73</v>
      </c>
      <c r="G7097">
        <v>0</v>
      </c>
    </row>
    <row r="7098" spans="1:7">
      <c r="A7098">
        <v>88274</v>
      </c>
      <c r="B7098" t="s">
        <v>2345</v>
      </c>
      <c r="C7098" t="s">
        <v>46</v>
      </c>
      <c r="D7098">
        <v>28.27</v>
      </c>
      <c r="E7098">
        <v>20.36</v>
      </c>
      <c r="F7098">
        <v>7.91</v>
      </c>
      <c r="G7098">
        <v>0</v>
      </c>
    </row>
    <row r="7099" spans="1:7">
      <c r="A7099">
        <v>88275</v>
      </c>
      <c r="B7099" t="s">
        <v>251</v>
      </c>
      <c r="C7099" t="s">
        <v>46</v>
      </c>
      <c r="D7099">
        <v>29.66</v>
      </c>
      <c r="E7099">
        <v>22.93</v>
      </c>
      <c r="F7099">
        <v>6.73</v>
      </c>
      <c r="G7099">
        <v>0</v>
      </c>
    </row>
    <row r="7100" spans="1:7">
      <c r="A7100">
        <v>88277</v>
      </c>
      <c r="B7100" t="s">
        <v>254</v>
      </c>
      <c r="C7100" t="s">
        <v>46</v>
      </c>
      <c r="D7100">
        <v>22.4</v>
      </c>
      <c r="E7100">
        <v>15.67</v>
      </c>
      <c r="F7100">
        <v>6.73</v>
      </c>
      <c r="G7100">
        <v>0</v>
      </c>
    </row>
    <row r="7101" spans="1:7">
      <c r="A7101">
        <v>88278</v>
      </c>
      <c r="B7101" t="s">
        <v>2328</v>
      </c>
      <c r="C7101" t="s">
        <v>46</v>
      </c>
      <c r="D7101">
        <v>21.66</v>
      </c>
      <c r="E7101">
        <v>14.93</v>
      </c>
      <c r="F7101">
        <v>6.73</v>
      </c>
      <c r="G7101">
        <v>0</v>
      </c>
    </row>
    <row r="7102" spans="1:7">
      <c r="A7102">
        <v>88279</v>
      </c>
      <c r="B7102" t="s">
        <v>7100</v>
      </c>
      <c r="C7102" t="s">
        <v>46</v>
      </c>
      <c r="D7102">
        <v>30.1</v>
      </c>
      <c r="E7102">
        <v>22.2</v>
      </c>
      <c r="F7102">
        <v>7.9</v>
      </c>
      <c r="G7102">
        <v>0</v>
      </c>
    </row>
    <row r="7103" spans="1:7">
      <c r="A7103">
        <v>88281</v>
      </c>
      <c r="B7103" t="s">
        <v>3628</v>
      </c>
      <c r="C7103" t="s">
        <v>46</v>
      </c>
      <c r="D7103">
        <v>22.36</v>
      </c>
      <c r="E7103">
        <v>15.63</v>
      </c>
      <c r="F7103">
        <v>6.73</v>
      </c>
      <c r="G7103">
        <v>0</v>
      </c>
    </row>
    <row r="7104" spans="1:7">
      <c r="A7104">
        <v>88282</v>
      </c>
      <c r="B7104" t="s">
        <v>6329</v>
      </c>
      <c r="C7104" t="s">
        <v>46</v>
      </c>
      <c r="D7104">
        <v>23.32</v>
      </c>
      <c r="E7104">
        <v>16.59</v>
      </c>
      <c r="F7104">
        <v>6.73</v>
      </c>
      <c r="G7104">
        <v>0</v>
      </c>
    </row>
    <row r="7105" spans="1:7">
      <c r="A7105">
        <v>88283</v>
      </c>
      <c r="B7105" t="s">
        <v>14832</v>
      </c>
      <c r="C7105" t="s">
        <v>46</v>
      </c>
      <c r="D7105">
        <v>28.89</v>
      </c>
      <c r="E7105">
        <v>22.16</v>
      </c>
      <c r="F7105">
        <v>6.73</v>
      </c>
      <c r="G7105">
        <v>0</v>
      </c>
    </row>
    <row r="7106" spans="1:7">
      <c r="A7106">
        <v>88284</v>
      </c>
      <c r="B7106" t="s">
        <v>14833</v>
      </c>
      <c r="C7106" t="s">
        <v>46</v>
      </c>
      <c r="D7106">
        <v>22.03</v>
      </c>
      <c r="E7106">
        <v>15.3</v>
      </c>
      <c r="F7106">
        <v>6.73</v>
      </c>
      <c r="G7106">
        <v>0</v>
      </c>
    </row>
    <row r="7107" spans="1:7">
      <c r="A7107">
        <v>88285</v>
      </c>
      <c r="B7107" t="s">
        <v>14834</v>
      </c>
      <c r="C7107" t="s">
        <v>46</v>
      </c>
      <c r="D7107">
        <v>21.94</v>
      </c>
      <c r="E7107">
        <v>15.21</v>
      </c>
      <c r="F7107">
        <v>6.73</v>
      </c>
      <c r="G7107">
        <v>0</v>
      </c>
    </row>
    <row r="7108" spans="1:7">
      <c r="A7108">
        <v>88286</v>
      </c>
      <c r="B7108" t="s">
        <v>14835</v>
      </c>
      <c r="C7108" t="s">
        <v>46</v>
      </c>
      <c r="D7108">
        <v>22.19</v>
      </c>
      <c r="E7108">
        <v>15.46</v>
      </c>
      <c r="F7108">
        <v>6.73</v>
      </c>
      <c r="G7108">
        <v>0</v>
      </c>
    </row>
    <row r="7109" spans="1:7">
      <c r="A7109">
        <v>88288</v>
      </c>
      <c r="B7109" t="s">
        <v>14836</v>
      </c>
      <c r="C7109" t="s">
        <v>46</v>
      </c>
      <c r="D7109">
        <v>13.46</v>
      </c>
      <c r="E7109">
        <v>11.6</v>
      </c>
      <c r="F7109">
        <v>1.86</v>
      </c>
      <c r="G7109">
        <v>0</v>
      </c>
    </row>
    <row r="7110" spans="1:7">
      <c r="A7110">
        <v>88291</v>
      </c>
      <c r="B7110" t="s">
        <v>14837</v>
      </c>
      <c r="C7110" t="s">
        <v>46</v>
      </c>
      <c r="D7110">
        <v>21.73</v>
      </c>
      <c r="E7110">
        <v>15</v>
      </c>
      <c r="F7110">
        <v>6.73</v>
      </c>
      <c r="G7110">
        <v>0</v>
      </c>
    </row>
    <row r="7111" spans="1:7">
      <c r="A7111">
        <v>88292</v>
      </c>
      <c r="B7111" t="s">
        <v>14838</v>
      </c>
      <c r="C7111" t="s">
        <v>46</v>
      </c>
      <c r="D7111">
        <v>22.12</v>
      </c>
      <c r="E7111">
        <v>15.39</v>
      </c>
      <c r="F7111">
        <v>6.73</v>
      </c>
      <c r="G7111">
        <v>0</v>
      </c>
    </row>
    <row r="7112" spans="1:7">
      <c r="A7112">
        <v>88293</v>
      </c>
      <c r="B7112" t="s">
        <v>14839</v>
      </c>
      <c r="C7112" t="s">
        <v>46</v>
      </c>
      <c r="D7112">
        <v>25.19</v>
      </c>
      <c r="E7112">
        <v>18.46</v>
      </c>
      <c r="F7112">
        <v>6.73</v>
      </c>
      <c r="G7112">
        <v>0</v>
      </c>
    </row>
    <row r="7113" spans="1:7">
      <c r="A7113">
        <v>88294</v>
      </c>
      <c r="B7113" t="s">
        <v>6365</v>
      </c>
      <c r="C7113" t="s">
        <v>46</v>
      </c>
      <c r="D7113">
        <v>27.03</v>
      </c>
      <c r="E7113">
        <v>20.3</v>
      </c>
      <c r="F7113">
        <v>6.73</v>
      </c>
      <c r="G7113">
        <v>0</v>
      </c>
    </row>
    <row r="7114" spans="1:7">
      <c r="A7114">
        <v>88295</v>
      </c>
      <c r="B7114" t="s">
        <v>14840</v>
      </c>
      <c r="C7114" t="s">
        <v>46</v>
      </c>
      <c r="D7114">
        <v>22.19</v>
      </c>
      <c r="E7114">
        <v>15.46</v>
      </c>
      <c r="F7114">
        <v>6.73</v>
      </c>
      <c r="G7114">
        <v>0</v>
      </c>
    </row>
    <row r="7115" spans="1:7">
      <c r="A7115">
        <v>88296</v>
      </c>
      <c r="B7115" t="s">
        <v>14841</v>
      </c>
      <c r="C7115" t="s">
        <v>46</v>
      </c>
      <c r="D7115">
        <v>22.19</v>
      </c>
      <c r="E7115">
        <v>15.46</v>
      </c>
      <c r="F7115">
        <v>6.73</v>
      </c>
      <c r="G7115">
        <v>0</v>
      </c>
    </row>
    <row r="7116" spans="1:7">
      <c r="A7116">
        <v>88297</v>
      </c>
      <c r="B7116" t="s">
        <v>3654</v>
      </c>
      <c r="C7116" t="s">
        <v>46</v>
      </c>
      <c r="D7116">
        <v>22.16</v>
      </c>
      <c r="E7116">
        <v>15.43</v>
      </c>
      <c r="F7116">
        <v>6.73</v>
      </c>
      <c r="G7116">
        <v>0</v>
      </c>
    </row>
    <row r="7117" spans="1:7">
      <c r="A7117">
        <v>88298</v>
      </c>
      <c r="B7117" t="s">
        <v>3801</v>
      </c>
      <c r="C7117" t="s">
        <v>46</v>
      </c>
      <c r="D7117">
        <v>22.52</v>
      </c>
      <c r="E7117">
        <v>15.79</v>
      </c>
      <c r="F7117">
        <v>6.73</v>
      </c>
      <c r="G7117">
        <v>0</v>
      </c>
    </row>
    <row r="7118" spans="1:7">
      <c r="A7118">
        <v>88299</v>
      </c>
      <c r="B7118" t="s">
        <v>14842</v>
      </c>
      <c r="C7118" t="s">
        <v>46</v>
      </c>
      <c r="D7118">
        <v>25.5</v>
      </c>
      <c r="E7118">
        <v>18.77</v>
      </c>
      <c r="F7118">
        <v>6.73</v>
      </c>
      <c r="G7118">
        <v>0</v>
      </c>
    </row>
    <row r="7119" spans="1:7">
      <c r="A7119">
        <v>88300</v>
      </c>
      <c r="B7119" t="s">
        <v>6383</v>
      </c>
      <c r="C7119" t="s">
        <v>46</v>
      </c>
      <c r="D7119">
        <v>29.76</v>
      </c>
      <c r="E7119">
        <v>23.03</v>
      </c>
      <c r="F7119">
        <v>6.73</v>
      </c>
      <c r="G7119">
        <v>0</v>
      </c>
    </row>
    <row r="7120" spans="1:7">
      <c r="A7120">
        <v>88301</v>
      </c>
      <c r="B7120" t="s">
        <v>3807</v>
      </c>
      <c r="C7120" t="s">
        <v>46</v>
      </c>
      <c r="D7120">
        <v>24.29</v>
      </c>
      <c r="E7120">
        <v>17.559999999999999</v>
      </c>
      <c r="F7120">
        <v>6.73</v>
      </c>
      <c r="G7120">
        <v>0</v>
      </c>
    </row>
    <row r="7121" spans="1:7">
      <c r="A7121">
        <v>88302</v>
      </c>
      <c r="B7121" t="s">
        <v>14843</v>
      </c>
      <c r="C7121" t="s">
        <v>46</v>
      </c>
      <c r="D7121">
        <v>26.12</v>
      </c>
      <c r="E7121">
        <v>19.39</v>
      </c>
      <c r="F7121">
        <v>6.73</v>
      </c>
      <c r="G7121">
        <v>0</v>
      </c>
    </row>
    <row r="7122" spans="1:7">
      <c r="A7122">
        <v>88303</v>
      </c>
      <c r="B7122" t="s">
        <v>6389</v>
      </c>
      <c r="C7122" t="s">
        <v>46</v>
      </c>
      <c r="D7122">
        <v>22.2</v>
      </c>
      <c r="E7122">
        <v>15.47</v>
      </c>
      <c r="F7122">
        <v>6.73</v>
      </c>
      <c r="G7122">
        <v>0</v>
      </c>
    </row>
    <row r="7123" spans="1:7">
      <c r="A7123">
        <v>88304</v>
      </c>
      <c r="B7123" t="s">
        <v>6265</v>
      </c>
      <c r="C7123" t="s">
        <v>46</v>
      </c>
      <c r="D7123">
        <v>23.37</v>
      </c>
      <c r="E7123">
        <v>16.64</v>
      </c>
      <c r="F7123">
        <v>6.73</v>
      </c>
      <c r="G7123">
        <v>0</v>
      </c>
    </row>
    <row r="7124" spans="1:7">
      <c r="A7124">
        <v>88306</v>
      </c>
      <c r="B7124" t="s">
        <v>14844</v>
      </c>
      <c r="C7124" t="s">
        <v>46</v>
      </c>
      <c r="D7124">
        <v>24.88</v>
      </c>
      <c r="E7124">
        <v>18.149999999999999</v>
      </c>
      <c r="F7124">
        <v>6.73</v>
      </c>
      <c r="G7124">
        <v>0</v>
      </c>
    </row>
    <row r="7125" spans="1:7">
      <c r="A7125">
        <v>88307</v>
      </c>
      <c r="B7125" t="s">
        <v>14845</v>
      </c>
      <c r="C7125" t="s">
        <v>46</v>
      </c>
      <c r="D7125">
        <v>24</v>
      </c>
      <c r="E7125">
        <v>17.27</v>
      </c>
      <c r="F7125">
        <v>6.73</v>
      </c>
      <c r="G7125">
        <v>0</v>
      </c>
    </row>
    <row r="7126" spans="1:7">
      <c r="A7126">
        <v>88308</v>
      </c>
      <c r="B7126" t="s">
        <v>14846</v>
      </c>
      <c r="C7126" t="s">
        <v>46</v>
      </c>
      <c r="D7126">
        <v>28.27</v>
      </c>
      <c r="E7126">
        <v>20.36</v>
      </c>
      <c r="F7126">
        <v>7.91</v>
      </c>
      <c r="G7126">
        <v>0</v>
      </c>
    </row>
    <row r="7127" spans="1:7">
      <c r="A7127">
        <v>88309</v>
      </c>
      <c r="B7127" t="s">
        <v>109</v>
      </c>
      <c r="C7127" t="s">
        <v>46</v>
      </c>
      <c r="D7127">
        <v>28.39</v>
      </c>
      <c r="E7127">
        <v>20.48</v>
      </c>
      <c r="F7127">
        <v>7.91</v>
      </c>
      <c r="G7127">
        <v>0</v>
      </c>
    </row>
    <row r="7128" spans="1:7">
      <c r="A7128">
        <v>88310</v>
      </c>
      <c r="B7128" t="s">
        <v>111</v>
      </c>
      <c r="C7128" t="s">
        <v>46</v>
      </c>
      <c r="D7128">
        <v>29.62</v>
      </c>
      <c r="E7128">
        <v>20.36</v>
      </c>
      <c r="F7128">
        <v>9.26</v>
      </c>
      <c r="G7128">
        <v>0</v>
      </c>
    </row>
    <row r="7129" spans="1:7">
      <c r="A7129">
        <v>88311</v>
      </c>
      <c r="B7129" t="s">
        <v>14847</v>
      </c>
      <c r="C7129" t="s">
        <v>46</v>
      </c>
      <c r="D7129">
        <v>29.02</v>
      </c>
      <c r="E7129">
        <v>19.760000000000002</v>
      </c>
      <c r="F7129">
        <v>9.26</v>
      </c>
      <c r="G7129">
        <v>0</v>
      </c>
    </row>
    <row r="7130" spans="1:7">
      <c r="A7130">
        <v>88312</v>
      </c>
      <c r="B7130" t="s">
        <v>14848</v>
      </c>
      <c r="C7130" t="s">
        <v>46</v>
      </c>
      <c r="D7130">
        <v>29.62</v>
      </c>
      <c r="E7130">
        <v>20.36</v>
      </c>
      <c r="F7130">
        <v>9.26</v>
      </c>
      <c r="G7130">
        <v>0</v>
      </c>
    </row>
    <row r="7131" spans="1:7">
      <c r="A7131">
        <v>88313</v>
      </c>
      <c r="B7131" t="s">
        <v>14849</v>
      </c>
      <c r="C7131" t="s">
        <v>46</v>
      </c>
      <c r="D7131">
        <v>20.399999999999999</v>
      </c>
      <c r="E7131">
        <v>13.67</v>
      </c>
      <c r="F7131">
        <v>6.73</v>
      </c>
      <c r="G7131">
        <v>0</v>
      </c>
    </row>
    <row r="7132" spans="1:7">
      <c r="A7132">
        <v>88314</v>
      </c>
      <c r="B7132" t="s">
        <v>14850</v>
      </c>
      <c r="C7132" t="s">
        <v>46</v>
      </c>
      <c r="D7132">
        <v>19.79</v>
      </c>
      <c r="E7132">
        <v>13.06</v>
      </c>
      <c r="F7132">
        <v>6.73</v>
      </c>
      <c r="G7132">
        <v>0</v>
      </c>
    </row>
    <row r="7133" spans="1:7">
      <c r="A7133">
        <v>88315</v>
      </c>
      <c r="B7133" t="s">
        <v>2413</v>
      </c>
      <c r="C7133" t="s">
        <v>46</v>
      </c>
      <c r="D7133">
        <v>28.21</v>
      </c>
      <c r="E7133">
        <v>20.3</v>
      </c>
      <c r="F7133">
        <v>7.91</v>
      </c>
      <c r="G7133">
        <v>0</v>
      </c>
    </row>
    <row r="7134" spans="1:7">
      <c r="A7134">
        <v>88316</v>
      </c>
      <c r="B7134" t="s">
        <v>107</v>
      </c>
      <c r="C7134" t="s">
        <v>46</v>
      </c>
      <c r="D7134">
        <v>21.13</v>
      </c>
      <c r="E7134">
        <v>13.39</v>
      </c>
      <c r="F7134">
        <v>7.74</v>
      </c>
      <c r="G7134">
        <v>0</v>
      </c>
    </row>
    <row r="7135" spans="1:7">
      <c r="A7135">
        <v>88317</v>
      </c>
      <c r="B7135" t="s">
        <v>2682</v>
      </c>
      <c r="C7135" t="s">
        <v>46</v>
      </c>
      <c r="D7135">
        <v>29.05</v>
      </c>
      <c r="E7135">
        <v>20.3</v>
      </c>
      <c r="F7135">
        <v>8.75</v>
      </c>
      <c r="G7135">
        <v>0</v>
      </c>
    </row>
    <row r="7136" spans="1:7">
      <c r="A7136">
        <v>88318</v>
      </c>
      <c r="B7136" t="s">
        <v>14851</v>
      </c>
      <c r="C7136" t="s">
        <v>46</v>
      </c>
      <c r="D7136">
        <v>32.6</v>
      </c>
      <c r="E7136">
        <v>23.85</v>
      </c>
      <c r="F7136">
        <v>8.75</v>
      </c>
      <c r="G7136">
        <v>0</v>
      </c>
    </row>
    <row r="7137" spans="1:7">
      <c r="A7137">
        <v>88320</v>
      </c>
      <c r="B7137" t="s">
        <v>14852</v>
      </c>
      <c r="C7137" t="s">
        <v>46</v>
      </c>
      <c r="D7137">
        <v>28.03</v>
      </c>
      <c r="E7137">
        <v>20.3</v>
      </c>
      <c r="F7137">
        <v>7.73</v>
      </c>
      <c r="G7137">
        <v>0</v>
      </c>
    </row>
    <row r="7138" spans="1:7">
      <c r="A7138">
        <v>88321</v>
      </c>
      <c r="B7138" t="s">
        <v>14853</v>
      </c>
      <c r="C7138" t="s">
        <v>46</v>
      </c>
      <c r="D7138">
        <v>45.35</v>
      </c>
      <c r="E7138">
        <v>43.43</v>
      </c>
      <c r="F7138">
        <v>1.92</v>
      </c>
      <c r="G7138">
        <v>0</v>
      </c>
    </row>
    <row r="7139" spans="1:7">
      <c r="A7139">
        <v>88322</v>
      </c>
      <c r="B7139" t="s">
        <v>14854</v>
      </c>
      <c r="C7139" t="s">
        <v>46</v>
      </c>
      <c r="D7139">
        <v>28.8</v>
      </c>
      <c r="E7139">
        <v>26.86</v>
      </c>
      <c r="F7139">
        <v>1.94</v>
      </c>
      <c r="G7139">
        <v>0</v>
      </c>
    </row>
    <row r="7140" spans="1:7">
      <c r="A7140">
        <v>88323</v>
      </c>
      <c r="B7140" t="s">
        <v>14855</v>
      </c>
      <c r="C7140" t="s">
        <v>46</v>
      </c>
      <c r="D7140">
        <v>27.77</v>
      </c>
      <c r="E7140">
        <v>20.04</v>
      </c>
      <c r="F7140">
        <v>7.73</v>
      </c>
      <c r="G7140">
        <v>0</v>
      </c>
    </row>
    <row r="7141" spans="1:7">
      <c r="A7141">
        <v>88324</v>
      </c>
      <c r="B7141" t="s">
        <v>14856</v>
      </c>
      <c r="C7141" t="s">
        <v>46</v>
      </c>
      <c r="D7141">
        <v>22.12</v>
      </c>
      <c r="E7141">
        <v>15.39</v>
      </c>
      <c r="F7141">
        <v>6.73</v>
      </c>
      <c r="G7141">
        <v>0</v>
      </c>
    </row>
    <row r="7142" spans="1:7">
      <c r="A7142">
        <v>88325</v>
      </c>
      <c r="B7142" t="s">
        <v>2358</v>
      </c>
      <c r="C7142" t="s">
        <v>46</v>
      </c>
      <c r="D7142">
        <v>26.2</v>
      </c>
      <c r="E7142">
        <v>18.29</v>
      </c>
      <c r="F7142">
        <v>7.91</v>
      </c>
      <c r="G7142">
        <v>0</v>
      </c>
    </row>
    <row r="7143" spans="1:7">
      <c r="A7143">
        <v>88326</v>
      </c>
      <c r="B7143" t="s">
        <v>6257</v>
      </c>
      <c r="C7143" t="s">
        <v>46</v>
      </c>
      <c r="D7143">
        <v>25.82</v>
      </c>
      <c r="E7143">
        <v>18.079999999999998</v>
      </c>
      <c r="F7143">
        <v>7.74</v>
      </c>
      <c r="G7143">
        <v>0</v>
      </c>
    </row>
    <row r="7144" spans="1:7">
      <c r="A7144">
        <v>88377</v>
      </c>
      <c r="B7144" t="s">
        <v>2708</v>
      </c>
      <c r="C7144" t="s">
        <v>46</v>
      </c>
      <c r="D7144">
        <v>21.21</v>
      </c>
      <c r="E7144">
        <v>14.48</v>
      </c>
      <c r="F7144">
        <v>6.73</v>
      </c>
      <c r="G7144">
        <v>0</v>
      </c>
    </row>
    <row r="7145" spans="1:7">
      <c r="A7145">
        <v>88441</v>
      </c>
      <c r="B7145" t="s">
        <v>2768</v>
      </c>
      <c r="C7145" t="s">
        <v>46</v>
      </c>
      <c r="D7145">
        <v>22.37</v>
      </c>
      <c r="E7145">
        <v>14.46</v>
      </c>
      <c r="F7145">
        <v>7.91</v>
      </c>
      <c r="G7145">
        <v>0</v>
      </c>
    </row>
    <row r="7146" spans="1:7">
      <c r="A7146">
        <v>88597</v>
      </c>
      <c r="B7146" t="s">
        <v>14857</v>
      </c>
      <c r="C7146" t="s">
        <v>46</v>
      </c>
      <c r="D7146">
        <v>20.98</v>
      </c>
      <c r="E7146">
        <v>19.12</v>
      </c>
      <c r="F7146">
        <v>1.86</v>
      </c>
      <c r="G7146">
        <v>0</v>
      </c>
    </row>
    <row r="7147" spans="1:7">
      <c r="A7147">
        <v>90766</v>
      </c>
      <c r="B7147" t="s">
        <v>2317</v>
      </c>
      <c r="C7147" t="s">
        <v>46</v>
      </c>
      <c r="D7147">
        <v>31.43</v>
      </c>
      <c r="E7147">
        <v>29.51</v>
      </c>
      <c r="F7147">
        <v>1.92</v>
      </c>
      <c r="G7147">
        <v>0</v>
      </c>
    </row>
    <row r="7148" spans="1:7">
      <c r="A7148">
        <v>90767</v>
      </c>
      <c r="B7148" t="s">
        <v>14858</v>
      </c>
      <c r="C7148" t="s">
        <v>46</v>
      </c>
      <c r="D7148">
        <v>30.42</v>
      </c>
      <c r="E7148">
        <v>28.5</v>
      </c>
      <c r="F7148">
        <v>1.92</v>
      </c>
      <c r="G7148">
        <v>0</v>
      </c>
    </row>
    <row r="7149" spans="1:7">
      <c r="A7149">
        <v>90768</v>
      </c>
      <c r="B7149" t="s">
        <v>14859</v>
      </c>
      <c r="C7149" t="s">
        <v>46</v>
      </c>
      <c r="D7149">
        <v>74.900000000000006</v>
      </c>
      <c r="E7149">
        <v>73.069999999999993</v>
      </c>
      <c r="F7149">
        <v>1.83</v>
      </c>
      <c r="G7149">
        <v>0</v>
      </c>
    </row>
    <row r="7150" spans="1:7">
      <c r="A7150">
        <v>90769</v>
      </c>
      <c r="B7150" t="s">
        <v>14860</v>
      </c>
      <c r="C7150" t="s">
        <v>46</v>
      </c>
      <c r="D7150">
        <v>105.66</v>
      </c>
      <c r="E7150">
        <v>103.83</v>
      </c>
      <c r="F7150">
        <v>1.83</v>
      </c>
      <c r="G7150">
        <v>0</v>
      </c>
    </row>
    <row r="7151" spans="1:7">
      <c r="A7151">
        <v>90770</v>
      </c>
      <c r="B7151" t="s">
        <v>14861</v>
      </c>
      <c r="C7151" t="s">
        <v>46</v>
      </c>
      <c r="D7151">
        <v>139.1</v>
      </c>
      <c r="E7151">
        <v>137.27000000000001</v>
      </c>
      <c r="F7151">
        <v>1.83</v>
      </c>
      <c r="G7151">
        <v>0</v>
      </c>
    </row>
    <row r="7152" spans="1:7">
      <c r="A7152">
        <v>90771</v>
      </c>
      <c r="B7152" t="s">
        <v>14862</v>
      </c>
      <c r="C7152" t="s">
        <v>46</v>
      </c>
      <c r="D7152">
        <v>13.4</v>
      </c>
      <c r="E7152">
        <v>11.54</v>
      </c>
      <c r="F7152">
        <v>1.86</v>
      </c>
      <c r="G7152">
        <v>0</v>
      </c>
    </row>
    <row r="7153" spans="1:7">
      <c r="A7153">
        <v>90772</v>
      </c>
      <c r="B7153" t="s">
        <v>14863</v>
      </c>
      <c r="C7153" t="s">
        <v>46</v>
      </c>
      <c r="D7153">
        <v>23.85</v>
      </c>
      <c r="E7153">
        <v>21.93</v>
      </c>
      <c r="F7153">
        <v>1.92</v>
      </c>
      <c r="G7153">
        <v>0</v>
      </c>
    </row>
    <row r="7154" spans="1:7">
      <c r="A7154">
        <v>90773</v>
      </c>
      <c r="B7154" t="s">
        <v>14864</v>
      </c>
      <c r="C7154" t="s">
        <v>46</v>
      </c>
      <c r="D7154">
        <v>9.6999999999999993</v>
      </c>
      <c r="E7154">
        <v>7.84</v>
      </c>
      <c r="F7154">
        <v>1.86</v>
      </c>
      <c r="G7154">
        <v>0</v>
      </c>
    </row>
    <row r="7155" spans="1:7">
      <c r="A7155">
        <v>90775</v>
      </c>
      <c r="B7155" t="s">
        <v>8012</v>
      </c>
      <c r="C7155" t="s">
        <v>46</v>
      </c>
      <c r="D7155">
        <v>16.61</v>
      </c>
      <c r="E7155">
        <v>14.75</v>
      </c>
      <c r="F7155">
        <v>1.86</v>
      </c>
      <c r="G7155">
        <v>0</v>
      </c>
    </row>
    <row r="7156" spans="1:7">
      <c r="A7156">
        <v>90776</v>
      </c>
      <c r="B7156" t="s">
        <v>4671</v>
      </c>
      <c r="C7156" t="s">
        <v>46</v>
      </c>
      <c r="D7156">
        <v>22.87</v>
      </c>
      <c r="E7156">
        <v>20.48</v>
      </c>
      <c r="F7156">
        <v>2.39</v>
      </c>
      <c r="G7156">
        <v>0</v>
      </c>
    </row>
    <row r="7157" spans="1:7">
      <c r="A7157">
        <v>90777</v>
      </c>
      <c r="B7157" t="s">
        <v>14865</v>
      </c>
      <c r="C7157" t="s">
        <v>46</v>
      </c>
      <c r="D7157">
        <v>101.61</v>
      </c>
      <c r="E7157">
        <v>99.78</v>
      </c>
      <c r="F7157">
        <v>1.83</v>
      </c>
      <c r="G7157">
        <v>0</v>
      </c>
    </row>
    <row r="7158" spans="1:7">
      <c r="A7158">
        <v>90778</v>
      </c>
      <c r="B7158" t="s">
        <v>14866</v>
      </c>
      <c r="C7158" t="s">
        <v>46</v>
      </c>
      <c r="D7158">
        <v>115.39</v>
      </c>
      <c r="E7158">
        <v>113.56</v>
      </c>
      <c r="F7158">
        <v>1.83</v>
      </c>
      <c r="G7158">
        <v>0</v>
      </c>
    </row>
    <row r="7159" spans="1:7">
      <c r="A7159">
        <v>90779</v>
      </c>
      <c r="B7159" t="s">
        <v>6255</v>
      </c>
      <c r="C7159" t="s">
        <v>46</v>
      </c>
      <c r="D7159">
        <v>157.08000000000001</v>
      </c>
      <c r="E7159">
        <v>155.25</v>
      </c>
      <c r="F7159">
        <v>1.83</v>
      </c>
      <c r="G7159">
        <v>0</v>
      </c>
    </row>
    <row r="7160" spans="1:7">
      <c r="A7160">
        <v>90780</v>
      </c>
      <c r="B7160" t="s">
        <v>2315</v>
      </c>
      <c r="C7160" t="s">
        <v>46</v>
      </c>
      <c r="D7160">
        <v>46.61</v>
      </c>
      <c r="E7160">
        <v>44.22</v>
      </c>
      <c r="F7160">
        <v>2.39</v>
      </c>
      <c r="G7160">
        <v>0</v>
      </c>
    </row>
    <row r="7161" spans="1:7">
      <c r="A7161">
        <v>90781</v>
      </c>
      <c r="B7161" t="s">
        <v>14867</v>
      </c>
      <c r="C7161" t="s">
        <v>46</v>
      </c>
      <c r="D7161">
        <v>22.1</v>
      </c>
      <c r="E7161">
        <v>20.239999999999998</v>
      </c>
      <c r="F7161">
        <v>1.86</v>
      </c>
      <c r="G7161">
        <v>0</v>
      </c>
    </row>
    <row r="7162" spans="1:7">
      <c r="A7162">
        <v>91677</v>
      </c>
      <c r="B7162" t="s">
        <v>6259</v>
      </c>
      <c r="C7162" t="s">
        <v>46</v>
      </c>
      <c r="D7162">
        <v>121.06</v>
      </c>
      <c r="E7162">
        <v>119.23</v>
      </c>
      <c r="F7162">
        <v>1.83</v>
      </c>
      <c r="G7162">
        <v>0</v>
      </c>
    </row>
    <row r="7163" spans="1:7">
      <c r="A7163">
        <v>91678</v>
      </c>
      <c r="B7163" t="s">
        <v>14868</v>
      </c>
      <c r="C7163" t="s">
        <v>46</v>
      </c>
      <c r="D7163">
        <v>111.38</v>
      </c>
      <c r="E7163">
        <v>109.55</v>
      </c>
      <c r="F7163">
        <v>1.83</v>
      </c>
      <c r="G7163">
        <v>0</v>
      </c>
    </row>
    <row r="7164" spans="1:7">
      <c r="A7164">
        <v>93558</v>
      </c>
      <c r="B7164" t="s">
        <v>14869</v>
      </c>
      <c r="C7164" t="s">
        <v>2313</v>
      </c>
      <c r="D7164" s="10">
        <v>4221.33</v>
      </c>
      <c r="E7164" s="10">
        <v>2953.46</v>
      </c>
      <c r="F7164" s="10">
        <v>1267.8699999999999</v>
      </c>
      <c r="G7164">
        <v>0</v>
      </c>
    </row>
    <row r="7165" spans="1:7">
      <c r="A7165">
        <v>93559</v>
      </c>
      <c r="B7165" t="s">
        <v>14857</v>
      </c>
      <c r="C7165" t="s">
        <v>2313</v>
      </c>
      <c r="D7165" s="10">
        <v>3756.84</v>
      </c>
      <c r="E7165" s="10">
        <v>3404.86</v>
      </c>
      <c r="F7165">
        <v>351.98</v>
      </c>
      <c r="G7165">
        <v>0</v>
      </c>
    </row>
    <row r="7166" spans="1:7">
      <c r="A7166">
        <v>93560</v>
      </c>
      <c r="B7166" t="s">
        <v>14864</v>
      </c>
      <c r="C7166" t="s">
        <v>2313</v>
      </c>
      <c r="D7166" s="10">
        <v>1750.05</v>
      </c>
      <c r="E7166" s="10">
        <v>1398.07</v>
      </c>
      <c r="F7166">
        <v>351.98</v>
      </c>
      <c r="G7166">
        <v>0</v>
      </c>
    </row>
    <row r="7167" spans="1:7">
      <c r="A7167">
        <v>93561</v>
      </c>
      <c r="B7167" t="s">
        <v>8012</v>
      </c>
      <c r="C7167" t="s">
        <v>2313</v>
      </c>
      <c r="D7167" s="10">
        <v>2980.43</v>
      </c>
      <c r="E7167" s="10">
        <v>2628.45</v>
      </c>
      <c r="F7167">
        <v>351.98</v>
      </c>
      <c r="G7167">
        <v>0</v>
      </c>
    </row>
    <row r="7168" spans="1:7">
      <c r="A7168">
        <v>93562</v>
      </c>
      <c r="B7168" t="s">
        <v>14862</v>
      </c>
      <c r="C7168" t="s">
        <v>2313</v>
      </c>
      <c r="D7168" s="10">
        <v>2406.4899999999998</v>
      </c>
      <c r="E7168" s="10">
        <v>2054.5100000000002</v>
      </c>
      <c r="F7168">
        <v>351.98</v>
      </c>
      <c r="G7168">
        <v>0</v>
      </c>
    </row>
    <row r="7169" spans="1:7">
      <c r="A7169">
        <v>93563</v>
      </c>
      <c r="B7169" t="s">
        <v>2317</v>
      </c>
      <c r="C7169" t="s">
        <v>2313</v>
      </c>
      <c r="D7169" s="10">
        <v>5611.72</v>
      </c>
      <c r="E7169" s="10">
        <v>5250.33</v>
      </c>
      <c r="F7169">
        <v>361.39</v>
      </c>
      <c r="G7169">
        <v>0</v>
      </c>
    </row>
    <row r="7170" spans="1:7">
      <c r="A7170">
        <v>93564</v>
      </c>
      <c r="B7170" t="s">
        <v>14858</v>
      </c>
      <c r="C7170" t="s">
        <v>2313</v>
      </c>
      <c r="D7170" s="10">
        <v>5418.07</v>
      </c>
      <c r="E7170" s="10">
        <v>5056.68</v>
      </c>
      <c r="F7170">
        <v>361.39</v>
      </c>
      <c r="G7170">
        <v>0</v>
      </c>
    </row>
    <row r="7171" spans="1:7">
      <c r="A7171">
        <v>93565</v>
      </c>
      <c r="B7171" t="s">
        <v>14865</v>
      </c>
      <c r="C7171" t="s">
        <v>2313</v>
      </c>
      <c r="D7171" s="10">
        <v>18056.59</v>
      </c>
      <c r="E7171" s="10">
        <v>17710.5</v>
      </c>
      <c r="F7171">
        <v>346.09</v>
      </c>
      <c r="G7171">
        <v>0</v>
      </c>
    </row>
    <row r="7172" spans="1:7">
      <c r="A7172">
        <v>93566</v>
      </c>
      <c r="B7172" t="s">
        <v>14863</v>
      </c>
      <c r="C7172" t="s">
        <v>2313</v>
      </c>
      <c r="D7172" s="10">
        <v>4264.12</v>
      </c>
      <c r="E7172" s="10">
        <v>3902.73</v>
      </c>
      <c r="F7172">
        <v>361.39</v>
      </c>
      <c r="G7172">
        <v>0</v>
      </c>
    </row>
    <row r="7173" spans="1:7">
      <c r="A7173">
        <v>93567</v>
      </c>
      <c r="B7173" t="s">
        <v>14866</v>
      </c>
      <c r="C7173" t="s">
        <v>2313</v>
      </c>
      <c r="D7173" s="10">
        <v>20504.28</v>
      </c>
      <c r="E7173" s="10">
        <v>20158.189999999999</v>
      </c>
      <c r="F7173">
        <v>346.09</v>
      </c>
      <c r="G7173">
        <v>0</v>
      </c>
    </row>
    <row r="7174" spans="1:7">
      <c r="A7174">
        <v>93568</v>
      </c>
      <c r="B7174" t="s">
        <v>6255</v>
      </c>
      <c r="C7174" t="s">
        <v>2313</v>
      </c>
      <c r="D7174" s="10">
        <v>27901.79</v>
      </c>
      <c r="E7174" s="10">
        <v>27555.7</v>
      </c>
      <c r="F7174">
        <v>346.09</v>
      </c>
      <c r="G7174">
        <v>0</v>
      </c>
    </row>
    <row r="7175" spans="1:7">
      <c r="A7175">
        <v>93569</v>
      </c>
      <c r="B7175" t="s">
        <v>14870</v>
      </c>
      <c r="C7175" t="s">
        <v>2313</v>
      </c>
      <c r="D7175" s="10">
        <v>13340.06</v>
      </c>
      <c r="E7175" s="10">
        <v>12993.97</v>
      </c>
      <c r="F7175">
        <v>346.09</v>
      </c>
      <c r="G7175">
        <v>0</v>
      </c>
    </row>
    <row r="7176" spans="1:7">
      <c r="A7176">
        <v>93570</v>
      </c>
      <c r="B7176" t="s">
        <v>14871</v>
      </c>
      <c r="C7176" t="s">
        <v>2313</v>
      </c>
      <c r="D7176" s="10">
        <v>18802.95</v>
      </c>
      <c r="E7176" s="10">
        <v>18456.86</v>
      </c>
      <c r="F7176">
        <v>346.09</v>
      </c>
      <c r="G7176">
        <v>0</v>
      </c>
    </row>
    <row r="7177" spans="1:7">
      <c r="A7177">
        <v>93571</v>
      </c>
      <c r="B7177" t="s">
        <v>14872</v>
      </c>
      <c r="C7177" t="s">
        <v>2313</v>
      </c>
      <c r="D7177" s="10">
        <v>24747.69</v>
      </c>
      <c r="E7177" s="10">
        <v>24401.599999999999</v>
      </c>
      <c r="F7177">
        <v>346.09</v>
      </c>
      <c r="G7177">
        <v>0</v>
      </c>
    </row>
    <row r="7178" spans="1:7">
      <c r="A7178">
        <v>93572</v>
      </c>
      <c r="B7178" t="s">
        <v>2321</v>
      </c>
      <c r="C7178" t="s">
        <v>2313</v>
      </c>
      <c r="D7178" s="10">
        <v>4085.34</v>
      </c>
      <c r="E7178" s="10">
        <v>3632.24</v>
      </c>
      <c r="F7178">
        <v>453.1</v>
      </c>
      <c r="G7178">
        <v>0</v>
      </c>
    </row>
    <row r="7179" spans="1:7">
      <c r="A7179">
        <v>94295</v>
      </c>
      <c r="B7179" t="s">
        <v>2315</v>
      </c>
      <c r="C7179" t="s">
        <v>2313</v>
      </c>
      <c r="D7179" s="10">
        <v>8292.51</v>
      </c>
      <c r="E7179" s="10">
        <v>7839.41</v>
      </c>
      <c r="F7179">
        <v>453.1</v>
      </c>
      <c r="G7179">
        <v>0</v>
      </c>
    </row>
    <row r="7180" spans="1:7">
      <c r="A7180">
        <v>94296</v>
      </c>
      <c r="B7180" t="s">
        <v>14867</v>
      </c>
      <c r="C7180" t="s">
        <v>2313</v>
      </c>
      <c r="D7180" s="10">
        <v>3950.7</v>
      </c>
      <c r="E7180" s="10">
        <v>3598.72</v>
      </c>
      <c r="F7180">
        <v>351.98</v>
      </c>
      <c r="G7180">
        <v>0</v>
      </c>
    </row>
    <row r="7181" spans="1:7">
      <c r="A7181">
        <v>95308</v>
      </c>
      <c r="B7181" t="s">
        <v>3512</v>
      </c>
      <c r="C7181" t="s">
        <v>46</v>
      </c>
      <c r="D7181">
        <v>0.14000000000000001</v>
      </c>
      <c r="E7181">
        <v>0.14000000000000001</v>
      </c>
      <c r="F7181">
        <v>0</v>
      </c>
      <c r="G7181">
        <v>0</v>
      </c>
    </row>
    <row r="7182" spans="1:7">
      <c r="A7182">
        <v>95309</v>
      </c>
      <c r="B7182" t="s">
        <v>3520</v>
      </c>
      <c r="C7182" t="s">
        <v>46</v>
      </c>
      <c r="D7182">
        <v>0.2</v>
      </c>
      <c r="E7182">
        <v>0.2</v>
      </c>
      <c r="F7182">
        <v>0</v>
      </c>
      <c r="G7182">
        <v>0</v>
      </c>
    </row>
    <row r="7183" spans="1:7">
      <c r="A7183">
        <v>95310</v>
      </c>
      <c r="B7183" t="s">
        <v>14873</v>
      </c>
      <c r="C7183" t="s">
        <v>46</v>
      </c>
      <c r="D7183">
        <v>0.11</v>
      </c>
      <c r="E7183">
        <v>0.11</v>
      </c>
      <c r="F7183">
        <v>0</v>
      </c>
      <c r="G7183">
        <v>0</v>
      </c>
    </row>
    <row r="7184" spans="1:7">
      <c r="A7184">
        <v>95311</v>
      </c>
      <c r="B7184" t="s">
        <v>14874</v>
      </c>
      <c r="C7184" t="s">
        <v>46</v>
      </c>
      <c r="D7184">
        <v>0.17</v>
      </c>
      <c r="E7184">
        <v>0.17</v>
      </c>
      <c r="F7184">
        <v>0</v>
      </c>
      <c r="G7184">
        <v>0</v>
      </c>
    </row>
    <row r="7185" spans="1:7">
      <c r="A7185">
        <v>95312</v>
      </c>
      <c r="B7185" t="s">
        <v>14875</v>
      </c>
      <c r="C7185" t="s">
        <v>46</v>
      </c>
      <c r="D7185">
        <v>0.18</v>
      </c>
      <c r="E7185">
        <v>0.18</v>
      </c>
      <c r="F7185">
        <v>0</v>
      </c>
      <c r="G7185">
        <v>0</v>
      </c>
    </row>
    <row r="7186" spans="1:7">
      <c r="A7186">
        <v>95313</v>
      </c>
      <c r="B7186" t="s">
        <v>164</v>
      </c>
      <c r="C7186" t="s">
        <v>46</v>
      </c>
      <c r="D7186">
        <v>0.15</v>
      </c>
      <c r="E7186">
        <v>0.15</v>
      </c>
      <c r="F7186">
        <v>0</v>
      </c>
      <c r="G7186">
        <v>0</v>
      </c>
    </row>
    <row r="7187" spans="1:7">
      <c r="A7187">
        <v>95314</v>
      </c>
      <c r="B7187" t="s">
        <v>3564</v>
      </c>
      <c r="C7187" t="s">
        <v>46</v>
      </c>
      <c r="D7187">
        <v>0.22</v>
      </c>
      <c r="E7187">
        <v>0.22</v>
      </c>
      <c r="F7187">
        <v>0</v>
      </c>
      <c r="G7187">
        <v>0</v>
      </c>
    </row>
    <row r="7188" spans="1:7">
      <c r="A7188">
        <v>95315</v>
      </c>
      <c r="B7188" t="s">
        <v>3568</v>
      </c>
      <c r="C7188" t="s">
        <v>46</v>
      </c>
      <c r="D7188">
        <v>0.21</v>
      </c>
      <c r="E7188">
        <v>0.21</v>
      </c>
      <c r="F7188">
        <v>0</v>
      </c>
      <c r="G7188">
        <v>0</v>
      </c>
    </row>
    <row r="7189" spans="1:7">
      <c r="A7189">
        <v>95316</v>
      </c>
      <c r="B7189" t="s">
        <v>116</v>
      </c>
      <c r="C7189" t="s">
        <v>46</v>
      </c>
      <c r="D7189">
        <v>0.49</v>
      </c>
      <c r="E7189">
        <v>0.49</v>
      </c>
      <c r="F7189">
        <v>0</v>
      </c>
      <c r="G7189">
        <v>0</v>
      </c>
    </row>
    <row r="7190" spans="1:7">
      <c r="A7190">
        <v>95317</v>
      </c>
      <c r="B7190" t="s">
        <v>167</v>
      </c>
      <c r="C7190" t="s">
        <v>46</v>
      </c>
      <c r="D7190">
        <v>0.24</v>
      </c>
      <c r="E7190">
        <v>0.24</v>
      </c>
      <c r="F7190">
        <v>0</v>
      </c>
      <c r="G7190">
        <v>0</v>
      </c>
    </row>
    <row r="7191" spans="1:7">
      <c r="A7191">
        <v>95318</v>
      </c>
      <c r="B7191" t="s">
        <v>14876</v>
      </c>
      <c r="C7191" t="s">
        <v>46</v>
      </c>
      <c r="D7191">
        <v>0.22</v>
      </c>
      <c r="E7191">
        <v>0.22</v>
      </c>
      <c r="F7191">
        <v>0</v>
      </c>
      <c r="G7191">
        <v>0</v>
      </c>
    </row>
    <row r="7192" spans="1:7">
      <c r="A7192">
        <v>95319</v>
      </c>
      <c r="B7192" t="s">
        <v>256</v>
      </c>
      <c r="C7192" t="s">
        <v>46</v>
      </c>
      <c r="D7192">
        <v>0.14000000000000001</v>
      </c>
      <c r="E7192">
        <v>0.14000000000000001</v>
      </c>
      <c r="F7192">
        <v>0</v>
      </c>
      <c r="G7192">
        <v>0</v>
      </c>
    </row>
    <row r="7193" spans="1:7">
      <c r="A7193">
        <v>95320</v>
      </c>
      <c r="B7193" t="s">
        <v>3572</v>
      </c>
      <c r="C7193" t="s">
        <v>46</v>
      </c>
      <c r="D7193">
        <v>0.15</v>
      </c>
      <c r="E7193">
        <v>0.15</v>
      </c>
      <c r="F7193">
        <v>0</v>
      </c>
      <c r="G7193">
        <v>0</v>
      </c>
    </row>
    <row r="7194" spans="1:7">
      <c r="A7194">
        <v>95321</v>
      </c>
      <c r="B7194" t="s">
        <v>7106</v>
      </c>
      <c r="C7194" t="s">
        <v>46</v>
      </c>
      <c r="D7194">
        <v>0.14000000000000001</v>
      </c>
      <c r="E7194">
        <v>0.14000000000000001</v>
      </c>
      <c r="F7194">
        <v>0</v>
      </c>
      <c r="G7194">
        <v>0</v>
      </c>
    </row>
    <row r="7195" spans="1:7">
      <c r="A7195">
        <v>95322</v>
      </c>
      <c r="B7195" t="s">
        <v>14877</v>
      </c>
      <c r="C7195" t="s">
        <v>46</v>
      </c>
      <c r="D7195">
        <v>7.0000000000000007E-2</v>
      </c>
      <c r="E7195">
        <v>7.0000000000000007E-2</v>
      </c>
      <c r="F7195">
        <v>0</v>
      </c>
      <c r="G7195">
        <v>0</v>
      </c>
    </row>
    <row r="7196" spans="1:7">
      <c r="A7196">
        <v>95323</v>
      </c>
      <c r="B7196" t="s">
        <v>14878</v>
      </c>
      <c r="C7196" t="s">
        <v>46</v>
      </c>
      <c r="D7196">
        <v>0.3</v>
      </c>
      <c r="E7196">
        <v>0.3</v>
      </c>
      <c r="F7196">
        <v>0</v>
      </c>
      <c r="G7196">
        <v>0</v>
      </c>
    </row>
    <row r="7197" spans="1:7">
      <c r="A7197">
        <v>95324</v>
      </c>
      <c r="B7197" t="s">
        <v>3576</v>
      </c>
      <c r="C7197" t="s">
        <v>46</v>
      </c>
      <c r="D7197">
        <v>0.28000000000000003</v>
      </c>
      <c r="E7197">
        <v>0.28000000000000003</v>
      </c>
      <c r="F7197">
        <v>0</v>
      </c>
      <c r="G7197">
        <v>0</v>
      </c>
    </row>
    <row r="7198" spans="1:7">
      <c r="A7198">
        <v>95325</v>
      </c>
      <c r="B7198" t="s">
        <v>14879</v>
      </c>
      <c r="C7198" t="s">
        <v>46</v>
      </c>
      <c r="D7198">
        <v>0.24</v>
      </c>
      <c r="E7198">
        <v>0.24</v>
      </c>
      <c r="F7198">
        <v>0</v>
      </c>
      <c r="G7198">
        <v>0</v>
      </c>
    </row>
    <row r="7199" spans="1:7">
      <c r="A7199">
        <v>95326</v>
      </c>
      <c r="B7199" t="s">
        <v>14880</v>
      </c>
      <c r="C7199" t="s">
        <v>46</v>
      </c>
      <c r="D7199">
        <v>0.11</v>
      </c>
      <c r="E7199">
        <v>0.11</v>
      </c>
      <c r="F7199">
        <v>0</v>
      </c>
      <c r="G7199">
        <v>0</v>
      </c>
    </row>
    <row r="7200" spans="1:7">
      <c r="A7200">
        <v>95328</v>
      </c>
      <c r="B7200" t="s">
        <v>14881</v>
      </c>
      <c r="C7200" t="s">
        <v>46</v>
      </c>
      <c r="D7200">
        <v>0.2</v>
      </c>
      <c r="E7200">
        <v>0.2</v>
      </c>
      <c r="F7200">
        <v>0</v>
      </c>
      <c r="G7200">
        <v>0</v>
      </c>
    </row>
    <row r="7201" spans="1:7">
      <c r="A7201">
        <v>95329</v>
      </c>
      <c r="B7201" t="s">
        <v>3640</v>
      </c>
      <c r="C7201" t="s">
        <v>46</v>
      </c>
      <c r="D7201">
        <v>0.26</v>
      </c>
      <c r="E7201">
        <v>0.26</v>
      </c>
      <c r="F7201">
        <v>0</v>
      </c>
      <c r="G7201">
        <v>0</v>
      </c>
    </row>
    <row r="7202" spans="1:7">
      <c r="A7202">
        <v>95330</v>
      </c>
      <c r="B7202" t="s">
        <v>3643</v>
      </c>
      <c r="C7202" t="s">
        <v>46</v>
      </c>
      <c r="D7202">
        <v>0.22</v>
      </c>
      <c r="E7202">
        <v>0.22</v>
      </c>
      <c r="F7202">
        <v>0</v>
      </c>
      <c r="G7202">
        <v>0</v>
      </c>
    </row>
    <row r="7203" spans="1:7">
      <c r="A7203">
        <v>95331</v>
      </c>
      <c r="B7203" t="s">
        <v>14882</v>
      </c>
      <c r="C7203" t="s">
        <v>46</v>
      </c>
      <c r="D7203">
        <v>0.13</v>
      </c>
      <c r="E7203">
        <v>0.13</v>
      </c>
      <c r="F7203">
        <v>0</v>
      </c>
      <c r="G7203">
        <v>0</v>
      </c>
    </row>
    <row r="7204" spans="1:7">
      <c r="A7204">
        <v>95332</v>
      </c>
      <c r="B7204" t="s">
        <v>169</v>
      </c>
      <c r="C7204" t="s">
        <v>46</v>
      </c>
      <c r="D7204">
        <v>0.72</v>
      </c>
      <c r="E7204">
        <v>0.72</v>
      </c>
      <c r="F7204">
        <v>0</v>
      </c>
      <c r="G7204">
        <v>0</v>
      </c>
    </row>
    <row r="7205" spans="1:7">
      <c r="A7205">
        <v>95333</v>
      </c>
      <c r="B7205" t="s">
        <v>14883</v>
      </c>
      <c r="C7205" t="s">
        <v>46</v>
      </c>
      <c r="D7205">
        <v>0.72</v>
      </c>
      <c r="E7205">
        <v>0.72</v>
      </c>
      <c r="F7205">
        <v>0</v>
      </c>
      <c r="G7205">
        <v>0</v>
      </c>
    </row>
    <row r="7206" spans="1:7">
      <c r="A7206">
        <v>95334</v>
      </c>
      <c r="B7206" t="s">
        <v>3671</v>
      </c>
      <c r="C7206" t="s">
        <v>46</v>
      </c>
      <c r="D7206">
        <v>0.77</v>
      </c>
      <c r="E7206">
        <v>0.77</v>
      </c>
      <c r="F7206">
        <v>0</v>
      </c>
      <c r="G7206">
        <v>0</v>
      </c>
    </row>
    <row r="7207" spans="1:7">
      <c r="A7207">
        <v>95335</v>
      </c>
      <c r="B7207" t="s">
        <v>171</v>
      </c>
      <c r="C7207" t="s">
        <v>46</v>
      </c>
      <c r="D7207">
        <v>0.34</v>
      </c>
      <c r="E7207">
        <v>0.34</v>
      </c>
      <c r="F7207">
        <v>0</v>
      </c>
      <c r="G7207">
        <v>0</v>
      </c>
    </row>
    <row r="7208" spans="1:7">
      <c r="A7208">
        <v>95337</v>
      </c>
      <c r="B7208" t="s">
        <v>3679</v>
      </c>
      <c r="C7208" t="s">
        <v>46</v>
      </c>
      <c r="D7208">
        <v>0.22</v>
      </c>
      <c r="E7208">
        <v>0.22</v>
      </c>
      <c r="F7208">
        <v>0</v>
      </c>
      <c r="G7208">
        <v>0</v>
      </c>
    </row>
    <row r="7209" spans="1:7">
      <c r="A7209">
        <v>95338</v>
      </c>
      <c r="B7209" t="s">
        <v>3683</v>
      </c>
      <c r="C7209" t="s">
        <v>46</v>
      </c>
      <c r="D7209">
        <v>0.4</v>
      </c>
      <c r="E7209">
        <v>0.4</v>
      </c>
      <c r="F7209">
        <v>0</v>
      </c>
      <c r="G7209">
        <v>0</v>
      </c>
    </row>
    <row r="7210" spans="1:7">
      <c r="A7210">
        <v>95339</v>
      </c>
      <c r="B7210" t="s">
        <v>14884</v>
      </c>
      <c r="C7210" t="s">
        <v>46</v>
      </c>
      <c r="D7210">
        <v>0.33</v>
      </c>
      <c r="E7210">
        <v>0.33</v>
      </c>
      <c r="F7210">
        <v>0</v>
      </c>
      <c r="G7210">
        <v>0</v>
      </c>
    </row>
    <row r="7211" spans="1:7">
      <c r="A7211">
        <v>95340</v>
      </c>
      <c r="B7211" t="s">
        <v>14885</v>
      </c>
      <c r="C7211" t="s">
        <v>46</v>
      </c>
      <c r="D7211">
        <v>0.26</v>
      </c>
      <c r="E7211">
        <v>0.26</v>
      </c>
      <c r="F7211">
        <v>0</v>
      </c>
      <c r="G7211">
        <v>0</v>
      </c>
    </row>
    <row r="7212" spans="1:7">
      <c r="A7212">
        <v>95341</v>
      </c>
      <c r="B7212" t="s">
        <v>3691</v>
      </c>
      <c r="C7212" t="s">
        <v>46</v>
      </c>
      <c r="D7212">
        <v>0.28000000000000003</v>
      </c>
      <c r="E7212">
        <v>0.28000000000000003</v>
      </c>
      <c r="F7212">
        <v>0</v>
      </c>
      <c r="G7212">
        <v>0</v>
      </c>
    </row>
    <row r="7213" spans="1:7">
      <c r="A7213">
        <v>95342</v>
      </c>
      <c r="B7213" t="s">
        <v>258</v>
      </c>
      <c r="C7213" t="s">
        <v>46</v>
      </c>
      <c r="D7213">
        <v>0.18</v>
      </c>
      <c r="E7213">
        <v>0.18</v>
      </c>
      <c r="F7213">
        <v>0</v>
      </c>
      <c r="G7213">
        <v>0</v>
      </c>
    </row>
    <row r="7214" spans="1:7">
      <c r="A7214">
        <v>95343</v>
      </c>
      <c r="B7214" t="s">
        <v>260</v>
      </c>
      <c r="C7214" t="s">
        <v>46</v>
      </c>
      <c r="D7214">
        <v>0.21</v>
      </c>
      <c r="E7214">
        <v>0.21</v>
      </c>
      <c r="F7214">
        <v>0</v>
      </c>
      <c r="G7214">
        <v>0</v>
      </c>
    </row>
    <row r="7215" spans="1:7">
      <c r="A7215">
        <v>95344</v>
      </c>
      <c r="B7215" t="s">
        <v>3699</v>
      </c>
      <c r="C7215" t="s">
        <v>46</v>
      </c>
      <c r="D7215">
        <v>0.16</v>
      </c>
      <c r="E7215">
        <v>0.16</v>
      </c>
      <c r="F7215">
        <v>0</v>
      </c>
      <c r="G7215">
        <v>0</v>
      </c>
    </row>
    <row r="7216" spans="1:7">
      <c r="A7216">
        <v>95345</v>
      </c>
      <c r="B7216" t="s">
        <v>7112</v>
      </c>
      <c r="C7216" t="s">
        <v>46</v>
      </c>
      <c r="D7216">
        <v>0.63</v>
      </c>
      <c r="E7216">
        <v>0.63</v>
      </c>
      <c r="F7216">
        <v>0</v>
      </c>
      <c r="G7216">
        <v>0</v>
      </c>
    </row>
    <row r="7217" spans="1:7">
      <c r="A7217">
        <v>95346</v>
      </c>
      <c r="B7217" t="s">
        <v>3703</v>
      </c>
      <c r="C7217" t="s">
        <v>46</v>
      </c>
      <c r="D7217">
        <v>7.0000000000000007E-2</v>
      </c>
      <c r="E7217">
        <v>7.0000000000000007E-2</v>
      </c>
      <c r="F7217">
        <v>0</v>
      </c>
      <c r="G7217">
        <v>0</v>
      </c>
    </row>
    <row r="7218" spans="1:7">
      <c r="A7218">
        <v>95347</v>
      </c>
      <c r="B7218" t="s">
        <v>6347</v>
      </c>
      <c r="C7218" t="s">
        <v>46</v>
      </c>
      <c r="D7218">
        <v>0.08</v>
      </c>
      <c r="E7218">
        <v>0.08</v>
      </c>
      <c r="F7218">
        <v>0</v>
      </c>
      <c r="G7218">
        <v>0</v>
      </c>
    </row>
    <row r="7219" spans="1:7">
      <c r="A7219">
        <v>95348</v>
      </c>
      <c r="B7219" t="s">
        <v>14886</v>
      </c>
      <c r="C7219" t="s">
        <v>46</v>
      </c>
      <c r="D7219">
        <v>0.1</v>
      </c>
      <c r="E7219">
        <v>0.1</v>
      </c>
      <c r="F7219">
        <v>0</v>
      </c>
      <c r="G7219">
        <v>0</v>
      </c>
    </row>
    <row r="7220" spans="1:7">
      <c r="A7220">
        <v>95349</v>
      </c>
      <c r="B7220" t="s">
        <v>14887</v>
      </c>
      <c r="C7220" t="s">
        <v>46</v>
      </c>
      <c r="D7220">
        <v>7.0000000000000007E-2</v>
      </c>
      <c r="E7220">
        <v>7.0000000000000007E-2</v>
      </c>
      <c r="F7220">
        <v>0</v>
      </c>
      <c r="G7220">
        <v>0</v>
      </c>
    </row>
    <row r="7221" spans="1:7">
      <c r="A7221">
        <v>95350</v>
      </c>
      <c r="B7221" t="s">
        <v>14888</v>
      </c>
      <c r="C7221" t="s">
        <v>46</v>
      </c>
      <c r="D7221">
        <v>7.0000000000000007E-2</v>
      </c>
      <c r="E7221">
        <v>7.0000000000000007E-2</v>
      </c>
      <c r="F7221">
        <v>0</v>
      </c>
      <c r="G7221">
        <v>0</v>
      </c>
    </row>
    <row r="7222" spans="1:7">
      <c r="A7222">
        <v>95351</v>
      </c>
      <c r="B7222" t="s">
        <v>14889</v>
      </c>
      <c r="C7222" t="s">
        <v>46</v>
      </c>
      <c r="D7222">
        <v>0.23</v>
      </c>
      <c r="E7222">
        <v>0.23</v>
      </c>
      <c r="F7222">
        <v>0</v>
      </c>
      <c r="G7222">
        <v>0</v>
      </c>
    </row>
    <row r="7223" spans="1:7">
      <c r="A7223">
        <v>95352</v>
      </c>
      <c r="B7223" t="s">
        <v>14890</v>
      </c>
      <c r="C7223" t="s">
        <v>46</v>
      </c>
      <c r="D7223">
        <v>0.09</v>
      </c>
      <c r="E7223">
        <v>0.09</v>
      </c>
      <c r="F7223">
        <v>0</v>
      </c>
      <c r="G7223">
        <v>0</v>
      </c>
    </row>
    <row r="7224" spans="1:7">
      <c r="A7224">
        <v>95354</v>
      </c>
      <c r="B7224" t="s">
        <v>14891</v>
      </c>
      <c r="C7224" t="s">
        <v>46</v>
      </c>
      <c r="D7224">
        <v>0.11</v>
      </c>
      <c r="E7224">
        <v>0.11</v>
      </c>
      <c r="F7224">
        <v>0</v>
      </c>
      <c r="G7224">
        <v>0</v>
      </c>
    </row>
    <row r="7225" spans="1:7">
      <c r="A7225">
        <v>95355</v>
      </c>
      <c r="B7225" t="s">
        <v>14892</v>
      </c>
      <c r="C7225" t="s">
        <v>46</v>
      </c>
      <c r="D7225">
        <v>0.12</v>
      </c>
      <c r="E7225">
        <v>0.12</v>
      </c>
      <c r="F7225">
        <v>0</v>
      </c>
      <c r="G7225">
        <v>0</v>
      </c>
    </row>
    <row r="7226" spans="1:7">
      <c r="A7226">
        <v>95356</v>
      </c>
      <c r="B7226" t="s">
        <v>14893</v>
      </c>
      <c r="C7226" t="s">
        <v>46</v>
      </c>
      <c r="D7226">
        <v>0.14000000000000001</v>
      </c>
      <c r="E7226">
        <v>0.14000000000000001</v>
      </c>
      <c r="F7226">
        <v>0</v>
      </c>
      <c r="G7226">
        <v>0</v>
      </c>
    </row>
    <row r="7227" spans="1:7">
      <c r="A7227">
        <v>95357</v>
      </c>
      <c r="B7227" t="s">
        <v>6349</v>
      </c>
      <c r="C7227" t="s">
        <v>46</v>
      </c>
      <c r="D7227">
        <v>0.22</v>
      </c>
      <c r="E7227">
        <v>0.22</v>
      </c>
      <c r="F7227">
        <v>0</v>
      </c>
      <c r="G7227">
        <v>0</v>
      </c>
    </row>
    <row r="7228" spans="1:7">
      <c r="A7228">
        <v>95358</v>
      </c>
      <c r="B7228" t="s">
        <v>14894</v>
      </c>
      <c r="C7228" t="s">
        <v>46</v>
      </c>
      <c r="D7228">
        <v>0.23</v>
      </c>
      <c r="E7228">
        <v>0.23</v>
      </c>
      <c r="F7228">
        <v>0</v>
      </c>
      <c r="G7228">
        <v>0</v>
      </c>
    </row>
    <row r="7229" spans="1:7">
      <c r="A7229">
        <v>95359</v>
      </c>
      <c r="B7229" t="s">
        <v>14895</v>
      </c>
      <c r="C7229" t="s">
        <v>46</v>
      </c>
      <c r="D7229">
        <v>0.23</v>
      </c>
      <c r="E7229">
        <v>0.23</v>
      </c>
      <c r="F7229">
        <v>0</v>
      </c>
      <c r="G7229">
        <v>0</v>
      </c>
    </row>
    <row r="7230" spans="1:7">
      <c r="A7230">
        <v>95360</v>
      </c>
      <c r="B7230" t="s">
        <v>3715</v>
      </c>
      <c r="C7230" t="s">
        <v>46</v>
      </c>
      <c r="D7230">
        <v>0.16</v>
      </c>
      <c r="E7230">
        <v>0.16</v>
      </c>
      <c r="F7230">
        <v>0</v>
      </c>
      <c r="G7230">
        <v>0</v>
      </c>
    </row>
    <row r="7231" spans="1:7">
      <c r="A7231">
        <v>95361</v>
      </c>
      <c r="B7231" t="s">
        <v>3711</v>
      </c>
      <c r="C7231" t="s">
        <v>46</v>
      </c>
      <c r="D7231">
        <v>0.12</v>
      </c>
      <c r="E7231">
        <v>0.12</v>
      </c>
      <c r="F7231">
        <v>0</v>
      </c>
      <c r="G7231">
        <v>0</v>
      </c>
    </row>
    <row r="7232" spans="1:7">
      <c r="A7232">
        <v>95362</v>
      </c>
      <c r="B7232" t="s">
        <v>14896</v>
      </c>
      <c r="C7232" t="s">
        <v>46</v>
      </c>
      <c r="D7232">
        <v>0.14000000000000001</v>
      </c>
      <c r="E7232">
        <v>0.14000000000000001</v>
      </c>
      <c r="F7232">
        <v>0</v>
      </c>
      <c r="G7232">
        <v>0</v>
      </c>
    </row>
    <row r="7233" spans="1:7">
      <c r="A7233">
        <v>95363</v>
      </c>
      <c r="B7233" t="s">
        <v>6351</v>
      </c>
      <c r="C7233" t="s">
        <v>46</v>
      </c>
      <c r="D7233">
        <v>0.18</v>
      </c>
      <c r="E7233">
        <v>0.18</v>
      </c>
      <c r="F7233">
        <v>0</v>
      </c>
      <c r="G7233">
        <v>0</v>
      </c>
    </row>
    <row r="7234" spans="1:7">
      <c r="A7234">
        <v>95364</v>
      </c>
      <c r="B7234" t="s">
        <v>3719</v>
      </c>
      <c r="C7234" t="s">
        <v>46</v>
      </c>
      <c r="D7234">
        <v>0.13</v>
      </c>
      <c r="E7234">
        <v>0.13</v>
      </c>
      <c r="F7234">
        <v>0</v>
      </c>
      <c r="G7234">
        <v>0</v>
      </c>
    </row>
    <row r="7235" spans="1:7">
      <c r="A7235">
        <v>95365</v>
      </c>
      <c r="B7235" t="s">
        <v>14897</v>
      </c>
      <c r="C7235" t="s">
        <v>46</v>
      </c>
      <c r="D7235">
        <v>0.15</v>
      </c>
      <c r="E7235">
        <v>0.15</v>
      </c>
      <c r="F7235">
        <v>0</v>
      </c>
      <c r="G7235">
        <v>0</v>
      </c>
    </row>
    <row r="7236" spans="1:7">
      <c r="A7236">
        <v>95366</v>
      </c>
      <c r="B7236" t="s">
        <v>6353</v>
      </c>
      <c r="C7236" t="s">
        <v>46</v>
      </c>
      <c r="D7236">
        <v>0.12</v>
      </c>
      <c r="E7236">
        <v>0.12</v>
      </c>
      <c r="F7236">
        <v>0</v>
      </c>
      <c r="G7236">
        <v>0</v>
      </c>
    </row>
    <row r="7237" spans="1:7">
      <c r="A7237">
        <v>95367</v>
      </c>
      <c r="B7237" t="s">
        <v>6355</v>
      </c>
      <c r="C7237" t="s">
        <v>46</v>
      </c>
      <c r="D7237">
        <v>0.13</v>
      </c>
      <c r="E7237">
        <v>0.13</v>
      </c>
      <c r="F7237">
        <v>0</v>
      </c>
      <c r="G7237">
        <v>0</v>
      </c>
    </row>
    <row r="7238" spans="1:7">
      <c r="A7238">
        <v>95368</v>
      </c>
      <c r="B7238" t="s">
        <v>14898</v>
      </c>
      <c r="C7238" t="s">
        <v>46</v>
      </c>
      <c r="D7238">
        <v>0.19</v>
      </c>
      <c r="E7238">
        <v>0.19</v>
      </c>
      <c r="F7238">
        <v>0</v>
      </c>
      <c r="G7238">
        <v>0</v>
      </c>
    </row>
    <row r="7239" spans="1:7">
      <c r="A7239">
        <v>95369</v>
      </c>
      <c r="B7239" t="s">
        <v>14899</v>
      </c>
      <c r="C7239" t="s">
        <v>46</v>
      </c>
      <c r="D7239">
        <v>0.13</v>
      </c>
      <c r="E7239">
        <v>0.13</v>
      </c>
      <c r="F7239">
        <v>0</v>
      </c>
      <c r="G7239">
        <v>0</v>
      </c>
    </row>
    <row r="7240" spans="1:7">
      <c r="A7240">
        <v>95370</v>
      </c>
      <c r="B7240" t="s">
        <v>14900</v>
      </c>
      <c r="C7240" t="s">
        <v>46</v>
      </c>
      <c r="D7240">
        <v>0.28000000000000003</v>
      </c>
      <c r="E7240">
        <v>0.28000000000000003</v>
      </c>
      <c r="F7240">
        <v>0</v>
      </c>
      <c r="G7240">
        <v>0</v>
      </c>
    </row>
    <row r="7241" spans="1:7">
      <c r="A7241">
        <v>95371</v>
      </c>
      <c r="B7241" t="s">
        <v>3723</v>
      </c>
      <c r="C7241" t="s">
        <v>46</v>
      </c>
      <c r="D7241">
        <v>0.4</v>
      </c>
      <c r="E7241">
        <v>0.4</v>
      </c>
      <c r="F7241">
        <v>0</v>
      </c>
      <c r="G7241">
        <v>0</v>
      </c>
    </row>
    <row r="7242" spans="1:7">
      <c r="A7242">
        <v>95372</v>
      </c>
      <c r="B7242" t="s">
        <v>121</v>
      </c>
      <c r="C7242" t="s">
        <v>46</v>
      </c>
      <c r="D7242">
        <v>0.28000000000000003</v>
      </c>
      <c r="E7242">
        <v>0.28000000000000003</v>
      </c>
      <c r="F7242">
        <v>0</v>
      </c>
      <c r="G7242">
        <v>0</v>
      </c>
    </row>
    <row r="7243" spans="1:7">
      <c r="A7243">
        <v>95373</v>
      </c>
      <c r="B7243" t="s">
        <v>14901</v>
      </c>
      <c r="C7243" t="s">
        <v>46</v>
      </c>
      <c r="D7243">
        <v>0.27</v>
      </c>
      <c r="E7243">
        <v>0.27</v>
      </c>
      <c r="F7243">
        <v>0</v>
      </c>
      <c r="G7243">
        <v>0</v>
      </c>
    </row>
    <row r="7244" spans="1:7">
      <c r="A7244">
        <v>95374</v>
      </c>
      <c r="B7244" t="s">
        <v>14902</v>
      </c>
      <c r="C7244" t="s">
        <v>46</v>
      </c>
      <c r="D7244">
        <v>0.28000000000000003</v>
      </c>
      <c r="E7244">
        <v>0.28000000000000003</v>
      </c>
      <c r="F7244">
        <v>0</v>
      </c>
      <c r="G7244">
        <v>0</v>
      </c>
    </row>
    <row r="7245" spans="1:7">
      <c r="A7245">
        <v>95375</v>
      </c>
      <c r="B7245" t="s">
        <v>14903</v>
      </c>
      <c r="C7245" t="s">
        <v>46</v>
      </c>
      <c r="D7245">
        <v>0.27</v>
      </c>
      <c r="E7245">
        <v>0.27</v>
      </c>
      <c r="F7245">
        <v>0</v>
      </c>
      <c r="G7245">
        <v>0</v>
      </c>
    </row>
    <row r="7246" spans="1:7">
      <c r="A7246">
        <v>95376</v>
      </c>
      <c r="B7246" t="s">
        <v>14904</v>
      </c>
      <c r="C7246" t="s">
        <v>46</v>
      </c>
      <c r="D7246">
        <v>0.06</v>
      </c>
      <c r="E7246">
        <v>0.06</v>
      </c>
      <c r="F7246">
        <v>0</v>
      </c>
      <c r="G7246">
        <v>0</v>
      </c>
    </row>
    <row r="7247" spans="1:7">
      <c r="A7247">
        <v>95377</v>
      </c>
      <c r="B7247" t="s">
        <v>3727</v>
      </c>
      <c r="C7247" t="s">
        <v>46</v>
      </c>
      <c r="D7247">
        <v>0.22</v>
      </c>
      <c r="E7247">
        <v>0.22</v>
      </c>
      <c r="F7247">
        <v>0</v>
      </c>
      <c r="G7247">
        <v>0</v>
      </c>
    </row>
    <row r="7248" spans="1:7">
      <c r="A7248">
        <v>95378</v>
      </c>
      <c r="B7248" t="s">
        <v>174</v>
      </c>
      <c r="C7248" t="s">
        <v>46</v>
      </c>
      <c r="D7248">
        <v>0.26</v>
      </c>
      <c r="E7248">
        <v>0.26</v>
      </c>
      <c r="F7248">
        <v>0</v>
      </c>
      <c r="G7248">
        <v>0</v>
      </c>
    </row>
    <row r="7249" spans="1:7">
      <c r="A7249">
        <v>95379</v>
      </c>
      <c r="B7249" t="s">
        <v>3731</v>
      </c>
      <c r="C7249" t="s">
        <v>46</v>
      </c>
      <c r="D7249">
        <v>0.22</v>
      </c>
      <c r="E7249">
        <v>0.22</v>
      </c>
      <c r="F7249">
        <v>0</v>
      </c>
      <c r="G7249">
        <v>0</v>
      </c>
    </row>
    <row r="7250" spans="1:7">
      <c r="A7250">
        <v>95380</v>
      </c>
      <c r="B7250" t="s">
        <v>14905</v>
      </c>
      <c r="C7250" t="s">
        <v>46</v>
      </c>
      <c r="D7250">
        <v>0.26</v>
      </c>
      <c r="E7250">
        <v>0.26</v>
      </c>
      <c r="F7250">
        <v>0</v>
      </c>
      <c r="G7250">
        <v>0</v>
      </c>
    </row>
    <row r="7251" spans="1:7">
      <c r="A7251">
        <v>95382</v>
      </c>
      <c r="B7251" t="s">
        <v>14906</v>
      </c>
      <c r="C7251" t="s">
        <v>46</v>
      </c>
      <c r="D7251">
        <v>0.22</v>
      </c>
      <c r="E7251">
        <v>0.22</v>
      </c>
      <c r="F7251">
        <v>0</v>
      </c>
      <c r="G7251">
        <v>0</v>
      </c>
    </row>
    <row r="7252" spans="1:7">
      <c r="A7252">
        <v>95383</v>
      </c>
      <c r="B7252" t="s">
        <v>14907</v>
      </c>
      <c r="C7252" t="s">
        <v>46</v>
      </c>
      <c r="D7252">
        <v>0.34</v>
      </c>
      <c r="E7252">
        <v>0.34</v>
      </c>
      <c r="F7252">
        <v>0</v>
      </c>
      <c r="G7252">
        <v>0</v>
      </c>
    </row>
    <row r="7253" spans="1:7">
      <c r="A7253">
        <v>95384</v>
      </c>
      <c r="B7253" t="s">
        <v>14908</v>
      </c>
      <c r="C7253" t="s">
        <v>46</v>
      </c>
      <c r="D7253">
        <v>0.28999999999999998</v>
      </c>
      <c r="E7253">
        <v>0.28999999999999998</v>
      </c>
      <c r="F7253">
        <v>0</v>
      </c>
      <c r="G7253">
        <v>0</v>
      </c>
    </row>
    <row r="7254" spans="1:7">
      <c r="A7254">
        <v>95385</v>
      </c>
      <c r="B7254" t="s">
        <v>14909</v>
      </c>
      <c r="C7254" t="s">
        <v>46</v>
      </c>
      <c r="D7254">
        <v>0.21</v>
      </c>
      <c r="E7254">
        <v>0.21</v>
      </c>
      <c r="F7254">
        <v>0</v>
      </c>
      <c r="G7254">
        <v>0</v>
      </c>
    </row>
    <row r="7255" spans="1:7">
      <c r="A7255">
        <v>95386</v>
      </c>
      <c r="B7255" t="s">
        <v>14910</v>
      </c>
      <c r="C7255" t="s">
        <v>46</v>
      </c>
      <c r="D7255">
        <v>0.16</v>
      </c>
      <c r="E7255">
        <v>0.16</v>
      </c>
      <c r="F7255">
        <v>0</v>
      </c>
      <c r="G7255">
        <v>0</v>
      </c>
    </row>
    <row r="7256" spans="1:7">
      <c r="A7256">
        <v>95387</v>
      </c>
      <c r="B7256" t="s">
        <v>3739</v>
      </c>
      <c r="C7256" t="s">
        <v>46</v>
      </c>
      <c r="D7256">
        <v>0.25</v>
      </c>
      <c r="E7256">
        <v>0.25</v>
      </c>
      <c r="F7256">
        <v>0</v>
      </c>
      <c r="G7256">
        <v>0</v>
      </c>
    </row>
    <row r="7257" spans="1:7">
      <c r="A7257">
        <v>95388</v>
      </c>
      <c r="B7257" t="s">
        <v>6359</v>
      </c>
      <c r="C7257" t="s">
        <v>46</v>
      </c>
      <c r="D7257">
        <v>0.08</v>
      </c>
      <c r="E7257">
        <v>0.08</v>
      </c>
      <c r="F7257">
        <v>0</v>
      </c>
      <c r="G7257">
        <v>0</v>
      </c>
    </row>
    <row r="7258" spans="1:7">
      <c r="A7258">
        <v>95389</v>
      </c>
      <c r="B7258" t="s">
        <v>3707</v>
      </c>
      <c r="C7258" t="s">
        <v>46</v>
      </c>
      <c r="D7258">
        <v>0.11</v>
      </c>
      <c r="E7258">
        <v>0.11</v>
      </c>
      <c r="F7258">
        <v>0</v>
      </c>
      <c r="G7258">
        <v>0</v>
      </c>
    </row>
    <row r="7259" spans="1:7">
      <c r="A7259">
        <v>95390</v>
      </c>
      <c r="B7259" t="s">
        <v>3687</v>
      </c>
      <c r="C7259" t="s">
        <v>46</v>
      </c>
      <c r="D7259">
        <v>7.0000000000000007E-2</v>
      </c>
      <c r="E7259">
        <v>7.0000000000000007E-2</v>
      </c>
      <c r="F7259">
        <v>0</v>
      </c>
      <c r="G7259">
        <v>0</v>
      </c>
    </row>
    <row r="7260" spans="1:7">
      <c r="A7260">
        <v>95391</v>
      </c>
      <c r="B7260" t="s">
        <v>14911</v>
      </c>
      <c r="C7260" t="s">
        <v>46</v>
      </c>
      <c r="D7260">
        <v>0.09</v>
      </c>
      <c r="E7260">
        <v>0.09</v>
      </c>
      <c r="F7260">
        <v>0</v>
      </c>
      <c r="G7260">
        <v>0</v>
      </c>
    </row>
    <row r="7261" spans="1:7">
      <c r="A7261">
        <v>95392</v>
      </c>
      <c r="B7261" t="s">
        <v>14912</v>
      </c>
      <c r="C7261" t="s">
        <v>46</v>
      </c>
      <c r="D7261">
        <v>0.14000000000000001</v>
      </c>
      <c r="E7261">
        <v>0.14000000000000001</v>
      </c>
      <c r="F7261">
        <v>0</v>
      </c>
      <c r="G7261">
        <v>0</v>
      </c>
    </row>
    <row r="7262" spans="1:7">
      <c r="A7262">
        <v>95393</v>
      </c>
      <c r="B7262" t="s">
        <v>14913</v>
      </c>
      <c r="C7262" t="s">
        <v>46</v>
      </c>
      <c r="D7262">
        <v>0.56000000000000005</v>
      </c>
      <c r="E7262">
        <v>0.56000000000000005</v>
      </c>
      <c r="F7262">
        <v>0</v>
      </c>
      <c r="G7262">
        <v>0</v>
      </c>
    </row>
    <row r="7263" spans="1:7">
      <c r="A7263">
        <v>95394</v>
      </c>
      <c r="B7263" t="s">
        <v>14914</v>
      </c>
      <c r="C7263" t="s">
        <v>46</v>
      </c>
      <c r="D7263">
        <v>0.56999999999999995</v>
      </c>
      <c r="E7263">
        <v>0.56999999999999995</v>
      </c>
      <c r="F7263">
        <v>0</v>
      </c>
      <c r="G7263">
        <v>0</v>
      </c>
    </row>
    <row r="7264" spans="1:7">
      <c r="A7264">
        <v>95395</v>
      </c>
      <c r="B7264" t="s">
        <v>14915</v>
      </c>
      <c r="C7264" t="s">
        <v>46</v>
      </c>
      <c r="D7264">
        <v>0.82</v>
      </c>
      <c r="E7264">
        <v>0.82</v>
      </c>
      <c r="F7264">
        <v>0</v>
      </c>
      <c r="G7264">
        <v>0</v>
      </c>
    </row>
    <row r="7265" spans="1:7">
      <c r="A7265">
        <v>95396</v>
      </c>
      <c r="B7265" t="s">
        <v>14916</v>
      </c>
      <c r="C7265" t="s">
        <v>46</v>
      </c>
      <c r="D7265">
        <v>1.08</v>
      </c>
      <c r="E7265">
        <v>1.08</v>
      </c>
      <c r="F7265">
        <v>0</v>
      </c>
      <c r="G7265">
        <v>0</v>
      </c>
    </row>
    <row r="7266" spans="1:7">
      <c r="A7266">
        <v>95397</v>
      </c>
      <c r="B7266" t="s">
        <v>14917</v>
      </c>
      <c r="C7266" t="s">
        <v>46</v>
      </c>
      <c r="D7266">
        <v>0.05</v>
      </c>
      <c r="E7266">
        <v>0.05</v>
      </c>
      <c r="F7266">
        <v>0</v>
      </c>
      <c r="G7266">
        <v>0</v>
      </c>
    </row>
    <row r="7267" spans="1:7">
      <c r="A7267">
        <v>95398</v>
      </c>
      <c r="B7267" t="s">
        <v>14918</v>
      </c>
      <c r="C7267" t="s">
        <v>46</v>
      </c>
      <c r="D7267">
        <v>0.1</v>
      </c>
      <c r="E7267">
        <v>0.1</v>
      </c>
      <c r="F7267">
        <v>0</v>
      </c>
      <c r="G7267">
        <v>0</v>
      </c>
    </row>
    <row r="7268" spans="1:7">
      <c r="A7268">
        <v>95399</v>
      </c>
      <c r="B7268" t="s">
        <v>14919</v>
      </c>
      <c r="C7268" t="s">
        <v>46</v>
      </c>
      <c r="D7268">
        <v>0.03</v>
      </c>
      <c r="E7268">
        <v>0.03</v>
      </c>
      <c r="F7268">
        <v>0</v>
      </c>
      <c r="G7268">
        <v>0</v>
      </c>
    </row>
    <row r="7269" spans="1:7">
      <c r="A7269">
        <v>95400</v>
      </c>
      <c r="B7269" t="s">
        <v>14920</v>
      </c>
      <c r="C7269" t="s">
        <v>46</v>
      </c>
      <c r="D7269">
        <v>7.0000000000000007E-2</v>
      </c>
      <c r="E7269">
        <v>7.0000000000000007E-2</v>
      </c>
      <c r="F7269">
        <v>0</v>
      </c>
      <c r="G7269">
        <v>0</v>
      </c>
    </row>
    <row r="7270" spans="1:7">
      <c r="A7270">
        <v>95401</v>
      </c>
      <c r="B7270" t="s">
        <v>4704</v>
      </c>
      <c r="C7270" t="s">
        <v>46</v>
      </c>
      <c r="D7270">
        <v>0.4</v>
      </c>
      <c r="E7270">
        <v>0.4</v>
      </c>
      <c r="F7270">
        <v>0</v>
      </c>
      <c r="G7270">
        <v>0</v>
      </c>
    </row>
    <row r="7271" spans="1:7">
      <c r="A7271">
        <v>95402</v>
      </c>
      <c r="B7271" t="s">
        <v>14921</v>
      </c>
      <c r="C7271" t="s">
        <v>46</v>
      </c>
      <c r="D7271">
        <v>1.39</v>
      </c>
      <c r="E7271">
        <v>1.39</v>
      </c>
      <c r="F7271">
        <v>0</v>
      </c>
      <c r="G7271">
        <v>0</v>
      </c>
    </row>
    <row r="7272" spans="1:7">
      <c r="A7272">
        <v>95403</v>
      </c>
      <c r="B7272" t="s">
        <v>14922</v>
      </c>
      <c r="C7272" t="s">
        <v>46</v>
      </c>
      <c r="D7272">
        <v>1.58</v>
      </c>
      <c r="E7272">
        <v>1.58</v>
      </c>
      <c r="F7272">
        <v>0</v>
      </c>
      <c r="G7272">
        <v>0</v>
      </c>
    </row>
    <row r="7273" spans="1:7">
      <c r="A7273">
        <v>95404</v>
      </c>
      <c r="B7273" t="s">
        <v>14923</v>
      </c>
      <c r="C7273" t="s">
        <v>46</v>
      </c>
      <c r="D7273">
        <v>2.17</v>
      </c>
      <c r="E7273">
        <v>2.17</v>
      </c>
      <c r="F7273">
        <v>0</v>
      </c>
      <c r="G7273">
        <v>0</v>
      </c>
    </row>
    <row r="7274" spans="1:7">
      <c r="A7274">
        <v>95405</v>
      </c>
      <c r="B7274" t="s">
        <v>14924</v>
      </c>
      <c r="C7274" t="s">
        <v>46</v>
      </c>
      <c r="D7274">
        <v>0.88</v>
      </c>
      <c r="E7274">
        <v>0.88</v>
      </c>
      <c r="F7274">
        <v>0</v>
      </c>
      <c r="G7274">
        <v>0</v>
      </c>
    </row>
    <row r="7275" spans="1:7">
      <c r="A7275">
        <v>95406</v>
      </c>
      <c r="B7275" t="s">
        <v>14925</v>
      </c>
      <c r="C7275" t="s">
        <v>46</v>
      </c>
      <c r="D7275">
        <v>0.16</v>
      </c>
      <c r="E7275">
        <v>0.16</v>
      </c>
      <c r="F7275">
        <v>0</v>
      </c>
      <c r="G7275">
        <v>0</v>
      </c>
    </row>
    <row r="7276" spans="1:7">
      <c r="A7276">
        <v>95407</v>
      </c>
      <c r="B7276" t="s">
        <v>6339</v>
      </c>
      <c r="C7276" t="s">
        <v>46</v>
      </c>
      <c r="D7276">
        <v>3.78</v>
      </c>
      <c r="E7276">
        <v>3.78</v>
      </c>
      <c r="F7276">
        <v>0</v>
      </c>
      <c r="G7276">
        <v>0</v>
      </c>
    </row>
    <row r="7277" spans="1:7">
      <c r="A7277">
        <v>95408</v>
      </c>
      <c r="B7277" t="s">
        <v>14926</v>
      </c>
      <c r="C7277" t="s">
        <v>2313</v>
      </c>
      <c r="D7277">
        <v>10.88</v>
      </c>
      <c r="E7277">
        <v>10.88</v>
      </c>
      <c r="F7277">
        <v>0</v>
      </c>
      <c r="G7277">
        <v>0</v>
      </c>
    </row>
    <row r="7278" spans="1:7">
      <c r="A7278">
        <v>95409</v>
      </c>
      <c r="B7278" t="s">
        <v>14927</v>
      </c>
      <c r="C7278" t="s">
        <v>2313</v>
      </c>
      <c r="D7278">
        <v>12.55</v>
      </c>
      <c r="E7278">
        <v>12.55</v>
      </c>
      <c r="F7278">
        <v>0</v>
      </c>
      <c r="G7278">
        <v>0</v>
      </c>
    </row>
    <row r="7279" spans="1:7">
      <c r="A7279">
        <v>95410</v>
      </c>
      <c r="B7279" t="s">
        <v>14928</v>
      </c>
      <c r="C7279" t="s">
        <v>2313</v>
      </c>
      <c r="D7279">
        <v>5.15</v>
      </c>
      <c r="E7279">
        <v>5.15</v>
      </c>
      <c r="F7279">
        <v>0</v>
      </c>
      <c r="G7279">
        <v>0</v>
      </c>
    </row>
    <row r="7280" spans="1:7">
      <c r="A7280">
        <v>95411</v>
      </c>
      <c r="B7280" t="s">
        <v>14929</v>
      </c>
      <c r="C7280" t="s">
        <v>2313</v>
      </c>
      <c r="D7280">
        <v>9.68</v>
      </c>
      <c r="E7280">
        <v>9.68</v>
      </c>
      <c r="F7280">
        <v>0</v>
      </c>
      <c r="G7280">
        <v>0</v>
      </c>
    </row>
    <row r="7281" spans="1:7">
      <c r="A7281">
        <v>95412</v>
      </c>
      <c r="B7281" t="s">
        <v>14930</v>
      </c>
      <c r="C7281" t="s">
        <v>2313</v>
      </c>
      <c r="D7281">
        <v>7.57</v>
      </c>
      <c r="E7281">
        <v>7.57</v>
      </c>
      <c r="F7281">
        <v>0</v>
      </c>
      <c r="G7281">
        <v>0</v>
      </c>
    </row>
    <row r="7282" spans="1:7">
      <c r="A7282">
        <v>95413</v>
      </c>
      <c r="B7282" t="s">
        <v>3536</v>
      </c>
      <c r="C7282" t="s">
        <v>2313</v>
      </c>
      <c r="D7282">
        <v>19.350000000000001</v>
      </c>
      <c r="E7282">
        <v>19.350000000000001</v>
      </c>
      <c r="F7282">
        <v>0</v>
      </c>
      <c r="G7282">
        <v>0</v>
      </c>
    </row>
    <row r="7283" spans="1:7">
      <c r="A7283">
        <v>95414</v>
      </c>
      <c r="B7283" t="s">
        <v>14931</v>
      </c>
      <c r="C7283" t="s">
        <v>2313</v>
      </c>
      <c r="D7283">
        <v>76.739999999999995</v>
      </c>
      <c r="E7283">
        <v>76.739999999999995</v>
      </c>
      <c r="F7283">
        <v>0</v>
      </c>
      <c r="G7283">
        <v>0</v>
      </c>
    </row>
    <row r="7284" spans="1:7">
      <c r="A7284">
        <v>95415</v>
      </c>
      <c r="B7284" t="s">
        <v>14932</v>
      </c>
      <c r="C7284" t="s">
        <v>2313</v>
      </c>
      <c r="D7284">
        <v>187.84</v>
      </c>
      <c r="E7284">
        <v>187.84</v>
      </c>
      <c r="F7284">
        <v>0</v>
      </c>
      <c r="G7284">
        <v>0</v>
      </c>
    </row>
    <row r="7285" spans="1:7">
      <c r="A7285">
        <v>95416</v>
      </c>
      <c r="B7285" t="s">
        <v>14933</v>
      </c>
      <c r="C7285" t="s">
        <v>2313</v>
      </c>
      <c r="D7285">
        <v>14.38</v>
      </c>
      <c r="E7285">
        <v>14.38</v>
      </c>
      <c r="F7285">
        <v>0</v>
      </c>
      <c r="G7285">
        <v>0</v>
      </c>
    </row>
    <row r="7286" spans="1:7">
      <c r="A7286">
        <v>95417</v>
      </c>
      <c r="B7286" t="s">
        <v>14934</v>
      </c>
      <c r="C7286" t="s">
        <v>2313</v>
      </c>
      <c r="D7286">
        <v>213.8</v>
      </c>
      <c r="E7286">
        <v>213.8</v>
      </c>
      <c r="F7286">
        <v>0</v>
      </c>
      <c r="G7286">
        <v>0</v>
      </c>
    </row>
    <row r="7287" spans="1:7">
      <c r="A7287">
        <v>95418</v>
      </c>
      <c r="B7287" t="s">
        <v>6337</v>
      </c>
      <c r="C7287" t="s">
        <v>2313</v>
      </c>
      <c r="D7287">
        <v>292.26</v>
      </c>
      <c r="E7287">
        <v>292.26</v>
      </c>
      <c r="F7287">
        <v>0</v>
      </c>
      <c r="G7287">
        <v>0</v>
      </c>
    </row>
    <row r="7288" spans="1:7">
      <c r="A7288">
        <v>95419</v>
      </c>
      <c r="B7288" t="s">
        <v>14935</v>
      </c>
      <c r="C7288" t="s">
        <v>2313</v>
      </c>
      <c r="D7288">
        <v>78.010000000000005</v>
      </c>
      <c r="E7288">
        <v>78.010000000000005</v>
      </c>
      <c r="F7288">
        <v>0</v>
      </c>
      <c r="G7288">
        <v>0</v>
      </c>
    </row>
    <row r="7289" spans="1:7">
      <c r="A7289">
        <v>95420</v>
      </c>
      <c r="B7289" t="s">
        <v>14936</v>
      </c>
      <c r="C7289" t="s">
        <v>2313</v>
      </c>
      <c r="D7289">
        <v>110.81</v>
      </c>
      <c r="E7289">
        <v>110.81</v>
      </c>
      <c r="F7289">
        <v>0</v>
      </c>
      <c r="G7289">
        <v>0</v>
      </c>
    </row>
    <row r="7290" spans="1:7">
      <c r="A7290">
        <v>95421</v>
      </c>
      <c r="B7290" t="s">
        <v>14937</v>
      </c>
      <c r="C7290" t="s">
        <v>2313</v>
      </c>
      <c r="D7290">
        <v>146.5</v>
      </c>
      <c r="E7290">
        <v>146.5</v>
      </c>
      <c r="F7290">
        <v>0</v>
      </c>
      <c r="G7290">
        <v>0</v>
      </c>
    </row>
    <row r="7291" spans="1:7">
      <c r="A7291">
        <v>95422</v>
      </c>
      <c r="B7291" t="s">
        <v>3675</v>
      </c>
      <c r="C7291" t="s">
        <v>2313</v>
      </c>
      <c r="D7291">
        <v>55.12</v>
      </c>
      <c r="E7291">
        <v>55.12</v>
      </c>
      <c r="F7291">
        <v>0</v>
      </c>
      <c r="G7291">
        <v>0</v>
      </c>
    </row>
    <row r="7292" spans="1:7">
      <c r="A7292">
        <v>95423</v>
      </c>
      <c r="B7292" t="s">
        <v>3695</v>
      </c>
      <c r="C7292" t="s">
        <v>2313</v>
      </c>
      <c r="D7292">
        <v>118.97</v>
      </c>
      <c r="E7292">
        <v>118.97</v>
      </c>
      <c r="F7292">
        <v>0</v>
      </c>
      <c r="G7292">
        <v>0</v>
      </c>
    </row>
    <row r="7293" spans="1:7">
      <c r="A7293">
        <v>95424</v>
      </c>
      <c r="B7293" t="s">
        <v>14938</v>
      </c>
      <c r="C7293" t="s">
        <v>2313</v>
      </c>
      <c r="D7293">
        <v>21.6</v>
      </c>
      <c r="E7293">
        <v>21.6</v>
      </c>
      <c r="F7293">
        <v>0</v>
      </c>
      <c r="G7293">
        <v>0</v>
      </c>
    </row>
    <row r="7294" spans="1:7">
      <c r="A7294">
        <v>100288</v>
      </c>
      <c r="B7294" t="s">
        <v>14939</v>
      </c>
      <c r="C7294" t="s">
        <v>46</v>
      </c>
      <c r="D7294">
        <v>0.06</v>
      </c>
      <c r="E7294">
        <v>0.06</v>
      </c>
      <c r="F7294">
        <v>0</v>
      </c>
      <c r="G7294">
        <v>0</v>
      </c>
    </row>
    <row r="7295" spans="1:7">
      <c r="A7295">
        <v>100289</v>
      </c>
      <c r="B7295" t="s">
        <v>2319</v>
      </c>
      <c r="C7295" t="s">
        <v>46</v>
      </c>
      <c r="D7295">
        <v>20.93</v>
      </c>
      <c r="E7295">
        <v>13.19</v>
      </c>
      <c r="F7295">
        <v>7.74</v>
      </c>
      <c r="G7295">
        <v>0</v>
      </c>
    </row>
    <row r="7296" spans="1:7">
      <c r="A7296">
        <v>100290</v>
      </c>
      <c r="B7296" t="s">
        <v>14940</v>
      </c>
      <c r="C7296" t="s">
        <v>46</v>
      </c>
      <c r="D7296">
        <v>0.09</v>
      </c>
      <c r="E7296">
        <v>0.09</v>
      </c>
      <c r="F7296">
        <v>0</v>
      </c>
      <c r="G7296">
        <v>0</v>
      </c>
    </row>
    <row r="7297" spans="1:7">
      <c r="A7297">
        <v>100291</v>
      </c>
      <c r="B7297" t="s">
        <v>3528</v>
      </c>
      <c r="C7297" t="s">
        <v>46</v>
      </c>
      <c r="D7297">
        <v>0.2</v>
      </c>
      <c r="E7297">
        <v>0.2</v>
      </c>
      <c r="F7297">
        <v>0</v>
      </c>
      <c r="G7297">
        <v>0</v>
      </c>
    </row>
    <row r="7298" spans="1:7">
      <c r="A7298">
        <v>100292</v>
      </c>
      <c r="B7298" t="s">
        <v>14941</v>
      </c>
      <c r="C7298" t="s">
        <v>46</v>
      </c>
      <c r="D7298">
        <v>0.7</v>
      </c>
      <c r="E7298">
        <v>0.7</v>
      </c>
      <c r="F7298">
        <v>0</v>
      </c>
      <c r="G7298">
        <v>0</v>
      </c>
    </row>
    <row r="7299" spans="1:7">
      <c r="A7299">
        <v>100293</v>
      </c>
      <c r="B7299" t="s">
        <v>14942</v>
      </c>
      <c r="C7299" t="s">
        <v>46</v>
      </c>
      <c r="D7299">
        <v>0.18</v>
      </c>
      <c r="E7299">
        <v>0.18</v>
      </c>
      <c r="F7299">
        <v>0</v>
      </c>
      <c r="G7299">
        <v>0</v>
      </c>
    </row>
    <row r="7300" spans="1:7">
      <c r="A7300">
        <v>100294</v>
      </c>
      <c r="B7300" t="s">
        <v>14943</v>
      </c>
      <c r="C7300" t="s">
        <v>46</v>
      </c>
      <c r="D7300">
        <v>0.39</v>
      </c>
      <c r="E7300">
        <v>0.39</v>
      </c>
      <c r="F7300">
        <v>0</v>
      </c>
      <c r="G7300">
        <v>0</v>
      </c>
    </row>
    <row r="7301" spans="1:7">
      <c r="A7301">
        <v>100295</v>
      </c>
      <c r="B7301" t="s">
        <v>14944</v>
      </c>
      <c r="C7301" t="s">
        <v>46</v>
      </c>
      <c r="D7301">
        <v>0.5</v>
      </c>
      <c r="E7301">
        <v>0.5</v>
      </c>
      <c r="F7301">
        <v>0</v>
      </c>
      <c r="G7301">
        <v>0</v>
      </c>
    </row>
    <row r="7302" spans="1:7">
      <c r="A7302">
        <v>100296</v>
      </c>
      <c r="B7302" t="s">
        <v>14945</v>
      </c>
      <c r="C7302" t="s">
        <v>46</v>
      </c>
      <c r="D7302">
        <v>1.1000000000000001</v>
      </c>
      <c r="E7302">
        <v>1.1000000000000001</v>
      </c>
      <c r="F7302">
        <v>0</v>
      </c>
      <c r="G7302">
        <v>0</v>
      </c>
    </row>
    <row r="7303" spans="1:7">
      <c r="A7303">
        <v>100297</v>
      </c>
      <c r="B7303" t="s">
        <v>14946</v>
      </c>
      <c r="C7303" t="s">
        <v>46</v>
      </c>
      <c r="D7303">
        <v>1.24</v>
      </c>
      <c r="E7303">
        <v>1.24</v>
      </c>
      <c r="F7303">
        <v>0</v>
      </c>
      <c r="G7303">
        <v>0</v>
      </c>
    </row>
    <row r="7304" spans="1:7">
      <c r="A7304">
        <v>100298</v>
      </c>
      <c r="B7304" t="s">
        <v>207</v>
      </c>
      <c r="C7304" t="s">
        <v>46</v>
      </c>
      <c r="D7304">
        <v>0.56999999999999995</v>
      </c>
      <c r="E7304">
        <v>0.56999999999999995</v>
      </c>
      <c r="F7304">
        <v>0</v>
      </c>
      <c r="G7304">
        <v>0</v>
      </c>
    </row>
    <row r="7305" spans="1:7">
      <c r="A7305">
        <v>100299</v>
      </c>
      <c r="B7305" t="s">
        <v>14947</v>
      </c>
      <c r="C7305" t="s">
        <v>46</v>
      </c>
      <c r="D7305">
        <v>0.71</v>
      </c>
      <c r="E7305">
        <v>0.71</v>
      </c>
      <c r="F7305">
        <v>0</v>
      </c>
      <c r="G7305">
        <v>0</v>
      </c>
    </row>
    <row r="7306" spans="1:7">
      <c r="A7306">
        <v>100300</v>
      </c>
      <c r="B7306" t="s">
        <v>14948</v>
      </c>
      <c r="C7306" t="s">
        <v>46</v>
      </c>
      <c r="D7306">
        <v>21.17</v>
      </c>
      <c r="E7306">
        <v>19.25</v>
      </c>
      <c r="F7306">
        <v>1.92</v>
      </c>
      <c r="G7306">
        <v>0</v>
      </c>
    </row>
    <row r="7307" spans="1:7">
      <c r="A7307">
        <v>100301</v>
      </c>
      <c r="B7307" t="s">
        <v>162</v>
      </c>
      <c r="C7307" t="s">
        <v>46</v>
      </c>
      <c r="D7307">
        <v>23.83</v>
      </c>
      <c r="E7307">
        <v>14.57</v>
      </c>
      <c r="F7307">
        <v>9.26</v>
      </c>
      <c r="G7307">
        <v>0</v>
      </c>
    </row>
    <row r="7308" spans="1:7">
      <c r="A7308">
        <v>100302</v>
      </c>
      <c r="B7308" t="s">
        <v>14949</v>
      </c>
      <c r="C7308" t="s">
        <v>46</v>
      </c>
      <c r="D7308">
        <v>146.74</v>
      </c>
      <c r="E7308">
        <v>144.91</v>
      </c>
      <c r="F7308">
        <v>1.83</v>
      </c>
      <c r="G7308">
        <v>0</v>
      </c>
    </row>
    <row r="7309" spans="1:7">
      <c r="A7309">
        <v>100303</v>
      </c>
      <c r="B7309" t="s">
        <v>14950</v>
      </c>
      <c r="C7309" t="s">
        <v>46</v>
      </c>
      <c r="D7309">
        <v>21.15</v>
      </c>
      <c r="E7309">
        <v>13.24</v>
      </c>
      <c r="F7309">
        <v>7.91</v>
      </c>
      <c r="G7309">
        <v>0</v>
      </c>
    </row>
    <row r="7310" spans="1:7">
      <c r="A7310">
        <v>100304</v>
      </c>
      <c r="B7310" t="s">
        <v>14951</v>
      </c>
      <c r="C7310" t="s">
        <v>46</v>
      </c>
      <c r="D7310">
        <v>82.56</v>
      </c>
      <c r="E7310">
        <v>80.73</v>
      </c>
      <c r="F7310">
        <v>1.83</v>
      </c>
      <c r="G7310">
        <v>0</v>
      </c>
    </row>
    <row r="7311" spans="1:7">
      <c r="A7311">
        <v>100305</v>
      </c>
      <c r="B7311" t="s">
        <v>14952</v>
      </c>
      <c r="C7311" t="s">
        <v>46</v>
      </c>
      <c r="D7311">
        <v>102.75</v>
      </c>
      <c r="E7311">
        <v>100.92</v>
      </c>
      <c r="F7311">
        <v>1.83</v>
      </c>
      <c r="G7311">
        <v>0</v>
      </c>
    </row>
    <row r="7312" spans="1:7">
      <c r="A7312">
        <v>100306</v>
      </c>
      <c r="B7312" t="s">
        <v>8013</v>
      </c>
      <c r="C7312" t="s">
        <v>46</v>
      </c>
      <c r="D7312">
        <v>115.68</v>
      </c>
      <c r="E7312">
        <v>113.85</v>
      </c>
      <c r="F7312">
        <v>1.83</v>
      </c>
      <c r="G7312">
        <v>0</v>
      </c>
    </row>
    <row r="7313" spans="1:7">
      <c r="A7313">
        <v>100307</v>
      </c>
      <c r="B7313" t="s">
        <v>14953</v>
      </c>
      <c r="C7313" t="s">
        <v>46</v>
      </c>
      <c r="D7313">
        <v>25.39</v>
      </c>
      <c r="E7313">
        <v>17.489999999999998</v>
      </c>
      <c r="F7313">
        <v>7.9</v>
      </c>
      <c r="G7313">
        <v>0</v>
      </c>
    </row>
    <row r="7314" spans="1:7">
      <c r="A7314">
        <v>100308</v>
      </c>
      <c r="B7314" t="s">
        <v>205</v>
      </c>
      <c r="C7314" t="s">
        <v>46</v>
      </c>
      <c r="D7314">
        <v>29.94</v>
      </c>
      <c r="E7314">
        <v>22.04</v>
      </c>
      <c r="F7314">
        <v>7.9</v>
      </c>
      <c r="G7314">
        <v>0</v>
      </c>
    </row>
    <row r="7315" spans="1:7">
      <c r="A7315">
        <v>100309</v>
      </c>
      <c r="B7315" t="s">
        <v>2323</v>
      </c>
      <c r="C7315" t="s">
        <v>46</v>
      </c>
      <c r="D7315">
        <v>44.18</v>
      </c>
      <c r="E7315">
        <v>42.26</v>
      </c>
      <c r="F7315">
        <v>1.92</v>
      </c>
      <c r="G7315">
        <v>0</v>
      </c>
    </row>
    <row r="7316" spans="1:7">
      <c r="A7316">
        <v>100310</v>
      </c>
      <c r="B7316" t="s">
        <v>14954</v>
      </c>
      <c r="C7316" t="s">
        <v>2313</v>
      </c>
      <c r="D7316">
        <v>12.63</v>
      </c>
      <c r="E7316">
        <v>12.63</v>
      </c>
      <c r="F7316">
        <v>0</v>
      </c>
      <c r="G7316">
        <v>0</v>
      </c>
    </row>
    <row r="7317" spans="1:7">
      <c r="A7317">
        <v>100311</v>
      </c>
      <c r="B7317" t="s">
        <v>14955</v>
      </c>
      <c r="C7317" t="s">
        <v>2313</v>
      </c>
      <c r="D7317">
        <v>95.04</v>
      </c>
      <c r="E7317">
        <v>95.04</v>
      </c>
      <c r="F7317">
        <v>0</v>
      </c>
      <c r="G7317">
        <v>0</v>
      </c>
    </row>
    <row r="7318" spans="1:7">
      <c r="A7318">
        <v>100312</v>
      </c>
      <c r="B7318" t="s">
        <v>14956</v>
      </c>
      <c r="C7318" t="s">
        <v>2313</v>
      </c>
      <c r="D7318">
        <v>136.65</v>
      </c>
      <c r="E7318">
        <v>136.65</v>
      </c>
      <c r="F7318">
        <v>0</v>
      </c>
      <c r="G7318">
        <v>0</v>
      </c>
    </row>
    <row r="7319" spans="1:7">
      <c r="A7319">
        <v>100313</v>
      </c>
      <c r="B7319" t="s">
        <v>14957</v>
      </c>
      <c r="C7319" t="s">
        <v>2313</v>
      </c>
      <c r="D7319">
        <v>148.97999999999999</v>
      </c>
      <c r="E7319">
        <v>148.97999999999999</v>
      </c>
      <c r="F7319">
        <v>0</v>
      </c>
      <c r="G7319">
        <v>0</v>
      </c>
    </row>
    <row r="7320" spans="1:7">
      <c r="A7320">
        <v>100314</v>
      </c>
      <c r="B7320" t="s">
        <v>14958</v>
      </c>
      <c r="C7320" t="s">
        <v>2313</v>
      </c>
      <c r="D7320">
        <v>168.08</v>
      </c>
      <c r="E7320">
        <v>168.08</v>
      </c>
      <c r="F7320">
        <v>0</v>
      </c>
      <c r="G7320">
        <v>0</v>
      </c>
    </row>
    <row r="7321" spans="1:7">
      <c r="A7321">
        <v>100315</v>
      </c>
      <c r="B7321" t="s">
        <v>3735</v>
      </c>
      <c r="C7321" t="s">
        <v>2313</v>
      </c>
      <c r="D7321">
        <v>96.69</v>
      </c>
      <c r="E7321">
        <v>96.69</v>
      </c>
      <c r="F7321">
        <v>0</v>
      </c>
      <c r="G7321">
        <v>0</v>
      </c>
    </row>
    <row r="7322" spans="1:7">
      <c r="A7322">
        <v>100316</v>
      </c>
      <c r="B7322" t="s">
        <v>14948</v>
      </c>
      <c r="C7322" t="s">
        <v>2313</v>
      </c>
      <c r="D7322" s="10">
        <v>3789.53</v>
      </c>
      <c r="E7322" s="10">
        <v>3428.14</v>
      </c>
      <c r="F7322">
        <v>361.39</v>
      </c>
      <c r="G7322">
        <v>0</v>
      </c>
    </row>
    <row r="7323" spans="1:7">
      <c r="A7323">
        <v>100317</v>
      </c>
      <c r="B7323" t="s">
        <v>14959</v>
      </c>
      <c r="C7323" t="s">
        <v>2313</v>
      </c>
      <c r="D7323" s="10">
        <v>26127.75</v>
      </c>
      <c r="E7323" s="10">
        <v>25781.66</v>
      </c>
      <c r="F7323">
        <v>346.09</v>
      </c>
      <c r="G7323">
        <v>0</v>
      </c>
    </row>
    <row r="7324" spans="1:7">
      <c r="A7324">
        <v>100318</v>
      </c>
      <c r="B7324" t="s">
        <v>14951</v>
      </c>
      <c r="C7324" t="s">
        <v>2313</v>
      </c>
      <c r="D7324" s="10">
        <v>14792.21</v>
      </c>
      <c r="E7324" s="10">
        <v>14446.12</v>
      </c>
      <c r="F7324">
        <v>346.09</v>
      </c>
      <c r="G7324">
        <v>0</v>
      </c>
    </row>
    <row r="7325" spans="1:7">
      <c r="A7325">
        <v>100319</v>
      </c>
      <c r="B7325" t="s">
        <v>14952</v>
      </c>
      <c r="C7325" t="s">
        <v>2313</v>
      </c>
      <c r="D7325" s="10">
        <v>18273.34</v>
      </c>
      <c r="E7325" s="10">
        <v>17927.25</v>
      </c>
      <c r="F7325">
        <v>346.09</v>
      </c>
      <c r="G7325">
        <v>0</v>
      </c>
    </row>
    <row r="7326" spans="1:7">
      <c r="A7326">
        <v>100320</v>
      </c>
      <c r="B7326" t="s">
        <v>8013</v>
      </c>
      <c r="C7326" t="s">
        <v>2313</v>
      </c>
      <c r="D7326" s="10">
        <v>20571.580000000002</v>
      </c>
      <c r="E7326" s="10">
        <v>20225.490000000002</v>
      </c>
      <c r="F7326">
        <v>346.09</v>
      </c>
      <c r="G7326">
        <v>0</v>
      </c>
    </row>
    <row r="7327" spans="1:7">
      <c r="A7327">
        <v>100321</v>
      </c>
      <c r="B7327" t="s">
        <v>2323</v>
      </c>
      <c r="C7327" t="s">
        <v>2313</v>
      </c>
      <c r="D7327" s="10">
        <v>7861.69</v>
      </c>
      <c r="E7327" s="10">
        <v>7500.3</v>
      </c>
      <c r="F7327">
        <v>361.39</v>
      </c>
      <c r="G7327">
        <v>0</v>
      </c>
    </row>
    <row r="7328" spans="1:7">
      <c r="A7328">
        <v>100533</v>
      </c>
      <c r="B7328" t="s">
        <v>6317</v>
      </c>
      <c r="C7328" t="s">
        <v>46</v>
      </c>
      <c r="D7328">
        <v>17.989999999999998</v>
      </c>
      <c r="E7328">
        <v>16.13</v>
      </c>
      <c r="F7328">
        <v>1.86</v>
      </c>
      <c r="G7328">
        <v>0</v>
      </c>
    </row>
    <row r="7329" spans="1:7">
      <c r="A7329">
        <v>100534</v>
      </c>
      <c r="B7329" t="s">
        <v>6317</v>
      </c>
      <c r="C7329" t="s">
        <v>2313</v>
      </c>
      <c r="D7329" s="10">
        <v>3224.67</v>
      </c>
      <c r="E7329" s="10">
        <v>2863.28</v>
      </c>
      <c r="F7329">
        <v>361.39</v>
      </c>
      <c r="G7329">
        <v>0</v>
      </c>
    </row>
    <row r="7330" spans="1:7">
      <c r="A7330">
        <v>100535</v>
      </c>
      <c r="B7330" t="s">
        <v>14960</v>
      </c>
      <c r="C7330" t="s">
        <v>46</v>
      </c>
      <c r="D7330">
        <v>0.27</v>
      </c>
      <c r="E7330">
        <v>0.27</v>
      </c>
      <c r="F7330">
        <v>0</v>
      </c>
      <c r="G7330">
        <v>0</v>
      </c>
    </row>
    <row r="7331" spans="1:7">
      <c r="A7331">
        <v>100536</v>
      </c>
      <c r="B7331" t="s">
        <v>6357</v>
      </c>
      <c r="C7331" t="s">
        <v>2313</v>
      </c>
      <c r="D7331">
        <v>36.909999999999997</v>
      </c>
      <c r="E7331">
        <v>36.909999999999997</v>
      </c>
      <c r="F7331">
        <v>0</v>
      </c>
      <c r="G7331">
        <v>0</v>
      </c>
    </row>
    <row r="7332" spans="1:7">
      <c r="A7332">
        <v>101284</v>
      </c>
      <c r="B7332" t="s">
        <v>14961</v>
      </c>
      <c r="C7332" t="s">
        <v>46</v>
      </c>
      <c r="D7332">
        <v>1.7</v>
      </c>
      <c r="E7332">
        <v>1.7</v>
      </c>
      <c r="F7332">
        <v>0</v>
      </c>
      <c r="G7332">
        <v>0</v>
      </c>
    </row>
    <row r="7333" spans="1:7">
      <c r="A7333">
        <v>101285</v>
      </c>
      <c r="B7333" t="s">
        <v>14962</v>
      </c>
      <c r="C7333" t="s">
        <v>46</v>
      </c>
      <c r="D7333">
        <v>0.53</v>
      </c>
      <c r="E7333">
        <v>0.53</v>
      </c>
      <c r="F7333">
        <v>0</v>
      </c>
      <c r="G7333">
        <v>0</v>
      </c>
    </row>
    <row r="7334" spans="1:7">
      <c r="A7334">
        <v>101286</v>
      </c>
      <c r="B7334" t="s">
        <v>14963</v>
      </c>
      <c r="C7334" t="s">
        <v>2313</v>
      </c>
      <c r="D7334">
        <v>19.510000000000002</v>
      </c>
      <c r="E7334">
        <v>19.510000000000002</v>
      </c>
      <c r="F7334">
        <v>0</v>
      </c>
      <c r="G7334">
        <v>0</v>
      </c>
    </row>
    <row r="7335" spans="1:7">
      <c r="A7335">
        <v>101287</v>
      </c>
      <c r="B7335" t="s">
        <v>14964</v>
      </c>
      <c r="C7335" t="s">
        <v>2313</v>
      </c>
      <c r="D7335">
        <v>67.08</v>
      </c>
      <c r="E7335">
        <v>67.08</v>
      </c>
      <c r="F7335">
        <v>0</v>
      </c>
      <c r="G7335">
        <v>0</v>
      </c>
    </row>
    <row r="7336" spans="1:7">
      <c r="A7336">
        <v>101288</v>
      </c>
      <c r="B7336" t="s">
        <v>14965</v>
      </c>
      <c r="C7336" t="s">
        <v>2313</v>
      </c>
      <c r="D7336">
        <v>15.82</v>
      </c>
      <c r="E7336">
        <v>15.82</v>
      </c>
      <c r="F7336">
        <v>0</v>
      </c>
      <c r="G7336">
        <v>0</v>
      </c>
    </row>
    <row r="7337" spans="1:7">
      <c r="A7337">
        <v>101289</v>
      </c>
      <c r="B7337" t="s">
        <v>14966</v>
      </c>
      <c r="C7337" t="s">
        <v>2313</v>
      </c>
      <c r="D7337">
        <v>24.1</v>
      </c>
      <c r="E7337">
        <v>24.1</v>
      </c>
      <c r="F7337">
        <v>0</v>
      </c>
      <c r="G7337">
        <v>0</v>
      </c>
    </row>
    <row r="7338" spans="1:7">
      <c r="A7338">
        <v>101290</v>
      </c>
      <c r="B7338" t="s">
        <v>14967</v>
      </c>
      <c r="C7338" t="s">
        <v>2313</v>
      </c>
      <c r="D7338">
        <v>27.47</v>
      </c>
      <c r="E7338">
        <v>27.47</v>
      </c>
      <c r="F7338">
        <v>0</v>
      </c>
      <c r="G7338">
        <v>0</v>
      </c>
    </row>
    <row r="7339" spans="1:7">
      <c r="A7339">
        <v>101291</v>
      </c>
      <c r="B7339" t="s">
        <v>14968</v>
      </c>
      <c r="C7339" t="s">
        <v>2313</v>
      </c>
      <c r="D7339">
        <v>21.48</v>
      </c>
      <c r="E7339">
        <v>21.48</v>
      </c>
      <c r="F7339">
        <v>0</v>
      </c>
      <c r="G7339">
        <v>0</v>
      </c>
    </row>
    <row r="7340" spans="1:7">
      <c r="A7340">
        <v>101292</v>
      </c>
      <c r="B7340" t="s">
        <v>14969</v>
      </c>
      <c r="C7340" t="s">
        <v>2313</v>
      </c>
      <c r="D7340">
        <v>21.5</v>
      </c>
      <c r="E7340">
        <v>21.5</v>
      </c>
      <c r="F7340">
        <v>0</v>
      </c>
      <c r="G7340">
        <v>0</v>
      </c>
    </row>
    <row r="7341" spans="1:7">
      <c r="A7341">
        <v>101293</v>
      </c>
      <c r="B7341" t="s">
        <v>14970</v>
      </c>
      <c r="C7341" t="s">
        <v>2313</v>
      </c>
      <c r="D7341">
        <v>29.97</v>
      </c>
      <c r="E7341">
        <v>29.97</v>
      </c>
      <c r="F7341">
        <v>0</v>
      </c>
      <c r="G7341">
        <v>0</v>
      </c>
    </row>
    <row r="7342" spans="1:7">
      <c r="A7342">
        <v>101294</v>
      </c>
      <c r="B7342" t="s">
        <v>14971</v>
      </c>
      <c r="C7342" t="s">
        <v>2313</v>
      </c>
      <c r="D7342">
        <v>29.1</v>
      </c>
      <c r="E7342">
        <v>29.1</v>
      </c>
      <c r="F7342">
        <v>0</v>
      </c>
      <c r="G7342">
        <v>0</v>
      </c>
    </row>
    <row r="7343" spans="1:7">
      <c r="A7343">
        <v>101295</v>
      </c>
      <c r="B7343" t="s">
        <v>14972</v>
      </c>
      <c r="C7343" t="s">
        <v>2313</v>
      </c>
      <c r="D7343">
        <v>24.96</v>
      </c>
      <c r="E7343">
        <v>24.96</v>
      </c>
      <c r="F7343">
        <v>0</v>
      </c>
      <c r="G7343">
        <v>0</v>
      </c>
    </row>
    <row r="7344" spans="1:7">
      <c r="A7344">
        <v>101296</v>
      </c>
      <c r="B7344" t="s">
        <v>14973</v>
      </c>
      <c r="C7344" t="s">
        <v>2313</v>
      </c>
      <c r="D7344">
        <v>33.47</v>
      </c>
      <c r="E7344">
        <v>33.47</v>
      </c>
      <c r="F7344">
        <v>0</v>
      </c>
      <c r="G7344">
        <v>0</v>
      </c>
    </row>
    <row r="7345" spans="1:7">
      <c r="A7345">
        <v>101297</v>
      </c>
      <c r="B7345" t="s">
        <v>14974</v>
      </c>
      <c r="C7345" t="s">
        <v>2313</v>
      </c>
      <c r="D7345">
        <v>29.79</v>
      </c>
      <c r="E7345">
        <v>29.79</v>
      </c>
      <c r="F7345">
        <v>0</v>
      </c>
      <c r="G7345">
        <v>0</v>
      </c>
    </row>
    <row r="7346" spans="1:7">
      <c r="A7346">
        <v>101298</v>
      </c>
      <c r="B7346" t="s">
        <v>14975</v>
      </c>
      <c r="C7346" t="s">
        <v>2313</v>
      </c>
      <c r="D7346">
        <v>19.43</v>
      </c>
      <c r="E7346">
        <v>19.43</v>
      </c>
      <c r="F7346">
        <v>0</v>
      </c>
      <c r="G7346">
        <v>0</v>
      </c>
    </row>
    <row r="7347" spans="1:7">
      <c r="A7347">
        <v>101299</v>
      </c>
      <c r="B7347" t="s">
        <v>14976</v>
      </c>
      <c r="C7347" t="s">
        <v>2313</v>
      </c>
      <c r="D7347">
        <v>24.96</v>
      </c>
      <c r="E7347">
        <v>24.96</v>
      </c>
      <c r="F7347">
        <v>0</v>
      </c>
      <c r="G7347">
        <v>0</v>
      </c>
    </row>
    <row r="7348" spans="1:7">
      <c r="A7348">
        <v>101300</v>
      </c>
      <c r="B7348" t="s">
        <v>14977</v>
      </c>
      <c r="C7348" t="s">
        <v>2313</v>
      </c>
      <c r="D7348">
        <v>19.59</v>
      </c>
      <c r="E7348">
        <v>19.59</v>
      </c>
      <c r="F7348">
        <v>0</v>
      </c>
      <c r="G7348">
        <v>0</v>
      </c>
    </row>
    <row r="7349" spans="1:7">
      <c r="A7349">
        <v>101301</v>
      </c>
      <c r="B7349" t="s">
        <v>14978</v>
      </c>
      <c r="C7349" t="s">
        <v>2313</v>
      </c>
      <c r="D7349">
        <v>9.7200000000000006</v>
      </c>
      <c r="E7349">
        <v>9.7200000000000006</v>
      </c>
      <c r="F7349">
        <v>0</v>
      </c>
      <c r="G7349">
        <v>0</v>
      </c>
    </row>
    <row r="7350" spans="1:7">
      <c r="A7350">
        <v>101302</v>
      </c>
      <c r="B7350" t="s">
        <v>6321</v>
      </c>
      <c r="C7350" t="s">
        <v>2313</v>
      </c>
      <c r="D7350">
        <v>41.59</v>
      </c>
      <c r="E7350">
        <v>41.59</v>
      </c>
      <c r="F7350">
        <v>0</v>
      </c>
      <c r="G7350">
        <v>0</v>
      </c>
    </row>
    <row r="7351" spans="1:7">
      <c r="A7351">
        <v>101303</v>
      </c>
      <c r="B7351" t="s">
        <v>14979</v>
      </c>
      <c r="C7351" t="s">
        <v>2313</v>
      </c>
      <c r="D7351">
        <v>67.95</v>
      </c>
      <c r="E7351">
        <v>67.95</v>
      </c>
      <c r="F7351">
        <v>0</v>
      </c>
      <c r="G7351">
        <v>0</v>
      </c>
    </row>
    <row r="7352" spans="1:7">
      <c r="A7352">
        <v>101304</v>
      </c>
      <c r="B7352" t="s">
        <v>14980</v>
      </c>
      <c r="C7352" t="s">
        <v>2313</v>
      </c>
      <c r="D7352">
        <v>38.340000000000003</v>
      </c>
      <c r="E7352">
        <v>38.340000000000003</v>
      </c>
      <c r="F7352">
        <v>0</v>
      </c>
      <c r="G7352">
        <v>0</v>
      </c>
    </row>
    <row r="7353" spans="1:7">
      <c r="A7353">
        <v>101305</v>
      </c>
      <c r="B7353" t="s">
        <v>14981</v>
      </c>
      <c r="C7353" t="s">
        <v>2313</v>
      </c>
      <c r="D7353">
        <v>32.82</v>
      </c>
      <c r="E7353">
        <v>32.82</v>
      </c>
      <c r="F7353">
        <v>0</v>
      </c>
      <c r="G7353">
        <v>0</v>
      </c>
    </row>
    <row r="7354" spans="1:7">
      <c r="A7354">
        <v>101307</v>
      </c>
      <c r="B7354" t="s">
        <v>14982</v>
      </c>
      <c r="C7354" t="s">
        <v>2313</v>
      </c>
      <c r="D7354">
        <v>27.15</v>
      </c>
      <c r="E7354">
        <v>27.15</v>
      </c>
      <c r="F7354">
        <v>0</v>
      </c>
      <c r="G7354">
        <v>0</v>
      </c>
    </row>
    <row r="7355" spans="1:7">
      <c r="A7355">
        <v>101308</v>
      </c>
      <c r="B7355" t="s">
        <v>14983</v>
      </c>
      <c r="C7355" t="s">
        <v>2313</v>
      </c>
      <c r="D7355">
        <v>22.05</v>
      </c>
      <c r="E7355">
        <v>22.05</v>
      </c>
      <c r="F7355">
        <v>0</v>
      </c>
      <c r="G7355">
        <v>0</v>
      </c>
    </row>
    <row r="7356" spans="1:7">
      <c r="A7356">
        <v>101309</v>
      </c>
      <c r="B7356" t="s">
        <v>14984</v>
      </c>
      <c r="C7356" t="s">
        <v>2313</v>
      </c>
      <c r="D7356">
        <v>27.47</v>
      </c>
      <c r="E7356">
        <v>27.47</v>
      </c>
      <c r="F7356">
        <v>0</v>
      </c>
      <c r="G7356">
        <v>0</v>
      </c>
    </row>
    <row r="7357" spans="1:7">
      <c r="A7357">
        <v>101310</v>
      </c>
      <c r="B7357" t="s">
        <v>14985</v>
      </c>
      <c r="C7357" t="s">
        <v>2313</v>
      </c>
      <c r="D7357">
        <v>36.1</v>
      </c>
      <c r="E7357">
        <v>36.1</v>
      </c>
      <c r="F7357">
        <v>0</v>
      </c>
      <c r="G7357">
        <v>0</v>
      </c>
    </row>
    <row r="7358" spans="1:7">
      <c r="A7358">
        <v>101311</v>
      </c>
      <c r="B7358" t="s">
        <v>14986</v>
      </c>
      <c r="C7358" t="s">
        <v>2313</v>
      </c>
      <c r="D7358">
        <v>29.97</v>
      </c>
      <c r="E7358">
        <v>29.97</v>
      </c>
      <c r="F7358">
        <v>0</v>
      </c>
      <c r="G7358">
        <v>0</v>
      </c>
    </row>
    <row r="7359" spans="1:7">
      <c r="A7359">
        <v>101312</v>
      </c>
      <c r="B7359" t="s">
        <v>14987</v>
      </c>
      <c r="C7359" t="s">
        <v>2313</v>
      </c>
      <c r="D7359">
        <v>18.22</v>
      </c>
      <c r="E7359">
        <v>18.22</v>
      </c>
      <c r="F7359">
        <v>0</v>
      </c>
      <c r="G7359">
        <v>0</v>
      </c>
    </row>
    <row r="7360" spans="1:7">
      <c r="A7360">
        <v>101313</v>
      </c>
      <c r="B7360" t="s">
        <v>14988</v>
      </c>
      <c r="C7360" t="s">
        <v>2313</v>
      </c>
      <c r="D7360">
        <v>96.97</v>
      </c>
      <c r="E7360">
        <v>96.97</v>
      </c>
      <c r="F7360">
        <v>0</v>
      </c>
      <c r="G7360">
        <v>0</v>
      </c>
    </row>
    <row r="7361" spans="1:7">
      <c r="A7361">
        <v>101314</v>
      </c>
      <c r="B7361" t="s">
        <v>14989</v>
      </c>
      <c r="C7361" t="s">
        <v>2313</v>
      </c>
      <c r="D7361">
        <v>96.97</v>
      </c>
      <c r="E7361">
        <v>96.97</v>
      </c>
      <c r="F7361">
        <v>0</v>
      </c>
      <c r="G7361">
        <v>0</v>
      </c>
    </row>
    <row r="7362" spans="1:7">
      <c r="A7362">
        <v>101315</v>
      </c>
      <c r="B7362" t="s">
        <v>6335</v>
      </c>
      <c r="C7362" t="s">
        <v>2313</v>
      </c>
      <c r="D7362">
        <v>104.15</v>
      </c>
      <c r="E7362">
        <v>104.15</v>
      </c>
      <c r="F7362">
        <v>0</v>
      </c>
      <c r="G7362">
        <v>0</v>
      </c>
    </row>
    <row r="7363" spans="1:7">
      <c r="A7363">
        <v>101316</v>
      </c>
      <c r="B7363" t="s">
        <v>14990</v>
      </c>
      <c r="C7363" t="s">
        <v>2313</v>
      </c>
      <c r="D7363">
        <v>46.71</v>
      </c>
      <c r="E7363">
        <v>46.71</v>
      </c>
      <c r="F7363">
        <v>0</v>
      </c>
      <c r="G7363">
        <v>0</v>
      </c>
    </row>
    <row r="7364" spans="1:7">
      <c r="A7364">
        <v>101317</v>
      </c>
      <c r="B7364" t="s">
        <v>14991</v>
      </c>
      <c r="C7364" t="s">
        <v>2313</v>
      </c>
      <c r="D7364">
        <v>230.33</v>
      </c>
      <c r="E7364">
        <v>230.33</v>
      </c>
      <c r="F7364">
        <v>0</v>
      </c>
      <c r="G7364">
        <v>0</v>
      </c>
    </row>
    <row r="7365" spans="1:7">
      <c r="A7365">
        <v>101318</v>
      </c>
      <c r="B7365" t="s">
        <v>6341</v>
      </c>
      <c r="C7365" t="s">
        <v>2313</v>
      </c>
      <c r="D7365">
        <v>509.34</v>
      </c>
      <c r="E7365">
        <v>509.34</v>
      </c>
      <c r="F7365">
        <v>0</v>
      </c>
      <c r="G7365">
        <v>0</v>
      </c>
    </row>
    <row r="7366" spans="1:7">
      <c r="A7366">
        <v>101319</v>
      </c>
      <c r="B7366" t="s">
        <v>14992</v>
      </c>
      <c r="C7366" t="s">
        <v>2313</v>
      </c>
      <c r="D7366">
        <v>71.84</v>
      </c>
      <c r="E7366">
        <v>71.84</v>
      </c>
      <c r="F7366">
        <v>0</v>
      </c>
      <c r="G7366">
        <v>0</v>
      </c>
    </row>
    <row r="7367" spans="1:7">
      <c r="A7367">
        <v>101320</v>
      </c>
      <c r="B7367" t="s">
        <v>6345</v>
      </c>
      <c r="C7367" t="s">
        <v>2313</v>
      </c>
      <c r="D7367">
        <v>23.22</v>
      </c>
      <c r="E7367">
        <v>23.22</v>
      </c>
      <c r="F7367">
        <v>0</v>
      </c>
      <c r="G7367">
        <v>0</v>
      </c>
    </row>
    <row r="7368" spans="1:7">
      <c r="A7368">
        <v>101322</v>
      </c>
      <c r="B7368" t="s">
        <v>14993</v>
      </c>
      <c r="C7368" t="s">
        <v>2313</v>
      </c>
      <c r="D7368">
        <v>29.97</v>
      </c>
      <c r="E7368">
        <v>29.97</v>
      </c>
      <c r="F7368">
        <v>0</v>
      </c>
      <c r="G7368">
        <v>0</v>
      </c>
    </row>
    <row r="7369" spans="1:7">
      <c r="A7369">
        <v>101323</v>
      </c>
      <c r="B7369" t="s">
        <v>14994</v>
      </c>
      <c r="C7369" t="s">
        <v>2313</v>
      </c>
      <c r="D7369">
        <v>55.12</v>
      </c>
      <c r="E7369">
        <v>55.12</v>
      </c>
      <c r="F7369">
        <v>0</v>
      </c>
      <c r="G7369">
        <v>0</v>
      </c>
    </row>
    <row r="7370" spans="1:7">
      <c r="A7370">
        <v>101324</v>
      </c>
      <c r="B7370" t="s">
        <v>14995</v>
      </c>
      <c r="C7370" t="s">
        <v>2313</v>
      </c>
      <c r="D7370">
        <v>10.26</v>
      </c>
      <c r="E7370">
        <v>10.26</v>
      </c>
      <c r="F7370">
        <v>0</v>
      </c>
      <c r="G7370">
        <v>0</v>
      </c>
    </row>
    <row r="7371" spans="1:7">
      <c r="A7371">
        <v>101325</v>
      </c>
      <c r="B7371" t="s">
        <v>14996</v>
      </c>
      <c r="C7371" t="s">
        <v>2313</v>
      </c>
      <c r="D7371">
        <v>29.55</v>
      </c>
      <c r="E7371">
        <v>29.55</v>
      </c>
      <c r="F7371">
        <v>0</v>
      </c>
      <c r="G7371">
        <v>0</v>
      </c>
    </row>
    <row r="7372" spans="1:7">
      <c r="A7372">
        <v>101326</v>
      </c>
      <c r="B7372" t="s">
        <v>14997</v>
      </c>
      <c r="C7372" t="s">
        <v>2313</v>
      </c>
      <c r="D7372">
        <v>9.48</v>
      </c>
      <c r="E7372">
        <v>9.48</v>
      </c>
      <c r="F7372">
        <v>0</v>
      </c>
      <c r="G7372">
        <v>0</v>
      </c>
    </row>
    <row r="7373" spans="1:7">
      <c r="A7373">
        <v>101327</v>
      </c>
      <c r="B7373" t="s">
        <v>14998</v>
      </c>
      <c r="C7373" t="s">
        <v>2313</v>
      </c>
      <c r="D7373">
        <v>15.42</v>
      </c>
      <c r="E7373">
        <v>15.42</v>
      </c>
      <c r="F7373">
        <v>0</v>
      </c>
      <c r="G7373">
        <v>0</v>
      </c>
    </row>
    <row r="7374" spans="1:7">
      <c r="A7374">
        <v>101328</v>
      </c>
      <c r="B7374" t="s">
        <v>14999</v>
      </c>
      <c r="C7374" t="s">
        <v>2313</v>
      </c>
      <c r="D7374">
        <v>14.53</v>
      </c>
      <c r="E7374">
        <v>14.53</v>
      </c>
      <c r="F7374">
        <v>0</v>
      </c>
      <c r="G7374">
        <v>0</v>
      </c>
    </row>
    <row r="7375" spans="1:7">
      <c r="A7375">
        <v>101329</v>
      </c>
      <c r="B7375" t="s">
        <v>15000</v>
      </c>
      <c r="C7375" t="s">
        <v>2313</v>
      </c>
      <c r="D7375">
        <v>45.55</v>
      </c>
      <c r="E7375">
        <v>45.55</v>
      </c>
      <c r="F7375">
        <v>0</v>
      </c>
      <c r="G7375">
        <v>0</v>
      </c>
    </row>
    <row r="7376" spans="1:7">
      <c r="A7376">
        <v>101330</v>
      </c>
      <c r="B7376" t="s">
        <v>15001</v>
      </c>
      <c r="C7376" t="s">
        <v>2313</v>
      </c>
      <c r="D7376">
        <v>35.54</v>
      </c>
      <c r="E7376">
        <v>35.54</v>
      </c>
      <c r="F7376">
        <v>0</v>
      </c>
      <c r="G7376">
        <v>0</v>
      </c>
    </row>
    <row r="7377" spans="1:7">
      <c r="A7377">
        <v>101331</v>
      </c>
      <c r="B7377" t="s">
        <v>15002</v>
      </c>
      <c r="C7377" t="s">
        <v>2313</v>
      </c>
      <c r="D7377">
        <v>38.35</v>
      </c>
      <c r="E7377">
        <v>38.35</v>
      </c>
      <c r="F7377">
        <v>0</v>
      </c>
      <c r="G7377">
        <v>0</v>
      </c>
    </row>
    <row r="7378" spans="1:7">
      <c r="A7378">
        <v>101332</v>
      </c>
      <c r="B7378" t="s">
        <v>15003</v>
      </c>
      <c r="C7378" t="s">
        <v>2313</v>
      </c>
      <c r="D7378">
        <v>10.039999999999999</v>
      </c>
      <c r="E7378">
        <v>10.039999999999999</v>
      </c>
      <c r="F7378">
        <v>0</v>
      </c>
      <c r="G7378">
        <v>0</v>
      </c>
    </row>
    <row r="7379" spans="1:7">
      <c r="A7379">
        <v>101333</v>
      </c>
      <c r="B7379" t="s">
        <v>15004</v>
      </c>
      <c r="C7379" t="s">
        <v>2313</v>
      </c>
      <c r="D7379">
        <v>24.48</v>
      </c>
      <c r="E7379">
        <v>24.48</v>
      </c>
      <c r="F7379">
        <v>0</v>
      </c>
      <c r="G7379">
        <v>0</v>
      </c>
    </row>
    <row r="7380" spans="1:7">
      <c r="A7380">
        <v>101334</v>
      </c>
      <c r="B7380" t="s">
        <v>6343</v>
      </c>
      <c r="C7380" t="s">
        <v>2313</v>
      </c>
      <c r="D7380">
        <v>76.819999999999993</v>
      </c>
      <c r="E7380">
        <v>76.819999999999993</v>
      </c>
      <c r="F7380">
        <v>0</v>
      </c>
      <c r="G7380">
        <v>0</v>
      </c>
    </row>
    <row r="7381" spans="1:7">
      <c r="A7381">
        <v>101335</v>
      </c>
      <c r="B7381" t="s">
        <v>15005</v>
      </c>
      <c r="C7381" t="s">
        <v>2313</v>
      </c>
      <c r="D7381">
        <v>9.98</v>
      </c>
      <c r="E7381">
        <v>9.98</v>
      </c>
      <c r="F7381">
        <v>0</v>
      </c>
      <c r="G7381">
        <v>0</v>
      </c>
    </row>
    <row r="7382" spans="1:7">
      <c r="A7382">
        <v>101336</v>
      </c>
      <c r="B7382" t="s">
        <v>15006</v>
      </c>
      <c r="C7382" t="s">
        <v>2313</v>
      </c>
      <c r="D7382">
        <v>32.28</v>
      </c>
      <c r="E7382">
        <v>32.28</v>
      </c>
      <c r="F7382">
        <v>0</v>
      </c>
      <c r="G7382">
        <v>0</v>
      </c>
    </row>
    <row r="7383" spans="1:7">
      <c r="A7383">
        <v>101337</v>
      </c>
      <c r="B7383" t="s">
        <v>15007</v>
      </c>
      <c r="C7383" t="s">
        <v>2313</v>
      </c>
      <c r="D7383">
        <v>12.4</v>
      </c>
      <c r="E7383">
        <v>12.4</v>
      </c>
      <c r="F7383">
        <v>0</v>
      </c>
      <c r="G7383">
        <v>0</v>
      </c>
    </row>
    <row r="7384" spans="1:7">
      <c r="A7384">
        <v>101338</v>
      </c>
      <c r="B7384" t="s">
        <v>15008</v>
      </c>
      <c r="C7384" t="s">
        <v>2313</v>
      </c>
      <c r="D7384">
        <v>18.45</v>
      </c>
      <c r="E7384">
        <v>18.45</v>
      </c>
      <c r="F7384">
        <v>0</v>
      </c>
      <c r="G7384">
        <v>0</v>
      </c>
    </row>
    <row r="7385" spans="1:7">
      <c r="A7385">
        <v>101339</v>
      </c>
      <c r="B7385" t="s">
        <v>15009</v>
      </c>
      <c r="C7385" t="s">
        <v>2313</v>
      </c>
      <c r="D7385">
        <v>16.02</v>
      </c>
      <c r="E7385">
        <v>16.02</v>
      </c>
      <c r="F7385">
        <v>0</v>
      </c>
      <c r="G7385">
        <v>0</v>
      </c>
    </row>
    <row r="7386" spans="1:7">
      <c r="A7386">
        <v>101340</v>
      </c>
      <c r="B7386" t="s">
        <v>15010</v>
      </c>
      <c r="C7386" t="s">
        <v>2313</v>
      </c>
      <c r="D7386">
        <v>15.46</v>
      </c>
      <c r="E7386">
        <v>15.46</v>
      </c>
      <c r="F7386">
        <v>0</v>
      </c>
      <c r="G7386">
        <v>0</v>
      </c>
    </row>
    <row r="7387" spans="1:7">
      <c r="A7387">
        <v>101341</v>
      </c>
      <c r="B7387" t="s">
        <v>15011</v>
      </c>
      <c r="C7387" t="s">
        <v>2313</v>
      </c>
      <c r="D7387">
        <v>16.43</v>
      </c>
      <c r="E7387">
        <v>16.43</v>
      </c>
      <c r="F7387">
        <v>0</v>
      </c>
      <c r="G7387">
        <v>0</v>
      </c>
    </row>
    <row r="7388" spans="1:7">
      <c r="A7388">
        <v>101342</v>
      </c>
      <c r="B7388" t="s">
        <v>15012</v>
      </c>
      <c r="C7388" t="s">
        <v>2313</v>
      </c>
      <c r="D7388">
        <v>19.71</v>
      </c>
      <c r="E7388">
        <v>19.71</v>
      </c>
      <c r="F7388">
        <v>0</v>
      </c>
      <c r="G7388">
        <v>0</v>
      </c>
    </row>
    <row r="7389" spans="1:7">
      <c r="A7389">
        <v>101343</v>
      </c>
      <c r="B7389" t="s">
        <v>15013</v>
      </c>
      <c r="C7389" t="s">
        <v>2313</v>
      </c>
      <c r="D7389">
        <v>29.97</v>
      </c>
      <c r="E7389">
        <v>29.97</v>
      </c>
      <c r="F7389">
        <v>0</v>
      </c>
      <c r="G7389">
        <v>0</v>
      </c>
    </row>
    <row r="7390" spans="1:7">
      <c r="A7390">
        <v>101344</v>
      </c>
      <c r="B7390" t="s">
        <v>15014</v>
      </c>
      <c r="C7390" t="s">
        <v>2313</v>
      </c>
      <c r="D7390">
        <v>32.28</v>
      </c>
      <c r="E7390">
        <v>32.28</v>
      </c>
      <c r="F7390">
        <v>0</v>
      </c>
      <c r="G7390">
        <v>0</v>
      </c>
    </row>
    <row r="7391" spans="1:7">
      <c r="A7391">
        <v>101345</v>
      </c>
      <c r="B7391" t="s">
        <v>15015</v>
      </c>
      <c r="C7391" t="s">
        <v>2313</v>
      </c>
      <c r="D7391">
        <v>32.28</v>
      </c>
      <c r="E7391">
        <v>32.28</v>
      </c>
      <c r="F7391">
        <v>0</v>
      </c>
      <c r="G7391">
        <v>0</v>
      </c>
    </row>
    <row r="7392" spans="1:7">
      <c r="A7392">
        <v>101346</v>
      </c>
      <c r="B7392" t="s">
        <v>15016</v>
      </c>
      <c r="C7392" t="s">
        <v>2313</v>
      </c>
      <c r="D7392">
        <v>26.83</v>
      </c>
      <c r="E7392">
        <v>26.83</v>
      </c>
      <c r="F7392">
        <v>0</v>
      </c>
      <c r="G7392">
        <v>0</v>
      </c>
    </row>
    <row r="7393" spans="1:7">
      <c r="A7393">
        <v>101347</v>
      </c>
      <c r="B7393" t="s">
        <v>15017</v>
      </c>
      <c r="C7393" t="s">
        <v>2313</v>
      </c>
      <c r="D7393">
        <v>22.79</v>
      </c>
      <c r="E7393">
        <v>22.79</v>
      </c>
      <c r="F7393">
        <v>0</v>
      </c>
      <c r="G7393">
        <v>0</v>
      </c>
    </row>
    <row r="7394" spans="1:7">
      <c r="A7394">
        <v>101348</v>
      </c>
      <c r="B7394" t="s">
        <v>15018</v>
      </c>
      <c r="C7394" t="s">
        <v>2313</v>
      </c>
      <c r="D7394">
        <v>16.87</v>
      </c>
      <c r="E7394">
        <v>16.87</v>
      </c>
      <c r="F7394">
        <v>0</v>
      </c>
      <c r="G7394">
        <v>0</v>
      </c>
    </row>
    <row r="7395" spans="1:7">
      <c r="A7395">
        <v>101349</v>
      </c>
      <c r="B7395" t="s">
        <v>15019</v>
      </c>
      <c r="C7395" t="s">
        <v>2313</v>
      </c>
      <c r="D7395">
        <v>20.05</v>
      </c>
      <c r="E7395">
        <v>20.05</v>
      </c>
      <c r="F7395">
        <v>0</v>
      </c>
      <c r="G7395">
        <v>0</v>
      </c>
    </row>
    <row r="7396" spans="1:7">
      <c r="A7396">
        <v>101350</v>
      </c>
      <c r="B7396" t="s">
        <v>15020</v>
      </c>
      <c r="C7396" t="s">
        <v>2313</v>
      </c>
      <c r="D7396">
        <v>24.6</v>
      </c>
      <c r="E7396">
        <v>24.6</v>
      </c>
      <c r="F7396">
        <v>0</v>
      </c>
      <c r="G7396">
        <v>0</v>
      </c>
    </row>
    <row r="7397" spans="1:7">
      <c r="A7397">
        <v>101351</v>
      </c>
      <c r="B7397" t="s">
        <v>15021</v>
      </c>
      <c r="C7397" t="s">
        <v>2313</v>
      </c>
      <c r="D7397">
        <v>18.75</v>
      </c>
      <c r="E7397">
        <v>18.75</v>
      </c>
      <c r="F7397">
        <v>0</v>
      </c>
      <c r="G7397">
        <v>0</v>
      </c>
    </row>
    <row r="7398" spans="1:7">
      <c r="A7398">
        <v>101352</v>
      </c>
      <c r="B7398" t="s">
        <v>15022</v>
      </c>
      <c r="C7398" t="s">
        <v>2313</v>
      </c>
      <c r="D7398">
        <v>20.7</v>
      </c>
      <c r="E7398">
        <v>20.7</v>
      </c>
      <c r="F7398">
        <v>0</v>
      </c>
      <c r="G7398">
        <v>0</v>
      </c>
    </row>
    <row r="7399" spans="1:7">
      <c r="A7399">
        <v>101353</v>
      </c>
      <c r="B7399" t="s">
        <v>15023</v>
      </c>
      <c r="C7399" t="s">
        <v>2313</v>
      </c>
      <c r="D7399">
        <v>16.53</v>
      </c>
      <c r="E7399">
        <v>16.53</v>
      </c>
      <c r="F7399">
        <v>0</v>
      </c>
      <c r="G7399">
        <v>0</v>
      </c>
    </row>
    <row r="7400" spans="1:7">
      <c r="A7400">
        <v>101354</v>
      </c>
      <c r="B7400" t="s">
        <v>15024</v>
      </c>
      <c r="C7400" t="s">
        <v>2313</v>
      </c>
      <c r="D7400">
        <v>22.75</v>
      </c>
      <c r="E7400">
        <v>22.75</v>
      </c>
      <c r="F7400">
        <v>0</v>
      </c>
      <c r="G7400">
        <v>0</v>
      </c>
    </row>
    <row r="7401" spans="1:7">
      <c r="A7401">
        <v>101355</v>
      </c>
      <c r="B7401" t="s">
        <v>15025</v>
      </c>
      <c r="C7401" t="s">
        <v>2313</v>
      </c>
      <c r="D7401">
        <v>17.78</v>
      </c>
      <c r="E7401">
        <v>17.78</v>
      </c>
      <c r="F7401">
        <v>0</v>
      </c>
      <c r="G7401">
        <v>0</v>
      </c>
    </row>
    <row r="7402" spans="1:7">
      <c r="A7402">
        <v>101356</v>
      </c>
      <c r="B7402" t="s">
        <v>15026</v>
      </c>
      <c r="C7402" t="s">
        <v>2313</v>
      </c>
      <c r="D7402">
        <v>38.35</v>
      </c>
      <c r="E7402">
        <v>38.35</v>
      </c>
      <c r="F7402">
        <v>0</v>
      </c>
      <c r="G7402">
        <v>0</v>
      </c>
    </row>
    <row r="7403" spans="1:7">
      <c r="A7403">
        <v>101357</v>
      </c>
      <c r="B7403" t="s">
        <v>15027</v>
      </c>
      <c r="C7403" t="s">
        <v>2313</v>
      </c>
      <c r="D7403">
        <v>55.1</v>
      </c>
      <c r="E7403">
        <v>55.1</v>
      </c>
      <c r="F7403">
        <v>0</v>
      </c>
      <c r="G7403">
        <v>0</v>
      </c>
    </row>
    <row r="7404" spans="1:7">
      <c r="A7404">
        <v>101358</v>
      </c>
      <c r="B7404" t="s">
        <v>15028</v>
      </c>
      <c r="C7404" t="s">
        <v>2313</v>
      </c>
      <c r="D7404">
        <v>38.35</v>
      </c>
      <c r="E7404">
        <v>38.35</v>
      </c>
      <c r="F7404">
        <v>0</v>
      </c>
      <c r="G7404">
        <v>0</v>
      </c>
    </row>
    <row r="7405" spans="1:7">
      <c r="A7405">
        <v>101359</v>
      </c>
      <c r="B7405" t="s">
        <v>15029</v>
      </c>
      <c r="C7405" t="s">
        <v>2313</v>
      </c>
      <c r="D7405">
        <v>37.24</v>
      </c>
      <c r="E7405">
        <v>37.24</v>
      </c>
      <c r="F7405">
        <v>0</v>
      </c>
      <c r="G7405">
        <v>0</v>
      </c>
    </row>
    <row r="7406" spans="1:7">
      <c r="A7406">
        <v>101360</v>
      </c>
      <c r="B7406" t="s">
        <v>15030</v>
      </c>
      <c r="C7406" t="s">
        <v>2313</v>
      </c>
      <c r="D7406">
        <v>38.35</v>
      </c>
      <c r="E7406">
        <v>38.35</v>
      </c>
      <c r="F7406">
        <v>0</v>
      </c>
      <c r="G7406">
        <v>0</v>
      </c>
    </row>
    <row r="7407" spans="1:7">
      <c r="A7407">
        <v>101361</v>
      </c>
      <c r="B7407" t="s">
        <v>15031</v>
      </c>
      <c r="C7407" t="s">
        <v>2313</v>
      </c>
      <c r="D7407">
        <v>36.83</v>
      </c>
      <c r="E7407">
        <v>36.83</v>
      </c>
      <c r="F7407">
        <v>0</v>
      </c>
      <c r="G7407">
        <v>0</v>
      </c>
    </row>
    <row r="7408" spans="1:7">
      <c r="A7408">
        <v>101362</v>
      </c>
      <c r="B7408" t="s">
        <v>15032</v>
      </c>
      <c r="C7408" t="s">
        <v>2313</v>
      </c>
      <c r="D7408">
        <v>8.57</v>
      </c>
      <c r="E7408">
        <v>8.57</v>
      </c>
      <c r="F7408">
        <v>0</v>
      </c>
      <c r="G7408">
        <v>0</v>
      </c>
    </row>
    <row r="7409" spans="1:7">
      <c r="A7409">
        <v>101363</v>
      </c>
      <c r="B7409" t="s">
        <v>15033</v>
      </c>
      <c r="C7409" t="s">
        <v>2313</v>
      </c>
      <c r="D7409">
        <v>29.97</v>
      </c>
      <c r="E7409">
        <v>29.97</v>
      </c>
      <c r="F7409">
        <v>0</v>
      </c>
      <c r="G7409">
        <v>0</v>
      </c>
    </row>
    <row r="7410" spans="1:7">
      <c r="A7410">
        <v>101364</v>
      </c>
      <c r="B7410" t="s">
        <v>15034</v>
      </c>
      <c r="C7410" t="s">
        <v>2313</v>
      </c>
      <c r="D7410">
        <v>36.020000000000003</v>
      </c>
      <c r="E7410">
        <v>36.020000000000003</v>
      </c>
      <c r="F7410">
        <v>0</v>
      </c>
      <c r="G7410">
        <v>0</v>
      </c>
    </row>
    <row r="7411" spans="1:7">
      <c r="A7411">
        <v>101365</v>
      </c>
      <c r="B7411" t="s">
        <v>15035</v>
      </c>
      <c r="C7411" t="s">
        <v>2313</v>
      </c>
      <c r="D7411">
        <v>29.97</v>
      </c>
      <c r="E7411">
        <v>29.97</v>
      </c>
      <c r="F7411">
        <v>0</v>
      </c>
      <c r="G7411">
        <v>0</v>
      </c>
    </row>
    <row r="7412" spans="1:7">
      <c r="A7412">
        <v>101366</v>
      </c>
      <c r="B7412" t="s">
        <v>15036</v>
      </c>
      <c r="C7412" t="s">
        <v>2313</v>
      </c>
      <c r="D7412">
        <v>35.229999999999997</v>
      </c>
      <c r="E7412">
        <v>35.229999999999997</v>
      </c>
      <c r="F7412">
        <v>0</v>
      </c>
      <c r="G7412">
        <v>0</v>
      </c>
    </row>
    <row r="7413" spans="1:7">
      <c r="A7413">
        <v>101367</v>
      </c>
      <c r="B7413" t="s">
        <v>15037</v>
      </c>
      <c r="C7413" t="s">
        <v>2313</v>
      </c>
      <c r="D7413">
        <v>29.97</v>
      </c>
      <c r="E7413">
        <v>29.97</v>
      </c>
      <c r="F7413">
        <v>0</v>
      </c>
      <c r="G7413">
        <v>0</v>
      </c>
    </row>
    <row r="7414" spans="1:7">
      <c r="A7414">
        <v>101368</v>
      </c>
      <c r="B7414" t="s">
        <v>15038</v>
      </c>
      <c r="C7414" t="s">
        <v>2313</v>
      </c>
      <c r="D7414">
        <v>46.36</v>
      </c>
      <c r="E7414">
        <v>46.36</v>
      </c>
      <c r="F7414">
        <v>0</v>
      </c>
      <c r="G7414">
        <v>0</v>
      </c>
    </row>
    <row r="7415" spans="1:7">
      <c r="A7415">
        <v>101369</v>
      </c>
      <c r="B7415" t="s">
        <v>15039</v>
      </c>
      <c r="C7415" t="s">
        <v>2313</v>
      </c>
      <c r="D7415">
        <v>39.68</v>
      </c>
      <c r="E7415">
        <v>39.68</v>
      </c>
      <c r="F7415">
        <v>0</v>
      </c>
      <c r="G7415">
        <v>0</v>
      </c>
    </row>
    <row r="7416" spans="1:7">
      <c r="A7416">
        <v>101370</v>
      </c>
      <c r="B7416" t="s">
        <v>15040</v>
      </c>
      <c r="C7416" t="s">
        <v>2313</v>
      </c>
      <c r="D7416">
        <v>29.62</v>
      </c>
      <c r="E7416">
        <v>29.62</v>
      </c>
      <c r="F7416">
        <v>0</v>
      </c>
      <c r="G7416">
        <v>0</v>
      </c>
    </row>
    <row r="7417" spans="1:7">
      <c r="A7417">
        <v>101371</v>
      </c>
      <c r="B7417" t="s">
        <v>15041</v>
      </c>
      <c r="C7417" t="s">
        <v>2313</v>
      </c>
      <c r="D7417">
        <v>34.5</v>
      </c>
      <c r="E7417">
        <v>34.5</v>
      </c>
      <c r="F7417">
        <v>0</v>
      </c>
      <c r="G7417">
        <v>0</v>
      </c>
    </row>
    <row r="7418" spans="1:7">
      <c r="A7418">
        <v>101372</v>
      </c>
      <c r="B7418" t="s">
        <v>3743</v>
      </c>
      <c r="C7418" t="s">
        <v>2313</v>
      </c>
      <c r="D7418">
        <v>8.64</v>
      </c>
      <c r="E7418">
        <v>8.64</v>
      </c>
      <c r="F7418">
        <v>0</v>
      </c>
      <c r="G7418">
        <v>0</v>
      </c>
    </row>
    <row r="7419" spans="1:7">
      <c r="A7419">
        <v>101373</v>
      </c>
      <c r="B7419" t="s">
        <v>15042</v>
      </c>
      <c r="C7419" t="s">
        <v>46</v>
      </c>
      <c r="D7419">
        <v>157.85</v>
      </c>
      <c r="E7419">
        <v>156.02000000000001</v>
      </c>
      <c r="F7419">
        <v>1.83</v>
      </c>
      <c r="G7419">
        <v>0</v>
      </c>
    </row>
    <row r="7420" spans="1:7">
      <c r="A7420">
        <v>101374</v>
      </c>
      <c r="B7420" t="s">
        <v>2728</v>
      </c>
      <c r="C7420" t="s">
        <v>2313</v>
      </c>
      <c r="D7420" s="10">
        <v>3841.52</v>
      </c>
      <c r="E7420" s="10">
        <v>2348.56</v>
      </c>
      <c r="F7420" s="10">
        <v>1492.96</v>
      </c>
      <c r="G7420">
        <v>0</v>
      </c>
    </row>
    <row r="7421" spans="1:7">
      <c r="A7421">
        <v>101375</v>
      </c>
      <c r="B7421" t="s">
        <v>15043</v>
      </c>
      <c r="C7421" t="s">
        <v>2313</v>
      </c>
      <c r="D7421" s="10">
        <v>4031.11</v>
      </c>
      <c r="E7421" s="10">
        <v>2541.59</v>
      </c>
      <c r="F7421" s="10">
        <v>1489.52</v>
      </c>
      <c r="G7421">
        <v>0</v>
      </c>
    </row>
    <row r="7422" spans="1:7">
      <c r="A7422">
        <v>101376</v>
      </c>
      <c r="B7422" t="s">
        <v>15044</v>
      </c>
      <c r="C7422" t="s">
        <v>2313</v>
      </c>
      <c r="D7422" s="10">
        <v>3172.39</v>
      </c>
      <c r="E7422" s="10">
        <v>1904.52</v>
      </c>
      <c r="F7422" s="10">
        <v>1267.8699999999999</v>
      </c>
      <c r="G7422">
        <v>0</v>
      </c>
    </row>
    <row r="7423" spans="1:7">
      <c r="A7423">
        <v>101377</v>
      </c>
      <c r="B7423" t="s">
        <v>14820</v>
      </c>
      <c r="C7423" t="s">
        <v>2313</v>
      </c>
      <c r="D7423" s="10">
        <v>4393.58</v>
      </c>
      <c r="E7423" s="10">
        <v>2900.62</v>
      </c>
      <c r="F7423" s="10">
        <v>1492.96</v>
      </c>
      <c r="G7423">
        <v>0</v>
      </c>
    </row>
    <row r="7424" spans="1:7">
      <c r="A7424">
        <v>101378</v>
      </c>
      <c r="B7424" t="s">
        <v>162</v>
      </c>
      <c r="C7424" t="s">
        <v>2313</v>
      </c>
      <c r="D7424" s="10">
        <v>4335.83</v>
      </c>
      <c r="E7424" s="10">
        <v>2590.37</v>
      </c>
      <c r="F7424" s="10">
        <v>1745.46</v>
      </c>
      <c r="G7424">
        <v>0</v>
      </c>
    </row>
    <row r="7425" spans="1:7">
      <c r="A7425">
        <v>101379</v>
      </c>
      <c r="B7425" t="s">
        <v>15045</v>
      </c>
      <c r="C7425" t="s">
        <v>2313</v>
      </c>
      <c r="D7425" s="10">
        <v>4078.29</v>
      </c>
      <c r="E7425" s="10">
        <v>2585.33</v>
      </c>
      <c r="F7425" s="10">
        <v>1492.96</v>
      </c>
      <c r="G7425">
        <v>0</v>
      </c>
    </row>
    <row r="7426" spans="1:7">
      <c r="A7426">
        <v>101380</v>
      </c>
      <c r="B7426" t="s">
        <v>154</v>
      </c>
      <c r="C7426" t="s">
        <v>2313</v>
      </c>
      <c r="D7426" s="10">
        <v>4047.1</v>
      </c>
      <c r="E7426" s="10">
        <v>2587.63</v>
      </c>
      <c r="F7426" s="10">
        <v>1459.47</v>
      </c>
      <c r="G7426">
        <v>0</v>
      </c>
    </row>
    <row r="7427" spans="1:7">
      <c r="A7427">
        <v>101381</v>
      </c>
      <c r="B7427" t="s">
        <v>2726</v>
      </c>
      <c r="C7427" t="s">
        <v>2313</v>
      </c>
      <c r="D7427" s="10">
        <v>5100.05</v>
      </c>
      <c r="E7427" s="10">
        <v>3607.09</v>
      </c>
      <c r="F7427" s="10">
        <v>1492.96</v>
      </c>
      <c r="G7427">
        <v>0</v>
      </c>
    </row>
    <row r="7428" spans="1:7">
      <c r="A7428">
        <v>101382</v>
      </c>
      <c r="B7428" t="s">
        <v>15046</v>
      </c>
      <c r="C7428" t="s">
        <v>2313</v>
      </c>
      <c r="D7428" s="10">
        <v>4011.99</v>
      </c>
      <c r="E7428" s="10">
        <v>2744.12</v>
      </c>
      <c r="F7428" s="10">
        <v>1267.8699999999999</v>
      </c>
      <c r="G7428">
        <v>0</v>
      </c>
    </row>
    <row r="7429" spans="1:7">
      <c r="A7429">
        <v>101383</v>
      </c>
      <c r="B7429" t="s">
        <v>14950</v>
      </c>
      <c r="C7429" t="s">
        <v>2313</v>
      </c>
      <c r="D7429" s="10">
        <v>3846.97</v>
      </c>
      <c r="E7429" s="10">
        <v>2354.0100000000002</v>
      </c>
      <c r="F7429" s="10">
        <v>1492.96</v>
      </c>
      <c r="G7429">
        <v>0</v>
      </c>
    </row>
    <row r="7430" spans="1:7">
      <c r="A7430">
        <v>101384</v>
      </c>
      <c r="B7430" t="s">
        <v>159</v>
      </c>
      <c r="C7430" t="s">
        <v>2313</v>
      </c>
      <c r="D7430" s="10">
        <v>3959.98</v>
      </c>
      <c r="E7430" s="10">
        <v>2596.37</v>
      </c>
      <c r="F7430" s="10">
        <v>1363.61</v>
      </c>
      <c r="G7430">
        <v>0</v>
      </c>
    </row>
    <row r="7431" spans="1:7">
      <c r="A7431">
        <v>101385</v>
      </c>
      <c r="B7431" t="s">
        <v>15047</v>
      </c>
      <c r="C7431" t="s">
        <v>2313</v>
      </c>
      <c r="D7431" s="10">
        <v>5323.61</v>
      </c>
      <c r="E7431" s="10">
        <v>4962.22</v>
      </c>
      <c r="F7431">
        <v>361.39</v>
      </c>
      <c r="G7431">
        <v>0</v>
      </c>
    </row>
    <row r="7432" spans="1:7">
      <c r="A7432">
        <v>101386</v>
      </c>
      <c r="B7432" t="s">
        <v>249</v>
      </c>
      <c r="C7432" t="s">
        <v>2313</v>
      </c>
      <c r="D7432" s="10">
        <v>3606.47</v>
      </c>
      <c r="E7432" s="10">
        <v>2338.6</v>
      </c>
      <c r="F7432" s="10">
        <v>1267.8699999999999</v>
      </c>
      <c r="G7432">
        <v>0</v>
      </c>
    </row>
    <row r="7433" spans="1:7">
      <c r="A7433">
        <v>101387</v>
      </c>
      <c r="B7433" t="s">
        <v>15048</v>
      </c>
      <c r="C7433" t="s">
        <v>2313</v>
      </c>
      <c r="D7433" s="10">
        <v>3846.97</v>
      </c>
      <c r="E7433" s="10">
        <v>2354.0100000000002</v>
      </c>
      <c r="F7433" s="10">
        <v>1492.96</v>
      </c>
      <c r="G7433">
        <v>0</v>
      </c>
    </row>
    <row r="7434" spans="1:7">
      <c r="A7434">
        <v>101388</v>
      </c>
      <c r="B7434" t="s">
        <v>7054</v>
      </c>
      <c r="C7434" t="s">
        <v>2313</v>
      </c>
      <c r="D7434" s="10">
        <v>3817.66</v>
      </c>
      <c r="E7434" s="10">
        <v>2358.19</v>
      </c>
      <c r="F7434" s="10">
        <v>1459.47</v>
      </c>
      <c r="G7434">
        <v>0</v>
      </c>
    </row>
    <row r="7435" spans="1:7">
      <c r="A7435">
        <v>101389</v>
      </c>
      <c r="B7435" t="s">
        <v>14823</v>
      </c>
      <c r="C7435" t="s">
        <v>2313</v>
      </c>
      <c r="D7435" s="10">
        <v>1971.5</v>
      </c>
      <c r="E7435" s="10">
        <v>1619.52</v>
      </c>
      <c r="F7435">
        <v>351.98</v>
      </c>
      <c r="G7435">
        <v>0</v>
      </c>
    </row>
    <row r="7436" spans="1:7">
      <c r="A7436">
        <v>101390</v>
      </c>
      <c r="B7436" t="s">
        <v>6312</v>
      </c>
      <c r="C7436" t="s">
        <v>2313</v>
      </c>
      <c r="D7436" s="10">
        <v>7275.03</v>
      </c>
      <c r="E7436" s="10">
        <v>6928.94</v>
      </c>
      <c r="F7436">
        <v>346.09</v>
      </c>
      <c r="G7436">
        <v>0</v>
      </c>
    </row>
    <row r="7437" spans="1:7">
      <c r="A7437">
        <v>101391</v>
      </c>
      <c r="B7437" t="s">
        <v>15049</v>
      </c>
      <c r="C7437" t="s">
        <v>2313</v>
      </c>
      <c r="D7437" s="10">
        <v>5108.42</v>
      </c>
      <c r="E7437" s="10">
        <v>3615.46</v>
      </c>
      <c r="F7437" s="10">
        <v>1492.96</v>
      </c>
      <c r="G7437">
        <v>0</v>
      </c>
    </row>
    <row r="7438" spans="1:7">
      <c r="A7438">
        <v>101392</v>
      </c>
      <c r="B7438" t="s">
        <v>15050</v>
      </c>
      <c r="C7438" t="s">
        <v>2313</v>
      </c>
      <c r="D7438" s="10">
        <v>3814.35</v>
      </c>
      <c r="E7438" s="10">
        <v>2546.48</v>
      </c>
      <c r="F7438" s="10">
        <v>1267.8699999999999</v>
      </c>
      <c r="G7438">
        <v>0</v>
      </c>
    </row>
    <row r="7439" spans="1:7">
      <c r="A7439">
        <v>101394</v>
      </c>
      <c r="B7439" t="s">
        <v>14827</v>
      </c>
      <c r="C7439" t="s">
        <v>2313</v>
      </c>
      <c r="D7439" s="10">
        <v>4760.04</v>
      </c>
      <c r="E7439" s="10">
        <v>3267.08</v>
      </c>
      <c r="F7439" s="10">
        <v>1492.96</v>
      </c>
      <c r="G7439">
        <v>0</v>
      </c>
    </row>
    <row r="7440" spans="1:7">
      <c r="A7440">
        <v>101395</v>
      </c>
      <c r="B7440" t="s">
        <v>15051</v>
      </c>
      <c r="C7440" t="s">
        <v>2313</v>
      </c>
      <c r="D7440" s="10">
        <v>4050.06</v>
      </c>
      <c r="E7440" s="10">
        <v>2590.37</v>
      </c>
      <c r="F7440" s="10">
        <v>1459.69</v>
      </c>
      <c r="G7440">
        <v>0</v>
      </c>
    </row>
    <row r="7441" spans="1:7">
      <c r="A7441">
        <v>101396</v>
      </c>
      <c r="B7441" t="s">
        <v>15052</v>
      </c>
      <c r="C7441" t="s">
        <v>2313</v>
      </c>
      <c r="D7441" s="10">
        <v>4864.17</v>
      </c>
      <c r="E7441" s="10">
        <v>3404.48</v>
      </c>
      <c r="F7441" s="10">
        <v>1459.69</v>
      </c>
      <c r="G7441">
        <v>0</v>
      </c>
    </row>
    <row r="7442" spans="1:7">
      <c r="A7442">
        <v>101397</v>
      </c>
      <c r="B7442" t="s">
        <v>2693</v>
      </c>
      <c r="C7442" t="s">
        <v>2313</v>
      </c>
      <c r="D7442" s="10">
        <v>5066.78</v>
      </c>
      <c r="E7442" s="10">
        <v>3607.09</v>
      </c>
      <c r="F7442" s="10">
        <v>1459.69</v>
      </c>
      <c r="G7442">
        <v>0</v>
      </c>
    </row>
    <row r="7443" spans="1:7">
      <c r="A7443">
        <v>101398</v>
      </c>
      <c r="B7443" t="s">
        <v>15053</v>
      </c>
      <c r="C7443" t="s">
        <v>2313</v>
      </c>
      <c r="D7443" s="10">
        <v>3460.93</v>
      </c>
      <c r="E7443" s="10">
        <v>2193.06</v>
      </c>
      <c r="F7443" s="10">
        <v>1267.8699999999999</v>
      </c>
      <c r="G7443">
        <v>0</v>
      </c>
    </row>
    <row r="7444" spans="1:7">
      <c r="A7444">
        <v>101399</v>
      </c>
      <c r="B7444" t="s">
        <v>115</v>
      </c>
      <c r="C7444" t="s">
        <v>2313</v>
      </c>
      <c r="D7444" s="10">
        <v>5163.6099999999997</v>
      </c>
      <c r="E7444" s="10">
        <v>3674.09</v>
      </c>
      <c r="F7444" s="10">
        <v>1489.52</v>
      </c>
      <c r="G7444">
        <v>0</v>
      </c>
    </row>
    <row r="7445" spans="1:7">
      <c r="A7445">
        <v>101400</v>
      </c>
      <c r="B7445" t="s">
        <v>15054</v>
      </c>
      <c r="C7445" t="s">
        <v>2313</v>
      </c>
      <c r="D7445" s="10">
        <v>5163.6099999999997</v>
      </c>
      <c r="E7445" s="10">
        <v>3674.09</v>
      </c>
      <c r="F7445" s="10">
        <v>1489.52</v>
      </c>
      <c r="G7445">
        <v>0</v>
      </c>
    </row>
    <row r="7446" spans="1:7">
      <c r="A7446">
        <v>101401</v>
      </c>
      <c r="B7446" t="s">
        <v>3015</v>
      </c>
      <c r="C7446" t="s">
        <v>2313</v>
      </c>
      <c r="D7446" s="10">
        <v>6237.43</v>
      </c>
      <c r="E7446" s="10">
        <v>4747.91</v>
      </c>
      <c r="F7446" s="10">
        <v>1489.52</v>
      </c>
      <c r="G7446">
        <v>0</v>
      </c>
    </row>
    <row r="7447" spans="1:7">
      <c r="A7447">
        <v>101402</v>
      </c>
      <c r="B7447" t="s">
        <v>161</v>
      </c>
      <c r="C7447" t="s">
        <v>2313</v>
      </c>
      <c r="D7447" s="10">
        <v>4987.4399999999996</v>
      </c>
      <c r="E7447" s="10">
        <v>3623.83</v>
      </c>
      <c r="F7447" s="10">
        <v>1363.61</v>
      </c>
      <c r="G7447">
        <v>0</v>
      </c>
    </row>
    <row r="7448" spans="1:7">
      <c r="A7448">
        <v>101403</v>
      </c>
      <c r="B7448" t="s">
        <v>15042</v>
      </c>
      <c r="C7448" t="s">
        <v>2313</v>
      </c>
      <c r="D7448" s="10">
        <v>28063.200000000001</v>
      </c>
      <c r="E7448" s="10">
        <v>27717.11</v>
      </c>
      <c r="F7448">
        <v>346.09</v>
      </c>
      <c r="G7448">
        <v>0</v>
      </c>
    </row>
    <row r="7449" spans="1:7">
      <c r="A7449">
        <v>101404</v>
      </c>
      <c r="B7449" t="s">
        <v>6259</v>
      </c>
      <c r="C7449" t="s">
        <v>2313</v>
      </c>
      <c r="D7449" s="10">
        <v>21418.57</v>
      </c>
      <c r="E7449" s="10">
        <v>21072.48</v>
      </c>
      <c r="F7449">
        <v>346.09</v>
      </c>
      <c r="G7449">
        <v>0</v>
      </c>
    </row>
    <row r="7450" spans="1:7">
      <c r="A7450">
        <v>101405</v>
      </c>
      <c r="B7450" t="s">
        <v>14868</v>
      </c>
      <c r="C7450" t="s">
        <v>2313</v>
      </c>
      <c r="D7450" s="10">
        <v>19835.240000000002</v>
      </c>
      <c r="E7450" s="10">
        <v>19489.150000000001</v>
      </c>
      <c r="F7450">
        <v>346.09</v>
      </c>
      <c r="G7450">
        <v>0</v>
      </c>
    </row>
    <row r="7451" spans="1:7">
      <c r="A7451">
        <v>101407</v>
      </c>
      <c r="B7451" t="s">
        <v>2492</v>
      </c>
      <c r="C7451" t="s">
        <v>2313</v>
      </c>
      <c r="D7451" s="10">
        <v>5100.05</v>
      </c>
      <c r="E7451" s="10">
        <v>3607.09</v>
      </c>
      <c r="F7451" s="10">
        <v>1492.96</v>
      </c>
      <c r="G7451">
        <v>0</v>
      </c>
    </row>
    <row r="7452" spans="1:7">
      <c r="A7452">
        <v>101408</v>
      </c>
      <c r="B7452" t="s">
        <v>2940</v>
      </c>
      <c r="C7452" t="s">
        <v>2313</v>
      </c>
      <c r="D7452" s="10">
        <v>5125.2</v>
      </c>
      <c r="E7452" s="10">
        <v>3632.24</v>
      </c>
      <c r="F7452" s="10">
        <v>1492.96</v>
      </c>
      <c r="G7452">
        <v>0</v>
      </c>
    </row>
    <row r="7453" spans="1:7">
      <c r="A7453">
        <v>101409</v>
      </c>
      <c r="B7453" t="s">
        <v>15055</v>
      </c>
      <c r="C7453" t="s">
        <v>2313</v>
      </c>
      <c r="D7453" s="10">
        <v>4054.09</v>
      </c>
      <c r="E7453" s="10">
        <v>2786.22</v>
      </c>
      <c r="F7453" s="10">
        <v>1267.8699999999999</v>
      </c>
      <c r="G7453">
        <v>0</v>
      </c>
    </row>
    <row r="7454" spans="1:7">
      <c r="A7454">
        <v>101410</v>
      </c>
      <c r="B7454" t="s">
        <v>2768</v>
      </c>
      <c r="C7454" t="s">
        <v>2313</v>
      </c>
      <c r="D7454" s="10">
        <v>4066.29</v>
      </c>
      <c r="E7454" s="10">
        <v>2573.33</v>
      </c>
      <c r="F7454" s="10">
        <v>1492.96</v>
      </c>
      <c r="G7454">
        <v>0</v>
      </c>
    </row>
    <row r="7455" spans="1:7">
      <c r="A7455">
        <v>101411</v>
      </c>
      <c r="B7455" t="s">
        <v>15056</v>
      </c>
      <c r="C7455" t="s">
        <v>2313</v>
      </c>
      <c r="D7455" s="10">
        <v>4548.3100000000004</v>
      </c>
      <c r="E7455" s="10">
        <v>4186.92</v>
      </c>
      <c r="F7455">
        <v>361.39</v>
      </c>
      <c r="G7455">
        <v>0</v>
      </c>
    </row>
    <row r="7456" spans="1:7">
      <c r="A7456">
        <v>101412</v>
      </c>
      <c r="B7456" t="s">
        <v>15057</v>
      </c>
      <c r="C7456" t="s">
        <v>2313</v>
      </c>
      <c r="D7456" s="10">
        <v>5184.41</v>
      </c>
      <c r="E7456" s="10">
        <v>3532.66</v>
      </c>
      <c r="F7456" s="10">
        <v>1651.75</v>
      </c>
      <c r="G7456">
        <v>0</v>
      </c>
    </row>
    <row r="7457" spans="1:7">
      <c r="A7457">
        <v>101413</v>
      </c>
      <c r="B7457" t="s">
        <v>14831</v>
      </c>
      <c r="C7457" t="s">
        <v>2313</v>
      </c>
      <c r="D7457" s="10">
        <v>4810.46</v>
      </c>
      <c r="E7457" s="10">
        <v>3350.77</v>
      </c>
      <c r="F7457" s="10">
        <v>1459.69</v>
      </c>
      <c r="G7457">
        <v>0</v>
      </c>
    </row>
    <row r="7458" spans="1:7">
      <c r="A7458">
        <v>101414</v>
      </c>
      <c r="B7458" t="s">
        <v>15058</v>
      </c>
      <c r="C7458" t="s">
        <v>2313</v>
      </c>
      <c r="D7458" s="10">
        <v>5108.43</v>
      </c>
      <c r="E7458" s="10">
        <v>3615.47</v>
      </c>
      <c r="F7458" s="10">
        <v>1492.96</v>
      </c>
      <c r="G7458">
        <v>0</v>
      </c>
    </row>
    <row r="7459" spans="1:7">
      <c r="A7459">
        <v>101415</v>
      </c>
      <c r="B7459" t="s">
        <v>15059</v>
      </c>
      <c r="C7459" t="s">
        <v>2313</v>
      </c>
      <c r="D7459" s="10">
        <v>5346.29</v>
      </c>
      <c r="E7459" s="10">
        <v>4078.42</v>
      </c>
      <c r="F7459" s="10">
        <v>1267.8699999999999</v>
      </c>
      <c r="G7459">
        <v>0</v>
      </c>
    </row>
    <row r="7460" spans="1:7">
      <c r="A7460">
        <v>101416</v>
      </c>
      <c r="B7460" t="s">
        <v>205</v>
      </c>
      <c r="C7460" t="s">
        <v>2313</v>
      </c>
      <c r="D7460" s="10">
        <v>5390.86</v>
      </c>
      <c r="E7460" s="10">
        <v>3901.34</v>
      </c>
      <c r="F7460" s="10">
        <v>1489.52</v>
      </c>
      <c r="G7460">
        <v>0</v>
      </c>
    </row>
    <row r="7461" spans="1:7">
      <c r="A7461">
        <v>101417</v>
      </c>
      <c r="B7461" t="s">
        <v>15060</v>
      </c>
      <c r="C7461" t="s">
        <v>2313</v>
      </c>
      <c r="D7461" s="10">
        <v>4586.93</v>
      </c>
      <c r="E7461" s="10">
        <v>3097.41</v>
      </c>
      <c r="F7461" s="10">
        <v>1489.52</v>
      </c>
      <c r="G7461">
        <v>0</v>
      </c>
    </row>
    <row r="7462" spans="1:7">
      <c r="A7462">
        <v>101418</v>
      </c>
      <c r="B7462" t="s">
        <v>15061</v>
      </c>
      <c r="C7462" t="s">
        <v>2313</v>
      </c>
      <c r="D7462" s="10">
        <v>3921.87</v>
      </c>
      <c r="E7462" s="10">
        <v>2654</v>
      </c>
      <c r="F7462" s="10">
        <v>1267.8699999999999</v>
      </c>
      <c r="G7462">
        <v>0</v>
      </c>
    </row>
    <row r="7463" spans="1:7">
      <c r="A7463">
        <v>101419</v>
      </c>
      <c r="B7463" t="s">
        <v>6314</v>
      </c>
      <c r="C7463" t="s">
        <v>2313</v>
      </c>
      <c r="D7463" s="10">
        <v>5358.18</v>
      </c>
      <c r="E7463" s="10">
        <v>3868.66</v>
      </c>
      <c r="F7463" s="10">
        <v>1489.52</v>
      </c>
      <c r="G7463">
        <v>0</v>
      </c>
    </row>
    <row r="7464" spans="1:7">
      <c r="A7464">
        <v>101420</v>
      </c>
      <c r="B7464" t="s">
        <v>15062</v>
      </c>
      <c r="C7464" t="s">
        <v>2313</v>
      </c>
      <c r="D7464" s="10">
        <v>4053.73</v>
      </c>
      <c r="E7464" s="10">
        <v>2785.86</v>
      </c>
      <c r="F7464" s="10">
        <v>1267.8699999999999</v>
      </c>
      <c r="G7464">
        <v>0</v>
      </c>
    </row>
    <row r="7465" spans="1:7">
      <c r="A7465">
        <v>101421</v>
      </c>
      <c r="B7465" t="s">
        <v>15063</v>
      </c>
      <c r="C7465" t="s">
        <v>2313</v>
      </c>
      <c r="D7465" s="10">
        <v>5212.03</v>
      </c>
      <c r="E7465" s="10">
        <v>3944.16</v>
      </c>
      <c r="F7465" s="10">
        <v>1267.8699999999999</v>
      </c>
      <c r="G7465">
        <v>0</v>
      </c>
    </row>
    <row r="7466" spans="1:7">
      <c r="A7466">
        <v>101422</v>
      </c>
      <c r="B7466" t="s">
        <v>15064</v>
      </c>
      <c r="C7466" t="s">
        <v>2313</v>
      </c>
      <c r="D7466" s="10">
        <v>3992.93</v>
      </c>
      <c r="E7466" s="10">
        <v>2725.06</v>
      </c>
      <c r="F7466" s="10">
        <v>1267.8699999999999</v>
      </c>
      <c r="G7466">
        <v>0</v>
      </c>
    </row>
    <row r="7467" spans="1:7">
      <c r="A7467">
        <v>101423</v>
      </c>
      <c r="B7467" t="s">
        <v>15065</v>
      </c>
      <c r="C7467" t="s">
        <v>2313</v>
      </c>
      <c r="D7467" s="10">
        <v>3976.78</v>
      </c>
      <c r="E7467" s="10">
        <v>2708.91</v>
      </c>
      <c r="F7467" s="10">
        <v>1267.8699999999999</v>
      </c>
      <c r="G7467">
        <v>0</v>
      </c>
    </row>
    <row r="7468" spans="1:7">
      <c r="A7468">
        <v>101424</v>
      </c>
      <c r="B7468" t="s">
        <v>15066</v>
      </c>
      <c r="C7468" t="s">
        <v>2313</v>
      </c>
      <c r="D7468" s="10">
        <v>4015.17</v>
      </c>
      <c r="E7468" s="10">
        <v>2747.3</v>
      </c>
      <c r="F7468" s="10">
        <v>1267.8699999999999</v>
      </c>
      <c r="G7468">
        <v>0</v>
      </c>
    </row>
    <row r="7469" spans="1:7">
      <c r="A7469">
        <v>101425</v>
      </c>
      <c r="B7469" t="s">
        <v>15067</v>
      </c>
      <c r="C7469" t="s">
        <v>2313</v>
      </c>
      <c r="D7469" s="10">
        <v>2418.35</v>
      </c>
      <c r="E7469" s="10">
        <v>2066.37</v>
      </c>
      <c r="F7469">
        <v>351.98</v>
      </c>
      <c r="G7469">
        <v>0</v>
      </c>
    </row>
    <row r="7470" spans="1:7">
      <c r="A7470">
        <v>101426</v>
      </c>
      <c r="B7470" t="s">
        <v>15068</v>
      </c>
      <c r="C7470" t="s">
        <v>2313</v>
      </c>
      <c r="D7470" s="10">
        <v>4342.5</v>
      </c>
      <c r="E7470" s="10">
        <v>3074.63</v>
      </c>
      <c r="F7470" s="10">
        <v>1267.8699999999999</v>
      </c>
      <c r="G7470">
        <v>0</v>
      </c>
    </row>
    <row r="7471" spans="1:7">
      <c r="A7471">
        <v>101427</v>
      </c>
      <c r="B7471" t="s">
        <v>14837</v>
      </c>
      <c r="C7471" t="s">
        <v>2313</v>
      </c>
      <c r="D7471" s="10">
        <v>3937.03</v>
      </c>
      <c r="E7471" s="10">
        <v>2669.16</v>
      </c>
      <c r="F7471" s="10">
        <v>1267.8699999999999</v>
      </c>
      <c r="G7471">
        <v>0</v>
      </c>
    </row>
    <row r="7472" spans="1:7">
      <c r="A7472">
        <v>101428</v>
      </c>
      <c r="B7472" t="s">
        <v>15069</v>
      </c>
      <c r="C7472" t="s">
        <v>2313</v>
      </c>
      <c r="D7472" s="10">
        <v>3843.71</v>
      </c>
      <c r="E7472" s="10">
        <v>2575.84</v>
      </c>
      <c r="F7472" s="10">
        <v>1267.8699999999999</v>
      </c>
      <c r="G7472">
        <v>0</v>
      </c>
    </row>
    <row r="7473" spans="1:7">
      <c r="A7473">
        <v>101429</v>
      </c>
      <c r="B7473" t="s">
        <v>15070</v>
      </c>
      <c r="C7473" t="s">
        <v>2313</v>
      </c>
      <c r="D7473" s="10">
        <v>4006.26</v>
      </c>
      <c r="E7473" s="10">
        <v>2738.39</v>
      </c>
      <c r="F7473" s="10">
        <v>1267.8699999999999</v>
      </c>
      <c r="G7473">
        <v>0</v>
      </c>
    </row>
    <row r="7474" spans="1:7">
      <c r="A7474">
        <v>101430</v>
      </c>
      <c r="B7474" t="s">
        <v>15071</v>
      </c>
      <c r="C7474" t="s">
        <v>2313</v>
      </c>
      <c r="D7474" s="10">
        <v>4552.99</v>
      </c>
      <c r="E7474" s="10">
        <v>3285.12</v>
      </c>
      <c r="F7474" s="10">
        <v>1267.8699999999999</v>
      </c>
      <c r="G7474">
        <v>0</v>
      </c>
    </row>
    <row r="7475" spans="1:7">
      <c r="A7475">
        <v>101431</v>
      </c>
      <c r="B7475" t="s">
        <v>6365</v>
      </c>
      <c r="C7475" t="s">
        <v>2313</v>
      </c>
      <c r="D7475" s="10">
        <v>4874.96</v>
      </c>
      <c r="E7475" s="10">
        <v>3607.09</v>
      </c>
      <c r="F7475" s="10">
        <v>1267.8699999999999</v>
      </c>
      <c r="G7475">
        <v>0</v>
      </c>
    </row>
    <row r="7476" spans="1:7">
      <c r="A7476">
        <v>101432</v>
      </c>
      <c r="B7476" t="s">
        <v>15072</v>
      </c>
      <c r="C7476" t="s">
        <v>2313</v>
      </c>
      <c r="D7476" s="10">
        <v>4015.17</v>
      </c>
      <c r="E7476" s="10">
        <v>2747.3</v>
      </c>
      <c r="F7476" s="10">
        <v>1267.8699999999999</v>
      </c>
      <c r="G7476">
        <v>0</v>
      </c>
    </row>
    <row r="7477" spans="1:7">
      <c r="A7477">
        <v>101433</v>
      </c>
      <c r="B7477" t="s">
        <v>14841</v>
      </c>
      <c r="C7477" t="s">
        <v>2313</v>
      </c>
      <c r="D7477" s="10">
        <v>4015.17</v>
      </c>
      <c r="E7477" s="10">
        <v>2747.3</v>
      </c>
      <c r="F7477" s="10">
        <v>1267.8699999999999</v>
      </c>
      <c r="G7477">
        <v>0</v>
      </c>
    </row>
    <row r="7478" spans="1:7">
      <c r="A7478">
        <v>101434</v>
      </c>
      <c r="B7478" t="s">
        <v>15073</v>
      </c>
      <c r="C7478" t="s">
        <v>2313</v>
      </c>
      <c r="D7478" s="10">
        <v>4497.03</v>
      </c>
      <c r="E7478" s="10">
        <v>3229.16</v>
      </c>
      <c r="F7478" s="10">
        <v>1267.8699999999999</v>
      </c>
      <c r="G7478">
        <v>0</v>
      </c>
    </row>
    <row r="7479" spans="1:7">
      <c r="A7479">
        <v>101435</v>
      </c>
      <c r="B7479" t="s">
        <v>15074</v>
      </c>
      <c r="C7479" t="s">
        <v>2313</v>
      </c>
      <c r="D7479" s="10">
        <v>4011.05</v>
      </c>
      <c r="E7479" s="10">
        <v>2743.18</v>
      </c>
      <c r="F7479" s="10">
        <v>1267.8699999999999</v>
      </c>
      <c r="G7479">
        <v>0</v>
      </c>
    </row>
    <row r="7480" spans="1:7">
      <c r="A7480">
        <v>101436</v>
      </c>
      <c r="B7480" t="s">
        <v>3801</v>
      </c>
      <c r="C7480" t="s">
        <v>2313</v>
      </c>
      <c r="D7480" s="10">
        <v>4079.29</v>
      </c>
      <c r="E7480" s="10">
        <v>2811.42</v>
      </c>
      <c r="F7480" s="10">
        <v>1267.8699999999999</v>
      </c>
      <c r="G7480">
        <v>0</v>
      </c>
    </row>
    <row r="7481" spans="1:7">
      <c r="A7481">
        <v>101437</v>
      </c>
      <c r="B7481" t="s">
        <v>15075</v>
      </c>
      <c r="C7481" t="s">
        <v>2313</v>
      </c>
      <c r="D7481" s="10">
        <v>4608.9799999999996</v>
      </c>
      <c r="E7481" s="10">
        <v>3341.11</v>
      </c>
      <c r="F7481" s="10">
        <v>1267.8699999999999</v>
      </c>
      <c r="G7481">
        <v>0</v>
      </c>
    </row>
    <row r="7482" spans="1:7">
      <c r="A7482">
        <v>101438</v>
      </c>
      <c r="B7482" t="s">
        <v>6383</v>
      </c>
      <c r="C7482" t="s">
        <v>2313</v>
      </c>
      <c r="D7482" s="10">
        <v>5366.82</v>
      </c>
      <c r="E7482" s="10">
        <v>4098.95</v>
      </c>
      <c r="F7482" s="10">
        <v>1267.8699999999999</v>
      </c>
      <c r="G7482">
        <v>0</v>
      </c>
    </row>
    <row r="7483" spans="1:7">
      <c r="A7483">
        <v>101439</v>
      </c>
      <c r="B7483" t="s">
        <v>3807</v>
      </c>
      <c r="C7483" t="s">
        <v>2313</v>
      </c>
      <c r="D7483" s="10">
        <v>4392.58</v>
      </c>
      <c r="E7483" s="10">
        <v>3124.71</v>
      </c>
      <c r="F7483" s="10">
        <v>1267.8699999999999</v>
      </c>
      <c r="G7483">
        <v>0</v>
      </c>
    </row>
    <row r="7484" spans="1:7">
      <c r="A7484">
        <v>101440</v>
      </c>
      <c r="B7484" t="s">
        <v>15076</v>
      </c>
      <c r="C7484" t="s">
        <v>2313</v>
      </c>
      <c r="D7484" s="10">
        <v>4717.26</v>
      </c>
      <c r="E7484" s="10">
        <v>3449.39</v>
      </c>
      <c r="F7484" s="10">
        <v>1267.8699999999999</v>
      </c>
      <c r="G7484">
        <v>0</v>
      </c>
    </row>
    <row r="7485" spans="1:7">
      <c r="A7485">
        <v>101441</v>
      </c>
      <c r="B7485" t="s">
        <v>6389</v>
      </c>
      <c r="C7485" t="s">
        <v>2313</v>
      </c>
      <c r="D7485" s="10">
        <v>4023.02</v>
      </c>
      <c r="E7485" s="10">
        <v>2755.15</v>
      </c>
      <c r="F7485" s="10">
        <v>1267.8699999999999</v>
      </c>
      <c r="G7485">
        <v>0</v>
      </c>
    </row>
    <row r="7486" spans="1:7">
      <c r="A7486">
        <v>101442</v>
      </c>
      <c r="B7486" t="s">
        <v>15077</v>
      </c>
      <c r="C7486" t="s">
        <v>2313</v>
      </c>
      <c r="D7486" s="10">
        <v>4005.64</v>
      </c>
      <c r="E7486" s="10">
        <v>2737.77</v>
      </c>
      <c r="F7486" s="10">
        <v>1267.8699999999999</v>
      </c>
      <c r="G7486">
        <v>0</v>
      </c>
    </row>
    <row r="7487" spans="1:7">
      <c r="A7487">
        <v>101443</v>
      </c>
      <c r="B7487" t="s">
        <v>6265</v>
      </c>
      <c r="C7487" t="s">
        <v>2313</v>
      </c>
      <c r="D7487" s="10">
        <v>4230.09</v>
      </c>
      <c r="E7487" s="10">
        <v>2962.22</v>
      </c>
      <c r="F7487" s="10">
        <v>1267.8699999999999</v>
      </c>
      <c r="G7487">
        <v>0</v>
      </c>
    </row>
    <row r="7488" spans="1:7">
      <c r="A7488">
        <v>101444</v>
      </c>
      <c r="B7488" t="s">
        <v>14846</v>
      </c>
      <c r="C7488" t="s">
        <v>2313</v>
      </c>
      <c r="D7488" s="10">
        <v>5108.43</v>
      </c>
      <c r="E7488" s="10">
        <v>3615.47</v>
      </c>
      <c r="F7488" s="10">
        <v>1492.96</v>
      </c>
      <c r="G7488">
        <v>0</v>
      </c>
    </row>
    <row r="7489" spans="1:7">
      <c r="A7489">
        <v>101445</v>
      </c>
      <c r="B7489" t="s">
        <v>109</v>
      </c>
      <c r="C7489" t="s">
        <v>2313</v>
      </c>
      <c r="D7489" s="10">
        <v>5125.18</v>
      </c>
      <c r="E7489" s="10">
        <v>3632.22</v>
      </c>
      <c r="F7489" s="10">
        <v>1492.96</v>
      </c>
      <c r="G7489">
        <v>0</v>
      </c>
    </row>
    <row r="7490" spans="1:7">
      <c r="A7490">
        <v>101446</v>
      </c>
      <c r="B7490" t="s">
        <v>111</v>
      </c>
      <c r="C7490" t="s">
        <v>2313</v>
      </c>
      <c r="D7490" s="10">
        <v>5360.93</v>
      </c>
      <c r="E7490" s="10">
        <v>3615.47</v>
      </c>
      <c r="F7490" s="10">
        <v>1745.46</v>
      </c>
      <c r="G7490">
        <v>0</v>
      </c>
    </row>
    <row r="7491" spans="1:7">
      <c r="A7491">
        <v>101447</v>
      </c>
      <c r="B7491" t="s">
        <v>14847</v>
      </c>
      <c r="C7491" t="s">
        <v>2313</v>
      </c>
      <c r="D7491" s="10">
        <v>5256.32</v>
      </c>
      <c r="E7491" s="10">
        <v>3510.86</v>
      </c>
      <c r="F7491" s="10">
        <v>1745.46</v>
      </c>
      <c r="G7491">
        <v>0</v>
      </c>
    </row>
    <row r="7492" spans="1:7">
      <c r="A7492">
        <v>101448</v>
      </c>
      <c r="B7492" t="s">
        <v>14848</v>
      </c>
      <c r="C7492" t="s">
        <v>2313</v>
      </c>
      <c r="D7492" s="10">
        <v>5360.93</v>
      </c>
      <c r="E7492" s="10">
        <v>3615.47</v>
      </c>
      <c r="F7492" s="10">
        <v>1745.46</v>
      </c>
      <c r="G7492">
        <v>0</v>
      </c>
    </row>
    <row r="7493" spans="1:7">
      <c r="A7493">
        <v>101449</v>
      </c>
      <c r="B7493" t="s">
        <v>15078</v>
      </c>
      <c r="C7493" t="s">
        <v>2313</v>
      </c>
      <c r="D7493" s="10">
        <v>3695.46</v>
      </c>
      <c r="E7493" s="10">
        <v>2427.59</v>
      </c>
      <c r="F7493" s="10">
        <v>1267.8699999999999</v>
      </c>
      <c r="G7493">
        <v>0</v>
      </c>
    </row>
    <row r="7494" spans="1:7">
      <c r="A7494">
        <v>101450</v>
      </c>
      <c r="B7494" t="s">
        <v>14850</v>
      </c>
      <c r="C7494" t="s">
        <v>2313</v>
      </c>
      <c r="D7494" s="10">
        <v>3595.61</v>
      </c>
      <c r="E7494" s="10">
        <v>2327.7399999999998</v>
      </c>
      <c r="F7494" s="10">
        <v>1267.8699999999999</v>
      </c>
      <c r="G7494">
        <v>0</v>
      </c>
    </row>
    <row r="7495" spans="1:7">
      <c r="A7495">
        <v>101451</v>
      </c>
      <c r="B7495" t="s">
        <v>2413</v>
      </c>
      <c r="C7495" t="s">
        <v>2313</v>
      </c>
      <c r="D7495" s="10">
        <v>5100.05</v>
      </c>
      <c r="E7495" s="10">
        <v>3607.09</v>
      </c>
      <c r="F7495" s="10">
        <v>1492.96</v>
      </c>
      <c r="G7495">
        <v>0</v>
      </c>
    </row>
    <row r="7496" spans="1:7">
      <c r="A7496">
        <v>101452</v>
      </c>
      <c r="B7496" t="s">
        <v>15079</v>
      </c>
      <c r="C7496" t="s">
        <v>2313</v>
      </c>
      <c r="D7496" s="10">
        <v>3834.09</v>
      </c>
      <c r="E7496" s="10">
        <v>2374.62</v>
      </c>
      <c r="F7496" s="10">
        <v>1459.47</v>
      </c>
      <c r="G7496">
        <v>0</v>
      </c>
    </row>
    <row r="7497" spans="1:7">
      <c r="A7497">
        <v>101453</v>
      </c>
      <c r="B7497" t="s">
        <v>2682</v>
      </c>
      <c r="C7497" t="s">
        <v>2313</v>
      </c>
      <c r="D7497" s="10">
        <v>5258.84</v>
      </c>
      <c r="E7497" s="10">
        <v>3607.09</v>
      </c>
      <c r="F7497" s="10">
        <v>1651.75</v>
      </c>
      <c r="G7497">
        <v>0</v>
      </c>
    </row>
    <row r="7498" spans="1:7">
      <c r="A7498">
        <v>101454</v>
      </c>
      <c r="B7498" t="s">
        <v>15080</v>
      </c>
      <c r="C7498" t="s">
        <v>2313</v>
      </c>
      <c r="D7498" s="10">
        <v>5890.54</v>
      </c>
      <c r="E7498" s="10">
        <v>4238.79</v>
      </c>
      <c r="F7498" s="10">
        <v>1651.75</v>
      </c>
      <c r="G7498">
        <v>0</v>
      </c>
    </row>
    <row r="7499" spans="1:7">
      <c r="A7499">
        <v>101455</v>
      </c>
      <c r="B7499" t="s">
        <v>14852</v>
      </c>
      <c r="C7499" t="s">
        <v>2313</v>
      </c>
      <c r="D7499" s="10">
        <v>5066.78</v>
      </c>
      <c r="E7499" s="10">
        <v>3607.09</v>
      </c>
      <c r="F7499" s="10">
        <v>1459.69</v>
      </c>
      <c r="G7499">
        <v>0</v>
      </c>
    </row>
    <row r="7500" spans="1:7">
      <c r="A7500">
        <v>101456</v>
      </c>
      <c r="B7500" t="s">
        <v>15081</v>
      </c>
      <c r="C7500" t="s">
        <v>2313</v>
      </c>
      <c r="D7500" s="10">
        <v>8084.95</v>
      </c>
      <c r="E7500" s="10">
        <v>7723.56</v>
      </c>
      <c r="F7500">
        <v>361.39</v>
      </c>
      <c r="G7500">
        <v>0</v>
      </c>
    </row>
    <row r="7501" spans="1:7">
      <c r="A7501">
        <v>101457</v>
      </c>
      <c r="B7501" t="s">
        <v>15082</v>
      </c>
      <c r="C7501" t="s">
        <v>2313</v>
      </c>
      <c r="D7501" s="10">
        <v>6043.03</v>
      </c>
      <c r="E7501" s="10">
        <v>4775.16</v>
      </c>
      <c r="F7501" s="10">
        <v>1267.8699999999999</v>
      </c>
      <c r="G7501">
        <v>0</v>
      </c>
    </row>
    <row r="7502" spans="1:7">
      <c r="A7502">
        <v>101458</v>
      </c>
      <c r="B7502" t="s">
        <v>15083</v>
      </c>
      <c r="C7502" t="s">
        <v>2313</v>
      </c>
      <c r="D7502" s="10">
        <v>5023.91</v>
      </c>
      <c r="E7502" s="10">
        <v>3564.22</v>
      </c>
      <c r="F7502" s="10">
        <v>1459.69</v>
      </c>
      <c r="G7502">
        <v>0</v>
      </c>
    </row>
    <row r="7503" spans="1:7">
      <c r="A7503">
        <v>101459</v>
      </c>
      <c r="B7503" t="s">
        <v>2358</v>
      </c>
      <c r="C7503" t="s">
        <v>2313</v>
      </c>
      <c r="D7503" s="10">
        <v>4745.2299999999996</v>
      </c>
      <c r="E7503" s="10">
        <v>3252.27</v>
      </c>
      <c r="F7503" s="10">
        <v>1492.96</v>
      </c>
      <c r="G7503">
        <v>0</v>
      </c>
    </row>
    <row r="7504" spans="1:7">
      <c r="A7504">
        <v>101460</v>
      </c>
      <c r="B7504" t="s">
        <v>2319</v>
      </c>
      <c r="C7504" t="s">
        <v>2313</v>
      </c>
      <c r="D7504" s="10">
        <v>3806.71</v>
      </c>
      <c r="E7504" s="10">
        <v>2347.2399999999998</v>
      </c>
      <c r="F7504" s="10">
        <v>1459.47</v>
      </c>
      <c r="G7504">
        <v>0</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pageSetUpPr fitToPage="1"/>
  </sheetPr>
  <dimension ref="A1:F27"/>
  <sheetViews>
    <sheetView showGridLines="0" zoomScaleNormal="100" zoomScaleSheetLayoutView="85" workbookViewId="0">
      <selection activeCell="E18" sqref="E18"/>
    </sheetView>
  </sheetViews>
  <sheetFormatPr defaultRowHeight="15"/>
  <cols>
    <col min="1" max="1" width="2.7109375" customWidth="1"/>
    <col min="3" max="3" width="36.140625" customWidth="1"/>
    <col min="4" max="4" width="12.28515625" customWidth="1"/>
    <col min="5" max="5" width="20" customWidth="1"/>
    <col min="6" max="6" width="2.28515625" customWidth="1"/>
  </cols>
  <sheetData>
    <row r="1" spans="1:6" ht="6.75" customHeight="1" thickBot="1"/>
    <row r="2" spans="1:6" ht="67.5" customHeight="1">
      <c r="A2" s="35"/>
      <c r="B2" s="477"/>
      <c r="C2" s="477"/>
      <c r="D2" s="477"/>
      <c r="E2" s="477"/>
      <c r="F2" s="14"/>
    </row>
    <row r="3" spans="1:6" ht="21" customHeight="1">
      <c r="A3" s="35"/>
      <c r="B3" s="475" t="s">
        <v>18</v>
      </c>
      <c r="C3" s="475"/>
      <c r="D3" s="475"/>
      <c r="E3" s="476"/>
    </row>
    <row r="4" spans="1:6">
      <c r="A4" s="35"/>
      <c r="B4" s="478" t="str">
        <f>'RESUMO  '!B5:G5</f>
        <v>Município:  BRASÍLIA/DF</v>
      </c>
      <c r="C4" s="479"/>
      <c r="D4" s="479"/>
      <c r="E4" s="480"/>
    </row>
    <row r="5" spans="1:6">
      <c r="A5" s="35"/>
      <c r="B5" s="478" t="str">
        <f>'RESUMO  '!B6:E6</f>
        <v>Objeto: OBRAS REMANESCENTES DE CONSTRUÇÃO DO EDIFÍCIO DA NOVA SEDE DO SESC/DF</v>
      </c>
      <c r="C5" s="479"/>
      <c r="D5" s="479"/>
      <c r="E5" s="480"/>
    </row>
    <row r="6" spans="1:6" ht="15" customHeight="1" thickBot="1">
      <c r="A6" s="35"/>
      <c r="B6" s="484" t="str">
        <f>'RESUMO  '!B8:G8</f>
        <v>Responsáveis Técnicos: Bárbara Morato                               Nº CREA: 242.210</v>
      </c>
      <c r="C6" s="485"/>
      <c r="D6" s="485"/>
      <c r="E6" s="486"/>
    </row>
    <row r="7" spans="1:6" ht="15" customHeight="1" thickBot="1">
      <c r="A7" s="35"/>
      <c r="B7" s="481" t="s">
        <v>88</v>
      </c>
      <c r="C7" s="482"/>
      <c r="D7" s="482"/>
      <c r="E7" s="483"/>
    </row>
    <row r="8" spans="1:6" ht="15" customHeight="1">
      <c r="A8" s="35"/>
      <c r="B8" s="54" t="s">
        <v>19</v>
      </c>
      <c r="C8" s="55"/>
      <c r="D8" s="56" t="s">
        <v>20</v>
      </c>
      <c r="E8" s="57" t="s">
        <v>21</v>
      </c>
    </row>
    <row r="9" spans="1:6">
      <c r="A9" s="35"/>
      <c r="B9" s="32" t="s">
        <v>22</v>
      </c>
      <c r="C9" s="16" t="s">
        <v>23</v>
      </c>
      <c r="D9" s="17">
        <f>SUM(D10:D11)</f>
        <v>8.199999999999999E-2</v>
      </c>
      <c r="E9" s="25">
        <f>SUM(E10:E11)</f>
        <v>4.1499999999999995E-2</v>
      </c>
    </row>
    <row r="10" spans="1:6" ht="15" customHeight="1">
      <c r="A10" s="35"/>
      <c r="B10" s="33" t="s">
        <v>24</v>
      </c>
      <c r="C10" s="83" t="s">
        <v>25</v>
      </c>
      <c r="D10" s="19">
        <v>8.0000000000000002E-3</v>
      </c>
      <c r="E10" s="26">
        <v>6.0000000000000001E-3</v>
      </c>
    </row>
    <row r="11" spans="1:6">
      <c r="A11" s="35"/>
      <c r="B11" s="33" t="s">
        <v>26</v>
      </c>
      <c r="C11" s="18" t="s">
        <v>27</v>
      </c>
      <c r="D11" s="19">
        <v>7.3999999999999996E-2</v>
      </c>
      <c r="E11" s="26">
        <v>3.5499999999999997E-2</v>
      </c>
    </row>
    <row r="12" spans="1:6">
      <c r="A12" s="35"/>
      <c r="B12" s="32" t="s">
        <v>28</v>
      </c>
      <c r="C12" s="16" t="s">
        <v>29</v>
      </c>
      <c r="D12" s="17">
        <f>SUM(D13:D15)</f>
        <v>6.5000000000000002E-2</v>
      </c>
      <c r="E12" s="25">
        <f>SUM(E13:E15)</f>
        <v>2.9399999999999999E-2</v>
      </c>
    </row>
    <row r="13" spans="1:6">
      <c r="A13" s="35"/>
      <c r="B13" s="33" t="s">
        <v>30</v>
      </c>
      <c r="C13" s="18" t="s">
        <v>31</v>
      </c>
      <c r="D13" s="19">
        <v>0.04</v>
      </c>
      <c r="E13" s="26">
        <v>1.4999999999999999E-2</v>
      </c>
    </row>
    <row r="14" spans="1:6">
      <c r="A14" s="35"/>
      <c r="B14" s="33" t="s">
        <v>32</v>
      </c>
      <c r="C14" s="18" t="s">
        <v>33</v>
      </c>
      <c r="D14" s="19">
        <v>1.23E-2</v>
      </c>
      <c r="E14" s="26">
        <v>8.5000000000000006E-3</v>
      </c>
    </row>
    <row r="15" spans="1:6">
      <c r="A15" s="35"/>
      <c r="B15" s="33" t="s">
        <v>34</v>
      </c>
      <c r="C15" s="18" t="s">
        <v>35</v>
      </c>
      <c r="D15" s="19">
        <v>1.2699999999999999E-2</v>
      </c>
      <c r="E15" s="26">
        <v>5.8999999999999999E-3</v>
      </c>
    </row>
    <row r="16" spans="1:6">
      <c r="A16" s="35"/>
      <c r="B16" s="32" t="s">
        <v>36</v>
      </c>
      <c r="C16" s="16" t="s">
        <v>37</v>
      </c>
      <c r="D16" s="17">
        <v>4.65E-2</v>
      </c>
      <c r="E16" s="25">
        <f>SUM(E17:E20)</f>
        <v>3.6499999999999998E-2</v>
      </c>
    </row>
    <row r="17" spans="1:5">
      <c r="A17" s="35"/>
      <c r="B17" s="33"/>
      <c r="C17" s="18" t="s">
        <v>38</v>
      </c>
      <c r="D17" s="19">
        <v>0.03</v>
      </c>
      <c r="E17" s="26">
        <v>0.03</v>
      </c>
    </row>
    <row r="18" spans="1:5">
      <c r="A18" s="35"/>
      <c r="B18" s="33"/>
      <c r="C18" s="18" t="s">
        <v>39</v>
      </c>
      <c r="D18" s="19">
        <v>6.4999999999999997E-3</v>
      </c>
      <c r="E18" s="26">
        <v>6.4999999999999997E-3</v>
      </c>
    </row>
    <row r="19" spans="1:5">
      <c r="A19" s="35"/>
      <c r="B19" s="33"/>
      <c r="C19" s="18" t="s">
        <v>40</v>
      </c>
      <c r="D19" s="19">
        <v>0.01</v>
      </c>
      <c r="E19" s="26">
        <v>0</v>
      </c>
    </row>
    <row r="20" spans="1:5">
      <c r="A20" s="35"/>
      <c r="B20" s="33"/>
      <c r="C20" s="18" t="s">
        <v>41</v>
      </c>
      <c r="D20" s="19"/>
      <c r="E20" s="26"/>
    </row>
    <row r="21" spans="1:5">
      <c r="A21" s="35"/>
      <c r="B21" s="32"/>
      <c r="C21" s="16" t="s">
        <v>42</v>
      </c>
      <c r="D21" s="86">
        <f>(((1+(D13+D10+D15))*(1+D14)*(1+D11))/(1-D16))-1</f>
        <v>0.20944295662296808</v>
      </c>
      <c r="E21" s="25">
        <f>(((1+(E13+E10+E15))*(1+E14)*(1+E11))/(1-E16))-1</f>
        <v>0.11301864771665793</v>
      </c>
    </row>
    <row r="22" spans="1:5">
      <c r="A22" s="35"/>
      <c r="B22" s="15"/>
      <c r="C22" s="20"/>
      <c r="D22" s="21"/>
      <c r="E22" s="27"/>
    </row>
    <row r="23" spans="1:5">
      <c r="A23" s="35"/>
      <c r="B23" s="34" t="s">
        <v>14</v>
      </c>
      <c r="C23" s="22" t="s">
        <v>86</v>
      </c>
      <c r="D23" s="22"/>
      <c r="E23" s="28"/>
    </row>
    <row r="24" spans="1:5">
      <c r="A24" s="35"/>
      <c r="B24" s="34"/>
      <c r="C24" s="23" t="s">
        <v>87</v>
      </c>
      <c r="D24" s="23"/>
      <c r="E24" s="29"/>
    </row>
    <row r="25" spans="1:5" ht="15.75" customHeight="1">
      <c r="A25" s="35"/>
      <c r="B25" s="473" t="s">
        <v>85</v>
      </c>
      <c r="C25" s="474"/>
      <c r="D25" s="24"/>
      <c r="E25" s="113">
        <f>D21</f>
        <v>0.20944295662296808</v>
      </c>
    </row>
    <row r="26" spans="1:5" ht="15.75" thickBot="1">
      <c r="A26" s="35"/>
      <c r="B26" s="15"/>
      <c r="C26" s="20"/>
      <c r="D26" s="20"/>
      <c r="E26" s="30"/>
    </row>
    <row r="27" spans="1:5" ht="6.75" customHeight="1">
      <c r="B27" s="31"/>
      <c r="C27" s="31"/>
      <c r="D27" s="31"/>
      <c r="E27" s="31"/>
    </row>
  </sheetData>
  <mergeCells count="7">
    <mergeCell ref="B25:C25"/>
    <mergeCell ref="B3:E3"/>
    <mergeCell ref="B2:E2"/>
    <mergeCell ref="B4:E4"/>
    <mergeCell ref="B5:E5"/>
    <mergeCell ref="B7:E7"/>
    <mergeCell ref="B6:E6"/>
  </mergeCells>
  <dataValidations disablePrompts="1" count="1">
    <dataValidation type="list" allowBlank="1" showInputMessage="1" showErrorMessage="1" sqref="E5">
      <formula1>"COPASA,CEMIG,DEER-MG,DNIT,SETOP_Central,SETOP_Jequitinhonha,SETOP_Leste,SETOP_Norte,SETOP_Sul,SETOP_Triângulo,SINAPI,SUDECAP"</formula1>
    </dataValidation>
  </dataValidations>
  <pageMargins left="0.70866141732283472" right="0.70866141732283472" top="0.74803149606299213" bottom="0.74803149606299213" header="0.31496062992125984" footer="0.31496062992125984"/>
  <pageSetup paperSize="9" fitToHeight="0" orientation="portrait" r:id="rId1"/>
  <headerFooter>
    <oddFooter>&amp;CR. Dr. Jarbas Vidal Gomes, 30 - 4° andar - Cidade Nova, Belo Horizonte - MG, 31170-070</oddFooter>
  </headerFooter>
  <rowBreaks count="2" manualBreakCount="2">
    <brk id="27" max="16383" man="1"/>
    <brk id="31"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B1:O1062"/>
  <sheetViews>
    <sheetView showGridLines="0" zoomScale="75" zoomScaleNormal="75" zoomScaleSheetLayoutView="85" workbookViewId="0">
      <selection activeCell="E45" sqref="E45:J45"/>
    </sheetView>
  </sheetViews>
  <sheetFormatPr defaultRowHeight="15" customHeight="1"/>
  <cols>
    <col min="1" max="1" width="1.85546875" customWidth="1"/>
    <col min="2" max="2" width="12" style="39" customWidth="1"/>
    <col min="3" max="3" width="15.42578125" style="7" bestFit="1" customWidth="1"/>
    <col min="4" max="4" width="75.28515625" style="7" customWidth="1"/>
    <col min="5" max="5" width="9.140625" style="7" bestFit="1" customWidth="1"/>
    <col min="6" max="6" width="16.42578125" style="7" customWidth="1"/>
    <col min="7" max="7" width="12" style="7" bestFit="1" customWidth="1"/>
    <col min="8" max="8" width="16.85546875" style="7" bestFit="1" customWidth="1"/>
    <col min="9" max="9" width="13.7109375" style="8" bestFit="1" customWidth="1"/>
    <col min="10" max="10" width="11.42578125" style="40" bestFit="1" customWidth="1"/>
    <col min="11" max="11" width="7.42578125" style="41" customWidth="1"/>
    <col min="12" max="12" width="9.140625" customWidth="1"/>
    <col min="13" max="15" width="0" hidden="1" customWidth="1"/>
  </cols>
  <sheetData>
    <row r="1" spans="2:15" ht="15.75" thickBot="1"/>
    <row r="2" spans="2:15" ht="72" customHeight="1" thickBot="1">
      <c r="B2" s="488" t="s">
        <v>128</v>
      </c>
      <c r="C2" s="489"/>
      <c r="D2" s="489"/>
      <c r="E2" s="489"/>
      <c r="F2" s="489"/>
      <c r="G2" s="489"/>
      <c r="H2" s="489"/>
      <c r="I2" s="489"/>
      <c r="J2" s="489"/>
      <c r="K2" s="490"/>
    </row>
    <row r="3" spans="2:15">
      <c r="B3" s="491" t="s">
        <v>18</v>
      </c>
      <c r="C3" s="492"/>
      <c r="D3" s="492"/>
      <c r="E3" s="492"/>
      <c r="F3" s="492"/>
      <c r="G3" s="492"/>
      <c r="H3" s="492"/>
      <c r="I3" s="492"/>
      <c r="J3" s="495" t="s">
        <v>2</v>
      </c>
      <c r="K3" s="496"/>
    </row>
    <row r="4" spans="2:15" ht="15.75" thickBot="1">
      <c r="B4" s="493"/>
      <c r="C4" s="494"/>
      <c r="D4" s="494"/>
      <c r="E4" s="494"/>
      <c r="F4" s="494"/>
      <c r="G4" s="494"/>
      <c r="H4" s="494"/>
      <c r="I4" s="494"/>
      <c r="J4" s="497"/>
      <c r="K4" s="498"/>
    </row>
    <row r="5" spans="2:15">
      <c r="B5" s="499" t="str">
        <f>'RESUMO  '!B5:E5</f>
        <v>Município:  BRASÍLIA/DF</v>
      </c>
      <c r="C5" s="500"/>
      <c r="D5" s="500"/>
      <c r="E5" s="500"/>
      <c r="F5" s="114"/>
      <c r="G5" s="119"/>
      <c r="H5" s="119"/>
      <c r="I5" s="120"/>
      <c r="J5" s="444">
        <f>'BDI '!D21</f>
        <v>0.20944295662296808</v>
      </c>
      <c r="K5" s="446"/>
    </row>
    <row r="6" spans="2:15">
      <c r="B6" s="501" t="str">
        <f>'RESUMO  '!B6:E6</f>
        <v>Objeto: OBRAS REMANESCENTES DE CONSTRUÇÃO DO EDIFÍCIO DA NOVA SEDE DO SESC/DF</v>
      </c>
      <c r="C6" s="502"/>
      <c r="D6" s="502"/>
      <c r="E6" s="502"/>
      <c r="F6" s="166"/>
      <c r="G6" s="503"/>
      <c r="H6" s="503"/>
      <c r="I6" s="118"/>
      <c r="J6" s="447"/>
      <c r="K6" s="449"/>
    </row>
    <row r="7" spans="2:15">
      <c r="B7" s="504" t="s">
        <v>15105</v>
      </c>
      <c r="C7" s="505"/>
      <c r="D7" s="505"/>
      <c r="E7" s="505"/>
      <c r="F7" s="505"/>
      <c r="G7" s="506"/>
      <c r="H7" s="506"/>
      <c r="I7" s="118"/>
      <c r="J7" s="447"/>
      <c r="K7" s="449"/>
    </row>
    <row r="8" spans="2:15" ht="15.75" thickBot="1">
      <c r="B8" s="507" t="str">
        <f>'RESUMO  '!B9:G9</f>
        <v xml:space="preserve">                                     André Zani                                     Nº CAU: A74536-7</v>
      </c>
      <c r="C8" s="508"/>
      <c r="D8" s="508"/>
      <c r="E8" s="508"/>
      <c r="F8" s="508"/>
      <c r="G8" s="487"/>
      <c r="H8" s="487"/>
      <c r="I8" s="121"/>
      <c r="J8" s="450"/>
      <c r="K8" s="452"/>
    </row>
    <row r="9" spans="2:15" s="11" customFormat="1" ht="15" customHeight="1" thickBot="1">
      <c r="B9" s="324"/>
      <c r="C9" s="325"/>
      <c r="D9" s="326" t="s">
        <v>84</v>
      </c>
      <c r="E9" s="325"/>
      <c r="F9" s="325"/>
      <c r="G9" s="327"/>
      <c r="H9" s="327">
        <f>SUBTOTAL(9,H10:H798)</f>
        <v>31846125.840000052</v>
      </c>
      <c r="I9" s="328"/>
      <c r="J9" s="297"/>
      <c r="K9" s="298"/>
      <c r="O9" s="12"/>
    </row>
    <row r="10" spans="2:15" ht="26.25" thickBot="1">
      <c r="B10" s="294" t="s">
        <v>52</v>
      </c>
      <c r="C10" s="294" t="s">
        <v>53</v>
      </c>
      <c r="D10" s="294" t="s">
        <v>54</v>
      </c>
      <c r="E10" s="295" t="s">
        <v>15</v>
      </c>
      <c r="F10" s="294" t="s">
        <v>55</v>
      </c>
      <c r="G10" s="294" t="s">
        <v>56</v>
      </c>
      <c r="H10" s="294" t="s">
        <v>57</v>
      </c>
      <c r="I10" s="296" t="s">
        <v>58</v>
      </c>
      <c r="J10" s="296" t="s">
        <v>59</v>
      </c>
      <c r="K10" s="296" t="s">
        <v>93</v>
      </c>
    </row>
    <row r="11" spans="2:15" s="58" customFormat="1" ht="38.25">
      <c r="B11" s="300" t="s">
        <v>429</v>
      </c>
      <c r="C11" s="301" t="s">
        <v>44</v>
      </c>
      <c r="D11" s="301" t="s">
        <v>4719</v>
      </c>
      <c r="E11" s="301" t="s">
        <v>47</v>
      </c>
      <c r="F11" s="301">
        <v>1716.31</v>
      </c>
      <c r="G11" s="301">
        <v>1862.47</v>
      </c>
      <c r="H11" s="302">
        <v>3196575.88</v>
      </c>
      <c r="I11" s="303">
        <v>0.10029460405248353</v>
      </c>
      <c r="J11" s="303">
        <v>0.10029460405248353</v>
      </c>
      <c r="K11" s="299" t="s">
        <v>3372</v>
      </c>
    </row>
    <row r="12" spans="2:15" s="58" customFormat="1" ht="38.25">
      <c r="B12" s="304" t="s">
        <v>1689</v>
      </c>
      <c r="C12" s="305" t="s">
        <v>44</v>
      </c>
      <c r="D12" s="305" t="s">
        <v>11</v>
      </c>
      <c r="E12" s="305" t="s">
        <v>231</v>
      </c>
      <c r="F12" s="305">
        <v>14</v>
      </c>
      <c r="G12" s="305">
        <v>136401.76</v>
      </c>
      <c r="H12" s="306">
        <v>1909624.64</v>
      </c>
      <c r="I12" s="307">
        <v>5.9915689271129204E-2</v>
      </c>
      <c r="J12" s="307">
        <v>0.16021029332361272</v>
      </c>
      <c r="K12" s="293" t="s">
        <v>3372</v>
      </c>
    </row>
    <row r="13" spans="2:15" s="58" customFormat="1" ht="38.25">
      <c r="B13" s="304" t="s">
        <v>807</v>
      </c>
      <c r="C13" s="305" t="s">
        <v>44</v>
      </c>
      <c r="D13" s="305" t="s">
        <v>808</v>
      </c>
      <c r="E13" s="305" t="s">
        <v>809</v>
      </c>
      <c r="F13" s="305">
        <v>1</v>
      </c>
      <c r="G13" s="305">
        <v>1339064.69</v>
      </c>
      <c r="H13" s="306">
        <v>1339064.69</v>
      </c>
      <c r="I13" s="307">
        <v>4.2014007464828772E-2</v>
      </c>
      <c r="J13" s="307">
        <v>0.2022243007884415</v>
      </c>
      <c r="K13" s="293" t="s">
        <v>3372</v>
      </c>
    </row>
    <row r="14" spans="2:15" s="58" customFormat="1" ht="38.25">
      <c r="B14" s="304" t="s">
        <v>1259</v>
      </c>
      <c r="C14" s="305" t="s">
        <v>44</v>
      </c>
      <c r="D14" s="305" t="s">
        <v>1260</v>
      </c>
      <c r="E14" s="305" t="s">
        <v>809</v>
      </c>
      <c r="F14" s="305">
        <v>1</v>
      </c>
      <c r="G14" s="305">
        <v>1292979.21</v>
      </c>
      <c r="H14" s="306">
        <v>1292979.21</v>
      </c>
      <c r="I14" s="307">
        <v>4.056804617916436E-2</v>
      </c>
      <c r="J14" s="307">
        <v>0.24279234696760588</v>
      </c>
      <c r="K14" s="293" t="s">
        <v>3372</v>
      </c>
    </row>
    <row r="15" spans="2:15" s="58" customFormat="1" ht="38.25">
      <c r="B15" s="304" t="s">
        <v>401</v>
      </c>
      <c r="C15" s="305" t="s">
        <v>44</v>
      </c>
      <c r="D15" s="305" t="s">
        <v>402</v>
      </c>
      <c r="E15" s="305" t="s">
        <v>47</v>
      </c>
      <c r="F15" s="305">
        <v>1081.83</v>
      </c>
      <c r="G15" s="305">
        <v>1078.78</v>
      </c>
      <c r="H15" s="306">
        <v>1167056.56</v>
      </c>
      <c r="I15" s="307">
        <v>3.6617142838496763E-2</v>
      </c>
      <c r="J15" s="307">
        <v>0.27940948980610264</v>
      </c>
      <c r="K15" s="293" t="s">
        <v>3372</v>
      </c>
    </row>
    <row r="16" spans="2:15" s="58" customFormat="1" ht="38.25">
      <c r="B16" s="304" t="s">
        <v>433</v>
      </c>
      <c r="C16" s="305" t="s">
        <v>44</v>
      </c>
      <c r="D16" s="305" t="s">
        <v>434</v>
      </c>
      <c r="E16" s="305" t="s">
        <v>47</v>
      </c>
      <c r="F16" s="305">
        <v>450</v>
      </c>
      <c r="G16" s="305">
        <v>2394.61</v>
      </c>
      <c r="H16" s="306">
        <v>1077574.5</v>
      </c>
      <c r="I16" s="307">
        <v>3.3809586217159633E-2</v>
      </c>
      <c r="J16" s="307">
        <v>0.31321907602326227</v>
      </c>
      <c r="K16" s="293" t="s">
        <v>3372</v>
      </c>
    </row>
    <row r="17" spans="2:11" s="58" customFormat="1" ht="25.5">
      <c r="B17" s="304">
        <v>102494</v>
      </c>
      <c r="C17" s="305" t="s">
        <v>5</v>
      </c>
      <c r="D17" s="305" t="s">
        <v>343</v>
      </c>
      <c r="E17" s="305" t="s">
        <v>47</v>
      </c>
      <c r="F17" s="305">
        <v>10747.67</v>
      </c>
      <c r="G17" s="305">
        <v>76.819999999999993</v>
      </c>
      <c r="H17" s="306">
        <v>825636</v>
      </c>
      <c r="I17" s="307">
        <v>2.5904855326467736E-2</v>
      </c>
      <c r="J17" s="307">
        <v>0.33912393134973001</v>
      </c>
      <c r="K17" s="293" t="s">
        <v>3372</v>
      </c>
    </row>
    <row r="18" spans="2:11" s="58" customFormat="1" ht="38.25">
      <c r="B18" s="304" t="s">
        <v>409</v>
      </c>
      <c r="C18" s="305" t="s">
        <v>44</v>
      </c>
      <c r="D18" s="305" t="s">
        <v>410</v>
      </c>
      <c r="E18" s="305" t="s">
        <v>47</v>
      </c>
      <c r="F18" s="305">
        <v>487.18</v>
      </c>
      <c r="G18" s="305">
        <v>1335.17</v>
      </c>
      <c r="H18" s="306">
        <v>650468.12</v>
      </c>
      <c r="I18" s="307">
        <v>2.0408851531521707E-2</v>
      </c>
      <c r="J18" s="307">
        <v>0.35953278288125173</v>
      </c>
      <c r="K18" s="293" t="s">
        <v>3372</v>
      </c>
    </row>
    <row r="19" spans="2:11" s="58" customFormat="1" ht="38.25">
      <c r="B19" s="304" t="s">
        <v>7416</v>
      </c>
      <c r="C19" s="305" t="s">
        <v>7162</v>
      </c>
      <c r="D19" s="305" t="s">
        <v>7417</v>
      </c>
      <c r="E19" s="305" t="s">
        <v>809</v>
      </c>
      <c r="F19" s="305">
        <v>1</v>
      </c>
      <c r="G19" s="305">
        <v>626811.12</v>
      </c>
      <c r="H19" s="306">
        <v>626811.12</v>
      </c>
      <c r="I19" s="307">
        <v>1.9666598089983004E-2</v>
      </c>
      <c r="J19" s="307">
        <v>0.37919938097123473</v>
      </c>
      <c r="K19" s="293" t="s">
        <v>3372</v>
      </c>
    </row>
    <row r="20" spans="2:11" s="58" customFormat="1" ht="38.25">
      <c r="B20" s="304" t="s">
        <v>405</v>
      </c>
      <c r="C20" s="305" t="s">
        <v>44</v>
      </c>
      <c r="D20" s="305" t="s">
        <v>406</v>
      </c>
      <c r="E20" s="305" t="s">
        <v>47</v>
      </c>
      <c r="F20" s="305">
        <v>405.58</v>
      </c>
      <c r="G20" s="305">
        <v>1535.33</v>
      </c>
      <c r="H20" s="306">
        <v>622699.14</v>
      </c>
      <c r="I20" s="307">
        <v>1.9537582098668033E-2</v>
      </c>
      <c r="J20" s="307">
        <v>0.39873696306990275</v>
      </c>
      <c r="K20" s="293" t="s">
        <v>3372</v>
      </c>
    </row>
    <row r="21" spans="2:11" s="58" customFormat="1" ht="51">
      <c r="B21" s="304" t="s">
        <v>6907</v>
      </c>
      <c r="C21" s="305" t="s">
        <v>44</v>
      </c>
      <c r="D21" s="305" t="s">
        <v>6908</v>
      </c>
      <c r="E21" s="305" t="s">
        <v>82</v>
      </c>
      <c r="F21" s="305">
        <v>18172</v>
      </c>
      <c r="G21" s="305">
        <v>31.67</v>
      </c>
      <c r="H21" s="306">
        <v>575507.24</v>
      </c>
      <c r="I21" s="307">
        <v>1.8056906180852997E-2</v>
      </c>
      <c r="J21" s="307">
        <v>0.41679386925075573</v>
      </c>
      <c r="K21" s="293" t="s">
        <v>3372</v>
      </c>
    </row>
    <row r="22" spans="2:11" s="58" customFormat="1" ht="25.5">
      <c r="B22" s="304">
        <v>99841</v>
      </c>
      <c r="C22" s="305" t="s">
        <v>5</v>
      </c>
      <c r="D22" s="305" t="s">
        <v>458</v>
      </c>
      <c r="E22" s="305" t="s">
        <v>12</v>
      </c>
      <c r="F22" s="305">
        <v>588.58000000000004</v>
      </c>
      <c r="G22" s="305">
        <v>911.35</v>
      </c>
      <c r="H22" s="306">
        <v>536402.38</v>
      </c>
      <c r="I22" s="307">
        <v>1.6829966293467061E-2</v>
      </c>
      <c r="J22" s="307">
        <v>0.43362383554422279</v>
      </c>
      <c r="K22" s="293" t="s">
        <v>3372</v>
      </c>
    </row>
    <row r="23" spans="2:11" s="58" customFormat="1" ht="38.25">
      <c r="B23" s="304" t="s">
        <v>399</v>
      </c>
      <c r="C23" s="305" t="s">
        <v>44</v>
      </c>
      <c r="D23" s="305" t="s">
        <v>400</v>
      </c>
      <c r="E23" s="305" t="s">
        <v>47</v>
      </c>
      <c r="F23" s="305">
        <v>734.78</v>
      </c>
      <c r="G23" s="305">
        <v>713.54</v>
      </c>
      <c r="H23" s="306">
        <v>524294.92000000004</v>
      </c>
      <c r="I23" s="307">
        <v>1.6450087025035219E-2</v>
      </c>
      <c r="J23" s="307">
        <v>0.45007392256925799</v>
      </c>
      <c r="K23" s="293" t="s">
        <v>3372</v>
      </c>
    </row>
    <row r="24" spans="2:11" s="58" customFormat="1" ht="38.25">
      <c r="B24" s="304" t="s">
        <v>280</v>
      </c>
      <c r="C24" s="305" t="s">
        <v>44</v>
      </c>
      <c r="D24" s="305" t="s">
        <v>281</v>
      </c>
      <c r="E24" s="305" t="s">
        <v>47</v>
      </c>
      <c r="F24" s="305">
        <v>17059.25</v>
      </c>
      <c r="G24" s="305">
        <v>29.06</v>
      </c>
      <c r="H24" s="306">
        <v>495741.8</v>
      </c>
      <c r="I24" s="307">
        <v>1.5554214700282816E-2</v>
      </c>
      <c r="J24" s="307">
        <v>0.46562813726954083</v>
      </c>
      <c r="K24" s="293" t="s">
        <v>3372</v>
      </c>
    </row>
    <row r="25" spans="2:11" s="58" customFormat="1" ht="38.25">
      <c r="B25" s="304" t="s">
        <v>407</v>
      </c>
      <c r="C25" s="305" t="s">
        <v>44</v>
      </c>
      <c r="D25" s="305" t="s">
        <v>408</v>
      </c>
      <c r="E25" s="305" t="s">
        <v>47</v>
      </c>
      <c r="F25" s="305">
        <v>143.38999999999999</v>
      </c>
      <c r="G25" s="305">
        <v>3250.86</v>
      </c>
      <c r="H25" s="306">
        <v>466140.81</v>
      </c>
      <c r="I25" s="307">
        <v>1.4625464786918793E-2</v>
      </c>
      <c r="J25" s="307">
        <v>0.48025360205645962</v>
      </c>
      <c r="K25" s="293" t="s">
        <v>3372</v>
      </c>
    </row>
    <row r="26" spans="2:11" s="58" customFormat="1">
      <c r="B26" s="304" t="s">
        <v>373</v>
      </c>
      <c r="C26" s="305" t="s">
        <v>276</v>
      </c>
      <c r="D26" s="305" t="s">
        <v>374</v>
      </c>
      <c r="E26" s="305" t="s">
        <v>47</v>
      </c>
      <c r="F26" s="305">
        <v>424.96</v>
      </c>
      <c r="G26" s="305">
        <v>1068.1500000000001</v>
      </c>
      <c r="H26" s="306">
        <v>453921.02</v>
      </c>
      <c r="I26" s="307">
        <v>1.4242061093196843E-2</v>
      </c>
      <c r="J26" s="307">
        <v>0.49449566314965648</v>
      </c>
      <c r="K26" s="293" t="s">
        <v>3372</v>
      </c>
    </row>
    <row r="27" spans="2:11" s="58" customFormat="1" ht="51">
      <c r="B27" s="304" t="s">
        <v>361</v>
      </c>
      <c r="C27" s="305" t="s">
        <v>44</v>
      </c>
      <c r="D27" s="305" t="s">
        <v>362</v>
      </c>
      <c r="E27" s="305" t="s">
        <v>47</v>
      </c>
      <c r="F27" s="305">
        <v>6672.33</v>
      </c>
      <c r="G27" s="305">
        <v>59.5</v>
      </c>
      <c r="H27" s="306">
        <v>397003.63</v>
      </c>
      <c r="I27" s="307">
        <v>1.2456241732715782E-2</v>
      </c>
      <c r="J27" s="307">
        <v>0.5069519048823723</v>
      </c>
      <c r="K27" s="293" t="s">
        <v>3372</v>
      </c>
    </row>
    <row r="28" spans="2:11" s="58" customFormat="1" ht="38.25">
      <c r="B28" s="304">
        <v>87263</v>
      </c>
      <c r="C28" s="305" t="s">
        <v>5</v>
      </c>
      <c r="D28" s="305" t="s">
        <v>353</v>
      </c>
      <c r="E28" s="305" t="s">
        <v>47</v>
      </c>
      <c r="F28" s="305">
        <v>2437.63</v>
      </c>
      <c r="G28" s="305">
        <v>157.16999999999999</v>
      </c>
      <c r="H28" s="306">
        <v>383122.3</v>
      </c>
      <c r="I28" s="307">
        <v>1.2020706163301467E-2</v>
      </c>
      <c r="J28" s="307">
        <v>0.51897261104567372</v>
      </c>
      <c r="K28" s="293" t="s">
        <v>3372</v>
      </c>
    </row>
    <row r="29" spans="2:11" s="58" customFormat="1" ht="25.5">
      <c r="B29" s="304">
        <v>88497</v>
      </c>
      <c r="C29" s="305" t="s">
        <v>5</v>
      </c>
      <c r="D29" s="305" t="s">
        <v>210</v>
      </c>
      <c r="E29" s="305" t="s">
        <v>47</v>
      </c>
      <c r="F29" s="305">
        <v>17319.531999999999</v>
      </c>
      <c r="G29" s="305">
        <v>21.86</v>
      </c>
      <c r="H29" s="306">
        <v>378604.96</v>
      </c>
      <c r="I29" s="307">
        <v>1.1878971743823071E-2</v>
      </c>
      <c r="J29" s="307">
        <v>0.53085158278949673</v>
      </c>
      <c r="K29" s="293" t="s">
        <v>3372</v>
      </c>
    </row>
    <row r="30" spans="2:11" s="58" customFormat="1" ht="38.25">
      <c r="B30" s="304" t="s">
        <v>367</v>
      </c>
      <c r="C30" s="305" t="s">
        <v>44</v>
      </c>
      <c r="D30" s="305" t="s">
        <v>368</v>
      </c>
      <c r="E30" s="305" t="s">
        <v>47</v>
      </c>
      <c r="F30" s="305">
        <v>1281.27</v>
      </c>
      <c r="G30" s="305">
        <v>250.34</v>
      </c>
      <c r="H30" s="306">
        <v>320753.13</v>
      </c>
      <c r="I30" s="307">
        <v>1.0063833733221055E-2</v>
      </c>
      <c r="J30" s="307">
        <v>0.5409154165227178</v>
      </c>
      <c r="K30" s="293" t="s">
        <v>3372</v>
      </c>
    </row>
    <row r="31" spans="2:11" s="58" customFormat="1">
      <c r="B31" s="304" t="s">
        <v>1914</v>
      </c>
      <c r="C31" s="305" t="s">
        <v>1907</v>
      </c>
      <c r="D31" s="305" t="s">
        <v>1915</v>
      </c>
      <c r="E31" s="305" t="s">
        <v>50</v>
      </c>
      <c r="F31" s="305">
        <v>101.83</v>
      </c>
      <c r="G31" s="305">
        <v>2840.89</v>
      </c>
      <c r="H31" s="306">
        <v>289287.82</v>
      </c>
      <c r="I31" s="307">
        <v>9.076589592519271E-3</v>
      </c>
      <c r="J31" s="307">
        <v>0.54999200611523702</v>
      </c>
      <c r="K31" s="293" t="s">
        <v>3372</v>
      </c>
    </row>
    <row r="32" spans="2:11" s="58" customFormat="1" ht="38.25">
      <c r="B32" s="304" t="s">
        <v>395</v>
      </c>
      <c r="C32" s="305" t="s">
        <v>44</v>
      </c>
      <c r="D32" s="305" t="s">
        <v>396</v>
      </c>
      <c r="E32" s="305" t="s">
        <v>47</v>
      </c>
      <c r="F32" s="305">
        <v>210.2</v>
      </c>
      <c r="G32" s="305">
        <v>1321.39</v>
      </c>
      <c r="H32" s="306">
        <v>277756.17</v>
      </c>
      <c r="I32" s="307">
        <v>8.7147767295560966E-3</v>
      </c>
      <c r="J32" s="307">
        <v>0.55870678284479314</v>
      </c>
      <c r="K32" s="293" t="s">
        <v>3372</v>
      </c>
    </row>
    <row r="33" spans="2:11" s="58" customFormat="1" ht="38.25">
      <c r="B33" s="304" t="s">
        <v>4071</v>
      </c>
      <c r="C33" s="305" t="s">
        <v>44</v>
      </c>
      <c r="D33" s="305" t="s">
        <v>4072</v>
      </c>
      <c r="E33" s="305" t="s">
        <v>45</v>
      </c>
      <c r="F33" s="305">
        <v>1239</v>
      </c>
      <c r="G33" s="305">
        <v>223.82</v>
      </c>
      <c r="H33" s="306">
        <v>277312.98</v>
      </c>
      <c r="I33" s="307">
        <v>8.7008713610497133E-3</v>
      </c>
      <c r="J33" s="307">
        <v>0.56740765420584283</v>
      </c>
      <c r="K33" s="293" t="s">
        <v>3372</v>
      </c>
    </row>
    <row r="34" spans="2:11" s="58" customFormat="1" ht="51">
      <c r="B34" s="304" t="s">
        <v>6882</v>
      </c>
      <c r="C34" s="305" t="s">
        <v>44</v>
      </c>
      <c r="D34" s="305" t="s">
        <v>6883</v>
      </c>
      <c r="E34" s="305" t="s">
        <v>6884</v>
      </c>
      <c r="F34" s="305">
        <v>33636</v>
      </c>
      <c r="G34" s="305">
        <v>8.0500000000000007</v>
      </c>
      <c r="H34" s="306">
        <v>270769.8</v>
      </c>
      <c r="I34" s="307">
        <v>8.4955749213655937E-3</v>
      </c>
      <c r="J34" s="307">
        <v>0.57590322912720837</v>
      </c>
      <c r="K34" s="293" t="s">
        <v>3372</v>
      </c>
    </row>
    <row r="35" spans="2:11" s="58" customFormat="1" ht="38.25">
      <c r="B35" s="304" t="s">
        <v>6067</v>
      </c>
      <c r="C35" s="305" t="s">
        <v>44</v>
      </c>
      <c r="D35" s="305" t="s">
        <v>6068</v>
      </c>
      <c r="E35" s="305" t="s">
        <v>231</v>
      </c>
      <c r="F35" s="305">
        <v>2</v>
      </c>
      <c r="G35" s="305">
        <v>135345.35999999999</v>
      </c>
      <c r="H35" s="306">
        <v>270690.71999999997</v>
      </c>
      <c r="I35" s="307">
        <v>8.4930937360015619E-3</v>
      </c>
      <c r="J35" s="307">
        <v>0.58439632286320997</v>
      </c>
      <c r="K35" s="293" t="s">
        <v>3372</v>
      </c>
    </row>
    <row r="36" spans="2:11" s="58" customFormat="1" ht="38.25">
      <c r="B36" s="304" t="s">
        <v>292</v>
      </c>
      <c r="C36" s="305" t="s">
        <v>44</v>
      </c>
      <c r="D36" s="305" t="s">
        <v>293</v>
      </c>
      <c r="E36" s="305" t="s">
        <v>47</v>
      </c>
      <c r="F36" s="305">
        <v>323.95</v>
      </c>
      <c r="G36" s="305">
        <v>787.18</v>
      </c>
      <c r="H36" s="306">
        <v>255006.96</v>
      </c>
      <c r="I36" s="307">
        <v>8.0010057774156478E-3</v>
      </c>
      <c r="J36" s="307">
        <v>0.59239732864062566</v>
      </c>
      <c r="K36" s="293" t="s">
        <v>3372</v>
      </c>
    </row>
    <row r="37" spans="2:11" s="58" customFormat="1">
      <c r="B37" s="304">
        <v>98671</v>
      </c>
      <c r="C37" s="305" t="s">
        <v>5</v>
      </c>
      <c r="D37" s="305" t="s">
        <v>345</v>
      </c>
      <c r="E37" s="305" t="s">
        <v>47</v>
      </c>
      <c r="F37" s="305">
        <v>603.62</v>
      </c>
      <c r="G37" s="305">
        <v>421.53</v>
      </c>
      <c r="H37" s="306">
        <v>254443.93</v>
      </c>
      <c r="I37" s="307">
        <v>7.9833403525862295E-3</v>
      </c>
      <c r="J37" s="307">
        <v>0.60038066899321185</v>
      </c>
      <c r="K37" s="293" t="s">
        <v>3372</v>
      </c>
    </row>
    <row r="38" spans="2:11" s="58" customFormat="1" ht="38.25">
      <c r="B38" s="304" t="s">
        <v>335</v>
      </c>
      <c r="C38" s="305" t="s">
        <v>44</v>
      </c>
      <c r="D38" s="305" t="s">
        <v>336</v>
      </c>
      <c r="E38" s="305" t="s">
        <v>12</v>
      </c>
      <c r="F38" s="305">
        <v>666.29</v>
      </c>
      <c r="G38" s="305">
        <v>373</v>
      </c>
      <c r="H38" s="306">
        <v>248526.17</v>
      </c>
      <c r="I38" s="307">
        <v>7.7976668637161255E-3</v>
      </c>
      <c r="J38" s="307">
        <v>0.60817833585692793</v>
      </c>
      <c r="K38" s="293" t="s">
        <v>3372</v>
      </c>
    </row>
    <row r="39" spans="2:11" s="58" customFormat="1" ht="38.25">
      <c r="B39" s="304" t="s">
        <v>319</v>
      </c>
      <c r="C39" s="305" t="s">
        <v>44</v>
      </c>
      <c r="D39" s="305" t="s">
        <v>320</v>
      </c>
      <c r="E39" s="305" t="s">
        <v>47</v>
      </c>
      <c r="F39" s="305">
        <v>1444.42</v>
      </c>
      <c r="G39" s="305">
        <v>171.77</v>
      </c>
      <c r="H39" s="306">
        <v>248108.02</v>
      </c>
      <c r="I39" s="307">
        <v>7.7845471411570758E-3</v>
      </c>
      <c r="J39" s="307">
        <v>0.61596288299808499</v>
      </c>
      <c r="K39" s="293" t="s">
        <v>3372</v>
      </c>
    </row>
    <row r="40" spans="2:11" s="58" customFormat="1" ht="38.25">
      <c r="B40" s="304" t="s">
        <v>6929</v>
      </c>
      <c r="C40" s="305" t="s">
        <v>44</v>
      </c>
      <c r="D40" s="305" t="s">
        <v>6930</v>
      </c>
      <c r="E40" s="305" t="s">
        <v>61</v>
      </c>
      <c r="F40" s="305">
        <v>968</v>
      </c>
      <c r="G40" s="305">
        <v>236.01</v>
      </c>
      <c r="H40" s="306">
        <v>228457.68</v>
      </c>
      <c r="I40" s="307">
        <v>7.1680052088577313E-3</v>
      </c>
      <c r="J40" s="307">
        <v>0.62313088820694273</v>
      </c>
      <c r="K40" s="293" t="s">
        <v>3372</v>
      </c>
    </row>
    <row r="41" spans="2:11" s="58" customFormat="1" ht="38.25">
      <c r="B41" s="304">
        <v>103324</v>
      </c>
      <c r="C41" s="305" t="s">
        <v>5</v>
      </c>
      <c r="D41" s="305" t="s">
        <v>389</v>
      </c>
      <c r="E41" s="305" t="s">
        <v>47</v>
      </c>
      <c r="F41" s="305">
        <v>2315.98</v>
      </c>
      <c r="G41" s="305">
        <v>96.48</v>
      </c>
      <c r="H41" s="306">
        <v>223445.75</v>
      </c>
      <c r="I41" s="307">
        <v>7.010752713137604E-3</v>
      </c>
      <c r="J41" s="307">
        <v>0.63014164092008029</v>
      </c>
      <c r="K41" s="293" t="s">
        <v>3372</v>
      </c>
    </row>
    <row r="42" spans="2:11" s="58" customFormat="1" ht="25.5">
      <c r="B42" s="304">
        <v>98297</v>
      </c>
      <c r="C42" s="305" t="s">
        <v>5</v>
      </c>
      <c r="D42" s="305" t="s">
        <v>4245</v>
      </c>
      <c r="E42" s="305" t="s">
        <v>12</v>
      </c>
      <c r="F42" s="305">
        <v>20918</v>
      </c>
      <c r="G42" s="305">
        <v>10.25</v>
      </c>
      <c r="H42" s="306">
        <v>214409.5</v>
      </c>
      <c r="I42" s="307">
        <v>6.7272346144309171E-3</v>
      </c>
      <c r="J42" s="307">
        <v>0.63686887553451121</v>
      </c>
      <c r="K42" s="293" t="s">
        <v>3372</v>
      </c>
    </row>
    <row r="43" spans="2:11" s="58" customFormat="1" ht="38.25">
      <c r="B43" s="304">
        <v>101161</v>
      </c>
      <c r="C43" s="305" t="s">
        <v>5</v>
      </c>
      <c r="D43" s="305" t="s">
        <v>393</v>
      </c>
      <c r="E43" s="305" t="s">
        <v>47</v>
      </c>
      <c r="F43" s="305">
        <v>664.61</v>
      </c>
      <c r="G43" s="305">
        <v>289.33999999999997</v>
      </c>
      <c r="H43" s="306">
        <v>192298.25</v>
      </c>
      <c r="I43" s="307">
        <v>6.0334800635908859E-3</v>
      </c>
      <c r="J43" s="307">
        <v>0.64290235559810205</v>
      </c>
      <c r="K43" s="293" t="s">
        <v>3372</v>
      </c>
    </row>
    <row r="44" spans="2:11" s="58" customFormat="1" ht="51">
      <c r="B44" s="304">
        <v>87543</v>
      </c>
      <c r="C44" s="305" t="s">
        <v>5</v>
      </c>
      <c r="D44" s="305" t="s">
        <v>341</v>
      </c>
      <c r="E44" s="305" t="s">
        <v>47</v>
      </c>
      <c r="F44" s="305">
        <v>7576.7030000000004</v>
      </c>
      <c r="G44" s="305">
        <v>25.17</v>
      </c>
      <c r="H44" s="306">
        <v>190705.61</v>
      </c>
      <c r="I44" s="307">
        <v>5.9835099692791723E-3</v>
      </c>
      <c r="J44" s="307">
        <v>0.64888586556738126</v>
      </c>
      <c r="K44" s="293" t="s">
        <v>3372</v>
      </c>
    </row>
    <row r="45" spans="2:11" s="58" customFormat="1" ht="38.25">
      <c r="B45" s="304" t="s">
        <v>4342</v>
      </c>
      <c r="C45" s="305" t="s">
        <v>44</v>
      </c>
      <c r="D45" s="305" t="s">
        <v>4343</v>
      </c>
      <c r="E45" s="305" t="s">
        <v>45</v>
      </c>
      <c r="F45" s="305">
        <v>18</v>
      </c>
      <c r="G45" s="305">
        <v>9906.99</v>
      </c>
      <c r="H45" s="306">
        <v>178325.82</v>
      </c>
      <c r="I45" s="307">
        <v>5.5950861736573107E-3</v>
      </c>
      <c r="J45" s="307">
        <v>0.6544809517410386</v>
      </c>
      <c r="K45" s="293" t="s">
        <v>3372</v>
      </c>
    </row>
    <row r="46" spans="2:11" s="58" customFormat="1" ht="38.25">
      <c r="B46" s="304" t="s">
        <v>356</v>
      </c>
      <c r="C46" s="305" t="s">
        <v>44</v>
      </c>
      <c r="D46" s="305" t="s">
        <v>357</v>
      </c>
      <c r="E46" s="305" t="s">
        <v>47</v>
      </c>
      <c r="F46" s="305">
        <v>416.79</v>
      </c>
      <c r="G46" s="305">
        <v>421.53</v>
      </c>
      <c r="H46" s="306">
        <v>175689.48</v>
      </c>
      <c r="I46" s="307">
        <v>5.5123693271397411E-3</v>
      </c>
      <c r="J46" s="307">
        <v>0.65999332106817832</v>
      </c>
      <c r="K46" s="293" t="s">
        <v>3372</v>
      </c>
    </row>
    <row r="47" spans="2:11" s="58" customFormat="1" ht="38.25">
      <c r="B47" s="304" t="s">
        <v>6946</v>
      </c>
      <c r="C47" s="305" t="s">
        <v>44</v>
      </c>
      <c r="D47" s="305" t="s">
        <v>6947</v>
      </c>
      <c r="E47" s="305" t="s">
        <v>4223</v>
      </c>
      <c r="F47" s="305">
        <v>5136</v>
      </c>
      <c r="G47" s="305">
        <v>34.159999999999997</v>
      </c>
      <c r="H47" s="306">
        <v>175445.76000000001</v>
      </c>
      <c r="I47" s="307">
        <v>5.5047224569207019E-3</v>
      </c>
      <c r="J47" s="307">
        <v>0.665498043525099</v>
      </c>
      <c r="K47" s="293" t="s">
        <v>3372</v>
      </c>
    </row>
    <row r="48" spans="2:11" s="58" customFormat="1" ht="25.5">
      <c r="B48" s="304">
        <v>88496</v>
      </c>
      <c r="C48" s="305" t="s">
        <v>5</v>
      </c>
      <c r="D48" s="305" t="s">
        <v>288</v>
      </c>
      <c r="E48" s="305" t="s">
        <v>47</v>
      </c>
      <c r="F48" s="305">
        <v>4505.5200000000004</v>
      </c>
      <c r="G48" s="305">
        <v>38.15</v>
      </c>
      <c r="H48" s="306">
        <v>171885.58</v>
      </c>
      <c r="I48" s="307">
        <v>5.3930195420330458E-3</v>
      </c>
      <c r="J48" s="307">
        <v>0.67089106306713209</v>
      </c>
      <c r="K48" s="293" t="s">
        <v>3372</v>
      </c>
    </row>
    <row r="49" spans="2:11" s="58" customFormat="1" ht="25.5">
      <c r="B49" s="304">
        <v>91928</v>
      </c>
      <c r="C49" s="305" t="s">
        <v>5</v>
      </c>
      <c r="D49" s="305" t="s">
        <v>1109</v>
      </c>
      <c r="E49" s="305" t="s">
        <v>12</v>
      </c>
      <c r="F49" s="305">
        <v>18701</v>
      </c>
      <c r="G49" s="305">
        <v>8.32</v>
      </c>
      <c r="H49" s="306">
        <v>155592.32000000001</v>
      </c>
      <c r="I49" s="307">
        <v>4.8818081327721575E-3</v>
      </c>
      <c r="J49" s="307">
        <v>0.67577287119990426</v>
      </c>
      <c r="K49" s="293" t="s">
        <v>3372</v>
      </c>
    </row>
    <row r="50" spans="2:11" s="58" customFormat="1">
      <c r="B50" s="304">
        <v>96113</v>
      </c>
      <c r="C50" s="305" t="s">
        <v>5</v>
      </c>
      <c r="D50" s="305" t="s">
        <v>376</v>
      </c>
      <c r="E50" s="305" t="s">
        <v>47</v>
      </c>
      <c r="F50" s="305">
        <v>3280.14</v>
      </c>
      <c r="G50" s="305">
        <v>46.02</v>
      </c>
      <c r="H50" s="306">
        <v>150952.04</v>
      </c>
      <c r="I50" s="307">
        <v>4.7362163924964161E-3</v>
      </c>
      <c r="J50" s="307">
        <v>0.6805090875924007</v>
      </c>
      <c r="K50" s="293" t="s">
        <v>3372</v>
      </c>
    </row>
    <row r="51" spans="2:11" s="58" customFormat="1" ht="38.25">
      <c r="B51" s="304" t="s">
        <v>377</v>
      </c>
      <c r="C51" s="305" t="s">
        <v>44</v>
      </c>
      <c r="D51" s="305" t="s">
        <v>378</v>
      </c>
      <c r="E51" s="305" t="s">
        <v>47</v>
      </c>
      <c r="F51" s="305">
        <v>1060.33</v>
      </c>
      <c r="G51" s="305">
        <v>137.41</v>
      </c>
      <c r="H51" s="306">
        <v>145699.94</v>
      </c>
      <c r="I51" s="307">
        <v>4.5714284100681537E-3</v>
      </c>
      <c r="J51" s="307">
        <v>0.68508051600246889</v>
      </c>
      <c r="K51" s="293" t="s">
        <v>3372</v>
      </c>
    </row>
    <row r="52" spans="2:11" s="58" customFormat="1">
      <c r="B52" s="304" t="s">
        <v>520</v>
      </c>
      <c r="C52" s="305" t="s">
        <v>276</v>
      </c>
      <c r="D52" s="305" t="s">
        <v>521</v>
      </c>
      <c r="E52" s="305" t="s">
        <v>47</v>
      </c>
      <c r="F52" s="305">
        <v>703.79</v>
      </c>
      <c r="G52" s="305">
        <v>199.79</v>
      </c>
      <c r="H52" s="306">
        <v>140610.20000000001</v>
      </c>
      <c r="I52" s="307">
        <v>4.411734576042825E-3</v>
      </c>
      <c r="J52" s="307">
        <v>0.68949225057851171</v>
      </c>
      <c r="K52" s="293" t="s">
        <v>3372</v>
      </c>
    </row>
    <row r="53" spans="2:11" s="58" customFormat="1" ht="38.25">
      <c r="B53" s="304" t="s">
        <v>4322</v>
      </c>
      <c r="C53" s="305" t="s">
        <v>44</v>
      </c>
      <c r="D53" s="305" t="s">
        <v>2278</v>
      </c>
      <c r="E53" s="305" t="s">
        <v>45</v>
      </c>
      <c r="F53" s="305">
        <v>58</v>
      </c>
      <c r="G53" s="305">
        <v>2329.5500000000002</v>
      </c>
      <c r="H53" s="306">
        <v>135113.9</v>
      </c>
      <c r="I53" s="307">
        <v>4.2392846630898229E-3</v>
      </c>
      <c r="J53" s="307">
        <v>0.69373153524160158</v>
      </c>
      <c r="K53" s="293" t="s">
        <v>3372</v>
      </c>
    </row>
    <row r="54" spans="2:11" s="58" customFormat="1" ht="38.25">
      <c r="B54" s="304" t="s">
        <v>333</v>
      </c>
      <c r="C54" s="305" t="s">
        <v>44</v>
      </c>
      <c r="D54" s="305" t="s">
        <v>334</v>
      </c>
      <c r="E54" s="305" t="s">
        <v>12</v>
      </c>
      <c r="F54" s="305">
        <v>589.79999999999995</v>
      </c>
      <c r="G54" s="305">
        <v>224.3</v>
      </c>
      <c r="H54" s="306">
        <v>132292.14000000001</v>
      </c>
      <c r="I54" s="307">
        <v>4.1507501459829947E-3</v>
      </c>
      <c r="J54" s="307">
        <v>0.69788228538758457</v>
      </c>
      <c r="K54" s="293" t="s">
        <v>3372</v>
      </c>
    </row>
    <row r="55" spans="2:11" s="58" customFormat="1" ht="38.25">
      <c r="B55" s="304" t="s">
        <v>8008</v>
      </c>
      <c r="C55" s="305" t="s">
        <v>44</v>
      </c>
      <c r="D55" s="305" t="s">
        <v>8009</v>
      </c>
      <c r="E55" s="305" t="s">
        <v>8010</v>
      </c>
      <c r="F55" s="305">
        <v>660</v>
      </c>
      <c r="G55" s="305">
        <v>198.09466186527595</v>
      </c>
      <c r="H55" s="306">
        <v>130742.47</v>
      </c>
      <c r="I55" s="307">
        <v>4.1021282627877759E-3</v>
      </c>
      <c r="J55" s="307">
        <v>0.70198441365037234</v>
      </c>
      <c r="K55" s="293" t="s">
        <v>3372</v>
      </c>
    </row>
    <row r="56" spans="2:11" s="58" customFormat="1" ht="38.25">
      <c r="B56" s="304" t="s">
        <v>663</v>
      </c>
      <c r="C56" s="305" t="s">
        <v>44</v>
      </c>
      <c r="D56" s="305" t="s">
        <v>664</v>
      </c>
      <c r="E56" s="305" t="s">
        <v>45</v>
      </c>
      <c r="F56" s="305">
        <v>384</v>
      </c>
      <c r="G56" s="305">
        <v>310.85000000000002</v>
      </c>
      <c r="H56" s="306">
        <v>119366.39999999999</v>
      </c>
      <c r="I56" s="307">
        <v>3.7451968214095295E-3</v>
      </c>
      <c r="J56" s="307">
        <v>0.70572961047178184</v>
      </c>
      <c r="K56" s="293" t="s">
        <v>3372</v>
      </c>
    </row>
    <row r="57" spans="2:11" s="58" customFormat="1">
      <c r="B57" s="304" t="s">
        <v>4712</v>
      </c>
      <c r="C57" s="305" t="s">
        <v>276</v>
      </c>
      <c r="D57" s="305" t="s">
        <v>4713</v>
      </c>
      <c r="E57" s="305" t="s">
        <v>48</v>
      </c>
      <c r="F57" s="305">
        <v>123.47</v>
      </c>
      <c r="G57" s="305">
        <v>954.77</v>
      </c>
      <c r="H57" s="306">
        <v>117885.45</v>
      </c>
      <c r="I57" s="307">
        <v>3.698731071980323E-3</v>
      </c>
      <c r="J57" s="307">
        <v>0.70942834154376222</v>
      </c>
      <c r="K57" s="293" t="s">
        <v>3372</v>
      </c>
    </row>
    <row r="58" spans="2:11" s="58" customFormat="1">
      <c r="B58" s="304" t="s">
        <v>4236</v>
      </c>
      <c r="C58" s="305" t="s">
        <v>358</v>
      </c>
      <c r="D58" s="305" t="s">
        <v>4237</v>
      </c>
      <c r="E58" s="305" t="s">
        <v>45</v>
      </c>
      <c r="F58" s="305">
        <v>78</v>
      </c>
      <c r="G58" s="305">
        <v>1454.81</v>
      </c>
      <c r="H58" s="306">
        <v>113475.18</v>
      </c>
      <c r="I58" s="307">
        <v>3.5603560419420728E-3</v>
      </c>
      <c r="J58" s="307">
        <v>0.71298869758570427</v>
      </c>
      <c r="K58" s="293" t="s">
        <v>3372</v>
      </c>
    </row>
    <row r="59" spans="2:11" s="58" customFormat="1" ht="51">
      <c r="B59" s="304" t="s">
        <v>271</v>
      </c>
      <c r="C59" s="305" t="s">
        <v>44</v>
      </c>
      <c r="D59" s="305" t="s">
        <v>272</v>
      </c>
      <c r="E59" s="305" t="s">
        <v>47</v>
      </c>
      <c r="F59" s="305">
        <v>2800.72</v>
      </c>
      <c r="G59" s="305">
        <v>39.25</v>
      </c>
      <c r="H59" s="306">
        <v>109928.26</v>
      </c>
      <c r="I59" s="307">
        <v>3.449069167999373E-3</v>
      </c>
      <c r="J59" s="307">
        <v>0.71643776675370363</v>
      </c>
      <c r="K59" s="293" t="s">
        <v>3372</v>
      </c>
    </row>
    <row r="60" spans="2:11" s="58" customFormat="1" ht="38.25">
      <c r="B60" s="304" t="s">
        <v>426</v>
      </c>
      <c r="C60" s="305" t="s">
        <v>44</v>
      </c>
      <c r="D60" s="305" t="s">
        <v>427</v>
      </c>
      <c r="E60" s="305" t="s">
        <v>47</v>
      </c>
      <c r="F60" s="305">
        <v>98.91</v>
      </c>
      <c r="G60" s="305">
        <v>1064.27</v>
      </c>
      <c r="H60" s="306">
        <v>105266.94</v>
      </c>
      <c r="I60" s="307">
        <v>3.3028172843237937E-3</v>
      </c>
      <c r="J60" s="307">
        <v>0.71974058403802743</v>
      </c>
      <c r="K60" s="293" t="s">
        <v>3372</v>
      </c>
    </row>
    <row r="61" spans="2:11" s="58" customFormat="1" ht="25.5">
      <c r="B61" s="304">
        <v>88488</v>
      </c>
      <c r="C61" s="305" t="s">
        <v>5</v>
      </c>
      <c r="D61" s="305" t="s">
        <v>290</v>
      </c>
      <c r="E61" s="305" t="s">
        <v>47</v>
      </c>
      <c r="F61" s="305">
        <v>4505.5200000000004</v>
      </c>
      <c r="G61" s="305">
        <v>22.78</v>
      </c>
      <c r="H61" s="306">
        <v>102635.74</v>
      </c>
      <c r="I61" s="307">
        <v>3.220261708579759E-3</v>
      </c>
      <c r="J61" s="307">
        <v>0.72296084574660724</v>
      </c>
      <c r="K61" s="293" t="s">
        <v>3372</v>
      </c>
    </row>
    <row r="62" spans="2:11" s="58" customFormat="1">
      <c r="B62" s="304" t="s">
        <v>7306</v>
      </c>
      <c r="C62" s="305" t="s">
        <v>276</v>
      </c>
      <c r="D62" s="305" t="s">
        <v>4713</v>
      </c>
      <c r="E62" s="305" t="s">
        <v>48</v>
      </c>
      <c r="F62" s="305">
        <v>107.33</v>
      </c>
      <c r="G62" s="305">
        <v>954.77</v>
      </c>
      <c r="H62" s="306">
        <v>102475.46</v>
      </c>
      <c r="I62" s="307">
        <v>3.2152328215015232E-3</v>
      </c>
      <c r="J62" s="307">
        <v>0.72617607856810873</v>
      </c>
      <c r="K62" s="293" t="s">
        <v>3372</v>
      </c>
    </row>
    <row r="63" spans="2:11" s="58" customFormat="1" ht="38.25">
      <c r="B63" s="304" t="s">
        <v>6904</v>
      </c>
      <c r="C63" s="305" t="s">
        <v>44</v>
      </c>
      <c r="D63" s="305" t="s">
        <v>6905</v>
      </c>
      <c r="E63" s="305" t="s">
        <v>48</v>
      </c>
      <c r="F63" s="305">
        <v>140.36000000000001</v>
      </c>
      <c r="G63" s="305">
        <v>726.47</v>
      </c>
      <c r="H63" s="306">
        <v>101967.32</v>
      </c>
      <c r="I63" s="307">
        <v>3.1992896053801437E-3</v>
      </c>
      <c r="J63" s="307">
        <v>0.72937536817348891</v>
      </c>
      <c r="K63" s="293" t="s">
        <v>3372</v>
      </c>
    </row>
    <row r="64" spans="2:11" s="58" customFormat="1" ht="38.25">
      <c r="B64" s="304" t="s">
        <v>6504</v>
      </c>
      <c r="C64" s="305" t="s">
        <v>44</v>
      </c>
      <c r="D64" s="305" t="s">
        <v>6423</v>
      </c>
      <c r="E64" s="305" t="s">
        <v>45</v>
      </c>
      <c r="F64" s="305">
        <v>6937</v>
      </c>
      <c r="G64" s="305">
        <v>14.45</v>
      </c>
      <c r="H64" s="306">
        <v>100239.65</v>
      </c>
      <c r="I64" s="307">
        <v>3.1450828588212741E-3</v>
      </c>
      <c r="J64" s="307">
        <v>0.73252045103231023</v>
      </c>
      <c r="K64" s="293" t="s">
        <v>3372</v>
      </c>
    </row>
    <row r="65" spans="2:11" s="58" customFormat="1" ht="38.25">
      <c r="B65" s="304" t="s">
        <v>337</v>
      </c>
      <c r="C65" s="305" t="s">
        <v>44</v>
      </c>
      <c r="D65" s="305" t="s">
        <v>6472</v>
      </c>
      <c r="E65" s="305" t="s">
        <v>47</v>
      </c>
      <c r="F65" s="305">
        <v>161.31</v>
      </c>
      <c r="G65" s="305">
        <v>620.74</v>
      </c>
      <c r="H65" s="306">
        <v>100131.56</v>
      </c>
      <c r="I65" s="307">
        <v>3.1416914662315159E-3</v>
      </c>
      <c r="J65" s="307">
        <v>0.73566214249854178</v>
      </c>
      <c r="K65" s="293" t="s">
        <v>3372</v>
      </c>
    </row>
    <row r="66" spans="2:11" s="58" customFormat="1" ht="51">
      <c r="B66" s="304">
        <v>100685</v>
      </c>
      <c r="C66" s="305" t="s">
        <v>5</v>
      </c>
      <c r="D66" s="305" t="s">
        <v>4729</v>
      </c>
      <c r="E66" s="305" t="s">
        <v>45</v>
      </c>
      <c r="F66" s="305">
        <v>66</v>
      </c>
      <c r="G66" s="305">
        <v>1494.44</v>
      </c>
      <c r="H66" s="306">
        <v>98633.04</v>
      </c>
      <c r="I66" s="307">
        <v>3.0946744468624251E-3</v>
      </c>
      <c r="J66" s="307">
        <v>0.73875681694540418</v>
      </c>
      <c r="K66" s="293" t="s">
        <v>3372</v>
      </c>
    </row>
    <row r="67" spans="2:11" s="58" customFormat="1" ht="38.25">
      <c r="B67" s="304" t="s">
        <v>403</v>
      </c>
      <c r="C67" s="305" t="s">
        <v>44</v>
      </c>
      <c r="D67" s="305" t="s">
        <v>404</v>
      </c>
      <c r="E67" s="305" t="s">
        <v>47</v>
      </c>
      <c r="F67" s="305">
        <v>69.760000000000005</v>
      </c>
      <c r="G67" s="305">
        <v>1378.81</v>
      </c>
      <c r="H67" s="306">
        <v>96185.78</v>
      </c>
      <c r="I67" s="307">
        <v>3.0178901057650756E-3</v>
      </c>
      <c r="J67" s="307">
        <v>0.74177470705116921</v>
      </c>
      <c r="K67" s="293" t="s">
        <v>3372</v>
      </c>
    </row>
    <row r="68" spans="2:11" s="58" customFormat="1" ht="38.25">
      <c r="B68" s="304" t="s">
        <v>4328</v>
      </c>
      <c r="C68" s="305" t="s">
        <v>44</v>
      </c>
      <c r="D68" s="305" t="s">
        <v>4329</v>
      </c>
      <c r="E68" s="305" t="s">
        <v>61</v>
      </c>
      <c r="F68" s="305">
        <v>13</v>
      </c>
      <c r="G68" s="305">
        <v>7279.23</v>
      </c>
      <c r="H68" s="306">
        <v>94629.99</v>
      </c>
      <c r="I68" s="307">
        <v>2.9690762036721861E-3</v>
      </c>
      <c r="J68" s="307">
        <v>0.74474378325484136</v>
      </c>
      <c r="K68" s="293" t="s">
        <v>3372</v>
      </c>
    </row>
    <row r="69" spans="2:11" s="58" customFormat="1" ht="51">
      <c r="B69" s="304" t="s">
        <v>752</v>
      </c>
      <c r="C69" s="305" t="s">
        <v>44</v>
      </c>
      <c r="D69" s="305" t="s">
        <v>6704</v>
      </c>
      <c r="E69" s="305" t="s">
        <v>50</v>
      </c>
      <c r="F69" s="305">
        <v>1545</v>
      </c>
      <c r="G69" s="305">
        <v>59.04</v>
      </c>
      <c r="H69" s="306">
        <v>91216.8</v>
      </c>
      <c r="I69" s="307">
        <v>2.8619851936487052E-3</v>
      </c>
      <c r="J69" s="307">
        <v>0.74760576844849003</v>
      </c>
      <c r="K69" s="293" t="s">
        <v>3372</v>
      </c>
    </row>
    <row r="70" spans="2:11" s="58" customFormat="1" ht="38.25">
      <c r="B70" s="304" t="s">
        <v>3904</v>
      </c>
      <c r="C70" s="305" t="s">
        <v>44</v>
      </c>
      <c r="D70" s="305" t="s">
        <v>3905</v>
      </c>
      <c r="E70" s="305" t="s">
        <v>12</v>
      </c>
      <c r="F70" s="305">
        <v>2659.8</v>
      </c>
      <c r="G70" s="305">
        <v>32.909999999999997</v>
      </c>
      <c r="H70" s="306">
        <v>87534.01</v>
      </c>
      <c r="I70" s="307">
        <v>2.7464353119238745E-3</v>
      </c>
      <c r="J70" s="307">
        <v>0.75035220376041389</v>
      </c>
      <c r="K70" s="293" t="s">
        <v>3372</v>
      </c>
    </row>
    <row r="71" spans="2:11" s="58" customFormat="1" ht="38.25">
      <c r="B71" s="304" t="s">
        <v>6938</v>
      </c>
      <c r="C71" s="305" t="s">
        <v>44</v>
      </c>
      <c r="D71" s="305" t="s">
        <v>6939</v>
      </c>
      <c r="E71" s="305" t="s">
        <v>50</v>
      </c>
      <c r="F71" s="305">
        <v>655.12</v>
      </c>
      <c r="G71" s="305">
        <v>125.24</v>
      </c>
      <c r="H71" s="306">
        <v>82047.22</v>
      </c>
      <c r="I71" s="307">
        <v>2.5742837812775489E-3</v>
      </c>
      <c r="J71" s="307">
        <v>0.75292648754169145</v>
      </c>
      <c r="K71" s="293" t="s">
        <v>3372</v>
      </c>
    </row>
    <row r="72" spans="2:11" s="58" customFormat="1" ht="38.25">
      <c r="B72" s="304" t="s">
        <v>397</v>
      </c>
      <c r="C72" s="305" t="s">
        <v>44</v>
      </c>
      <c r="D72" s="305" t="s">
        <v>398</v>
      </c>
      <c r="E72" s="305" t="s">
        <v>47</v>
      </c>
      <c r="F72" s="305">
        <v>115.04</v>
      </c>
      <c r="G72" s="305">
        <v>682.1</v>
      </c>
      <c r="H72" s="306">
        <v>78468.78</v>
      </c>
      <c r="I72" s="307">
        <v>2.4620079472605664E-3</v>
      </c>
      <c r="J72" s="307">
        <v>0.75538849548895204</v>
      </c>
      <c r="K72" s="293" t="s">
        <v>3372</v>
      </c>
    </row>
    <row r="73" spans="2:11" s="58" customFormat="1" ht="63.75">
      <c r="B73" s="304" t="s">
        <v>6426</v>
      </c>
      <c r="C73" s="305" t="s">
        <v>2967</v>
      </c>
      <c r="D73" s="305" t="s">
        <v>6427</v>
      </c>
      <c r="E73" s="305" t="s">
        <v>6428</v>
      </c>
      <c r="F73" s="305">
        <v>6</v>
      </c>
      <c r="G73" s="305">
        <v>12880.3</v>
      </c>
      <c r="H73" s="306">
        <v>77281.8</v>
      </c>
      <c r="I73" s="307">
        <v>2.42476569380334E-3</v>
      </c>
      <c r="J73" s="307">
        <v>0.75781326118275538</v>
      </c>
      <c r="K73" s="293" t="s">
        <v>3372</v>
      </c>
    </row>
    <row r="74" spans="2:11" s="58" customFormat="1" ht="38.25">
      <c r="B74" s="304">
        <v>87905</v>
      </c>
      <c r="C74" s="305" t="s">
        <v>5</v>
      </c>
      <c r="D74" s="305" t="s">
        <v>339</v>
      </c>
      <c r="E74" s="305" t="s">
        <v>47</v>
      </c>
      <c r="F74" s="305">
        <v>7576.7030000000004</v>
      </c>
      <c r="G74" s="305">
        <v>9.98</v>
      </c>
      <c r="H74" s="306">
        <v>75615.490000000005</v>
      </c>
      <c r="I74" s="307">
        <v>2.3724841563230866E-3</v>
      </c>
      <c r="J74" s="307">
        <v>0.76018574533907846</v>
      </c>
      <c r="K74" s="293" t="s">
        <v>3372</v>
      </c>
    </row>
    <row r="75" spans="2:11" s="58" customFormat="1" ht="38.25">
      <c r="B75" s="304" t="s">
        <v>4307</v>
      </c>
      <c r="C75" s="305" t="s">
        <v>44</v>
      </c>
      <c r="D75" s="305" t="s">
        <v>4308</v>
      </c>
      <c r="E75" s="305" t="s">
        <v>45</v>
      </c>
      <c r="F75" s="305">
        <v>27</v>
      </c>
      <c r="G75" s="305">
        <v>2787.64</v>
      </c>
      <c r="H75" s="306">
        <v>75266.28</v>
      </c>
      <c r="I75" s="307">
        <v>2.3615274701701623E-3</v>
      </c>
      <c r="J75" s="307">
        <v>0.76254727280924861</v>
      </c>
      <c r="K75" s="293" t="s">
        <v>3372</v>
      </c>
    </row>
    <row r="76" spans="2:11" s="58" customFormat="1">
      <c r="B76" s="304" t="s">
        <v>884</v>
      </c>
      <c r="C76" s="305" t="s">
        <v>358</v>
      </c>
      <c r="D76" s="305" t="s">
        <v>885</v>
      </c>
      <c r="E76" s="305" t="s">
        <v>12</v>
      </c>
      <c r="F76" s="305">
        <v>293.25</v>
      </c>
      <c r="G76" s="305">
        <v>255.84</v>
      </c>
      <c r="H76" s="306">
        <v>75025.08</v>
      </c>
      <c r="I76" s="307">
        <v>2.3539596665560466E-3</v>
      </c>
      <c r="J76" s="307">
        <v>0.76490123247580466</v>
      </c>
      <c r="K76" s="293" t="s">
        <v>3372</v>
      </c>
    </row>
    <row r="77" spans="2:11" s="58" customFormat="1" ht="38.25">
      <c r="B77" s="304" t="s">
        <v>379</v>
      </c>
      <c r="C77" s="305" t="s">
        <v>44</v>
      </c>
      <c r="D77" s="305" t="s">
        <v>380</v>
      </c>
      <c r="E77" s="305" t="s">
        <v>47</v>
      </c>
      <c r="F77" s="305">
        <v>5199.6499999999996</v>
      </c>
      <c r="G77" s="305">
        <v>14.16</v>
      </c>
      <c r="H77" s="306">
        <v>73627.039999999994</v>
      </c>
      <c r="I77" s="307">
        <v>2.3100952711800999E-3</v>
      </c>
      <c r="J77" s="307">
        <v>0.76721132774698475</v>
      </c>
      <c r="K77" s="293" t="s">
        <v>3372</v>
      </c>
    </row>
    <row r="78" spans="2:11" s="58" customFormat="1" ht="38.25">
      <c r="B78" s="304" t="s">
        <v>452</v>
      </c>
      <c r="C78" s="305" t="s">
        <v>44</v>
      </c>
      <c r="D78" s="305" t="s">
        <v>453</v>
      </c>
      <c r="E78" s="305" t="s">
        <v>47</v>
      </c>
      <c r="F78" s="305">
        <v>114.26</v>
      </c>
      <c r="G78" s="305">
        <v>643.98</v>
      </c>
      <c r="H78" s="306">
        <v>73581.149999999994</v>
      </c>
      <c r="I78" s="307">
        <v>2.3086554432039316E-3</v>
      </c>
      <c r="J78" s="307">
        <v>0.76951998319018866</v>
      </c>
      <c r="K78" s="293" t="s">
        <v>3372</v>
      </c>
    </row>
    <row r="79" spans="2:11" s="58" customFormat="1" ht="38.25">
      <c r="B79" s="304" t="s">
        <v>530</v>
      </c>
      <c r="C79" s="305" t="s">
        <v>44</v>
      </c>
      <c r="D79" s="305" t="s">
        <v>531</v>
      </c>
      <c r="E79" s="305" t="s">
        <v>45</v>
      </c>
      <c r="F79" s="305">
        <v>2</v>
      </c>
      <c r="G79" s="305">
        <v>36282</v>
      </c>
      <c r="H79" s="306">
        <v>72564</v>
      </c>
      <c r="I79" s="307">
        <v>2.2767417141570921E-3</v>
      </c>
      <c r="J79" s="307">
        <v>0.7717967249043457</v>
      </c>
      <c r="K79" s="293" t="s">
        <v>3372</v>
      </c>
    </row>
    <row r="80" spans="2:11" s="58" customFormat="1" ht="38.25">
      <c r="B80" s="304">
        <v>93000</v>
      </c>
      <c r="C80" s="305" t="s">
        <v>5</v>
      </c>
      <c r="D80" s="305" t="s">
        <v>3989</v>
      </c>
      <c r="E80" s="305" t="s">
        <v>12</v>
      </c>
      <c r="F80" s="305">
        <v>208</v>
      </c>
      <c r="G80" s="305">
        <v>331.12</v>
      </c>
      <c r="H80" s="306">
        <v>68872.960000000006</v>
      </c>
      <c r="I80" s="307">
        <v>2.1609329834280477E-3</v>
      </c>
      <c r="J80" s="307">
        <v>0.77395765788777371</v>
      </c>
      <c r="K80" s="293" t="s">
        <v>3372</v>
      </c>
    </row>
    <row r="81" spans="2:11" s="58" customFormat="1" ht="25.5">
      <c r="B81" s="304">
        <v>88485</v>
      </c>
      <c r="C81" s="305" t="s">
        <v>5</v>
      </c>
      <c r="D81" s="305" t="s">
        <v>279</v>
      </c>
      <c r="E81" s="305" t="s">
        <v>47</v>
      </c>
      <c r="F81" s="305">
        <v>17319.531999999999</v>
      </c>
      <c r="G81" s="305">
        <v>3.93</v>
      </c>
      <c r="H81" s="306">
        <v>68065.759999999995</v>
      </c>
      <c r="I81" s="307">
        <v>2.1356065693429968E-3</v>
      </c>
      <c r="J81" s="307">
        <v>0.77609326445711668</v>
      </c>
      <c r="K81" s="293" t="s">
        <v>3372</v>
      </c>
    </row>
    <row r="82" spans="2:11" s="58" customFormat="1" ht="38.25">
      <c r="B82" s="304" t="s">
        <v>411</v>
      </c>
      <c r="C82" s="305" t="s">
        <v>44</v>
      </c>
      <c r="D82" s="305" t="s">
        <v>412</v>
      </c>
      <c r="E82" s="305" t="s">
        <v>47</v>
      </c>
      <c r="F82" s="305">
        <v>32.369999999999997</v>
      </c>
      <c r="G82" s="305">
        <v>2064.44</v>
      </c>
      <c r="H82" s="306">
        <v>66825.919999999998</v>
      </c>
      <c r="I82" s="307">
        <v>2.0967057997205874E-3</v>
      </c>
      <c r="J82" s="307">
        <v>0.77818997025683723</v>
      </c>
      <c r="K82" s="293" t="s">
        <v>3372</v>
      </c>
    </row>
    <row r="83" spans="2:11" s="58" customFormat="1" ht="38.25">
      <c r="B83" s="304">
        <v>97063</v>
      </c>
      <c r="C83" s="305" t="s">
        <v>5</v>
      </c>
      <c r="D83" s="305" t="s">
        <v>1692</v>
      </c>
      <c r="E83" s="305" t="s">
        <v>47</v>
      </c>
      <c r="F83" s="305">
        <v>5606</v>
      </c>
      <c r="G83" s="305">
        <v>11.84</v>
      </c>
      <c r="H83" s="306">
        <v>66375.039999999994</v>
      </c>
      <c r="I83" s="307">
        <v>2.0825591525666385E-3</v>
      </c>
      <c r="J83" s="307">
        <v>0.78027252940940384</v>
      </c>
      <c r="K83" s="293" t="s">
        <v>3372</v>
      </c>
    </row>
    <row r="84" spans="2:11" s="58" customFormat="1" ht="38.25">
      <c r="B84" s="304" t="s">
        <v>4305</v>
      </c>
      <c r="C84" s="305" t="s">
        <v>44</v>
      </c>
      <c r="D84" s="305" t="s">
        <v>4306</v>
      </c>
      <c r="E84" s="305" t="s">
        <v>45</v>
      </c>
      <c r="F84" s="305">
        <v>6</v>
      </c>
      <c r="G84" s="305">
        <v>10872.5</v>
      </c>
      <c r="H84" s="306">
        <v>65235</v>
      </c>
      <c r="I84" s="307">
        <v>2.0467896715042982E-3</v>
      </c>
      <c r="J84" s="307">
        <v>0.78231931908090813</v>
      </c>
      <c r="K84" s="293" t="s">
        <v>3372</v>
      </c>
    </row>
    <row r="85" spans="2:11" s="58" customFormat="1" ht="25.5">
      <c r="B85" s="304" t="s">
        <v>275</v>
      </c>
      <c r="C85" s="305" t="s">
        <v>276</v>
      </c>
      <c r="D85" s="305" t="s">
        <v>277</v>
      </c>
      <c r="E85" s="305" t="s">
        <v>47</v>
      </c>
      <c r="F85" s="305">
        <v>598.91999999999996</v>
      </c>
      <c r="G85" s="305">
        <v>108.61</v>
      </c>
      <c r="H85" s="306">
        <v>65048.7</v>
      </c>
      <c r="I85" s="307">
        <v>2.0409443903545896E-3</v>
      </c>
      <c r="J85" s="307">
        <v>0.78436026347126275</v>
      </c>
      <c r="K85" s="293" t="s">
        <v>3372</v>
      </c>
    </row>
    <row r="86" spans="2:11" s="58" customFormat="1" ht="38.25">
      <c r="B86" s="304" t="s">
        <v>4333</v>
      </c>
      <c r="C86" s="305" t="s">
        <v>44</v>
      </c>
      <c r="D86" s="305" t="s">
        <v>4334</v>
      </c>
      <c r="E86" s="305" t="s">
        <v>45</v>
      </c>
      <c r="F86" s="305">
        <v>6</v>
      </c>
      <c r="G86" s="305">
        <v>10826.45</v>
      </c>
      <c r="H86" s="306">
        <v>64958.7</v>
      </c>
      <c r="I86" s="307">
        <v>2.0381205830358896E-3</v>
      </c>
      <c r="J86" s="307">
        <v>0.78639838405429863</v>
      </c>
      <c r="K86" s="293" t="s">
        <v>3372</v>
      </c>
    </row>
    <row r="87" spans="2:11" s="58" customFormat="1">
      <c r="B87" s="304">
        <v>98505</v>
      </c>
      <c r="C87" s="305" t="s">
        <v>5</v>
      </c>
      <c r="D87" s="305" t="s">
        <v>577</v>
      </c>
      <c r="E87" s="305" t="s">
        <v>47</v>
      </c>
      <c r="F87" s="305">
        <v>825.38</v>
      </c>
      <c r="G87" s="305">
        <v>77.25</v>
      </c>
      <c r="H87" s="306">
        <v>63760.6</v>
      </c>
      <c r="I87" s="307">
        <v>2.0005294324966193E-3</v>
      </c>
      <c r="J87" s="307">
        <v>0.78839891348679525</v>
      </c>
      <c r="K87" s="293" t="s">
        <v>3372</v>
      </c>
    </row>
    <row r="88" spans="2:11" s="58" customFormat="1" ht="38.25">
      <c r="B88" s="304" t="s">
        <v>413</v>
      </c>
      <c r="C88" s="305" t="s">
        <v>44</v>
      </c>
      <c r="D88" s="305" t="s">
        <v>414</v>
      </c>
      <c r="E88" s="305" t="s">
        <v>47</v>
      </c>
      <c r="F88" s="305">
        <v>44.13</v>
      </c>
      <c r="G88" s="305">
        <v>1442.81</v>
      </c>
      <c r="H88" s="306">
        <v>63671.199999999997</v>
      </c>
      <c r="I88" s="307">
        <v>1.9977244505600439E-3</v>
      </c>
      <c r="J88" s="307">
        <v>0.79039663793735526</v>
      </c>
      <c r="K88" s="293" t="s">
        <v>3372</v>
      </c>
    </row>
    <row r="89" spans="2:11" s="58" customFormat="1" ht="38.25">
      <c r="B89" s="304" t="s">
        <v>4707</v>
      </c>
      <c r="C89" s="305" t="s">
        <v>44</v>
      </c>
      <c r="D89" s="305" t="s">
        <v>4708</v>
      </c>
      <c r="E89" s="305" t="s">
        <v>4709</v>
      </c>
      <c r="F89" s="305">
        <v>2E-3</v>
      </c>
      <c r="G89" s="305">
        <v>31808246.510000002</v>
      </c>
      <c r="H89" s="306">
        <v>63616.49</v>
      </c>
      <c r="I89" s="307">
        <v>1.9960078894666433E-3</v>
      </c>
      <c r="J89" s="307">
        <v>0.7923926458268219</v>
      </c>
      <c r="K89" s="293" t="s">
        <v>3372</v>
      </c>
    </row>
    <row r="90" spans="2:11" s="58" customFormat="1">
      <c r="B90" s="304" t="s">
        <v>513</v>
      </c>
      <c r="C90" s="305" t="s">
        <v>358</v>
      </c>
      <c r="D90" s="305" t="s">
        <v>514</v>
      </c>
      <c r="E90" s="305" t="s">
        <v>47</v>
      </c>
      <c r="F90" s="305">
        <v>155.69</v>
      </c>
      <c r="G90" s="305">
        <v>399.69</v>
      </c>
      <c r="H90" s="306">
        <v>62227.73</v>
      </c>
      <c r="I90" s="307">
        <v>1.9524346600008919E-3</v>
      </c>
      <c r="J90" s="307">
        <v>0.79434508048682284</v>
      </c>
      <c r="K90" s="293" t="s">
        <v>3372</v>
      </c>
    </row>
    <row r="91" spans="2:11" s="58" customFormat="1" ht="38.25">
      <c r="B91" s="304" t="s">
        <v>1293</v>
      </c>
      <c r="C91" s="305" t="s">
        <v>44</v>
      </c>
      <c r="D91" s="305" t="s">
        <v>1294</v>
      </c>
      <c r="E91" s="305" t="s">
        <v>45</v>
      </c>
      <c r="F91" s="305">
        <v>1148</v>
      </c>
      <c r="G91" s="305">
        <v>53.47</v>
      </c>
      <c r="H91" s="306">
        <v>61383.56</v>
      </c>
      <c r="I91" s="307">
        <v>1.9259482886205929E-3</v>
      </c>
      <c r="J91" s="307">
        <v>0.79627102877544342</v>
      </c>
      <c r="K91" s="293" t="s">
        <v>3372</v>
      </c>
    </row>
    <row r="92" spans="2:11" s="58" customFormat="1" ht="38.25">
      <c r="B92" s="304">
        <v>92419</v>
      </c>
      <c r="C92" s="305" t="s">
        <v>5</v>
      </c>
      <c r="D92" s="305" t="s">
        <v>545</v>
      </c>
      <c r="E92" s="305" t="s">
        <v>47</v>
      </c>
      <c r="F92" s="305">
        <v>545.99</v>
      </c>
      <c r="G92" s="305">
        <v>111.88</v>
      </c>
      <c r="H92" s="306">
        <v>61085.36</v>
      </c>
      <c r="I92" s="307">
        <v>1.9165920737046341E-3</v>
      </c>
      <c r="J92" s="307">
        <v>0.79818762084914807</v>
      </c>
      <c r="K92" s="293" t="s">
        <v>3372</v>
      </c>
    </row>
    <row r="93" spans="2:11" s="58" customFormat="1" ht="38.25">
      <c r="B93" s="304">
        <v>103326</v>
      </c>
      <c r="C93" s="305" t="s">
        <v>5</v>
      </c>
      <c r="D93" s="305" t="s">
        <v>391</v>
      </c>
      <c r="E93" s="305" t="s">
        <v>47</v>
      </c>
      <c r="F93" s="305">
        <v>521.16</v>
      </c>
      <c r="G93" s="305">
        <v>116.36</v>
      </c>
      <c r="H93" s="306">
        <v>60642.17</v>
      </c>
      <c r="I93" s="307">
        <v>1.9026867051982496E-3</v>
      </c>
      <c r="J93" s="307">
        <v>0.80009030755434629</v>
      </c>
      <c r="K93" s="293" t="s">
        <v>22</v>
      </c>
    </row>
    <row r="94" spans="2:11" s="58" customFormat="1" ht="51">
      <c r="B94" s="304" t="s">
        <v>6889</v>
      </c>
      <c r="C94" s="305" t="s">
        <v>44</v>
      </c>
      <c r="D94" s="305" t="s">
        <v>6890</v>
      </c>
      <c r="E94" s="305" t="s">
        <v>50</v>
      </c>
      <c r="F94" s="305">
        <v>250</v>
      </c>
      <c r="G94" s="305">
        <v>239.07</v>
      </c>
      <c r="H94" s="306">
        <v>59767.5</v>
      </c>
      <c r="I94" s="307">
        <v>1.8752433768932804E-3</v>
      </c>
      <c r="J94" s="307">
        <v>0.80196555093123956</v>
      </c>
      <c r="K94" s="293" t="s">
        <v>22</v>
      </c>
    </row>
    <row r="95" spans="2:11" s="58" customFormat="1" ht="38.25">
      <c r="B95" s="304" t="s">
        <v>821</v>
      </c>
      <c r="C95" s="305" t="s">
        <v>44</v>
      </c>
      <c r="D95" s="305" t="s">
        <v>822</v>
      </c>
      <c r="E95" s="305" t="s">
        <v>47</v>
      </c>
      <c r="F95" s="305">
        <v>241.83</v>
      </c>
      <c r="G95" s="305">
        <v>244.55</v>
      </c>
      <c r="H95" s="306">
        <v>59139.519999999997</v>
      </c>
      <c r="I95" s="307">
        <v>1.8555401044488674E-3</v>
      </c>
      <c r="J95" s="307">
        <v>0.80382109103568844</v>
      </c>
      <c r="K95" s="293" t="s">
        <v>22</v>
      </c>
    </row>
    <row r="96" spans="2:11" s="58" customFormat="1" ht="51">
      <c r="B96" s="304">
        <v>100683</v>
      </c>
      <c r="C96" s="305" t="s">
        <v>5</v>
      </c>
      <c r="D96" s="305" t="s">
        <v>444</v>
      </c>
      <c r="E96" s="305" t="s">
        <v>45</v>
      </c>
      <c r="F96" s="305">
        <v>41</v>
      </c>
      <c r="G96" s="305">
        <v>1433.47</v>
      </c>
      <c r="H96" s="306">
        <v>58772.27</v>
      </c>
      <c r="I96" s="307">
        <v>1.8440174018067284E-3</v>
      </c>
      <c r="J96" s="307">
        <v>0.80566510843749517</v>
      </c>
      <c r="K96" s="293" t="s">
        <v>22</v>
      </c>
    </row>
    <row r="97" spans="2:11" s="58" customFormat="1" ht="38.25">
      <c r="B97" s="304" t="s">
        <v>6474</v>
      </c>
      <c r="C97" s="305" t="s">
        <v>44</v>
      </c>
      <c r="D97" s="305" t="s">
        <v>6475</v>
      </c>
      <c r="E97" s="305" t="s">
        <v>47</v>
      </c>
      <c r="F97" s="305">
        <v>231.95</v>
      </c>
      <c r="G97" s="305">
        <v>251.14</v>
      </c>
      <c r="H97" s="306">
        <v>58251.92</v>
      </c>
      <c r="I97" s="307">
        <v>1.8276910891591119E-3</v>
      </c>
      <c r="J97" s="307">
        <v>0.80749279952665431</v>
      </c>
      <c r="K97" s="293" t="s">
        <v>22</v>
      </c>
    </row>
    <row r="98" spans="2:11" s="58" customFormat="1" ht="38.25">
      <c r="B98" s="304" t="s">
        <v>6501</v>
      </c>
      <c r="C98" s="305" t="s">
        <v>44</v>
      </c>
      <c r="D98" s="305" t="s">
        <v>6502</v>
      </c>
      <c r="E98" s="305" t="s">
        <v>45</v>
      </c>
      <c r="F98" s="305">
        <v>8497</v>
      </c>
      <c r="G98" s="305">
        <v>6.76</v>
      </c>
      <c r="H98" s="306">
        <v>57439.72</v>
      </c>
      <c r="I98" s="307">
        <v>1.8022077968896893E-3</v>
      </c>
      <c r="J98" s="307">
        <v>0.80929500732354398</v>
      </c>
      <c r="K98" s="293" t="s">
        <v>22</v>
      </c>
    </row>
    <row r="99" spans="2:11" s="58" customFormat="1">
      <c r="B99" s="304">
        <v>99814</v>
      </c>
      <c r="C99" s="305" t="s">
        <v>5</v>
      </c>
      <c r="D99" s="305" t="s">
        <v>2065</v>
      </c>
      <c r="E99" s="305" t="s">
        <v>47</v>
      </c>
      <c r="F99" s="305">
        <v>24530.799999999999</v>
      </c>
      <c r="G99" s="305">
        <v>2.3199999999999998</v>
      </c>
      <c r="H99" s="306">
        <v>56911.45</v>
      </c>
      <c r="I99" s="307">
        <v>1.785632989198027E-3</v>
      </c>
      <c r="J99" s="307">
        <v>0.81108064031274196</v>
      </c>
      <c r="K99" s="293" t="s">
        <v>22</v>
      </c>
    </row>
    <row r="100" spans="2:11" s="58" customFormat="1" ht="38.25">
      <c r="B100" s="304">
        <v>103328</v>
      </c>
      <c r="C100" s="305" t="s">
        <v>5</v>
      </c>
      <c r="D100" s="305" t="s">
        <v>387</v>
      </c>
      <c r="E100" s="305" t="s">
        <v>47</v>
      </c>
      <c r="F100" s="305">
        <v>494.21</v>
      </c>
      <c r="G100" s="305">
        <v>112.57</v>
      </c>
      <c r="H100" s="306">
        <v>55633.21</v>
      </c>
      <c r="I100" s="307">
        <v>1.7455273951196388E-3</v>
      </c>
      <c r="J100" s="307">
        <v>0.81282616770786165</v>
      </c>
      <c r="K100" s="293" t="s">
        <v>22</v>
      </c>
    </row>
    <row r="101" spans="2:11" s="58" customFormat="1" ht="38.25">
      <c r="B101" s="304" t="s">
        <v>565</v>
      </c>
      <c r="C101" s="305" t="s">
        <v>44</v>
      </c>
      <c r="D101" s="305" t="s">
        <v>566</v>
      </c>
      <c r="E101" s="305" t="s">
        <v>13</v>
      </c>
      <c r="F101" s="305">
        <v>827.5</v>
      </c>
      <c r="G101" s="305">
        <v>66.39</v>
      </c>
      <c r="H101" s="306">
        <v>54937.72</v>
      </c>
      <c r="I101" s="307">
        <v>1.7237059534298326E-3</v>
      </c>
      <c r="J101" s="307">
        <v>0.8145498736612915</v>
      </c>
      <c r="K101" s="293" t="s">
        <v>22</v>
      </c>
    </row>
    <row r="102" spans="2:11" s="58" customFormat="1" ht="38.25">
      <c r="B102" s="304" t="s">
        <v>854</v>
      </c>
      <c r="C102" s="305" t="s">
        <v>44</v>
      </c>
      <c r="D102" s="305" t="s">
        <v>855</v>
      </c>
      <c r="E102" s="305" t="s">
        <v>47</v>
      </c>
      <c r="F102" s="305">
        <v>387.09</v>
      </c>
      <c r="G102" s="305">
        <v>139.87</v>
      </c>
      <c r="H102" s="306">
        <v>54142.27</v>
      </c>
      <c r="I102" s="307">
        <v>1.6987482030780565E-3</v>
      </c>
      <c r="J102" s="307">
        <v>0.81624862186436953</v>
      </c>
      <c r="K102" s="293" t="s">
        <v>22</v>
      </c>
    </row>
    <row r="103" spans="2:11" s="58" customFormat="1" ht="38.25">
      <c r="B103" s="304">
        <v>92688</v>
      </c>
      <c r="C103" s="305" t="s">
        <v>5</v>
      </c>
      <c r="D103" s="305" t="s">
        <v>589</v>
      </c>
      <c r="E103" s="305" t="s">
        <v>12</v>
      </c>
      <c r="F103" s="305">
        <v>1003.75</v>
      </c>
      <c r="G103" s="305">
        <v>53.8</v>
      </c>
      <c r="H103" s="306">
        <v>54001.75</v>
      </c>
      <c r="I103" s="307">
        <v>1.6943392985844599E-3</v>
      </c>
      <c r="J103" s="307">
        <v>0.81794296116295395</v>
      </c>
      <c r="K103" s="293" t="s">
        <v>22</v>
      </c>
    </row>
    <row r="104" spans="2:11" s="58" customFormat="1" ht="38.25">
      <c r="B104" s="304">
        <v>86938</v>
      </c>
      <c r="C104" s="305" t="s">
        <v>5</v>
      </c>
      <c r="D104" s="305" t="s">
        <v>492</v>
      </c>
      <c r="E104" s="305" t="s">
        <v>45</v>
      </c>
      <c r="F104" s="305">
        <v>126</v>
      </c>
      <c r="G104" s="305">
        <v>420.44</v>
      </c>
      <c r="H104" s="306">
        <v>52975.44</v>
      </c>
      <c r="I104" s="307">
        <v>1.6621381687038502E-3</v>
      </c>
      <c r="J104" s="307">
        <v>0.81960509933165782</v>
      </c>
      <c r="K104" s="293" t="s">
        <v>22</v>
      </c>
    </row>
    <row r="105" spans="2:11" s="58" customFormat="1" ht="25.5">
      <c r="B105" s="304">
        <v>96114</v>
      </c>
      <c r="C105" s="305" t="s">
        <v>5</v>
      </c>
      <c r="D105" s="305" t="s">
        <v>7333</v>
      </c>
      <c r="E105" s="305" t="s">
        <v>177</v>
      </c>
      <c r="F105" s="305">
        <v>622.07999999999993</v>
      </c>
      <c r="G105" s="305">
        <v>85.02</v>
      </c>
      <c r="H105" s="306">
        <v>52889.24</v>
      </c>
      <c r="I105" s="307">
        <v>1.6594335888052731E-3</v>
      </c>
      <c r="J105" s="307">
        <v>0.82126453292046309</v>
      </c>
      <c r="K105" s="293" t="s">
        <v>22</v>
      </c>
    </row>
    <row r="106" spans="2:11" s="58" customFormat="1" ht="25.5">
      <c r="B106" s="304">
        <v>91926</v>
      </c>
      <c r="C106" s="305" t="s">
        <v>5</v>
      </c>
      <c r="D106" s="305" t="s">
        <v>4028</v>
      </c>
      <c r="E106" s="305" t="s">
        <v>12</v>
      </c>
      <c r="F106" s="305">
        <v>9710</v>
      </c>
      <c r="G106" s="305">
        <v>5.39</v>
      </c>
      <c r="H106" s="306">
        <v>52336.9</v>
      </c>
      <c r="I106" s="307">
        <v>1.6421035695340432E-3</v>
      </c>
      <c r="J106" s="307">
        <v>0.82290663648999718</v>
      </c>
      <c r="K106" s="293" t="s">
        <v>22</v>
      </c>
    </row>
    <row r="107" spans="2:11" s="58" customFormat="1" ht="51">
      <c r="B107" s="304" t="s">
        <v>7309</v>
      </c>
      <c r="C107" s="305" t="s">
        <v>7310</v>
      </c>
      <c r="D107" s="305" t="s">
        <v>7311</v>
      </c>
      <c r="E107" s="305" t="s">
        <v>47</v>
      </c>
      <c r="F107" s="305">
        <v>241.32</v>
      </c>
      <c r="G107" s="305">
        <v>216.30614854000001</v>
      </c>
      <c r="H107" s="306">
        <v>52198.99</v>
      </c>
      <c r="I107" s="307">
        <v>1.6377765554526887E-3</v>
      </c>
      <c r="J107" s="307">
        <v>0.8245444130454499</v>
      </c>
      <c r="K107" s="293" t="s">
        <v>22</v>
      </c>
    </row>
    <row r="108" spans="2:11" s="58" customFormat="1" ht="63.75">
      <c r="B108" s="304" t="s">
        <v>420</v>
      </c>
      <c r="C108" s="305" t="s">
        <v>44</v>
      </c>
      <c r="D108" s="305" t="s">
        <v>421</v>
      </c>
      <c r="E108" s="305" t="s">
        <v>47</v>
      </c>
      <c r="F108" s="305">
        <v>1661</v>
      </c>
      <c r="G108" s="305">
        <v>31.19</v>
      </c>
      <c r="H108" s="306">
        <v>51806.59</v>
      </c>
      <c r="I108" s="307">
        <v>1.6254647555431572E-3</v>
      </c>
      <c r="J108" s="307">
        <v>0.82616987780099305</v>
      </c>
      <c r="K108" s="293" t="s">
        <v>22</v>
      </c>
    </row>
    <row r="109" spans="2:11" s="58" customFormat="1" ht="38.25">
      <c r="B109" s="304" t="s">
        <v>325</v>
      </c>
      <c r="C109" s="305" t="s">
        <v>44</v>
      </c>
      <c r="D109" s="305" t="s">
        <v>326</v>
      </c>
      <c r="E109" s="305" t="s">
        <v>47</v>
      </c>
      <c r="F109" s="305">
        <v>107.89</v>
      </c>
      <c r="G109" s="305">
        <v>477.99</v>
      </c>
      <c r="H109" s="306">
        <v>51570.34</v>
      </c>
      <c r="I109" s="307">
        <v>1.6180522613315699E-3</v>
      </c>
      <c r="J109" s="307">
        <v>0.82778793006232465</v>
      </c>
      <c r="K109" s="293" t="s">
        <v>22</v>
      </c>
    </row>
    <row r="110" spans="2:11" s="58" customFormat="1">
      <c r="B110" s="304">
        <v>92804</v>
      </c>
      <c r="C110" s="305" t="s">
        <v>5</v>
      </c>
      <c r="D110" s="305" t="s">
        <v>559</v>
      </c>
      <c r="E110" s="305" t="s">
        <v>13</v>
      </c>
      <c r="F110" s="305">
        <v>4348</v>
      </c>
      <c r="G110" s="305">
        <v>11.7</v>
      </c>
      <c r="H110" s="306">
        <v>50871.6</v>
      </c>
      <c r="I110" s="307">
        <v>1.5961288488219216E-3</v>
      </c>
      <c r="J110" s="307">
        <v>0.82938405891114653</v>
      </c>
      <c r="K110" s="293" t="s">
        <v>22</v>
      </c>
    </row>
    <row r="111" spans="2:11" s="58" customFormat="1" ht="38.25">
      <c r="B111" s="304" t="s">
        <v>799</v>
      </c>
      <c r="C111" s="305" t="s">
        <v>44</v>
      </c>
      <c r="D111" s="305" t="s">
        <v>800</v>
      </c>
      <c r="E111" s="305" t="s">
        <v>12</v>
      </c>
      <c r="F111" s="305">
        <v>4451.3</v>
      </c>
      <c r="G111" s="305">
        <v>11.41</v>
      </c>
      <c r="H111" s="306">
        <v>50789.33</v>
      </c>
      <c r="I111" s="307">
        <v>1.5935475751762613E-3</v>
      </c>
      <c r="J111" s="307">
        <v>0.8309776064863228</v>
      </c>
      <c r="K111" s="293" t="s">
        <v>22</v>
      </c>
    </row>
    <row r="112" spans="2:11" s="58" customFormat="1" ht="38.25">
      <c r="B112" s="304" t="s">
        <v>4117</v>
      </c>
      <c r="C112" s="305" t="s">
        <v>44</v>
      </c>
      <c r="D112" s="305" t="s">
        <v>4118</v>
      </c>
      <c r="E112" s="305" t="s">
        <v>50</v>
      </c>
      <c r="F112" s="305">
        <v>428.22</v>
      </c>
      <c r="G112" s="305">
        <v>117.37</v>
      </c>
      <c r="H112" s="306">
        <v>50260.18</v>
      </c>
      <c r="I112" s="307">
        <v>1.5769451569241496E-3</v>
      </c>
      <c r="J112" s="307">
        <v>0.83255455164324699</v>
      </c>
      <c r="K112" s="293" t="s">
        <v>22</v>
      </c>
    </row>
    <row r="113" spans="2:11" s="58" customFormat="1" ht="25.5">
      <c r="B113" s="304" t="s">
        <v>6431</v>
      </c>
      <c r="C113" s="305" t="s">
        <v>2967</v>
      </c>
      <c r="D113" s="305" t="s">
        <v>6432</v>
      </c>
      <c r="E113" s="305" t="s">
        <v>6428</v>
      </c>
      <c r="F113" s="305">
        <v>96</v>
      </c>
      <c r="G113" s="305">
        <v>519.89</v>
      </c>
      <c r="H113" s="306">
        <v>49909.440000000002</v>
      </c>
      <c r="I113" s="307">
        <v>1.5659404660468075E-3</v>
      </c>
      <c r="J113" s="307">
        <v>0.83412049210929384</v>
      </c>
      <c r="K113" s="293" t="s">
        <v>22</v>
      </c>
    </row>
    <row r="114" spans="2:11" s="58" customFormat="1" ht="25.5">
      <c r="B114" s="304">
        <v>91933</v>
      </c>
      <c r="C114" s="305" t="s">
        <v>5</v>
      </c>
      <c r="D114" s="305" t="s">
        <v>3961</v>
      </c>
      <c r="E114" s="305" t="s">
        <v>12</v>
      </c>
      <c r="F114" s="305">
        <v>2480</v>
      </c>
      <c r="G114" s="305">
        <v>20.03</v>
      </c>
      <c r="H114" s="306">
        <v>49674.400000000001</v>
      </c>
      <c r="I114" s="307">
        <v>1.5585659363558384E-3</v>
      </c>
      <c r="J114" s="307">
        <v>0.83567905804564968</v>
      </c>
      <c r="K114" s="293" t="s">
        <v>22</v>
      </c>
    </row>
    <row r="115" spans="2:11" s="58" customFormat="1" ht="38.25">
      <c r="B115" s="304" t="s">
        <v>4324</v>
      </c>
      <c r="C115" s="305" t="s">
        <v>44</v>
      </c>
      <c r="D115" s="305" t="s">
        <v>4325</v>
      </c>
      <c r="E115" s="305" t="s">
        <v>45</v>
      </c>
      <c r="F115" s="305">
        <v>16</v>
      </c>
      <c r="G115" s="305">
        <v>3070</v>
      </c>
      <c r="H115" s="306">
        <v>49120</v>
      </c>
      <c r="I115" s="307">
        <v>1.5411712832726471E-3</v>
      </c>
      <c r="J115" s="307">
        <v>0.83722022932892237</v>
      </c>
      <c r="K115" s="293" t="s">
        <v>22</v>
      </c>
    </row>
    <row r="116" spans="2:11" s="58" customFormat="1" ht="38.25">
      <c r="B116" s="304" t="s">
        <v>6053</v>
      </c>
      <c r="C116" s="305" t="s">
        <v>44</v>
      </c>
      <c r="D116" s="305" t="s">
        <v>6054</v>
      </c>
      <c r="E116" s="305" t="s">
        <v>809</v>
      </c>
      <c r="F116" s="305">
        <v>1</v>
      </c>
      <c r="G116" s="305">
        <v>49023.02</v>
      </c>
      <c r="H116" s="306">
        <v>49023.02</v>
      </c>
      <c r="I116" s="307">
        <v>1.5381284740085635E-3</v>
      </c>
      <c r="J116" s="307">
        <v>0.83875835780293095</v>
      </c>
      <c r="K116" s="293" t="s">
        <v>22</v>
      </c>
    </row>
    <row r="117" spans="2:11" s="58" customFormat="1" ht="25.5">
      <c r="B117" s="304">
        <v>95801</v>
      </c>
      <c r="C117" s="305" t="s">
        <v>5</v>
      </c>
      <c r="D117" s="305" t="s">
        <v>656</v>
      </c>
      <c r="E117" s="305" t="s">
        <v>45</v>
      </c>
      <c r="F117" s="305">
        <v>1098</v>
      </c>
      <c r="G117" s="305">
        <v>44.36</v>
      </c>
      <c r="H117" s="306">
        <v>48707.28</v>
      </c>
      <c r="I117" s="307">
        <v>1.5282219304218268E-3</v>
      </c>
      <c r="J117" s="307">
        <v>0.84028657973335275</v>
      </c>
      <c r="K117" s="293" t="s">
        <v>22</v>
      </c>
    </row>
    <row r="118" spans="2:11" s="58" customFormat="1" ht="38.25">
      <c r="B118" s="304" t="s">
        <v>838</v>
      </c>
      <c r="C118" s="305" t="s">
        <v>44</v>
      </c>
      <c r="D118" s="305" t="s">
        <v>839</v>
      </c>
      <c r="E118" s="305" t="s">
        <v>47</v>
      </c>
      <c r="F118" s="305">
        <v>496.05999999999995</v>
      </c>
      <c r="G118" s="305">
        <v>97.9</v>
      </c>
      <c r="H118" s="306">
        <v>48564.27</v>
      </c>
      <c r="I118" s="307">
        <v>1.5237349005924126E-3</v>
      </c>
      <c r="J118" s="307">
        <v>0.84181031463394518</v>
      </c>
      <c r="K118" s="293" t="s">
        <v>22</v>
      </c>
    </row>
    <row r="119" spans="2:11" s="58" customFormat="1" ht="38.25">
      <c r="B119" s="304">
        <v>95749</v>
      </c>
      <c r="C119" s="305" t="s">
        <v>5</v>
      </c>
      <c r="D119" s="305" t="s">
        <v>634</v>
      </c>
      <c r="E119" s="305" t="s">
        <v>12</v>
      </c>
      <c r="F119" s="305">
        <v>1472.2600000000002</v>
      </c>
      <c r="G119" s="305">
        <v>32.909999999999997</v>
      </c>
      <c r="H119" s="306">
        <v>48452.07</v>
      </c>
      <c r="I119" s="307">
        <v>1.5202145541351002E-3</v>
      </c>
      <c r="J119" s="307">
        <v>0.84333052918808027</v>
      </c>
      <c r="K119" s="293" t="s">
        <v>22</v>
      </c>
    </row>
    <row r="120" spans="2:11" s="58" customFormat="1" ht="38.25">
      <c r="B120" s="304" t="s">
        <v>5929</v>
      </c>
      <c r="C120" s="305" t="s">
        <v>44</v>
      </c>
      <c r="D120" s="305" t="s">
        <v>5930</v>
      </c>
      <c r="E120" s="305" t="s">
        <v>809</v>
      </c>
      <c r="F120" s="305">
        <v>1</v>
      </c>
      <c r="G120" s="305">
        <v>48192.17</v>
      </c>
      <c r="H120" s="306">
        <v>48192.17</v>
      </c>
      <c r="I120" s="307">
        <v>1.5120600261114324E-3</v>
      </c>
      <c r="J120" s="307">
        <v>0.84484258921419175</v>
      </c>
      <c r="K120" s="293" t="s">
        <v>22</v>
      </c>
    </row>
    <row r="121" spans="2:11" s="58" customFormat="1">
      <c r="B121" s="304" t="s">
        <v>4111</v>
      </c>
      <c r="C121" s="305" t="s">
        <v>358</v>
      </c>
      <c r="D121" s="305" t="s">
        <v>4112</v>
      </c>
      <c r="E121" s="305" t="s">
        <v>12</v>
      </c>
      <c r="F121" s="305">
        <v>859.47</v>
      </c>
      <c r="G121" s="305">
        <v>55.6</v>
      </c>
      <c r="H121" s="306">
        <v>47786.53</v>
      </c>
      <c r="I121" s="307">
        <v>1.4993328127696833E-3</v>
      </c>
      <c r="J121" s="307">
        <v>0.84634192202696146</v>
      </c>
      <c r="K121" s="293" t="s">
        <v>22</v>
      </c>
    </row>
    <row r="122" spans="2:11" s="58" customFormat="1" ht="25.5">
      <c r="B122" s="304" t="s">
        <v>463</v>
      </c>
      <c r="C122" s="305" t="s">
        <v>44</v>
      </c>
      <c r="D122" s="305" t="s">
        <v>464</v>
      </c>
      <c r="E122" s="305" t="s">
        <v>50</v>
      </c>
      <c r="F122" s="305">
        <v>322.99</v>
      </c>
      <c r="G122" s="305">
        <v>147.63</v>
      </c>
      <c r="H122" s="306">
        <v>47683.01</v>
      </c>
      <c r="I122" s="307">
        <v>1.4960848068404412E-3</v>
      </c>
      <c r="J122" s="307">
        <v>0.84783800683380195</v>
      </c>
      <c r="K122" s="293" t="s">
        <v>22</v>
      </c>
    </row>
    <row r="123" spans="2:11" s="58" customFormat="1">
      <c r="B123" s="304">
        <v>97062</v>
      </c>
      <c r="C123" s="305" t="s">
        <v>5</v>
      </c>
      <c r="D123" s="305" t="s">
        <v>6886</v>
      </c>
      <c r="E123" s="305" t="s">
        <v>47</v>
      </c>
      <c r="F123" s="305">
        <v>5606</v>
      </c>
      <c r="G123" s="305">
        <v>8.48</v>
      </c>
      <c r="H123" s="306">
        <v>47538.879999999997</v>
      </c>
      <c r="I123" s="307">
        <v>1.4915626362977275E-3</v>
      </c>
      <c r="J123" s="307">
        <v>0.84932956947009963</v>
      </c>
      <c r="K123" s="293" t="s">
        <v>22</v>
      </c>
    </row>
    <row r="124" spans="2:11" s="58" customFormat="1">
      <c r="B124" s="304" t="s">
        <v>4850</v>
      </c>
      <c r="C124" s="305" t="s">
        <v>358</v>
      </c>
      <c r="D124" s="305" t="s">
        <v>4851</v>
      </c>
      <c r="E124" s="305" t="s">
        <v>47</v>
      </c>
      <c r="F124" s="305">
        <v>94</v>
      </c>
      <c r="G124" s="305">
        <v>502.08</v>
      </c>
      <c r="H124" s="306">
        <v>47195.519999999997</v>
      </c>
      <c r="I124" s="307">
        <v>1.4807894976205187E-3</v>
      </c>
      <c r="J124" s="307">
        <v>0.85081035896772017</v>
      </c>
      <c r="K124" s="293" t="s">
        <v>22</v>
      </c>
    </row>
    <row r="125" spans="2:11" s="58" customFormat="1" ht="51">
      <c r="B125" s="304" t="s">
        <v>273</v>
      </c>
      <c r="C125" s="305" t="s">
        <v>44</v>
      </c>
      <c r="D125" s="305" t="s">
        <v>274</v>
      </c>
      <c r="E125" s="305" t="s">
        <v>47</v>
      </c>
      <c r="F125" s="305">
        <v>1184.1599999999999</v>
      </c>
      <c r="G125" s="305">
        <v>39.25</v>
      </c>
      <c r="H125" s="306">
        <v>46478.28</v>
      </c>
      <c r="I125" s="307">
        <v>1.4582856358286932E-3</v>
      </c>
      <c r="J125" s="307">
        <v>0.8522686446035489</v>
      </c>
      <c r="K125" s="293" t="s">
        <v>22</v>
      </c>
    </row>
    <row r="126" spans="2:11" s="58" customFormat="1" ht="25.5">
      <c r="B126" s="304">
        <v>102185</v>
      </c>
      <c r="C126" s="305" t="s">
        <v>5</v>
      </c>
      <c r="D126" s="305" t="s">
        <v>438</v>
      </c>
      <c r="E126" s="305" t="s">
        <v>45</v>
      </c>
      <c r="F126" s="305">
        <v>12</v>
      </c>
      <c r="G126" s="305">
        <v>3805.77</v>
      </c>
      <c r="H126" s="306">
        <v>45669.24</v>
      </c>
      <c r="I126" s="307">
        <v>1.4329014905717936E-3</v>
      </c>
      <c r="J126" s="307">
        <v>0.85370154609412074</v>
      </c>
      <c r="K126" s="293" t="s">
        <v>22</v>
      </c>
    </row>
    <row r="127" spans="2:11" s="58" customFormat="1" ht="38.25">
      <c r="B127" s="304" t="s">
        <v>4115</v>
      </c>
      <c r="C127" s="305" t="s">
        <v>44</v>
      </c>
      <c r="D127" s="305" t="s">
        <v>4116</v>
      </c>
      <c r="E127" s="305" t="s">
        <v>50</v>
      </c>
      <c r="F127" s="305">
        <v>720</v>
      </c>
      <c r="G127" s="305">
        <v>62.61</v>
      </c>
      <c r="H127" s="306">
        <v>45079.199999999997</v>
      </c>
      <c r="I127" s="307">
        <v>1.4143886097903971E-3</v>
      </c>
      <c r="J127" s="307">
        <v>0.85511593470391112</v>
      </c>
      <c r="K127" s="293" t="s">
        <v>22</v>
      </c>
    </row>
    <row r="128" spans="2:11" s="58" customFormat="1" ht="38.25">
      <c r="B128" s="304" t="s">
        <v>1334</v>
      </c>
      <c r="C128" s="305" t="s">
        <v>44</v>
      </c>
      <c r="D128" s="305" t="s">
        <v>1335</v>
      </c>
      <c r="E128" s="305" t="s">
        <v>45</v>
      </c>
      <c r="F128" s="305">
        <v>267</v>
      </c>
      <c r="G128" s="305">
        <v>164</v>
      </c>
      <c r="H128" s="306">
        <v>43788</v>
      </c>
      <c r="I128" s="307">
        <v>1.3738763874581164E-3</v>
      </c>
      <c r="J128" s="307">
        <v>0.85648981109136924</v>
      </c>
      <c r="K128" s="293" t="s">
        <v>22</v>
      </c>
    </row>
    <row r="129" spans="2:11" s="58" customFormat="1" ht="38.25">
      <c r="B129" s="304" t="s">
        <v>424</v>
      </c>
      <c r="C129" s="305" t="s">
        <v>44</v>
      </c>
      <c r="D129" s="305" t="s">
        <v>425</v>
      </c>
      <c r="E129" s="305" t="s">
        <v>47</v>
      </c>
      <c r="F129" s="305">
        <v>36.21</v>
      </c>
      <c r="G129" s="305">
        <v>1197.3</v>
      </c>
      <c r="H129" s="306">
        <v>43354.23</v>
      </c>
      <c r="I129" s="307">
        <v>1.3602665774510891E-3</v>
      </c>
      <c r="J129" s="307">
        <v>0.85785007766882038</v>
      </c>
      <c r="K129" s="293" t="s">
        <v>22</v>
      </c>
    </row>
    <row r="130" spans="2:11" s="58" customFormat="1" ht="51">
      <c r="B130" s="304" t="s">
        <v>283</v>
      </c>
      <c r="C130" s="305" t="s">
        <v>44</v>
      </c>
      <c r="D130" s="305" t="s">
        <v>284</v>
      </c>
      <c r="E130" s="305" t="s">
        <v>47</v>
      </c>
      <c r="F130" s="305">
        <v>1087.8599999999999</v>
      </c>
      <c r="G130" s="305">
        <v>39.25</v>
      </c>
      <c r="H130" s="306">
        <v>42698.5</v>
      </c>
      <c r="I130" s="307">
        <v>1.3396926310834105E-3</v>
      </c>
      <c r="J130" s="307">
        <v>0.85918977029990373</v>
      </c>
      <c r="K130" s="293" t="s">
        <v>22</v>
      </c>
    </row>
    <row r="131" spans="2:11" s="58" customFormat="1" ht="51">
      <c r="B131" s="304" t="s">
        <v>6899</v>
      </c>
      <c r="C131" s="305" t="s">
        <v>44</v>
      </c>
      <c r="D131" s="305" t="s">
        <v>6900</v>
      </c>
      <c r="E131" s="305" t="s">
        <v>61</v>
      </c>
      <c r="F131" s="305">
        <v>105</v>
      </c>
      <c r="G131" s="305">
        <v>403.48</v>
      </c>
      <c r="H131" s="306">
        <v>42365.4</v>
      </c>
      <c r="I131" s="307">
        <v>1.3292414064405335E-3</v>
      </c>
      <c r="J131" s="307">
        <v>0.86051901170634426</v>
      </c>
      <c r="K131" s="293" t="s">
        <v>22</v>
      </c>
    </row>
    <row r="132" spans="2:11" s="58" customFormat="1" ht="51">
      <c r="B132" s="304" t="s">
        <v>4730</v>
      </c>
      <c r="C132" s="305" t="s">
        <v>44</v>
      </c>
      <c r="D132" s="305" t="s">
        <v>4731</v>
      </c>
      <c r="E132" s="305" t="s">
        <v>45</v>
      </c>
      <c r="F132" s="305">
        <v>21</v>
      </c>
      <c r="G132" s="305">
        <v>2003.89</v>
      </c>
      <c r="H132" s="306">
        <v>42081.69</v>
      </c>
      <c r="I132" s="307">
        <v>1.3203398245028853E-3</v>
      </c>
      <c r="J132" s="307">
        <v>0.86183935153084712</v>
      </c>
      <c r="K132" s="293" t="s">
        <v>22</v>
      </c>
    </row>
    <row r="133" spans="2:11" s="58" customFormat="1" ht="38.25">
      <c r="B133" s="304" t="s">
        <v>816</v>
      </c>
      <c r="C133" s="305" t="s">
        <v>44</v>
      </c>
      <c r="D133" s="305" t="s">
        <v>817</v>
      </c>
      <c r="E133" s="305" t="s">
        <v>47</v>
      </c>
      <c r="F133" s="305">
        <v>950.33999999999992</v>
      </c>
      <c r="G133" s="305">
        <v>43.8</v>
      </c>
      <c r="H133" s="306">
        <v>41624.89</v>
      </c>
      <c r="I133" s="307">
        <v>1.3060074335786394E-3</v>
      </c>
      <c r="J133" s="307">
        <v>0.86314535896442579</v>
      </c>
      <c r="K133" s="293" t="s">
        <v>22</v>
      </c>
    </row>
    <row r="134" spans="2:11" s="58" customFormat="1" ht="38.25">
      <c r="B134" s="304" t="s">
        <v>1552</v>
      </c>
      <c r="C134" s="305" t="s">
        <v>44</v>
      </c>
      <c r="D134" s="305" t="s">
        <v>1553</v>
      </c>
      <c r="E134" s="305" t="s">
        <v>45</v>
      </c>
      <c r="F134" s="305">
        <v>1</v>
      </c>
      <c r="G134" s="305">
        <v>41539.18</v>
      </c>
      <c r="H134" s="306">
        <v>41539.18</v>
      </c>
      <c r="I134" s="307">
        <v>1.3033182277421311E-3</v>
      </c>
      <c r="J134" s="307">
        <v>0.86444867719216789</v>
      </c>
      <c r="K134" s="293" t="s">
        <v>22</v>
      </c>
    </row>
    <row r="135" spans="2:11" s="58" customFormat="1" ht="38.25">
      <c r="B135" s="304" t="s">
        <v>643</v>
      </c>
      <c r="C135" s="305" t="s">
        <v>44</v>
      </c>
      <c r="D135" s="305" t="s">
        <v>644</v>
      </c>
      <c r="E135" s="305" t="s">
        <v>12</v>
      </c>
      <c r="F135" s="305">
        <v>6506</v>
      </c>
      <c r="G135" s="305">
        <v>6.27</v>
      </c>
      <c r="H135" s="306">
        <v>40792.620000000003</v>
      </c>
      <c r="I135" s="307">
        <v>1.2798944322771468E-3</v>
      </c>
      <c r="J135" s="307">
        <v>0.86572857162444505</v>
      </c>
      <c r="K135" s="293" t="s">
        <v>22</v>
      </c>
    </row>
    <row r="136" spans="2:11" s="58" customFormat="1" ht="38.25">
      <c r="B136" s="304" t="s">
        <v>5980</v>
      </c>
      <c r="C136" s="305" t="s">
        <v>44</v>
      </c>
      <c r="D136" s="305" t="s">
        <v>5981</v>
      </c>
      <c r="E136" s="305" t="s">
        <v>45</v>
      </c>
      <c r="F136" s="305">
        <v>23</v>
      </c>
      <c r="G136" s="305">
        <v>1750.63</v>
      </c>
      <c r="H136" s="306">
        <v>40264.49</v>
      </c>
      <c r="I136" s="307">
        <v>1.263324017174647E-3</v>
      </c>
      <c r="J136" s="307">
        <v>0.86699189564161971</v>
      </c>
      <c r="K136" s="293" t="s">
        <v>22</v>
      </c>
    </row>
    <row r="137" spans="2:11" s="58" customFormat="1" ht="38.25">
      <c r="B137" s="304" t="s">
        <v>532</v>
      </c>
      <c r="C137" s="305" t="s">
        <v>44</v>
      </c>
      <c r="D137" s="305" t="s">
        <v>533</v>
      </c>
      <c r="E137" s="305" t="s">
        <v>45</v>
      </c>
      <c r="F137" s="305">
        <v>1</v>
      </c>
      <c r="G137" s="305">
        <v>40152.080000000002</v>
      </c>
      <c r="H137" s="306">
        <v>40152.080000000002</v>
      </c>
      <c r="I137" s="307">
        <v>1.2597970818335911E-3</v>
      </c>
      <c r="J137" s="307">
        <v>0.86825169272345326</v>
      </c>
      <c r="K137" s="293" t="s">
        <v>22</v>
      </c>
    </row>
    <row r="138" spans="2:11" s="58" customFormat="1" ht="25.5">
      <c r="B138" s="304">
        <v>98302</v>
      </c>
      <c r="C138" s="305" t="s">
        <v>5</v>
      </c>
      <c r="D138" s="305" t="s">
        <v>4235</v>
      </c>
      <c r="E138" s="305" t="s">
        <v>45</v>
      </c>
      <c r="F138" s="305">
        <v>27</v>
      </c>
      <c r="G138" s="305">
        <v>1484.5</v>
      </c>
      <c r="H138" s="306">
        <v>40081.5</v>
      </c>
      <c r="I138" s="307">
        <v>1.2575825893829929E-3</v>
      </c>
      <c r="J138" s="307">
        <v>0.86950927531283628</v>
      </c>
      <c r="K138" s="293" t="s">
        <v>22</v>
      </c>
    </row>
    <row r="139" spans="2:11" s="58" customFormat="1">
      <c r="B139" s="304" t="s">
        <v>447</v>
      </c>
      <c r="C139" s="305" t="s">
        <v>276</v>
      </c>
      <c r="D139" s="305" t="s">
        <v>448</v>
      </c>
      <c r="E139" s="305" t="s">
        <v>45</v>
      </c>
      <c r="F139" s="305">
        <v>3</v>
      </c>
      <c r="G139" s="305">
        <v>13282.61</v>
      </c>
      <c r="H139" s="306">
        <v>39847.83</v>
      </c>
      <c r="I139" s="307">
        <v>1.2502510443145416E-3</v>
      </c>
      <c r="J139" s="307">
        <v>0.87075952635715081</v>
      </c>
      <c r="K139" s="293" t="s">
        <v>22</v>
      </c>
    </row>
    <row r="140" spans="2:11" s="58" customFormat="1" ht="38.25">
      <c r="B140" s="304" t="s">
        <v>994</v>
      </c>
      <c r="C140" s="305" t="s">
        <v>44</v>
      </c>
      <c r="D140" s="305" t="s">
        <v>995</v>
      </c>
      <c r="E140" s="305" t="s">
        <v>12</v>
      </c>
      <c r="F140" s="305">
        <v>762</v>
      </c>
      <c r="G140" s="305">
        <v>51.49</v>
      </c>
      <c r="H140" s="306">
        <v>39235.379999999997</v>
      </c>
      <c r="I140" s="307">
        <v>1.2310350355107889E-3</v>
      </c>
      <c r="J140" s="307">
        <v>0.87199056139266162</v>
      </c>
      <c r="K140" s="293" t="s">
        <v>22</v>
      </c>
    </row>
    <row r="141" spans="2:11" s="58" customFormat="1" ht="38.25">
      <c r="B141" s="304" t="s">
        <v>4238</v>
      </c>
      <c r="C141" s="305" t="s">
        <v>44</v>
      </c>
      <c r="D141" s="305" t="s">
        <v>4239</v>
      </c>
      <c r="E141" s="305" t="s">
        <v>68</v>
      </c>
      <c r="F141" s="305">
        <v>2348</v>
      </c>
      <c r="G141" s="305">
        <v>16.64</v>
      </c>
      <c r="H141" s="306">
        <v>39070.720000000001</v>
      </c>
      <c r="I141" s="307">
        <v>1.2258687231430432E-3</v>
      </c>
      <c r="J141" s="307">
        <v>0.87321643011580463</v>
      </c>
      <c r="K141" s="293" t="s">
        <v>22</v>
      </c>
    </row>
    <row r="142" spans="2:11" s="58" customFormat="1" ht="25.5">
      <c r="B142" s="304">
        <v>102181</v>
      </c>
      <c r="C142" s="305" t="s">
        <v>5</v>
      </c>
      <c r="D142" s="305" t="s">
        <v>527</v>
      </c>
      <c r="E142" s="305" t="s">
        <v>47</v>
      </c>
      <c r="F142" s="305">
        <v>90.45</v>
      </c>
      <c r="G142" s="305">
        <v>426.55</v>
      </c>
      <c r="H142" s="306">
        <v>38581.440000000002</v>
      </c>
      <c r="I142" s="307">
        <v>1.2105172515331157E-3</v>
      </c>
      <c r="J142" s="307">
        <v>0.87442694736733773</v>
      </c>
      <c r="K142" s="293" t="s">
        <v>22</v>
      </c>
    </row>
    <row r="143" spans="2:11" s="58" customFormat="1" ht="38.25">
      <c r="B143" s="304" t="s">
        <v>369</v>
      </c>
      <c r="C143" s="305" t="s">
        <v>44</v>
      </c>
      <c r="D143" s="305" t="s">
        <v>370</v>
      </c>
      <c r="E143" s="305" t="s">
        <v>47</v>
      </c>
      <c r="F143" s="305">
        <v>1281.27</v>
      </c>
      <c r="G143" s="305">
        <v>29.59</v>
      </c>
      <c r="H143" s="306">
        <v>37912.769999999997</v>
      </c>
      <c r="I143" s="307">
        <v>1.1895373044242816E-3</v>
      </c>
      <c r="J143" s="307">
        <v>0.87561648467176201</v>
      </c>
      <c r="K143" s="293" t="s">
        <v>22</v>
      </c>
    </row>
    <row r="144" spans="2:11" s="58" customFormat="1" ht="38.25">
      <c r="B144" s="304">
        <v>91835</v>
      </c>
      <c r="C144" s="305" t="s">
        <v>5</v>
      </c>
      <c r="D144" s="305" t="s">
        <v>4022</v>
      </c>
      <c r="E144" s="305" t="s">
        <v>12</v>
      </c>
      <c r="F144" s="305">
        <v>2588.79</v>
      </c>
      <c r="G144" s="305">
        <v>14.13</v>
      </c>
      <c r="H144" s="306">
        <v>36579.599999999999</v>
      </c>
      <c r="I144" s="307">
        <v>1.1477082466123804E-3</v>
      </c>
      <c r="J144" s="307">
        <v>0.87676419291837437</v>
      </c>
      <c r="K144" s="293" t="s">
        <v>22</v>
      </c>
    </row>
    <row r="145" spans="2:11" s="58" customFormat="1">
      <c r="B145" s="304" t="s">
        <v>7369</v>
      </c>
      <c r="C145" s="305" t="s">
        <v>5</v>
      </c>
      <c r="D145" s="305" t="s">
        <v>7370</v>
      </c>
      <c r="E145" s="305" t="s">
        <v>61</v>
      </c>
      <c r="F145" s="305">
        <v>1</v>
      </c>
      <c r="G145" s="305">
        <v>35311.052560399999</v>
      </c>
      <c r="H145" s="306">
        <v>35311.050000000003</v>
      </c>
      <c r="I145" s="307">
        <v>1.1079066824553057E-3</v>
      </c>
      <c r="J145" s="307">
        <v>0.87787209960082968</v>
      </c>
      <c r="K145" s="293" t="s">
        <v>22</v>
      </c>
    </row>
    <row r="146" spans="2:11" s="58" customFormat="1" ht="38.25">
      <c r="B146" s="304" t="s">
        <v>4047</v>
      </c>
      <c r="C146" s="305" t="s">
        <v>44</v>
      </c>
      <c r="D146" s="305" t="s">
        <v>4048</v>
      </c>
      <c r="E146" s="305" t="s">
        <v>45</v>
      </c>
      <c r="F146" s="305">
        <v>182</v>
      </c>
      <c r="G146" s="305">
        <v>190.6</v>
      </c>
      <c r="H146" s="306">
        <v>34689.199999999997</v>
      </c>
      <c r="I146" s="307">
        <v>1.0883957426649328E-3</v>
      </c>
      <c r="J146" s="307">
        <v>0.87896049534349463</v>
      </c>
      <c r="K146" s="293" t="s">
        <v>22</v>
      </c>
    </row>
    <row r="147" spans="2:11" s="58" customFormat="1" ht="38.25">
      <c r="B147" s="304" t="s">
        <v>860</v>
      </c>
      <c r="C147" s="305" t="s">
        <v>44</v>
      </c>
      <c r="D147" s="305" t="s">
        <v>861</v>
      </c>
      <c r="E147" s="305" t="s">
        <v>47</v>
      </c>
      <c r="F147" s="305">
        <v>334.09</v>
      </c>
      <c r="G147" s="305">
        <v>103.64</v>
      </c>
      <c r="H147" s="306">
        <v>34625.08</v>
      </c>
      <c r="I147" s="307">
        <v>1.0863839368285438E-3</v>
      </c>
      <c r="J147" s="307">
        <v>0.88004687928032321</v>
      </c>
      <c r="K147" s="293" t="s">
        <v>22</v>
      </c>
    </row>
    <row r="148" spans="2:11" s="58" customFormat="1" ht="38.25">
      <c r="B148" s="304" t="s">
        <v>3918</v>
      </c>
      <c r="C148" s="305" t="s">
        <v>44</v>
      </c>
      <c r="D148" s="305" t="s">
        <v>3919</v>
      </c>
      <c r="E148" s="305" t="s">
        <v>50</v>
      </c>
      <c r="F148" s="305">
        <v>5957</v>
      </c>
      <c r="G148" s="305">
        <v>5.74</v>
      </c>
      <c r="H148" s="306">
        <v>34193.18</v>
      </c>
      <c r="I148" s="307">
        <v>1.0728327992624717E-3</v>
      </c>
      <c r="J148" s="307">
        <v>0.88111971207958573</v>
      </c>
      <c r="K148" s="293" t="s">
        <v>22</v>
      </c>
    </row>
    <row r="149" spans="2:11" s="58" customFormat="1">
      <c r="B149" s="304" t="s">
        <v>479</v>
      </c>
      <c r="C149" s="305" t="s">
        <v>358</v>
      </c>
      <c r="D149" s="305" t="s">
        <v>480</v>
      </c>
      <c r="E149" s="305" t="s">
        <v>45</v>
      </c>
      <c r="F149" s="305">
        <v>17</v>
      </c>
      <c r="G149" s="305">
        <v>2007.91</v>
      </c>
      <c r="H149" s="306">
        <v>34134.47</v>
      </c>
      <c r="I149" s="307">
        <v>1.0709907356215732E-3</v>
      </c>
      <c r="J149" s="307">
        <v>0.88219070281520728</v>
      </c>
      <c r="K149" s="293" t="s">
        <v>22</v>
      </c>
    </row>
    <row r="150" spans="2:11" s="58" customFormat="1" ht="38.25">
      <c r="B150" s="304" t="s">
        <v>4299</v>
      </c>
      <c r="C150" s="305" t="s">
        <v>44</v>
      </c>
      <c r="D150" s="305" t="s">
        <v>4300</v>
      </c>
      <c r="E150" s="305" t="s">
        <v>12</v>
      </c>
      <c r="F150" s="305">
        <v>864</v>
      </c>
      <c r="G150" s="305">
        <v>39.299999999999997</v>
      </c>
      <c r="H150" s="306">
        <v>33955.199999999997</v>
      </c>
      <c r="I150" s="307">
        <v>1.0653660251990916E-3</v>
      </c>
      <c r="J150" s="307">
        <v>0.88325606884040642</v>
      </c>
      <c r="K150" s="293" t="s">
        <v>22</v>
      </c>
    </row>
    <row r="151" spans="2:11" s="58" customFormat="1">
      <c r="B151" s="304" t="s">
        <v>7372</v>
      </c>
      <c r="C151" s="305" t="s">
        <v>5</v>
      </c>
      <c r="D151" s="305" t="s">
        <v>7373</v>
      </c>
      <c r="E151" s="305" t="s">
        <v>61</v>
      </c>
      <c r="F151" s="305">
        <v>1</v>
      </c>
      <c r="G151" s="305">
        <v>33839.760013899999</v>
      </c>
      <c r="H151" s="306">
        <v>33839.760000000002</v>
      </c>
      <c r="I151" s="307">
        <v>1.0617440216783062E-3</v>
      </c>
      <c r="J151" s="307">
        <v>0.88431781286208477</v>
      </c>
      <c r="K151" s="293" t="s">
        <v>22</v>
      </c>
    </row>
    <row r="152" spans="2:11" s="58" customFormat="1" ht="38.25">
      <c r="B152" s="304" t="s">
        <v>4217</v>
      </c>
      <c r="C152" s="305" t="s">
        <v>44</v>
      </c>
      <c r="D152" s="305" t="s">
        <v>4218</v>
      </c>
      <c r="E152" s="305" t="s">
        <v>45</v>
      </c>
      <c r="F152" s="305">
        <v>5</v>
      </c>
      <c r="G152" s="305">
        <v>6671.2</v>
      </c>
      <c r="H152" s="306">
        <v>33356</v>
      </c>
      <c r="I152" s="307">
        <v>1.0465657435839255E-3</v>
      </c>
      <c r="J152" s="307">
        <v>0.88536437860566874</v>
      </c>
      <c r="K152" s="293" t="s">
        <v>22</v>
      </c>
    </row>
    <row r="153" spans="2:11" s="58" customFormat="1" ht="25.5">
      <c r="B153" s="304">
        <v>90838</v>
      </c>
      <c r="C153" s="305" t="s">
        <v>5</v>
      </c>
      <c r="D153" s="305" t="s">
        <v>6897</v>
      </c>
      <c r="E153" s="305" t="s">
        <v>45</v>
      </c>
      <c r="F153" s="305">
        <v>17</v>
      </c>
      <c r="G153" s="305">
        <v>1954.23</v>
      </c>
      <c r="H153" s="306">
        <v>33221.910000000003</v>
      </c>
      <c r="I153" s="307">
        <v>1.0423585844354314E-3</v>
      </c>
      <c r="J153" s="307">
        <v>0.88640673719010421</v>
      </c>
      <c r="K153" s="293" t="s">
        <v>22</v>
      </c>
    </row>
    <row r="154" spans="2:11" s="58" customFormat="1" ht="38.25">
      <c r="B154" s="304" t="s">
        <v>1396</v>
      </c>
      <c r="C154" s="305" t="s">
        <v>44</v>
      </c>
      <c r="D154" s="305" t="s">
        <v>1397</v>
      </c>
      <c r="E154" s="305" t="s">
        <v>12</v>
      </c>
      <c r="F154" s="305">
        <v>416.62</v>
      </c>
      <c r="G154" s="305">
        <v>79.23</v>
      </c>
      <c r="H154" s="306">
        <v>33008.800000000003</v>
      </c>
      <c r="I154" s="307">
        <v>1.0356721224611188E-3</v>
      </c>
      <c r="J154" s="307">
        <v>0.88744240931256535</v>
      </c>
      <c r="K154" s="293" t="s">
        <v>22</v>
      </c>
    </row>
    <row r="155" spans="2:11" s="58" customFormat="1" ht="38.25">
      <c r="B155" s="304" t="s">
        <v>6033</v>
      </c>
      <c r="C155" s="305" t="s">
        <v>44</v>
      </c>
      <c r="D155" s="305" t="s">
        <v>6034</v>
      </c>
      <c r="E155" s="305" t="s">
        <v>45</v>
      </c>
      <c r="F155" s="305">
        <v>2</v>
      </c>
      <c r="G155" s="305">
        <v>16101.43</v>
      </c>
      <c r="H155" s="306">
        <v>32202.86</v>
      </c>
      <c r="I155" s="307">
        <v>1.01038524167853E-3</v>
      </c>
      <c r="J155" s="307">
        <v>0.88845279455424386</v>
      </c>
      <c r="K155" s="293" t="s">
        <v>22</v>
      </c>
    </row>
    <row r="156" spans="2:11" s="58" customFormat="1" ht="38.25">
      <c r="B156" s="304">
        <v>92695</v>
      </c>
      <c r="C156" s="305" t="s">
        <v>5</v>
      </c>
      <c r="D156" s="305" t="s">
        <v>1231</v>
      </c>
      <c r="E156" s="305" t="s">
        <v>45</v>
      </c>
      <c r="F156" s="305">
        <v>1122</v>
      </c>
      <c r="G156" s="305">
        <v>28.54</v>
      </c>
      <c r="H156" s="306">
        <v>32021.88</v>
      </c>
      <c r="I156" s="307">
        <v>1.0047068789169934E-3</v>
      </c>
      <c r="J156" s="307">
        <v>0.88945750143316082</v>
      </c>
      <c r="K156" s="293" t="s">
        <v>22</v>
      </c>
    </row>
    <row r="157" spans="2:11" s="58" customFormat="1" ht="25.5">
      <c r="B157" s="304" t="s">
        <v>6714</v>
      </c>
      <c r="C157" s="305" t="s">
        <v>6715</v>
      </c>
      <c r="D157" s="305" t="s">
        <v>6716</v>
      </c>
      <c r="E157" s="305" t="s">
        <v>47</v>
      </c>
      <c r="F157" s="305">
        <v>304.25</v>
      </c>
      <c r="G157" s="305">
        <v>105.21</v>
      </c>
      <c r="H157" s="306">
        <v>32010.14</v>
      </c>
      <c r="I157" s="307">
        <v>1.0043385289400873E-3</v>
      </c>
      <c r="J157" s="307">
        <v>0.89046183996210093</v>
      </c>
      <c r="K157" s="293" t="s">
        <v>22</v>
      </c>
    </row>
    <row r="158" spans="2:11" s="58" customFormat="1" ht="38.25">
      <c r="B158" s="304" t="s">
        <v>6894</v>
      </c>
      <c r="C158" s="305" t="s">
        <v>44</v>
      </c>
      <c r="D158" s="305" t="s">
        <v>6895</v>
      </c>
      <c r="E158" s="305" t="s">
        <v>47</v>
      </c>
      <c r="F158" s="305">
        <v>354.8</v>
      </c>
      <c r="G158" s="305">
        <v>89.53</v>
      </c>
      <c r="H158" s="306">
        <v>31765.24</v>
      </c>
      <c r="I158" s="307">
        <v>9.966546354695364E-4</v>
      </c>
      <c r="J158" s="307">
        <v>0.89145849459757043</v>
      </c>
      <c r="K158" s="293" t="s">
        <v>22</v>
      </c>
    </row>
    <row r="159" spans="2:11" s="58" customFormat="1" ht="38.25">
      <c r="B159" s="304" t="s">
        <v>4226</v>
      </c>
      <c r="C159" s="305" t="s">
        <v>44</v>
      </c>
      <c r="D159" s="305" t="s">
        <v>4227</v>
      </c>
      <c r="E159" s="305" t="s">
        <v>45</v>
      </c>
      <c r="F159" s="305">
        <v>80</v>
      </c>
      <c r="G159" s="305">
        <v>382.21</v>
      </c>
      <c r="H159" s="306">
        <v>30576.799999999999</v>
      </c>
      <c r="I159" s="307">
        <v>9.5936657358247298E-4</v>
      </c>
      <c r="J159" s="307">
        <v>0.89241786117115285</v>
      </c>
      <c r="K159" s="293" t="s">
        <v>22</v>
      </c>
    </row>
    <row r="160" spans="2:11" s="58" customFormat="1" ht="38.25">
      <c r="B160" s="304" t="s">
        <v>365</v>
      </c>
      <c r="C160" s="305" t="s">
        <v>44</v>
      </c>
      <c r="D160" s="305" t="s">
        <v>366</v>
      </c>
      <c r="E160" s="305" t="s">
        <v>47</v>
      </c>
      <c r="F160" s="305">
        <v>202.66</v>
      </c>
      <c r="G160" s="305">
        <v>148.62</v>
      </c>
      <c r="H160" s="306">
        <v>30119.32</v>
      </c>
      <c r="I160" s="307">
        <v>9.4501284722515284E-4</v>
      </c>
      <c r="J160" s="307">
        <v>0.89336287401837799</v>
      </c>
      <c r="K160" s="293" t="s">
        <v>22</v>
      </c>
    </row>
    <row r="161" spans="2:11" s="58" customFormat="1" ht="38.25">
      <c r="B161" s="304" t="s">
        <v>7184</v>
      </c>
      <c r="C161" s="305" t="s">
        <v>44</v>
      </c>
      <c r="D161" s="305" t="s">
        <v>7299</v>
      </c>
      <c r="E161" s="305" t="s">
        <v>47</v>
      </c>
      <c r="F161" s="305">
        <v>766.92</v>
      </c>
      <c r="G161" s="305">
        <v>39.25</v>
      </c>
      <c r="H161" s="306">
        <v>30101.61</v>
      </c>
      <c r="I161" s="307">
        <v>9.4445718469610639E-4</v>
      </c>
      <c r="J161" s="307">
        <v>0.89430733120307415</v>
      </c>
      <c r="K161" s="293" t="s">
        <v>22</v>
      </c>
    </row>
    <row r="162" spans="2:11" s="58" customFormat="1" ht="38.25">
      <c r="B162" s="304" t="s">
        <v>1012</v>
      </c>
      <c r="C162" s="305" t="s">
        <v>44</v>
      </c>
      <c r="D162" s="305" t="s">
        <v>1013</v>
      </c>
      <c r="E162" s="305" t="s">
        <v>45</v>
      </c>
      <c r="F162" s="305">
        <v>24</v>
      </c>
      <c r="G162" s="305">
        <v>1247.8399999999999</v>
      </c>
      <c r="H162" s="306">
        <v>29948.16</v>
      </c>
      <c r="I162" s="307">
        <v>9.3964259321772307E-4</v>
      </c>
      <c r="J162" s="307">
        <v>0.89524697379629192</v>
      </c>
      <c r="K162" s="293" t="s">
        <v>22</v>
      </c>
    </row>
    <row r="163" spans="2:11" s="58" customFormat="1" ht="38.25">
      <c r="B163" s="304">
        <v>103322</v>
      </c>
      <c r="C163" s="305" t="s">
        <v>5</v>
      </c>
      <c r="D163" s="305" t="s">
        <v>511</v>
      </c>
      <c r="E163" s="305" t="s">
        <v>47</v>
      </c>
      <c r="F163" s="305">
        <v>410.68400000000003</v>
      </c>
      <c r="G163" s="305">
        <v>72.28</v>
      </c>
      <c r="H163" s="306">
        <v>29684.23</v>
      </c>
      <c r="I163" s="307">
        <v>9.3136162137745135E-4</v>
      </c>
      <c r="J163" s="307">
        <v>0.89617833541766934</v>
      </c>
      <c r="K163" s="293" t="s">
        <v>22</v>
      </c>
    </row>
    <row r="164" spans="2:11" s="58" customFormat="1" ht="38.25">
      <c r="B164" s="304" t="s">
        <v>785</v>
      </c>
      <c r="C164" s="305" t="s">
        <v>44</v>
      </c>
      <c r="D164" s="305" t="s">
        <v>786</v>
      </c>
      <c r="E164" s="305" t="s">
        <v>12</v>
      </c>
      <c r="F164" s="305">
        <v>1019</v>
      </c>
      <c r="G164" s="305">
        <v>29.08</v>
      </c>
      <c r="H164" s="306">
        <v>29632.52</v>
      </c>
      <c r="I164" s="307">
        <v>9.2973918719467389E-4</v>
      </c>
      <c r="J164" s="307">
        <v>0.89710807460486397</v>
      </c>
      <c r="K164" s="293" t="s">
        <v>22</v>
      </c>
    </row>
    <row r="165" spans="2:11" s="58" customFormat="1" ht="38.25">
      <c r="B165" s="304" t="s">
        <v>797</v>
      </c>
      <c r="C165" s="305" t="s">
        <v>44</v>
      </c>
      <c r="D165" s="305" t="s">
        <v>798</v>
      </c>
      <c r="E165" s="305" t="s">
        <v>12</v>
      </c>
      <c r="F165" s="305">
        <v>926</v>
      </c>
      <c r="G165" s="305">
        <v>31.67</v>
      </c>
      <c r="H165" s="306">
        <v>29326.42</v>
      </c>
      <c r="I165" s="307">
        <v>9.2013510474740681E-4</v>
      </c>
      <c r="J165" s="307">
        <v>0.89802820970961139</v>
      </c>
      <c r="K165" s="293" t="s">
        <v>22</v>
      </c>
    </row>
    <row r="166" spans="2:11" s="58" customFormat="1">
      <c r="B166" s="304">
        <v>101744</v>
      </c>
      <c r="C166" s="305" t="s">
        <v>5</v>
      </c>
      <c r="D166" s="305" t="s">
        <v>355</v>
      </c>
      <c r="E166" s="305" t="s">
        <v>47</v>
      </c>
      <c r="F166" s="305">
        <v>177.9</v>
      </c>
      <c r="G166" s="305">
        <v>163.26</v>
      </c>
      <c r="H166" s="306">
        <v>29043.95</v>
      </c>
      <c r="I166" s="307">
        <v>9.1127242859948292E-4</v>
      </c>
      <c r="J166" s="307">
        <v>0.89893948213821084</v>
      </c>
      <c r="K166" s="293" t="s">
        <v>22</v>
      </c>
    </row>
    <row r="167" spans="2:11" s="58" customFormat="1" ht="38.25">
      <c r="B167" s="304" t="s">
        <v>1103</v>
      </c>
      <c r="C167" s="305" t="s">
        <v>44</v>
      </c>
      <c r="D167" s="305" t="s">
        <v>1104</v>
      </c>
      <c r="E167" s="305" t="s">
        <v>12</v>
      </c>
      <c r="F167" s="305">
        <v>1233</v>
      </c>
      <c r="G167" s="305">
        <v>23.23</v>
      </c>
      <c r="H167" s="306">
        <v>28642.59</v>
      </c>
      <c r="I167" s="307">
        <v>8.9867950298355638E-4</v>
      </c>
      <c r="J167" s="307">
        <v>0.89983816164119435</v>
      </c>
      <c r="K167" s="293" t="s">
        <v>22</v>
      </c>
    </row>
    <row r="168" spans="2:11" s="58" customFormat="1" ht="38.25">
      <c r="B168" s="304" t="s">
        <v>534</v>
      </c>
      <c r="C168" s="305" t="s">
        <v>44</v>
      </c>
      <c r="D168" s="305" t="s">
        <v>535</v>
      </c>
      <c r="E168" s="305" t="s">
        <v>45</v>
      </c>
      <c r="F168" s="305">
        <v>1</v>
      </c>
      <c r="G168" s="305">
        <v>28058.080000000002</v>
      </c>
      <c r="H168" s="306">
        <v>28058.080000000002</v>
      </c>
      <c r="I168" s="307">
        <v>8.8034012947407563E-4</v>
      </c>
      <c r="J168" s="307">
        <v>0.90071850177066837</v>
      </c>
      <c r="K168" s="293" t="s">
        <v>22</v>
      </c>
    </row>
    <row r="169" spans="2:11" s="58" customFormat="1" ht="38.25">
      <c r="B169" s="304" t="s">
        <v>4336</v>
      </c>
      <c r="C169" s="305" t="s">
        <v>44</v>
      </c>
      <c r="D169" s="305" t="s">
        <v>2295</v>
      </c>
      <c r="E169" s="305" t="s">
        <v>45</v>
      </c>
      <c r="F169" s="305">
        <v>4</v>
      </c>
      <c r="G169" s="305">
        <v>7001.48</v>
      </c>
      <c r="H169" s="306">
        <v>28005.919999999998</v>
      </c>
      <c r="I169" s="307">
        <v>8.7870357625470465E-4</v>
      </c>
      <c r="J169" s="307">
        <v>0.90159720534692311</v>
      </c>
      <c r="K169" s="293" t="s">
        <v>22</v>
      </c>
    </row>
    <row r="170" spans="2:11" s="58" customFormat="1" ht="51">
      <c r="B170" s="304" t="s">
        <v>350</v>
      </c>
      <c r="C170" s="305" t="s">
        <v>44</v>
      </c>
      <c r="D170" s="305" t="s">
        <v>351</v>
      </c>
      <c r="E170" s="305" t="s">
        <v>47</v>
      </c>
      <c r="F170" s="305">
        <v>704.95</v>
      </c>
      <c r="G170" s="305">
        <v>39.25</v>
      </c>
      <c r="H170" s="306">
        <v>27669.279999999999</v>
      </c>
      <c r="I170" s="307">
        <v>8.6814128185729207E-4</v>
      </c>
      <c r="J170" s="307">
        <v>0.90246534662878042</v>
      </c>
      <c r="K170" s="293" t="s">
        <v>22</v>
      </c>
    </row>
    <row r="171" spans="2:11" s="58" customFormat="1" ht="38.25">
      <c r="B171" s="304" t="s">
        <v>467</v>
      </c>
      <c r="C171" s="305" t="s">
        <v>44</v>
      </c>
      <c r="D171" s="305" t="s">
        <v>468</v>
      </c>
      <c r="E171" s="305" t="s">
        <v>45</v>
      </c>
      <c r="F171" s="305">
        <v>20</v>
      </c>
      <c r="G171" s="305">
        <v>1357.89</v>
      </c>
      <c r="H171" s="306">
        <v>27157.8</v>
      </c>
      <c r="I171" s="307">
        <v>8.5209327110875193E-4</v>
      </c>
      <c r="J171" s="307">
        <v>0.90331743989988922</v>
      </c>
      <c r="K171" s="293" t="s">
        <v>22</v>
      </c>
    </row>
    <row r="172" spans="2:11" s="58" customFormat="1" ht="38.25">
      <c r="B172" s="304" t="s">
        <v>984</v>
      </c>
      <c r="C172" s="305" t="s">
        <v>44</v>
      </c>
      <c r="D172" s="305" t="s">
        <v>985</v>
      </c>
      <c r="E172" s="305" t="s">
        <v>45</v>
      </c>
      <c r="F172" s="305">
        <v>346</v>
      </c>
      <c r="G172" s="305">
        <v>78.349999999999994</v>
      </c>
      <c r="H172" s="306">
        <v>27109.1</v>
      </c>
      <c r="I172" s="307">
        <v>8.5056527759296648E-4</v>
      </c>
      <c r="J172" s="307">
        <v>0.90416800517748219</v>
      </c>
      <c r="K172" s="293" t="s">
        <v>22</v>
      </c>
    </row>
    <row r="173" spans="2:11" s="58" customFormat="1" ht="38.25">
      <c r="B173" s="304" t="s">
        <v>4053</v>
      </c>
      <c r="C173" s="305" t="s">
        <v>44</v>
      </c>
      <c r="D173" s="305" t="s">
        <v>4054</v>
      </c>
      <c r="E173" s="305" t="s">
        <v>45</v>
      </c>
      <c r="F173" s="305">
        <v>127</v>
      </c>
      <c r="G173" s="305">
        <v>212.63</v>
      </c>
      <c r="H173" s="306">
        <v>27004.01</v>
      </c>
      <c r="I173" s="307">
        <v>8.4726801191383123E-4</v>
      </c>
      <c r="J173" s="307">
        <v>0.90501527318939601</v>
      </c>
      <c r="K173" s="293" t="s">
        <v>22</v>
      </c>
    </row>
    <row r="174" spans="2:11" s="58" customFormat="1" ht="38.25">
      <c r="B174" s="304" t="s">
        <v>1106</v>
      </c>
      <c r="C174" s="305" t="s">
        <v>44</v>
      </c>
      <c r="D174" s="305" t="s">
        <v>1107</v>
      </c>
      <c r="E174" s="305" t="s">
        <v>12</v>
      </c>
      <c r="F174" s="305">
        <v>300</v>
      </c>
      <c r="G174" s="305">
        <v>88.8</v>
      </c>
      <c r="H174" s="306">
        <v>26640</v>
      </c>
      <c r="I174" s="307">
        <v>8.3584696633516532E-4</v>
      </c>
      <c r="J174" s="307">
        <v>0.90585112015573122</v>
      </c>
      <c r="K174" s="293" t="s">
        <v>22</v>
      </c>
    </row>
    <row r="175" spans="2:11" s="58" customFormat="1" ht="38.25">
      <c r="B175" s="304" t="s">
        <v>4337</v>
      </c>
      <c r="C175" s="305" t="s">
        <v>44</v>
      </c>
      <c r="D175" s="305" t="s">
        <v>2297</v>
      </c>
      <c r="E175" s="305" t="s">
        <v>45</v>
      </c>
      <c r="F175" s="305">
        <v>6</v>
      </c>
      <c r="G175" s="305">
        <v>4391.92</v>
      </c>
      <c r="H175" s="306">
        <v>26351.52</v>
      </c>
      <c r="I175" s="307">
        <v>8.2679572260962596E-4</v>
      </c>
      <c r="J175" s="307">
        <v>0.90667791587834079</v>
      </c>
      <c r="K175" s="293" t="s">
        <v>22</v>
      </c>
    </row>
    <row r="176" spans="2:11" s="58" customFormat="1" ht="38.25">
      <c r="B176" s="304" t="s">
        <v>331</v>
      </c>
      <c r="C176" s="305" t="s">
        <v>44</v>
      </c>
      <c r="D176" s="305" t="s">
        <v>332</v>
      </c>
      <c r="E176" s="305" t="s">
        <v>12</v>
      </c>
      <c r="F176" s="305">
        <v>136.16999999999999</v>
      </c>
      <c r="G176" s="305">
        <v>193.21</v>
      </c>
      <c r="H176" s="306">
        <v>26309.4</v>
      </c>
      <c r="I176" s="307">
        <v>8.2547418078447439E-4</v>
      </c>
      <c r="J176" s="307">
        <v>0.90750339005912528</v>
      </c>
      <c r="K176" s="293" t="s">
        <v>22</v>
      </c>
    </row>
    <row r="177" spans="2:11" s="58" customFormat="1" ht="38.25">
      <c r="B177" s="304" t="s">
        <v>6942</v>
      </c>
      <c r="C177" s="305" t="s">
        <v>44</v>
      </c>
      <c r="D177" s="305" t="s">
        <v>6943</v>
      </c>
      <c r="E177" s="305" t="s">
        <v>50</v>
      </c>
      <c r="F177" s="305">
        <v>182.86</v>
      </c>
      <c r="G177" s="305">
        <v>142.75</v>
      </c>
      <c r="H177" s="306">
        <v>26103.26</v>
      </c>
      <c r="I177" s="307">
        <v>8.190064069991766E-4</v>
      </c>
      <c r="J177" s="307">
        <v>0.90832239646612445</v>
      </c>
      <c r="K177" s="293" t="s">
        <v>22</v>
      </c>
    </row>
    <row r="178" spans="2:11" s="58" customFormat="1" ht="38.25">
      <c r="B178" s="304" t="s">
        <v>4744</v>
      </c>
      <c r="C178" s="305" t="s">
        <v>44</v>
      </c>
      <c r="D178" s="305" t="s">
        <v>4745</v>
      </c>
      <c r="E178" s="305" t="s">
        <v>61</v>
      </c>
      <c r="F178" s="305">
        <v>7</v>
      </c>
      <c r="G178" s="305">
        <v>3691.28</v>
      </c>
      <c r="H178" s="306">
        <v>25838.959999999999</v>
      </c>
      <c r="I178" s="307">
        <v>8.1071382617326133E-4</v>
      </c>
      <c r="J178" s="307">
        <v>0.90913311029229771</v>
      </c>
      <c r="K178" s="293" t="s">
        <v>22</v>
      </c>
    </row>
    <row r="179" spans="2:11" s="58" customFormat="1">
      <c r="B179" s="304" t="s">
        <v>4023</v>
      </c>
      <c r="C179" s="305" t="s">
        <v>358</v>
      </c>
      <c r="D179" s="305" t="s">
        <v>4024</v>
      </c>
      <c r="E179" s="305" t="s">
        <v>45</v>
      </c>
      <c r="F179" s="305">
        <v>971</v>
      </c>
      <c r="G179" s="305">
        <v>26.18</v>
      </c>
      <c r="H179" s="306">
        <v>25420.78</v>
      </c>
      <c r="I179" s="307">
        <v>7.9759316234510663E-4</v>
      </c>
      <c r="J179" s="307">
        <v>0.90993070345464278</v>
      </c>
      <c r="K179" s="293" t="s">
        <v>22</v>
      </c>
    </row>
    <row r="180" spans="2:11" s="58" customFormat="1" ht="51">
      <c r="B180" s="304">
        <v>100680</v>
      </c>
      <c r="C180" s="305" t="s">
        <v>5</v>
      </c>
      <c r="D180" s="305" t="s">
        <v>4727</v>
      </c>
      <c r="E180" s="305" t="s">
        <v>45</v>
      </c>
      <c r="F180" s="305">
        <v>19</v>
      </c>
      <c r="G180" s="305">
        <v>1330.17</v>
      </c>
      <c r="H180" s="306">
        <v>25273.23</v>
      </c>
      <c r="I180" s="307">
        <v>7.9296368712428265E-4</v>
      </c>
      <c r="J180" s="307">
        <v>0.91072366714176711</v>
      </c>
      <c r="K180" s="293" t="s">
        <v>22</v>
      </c>
    </row>
    <row r="181" spans="2:11" s="58" customFormat="1" ht="38.25">
      <c r="B181" s="304" t="s">
        <v>844</v>
      </c>
      <c r="C181" s="305" t="s">
        <v>44</v>
      </c>
      <c r="D181" s="305" t="s">
        <v>845</v>
      </c>
      <c r="E181" s="305" t="s">
        <v>47</v>
      </c>
      <c r="F181" s="305">
        <v>57.45</v>
      </c>
      <c r="G181" s="305">
        <v>435.87</v>
      </c>
      <c r="H181" s="306">
        <v>25040.73</v>
      </c>
      <c r="I181" s="307">
        <v>7.8566885155097459E-4</v>
      </c>
      <c r="J181" s="307">
        <v>0.91150933599331807</v>
      </c>
      <c r="K181" s="293" t="s">
        <v>22</v>
      </c>
    </row>
    <row r="182" spans="2:11" s="58" customFormat="1" ht="25.5">
      <c r="B182" s="304">
        <v>100858</v>
      </c>
      <c r="C182" s="305" t="s">
        <v>5</v>
      </c>
      <c r="D182" s="305" t="s">
        <v>498</v>
      </c>
      <c r="E182" s="305" t="s">
        <v>45</v>
      </c>
      <c r="F182" s="305">
        <v>31</v>
      </c>
      <c r="G182" s="305">
        <v>801.69</v>
      </c>
      <c r="H182" s="306">
        <v>24852.39</v>
      </c>
      <c r="I182" s="307">
        <v>7.7975956410204197E-4</v>
      </c>
      <c r="J182" s="307">
        <v>0.9122890955574201</v>
      </c>
      <c r="K182" s="293" t="s">
        <v>22</v>
      </c>
    </row>
    <row r="183" spans="2:11" s="58" customFormat="1" ht="25.5">
      <c r="B183" s="304">
        <v>96977</v>
      </c>
      <c r="C183" s="305" t="s">
        <v>5</v>
      </c>
      <c r="D183" s="305" t="s">
        <v>1033</v>
      </c>
      <c r="E183" s="305" t="s">
        <v>12</v>
      </c>
      <c r="F183" s="305">
        <v>308.74</v>
      </c>
      <c r="G183" s="305">
        <v>78.62</v>
      </c>
      <c r="H183" s="306">
        <v>24273.13</v>
      </c>
      <c r="I183" s="307">
        <v>7.6158491268615207E-4</v>
      </c>
      <c r="J183" s="307">
        <v>0.91305068047010629</v>
      </c>
      <c r="K183" s="293" t="s">
        <v>22</v>
      </c>
    </row>
    <row r="184" spans="2:11" s="58" customFormat="1" ht="38.25">
      <c r="B184" s="304" t="s">
        <v>4039</v>
      </c>
      <c r="C184" s="305" t="s">
        <v>44</v>
      </c>
      <c r="D184" s="305" t="s">
        <v>4040</v>
      </c>
      <c r="E184" s="305" t="s">
        <v>45</v>
      </c>
      <c r="F184" s="305">
        <v>89</v>
      </c>
      <c r="G184" s="305">
        <v>272.73</v>
      </c>
      <c r="H184" s="306">
        <v>24272.97</v>
      </c>
      <c r="I184" s="307">
        <v>7.6157989258425214E-4</v>
      </c>
      <c r="J184" s="307">
        <v>0.91381226036269059</v>
      </c>
      <c r="K184" s="293" t="s">
        <v>22</v>
      </c>
    </row>
    <row r="185" spans="2:11" s="58" customFormat="1" ht="38.25">
      <c r="B185" s="304" t="s">
        <v>6495</v>
      </c>
      <c r="C185" s="305" t="s">
        <v>44</v>
      </c>
      <c r="D185" s="305" t="s">
        <v>6496</v>
      </c>
      <c r="E185" s="305" t="s">
        <v>47</v>
      </c>
      <c r="F185" s="305">
        <v>25.97</v>
      </c>
      <c r="G185" s="305">
        <v>907.61</v>
      </c>
      <c r="H185" s="306">
        <v>23570.63</v>
      </c>
      <c r="I185" s="307">
        <v>7.3954352778185582E-4</v>
      </c>
      <c r="J185" s="307">
        <v>0.91455180389047241</v>
      </c>
      <c r="K185" s="293" t="s">
        <v>22</v>
      </c>
    </row>
    <row r="186" spans="2:11" s="58" customFormat="1" ht="38.25">
      <c r="B186" s="304" t="s">
        <v>4330</v>
      </c>
      <c r="C186" s="305" t="s">
        <v>44</v>
      </c>
      <c r="D186" s="305" t="s">
        <v>2289</v>
      </c>
      <c r="E186" s="305" t="s">
        <v>45</v>
      </c>
      <c r="F186" s="305">
        <v>76</v>
      </c>
      <c r="G186" s="305">
        <v>307.27999999999997</v>
      </c>
      <c r="H186" s="306">
        <v>23353.279999999999</v>
      </c>
      <c r="I186" s="307">
        <v>7.3272403310719551E-4</v>
      </c>
      <c r="J186" s="307">
        <v>0.91528452792357962</v>
      </c>
      <c r="K186" s="293" t="s">
        <v>22</v>
      </c>
    </row>
    <row r="187" spans="2:11" s="58" customFormat="1" ht="25.5">
      <c r="B187" s="304">
        <v>101907</v>
      </c>
      <c r="C187" s="305" t="s">
        <v>5</v>
      </c>
      <c r="D187" s="305" t="s">
        <v>698</v>
      </c>
      <c r="E187" s="305" t="s">
        <v>45</v>
      </c>
      <c r="F187" s="305">
        <v>27</v>
      </c>
      <c r="G187" s="305">
        <v>861.74</v>
      </c>
      <c r="H187" s="306">
        <v>23266.98</v>
      </c>
      <c r="I187" s="307">
        <v>7.3001631564493109E-4</v>
      </c>
      <c r="J187" s="307">
        <v>0.91601454423922457</v>
      </c>
      <c r="K187" s="293" t="s">
        <v>22</v>
      </c>
    </row>
    <row r="188" spans="2:11" s="58" customFormat="1" ht="51">
      <c r="B188" s="304" t="s">
        <v>323</v>
      </c>
      <c r="C188" s="305" t="s">
        <v>44</v>
      </c>
      <c r="D188" s="305" t="s">
        <v>324</v>
      </c>
      <c r="E188" s="305" t="s">
        <v>47</v>
      </c>
      <c r="F188" s="305">
        <v>585.53</v>
      </c>
      <c r="G188" s="305">
        <v>39.25</v>
      </c>
      <c r="H188" s="306">
        <v>22982.05</v>
      </c>
      <c r="I188" s="307">
        <v>7.2107645543029598E-4</v>
      </c>
      <c r="J188" s="307">
        <v>0.91673562069465486</v>
      </c>
      <c r="K188" s="293" t="s">
        <v>22</v>
      </c>
    </row>
    <row r="189" spans="2:11" s="58" customFormat="1" ht="25.5">
      <c r="B189" s="304">
        <v>95795</v>
      </c>
      <c r="C189" s="305" t="s">
        <v>5</v>
      </c>
      <c r="D189" s="305" t="s">
        <v>658</v>
      </c>
      <c r="E189" s="305" t="s">
        <v>45</v>
      </c>
      <c r="F189" s="305">
        <v>614</v>
      </c>
      <c r="G189" s="305">
        <v>37.17</v>
      </c>
      <c r="H189" s="306">
        <v>22822.38</v>
      </c>
      <c r="I189" s="307">
        <v>7.1606670749055368E-4</v>
      </c>
      <c r="J189" s="307">
        <v>0.91745168740214544</v>
      </c>
      <c r="K189" s="293" t="s">
        <v>22</v>
      </c>
    </row>
    <row r="190" spans="2:11" s="58" customFormat="1" ht="38.25">
      <c r="B190" s="304" t="s">
        <v>6940</v>
      </c>
      <c r="C190" s="305" t="s">
        <v>44</v>
      </c>
      <c r="D190" s="305" t="s">
        <v>6941</v>
      </c>
      <c r="E190" s="305" t="s">
        <v>50</v>
      </c>
      <c r="F190" s="305">
        <v>136.18</v>
      </c>
      <c r="G190" s="305">
        <v>167.07</v>
      </c>
      <c r="H190" s="306">
        <v>22751.59</v>
      </c>
      <c r="I190" s="307">
        <v>7.1384562615621179E-4</v>
      </c>
      <c r="J190" s="307">
        <v>0.91816553302830162</v>
      </c>
      <c r="K190" s="293" t="s">
        <v>22</v>
      </c>
    </row>
    <row r="191" spans="2:11" s="58" customFormat="1" ht="38.25">
      <c r="B191" s="304" t="s">
        <v>5334</v>
      </c>
      <c r="C191" s="305" t="s">
        <v>44</v>
      </c>
      <c r="D191" s="305" t="s">
        <v>5335</v>
      </c>
      <c r="E191" s="305" t="s">
        <v>45</v>
      </c>
      <c r="F191" s="305">
        <v>1669</v>
      </c>
      <c r="G191" s="305">
        <v>13.52</v>
      </c>
      <c r="H191" s="306">
        <v>22564.880000000001</v>
      </c>
      <c r="I191" s="307">
        <v>7.0798748099538456E-4</v>
      </c>
      <c r="J191" s="307">
        <v>0.91887352050929705</v>
      </c>
      <c r="K191" s="293" t="s">
        <v>22</v>
      </c>
    </row>
    <row r="192" spans="2:11" s="58" customFormat="1" ht="38.25">
      <c r="B192" s="304">
        <v>94992</v>
      </c>
      <c r="C192" s="305" t="s">
        <v>5</v>
      </c>
      <c r="D192" s="305" t="s">
        <v>525</v>
      </c>
      <c r="E192" s="305" t="s">
        <v>47</v>
      </c>
      <c r="F192" s="305">
        <v>199.05</v>
      </c>
      <c r="G192" s="305">
        <v>111.88</v>
      </c>
      <c r="H192" s="306">
        <v>22269.71</v>
      </c>
      <c r="I192" s="307">
        <v>6.9872633425915518E-4</v>
      </c>
      <c r="J192" s="307">
        <v>0.91957224684355621</v>
      </c>
      <c r="K192" s="293" t="s">
        <v>22</v>
      </c>
    </row>
    <row r="193" spans="2:11" s="58" customFormat="1">
      <c r="B193" s="304" t="s">
        <v>4289</v>
      </c>
      <c r="C193" s="305" t="s">
        <v>358</v>
      </c>
      <c r="D193" s="305" t="s">
        <v>4290</v>
      </c>
      <c r="E193" s="305" t="s">
        <v>12</v>
      </c>
      <c r="F193" s="305">
        <v>1074</v>
      </c>
      <c r="G193" s="305">
        <v>20.68</v>
      </c>
      <c r="H193" s="306">
        <v>22210.32</v>
      </c>
      <c r="I193" s="307">
        <v>6.9686293518518203E-4</v>
      </c>
      <c r="J193" s="307">
        <v>0.92026910977874143</v>
      </c>
      <c r="K193" s="293" t="s">
        <v>22</v>
      </c>
    </row>
    <row r="194" spans="2:11" s="58" customFormat="1" ht="38.25">
      <c r="B194" s="304">
        <v>97535</v>
      </c>
      <c r="C194" s="305" t="s">
        <v>5</v>
      </c>
      <c r="D194" s="305" t="s">
        <v>1156</v>
      </c>
      <c r="E194" s="305" t="s">
        <v>12</v>
      </c>
      <c r="F194" s="305">
        <v>312.72999999999996</v>
      </c>
      <c r="G194" s="305">
        <v>69.03</v>
      </c>
      <c r="H194" s="306">
        <v>21587.75</v>
      </c>
      <c r="I194" s="307">
        <v>6.7732940493625993E-4</v>
      </c>
      <c r="J194" s="307">
        <v>0.92094643918367769</v>
      </c>
      <c r="K194" s="293" t="s">
        <v>22</v>
      </c>
    </row>
    <row r="195" spans="2:11" s="58" customFormat="1" ht="51">
      <c r="B195" s="304" t="s">
        <v>665</v>
      </c>
      <c r="C195" s="305" t="s">
        <v>44</v>
      </c>
      <c r="D195" s="305" t="s">
        <v>666</v>
      </c>
      <c r="E195" s="305" t="s">
        <v>45</v>
      </c>
      <c r="F195" s="305">
        <v>350</v>
      </c>
      <c r="G195" s="305">
        <v>61.64</v>
      </c>
      <c r="H195" s="306">
        <v>21574</v>
      </c>
      <c r="I195" s="307">
        <v>6.7689798992923633E-4</v>
      </c>
      <c r="J195" s="307">
        <v>0.92162333717360689</v>
      </c>
      <c r="K195" s="293" t="s">
        <v>22</v>
      </c>
    </row>
    <row r="196" spans="2:11" s="58" customFormat="1" ht="38.25">
      <c r="B196" s="304" t="s">
        <v>4221</v>
      </c>
      <c r="C196" s="305" t="s">
        <v>44</v>
      </c>
      <c r="D196" s="305" t="s">
        <v>4222</v>
      </c>
      <c r="E196" s="305" t="s">
        <v>4223</v>
      </c>
      <c r="F196" s="305">
        <v>127</v>
      </c>
      <c r="G196" s="305">
        <v>166.84</v>
      </c>
      <c r="H196" s="306">
        <v>21188.68</v>
      </c>
      <c r="I196" s="307">
        <v>6.6480832952877592E-4</v>
      </c>
      <c r="J196" s="307">
        <v>0.92228814550313565</v>
      </c>
      <c r="K196" s="293" t="s">
        <v>22</v>
      </c>
    </row>
    <row r="197" spans="2:11" s="58" customFormat="1" ht="38.25">
      <c r="B197" s="304" t="s">
        <v>1256</v>
      </c>
      <c r="C197" s="305" t="s">
        <v>44</v>
      </c>
      <c r="D197" s="305" t="s">
        <v>1257</v>
      </c>
      <c r="E197" s="305" t="s">
        <v>45</v>
      </c>
      <c r="F197" s="305">
        <v>1847</v>
      </c>
      <c r="G197" s="305">
        <v>11.15</v>
      </c>
      <c r="H197" s="306">
        <v>20594.05</v>
      </c>
      <c r="I197" s="307">
        <v>6.4615143457412579E-4</v>
      </c>
      <c r="J197" s="307">
        <v>0.92293429693770979</v>
      </c>
      <c r="K197" s="293" t="s">
        <v>22</v>
      </c>
    </row>
    <row r="198" spans="2:11" s="58" customFormat="1" ht="38.25">
      <c r="B198" s="304" t="s">
        <v>4214</v>
      </c>
      <c r="C198" s="305" t="s">
        <v>44</v>
      </c>
      <c r="D198" s="305" t="s">
        <v>4215</v>
      </c>
      <c r="E198" s="305" t="s">
        <v>45</v>
      </c>
      <c r="F198" s="305">
        <v>176</v>
      </c>
      <c r="G198" s="305">
        <v>115.3</v>
      </c>
      <c r="H198" s="306">
        <v>20292.8</v>
      </c>
      <c r="I198" s="307">
        <v>6.3669952396569972E-4</v>
      </c>
      <c r="J198" s="307">
        <v>0.92357099646167551</v>
      </c>
      <c r="K198" s="293" t="s">
        <v>22</v>
      </c>
    </row>
    <row r="199" spans="2:11" s="58" customFormat="1">
      <c r="B199" s="304">
        <v>88484</v>
      </c>
      <c r="C199" s="305" t="s">
        <v>5</v>
      </c>
      <c r="D199" s="305" t="s">
        <v>382</v>
      </c>
      <c r="E199" s="305" t="s">
        <v>47</v>
      </c>
      <c r="F199" s="305">
        <v>4489.2199999999993</v>
      </c>
      <c r="G199" s="305">
        <v>4.49</v>
      </c>
      <c r="H199" s="306">
        <v>20156.59</v>
      </c>
      <c r="I199" s="307">
        <v>6.3242584846703192E-4</v>
      </c>
      <c r="J199" s="307">
        <v>0.92420342231014252</v>
      </c>
      <c r="K199" s="293" t="s">
        <v>22</v>
      </c>
    </row>
    <row r="200" spans="2:11" s="58" customFormat="1" ht="38.25">
      <c r="B200" s="304" t="s">
        <v>1100</v>
      </c>
      <c r="C200" s="305" t="s">
        <v>44</v>
      </c>
      <c r="D200" s="305" t="s">
        <v>1101</v>
      </c>
      <c r="E200" s="305" t="s">
        <v>12</v>
      </c>
      <c r="F200" s="305">
        <v>76250</v>
      </c>
      <c r="G200" s="305">
        <v>0.26</v>
      </c>
      <c r="H200" s="306">
        <v>19825</v>
      </c>
      <c r="I200" s="307">
        <v>6.2202200103583522E-4</v>
      </c>
      <c r="J200" s="307">
        <v>0.9248254443111783</v>
      </c>
      <c r="K200" s="293" t="s">
        <v>22</v>
      </c>
    </row>
    <row r="201" spans="2:11" s="58" customFormat="1" ht="38.25">
      <c r="B201" s="304" t="s">
        <v>6510</v>
      </c>
      <c r="C201" s="305" t="s">
        <v>44</v>
      </c>
      <c r="D201" s="305" t="s">
        <v>6511</v>
      </c>
      <c r="E201" s="305" t="s">
        <v>47</v>
      </c>
      <c r="F201" s="305">
        <v>587</v>
      </c>
      <c r="G201" s="305">
        <v>32.76</v>
      </c>
      <c r="H201" s="306">
        <v>19230.12</v>
      </c>
      <c r="I201" s="307">
        <v>6.0335726217196654E-4</v>
      </c>
      <c r="J201" s="307">
        <v>0.92542880157335028</v>
      </c>
      <c r="K201" s="293" t="s">
        <v>22</v>
      </c>
    </row>
    <row r="202" spans="2:11" s="58" customFormat="1">
      <c r="B202" s="304" t="s">
        <v>4817</v>
      </c>
      <c r="C202" s="305" t="s">
        <v>358</v>
      </c>
      <c r="D202" s="305" t="s">
        <v>4818</v>
      </c>
      <c r="E202" s="305" t="s">
        <v>47</v>
      </c>
      <c r="F202" s="305">
        <v>18.2</v>
      </c>
      <c r="G202" s="305">
        <v>1056.21</v>
      </c>
      <c r="H202" s="306">
        <v>19223.02</v>
      </c>
      <c r="I202" s="307">
        <v>6.0313449515015803E-4</v>
      </c>
      <c r="J202" s="307">
        <v>0.92603193606850043</v>
      </c>
      <c r="K202" s="293" t="s">
        <v>22</v>
      </c>
    </row>
    <row r="203" spans="2:11" s="58" customFormat="1" ht="38.25">
      <c r="B203" s="304" t="s">
        <v>327</v>
      </c>
      <c r="C203" s="305" t="s">
        <v>44</v>
      </c>
      <c r="D203" s="305" t="s">
        <v>328</v>
      </c>
      <c r="E203" s="305" t="s">
        <v>12</v>
      </c>
      <c r="F203" s="305">
        <v>310.73</v>
      </c>
      <c r="G203" s="305">
        <v>60.09</v>
      </c>
      <c r="H203" s="306">
        <v>18671.759999999998</v>
      </c>
      <c r="I203" s="307">
        <v>5.8583836156675243E-4</v>
      </c>
      <c r="J203" s="307">
        <v>0.92661777443006721</v>
      </c>
      <c r="K203" s="293" t="s">
        <v>22</v>
      </c>
    </row>
    <row r="204" spans="2:11" s="58" customFormat="1">
      <c r="B204" s="304" t="s">
        <v>4032</v>
      </c>
      <c r="C204" s="305" t="s">
        <v>358</v>
      </c>
      <c r="D204" s="305" t="s">
        <v>4033</v>
      </c>
      <c r="E204" s="305" t="s">
        <v>12</v>
      </c>
      <c r="F204" s="305">
        <v>386.7</v>
      </c>
      <c r="G204" s="305">
        <v>48.17</v>
      </c>
      <c r="H204" s="306">
        <v>18627.330000000002</v>
      </c>
      <c r="I204" s="307">
        <v>5.8444434202042104E-4</v>
      </c>
      <c r="J204" s="307">
        <v>0.92720221877208764</v>
      </c>
      <c r="K204" s="293" t="s">
        <v>22</v>
      </c>
    </row>
    <row r="205" spans="2:11" s="58" customFormat="1" ht="38.25">
      <c r="B205" s="304" t="s">
        <v>4720</v>
      </c>
      <c r="C205" s="305" t="s">
        <v>44</v>
      </c>
      <c r="D205" s="305" t="s">
        <v>4721</v>
      </c>
      <c r="E205" s="305" t="s">
        <v>47</v>
      </c>
      <c r="F205" s="305">
        <v>77.599999999999994</v>
      </c>
      <c r="G205" s="305">
        <v>238.2</v>
      </c>
      <c r="H205" s="306">
        <v>18484.32</v>
      </c>
      <c r="I205" s="307">
        <v>5.7995731219100686E-4</v>
      </c>
      <c r="J205" s="307">
        <v>0.9277821760842786</v>
      </c>
      <c r="K205" s="293" t="s">
        <v>22</v>
      </c>
    </row>
    <row r="206" spans="2:11" s="58" customFormat="1" ht="38.25">
      <c r="B206" s="304" t="s">
        <v>4331</v>
      </c>
      <c r="C206" s="305" t="s">
        <v>44</v>
      </c>
      <c r="D206" s="305" t="s">
        <v>4332</v>
      </c>
      <c r="E206" s="305" t="s">
        <v>45</v>
      </c>
      <c r="F206" s="305">
        <v>13</v>
      </c>
      <c r="G206" s="305">
        <v>1416.13</v>
      </c>
      <c r="H206" s="306">
        <v>18409.689999999999</v>
      </c>
      <c r="I206" s="307">
        <v>5.7761574841106713E-4</v>
      </c>
      <c r="J206" s="307">
        <v>0.92835979183268968</v>
      </c>
      <c r="K206" s="293" t="s">
        <v>22</v>
      </c>
    </row>
    <row r="207" spans="2:11" s="58" customFormat="1" ht="38.25">
      <c r="B207" s="304" t="s">
        <v>3906</v>
      </c>
      <c r="C207" s="305" t="s">
        <v>44</v>
      </c>
      <c r="D207" s="305" t="s">
        <v>3907</v>
      </c>
      <c r="E207" s="305" t="s">
        <v>12</v>
      </c>
      <c r="F207" s="305">
        <v>471.87</v>
      </c>
      <c r="G207" s="305">
        <v>38.51</v>
      </c>
      <c r="H207" s="306">
        <v>18171.71</v>
      </c>
      <c r="I207" s="307">
        <v>5.701489743476872E-4</v>
      </c>
      <c r="J207" s="307">
        <v>0.92892994080703739</v>
      </c>
      <c r="K207" s="293" t="s">
        <v>22</v>
      </c>
    </row>
    <row r="208" spans="2:11" s="58" customFormat="1" ht="25.5">
      <c r="B208" s="304">
        <v>91341</v>
      </c>
      <c r="C208" s="305" t="s">
        <v>5</v>
      </c>
      <c r="D208" s="305" t="s">
        <v>4733</v>
      </c>
      <c r="E208" s="305" t="s">
        <v>47</v>
      </c>
      <c r="F208" s="305">
        <v>24.1</v>
      </c>
      <c r="G208" s="305">
        <v>740.7</v>
      </c>
      <c r="H208" s="306">
        <v>17850.87</v>
      </c>
      <c r="I208" s="307">
        <v>5.6008241501289086E-4</v>
      </c>
      <c r="J208" s="307">
        <v>0.92949002322205032</v>
      </c>
      <c r="K208" s="293" t="s">
        <v>22</v>
      </c>
    </row>
    <row r="209" spans="2:11" s="58" customFormat="1" ht="38.25">
      <c r="B209" s="304">
        <v>92455</v>
      </c>
      <c r="C209" s="305" t="s">
        <v>5</v>
      </c>
      <c r="D209" s="305" t="s">
        <v>551</v>
      </c>
      <c r="E209" s="305" t="s">
        <v>47</v>
      </c>
      <c r="F209" s="305">
        <v>84.5</v>
      </c>
      <c r="G209" s="305">
        <v>209.14</v>
      </c>
      <c r="H209" s="306">
        <v>17672.330000000002</v>
      </c>
      <c r="I209" s="307">
        <v>5.5448060880532786E-4</v>
      </c>
      <c r="J209" s="307">
        <v>0.93004450383085568</v>
      </c>
      <c r="K209" s="293" t="s">
        <v>22</v>
      </c>
    </row>
    <row r="210" spans="2:11" s="58" customFormat="1">
      <c r="B210" s="304">
        <v>102235</v>
      </c>
      <c r="C210" s="305" t="s">
        <v>5</v>
      </c>
      <c r="D210" s="305" t="s">
        <v>416</v>
      </c>
      <c r="E210" s="305" t="s">
        <v>47</v>
      </c>
      <c r="F210" s="305">
        <v>44.88</v>
      </c>
      <c r="G210" s="305">
        <v>392.23</v>
      </c>
      <c r="H210" s="306">
        <v>17603.28</v>
      </c>
      <c r="I210" s="307">
        <v>5.523141210791474E-4</v>
      </c>
      <c r="J210" s="307">
        <v>0.93059681795193483</v>
      </c>
      <c r="K210" s="293" t="s">
        <v>22</v>
      </c>
    </row>
    <row r="211" spans="2:11" s="58" customFormat="1">
      <c r="B211" s="304" t="s">
        <v>15097</v>
      </c>
      <c r="C211" s="305" t="s">
        <v>358</v>
      </c>
      <c r="D211" s="305" t="s">
        <v>4715</v>
      </c>
      <c r="E211" s="305" t="s">
        <v>48</v>
      </c>
      <c r="F211" s="305">
        <v>230.8</v>
      </c>
      <c r="G211" s="308">
        <v>75.75</v>
      </c>
      <c r="H211" s="306">
        <v>17483.099999999999</v>
      </c>
      <c r="I211" s="307">
        <v>5.4854339703957686E-4</v>
      </c>
      <c r="J211" s="307">
        <v>0.93114536134897441</v>
      </c>
      <c r="K211" s="293" t="s">
        <v>22</v>
      </c>
    </row>
    <row r="212" spans="2:11" s="58" customFormat="1" ht="25.5">
      <c r="B212" s="304">
        <v>101909</v>
      </c>
      <c r="C212" s="305" t="s">
        <v>5</v>
      </c>
      <c r="D212" s="305" t="s">
        <v>695</v>
      </c>
      <c r="E212" s="305" t="s">
        <v>45</v>
      </c>
      <c r="F212" s="305">
        <v>57</v>
      </c>
      <c r="G212" s="305">
        <v>306.63</v>
      </c>
      <c r="H212" s="306">
        <v>17477.91</v>
      </c>
      <c r="I212" s="307">
        <v>5.4838055748419857E-4</v>
      </c>
      <c r="J212" s="307">
        <v>0.93169374190645859</v>
      </c>
      <c r="K212" s="293" t="s">
        <v>22</v>
      </c>
    </row>
    <row r="213" spans="2:11" s="58" customFormat="1" ht="38.25">
      <c r="B213" s="304" t="s">
        <v>4340</v>
      </c>
      <c r="C213" s="305" t="s">
        <v>44</v>
      </c>
      <c r="D213" s="305" t="s">
        <v>4341</v>
      </c>
      <c r="E213" s="305" t="s">
        <v>45</v>
      </c>
      <c r="F213" s="305">
        <v>4</v>
      </c>
      <c r="G213" s="305">
        <v>4363.6400000000003</v>
      </c>
      <c r="H213" s="306">
        <v>17454.560000000001</v>
      </c>
      <c r="I213" s="307">
        <v>5.4764793636318031E-4</v>
      </c>
      <c r="J213" s="307">
        <v>0.93224138984282179</v>
      </c>
      <c r="K213" s="293" t="s">
        <v>22</v>
      </c>
    </row>
    <row r="214" spans="2:11" s="58" customFormat="1" ht="38.25">
      <c r="B214" s="304" t="s">
        <v>836</v>
      </c>
      <c r="C214" s="305" t="s">
        <v>44</v>
      </c>
      <c r="D214" s="305" t="s">
        <v>837</v>
      </c>
      <c r="E214" s="305" t="s">
        <v>47</v>
      </c>
      <c r="F214" s="305">
        <v>108.97</v>
      </c>
      <c r="G214" s="305">
        <v>159.35</v>
      </c>
      <c r="H214" s="306">
        <v>17364.36</v>
      </c>
      <c r="I214" s="307">
        <v>5.4481785391710549E-4</v>
      </c>
      <c r="J214" s="307">
        <v>0.93278620769673892</v>
      </c>
      <c r="K214" s="293" t="s">
        <v>22</v>
      </c>
    </row>
    <row r="215" spans="2:11" s="58" customFormat="1" ht="38.25">
      <c r="B215" s="304" t="s">
        <v>4246</v>
      </c>
      <c r="C215" s="305" t="s">
        <v>44</v>
      </c>
      <c r="D215" s="305" t="s">
        <v>4247</v>
      </c>
      <c r="E215" s="305" t="s">
        <v>12</v>
      </c>
      <c r="F215" s="305">
        <v>1407.42</v>
      </c>
      <c r="G215" s="305">
        <v>12.25</v>
      </c>
      <c r="H215" s="306">
        <v>17240.89</v>
      </c>
      <c r="I215" s="307">
        <v>5.4094390403221801E-4</v>
      </c>
      <c r="J215" s="307">
        <v>0.93332715160077118</v>
      </c>
      <c r="K215" s="293" t="s">
        <v>22</v>
      </c>
    </row>
    <row r="216" spans="2:11" s="58" customFormat="1" ht="38.25">
      <c r="B216" s="304" t="s">
        <v>4323</v>
      </c>
      <c r="C216" s="305" t="s">
        <v>44</v>
      </c>
      <c r="D216" s="305" t="s">
        <v>2283</v>
      </c>
      <c r="E216" s="305" t="s">
        <v>45</v>
      </c>
      <c r="F216" s="305">
        <v>1</v>
      </c>
      <c r="G216" s="305">
        <v>17173.5</v>
      </c>
      <c r="H216" s="306">
        <v>17173.5</v>
      </c>
      <c r="I216" s="307">
        <v>5.3882949986324932E-4</v>
      </c>
      <c r="J216" s="307">
        <v>0.93386598110063446</v>
      </c>
      <c r="K216" s="293" t="s">
        <v>22</v>
      </c>
    </row>
    <row r="217" spans="2:11" s="58" customFormat="1">
      <c r="B217" s="304">
        <v>92801</v>
      </c>
      <c r="C217" s="305" t="s">
        <v>5</v>
      </c>
      <c r="D217" s="305" t="s">
        <v>557</v>
      </c>
      <c r="E217" s="305" t="s">
        <v>13</v>
      </c>
      <c r="F217" s="305">
        <v>1157</v>
      </c>
      <c r="G217" s="305">
        <v>14.71</v>
      </c>
      <c r="H217" s="306">
        <v>17019.47</v>
      </c>
      <c r="I217" s="307">
        <v>5.3399671051547882E-4</v>
      </c>
      <c r="J217" s="307">
        <v>0.93439997781114992</v>
      </c>
      <c r="K217" s="293" t="s">
        <v>22</v>
      </c>
    </row>
    <row r="218" spans="2:11" s="58" customFormat="1" ht="38.25">
      <c r="B218" s="304" t="s">
        <v>3912</v>
      </c>
      <c r="C218" s="305" t="s">
        <v>44</v>
      </c>
      <c r="D218" s="305" t="s">
        <v>3913</v>
      </c>
      <c r="E218" s="305" t="s">
        <v>45</v>
      </c>
      <c r="F218" s="305">
        <v>637</v>
      </c>
      <c r="G218" s="305">
        <v>26.4</v>
      </c>
      <c r="H218" s="306">
        <v>16816.8</v>
      </c>
      <c r="I218" s="307">
        <v>5.2763781019013543E-4</v>
      </c>
      <c r="J218" s="307">
        <v>0.93492761562134008</v>
      </c>
      <c r="K218" s="293" t="s">
        <v>22</v>
      </c>
    </row>
    <row r="219" spans="2:11" s="58" customFormat="1" ht="38.25">
      <c r="B219" s="304" t="s">
        <v>827</v>
      </c>
      <c r="C219" s="305" t="s">
        <v>44</v>
      </c>
      <c r="D219" s="305" t="s">
        <v>828</v>
      </c>
      <c r="E219" s="305" t="s">
        <v>47</v>
      </c>
      <c r="F219" s="305">
        <v>396.83</v>
      </c>
      <c r="G219" s="305">
        <v>42.07</v>
      </c>
      <c r="H219" s="306">
        <v>16694.63</v>
      </c>
      <c r="I219" s="307">
        <v>5.2380464863318471E-4</v>
      </c>
      <c r="J219" s="307">
        <v>0.9354514202699733</v>
      </c>
      <c r="K219" s="293" t="s">
        <v>22</v>
      </c>
    </row>
    <row r="220" spans="2:11" s="58" customFormat="1" ht="38.25">
      <c r="B220" s="304" t="s">
        <v>308</v>
      </c>
      <c r="C220" s="305" t="s">
        <v>44</v>
      </c>
      <c r="D220" s="305" t="s">
        <v>309</v>
      </c>
      <c r="E220" s="305" t="s">
        <v>61</v>
      </c>
      <c r="F220" s="305">
        <v>126</v>
      </c>
      <c r="G220" s="305">
        <v>132.33000000000001</v>
      </c>
      <c r="H220" s="306">
        <v>16673.580000000002</v>
      </c>
      <c r="I220" s="307">
        <v>5.2314419147697774E-4</v>
      </c>
      <c r="J220" s="307">
        <v>0.93597456446145033</v>
      </c>
      <c r="K220" s="293" t="s">
        <v>22</v>
      </c>
    </row>
    <row r="221" spans="2:11" s="58" customFormat="1" ht="25.5">
      <c r="B221" s="304">
        <v>102213</v>
      </c>
      <c r="C221" s="305" t="s">
        <v>5</v>
      </c>
      <c r="D221" s="305" t="s">
        <v>446</v>
      </c>
      <c r="E221" s="305" t="s">
        <v>47</v>
      </c>
      <c r="F221" s="305">
        <v>651.42000000000007</v>
      </c>
      <c r="G221" s="305">
        <v>25.57</v>
      </c>
      <c r="H221" s="306">
        <v>16656.8</v>
      </c>
      <c r="I221" s="307">
        <v>5.226177082902245E-4</v>
      </c>
      <c r="J221" s="307">
        <v>0.93649718216974054</v>
      </c>
      <c r="K221" s="293" t="s">
        <v>22</v>
      </c>
    </row>
    <row r="222" spans="2:11" s="58" customFormat="1" ht="38.25">
      <c r="B222" s="304">
        <v>91859</v>
      </c>
      <c r="C222" s="305" t="s">
        <v>5</v>
      </c>
      <c r="D222" s="305" t="s">
        <v>3941</v>
      </c>
      <c r="E222" s="305" t="s">
        <v>12</v>
      </c>
      <c r="F222" s="305">
        <v>1246.31</v>
      </c>
      <c r="G222" s="305">
        <v>13.29</v>
      </c>
      <c r="H222" s="306">
        <v>16563.45</v>
      </c>
      <c r="I222" s="307">
        <v>5.1968879258799526E-4</v>
      </c>
      <c r="J222" s="307">
        <v>0.93701687096232855</v>
      </c>
      <c r="K222" s="293" t="s">
        <v>22</v>
      </c>
    </row>
    <row r="223" spans="2:11" s="58" customFormat="1" ht="25.5">
      <c r="B223" s="304">
        <v>96624</v>
      </c>
      <c r="C223" s="305" t="s">
        <v>5</v>
      </c>
      <c r="D223" s="305" t="s">
        <v>826</v>
      </c>
      <c r="E223" s="305" t="s">
        <v>48</v>
      </c>
      <c r="F223" s="305">
        <v>58.95</v>
      </c>
      <c r="G223" s="305">
        <v>276.77999999999997</v>
      </c>
      <c r="H223" s="306">
        <v>16316.18</v>
      </c>
      <c r="I223" s="307">
        <v>5.1193053885805167E-4</v>
      </c>
      <c r="J223" s="307">
        <v>0.93752880150118656</v>
      </c>
      <c r="K223" s="293" t="s">
        <v>22</v>
      </c>
    </row>
    <row r="224" spans="2:11" s="58" customFormat="1" ht="38.25">
      <c r="B224" s="304" t="s">
        <v>6927</v>
      </c>
      <c r="C224" s="305" t="s">
        <v>44</v>
      </c>
      <c r="D224" s="305" t="s">
        <v>6928</v>
      </c>
      <c r="E224" s="305" t="s">
        <v>50</v>
      </c>
      <c r="F224" s="305">
        <v>131.22</v>
      </c>
      <c r="G224" s="305">
        <v>124.21</v>
      </c>
      <c r="H224" s="306">
        <v>16298.83</v>
      </c>
      <c r="I224" s="307">
        <v>5.1138617155828013E-4</v>
      </c>
      <c r="J224" s="307">
        <v>0.93804018767274489</v>
      </c>
      <c r="K224" s="293" t="s">
        <v>22</v>
      </c>
    </row>
    <row r="225" spans="2:11" s="58" customFormat="1">
      <c r="B225" s="304" t="s">
        <v>4769</v>
      </c>
      <c r="C225" s="305" t="s">
        <v>358</v>
      </c>
      <c r="D225" s="305" t="s">
        <v>4770</v>
      </c>
      <c r="E225" s="305" t="s">
        <v>47</v>
      </c>
      <c r="F225" s="305">
        <v>45.95</v>
      </c>
      <c r="G225" s="305">
        <v>353.85</v>
      </c>
      <c r="H225" s="306">
        <v>16259.4</v>
      </c>
      <c r="I225" s="307">
        <v>5.1014903019632081E-4</v>
      </c>
      <c r="J225" s="307">
        <v>0.93855033670294119</v>
      </c>
      <c r="K225" s="293" t="s">
        <v>22</v>
      </c>
    </row>
    <row r="226" spans="2:11" s="58" customFormat="1" ht="25.5">
      <c r="B226" s="304">
        <v>89511</v>
      </c>
      <c r="C226" s="305" t="s">
        <v>5</v>
      </c>
      <c r="D226" s="305" t="s">
        <v>1928</v>
      </c>
      <c r="E226" s="305" t="s">
        <v>12</v>
      </c>
      <c r="F226" s="305">
        <v>343.98</v>
      </c>
      <c r="G226" s="305">
        <v>46.74</v>
      </c>
      <c r="H226" s="306">
        <v>16077.62</v>
      </c>
      <c r="I226" s="307">
        <v>5.0444556692528456E-4</v>
      </c>
      <c r="J226" s="307">
        <v>0.93905478226986649</v>
      </c>
      <c r="K226" s="293" t="s">
        <v>22</v>
      </c>
    </row>
    <row r="227" spans="2:11" s="58" customFormat="1" ht="38.25">
      <c r="B227" s="304" t="s">
        <v>7161</v>
      </c>
      <c r="C227" s="305" t="s">
        <v>7162</v>
      </c>
      <c r="D227" s="305" t="s">
        <v>7163</v>
      </c>
      <c r="E227" s="305" t="s">
        <v>809</v>
      </c>
      <c r="F227" s="305">
        <v>1</v>
      </c>
      <c r="G227" s="305">
        <v>15976.60858940933</v>
      </c>
      <c r="H227" s="306">
        <v>15976.6</v>
      </c>
      <c r="I227" s="307">
        <v>5.012760000882283E-4</v>
      </c>
      <c r="J227" s="307">
        <v>0.9395560582699547</v>
      </c>
      <c r="K227" s="293" t="s">
        <v>22</v>
      </c>
    </row>
    <row r="228" spans="2:11" s="58" customFormat="1" ht="38.25">
      <c r="B228" s="304">
        <v>92701</v>
      </c>
      <c r="C228" s="305" t="s">
        <v>5</v>
      </c>
      <c r="D228" s="305" t="s">
        <v>1195</v>
      </c>
      <c r="E228" s="305" t="s">
        <v>45</v>
      </c>
      <c r="F228" s="305">
        <v>398</v>
      </c>
      <c r="G228" s="305">
        <v>40.1</v>
      </c>
      <c r="H228" s="306">
        <v>15959.8</v>
      </c>
      <c r="I228" s="307">
        <v>5.0074888938873765E-4</v>
      </c>
      <c r="J228" s="307">
        <v>0.94005680715934348</v>
      </c>
      <c r="K228" s="293" t="s">
        <v>22</v>
      </c>
    </row>
    <row r="229" spans="2:11" s="58" customFormat="1" ht="25.5">
      <c r="B229" s="304">
        <v>91940</v>
      </c>
      <c r="C229" s="305" t="s">
        <v>5</v>
      </c>
      <c r="D229" s="305" t="s">
        <v>4026</v>
      </c>
      <c r="E229" s="305" t="s">
        <v>45</v>
      </c>
      <c r="F229" s="305">
        <v>791</v>
      </c>
      <c r="G229" s="305">
        <v>20.12</v>
      </c>
      <c r="H229" s="306">
        <v>15914.92</v>
      </c>
      <c r="I229" s="307">
        <v>4.9934075080581262E-4</v>
      </c>
      <c r="J229" s="307">
        <v>0.9405561479101493</v>
      </c>
      <c r="K229" s="293" t="s">
        <v>22</v>
      </c>
    </row>
    <row r="230" spans="2:11" s="58" customFormat="1" ht="38.25">
      <c r="B230" s="304" t="s">
        <v>6483</v>
      </c>
      <c r="C230" s="305" t="s">
        <v>44</v>
      </c>
      <c r="D230" s="305" t="s">
        <v>6484</v>
      </c>
      <c r="E230" s="305" t="s">
        <v>47</v>
      </c>
      <c r="F230" s="305">
        <v>211.35</v>
      </c>
      <c r="G230" s="305">
        <v>74.91</v>
      </c>
      <c r="H230" s="306">
        <v>15832.22</v>
      </c>
      <c r="I230" s="307">
        <v>4.9674598563629615E-4</v>
      </c>
      <c r="J230" s="307">
        <v>0.94105289389578561</v>
      </c>
      <c r="K230" s="293" t="s">
        <v>22</v>
      </c>
    </row>
    <row r="231" spans="2:11" s="58" customFormat="1" ht="38.25">
      <c r="B231" s="304" t="s">
        <v>4045</v>
      </c>
      <c r="C231" s="305" t="s">
        <v>44</v>
      </c>
      <c r="D231" s="305" t="s">
        <v>4046</v>
      </c>
      <c r="E231" s="305" t="s">
        <v>45</v>
      </c>
      <c r="F231" s="305">
        <v>141</v>
      </c>
      <c r="G231" s="305">
        <v>111.44</v>
      </c>
      <c r="H231" s="306">
        <v>15713.04</v>
      </c>
      <c r="I231" s="307">
        <v>4.9300663723360013E-4</v>
      </c>
      <c r="J231" s="307">
        <v>0.94154590053301923</v>
      </c>
      <c r="K231" s="293" t="s">
        <v>22</v>
      </c>
    </row>
    <row r="232" spans="2:11" s="58" customFormat="1" ht="25.5">
      <c r="B232" s="304">
        <v>92004</v>
      </c>
      <c r="C232" s="305" t="s">
        <v>5</v>
      </c>
      <c r="D232" s="305" t="s">
        <v>4103</v>
      </c>
      <c r="E232" s="305" t="s">
        <v>45</v>
      </c>
      <c r="F232" s="305">
        <v>230</v>
      </c>
      <c r="G232" s="305">
        <v>66.72</v>
      </c>
      <c r="H232" s="306">
        <v>15345.6</v>
      </c>
      <c r="I232" s="307">
        <v>4.814779732204547E-4</v>
      </c>
      <c r="J232" s="307">
        <v>0.94202737850623963</v>
      </c>
      <c r="K232" s="293" t="s">
        <v>22</v>
      </c>
    </row>
    <row r="233" spans="2:11" s="58" customFormat="1" ht="38.25">
      <c r="B233" s="304" t="s">
        <v>522</v>
      </c>
      <c r="C233" s="305" t="s">
        <v>44</v>
      </c>
      <c r="D233" s="305" t="s">
        <v>523</v>
      </c>
      <c r="E233" s="305" t="s">
        <v>47</v>
      </c>
      <c r="F233" s="305">
        <v>59.44</v>
      </c>
      <c r="G233" s="305">
        <v>257.72000000000003</v>
      </c>
      <c r="H233" s="306">
        <v>15318.87</v>
      </c>
      <c r="I233" s="307">
        <v>4.8063930244680083E-4</v>
      </c>
      <c r="J233" s="307">
        <v>0.94250801780868643</v>
      </c>
      <c r="K233" s="293" t="s">
        <v>22</v>
      </c>
    </row>
    <row r="234" spans="2:11" s="58" customFormat="1" ht="38.25">
      <c r="B234" s="304" t="s">
        <v>4345</v>
      </c>
      <c r="C234" s="305" t="s">
        <v>44</v>
      </c>
      <c r="D234" s="305" t="s">
        <v>4346</v>
      </c>
      <c r="E234" s="305" t="s">
        <v>61</v>
      </c>
      <c r="F234" s="305">
        <v>15</v>
      </c>
      <c r="G234" s="305">
        <v>1020.61</v>
      </c>
      <c r="H234" s="306">
        <v>15309.15</v>
      </c>
      <c r="I234" s="307">
        <v>4.8033433125638122E-4</v>
      </c>
      <c r="J234" s="307">
        <v>0.94298835213994281</v>
      </c>
      <c r="K234" s="293" t="s">
        <v>22</v>
      </c>
    </row>
    <row r="235" spans="2:11" s="58" customFormat="1" ht="38.25">
      <c r="B235" s="304" t="s">
        <v>1295</v>
      </c>
      <c r="C235" s="305" t="s">
        <v>44</v>
      </c>
      <c r="D235" s="305" t="s">
        <v>1296</v>
      </c>
      <c r="E235" s="305" t="s">
        <v>45</v>
      </c>
      <c r="F235" s="305">
        <v>211</v>
      </c>
      <c r="G235" s="305">
        <v>71.83</v>
      </c>
      <c r="H235" s="306">
        <v>15156.13</v>
      </c>
      <c r="I235" s="307">
        <v>4.7553323130185391E-4</v>
      </c>
      <c r="J235" s="307">
        <v>0.9434638853712447</v>
      </c>
      <c r="K235" s="293" t="s">
        <v>22</v>
      </c>
    </row>
    <row r="236" spans="2:11" s="58" customFormat="1" ht="38.25">
      <c r="B236" s="304" t="s">
        <v>6491</v>
      </c>
      <c r="C236" s="305" t="s">
        <v>44</v>
      </c>
      <c r="D236" s="305" t="s">
        <v>6492</v>
      </c>
      <c r="E236" s="305" t="s">
        <v>47</v>
      </c>
      <c r="F236" s="305">
        <v>201.6</v>
      </c>
      <c r="G236" s="305">
        <v>74.91</v>
      </c>
      <c r="H236" s="306">
        <v>15101.85</v>
      </c>
      <c r="I236" s="307">
        <v>4.7383016173230914E-4</v>
      </c>
      <c r="J236" s="307">
        <v>0.94393771553297701</v>
      </c>
      <c r="K236" s="293" t="s">
        <v>22</v>
      </c>
    </row>
    <row r="237" spans="2:11" s="58" customFormat="1" ht="38.25">
      <c r="B237" s="304" t="s">
        <v>4069</v>
      </c>
      <c r="C237" s="305" t="s">
        <v>44</v>
      </c>
      <c r="D237" s="305" t="s">
        <v>4070</v>
      </c>
      <c r="E237" s="305" t="s">
        <v>45</v>
      </c>
      <c r="F237" s="305">
        <v>7</v>
      </c>
      <c r="G237" s="305">
        <v>2137.15</v>
      </c>
      <c r="H237" s="306">
        <v>14960.05</v>
      </c>
      <c r="I237" s="307">
        <v>4.6938109642351311E-4</v>
      </c>
      <c r="J237" s="307">
        <v>0.94440709662940048</v>
      </c>
      <c r="K237" s="293" t="s">
        <v>22</v>
      </c>
    </row>
    <row r="238" spans="2:11" s="58" customFormat="1" ht="38.25">
      <c r="B238" s="304" t="s">
        <v>6923</v>
      </c>
      <c r="C238" s="305" t="s">
        <v>44</v>
      </c>
      <c r="D238" s="305" t="s">
        <v>6924</v>
      </c>
      <c r="E238" s="305" t="s">
        <v>50</v>
      </c>
      <c r="F238" s="305">
        <v>205.56</v>
      </c>
      <c r="G238" s="305">
        <v>71.42</v>
      </c>
      <c r="H238" s="306">
        <v>14681.09</v>
      </c>
      <c r="I238" s="307">
        <v>4.6062854876101849E-4</v>
      </c>
      <c r="J238" s="307">
        <v>0.94486772517816153</v>
      </c>
      <c r="K238" s="293" t="s">
        <v>22</v>
      </c>
    </row>
    <row r="239" spans="2:11" s="58" customFormat="1" ht="38.25">
      <c r="B239" s="304">
        <v>100758</v>
      </c>
      <c r="C239" s="305" t="s">
        <v>5</v>
      </c>
      <c r="D239" s="305" t="s">
        <v>4752</v>
      </c>
      <c r="E239" s="305" t="s">
        <v>47</v>
      </c>
      <c r="F239" s="305">
        <v>228.53</v>
      </c>
      <c r="G239" s="305">
        <v>61.51</v>
      </c>
      <c r="H239" s="306">
        <v>14056.88</v>
      </c>
      <c r="I239" s="307">
        <v>4.410435624676223E-4</v>
      </c>
      <c r="J239" s="307">
        <v>0.94530876874062919</v>
      </c>
      <c r="K239" s="293" t="s">
        <v>22</v>
      </c>
    </row>
    <row r="240" spans="2:11" s="58" customFormat="1" ht="38.25">
      <c r="B240" s="304" t="s">
        <v>1349</v>
      </c>
      <c r="C240" s="305" t="s">
        <v>44</v>
      </c>
      <c r="D240" s="305" t="s">
        <v>1350</v>
      </c>
      <c r="E240" s="305" t="s">
        <v>45</v>
      </c>
      <c r="F240" s="305">
        <v>61</v>
      </c>
      <c r="G240" s="305">
        <v>227.23</v>
      </c>
      <c r="H240" s="306">
        <v>13861.03</v>
      </c>
      <c r="I240" s="307">
        <v>4.3489864398576263E-4</v>
      </c>
      <c r="J240" s="307">
        <v>0.94574366738461491</v>
      </c>
      <c r="K240" s="293" t="s">
        <v>22</v>
      </c>
    </row>
    <row r="241" spans="2:11" s="58" customFormat="1" ht="38.25">
      <c r="B241" s="304">
        <v>95787</v>
      </c>
      <c r="C241" s="305" t="s">
        <v>5</v>
      </c>
      <c r="D241" s="305" t="s">
        <v>655</v>
      </c>
      <c r="E241" s="305" t="s">
        <v>45</v>
      </c>
      <c r="F241" s="305">
        <v>424</v>
      </c>
      <c r="G241" s="305">
        <v>32.65</v>
      </c>
      <c r="H241" s="306">
        <v>13843.6</v>
      </c>
      <c r="I241" s="307">
        <v>4.3435176663504107E-4</v>
      </c>
      <c r="J241" s="307">
        <v>0.94617801915124999</v>
      </c>
      <c r="K241" s="293" t="s">
        <v>22</v>
      </c>
    </row>
    <row r="242" spans="2:11" s="58" customFormat="1" ht="25.5">
      <c r="B242" s="304">
        <v>90445</v>
      </c>
      <c r="C242" s="305" t="s">
        <v>5</v>
      </c>
      <c r="D242" s="305" t="s">
        <v>1021</v>
      </c>
      <c r="E242" s="305" t="s">
        <v>12</v>
      </c>
      <c r="F242" s="305">
        <v>378.84</v>
      </c>
      <c r="G242" s="305">
        <v>36.130000000000003</v>
      </c>
      <c r="H242" s="306">
        <v>13687.48</v>
      </c>
      <c r="I242" s="307">
        <v>4.2945340220620302E-4</v>
      </c>
      <c r="J242" s="307">
        <v>0.94660747255345623</v>
      </c>
      <c r="K242" s="293" t="s">
        <v>22</v>
      </c>
    </row>
    <row r="243" spans="2:11" s="58" customFormat="1" ht="38.25">
      <c r="B243" s="304" t="s">
        <v>831</v>
      </c>
      <c r="C243" s="305" t="s">
        <v>44</v>
      </c>
      <c r="D243" s="305" t="s">
        <v>832</v>
      </c>
      <c r="E243" s="305" t="s">
        <v>47</v>
      </c>
      <c r="F243" s="305">
        <v>396.83</v>
      </c>
      <c r="G243" s="305">
        <v>34.14</v>
      </c>
      <c r="H243" s="306">
        <v>13547.77</v>
      </c>
      <c r="I243" s="307">
        <v>4.250699119784746E-4</v>
      </c>
      <c r="J243" s="307">
        <v>0.94703254246543467</v>
      </c>
      <c r="K243" s="293" t="s">
        <v>22</v>
      </c>
    </row>
    <row r="244" spans="2:11" s="58" customFormat="1" ht="38.25">
      <c r="B244" s="304" t="s">
        <v>4742</v>
      </c>
      <c r="C244" s="305" t="s">
        <v>44</v>
      </c>
      <c r="D244" s="305" t="s">
        <v>4743</v>
      </c>
      <c r="E244" s="305" t="s">
        <v>61</v>
      </c>
      <c r="F244" s="305">
        <v>5</v>
      </c>
      <c r="G244" s="305">
        <v>2622.93</v>
      </c>
      <c r="H244" s="306">
        <v>13114.65</v>
      </c>
      <c r="I244" s="307">
        <v>4.1148049613541572E-4</v>
      </c>
      <c r="J244" s="307">
        <v>0.94744402296157004</v>
      </c>
      <c r="K244" s="293" t="s">
        <v>22</v>
      </c>
    </row>
    <row r="245" spans="2:11" s="58" customFormat="1" ht="38.25">
      <c r="B245" s="304" t="s">
        <v>417</v>
      </c>
      <c r="C245" s="305" t="s">
        <v>44</v>
      </c>
      <c r="D245" s="305" t="s">
        <v>418</v>
      </c>
      <c r="E245" s="305" t="s">
        <v>47</v>
      </c>
      <c r="F245" s="305">
        <v>18.93</v>
      </c>
      <c r="G245" s="305">
        <v>689.95</v>
      </c>
      <c r="H245" s="306">
        <v>13060.75</v>
      </c>
      <c r="I245" s="307">
        <v>4.0978934930788327E-4</v>
      </c>
      <c r="J245" s="307">
        <v>0.94785381231087795</v>
      </c>
      <c r="K245" s="293" t="s">
        <v>22</v>
      </c>
    </row>
    <row r="246" spans="2:11" s="58" customFormat="1" ht="38.25">
      <c r="B246" s="304" t="s">
        <v>829</v>
      </c>
      <c r="C246" s="305" t="s">
        <v>44</v>
      </c>
      <c r="D246" s="305" t="s">
        <v>830</v>
      </c>
      <c r="E246" s="305" t="s">
        <v>48</v>
      </c>
      <c r="F246" s="305">
        <v>39.299999999999997</v>
      </c>
      <c r="G246" s="305">
        <v>332.31</v>
      </c>
      <c r="H246" s="306">
        <v>13059.78</v>
      </c>
      <c r="I246" s="307">
        <v>4.0975891494011507E-4</v>
      </c>
      <c r="J246" s="307">
        <v>0.94826357122581806</v>
      </c>
      <c r="K246" s="293" t="s">
        <v>22</v>
      </c>
    </row>
    <row r="247" spans="2:11" s="58" customFormat="1" ht="38.25">
      <c r="B247" s="304" t="s">
        <v>4317</v>
      </c>
      <c r="C247" s="305" t="s">
        <v>44</v>
      </c>
      <c r="D247" s="305" t="s">
        <v>2270</v>
      </c>
      <c r="E247" s="305" t="s">
        <v>45</v>
      </c>
      <c r="F247" s="305">
        <v>1500</v>
      </c>
      <c r="G247" s="305">
        <v>8.61</v>
      </c>
      <c r="H247" s="306">
        <v>12915</v>
      </c>
      <c r="I247" s="307">
        <v>4.0521635023343315E-4</v>
      </c>
      <c r="J247" s="307">
        <v>0.94866878757605144</v>
      </c>
      <c r="K247" s="293" t="s">
        <v>22</v>
      </c>
    </row>
    <row r="248" spans="2:11" s="58" customFormat="1" ht="38.25">
      <c r="B248" s="304" t="s">
        <v>4335</v>
      </c>
      <c r="C248" s="305" t="s">
        <v>44</v>
      </c>
      <c r="D248" s="305" t="s">
        <v>2293</v>
      </c>
      <c r="E248" s="305" t="s">
        <v>45</v>
      </c>
      <c r="F248" s="305">
        <v>2</v>
      </c>
      <c r="G248" s="305">
        <v>6408.61</v>
      </c>
      <c r="H248" s="306">
        <v>12817.22</v>
      </c>
      <c r="I248" s="307">
        <v>4.0214844045985008E-4</v>
      </c>
      <c r="J248" s="307">
        <v>0.94907093601651127</v>
      </c>
      <c r="K248" s="293" t="s">
        <v>22</v>
      </c>
    </row>
    <row r="249" spans="2:11" s="58" customFormat="1" ht="38.25">
      <c r="B249" s="304" t="s">
        <v>573</v>
      </c>
      <c r="C249" s="305" t="s">
        <v>44</v>
      </c>
      <c r="D249" s="305" t="s">
        <v>574</v>
      </c>
      <c r="E249" s="305" t="s">
        <v>47</v>
      </c>
      <c r="F249" s="305">
        <v>56.41</v>
      </c>
      <c r="G249" s="305">
        <v>225.44</v>
      </c>
      <c r="H249" s="306">
        <v>12717.07</v>
      </c>
      <c r="I249" s="307">
        <v>3.9900617042687463E-4</v>
      </c>
      <c r="J249" s="307">
        <v>0.94946994218693814</v>
      </c>
      <c r="K249" s="293" t="s">
        <v>22</v>
      </c>
    </row>
    <row r="250" spans="2:11" s="58" customFormat="1">
      <c r="B250" s="304" t="s">
        <v>6464</v>
      </c>
      <c r="C250" s="305" t="s">
        <v>3070</v>
      </c>
      <c r="D250" s="305" t="s">
        <v>6465</v>
      </c>
      <c r="E250" s="305" t="s">
        <v>3506</v>
      </c>
      <c r="F250" s="305">
        <v>348.53000000000003</v>
      </c>
      <c r="G250" s="305">
        <v>36.28</v>
      </c>
      <c r="H250" s="306">
        <v>12644.66</v>
      </c>
      <c r="I250" s="307">
        <v>3.9673426056079623E-4</v>
      </c>
      <c r="J250" s="307">
        <v>0.94986667644749889</v>
      </c>
      <c r="K250" s="293" t="s">
        <v>22</v>
      </c>
    </row>
    <row r="251" spans="2:11" s="58" customFormat="1" ht="38.25">
      <c r="B251" s="304" t="s">
        <v>2063</v>
      </c>
      <c r="C251" s="305" t="s">
        <v>44</v>
      </c>
      <c r="D251" s="305" t="s">
        <v>5136</v>
      </c>
      <c r="E251" s="305" t="s">
        <v>45</v>
      </c>
      <c r="F251" s="305">
        <v>2</v>
      </c>
      <c r="G251" s="305">
        <v>6305.67</v>
      </c>
      <c r="H251" s="306">
        <v>12611.34</v>
      </c>
      <c r="I251" s="307">
        <v>3.9568882434013977E-4</v>
      </c>
      <c r="J251" s="307">
        <v>0.95026236527183905</v>
      </c>
      <c r="K251" s="293" t="s">
        <v>3387</v>
      </c>
    </row>
    <row r="252" spans="2:11" s="58" customFormat="1" ht="38.25">
      <c r="B252" s="304" t="s">
        <v>4314</v>
      </c>
      <c r="C252" s="305" t="s">
        <v>44</v>
      </c>
      <c r="D252" s="305" t="s">
        <v>4315</v>
      </c>
      <c r="E252" s="305" t="s">
        <v>45</v>
      </c>
      <c r="F252" s="305">
        <v>27</v>
      </c>
      <c r="G252" s="305">
        <v>464.82</v>
      </c>
      <c r="H252" s="306">
        <v>12550.14</v>
      </c>
      <c r="I252" s="307">
        <v>3.9376863536342383E-4</v>
      </c>
      <c r="J252" s="307">
        <v>0.95065613390720249</v>
      </c>
      <c r="K252" s="293" t="s">
        <v>3387</v>
      </c>
    </row>
    <row r="253" spans="2:11" s="58" customFormat="1" ht="38.25">
      <c r="B253" s="304" t="s">
        <v>6439</v>
      </c>
      <c r="C253" s="305" t="s">
        <v>44</v>
      </c>
      <c r="D253" s="305" t="s">
        <v>6440</v>
      </c>
      <c r="E253" s="305" t="s">
        <v>47</v>
      </c>
      <c r="F253" s="305">
        <v>500</v>
      </c>
      <c r="G253" s="305">
        <v>24.64</v>
      </c>
      <c r="H253" s="306">
        <v>12320</v>
      </c>
      <c r="I253" s="307">
        <v>3.8654784629313951E-4</v>
      </c>
      <c r="J253" s="307">
        <v>0.9510426817534956</v>
      </c>
      <c r="K253" s="293" t="s">
        <v>3387</v>
      </c>
    </row>
    <row r="254" spans="2:11" s="58" customFormat="1" ht="38.25">
      <c r="B254" s="304">
        <v>92652</v>
      </c>
      <c r="C254" s="305" t="s">
        <v>5</v>
      </c>
      <c r="D254" s="305" t="s">
        <v>1159</v>
      </c>
      <c r="E254" s="305" t="s">
        <v>12</v>
      </c>
      <c r="F254" s="305">
        <v>146.63999999999999</v>
      </c>
      <c r="G254" s="305">
        <v>83.89</v>
      </c>
      <c r="H254" s="306">
        <v>12301.62</v>
      </c>
      <c r="I254" s="307">
        <v>3.8597116208738728E-4</v>
      </c>
      <c r="J254" s="307">
        <v>0.95142865291558298</v>
      </c>
      <c r="K254" s="293" t="s">
        <v>3387</v>
      </c>
    </row>
    <row r="255" spans="2:11" s="58" customFormat="1" ht="38.25">
      <c r="B255" s="304" t="s">
        <v>775</v>
      </c>
      <c r="C255" s="305" t="s">
        <v>44</v>
      </c>
      <c r="D255" s="305" t="s">
        <v>776</v>
      </c>
      <c r="E255" s="305" t="s">
        <v>45</v>
      </c>
      <c r="F255" s="305">
        <v>1530</v>
      </c>
      <c r="G255" s="305">
        <v>8</v>
      </c>
      <c r="H255" s="306">
        <v>12240</v>
      </c>
      <c r="I255" s="307">
        <v>3.8403779534318405E-4</v>
      </c>
      <c r="J255" s="307">
        <v>0.95181269071092622</v>
      </c>
      <c r="K255" s="293" t="s">
        <v>3387</v>
      </c>
    </row>
    <row r="256" spans="2:11" s="58" customFormat="1" ht="38.25">
      <c r="B256" s="304" t="s">
        <v>4326</v>
      </c>
      <c r="C256" s="305" t="s">
        <v>44</v>
      </c>
      <c r="D256" s="305" t="s">
        <v>4327</v>
      </c>
      <c r="E256" s="305" t="s">
        <v>45</v>
      </c>
      <c r="F256" s="305">
        <v>2</v>
      </c>
      <c r="G256" s="305">
        <v>6105.47</v>
      </c>
      <c r="H256" s="306">
        <v>12210.94</v>
      </c>
      <c r="I256" s="307">
        <v>3.8312601933561277E-4</v>
      </c>
      <c r="J256" s="307">
        <v>0.95219581673026188</v>
      </c>
      <c r="K256" s="293" t="s">
        <v>3387</v>
      </c>
    </row>
    <row r="257" spans="2:11" s="58" customFormat="1" ht="38.25">
      <c r="B257" s="304" t="s">
        <v>477</v>
      </c>
      <c r="C257" s="305" t="s">
        <v>44</v>
      </c>
      <c r="D257" s="305" t="s">
        <v>478</v>
      </c>
      <c r="E257" s="305" t="s">
        <v>45</v>
      </c>
      <c r="F257" s="305">
        <v>66</v>
      </c>
      <c r="G257" s="305">
        <v>183.26</v>
      </c>
      <c r="H257" s="306">
        <v>12095.16</v>
      </c>
      <c r="I257" s="307">
        <v>3.7949334809828967E-4</v>
      </c>
      <c r="J257" s="307">
        <v>0.95257531007836016</v>
      </c>
      <c r="K257" s="293" t="s">
        <v>3387</v>
      </c>
    </row>
    <row r="258" spans="2:11" s="58" customFormat="1" ht="25.5">
      <c r="B258" s="304">
        <v>96485</v>
      </c>
      <c r="C258" s="305" t="s">
        <v>5</v>
      </c>
      <c r="D258" s="305" t="s">
        <v>372</v>
      </c>
      <c r="E258" s="305" t="s">
        <v>47</v>
      </c>
      <c r="F258" s="305">
        <v>142.13</v>
      </c>
      <c r="G258" s="305">
        <v>82.79</v>
      </c>
      <c r="H258" s="306">
        <v>11766.94</v>
      </c>
      <c r="I258" s="307">
        <v>3.6919523656336E-4</v>
      </c>
      <c r="J258" s="307">
        <v>0.95294450531492347</v>
      </c>
      <c r="K258" s="293" t="s">
        <v>3387</v>
      </c>
    </row>
    <row r="259" spans="2:11" s="58" customFormat="1" ht="38.25">
      <c r="B259" s="304" t="s">
        <v>528</v>
      </c>
      <c r="C259" s="305" t="s">
        <v>44</v>
      </c>
      <c r="D259" s="305" t="s">
        <v>529</v>
      </c>
      <c r="E259" s="305" t="s">
        <v>47</v>
      </c>
      <c r="F259" s="305">
        <v>14.4</v>
      </c>
      <c r="G259" s="305">
        <v>803</v>
      </c>
      <c r="H259" s="306">
        <v>11563.2</v>
      </c>
      <c r="I259" s="307">
        <v>3.6280276430656098E-4</v>
      </c>
      <c r="J259" s="307">
        <v>0.95330730807923003</v>
      </c>
      <c r="K259" s="293" t="s">
        <v>3387</v>
      </c>
    </row>
    <row r="260" spans="2:11" s="58" customFormat="1" ht="51">
      <c r="B260" s="304" t="s">
        <v>819</v>
      </c>
      <c r="C260" s="305" t="s">
        <v>44</v>
      </c>
      <c r="D260" s="305" t="s">
        <v>820</v>
      </c>
      <c r="E260" s="305" t="s">
        <v>47</v>
      </c>
      <c r="F260" s="305">
        <v>155</v>
      </c>
      <c r="G260" s="305">
        <v>74.16</v>
      </c>
      <c r="H260" s="306">
        <v>11494.8</v>
      </c>
      <c r="I260" s="307">
        <v>3.60656670744349E-4</v>
      </c>
      <c r="J260" s="307">
        <v>0.9536679647499744</v>
      </c>
      <c r="K260" s="293" t="s">
        <v>3387</v>
      </c>
    </row>
    <row r="261" spans="2:11" s="58" customFormat="1" ht="25.5">
      <c r="B261" s="304">
        <v>95241</v>
      </c>
      <c r="C261" s="305" t="s">
        <v>5</v>
      </c>
      <c r="D261" s="305" t="s">
        <v>5026</v>
      </c>
      <c r="E261" s="305" t="s">
        <v>47</v>
      </c>
      <c r="F261" s="305">
        <v>252</v>
      </c>
      <c r="G261" s="305">
        <v>44.96</v>
      </c>
      <c r="H261" s="306">
        <v>11329.92</v>
      </c>
      <c r="I261" s="307">
        <v>3.5548345573649083E-4</v>
      </c>
      <c r="J261" s="307">
        <v>0.95402344820571083</v>
      </c>
      <c r="K261" s="293" t="s">
        <v>3387</v>
      </c>
    </row>
    <row r="262" spans="2:11" s="58" customFormat="1" ht="38.25">
      <c r="B262" s="304" t="s">
        <v>4318</v>
      </c>
      <c r="C262" s="305" t="s">
        <v>44</v>
      </c>
      <c r="D262" s="305" t="s">
        <v>4319</v>
      </c>
      <c r="E262" s="305" t="s">
        <v>45</v>
      </c>
      <c r="F262" s="305">
        <v>23</v>
      </c>
      <c r="G262" s="305">
        <v>484.55</v>
      </c>
      <c r="H262" s="306">
        <v>11144.65</v>
      </c>
      <c r="I262" s="307">
        <v>3.4967049149276273E-4</v>
      </c>
      <c r="J262" s="307">
        <v>0.95437311869720365</v>
      </c>
      <c r="K262" s="293" t="s">
        <v>3387</v>
      </c>
    </row>
    <row r="263" spans="2:11" s="58" customFormat="1" ht="38.25">
      <c r="B263" s="304" t="s">
        <v>4309</v>
      </c>
      <c r="C263" s="305" t="s">
        <v>44</v>
      </c>
      <c r="D263" s="305" t="s">
        <v>4310</v>
      </c>
      <c r="E263" s="305" t="s">
        <v>45</v>
      </c>
      <c r="F263" s="305">
        <v>23</v>
      </c>
      <c r="G263" s="305">
        <v>477.41</v>
      </c>
      <c r="H263" s="306">
        <v>10980.43</v>
      </c>
      <c r="I263" s="307">
        <v>3.445179844052417E-4</v>
      </c>
      <c r="J263" s="307">
        <v>0.95471763668160892</v>
      </c>
      <c r="K263" s="293" t="s">
        <v>3387</v>
      </c>
    </row>
    <row r="264" spans="2:11" s="58" customFormat="1" ht="51">
      <c r="B264" s="304" t="s">
        <v>384</v>
      </c>
      <c r="C264" s="305" t="s">
        <v>44</v>
      </c>
      <c r="D264" s="305" t="s">
        <v>385</v>
      </c>
      <c r="E264" s="305" t="s">
        <v>47</v>
      </c>
      <c r="F264" s="305">
        <v>125</v>
      </c>
      <c r="G264" s="305">
        <v>85.19</v>
      </c>
      <c r="H264" s="306">
        <v>10648.75</v>
      </c>
      <c r="I264" s="307">
        <v>3.3411131316672638E-4</v>
      </c>
      <c r="J264" s="307">
        <v>0.95505174799477566</v>
      </c>
      <c r="K264" s="293" t="s">
        <v>3387</v>
      </c>
    </row>
    <row r="265" spans="2:11" s="58" customFormat="1" ht="38.25">
      <c r="B265" s="304">
        <v>92656</v>
      </c>
      <c r="C265" s="305" t="s">
        <v>5</v>
      </c>
      <c r="D265" s="305" t="s">
        <v>1167</v>
      </c>
      <c r="E265" s="305" t="s">
        <v>12</v>
      </c>
      <c r="F265" s="305">
        <v>50.19</v>
      </c>
      <c r="G265" s="305">
        <v>211.19</v>
      </c>
      <c r="H265" s="306">
        <v>10599.62</v>
      </c>
      <c r="I265" s="307">
        <v>3.3256982812708503E-4</v>
      </c>
      <c r="J265" s="307">
        <v>0.95538431782290278</v>
      </c>
      <c r="K265" s="293" t="s">
        <v>3387</v>
      </c>
    </row>
    <row r="266" spans="2:11" s="58" customFormat="1" ht="38.25">
      <c r="B266" s="304" t="s">
        <v>348</v>
      </c>
      <c r="C266" s="305" t="s">
        <v>44</v>
      </c>
      <c r="D266" s="305" t="s">
        <v>349</v>
      </c>
      <c r="E266" s="305" t="s">
        <v>12</v>
      </c>
      <c r="F266" s="305">
        <v>128.93</v>
      </c>
      <c r="G266" s="305">
        <v>81.849999999999994</v>
      </c>
      <c r="H266" s="306">
        <v>10552.92</v>
      </c>
      <c r="I266" s="307">
        <v>3.3110458588504852E-4</v>
      </c>
      <c r="J266" s="307">
        <v>0.95571542240878782</v>
      </c>
      <c r="K266" s="293" t="s">
        <v>3387</v>
      </c>
    </row>
    <row r="267" spans="2:11" s="58" customFormat="1" ht="38.25">
      <c r="B267" s="304" t="s">
        <v>5982</v>
      </c>
      <c r="C267" s="305" t="s">
        <v>44</v>
      </c>
      <c r="D267" s="305" t="s">
        <v>5983</v>
      </c>
      <c r="E267" s="305" t="s">
        <v>45</v>
      </c>
      <c r="F267" s="305">
        <v>2</v>
      </c>
      <c r="G267" s="305">
        <v>5257.75</v>
      </c>
      <c r="H267" s="306">
        <v>10515.5</v>
      </c>
      <c r="I267" s="307">
        <v>3.2993050955320685E-4</v>
      </c>
      <c r="J267" s="307">
        <v>0.95604535291834103</v>
      </c>
      <c r="K267" s="293" t="s">
        <v>3387</v>
      </c>
    </row>
    <row r="268" spans="2:11" s="58" customFormat="1" ht="38.25">
      <c r="B268" s="304">
        <v>100324</v>
      </c>
      <c r="C268" s="305" t="s">
        <v>5</v>
      </c>
      <c r="D268" s="305" t="s">
        <v>5029</v>
      </c>
      <c r="E268" s="305" t="s">
        <v>48</v>
      </c>
      <c r="F268" s="305">
        <v>37.799999999999997</v>
      </c>
      <c r="G268" s="305">
        <v>276.16000000000003</v>
      </c>
      <c r="H268" s="306">
        <v>10438.84</v>
      </c>
      <c r="I268" s="307">
        <v>3.2752525323041207E-4</v>
      </c>
      <c r="J268" s="307">
        <v>0.95637287817157146</v>
      </c>
      <c r="K268" s="293" t="s">
        <v>3387</v>
      </c>
    </row>
    <row r="269" spans="2:11" s="58" customFormat="1" ht="38.25">
      <c r="B269" s="304" t="s">
        <v>3909</v>
      </c>
      <c r="C269" s="305" t="s">
        <v>44</v>
      </c>
      <c r="D269" s="305" t="s">
        <v>3910</v>
      </c>
      <c r="E269" s="305" t="s">
        <v>45</v>
      </c>
      <c r="F269" s="305">
        <v>153</v>
      </c>
      <c r="G269" s="305">
        <v>67.42</v>
      </c>
      <c r="H269" s="306">
        <v>10315.26</v>
      </c>
      <c r="I269" s="307">
        <v>3.2364785202546834E-4</v>
      </c>
      <c r="J269" s="307">
        <v>0.95669652602359689</v>
      </c>
      <c r="K269" s="293" t="s">
        <v>3387</v>
      </c>
    </row>
    <row r="270" spans="2:11" s="58" customFormat="1" ht="25.5">
      <c r="B270" s="304" t="s">
        <v>7355</v>
      </c>
      <c r="C270" s="305" t="s">
        <v>5</v>
      </c>
      <c r="D270" s="305" t="s">
        <v>7356</v>
      </c>
      <c r="E270" s="305" t="s">
        <v>61</v>
      </c>
      <c r="F270" s="305">
        <v>2</v>
      </c>
      <c r="G270" s="305">
        <v>5137.809362</v>
      </c>
      <c r="H270" s="306">
        <v>10275.61</v>
      </c>
      <c r="I270" s="307">
        <v>3.224038080233967E-4</v>
      </c>
      <c r="J270" s="307">
        <v>0.95701892983162029</v>
      </c>
      <c r="K270" s="293" t="s">
        <v>3387</v>
      </c>
    </row>
    <row r="271" spans="2:11" s="58" customFormat="1" ht="51">
      <c r="B271" s="304" t="s">
        <v>495</v>
      </c>
      <c r="C271" s="305" t="s">
        <v>44</v>
      </c>
      <c r="D271" s="305" t="s">
        <v>496</v>
      </c>
      <c r="E271" s="305" t="s">
        <v>45</v>
      </c>
      <c r="F271" s="305">
        <v>22</v>
      </c>
      <c r="G271" s="305">
        <v>457.7</v>
      </c>
      <c r="H271" s="306">
        <v>10069.4</v>
      </c>
      <c r="I271" s="307">
        <v>3.1593383794351775E-4</v>
      </c>
      <c r="J271" s="307">
        <v>0.95733486366956377</v>
      </c>
      <c r="K271" s="293" t="s">
        <v>3387</v>
      </c>
    </row>
    <row r="272" spans="2:11" s="58" customFormat="1" ht="25.5">
      <c r="B272" s="304">
        <v>91935</v>
      </c>
      <c r="C272" s="305" t="s">
        <v>5</v>
      </c>
      <c r="D272" s="305" t="s">
        <v>3969</v>
      </c>
      <c r="E272" s="305" t="s">
        <v>12</v>
      </c>
      <c r="F272" s="305">
        <v>313</v>
      </c>
      <c r="G272" s="305">
        <v>31.43</v>
      </c>
      <c r="H272" s="306">
        <v>9837.59</v>
      </c>
      <c r="I272" s="307">
        <v>3.0866065155965312E-4</v>
      </c>
      <c r="J272" s="307">
        <v>0.95764352432112343</v>
      </c>
      <c r="K272" s="293" t="s">
        <v>3387</v>
      </c>
    </row>
    <row r="273" spans="2:11" s="58" customFormat="1" ht="38.25">
      <c r="B273" s="304" t="s">
        <v>317</v>
      </c>
      <c r="C273" s="305" t="s">
        <v>44</v>
      </c>
      <c r="D273" s="305" t="s">
        <v>318</v>
      </c>
      <c r="E273" s="305" t="s">
        <v>47</v>
      </c>
      <c r="F273" s="305">
        <v>253.11</v>
      </c>
      <c r="G273" s="305">
        <v>38.479999999999997</v>
      </c>
      <c r="H273" s="306">
        <v>9739.67</v>
      </c>
      <c r="I273" s="307">
        <v>3.0558834919690764E-4</v>
      </c>
      <c r="J273" s="307">
        <v>0.95794911267032035</v>
      </c>
      <c r="K273" s="293" t="s">
        <v>3387</v>
      </c>
    </row>
    <row r="274" spans="2:11" s="58" customFormat="1">
      <c r="B274" s="304">
        <v>98307</v>
      </c>
      <c r="C274" s="305" t="s">
        <v>5</v>
      </c>
      <c r="D274" s="305" t="s">
        <v>4150</v>
      </c>
      <c r="E274" s="305" t="s">
        <v>45</v>
      </c>
      <c r="F274" s="305">
        <v>154</v>
      </c>
      <c r="G274" s="305">
        <v>62.98</v>
      </c>
      <c r="H274" s="306">
        <v>9698.92</v>
      </c>
      <c r="I274" s="307">
        <v>3.0430979199427409E-4</v>
      </c>
      <c r="J274" s="307">
        <v>0.9582534224623146</v>
      </c>
      <c r="K274" s="293" t="s">
        <v>3387</v>
      </c>
    </row>
    <row r="275" spans="2:11" s="58" customFormat="1" ht="38.25">
      <c r="B275" s="304" t="s">
        <v>4208</v>
      </c>
      <c r="C275" s="305" t="s">
        <v>44</v>
      </c>
      <c r="D275" s="305" t="s">
        <v>4209</v>
      </c>
      <c r="E275" s="305" t="s">
        <v>45</v>
      </c>
      <c r="F275" s="305">
        <v>134</v>
      </c>
      <c r="G275" s="305">
        <v>71.930000000000007</v>
      </c>
      <c r="H275" s="306">
        <v>9638.6200000000008</v>
      </c>
      <c r="I275" s="307">
        <v>3.0241784109074515E-4</v>
      </c>
      <c r="J275" s="307">
        <v>0.95855584030340535</v>
      </c>
      <c r="K275" s="293" t="s">
        <v>3387</v>
      </c>
    </row>
    <row r="276" spans="2:11" s="58" customFormat="1" ht="38.25">
      <c r="B276" s="304" t="s">
        <v>4061</v>
      </c>
      <c r="C276" s="305" t="s">
        <v>44</v>
      </c>
      <c r="D276" s="305" t="s">
        <v>4062</v>
      </c>
      <c r="E276" s="305" t="s">
        <v>45</v>
      </c>
      <c r="F276" s="305">
        <v>99</v>
      </c>
      <c r="G276" s="305">
        <v>97.01</v>
      </c>
      <c r="H276" s="306">
        <v>9603.99</v>
      </c>
      <c r="I276" s="307">
        <v>3.0133130278578316E-4</v>
      </c>
      <c r="J276" s="307">
        <v>0.95885717160619111</v>
      </c>
      <c r="K276" s="293" t="s">
        <v>3387</v>
      </c>
    </row>
    <row r="277" spans="2:11" s="58" customFormat="1" ht="38.25">
      <c r="B277" s="304" t="s">
        <v>4746</v>
      </c>
      <c r="C277" s="305" t="s">
        <v>44</v>
      </c>
      <c r="D277" s="305" t="s">
        <v>4747</v>
      </c>
      <c r="E277" s="305" t="s">
        <v>61</v>
      </c>
      <c r="F277" s="305">
        <v>2</v>
      </c>
      <c r="G277" s="305">
        <v>4711.67</v>
      </c>
      <c r="H277" s="306">
        <v>9423.34</v>
      </c>
      <c r="I277" s="307">
        <v>2.9566329398441504E-4</v>
      </c>
      <c r="J277" s="307">
        <v>0.95915283490017555</v>
      </c>
      <c r="K277" s="293" t="s">
        <v>3387</v>
      </c>
    </row>
    <row r="278" spans="2:11" s="58" customFormat="1">
      <c r="B278" s="304" t="s">
        <v>481</v>
      </c>
      <c r="C278" s="305" t="s">
        <v>358</v>
      </c>
      <c r="D278" s="305" t="s">
        <v>482</v>
      </c>
      <c r="E278" s="305" t="s">
        <v>45</v>
      </c>
      <c r="F278" s="305">
        <v>22</v>
      </c>
      <c r="G278" s="305">
        <v>427.54</v>
      </c>
      <c r="H278" s="306">
        <v>9405.8799999999992</v>
      </c>
      <c r="I278" s="307">
        <v>2.9511547536458725E-4</v>
      </c>
      <c r="J278" s="307">
        <v>0.95944795037554009</v>
      </c>
      <c r="K278" s="293" t="s">
        <v>3387</v>
      </c>
    </row>
    <row r="279" spans="2:11" s="58" customFormat="1" ht="38.25">
      <c r="B279" s="304" t="s">
        <v>5922</v>
      </c>
      <c r="C279" s="305" t="s">
        <v>44</v>
      </c>
      <c r="D279" s="305" t="s">
        <v>5923</v>
      </c>
      <c r="E279" s="305" t="s">
        <v>45</v>
      </c>
      <c r="F279" s="305">
        <v>8</v>
      </c>
      <c r="G279" s="305">
        <v>1172.58</v>
      </c>
      <c r="H279" s="306">
        <v>9380.64</v>
      </c>
      <c r="I279" s="307">
        <v>2.9432355428987629E-4</v>
      </c>
      <c r="J279" s="307">
        <v>0.95974227392982991</v>
      </c>
      <c r="K279" s="293" t="s">
        <v>3387</v>
      </c>
    </row>
    <row r="280" spans="2:11" s="58" customFormat="1" ht="38.25">
      <c r="B280" s="304" t="s">
        <v>475</v>
      </c>
      <c r="C280" s="305" t="s">
        <v>44</v>
      </c>
      <c r="D280" s="305" t="s">
        <v>476</v>
      </c>
      <c r="E280" s="305" t="s">
        <v>45</v>
      </c>
      <c r="F280" s="305">
        <v>65</v>
      </c>
      <c r="G280" s="305">
        <v>139.31</v>
      </c>
      <c r="H280" s="306">
        <v>9055.15</v>
      </c>
      <c r="I280" s="307">
        <v>2.841110982436138E-4</v>
      </c>
      <c r="J280" s="307">
        <v>0.96002638502807358</v>
      </c>
      <c r="K280" s="293" t="s">
        <v>3387</v>
      </c>
    </row>
    <row r="281" spans="2:11" s="58" customFormat="1" ht="38.25">
      <c r="B281" s="304" t="s">
        <v>3930</v>
      </c>
      <c r="C281" s="305" t="s">
        <v>44</v>
      </c>
      <c r="D281" s="305" t="s">
        <v>3931</v>
      </c>
      <c r="E281" s="305" t="s">
        <v>12</v>
      </c>
      <c r="F281" s="305">
        <v>58</v>
      </c>
      <c r="G281" s="305">
        <v>154.27000000000001</v>
      </c>
      <c r="H281" s="306">
        <v>8947.66</v>
      </c>
      <c r="I281" s="307">
        <v>2.8073853103597989E-4</v>
      </c>
      <c r="J281" s="307">
        <v>0.96030712355910952</v>
      </c>
      <c r="K281" s="293" t="s">
        <v>3387</v>
      </c>
    </row>
    <row r="282" spans="2:11" s="58" customFormat="1" ht="38.25">
      <c r="B282" s="304" t="s">
        <v>922</v>
      </c>
      <c r="C282" s="305" t="s">
        <v>44</v>
      </c>
      <c r="D282" s="305" t="s">
        <v>923</v>
      </c>
      <c r="E282" s="305" t="s">
        <v>45</v>
      </c>
      <c r="F282" s="305">
        <v>217</v>
      </c>
      <c r="G282" s="305">
        <v>41.16</v>
      </c>
      <c r="H282" s="306">
        <v>8931.7199999999993</v>
      </c>
      <c r="I282" s="307">
        <v>2.802384033842013E-4</v>
      </c>
      <c r="J282" s="307">
        <v>0.96058736196249372</v>
      </c>
      <c r="K282" s="293" t="s">
        <v>3387</v>
      </c>
    </row>
    <row r="283" spans="2:11" s="58" customFormat="1">
      <c r="B283" s="304" t="s">
        <v>4303</v>
      </c>
      <c r="C283" s="305" t="s">
        <v>276</v>
      </c>
      <c r="D283" s="305" t="s">
        <v>4304</v>
      </c>
      <c r="E283" s="305" t="s">
        <v>45</v>
      </c>
      <c r="F283" s="305">
        <v>2</v>
      </c>
      <c r="G283" s="305">
        <v>4462.46</v>
      </c>
      <c r="H283" s="306">
        <v>8924.92</v>
      </c>
      <c r="I283" s="307">
        <v>2.8002504905345508E-4</v>
      </c>
      <c r="J283" s="307">
        <v>0.96086738701154717</v>
      </c>
      <c r="K283" s="293" t="s">
        <v>3387</v>
      </c>
    </row>
    <row r="284" spans="2:11" s="58" customFormat="1" ht="38.25">
      <c r="B284" s="304" t="s">
        <v>645</v>
      </c>
      <c r="C284" s="305" t="s">
        <v>44</v>
      </c>
      <c r="D284" s="305" t="s">
        <v>646</v>
      </c>
      <c r="E284" s="305" t="s">
        <v>12</v>
      </c>
      <c r="F284" s="305">
        <v>802</v>
      </c>
      <c r="G284" s="305">
        <v>11.1</v>
      </c>
      <c r="H284" s="306">
        <v>8902.2000000000007</v>
      </c>
      <c r="I284" s="307">
        <v>2.7931219458366774E-4</v>
      </c>
      <c r="J284" s="307">
        <v>0.96114669920613083</v>
      </c>
      <c r="K284" s="293" t="s">
        <v>3387</v>
      </c>
    </row>
    <row r="285" spans="2:11" s="58" customFormat="1" ht="38.25">
      <c r="B285" s="304" t="s">
        <v>285</v>
      </c>
      <c r="C285" s="305" t="s">
        <v>44</v>
      </c>
      <c r="D285" s="305" t="s">
        <v>286</v>
      </c>
      <c r="E285" s="305" t="s">
        <v>47</v>
      </c>
      <c r="F285" s="305">
        <v>14.41</v>
      </c>
      <c r="G285" s="305">
        <v>616.87</v>
      </c>
      <c r="H285" s="306">
        <v>8889.09</v>
      </c>
      <c r="I285" s="307">
        <v>2.7890085998424381E-4</v>
      </c>
      <c r="J285" s="307">
        <v>0.9614256000661151</v>
      </c>
      <c r="K285" s="293" t="s">
        <v>3387</v>
      </c>
    </row>
    <row r="286" spans="2:11" s="58" customFormat="1" ht="25.5">
      <c r="B286" s="304">
        <v>101965</v>
      </c>
      <c r="C286" s="305" t="s">
        <v>5</v>
      </c>
      <c r="D286" s="305" t="s">
        <v>330</v>
      </c>
      <c r="E286" s="305" t="s">
        <v>12</v>
      </c>
      <c r="F286" s="305">
        <v>65.98</v>
      </c>
      <c r="G286" s="305">
        <v>133.94</v>
      </c>
      <c r="H286" s="306">
        <v>8837.36</v>
      </c>
      <c r="I286" s="307">
        <v>2.7727779828872888E-4</v>
      </c>
      <c r="J286" s="307">
        <v>0.96170287786440378</v>
      </c>
      <c r="K286" s="293" t="s">
        <v>3387</v>
      </c>
    </row>
    <row r="287" spans="2:11" s="58" customFormat="1">
      <c r="B287" s="304" t="s">
        <v>1222</v>
      </c>
      <c r="C287" s="305" t="s">
        <v>358</v>
      </c>
      <c r="D287" s="305" t="s">
        <v>1223</v>
      </c>
      <c r="E287" s="305" t="s">
        <v>45</v>
      </c>
      <c r="F287" s="305">
        <v>29</v>
      </c>
      <c r="G287" s="305">
        <v>303.32</v>
      </c>
      <c r="H287" s="306">
        <v>8796.2800000000007</v>
      </c>
      <c r="I287" s="307">
        <v>2.7598888712592672E-4</v>
      </c>
      <c r="J287" s="307">
        <v>0.96197886675152966</v>
      </c>
      <c r="K287" s="293" t="s">
        <v>3387</v>
      </c>
    </row>
    <row r="288" spans="2:11" s="58" customFormat="1" ht="38.25">
      <c r="B288" s="304" t="s">
        <v>870</v>
      </c>
      <c r="C288" s="305" t="s">
        <v>44</v>
      </c>
      <c r="D288" s="305" t="s">
        <v>871</v>
      </c>
      <c r="E288" s="305" t="s">
        <v>45</v>
      </c>
      <c r="F288" s="305">
        <v>253</v>
      </c>
      <c r="G288" s="305">
        <v>34.630000000000003</v>
      </c>
      <c r="H288" s="306">
        <v>8761.39</v>
      </c>
      <c r="I288" s="307">
        <v>2.7489419115537736E-4</v>
      </c>
      <c r="J288" s="307">
        <v>0.962253760942685</v>
      </c>
      <c r="K288" s="293" t="s">
        <v>3387</v>
      </c>
    </row>
    <row r="289" spans="2:11" s="58" customFormat="1" ht="38.25">
      <c r="B289" s="304" t="s">
        <v>1555</v>
      </c>
      <c r="C289" s="305" t="s">
        <v>44</v>
      </c>
      <c r="D289" s="305" t="s">
        <v>1556</v>
      </c>
      <c r="E289" s="305" t="s">
        <v>45</v>
      </c>
      <c r="F289" s="305">
        <v>5</v>
      </c>
      <c r="G289" s="305">
        <v>1737.3</v>
      </c>
      <c r="H289" s="306">
        <v>8686.5</v>
      </c>
      <c r="I289" s="307">
        <v>2.7254446970985033E-4</v>
      </c>
      <c r="J289" s="307">
        <v>0.96252630541239481</v>
      </c>
      <c r="K289" s="293" t="s">
        <v>3387</v>
      </c>
    </row>
    <row r="290" spans="2:11" s="58" customFormat="1" ht="38.25">
      <c r="B290" s="304" t="s">
        <v>4240</v>
      </c>
      <c r="C290" s="305" t="s">
        <v>44</v>
      </c>
      <c r="D290" s="305" t="s">
        <v>4241</v>
      </c>
      <c r="E290" s="305" t="s">
        <v>45</v>
      </c>
      <c r="F290" s="305">
        <v>15</v>
      </c>
      <c r="G290" s="305">
        <v>574.74</v>
      </c>
      <c r="H290" s="306">
        <v>8621.1</v>
      </c>
      <c r="I290" s="307">
        <v>2.7049250305826177E-4</v>
      </c>
      <c r="J290" s="307">
        <v>0.96279679791545303</v>
      </c>
      <c r="K290" s="293" t="s">
        <v>3387</v>
      </c>
    </row>
    <row r="291" spans="2:11" s="58" customFormat="1">
      <c r="B291" s="304" t="s">
        <v>493</v>
      </c>
      <c r="C291" s="305" t="s">
        <v>358</v>
      </c>
      <c r="D291" s="305" t="s">
        <v>494</v>
      </c>
      <c r="E291" s="305" t="s">
        <v>45</v>
      </c>
      <c r="F291" s="305">
        <v>23</v>
      </c>
      <c r="G291" s="305">
        <v>371</v>
      </c>
      <c r="H291" s="306">
        <v>8533</v>
      </c>
      <c r="I291" s="307">
        <v>2.6772830944962332E-4</v>
      </c>
      <c r="J291" s="307">
        <v>0.96306452622490268</v>
      </c>
      <c r="K291" s="293" t="s">
        <v>3387</v>
      </c>
    </row>
    <row r="292" spans="2:11" s="58" customFormat="1" ht="38.25">
      <c r="B292" s="304">
        <v>101568</v>
      </c>
      <c r="C292" s="305" t="s">
        <v>5</v>
      </c>
      <c r="D292" s="305" t="s">
        <v>3985</v>
      </c>
      <c r="E292" s="305" t="s">
        <v>12</v>
      </c>
      <c r="F292" s="305">
        <v>52</v>
      </c>
      <c r="G292" s="305">
        <v>163.65</v>
      </c>
      <c r="H292" s="306">
        <v>8509.7999999999993</v>
      </c>
      <c r="I292" s="307">
        <v>2.6700039467413624E-4</v>
      </c>
      <c r="J292" s="307">
        <v>0.96333152661957677</v>
      </c>
      <c r="K292" s="293" t="s">
        <v>3387</v>
      </c>
    </row>
    <row r="293" spans="2:11" s="58" customFormat="1" ht="38.25">
      <c r="B293" s="304" t="s">
        <v>4030</v>
      </c>
      <c r="C293" s="305" t="s">
        <v>44</v>
      </c>
      <c r="D293" s="305" t="s">
        <v>4031</v>
      </c>
      <c r="E293" s="305" t="s">
        <v>50</v>
      </c>
      <c r="F293" s="305">
        <v>212</v>
      </c>
      <c r="G293" s="305">
        <v>39.61</v>
      </c>
      <c r="H293" s="306">
        <v>8397.32</v>
      </c>
      <c r="I293" s="307">
        <v>2.6347126303849884E-4</v>
      </c>
      <c r="J293" s="307">
        <v>0.96359499788261527</v>
      </c>
      <c r="K293" s="293" t="s">
        <v>3387</v>
      </c>
    </row>
    <row r="294" spans="2:11" s="58" customFormat="1" ht="51">
      <c r="B294" s="304" t="s">
        <v>508</v>
      </c>
      <c r="C294" s="305" t="s">
        <v>44</v>
      </c>
      <c r="D294" s="305" t="s">
        <v>509</v>
      </c>
      <c r="E294" s="305" t="s">
        <v>47</v>
      </c>
      <c r="F294" s="305">
        <v>211.63</v>
      </c>
      <c r="G294" s="305">
        <v>39.25</v>
      </c>
      <c r="H294" s="306">
        <v>8306.4699999999993</v>
      </c>
      <c r="I294" s="307">
        <v>2.606207864284557E-4</v>
      </c>
      <c r="J294" s="307">
        <v>0.96385561866904368</v>
      </c>
      <c r="K294" s="293" t="s">
        <v>3387</v>
      </c>
    </row>
    <row r="295" spans="2:11" s="58" customFormat="1">
      <c r="B295" s="304" t="s">
        <v>7366</v>
      </c>
      <c r="C295" s="305" t="s">
        <v>5</v>
      </c>
      <c r="D295" s="305" t="s">
        <v>7367</v>
      </c>
      <c r="E295" s="305" t="s">
        <v>61</v>
      </c>
      <c r="F295" s="305">
        <v>1</v>
      </c>
      <c r="G295" s="305">
        <v>8255.5579039999993</v>
      </c>
      <c r="H295" s="306">
        <v>8255.5499999999993</v>
      </c>
      <c r="I295" s="307">
        <v>2.5902313899880903E-4</v>
      </c>
      <c r="J295" s="307">
        <v>0.96411464180804252</v>
      </c>
      <c r="K295" s="293" t="s">
        <v>3387</v>
      </c>
    </row>
    <row r="296" spans="2:11" s="58" customFormat="1" ht="38.25">
      <c r="B296" s="304" t="s">
        <v>1054</v>
      </c>
      <c r="C296" s="305" t="s">
        <v>44</v>
      </c>
      <c r="D296" s="305" t="s">
        <v>1055</v>
      </c>
      <c r="E296" s="305" t="s">
        <v>45</v>
      </c>
      <c r="F296" s="305">
        <v>232</v>
      </c>
      <c r="G296" s="305">
        <v>34.380000000000003</v>
      </c>
      <c r="H296" s="306">
        <v>7976.16</v>
      </c>
      <c r="I296" s="307">
        <v>2.5025709981245841E-4</v>
      </c>
      <c r="J296" s="307">
        <v>0.96436489890785493</v>
      </c>
      <c r="K296" s="293" t="s">
        <v>3387</v>
      </c>
    </row>
    <row r="297" spans="2:11" s="58" customFormat="1" ht="51">
      <c r="B297" s="304">
        <v>93369</v>
      </c>
      <c r="C297" s="305" t="s">
        <v>5</v>
      </c>
      <c r="D297" s="305" t="s">
        <v>5035</v>
      </c>
      <c r="E297" s="305" t="s">
        <v>48</v>
      </c>
      <c r="F297" s="305">
        <v>545.34</v>
      </c>
      <c r="G297" s="305">
        <v>14.45</v>
      </c>
      <c r="H297" s="306">
        <v>7880.16</v>
      </c>
      <c r="I297" s="307">
        <v>2.4724503867251186E-4</v>
      </c>
      <c r="J297" s="307">
        <v>0.96461214394652739</v>
      </c>
      <c r="K297" s="293" t="s">
        <v>3387</v>
      </c>
    </row>
    <row r="298" spans="2:11" s="58" customFormat="1" ht="51">
      <c r="B298" s="304" t="s">
        <v>3936</v>
      </c>
      <c r="C298" s="305" t="s">
        <v>44</v>
      </c>
      <c r="D298" s="305" t="s">
        <v>3937</v>
      </c>
      <c r="E298" s="305" t="s">
        <v>50</v>
      </c>
      <c r="F298" s="305">
        <v>121.66</v>
      </c>
      <c r="G298" s="305">
        <v>62.97</v>
      </c>
      <c r="H298" s="306">
        <v>7660.93</v>
      </c>
      <c r="I298" s="307">
        <v>2.4036655780052771E-4</v>
      </c>
      <c r="J298" s="307">
        <v>0.96485251050432796</v>
      </c>
      <c r="K298" s="293" t="s">
        <v>3387</v>
      </c>
    </row>
    <row r="299" spans="2:11" s="58" customFormat="1">
      <c r="B299" s="304" t="s">
        <v>1314</v>
      </c>
      <c r="C299" s="305" t="s">
        <v>358</v>
      </c>
      <c r="D299" s="305" t="s">
        <v>1315</v>
      </c>
      <c r="E299" s="305" t="s">
        <v>13</v>
      </c>
      <c r="F299" s="305">
        <v>169.1</v>
      </c>
      <c r="G299" s="305">
        <v>44.96</v>
      </c>
      <c r="H299" s="306">
        <v>7602.73</v>
      </c>
      <c r="I299" s="307">
        <v>2.3854049573443509E-4</v>
      </c>
      <c r="J299" s="307">
        <v>0.96509105100006243</v>
      </c>
      <c r="K299" s="293" t="s">
        <v>3387</v>
      </c>
    </row>
    <row r="300" spans="2:11" s="58" customFormat="1" ht="25.5">
      <c r="B300" s="304">
        <v>97625</v>
      </c>
      <c r="C300" s="305" t="s">
        <v>5</v>
      </c>
      <c r="D300" s="305" t="s">
        <v>313</v>
      </c>
      <c r="E300" s="305" t="s">
        <v>48</v>
      </c>
      <c r="F300" s="305">
        <v>113.24095500000001</v>
      </c>
      <c r="G300" s="305">
        <v>66.58</v>
      </c>
      <c r="H300" s="306">
        <v>7539.58</v>
      </c>
      <c r="I300" s="307">
        <v>2.3655912426581401E-4</v>
      </c>
      <c r="J300" s="307">
        <v>0.96532761012432822</v>
      </c>
      <c r="K300" s="293" t="s">
        <v>3387</v>
      </c>
    </row>
    <row r="301" spans="2:11" s="58" customFormat="1" ht="25.5">
      <c r="B301" s="304">
        <v>97918</v>
      </c>
      <c r="C301" s="305" t="s">
        <v>5</v>
      </c>
      <c r="D301" s="305" t="s">
        <v>6458</v>
      </c>
      <c r="E301" s="305" t="s">
        <v>6459</v>
      </c>
      <c r="F301" s="305">
        <v>3486.18</v>
      </c>
      <c r="G301" s="305">
        <v>2.16</v>
      </c>
      <c r="H301" s="306">
        <v>7530.14</v>
      </c>
      <c r="I301" s="307">
        <v>2.3626293825371929E-4</v>
      </c>
      <c r="J301" s="307">
        <v>0.96556387306258196</v>
      </c>
      <c r="K301" s="293" t="s">
        <v>3387</v>
      </c>
    </row>
    <row r="302" spans="2:11" s="58" customFormat="1" ht="25.5">
      <c r="B302" s="304">
        <v>90696</v>
      </c>
      <c r="C302" s="305" t="s">
        <v>5</v>
      </c>
      <c r="D302" s="305" t="s">
        <v>1921</v>
      </c>
      <c r="E302" s="305" t="s">
        <v>12</v>
      </c>
      <c r="F302" s="305">
        <v>42.82</v>
      </c>
      <c r="G302" s="305">
        <v>175.82</v>
      </c>
      <c r="H302" s="306">
        <v>7528.61</v>
      </c>
      <c r="I302" s="307">
        <v>2.3621493352930136E-4</v>
      </c>
      <c r="J302" s="307">
        <v>0.96580008799611128</v>
      </c>
      <c r="K302" s="293" t="s">
        <v>3387</v>
      </c>
    </row>
    <row r="303" spans="2:11" s="58" customFormat="1" ht="38.25">
      <c r="B303" s="304" t="s">
        <v>856</v>
      </c>
      <c r="C303" s="305" t="s">
        <v>44</v>
      </c>
      <c r="D303" s="305" t="s">
        <v>857</v>
      </c>
      <c r="E303" s="305" t="s">
        <v>47</v>
      </c>
      <c r="F303" s="305">
        <v>387.09</v>
      </c>
      <c r="G303" s="305">
        <v>19.32</v>
      </c>
      <c r="H303" s="306">
        <v>7478.57</v>
      </c>
      <c r="I303" s="307">
        <v>2.3464489666010424E-4</v>
      </c>
      <c r="J303" s="307">
        <v>0.96603473289277142</v>
      </c>
      <c r="K303" s="293" t="s">
        <v>3387</v>
      </c>
    </row>
    <row r="304" spans="2:11" s="58" customFormat="1" ht="25.5">
      <c r="B304" s="304">
        <v>89512</v>
      </c>
      <c r="C304" s="305" t="s">
        <v>5</v>
      </c>
      <c r="D304" s="305" t="s">
        <v>1930</v>
      </c>
      <c r="E304" s="305" t="s">
        <v>12</v>
      </c>
      <c r="F304" s="305">
        <v>124.75</v>
      </c>
      <c r="G304" s="305">
        <v>59.29</v>
      </c>
      <c r="H304" s="306">
        <v>7396.42</v>
      </c>
      <c r="I304" s="307">
        <v>2.3206738809086874E-4</v>
      </c>
      <c r="J304" s="307">
        <v>0.96626680028086231</v>
      </c>
      <c r="K304" s="293" t="s">
        <v>3387</v>
      </c>
    </row>
    <row r="305" spans="2:11" s="58" customFormat="1" ht="25.5">
      <c r="B305" s="304">
        <v>100702</v>
      </c>
      <c r="C305" s="305" t="s">
        <v>5</v>
      </c>
      <c r="D305" s="305" t="s">
        <v>450</v>
      </c>
      <c r="E305" s="305" t="s">
        <v>47</v>
      </c>
      <c r="F305" s="305">
        <v>14.06</v>
      </c>
      <c r="G305" s="305">
        <v>512.83000000000004</v>
      </c>
      <c r="H305" s="306">
        <v>7210.38</v>
      </c>
      <c r="I305" s="307">
        <v>2.2623026460674733E-4</v>
      </c>
      <c r="J305" s="307">
        <v>0.96649303054546909</v>
      </c>
      <c r="K305" s="293" t="s">
        <v>3387</v>
      </c>
    </row>
    <row r="306" spans="2:11" s="58" customFormat="1" ht="38.25">
      <c r="B306" s="304" t="s">
        <v>4057</v>
      </c>
      <c r="C306" s="305" t="s">
        <v>44</v>
      </c>
      <c r="D306" s="305" t="s">
        <v>4058</v>
      </c>
      <c r="E306" s="305" t="s">
        <v>45</v>
      </c>
      <c r="F306" s="305">
        <v>76</v>
      </c>
      <c r="G306" s="305">
        <v>94.1</v>
      </c>
      <c r="H306" s="306">
        <v>7151.6</v>
      </c>
      <c r="I306" s="307">
        <v>2.2438600467126758E-4</v>
      </c>
      <c r="J306" s="307">
        <v>0.96671741655014032</v>
      </c>
      <c r="K306" s="293" t="s">
        <v>3387</v>
      </c>
    </row>
    <row r="307" spans="2:11" s="58" customFormat="1">
      <c r="B307" s="304" t="s">
        <v>1210</v>
      </c>
      <c r="C307" s="305" t="s">
        <v>358</v>
      </c>
      <c r="D307" s="305" t="s">
        <v>1211</v>
      </c>
      <c r="E307" s="305" t="s">
        <v>45</v>
      </c>
      <c r="F307" s="305">
        <v>133</v>
      </c>
      <c r="G307" s="305">
        <v>53.32</v>
      </c>
      <c r="H307" s="306">
        <v>7091.56</v>
      </c>
      <c r="I307" s="307">
        <v>2.2250221143332603E-4</v>
      </c>
      <c r="J307" s="307">
        <v>0.96693991876157359</v>
      </c>
      <c r="K307" s="293" t="s">
        <v>3387</v>
      </c>
    </row>
    <row r="308" spans="2:11" s="58" customFormat="1" ht="38.25">
      <c r="B308" s="304" t="s">
        <v>793</v>
      </c>
      <c r="C308" s="305" t="s">
        <v>44</v>
      </c>
      <c r="D308" s="305" t="s">
        <v>794</v>
      </c>
      <c r="E308" s="305" t="s">
        <v>12</v>
      </c>
      <c r="F308" s="305">
        <v>138</v>
      </c>
      <c r="G308" s="305">
        <v>51.38</v>
      </c>
      <c r="H308" s="306">
        <v>7090.44</v>
      </c>
      <c r="I308" s="307">
        <v>2.2246707072002661E-4</v>
      </c>
      <c r="J308" s="307">
        <v>0.96716238583229364</v>
      </c>
      <c r="K308" s="293" t="s">
        <v>3387</v>
      </c>
    </row>
    <row r="309" spans="2:11" s="58" customFormat="1" ht="38.25">
      <c r="B309" s="304" t="s">
        <v>439</v>
      </c>
      <c r="C309" s="305" t="s">
        <v>44</v>
      </c>
      <c r="D309" s="305" t="s">
        <v>440</v>
      </c>
      <c r="E309" s="305" t="s">
        <v>45</v>
      </c>
      <c r="F309" s="305">
        <v>2</v>
      </c>
      <c r="G309" s="305">
        <v>3541.64</v>
      </c>
      <c r="H309" s="306">
        <v>7083.28</v>
      </c>
      <c r="I309" s="307">
        <v>2.222424211600056E-4</v>
      </c>
      <c r="J309" s="307">
        <v>0.96738462825345362</v>
      </c>
      <c r="K309" s="293" t="s">
        <v>3387</v>
      </c>
    </row>
    <row r="310" spans="2:11" s="58" customFormat="1" ht="38.25">
      <c r="B310" s="304" t="s">
        <v>4291</v>
      </c>
      <c r="C310" s="305" t="s">
        <v>44</v>
      </c>
      <c r="D310" s="305" t="s">
        <v>4292</v>
      </c>
      <c r="E310" s="305" t="s">
        <v>45</v>
      </c>
      <c r="F310" s="305">
        <v>75</v>
      </c>
      <c r="G310" s="305">
        <v>94.27</v>
      </c>
      <c r="H310" s="306">
        <v>7070.25</v>
      </c>
      <c r="I310" s="307">
        <v>2.2183359661153161E-4</v>
      </c>
      <c r="J310" s="307">
        <v>0.96760646185006516</v>
      </c>
      <c r="K310" s="293" t="s">
        <v>3387</v>
      </c>
    </row>
    <row r="311" spans="2:11" s="58" customFormat="1" ht="38.25">
      <c r="B311" s="304">
        <v>101573</v>
      </c>
      <c r="C311" s="305" t="s">
        <v>5</v>
      </c>
      <c r="D311" s="305" t="s">
        <v>5020</v>
      </c>
      <c r="E311" s="305" t="s">
        <v>47</v>
      </c>
      <c r="F311" s="305">
        <v>200.75</v>
      </c>
      <c r="G311" s="305">
        <v>35.03</v>
      </c>
      <c r="H311" s="306">
        <v>7032.27</v>
      </c>
      <c r="I311" s="307">
        <v>2.2064194992304028E-4</v>
      </c>
      <c r="J311" s="307">
        <v>0.96782710379998815</v>
      </c>
      <c r="K311" s="293" t="s">
        <v>3387</v>
      </c>
    </row>
    <row r="312" spans="2:11" s="58" customFormat="1" ht="38.25">
      <c r="B312" s="304" t="s">
        <v>7192</v>
      </c>
      <c r="C312" s="305" t="s">
        <v>44</v>
      </c>
      <c r="D312" s="305" t="s">
        <v>286</v>
      </c>
      <c r="E312" s="305" t="s">
        <v>47</v>
      </c>
      <c r="F312" s="305">
        <v>11.37</v>
      </c>
      <c r="G312" s="305">
        <v>616.87</v>
      </c>
      <c r="H312" s="306">
        <v>7013.81</v>
      </c>
      <c r="I312" s="307">
        <v>2.2006275566633805E-4</v>
      </c>
      <c r="J312" s="307">
        <v>0.96804716655565448</v>
      </c>
      <c r="K312" s="293" t="s">
        <v>3387</v>
      </c>
    </row>
    <row r="313" spans="2:11" s="58" customFormat="1" ht="25.5">
      <c r="B313" s="304">
        <v>96985</v>
      </c>
      <c r="C313" s="305" t="s">
        <v>5</v>
      </c>
      <c r="D313" s="305" t="s">
        <v>1057</v>
      </c>
      <c r="E313" s="305" t="s">
        <v>45</v>
      </c>
      <c r="F313" s="305">
        <v>73</v>
      </c>
      <c r="G313" s="305">
        <v>95.72</v>
      </c>
      <c r="H313" s="306">
        <v>6987.56</v>
      </c>
      <c r="I313" s="307">
        <v>2.1923914519838392E-4</v>
      </c>
      <c r="J313" s="307">
        <v>0.96826640570085287</v>
      </c>
      <c r="K313" s="293" t="s">
        <v>3387</v>
      </c>
    </row>
    <row r="314" spans="2:11" s="58" customFormat="1">
      <c r="B314" s="304" t="s">
        <v>4228</v>
      </c>
      <c r="C314" s="305" t="s">
        <v>358</v>
      </c>
      <c r="D314" s="305" t="s">
        <v>4229</v>
      </c>
      <c r="E314" s="305" t="s">
        <v>45</v>
      </c>
      <c r="F314" s="305">
        <v>9</v>
      </c>
      <c r="G314" s="305">
        <v>766.2</v>
      </c>
      <c r="H314" s="306">
        <v>6895.8</v>
      </c>
      <c r="I314" s="307">
        <v>2.1636011675878501E-4</v>
      </c>
      <c r="J314" s="307">
        <v>0.96848276581761161</v>
      </c>
      <c r="K314" s="293" t="s">
        <v>3387</v>
      </c>
    </row>
    <row r="315" spans="2:11" s="58" customFormat="1" ht="38.25">
      <c r="B315" s="304">
        <v>86932</v>
      </c>
      <c r="C315" s="305" t="s">
        <v>5</v>
      </c>
      <c r="D315" s="305" t="s">
        <v>299</v>
      </c>
      <c r="E315" s="305" t="s">
        <v>45</v>
      </c>
      <c r="F315" s="305">
        <v>11</v>
      </c>
      <c r="G315" s="305">
        <v>624.98</v>
      </c>
      <c r="H315" s="306">
        <v>6874.78</v>
      </c>
      <c r="I315" s="307">
        <v>2.1570060087168421E-4</v>
      </c>
      <c r="J315" s="307">
        <v>0.96869846641848334</v>
      </c>
      <c r="K315" s="293" t="s">
        <v>3387</v>
      </c>
    </row>
    <row r="316" spans="2:11" s="58" customFormat="1" ht="38.25">
      <c r="B316" s="304" t="s">
        <v>1344</v>
      </c>
      <c r="C316" s="305" t="s">
        <v>44</v>
      </c>
      <c r="D316" s="305" t="s">
        <v>1345</v>
      </c>
      <c r="E316" s="305" t="s">
        <v>45</v>
      </c>
      <c r="F316" s="305">
        <v>22</v>
      </c>
      <c r="G316" s="305">
        <v>311.43</v>
      </c>
      <c r="H316" s="306">
        <v>6851.46</v>
      </c>
      <c r="I316" s="307">
        <v>2.149689210197722E-4</v>
      </c>
      <c r="J316" s="307">
        <v>0.96891343533950314</v>
      </c>
      <c r="K316" s="293" t="s">
        <v>3387</v>
      </c>
    </row>
    <row r="317" spans="2:11" s="58" customFormat="1" ht="38.25">
      <c r="B317" s="304">
        <v>101918</v>
      </c>
      <c r="C317" s="305" t="s">
        <v>5</v>
      </c>
      <c r="D317" s="305" t="s">
        <v>3939</v>
      </c>
      <c r="E317" s="305" t="s">
        <v>12</v>
      </c>
      <c r="F317" s="305">
        <v>22.88</v>
      </c>
      <c r="G317" s="305">
        <v>297.06</v>
      </c>
      <c r="H317" s="306">
        <v>6796.73</v>
      </c>
      <c r="I317" s="307">
        <v>2.1325173241363391E-4</v>
      </c>
      <c r="J317" s="307">
        <v>0.96912668707191674</v>
      </c>
      <c r="K317" s="293" t="s">
        <v>3387</v>
      </c>
    </row>
    <row r="318" spans="2:11" s="58" customFormat="1" ht="38.25">
      <c r="B318" s="304" t="s">
        <v>6028</v>
      </c>
      <c r="C318" s="305" t="s">
        <v>44</v>
      </c>
      <c r="D318" s="305" t="s">
        <v>6029</v>
      </c>
      <c r="E318" s="305" t="s">
        <v>45</v>
      </c>
      <c r="F318" s="305">
        <v>1</v>
      </c>
      <c r="G318" s="305">
        <v>6738.11</v>
      </c>
      <c r="H318" s="306">
        <v>6738.11</v>
      </c>
      <c r="I318" s="307">
        <v>2.1141249258005407E-4</v>
      </c>
      <c r="J318" s="307">
        <v>0.96933809956449679</v>
      </c>
      <c r="K318" s="293" t="s">
        <v>3387</v>
      </c>
    </row>
    <row r="319" spans="2:11" s="58" customFormat="1" ht="38.25">
      <c r="B319" s="304">
        <v>92341</v>
      </c>
      <c r="C319" s="305" t="s">
        <v>5</v>
      </c>
      <c r="D319" s="305" t="s">
        <v>997</v>
      </c>
      <c r="E319" s="305" t="s">
        <v>12</v>
      </c>
      <c r="F319" s="305">
        <v>47.089999999999996</v>
      </c>
      <c r="G319" s="305">
        <v>141.58000000000001</v>
      </c>
      <c r="H319" s="306">
        <v>6667</v>
      </c>
      <c r="I319" s="307">
        <v>2.0918137104191243E-4</v>
      </c>
      <c r="J319" s="307">
        <v>0.96954728093553866</v>
      </c>
      <c r="K319" s="293" t="s">
        <v>3387</v>
      </c>
    </row>
    <row r="320" spans="2:11" s="58" customFormat="1" ht="38.25">
      <c r="B320" s="304" t="s">
        <v>4205</v>
      </c>
      <c r="C320" s="305" t="s">
        <v>44</v>
      </c>
      <c r="D320" s="305" t="s">
        <v>5222</v>
      </c>
      <c r="E320" s="305" t="s">
        <v>45</v>
      </c>
      <c r="F320" s="305">
        <v>190</v>
      </c>
      <c r="G320" s="305">
        <v>34.700000000000003</v>
      </c>
      <c r="H320" s="306">
        <v>6593</v>
      </c>
      <c r="I320" s="307">
        <v>2.0685957391320363E-4</v>
      </c>
      <c r="J320" s="307">
        <v>0.96975414050945186</v>
      </c>
      <c r="K320" s="293" t="s">
        <v>3387</v>
      </c>
    </row>
    <row r="321" spans="2:11" s="58" customFormat="1" ht="38.25">
      <c r="B321" s="304" t="s">
        <v>4301</v>
      </c>
      <c r="C321" s="305" t="s">
        <v>44</v>
      </c>
      <c r="D321" s="305" t="s">
        <v>4302</v>
      </c>
      <c r="E321" s="305" t="s">
        <v>12</v>
      </c>
      <c r="F321" s="305">
        <v>276</v>
      </c>
      <c r="G321" s="305">
        <v>23.87</v>
      </c>
      <c r="H321" s="306">
        <v>6588.12</v>
      </c>
      <c r="I321" s="307">
        <v>2.0670646080525633E-4</v>
      </c>
      <c r="J321" s="307">
        <v>0.96996084697025708</v>
      </c>
      <c r="K321" s="293" t="s">
        <v>3387</v>
      </c>
    </row>
    <row r="322" spans="2:11" s="58" customFormat="1" ht="38.25">
      <c r="B322" s="304" t="s">
        <v>912</v>
      </c>
      <c r="C322" s="305" t="s">
        <v>44</v>
      </c>
      <c r="D322" s="305" t="s">
        <v>913</v>
      </c>
      <c r="E322" s="305" t="s">
        <v>45</v>
      </c>
      <c r="F322" s="305">
        <v>244</v>
      </c>
      <c r="G322" s="305">
        <v>26.95</v>
      </c>
      <c r="H322" s="306">
        <v>6575.8</v>
      </c>
      <c r="I322" s="307">
        <v>2.063199129589632E-4</v>
      </c>
      <c r="J322" s="307">
        <v>0.97016716688321603</v>
      </c>
      <c r="K322" s="293" t="s">
        <v>3387</v>
      </c>
    </row>
    <row r="323" spans="2:11" s="58" customFormat="1">
      <c r="B323" s="304" t="s">
        <v>1061</v>
      </c>
      <c r="C323" s="305" t="s">
        <v>358</v>
      </c>
      <c r="D323" s="305" t="s">
        <v>1062</v>
      </c>
      <c r="E323" s="305" t="s">
        <v>45</v>
      </c>
      <c r="F323" s="305">
        <v>64</v>
      </c>
      <c r="G323" s="305">
        <v>100.58</v>
      </c>
      <c r="H323" s="306">
        <v>6437.12</v>
      </c>
      <c r="I323" s="307">
        <v>2.0196873963721542E-4</v>
      </c>
      <c r="J323" s="307">
        <v>0.97036913562285321</v>
      </c>
      <c r="K323" s="293" t="s">
        <v>3387</v>
      </c>
    </row>
    <row r="324" spans="2:11" s="58" customFormat="1" ht="25.5">
      <c r="B324" s="304">
        <v>96978</v>
      </c>
      <c r="C324" s="305" t="s">
        <v>5</v>
      </c>
      <c r="D324" s="305" t="s">
        <v>1035</v>
      </c>
      <c r="E324" s="305" t="s">
        <v>12</v>
      </c>
      <c r="F324" s="305">
        <v>61.2</v>
      </c>
      <c r="G324" s="305">
        <v>103.62</v>
      </c>
      <c r="H324" s="306">
        <v>6341.54</v>
      </c>
      <c r="I324" s="307">
        <v>1.9896985626475616E-4</v>
      </c>
      <c r="J324" s="307">
        <v>0.97056810547911798</v>
      </c>
      <c r="K324" s="293" t="s">
        <v>3387</v>
      </c>
    </row>
    <row r="325" spans="2:11" s="58" customFormat="1" ht="38.25">
      <c r="B325" s="304" t="s">
        <v>7177</v>
      </c>
      <c r="C325" s="305" t="s">
        <v>44</v>
      </c>
      <c r="D325" s="305" t="s">
        <v>281</v>
      </c>
      <c r="E325" s="305" t="s">
        <v>47</v>
      </c>
      <c r="F325" s="305">
        <v>217.69200000000001</v>
      </c>
      <c r="G325" s="305">
        <v>29.06</v>
      </c>
      <c r="H325" s="306">
        <v>6326.12</v>
      </c>
      <c r="I325" s="307">
        <v>1.9848604394415224E-4</v>
      </c>
      <c r="J325" s="307">
        <v>0.97076659152306211</v>
      </c>
      <c r="K325" s="293" t="s">
        <v>3387</v>
      </c>
    </row>
    <row r="326" spans="2:11" s="58" customFormat="1" ht="38.25">
      <c r="B326" s="304" t="s">
        <v>906</v>
      </c>
      <c r="C326" s="305" t="s">
        <v>44</v>
      </c>
      <c r="D326" s="305" t="s">
        <v>907</v>
      </c>
      <c r="E326" s="305" t="s">
        <v>12</v>
      </c>
      <c r="F326" s="305">
        <v>463</v>
      </c>
      <c r="G326" s="305">
        <v>13.58</v>
      </c>
      <c r="H326" s="306">
        <v>6287.54</v>
      </c>
      <c r="I326" s="307">
        <v>1.9727557187353622E-4</v>
      </c>
      <c r="J326" s="307">
        <v>0.97096386709493565</v>
      </c>
      <c r="K326" s="293" t="s">
        <v>3387</v>
      </c>
    </row>
    <row r="327" spans="2:11" s="58" customFormat="1" ht="38.25">
      <c r="B327" s="304" t="s">
        <v>1058</v>
      </c>
      <c r="C327" s="305" t="s">
        <v>44</v>
      </c>
      <c r="D327" s="305" t="s">
        <v>1059</v>
      </c>
      <c r="E327" s="305" t="s">
        <v>662</v>
      </c>
      <c r="F327" s="305">
        <v>197</v>
      </c>
      <c r="G327" s="305">
        <v>31.81</v>
      </c>
      <c r="H327" s="306">
        <v>6266.57</v>
      </c>
      <c r="I327" s="307">
        <v>1.9661762476827914E-4</v>
      </c>
      <c r="J327" s="307">
        <v>0.97116048471970395</v>
      </c>
      <c r="K327" s="293" t="s">
        <v>3387</v>
      </c>
    </row>
    <row r="328" spans="2:11" s="58" customFormat="1" ht="38.25">
      <c r="B328" s="304" t="s">
        <v>302</v>
      </c>
      <c r="C328" s="305" t="s">
        <v>44</v>
      </c>
      <c r="D328" s="305" t="s">
        <v>303</v>
      </c>
      <c r="E328" s="305" t="s">
        <v>45</v>
      </c>
      <c r="F328" s="305">
        <v>109</v>
      </c>
      <c r="G328" s="305">
        <v>56.81</v>
      </c>
      <c r="H328" s="306">
        <v>6192.29</v>
      </c>
      <c r="I328" s="307">
        <v>1.9428704246124553E-4</v>
      </c>
      <c r="J328" s="307">
        <v>0.97135477176216523</v>
      </c>
      <c r="K328" s="293" t="s">
        <v>3387</v>
      </c>
    </row>
    <row r="329" spans="2:11" s="58" customFormat="1">
      <c r="B329" s="304">
        <v>92802</v>
      </c>
      <c r="C329" s="305" t="s">
        <v>5</v>
      </c>
      <c r="D329" s="305" t="s">
        <v>540</v>
      </c>
      <c r="E329" s="305" t="s">
        <v>13</v>
      </c>
      <c r="F329" s="305">
        <v>417</v>
      </c>
      <c r="G329" s="305">
        <v>14.73</v>
      </c>
      <c r="H329" s="306">
        <v>6142.41</v>
      </c>
      <c r="I329" s="307">
        <v>1.9272202569394829E-4</v>
      </c>
      <c r="J329" s="307">
        <v>0.97154749378785921</v>
      </c>
      <c r="K329" s="293" t="s">
        <v>3387</v>
      </c>
    </row>
    <row r="330" spans="2:11" s="58" customFormat="1" ht="38.25">
      <c r="B330" s="304" t="s">
        <v>4320</v>
      </c>
      <c r="C330" s="305" t="s">
        <v>44</v>
      </c>
      <c r="D330" s="305" t="s">
        <v>4321</v>
      </c>
      <c r="E330" s="305" t="s">
        <v>45</v>
      </c>
      <c r="F330" s="305">
        <v>24</v>
      </c>
      <c r="G330" s="305">
        <v>255.93</v>
      </c>
      <c r="H330" s="306">
        <v>6142.32</v>
      </c>
      <c r="I330" s="307">
        <v>1.9271920188662959E-4</v>
      </c>
      <c r="J330" s="307">
        <v>0.97174021298974589</v>
      </c>
      <c r="K330" s="293" t="s">
        <v>3387</v>
      </c>
    </row>
    <row r="331" spans="2:11" s="58" customFormat="1" ht="38.25">
      <c r="B331" s="304" t="s">
        <v>1274</v>
      </c>
      <c r="C331" s="305" t="s">
        <v>44</v>
      </c>
      <c r="D331" s="305" t="s">
        <v>1275</v>
      </c>
      <c r="E331" s="305" t="s">
        <v>45</v>
      </c>
      <c r="F331" s="305">
        <v>4</v>
      </c>
      <c r="G331" s="305">
        <v>1534.84</v>
      </c>
      <c r="H331" s="306">
        <v>6139.36</v>
      </c>
      <c r="I331" s="307">
        <v>1.9262633000148124E-4</v>
      </c>
      <c r="J331" s="307">
        <v>0.97193283931974739</v>
      </c>
      <c r="K331" s="293" t="s">
        <v>3387</v>
      </c>
    </row>
    <row r="332" spans="2:11" s="58" customFormat="1" ht="38.25">
      <c r="B332" s="304" t="s">
        <v>515</v>
      </c>
      <c r="C332" s="305" t="s">
        <v>44</v>
      </c>
      <c r="D332" s="305" t="s">
        <v>516</v>
      </c>
      <c r="E332" s="305" t="s">
        <v>12</v>
      </c>
      <c r="F332" s="305">
        <v>27.5</v>
      </c>
      <c r="G332" s="305">
        <v>221.54</v>
      </c>
      <c r="H332" s="306">
        <v>6092.35</v>
      </c>
      <c r="I332" s="307">
        <v>1.9115136131201367E-4</v>
      </c>
      <c r="J332" s="307">
        <v>0.97212399068105937</v>
      </c>
      <c r="K332" s="293" t="s">
        <v>3387</v>
      </c>
    </row>
    <row r="333" spans="2:11" s="58" customFormat="1" ht="38.25">
      <c r="B333" s="304" t="s">
        <v>2053</v>
      </c>
      <c r="C333" s="305" t="s">
        <v>44</v>
      </c>
      <c r="D333" s="305" t="s">
        <v>2054</v>
      </c>
      <c r="E333" s="305" t="s">
        <v>45</v>
      </c>
      <c r="F333" s="305">
        <v>2</v>
      </c>
      <c r="G333" s="305">
        <v>3032.57</v>
      </c>
      <c r="H333" s="306">
        <v>6065.14</v>
      </c>
      <c r="I333" s="307">
        <v>1.9029763023266008E-4</v>
      </c>
      <c r="J333" s="307">
        <v>0.97231428831129207</v>
      </c>
      <c r="K333" s="293" t="s">
        <v>3387</v>
      </c>
    </row>
    <row r="334" spans="2:11" s="58" customFormat="1" ht="38.25">
      <c r="B334" s="304" t="s">
        <v>3928</v>
      </c>
      <c r="C334" s="305" t="s">
        <v>44</v>
      </c>
      <c r="D334" s="305" t="s">
        <v>3929</v>
      </c>
      <c r="E334" s="305" t="s">
        <v>12</v>
      </c>
      <c r="F334" s="305">
        <v>62</v>
      </c>
      <c r="G334" s="305">
        <v>97.68</v>
      </c>
      <c r="H334" s="306">
        <v>6056.16</v>
      </c>
      <c r="I334" s="307">
        <v>1.9001587701352756E-4</v>
      </c>
      <c r="J334" s="307">
        <v>0.97250430418830558</v>
      </c>
      <c r="K334" s="293" t="s">
        <v>3387</v>
      </c>
    </row>
    <row r="335" spans="2:11" s="58" customFormat="1" ht="38.25">
      <c r="B335" s="304" t="s">
        <v>3901</v>
      </c>
      <c r="C335" s="305" t="s">
        <v>44</v>
      </c>
      <c r="D335" s="305" t="s">
        <v>3902</v>
      </c>
      <c r="E335" s="305" t="s">
        <v>50</v>
      </c>
      <c r="F335" s="305">
        <v>65.75</v>
      </c>
      <c r="G335" s="305">
        <v>91.4</v>
      </c>
      <c r="H335" s="306">
        <v>6009.55</v>
      </c>
      <c r="I335" s="307">
        <v>1.8855345857880979E-4</v>
      </c>
      <c r="J335" s="307">
        <v>0.9726928576468844</v>
      </c>
      <c r="K335" s="293" t="s">
        <v>3387</v>
      </c>
    </row>
    <row r="336" spans="2:11" s="58" customFormat="1" ht="38.25">
      <c r="B336" s="304" t="s">
        <v>1557</v>
      </c>
      <c r="C336" s="305" t="s">
        <v>44</v>
      </c>
      <c r="D336" s="305" t="s">
        <v>1558</v>
      </c>
      <c r="E336" s="305" t="s">
        <v>45</v>
      </c>
      <c r="F336" s="305">
        <v>1</v>
      </c>
      <c r="G336" s="305">
        <v>5999.49</v>
      </c>
      <c r="H336" s="306">
        <v>5999.49</v>
      </c>
      <c r="I336" s="307">
        <v>1.8823781967185289E-4</v>
      </c>
      <c r="J336" s="307">
        <v>0.97288109546655621</v>
      </c>
      <c r="K336" s="293" t="s">
        <v>3387</v>
      </c>
    </row>
    <row r="337" spans="2:11" s="58" customFormat="1" ht="38.25">
      <c r="B337" s="304" t="s">
        <v>992</v>
      </c>
      <c r="C337" s="305" t="s">
        <v>44</v>
      </c>
      <c r="D337" s="305" t="s">
        <v>993</v>
      </c>
      <c r="E337" s="305" t="s">
        <v>12</v>
      </c>
      <c r="F337" s="305">
        <v>424.08</v>
      </c>
      <c r="G337" s="305">
        <v>14.05</v>
      </c>
      <c r="H337" s="306">
        <v>5958.32</v>
      </c>
      <c r="I337" s="307">
        <v>1.8694608470173205E-4</v>
      </c>
      <c r="J337" s="307">
        <v>0.97306804155125792</v>
      </c>
      <c r="K337" s="293" t="s">
        <v>3387</v>
      </c>
    </row>
    <row r="338" spans="2:11" s="58" customFormat="1" ht="38.25">
      <c r="B338" s="304" t="s">
        <v>6039</v>
      </c>
      <c r="C338" s="305" t="s">
        <v>44</v>
      </c>
      <c r="D338" s="305" t="s">
        <v>6040</v>
      </c>
      <c r="E338" s="305" t="s">
        <v>45</v>
      </c>
      <c r="F338" s="305">
        <v>3</v>
      </c>
      <c r="G338" s="305">
        <v>1977.56</v>
      </c>
      <c r="H338" s="306">
        <v>5932.68</v>
      </c>
      <c r="I338" s="307">
        <v>1.8614161337227134E-4</v>
      </c>
      <c r="J338" s="307">
        <v>0.97325418316463019</v>
      </c>
      <c r="K338" s="293" t="s">
        <v>3387</v>
      </c>
    </row>
    <row r="339" spans="2:11" s="58" customFormat="1" ht="38.25">
      <c r="B339" s="304" t="s">
        <v>1398</v>
      </c>
      <c r="C339" s="305" t="s">
        <v>44</v>
      </c>
      <c r="D339" s="305" t="s">
        <v>1399</v>
      </c>
      <c r="E339" s="305" t="s">
        <v>12</v>
      </c>
      <c r="F339" s="305">
        <v>68.86</v>
      </c>
      <c r="G339" s="305">
        <v>85.38</v>
      </c>
      <c r="H339" s="306">
        <v>5879.26</v>
      </c>
      <c r="I339" s="307">
        <v>1.8446552685043858E-4</v>
      </c>
      <c r="J339" s="307">
        <v>0.97343864869148067</v>
      </c>
      <c r="K339" s="293" t="s">
        <v>3387</v>
      </c>
    </row>
    <row r="340" spans="2:11" s="58" customFormat="1" ht="38.25">
      <c r="B340" s="304">
        <v>101875</v>
      </c>
      <c r="C340" s="305" t="s">
        <v>5</v>
      </c>
      <c r="D340" s="305" t="s">
        <v>3992</v>
      </c>
      <c r="E340" s="305" t="s">
        <v>45</v>
      </c>
      <c r="F340" s="305">
        <v>10</v>
      </c>
      <c r="G340" s="305">
        <v>586.65</v>
      </c>
      <c r="H340" s="306">
        <v>5858.3</v>
      </c>
      <c r="I340" s="307">
        <v>1.8380789350155025E-4</v>
      </c>
      <c r="J340" s="307">
        <v>0.97362245658498225</v>
      </c>
      <c r="K340" s="293" t="s">
        <v>3387</v>
      </c>
    </row>
    <row r="341" spans="2:11" s="58" customFormat="1">
      <c r="B341" s="304" t="s">
        <v>4287</v>
      </c>
      <c r="C341" s="305" t="s">
        <v>358</v>
      </c>
      <c r="D341" s="305" t="s">
        <v>4288</v>
      </c>
      <c r="E341" s="305" t="s">
        <v>45</v>
      </c>
      <c r="F341" s="305">
        <v>38</v>
      </c>
      <c r="G341" s="305">
        <v>148.38999999999999</v>
      </c>
      <c r="H341" s="306">
        <v>5638.82</v>
      </c>
      <c r="I341" s="307">
        <v>1.7692156872034748E-4</v>
      </c>
      <c r="J341" s="307">
        <v>0.97379937815370265</v>
      </c>
      <c r="K341" s="293" t="s">
        <v>3387</v>
      </c>
    </row>
    <row r="342" spans="2:11" s="58" customFormat="1" ht="38.25">
      <c r="B342" s="304">
        <v>89600</v>
      </c>
      <c r="C342" s="305" t="s">
        <v>5</v>
      </c>
      <c r="D342" s="305" t="s">
        <v>5100</v>
      </c>
      <c r="E342" s="305" t="s">
        <v>45</v>
      </c>
      <c r="F342" s="305">
        <v>190</v>
      </c>
      <c r="G342" s="305">
        <v>29.34</v>
      </c>
      <c r="H342" s="306">
        <v>5574.6</v>
      </c>
      <c r="I342" s="307">
        <v>1.7490662532027075E-4</v>
      </c>
      <c r="J342" s="307">
        <v>0.97397428477902293</v>
      </c>
      <c r="K342" s="293" t="s">
        <v>3387</v>
      </c>
    </row>
    <row r="343" spans="2:11" s="58" customFormat="1" ht="38.25">
      <c r="B343" s="304" t="s">
        <v>4313</v>
      </c>
      <c r="C343" s="305" t="s">
        <v>44</v>
      </c>
      <c r="D343" s="305" t="s">
        <v>2266</v>
      </c>
      <c r="E343" s="305" t="s">
        <v>45</v>
      </c>
      <c r="F343" s="305">
        <v>23</v>
      </c>
      <c r="G343" s="305">
        <v>237.23</v>
      </c>
      <c r="H343" s="306">
        <v>5456.29</v>
      </c>
      <c r="I343" s="307">
        <v>1.7119457372165536E-4</v>
      </c>
      <c r="J343" s="307">
        <v>0.97414547935274454</v>
      </c>
      <c r="K343" s="293" t="s">
        <v>3387</v>
      </c>
    </row>
    <row r="344" spans="2:11" s="58" customFormat="1" ht="38.25">
      <c r="B344" s="304">
        <v>89704</v>
      </c>
      <c r="C344" s="305" t="s">
        <v>5</v>
      </c>
      <c r="D344" s="305" t="s">
        <v>1996</v>
      </c>
      <c r="E344" s="305" t="s">
        <v>45</v>
      </c>
      <c r="F344" s="305">
        <v>31</v>
      </c>
      <c r="G344" s="305">
        <v>174.67</v>
      </c>
      <c r="H344" s="306">
        <v>5414.77</v>
      </c>
      <c r="I344" s="307">
        <v>1.6989185727862851E-4</v>
      </c>
      <c r="J344" s="307">
        <v>0.97431537121002321</v>
      </c>
      <c r="K344" s="293" t="s">
        <v>3387</v>
      </c>
    </row>
    <row r="345" spans="2:11" s="58" customFormat="1" ht="38.25">
      <c r="B345" s="304" t="s">
        <v>1363</v>
      </c>
      <c r="C345" s="305" t="s">
        <v>44</v>
      </c>
      <c r="D345" s="305" t="s">
        <v>1364</v>
      </c>
      <c r="E345" s="305" t="s">
        <v>45</v>
      </c>
      <c r="F345" s="305">
        <v>32</v>
      </c>
      <c r="G345" s="305">
        <v>169.09</v>
      </c>
      <c r="H345" s="306">
        <v>5410.88</v>
      </c>
      <c r="I345" s="307">
        <v>1.697698060511869E-4</v>
      </c>
      <c r="J345" s="307">
        <v>0.97448514101607442</v>
      </c>
      <c r="K345" s="293" t="s">
        <v>3387</v>
      </c>
    </row>
    <row r="346" spans="2:11" s="58" customFormat="1">
      <c r="B346" s="304" t="s">
        <v>7363</v>
      </c>
      <c r="C346" s="305" t="s">
        <v>5</v>
      </c>
      <c r="D346" s="305" t="s">
        <v>7364</v>
      </c>
      <c r="E346" s="305" t="s">
        <v>61</v>
      </c>
      <c r="F346" s="305">
        <v>1</v>
      </c>
      <c r="G346" s="305">
        <v>5393.6700259999998</v>
      </c>
      <c r="H346" s="306">
        <v>5393.67</v>
      </c>
      <c r="I346" s="307">
        <v>1.6922983134057775E-4</v>
      </c>
      <c r="J346" s="307">
        <v>0.97465437084741502</v>
      </c>
      <c r="K346" s="293" t="s">
        <v>3387</v>
      </c>
    </row>
    <row r="347" spans="2:11" s="58" customFormat="1" ht="38.25">
      <c r="B347" s="304" t="s">
        <v>1220</v>
      </c>
      <c r="C347" s="305" t="s">
        <v>44</v>
      </c>
      <c r="D347" s="305" t="s">
        <v>1221</v>
      </c>
      <c r="E347" s="305" t="s">
        <v>45</v>
      </c>
      <c r="F347" s="305">
        <v>19</v>
      </c>
      <c r="G347" s="305">
        <v>282.91000000000003</v>
      </c>
      <c r="H347" s="306">
        <v>5375.29</v>
      </c>
      <c r="I347" s="307">
        <v>1.6865314713482548E-4</v>
      </c>
      <c r="J347" s="307">
        <v>0.9748230239945499</v>
      </c>
      <c r="K347" s="293" t="s">
        <v>3387</v>
      </c>
    </row>
    <row r="348" spans="2:11" s="58" customFormat="1" ht="38.25">
      <c r="B348" s="304" t="s">
        <v>1351</v>
      </c>
      <c r="C348" s="305" t="s">
        <v>44</v>
      </c>
      <c r="D348" s="305" t="s">
        <v>1352</v>
      </c>
      <c r="E348" s="305" t="s">
        <v>45</v>
      </c>
      <c r="F348" s="305">
        <v>21</v>
      </c>
      <c r="G348" s="305">
        <v>254.84</v>
      </c>
      <c r="H348" s="306">
        <v>5351.64</v>
      </c>
      <c r="I348" s="307">
        <v>1.679111133227449E-4</v>
      </c>
      <c r="J348" s="307">
        <v>0.9749909351078726</v>
      </c>
      <c r="K348" s="293" t="s">
        <v>3387</v>
      </c>
    </row>
    <row r="349" spans="2:11" s="58" customFormat="1" ht="25.5">
      <c r="B349" s="304">
        <v>95547</v>
      </c>
      <c r="C349" s="305" t="s">
        <v>5</v>
      </c>
      <c r="D349" s="305" t="s">
        <v>305</v>
      </c>
      <c r="E349" s="305" t="s">
        <v>45</v>
      </c>
      <c r="F349" s="305">
        <v>97</v>
      </c>
      <c r="G349" s="305">
        <v>55.1</v>
      </c>
      <c r="H349" s="306">
        <v>5344.7</v>
      </c>
      <c r="I349" s="307">
        <v>1.6769336640283625E-4</v>
      </c>
      <c r="J349" s="307">
        <v>0.97515862847427548</v>
      </c>
      <c r="K349" s="293" t="s">
        <v>3387</v>
      </c>
    </row>
    <row r="350" spans="2:11" s="58" customFormat="1" ht="25.5">
      <c r="B350" s="304">
        <v>91953</v>
      </c>
      <c r="C350" s="305" t="s">
        <v>5</v>
      </c>
      <c r="D350" s="305" t="s">
        <v>4085</v>
      </c>
      <c r="E350" s="305" t="s">
        <v>45</v>
      </c>
      <c r="F350" s="305">
        <v>157</v>
      </c>
      <c r="G350" s="305">
        <v>34.04</v>
      </c>
      <c r="H350" s="306">
        <v>5344.28</v>
      </c>
      <c r="I350" s="307">
        <v>1.6768018863534898E-4</v>
      </c>
      <c r="J350" s="307">
        <v>0.97532630866291081</v>
      </c>
      <c r="K350" s="293" t="s">
        <v>3387</v>
      </c>
    </row>
    <row r="351" spans="2:11" s="58" customFormat="1" ht="38.25">
      <c r="B351" s="304" t="s">
        <v>4073</v>
      </c>
      <c r="C351" s="305" t="s">
        <v>44</v>
      </c>
      <c r="D351" s="305" t="s">
        <v>4074</v>
      </c>
      <c r="E351" s="305" t="s">
        <v>45</v>
      </c>
      <c r="F351" s="305">
        <v>24</v>
      </c>
      <c r="G351" s="305">
        <v>214.22</v>
      </c>
      <c r="H351" s="306">
        <v>5141.28</v>
      </c>
      <c r="I351" s="307">
        <v>1.6131093434983702E-4</v>
      </c>
      <c r="J351" s="307">
        <v>0.9754876195972606</v>
      </c>
      <c r="K351" s="293" t="s">
        <v>3387</v>
      </c>
    </row>
    <row r="352" spans="2:11" s="58" customFormat="1">
      <c r="B352" s="304" t="s">
        <v>503</v>
      </c>
      <c r="C352" s="305" t="s">
        <v>358</v>
      </c>
      <c r="D352" s="305" t="s">
        <v>504</v>
      </c>
      <c r="E352" s="305" t="s">
        <v>45</v>
      </c>
      <c r="F352" s="305">
        <v>24</v>
      </c>
      <c r="G352" s="305">
        <v>213.33</v>
      </c>
      <c r="H352" s="306">
        <v>5119.92</v>
      </c>
      <c r="I352" s="307">
        <v>1.6064075074619894E-4</v>
      </c>
      <c r="J352" s="307">
        <v>0.97564826034800678</v>
      </c>
      <c r="K352" s="293" t="s">
        <v>3387</v>
      </c>
    </row>
    <row r="353" spans="2:11" s="58" customFormat="1" ht="38.25">
      <c r="B353" s="304" t="s">
        <v>6898</v>
      </c>
      <c r="C353" s="305" t="s">
        <v>44</v>
      </c>
      <c r="D353" s="305" t="s">
        <v>4750</v>
      </c>
      <c r="E353" s="305" t="s">
        <v>61</v>
      </c>
      <c r="F353" s="305">
        <v>19</v>
      </c>
      <c r="G353" s="305">
        <v>267.02</v>
      </c>
      <c r="H353" s="306">
        <v>5073.38</v>
      </c>
      <c r="I353" s="307">
        <v>1.5918052860606235E-4</v>
      </c>
      <c r="J353" s="307">
        <v>0.97580744087661286</v>
      </c>
      <c r="K353" s="293" t="s">
        <v>3387</v>
      </c>
    </row>
    <row r="354" spans="2:11" s="58" customFormat="1" ht="38.25">
      <c r="B354" s="304" t="s">
        <v>986</v>
      </c>
      <c r="C354" s="305" t="s">
        <v>44</v>
      </c>
      <c r="D354" s="305" t="s">
        <v>987</v>
      </c>
      <c r="E354" s="305" t="s">
        <v>45</v>
      </c>
      <c r="F354" s="305">
        <v>346</v>
      </c>
      <c r="G354" s="305">
        <v>14.65</v>
      </c>
      <c r="H354" s="306">
        <v>5068.8999999999996</v>
      </c>
      <c r="I354" s="307">
        <v>1.5903996575286484E-4</v>
      </c>
      <c r="J354" s="307">
        <v>0.9759664808423657</v>
      </c>
      <c r="K354" s="293" t="s">
        <v>3387</v>
      </c>
    </row>
    <row r="355" spans="2:11" s="58" customFormat="1" ht="38.25">
      <c r="B355" s="304" t="s">
        <v>4165</v>
      </c>
      <c r="C355" s="305" t="s">
        <v>44</v>
      </c>
      <c r="D355" s="305" t="s">
        <v>4166</v>
      </c>
      <c r="E355" s="305" t="s">
        <v>50</v>
      </c>
      <c r="F355" s="305">
        <v>22.11</v>
      </c>
      <c r="G355" s="305">
        <v>222.66</v>
      </c>
      <c r="H355" s="306">
        <v>4923.01</v>
      </c>
      <c r="I355" s="307">
        <v>1.5446257408925233E-4</v>
      </c>
      <c r="J355" s="307">
        <v>0.97612094341645494</v>
      </c>
      <c r="K355" s="293" t="s">
        <v>3387</v>
      </c>
    </row>
    <row r="356" spans="2:11" s="58" customFormat="1" ht="38.25">
      <c r="B356" s="304">
        <v>89581</v>
      </c>
      <c r="C356" s="305" t="s">
        <v>5</v>
      </c>
      <c r="D356" s="305" t="s">
        <v>1956</v>
      </c>
      <c r="E356" s="305" t="s">
        <v>45</v>
      </c>
      <c r="F356" s="305">
        <v>126</v>
      </c>
      <c r="G356" s="305">
        <v>38.94</v>
      </c>
      <c r="H356" s="306">
        <v>4906.4399999999996</v>
      </c>
      <c r="I356" s="307">
        <v>1.539426797862428E-4</v>
      </c>
      <c r="J356" s="307">
        <v>0.97627488609624113</v>
      </c>
      <c r="K356" s="293" t="s">
        <v>3387</v>
      </c>
    </row>
    <row r="357" spans="2:11" s="58" customFormat="1" ht="38.25">
      <c r="B357" s="304" t="s">
        <v>306</v>
      </c>
      <c r="C357" s="305" t="s">
        <v>44</v>
      </c>
      <c r="D357" s="305" t="s">
        <v>307</v>
      </c>
      <c r="E357" s="305" t="s">
        <v>45</v>
      </c>
      <c r="F357" s="305">
        <v>86</v>
      </c>
      <c r="G357" s="305">
        <v>56.81</v>
      </c>
      <c r="H357" s="306">
        <v>4885.66</v>
      </c>
      <c r="I357" s="307">
        <v>1.5329069405199187E-4</v>
      </c>
      <c r="J357" s="307">
        <v>0.97642817679029315</v>
      </c>
      <c r="K357" s="293" t="s">
        <v>3387</v>
      </c>
    </row>
    <row r="358" spans="2:11" s="58" customFormat="1" ht="38.25">
      <c r="B358" s="304" t="s">
        <v>787</v>
      </c>
      <c r="C358" s="305" t="s">
        <v>44</v>
      </c>
      <c r="D358" s="305" t="s">
        <v>788</v>
      </c>
      <c r="E358" s="305" t="s">
        <v>12</v>
      </c>
      <c r="F358" s="305">
        <v>167</v>
      </c>
      <c r="G358" s="305">
        <v>29.13</v>
      </c>
      <c r="H358" s="306">
        <v>4864.71</v>
      </c>
      <c r="I358" s="307">
        <v>1.526333744594723E-4</v>
      </c>
      <c r="J358" s="307">
        <v>0.97658081016475262</v>
      </c>
      <c r="K358" s="293" t="s">
        <v>3387</v>
      </c>
    </row>
    <row r="359" spans="2:11" s="58" customFormat="1" ht="51">
      <c r="B359" s="304" t="s">
        <v>753</v>
      </c>
      <c r="C359" s="305" t="s">
        <v>44</v>
      </c>
      <c r="D359" s="305" t="s">
        <v>3895</v>
      </c>
      <c r="E359" s="305" t="s">
        <v>50</v>
      </c>
      <c r="F359" s="305">
        <v>75.09</v>
      </c>
      <c r="G359" s="305">
        <v>64.52</v>
      </c>
      <c r="H359" s="306">
        <v>4844.8</v>
      </c>
      <c r="I359" s="307">
        <v>1.5200868552930213E-4</v>
      </c>
      <c r="J359" s="307">
        <v>0.97673281885028196</v>
      </c>
      <c r="K359" s="293" t="s">
        <v>3387</v>
      </c>
    </row>
    <row r="360" spans="2:11" s="58" customFormat="1" ht="38.25">
      <c r="B360" s="304" t="s">
        <v>4740</v>
      </c>
      <c r="C360" s="305" t="s">
        <v>44</v>
      </c>
      <c r="D360" s="305" t="s">
        <v>4741</v>
      </c>
      <c r="E360" s="305" t="s">
        <v>45</v>
      </c>
      <c r="F360" s="305">
        <v>3</v>
      </c>
      <c r="G360" s="305">
        <v>1579.11</v>
      </c>
      <c r="H360" s="306">
        <v>4737.33</v>
      </c>
      <c r="I360" s="307">
        <v>1.4863674583440571E-4</v>
      </c>
      <c r="J360" s="307">
        <v>0.97688145559611639</v>
      </c>
      <c r="K360" s="293" t="s">
        <v>3387</v>
      </c>
    </row>
    <row r="361" spans="2:11" s="58" customFormat="1" ht="25.5">
      <c r="B361" s="304">
        <v>97599</v>
      </c>
      <c r="C361" s="305" t="s">
        <v>5</v>
      </c>
      <c r="D361" s="305" t="s">
        <v>718</v>
      </c>
      <c r="E361" s="305" t="s">
        <v>45</v>
      </c>
      <c r="F361" s="305">
        <v>142</v>
      </c>
      <c r="G361" s="305">
        <v>33.29</v>
      </c>
      <c r="H361" s="306">
        <v>4727.18</v>
      </c>
      <c r="I361" s="307">
        <v>1.4831828312013014E-4</v>
      </c>
      <c r="J361" s="307">
        <v>0.97702977387923651</v>
      </c>
      <c r="K361" s="293" t="s">
        <v>3387</v>
      </c>
    </row>
    <row r="362" spans="2:11" s="58" customFormat="1" ht="25.5">
      <c r="B362" s="304">
        <v>96121</v>
      </c>
      <c r="C362" s="305" t="s">
        <v>5</v>
      </c>
      <c r="D362" s="305" t="s">
        <v>7335</v>
      </c>
      <c r="E362" s="305" t="s">
        <v>12</v>
      </c>
      <c r="F362" s="305">
        <v>337.52</v>
      </c>
      <c r="G362" s="305">
        <v>13.97</v>
      </c>
      <c r="H362" s="306">
        <v>4715.1499999999996</v>
      </c>
      <c r="I362" s="307">
        <v>1.4794083420853056E-4</v>
      </c>
      <c r="J362" s="307">
        <v>0.97717771471344506</v>
      </c>
      <c r="K362" s="293" t="s">
        <v>3387</v>
      </c>
    </row>
    <row r="363" spans="2:11" s="58" customFormat="1" ht="25.5">
      <c r="B363" s="304">
        <v>89449</v>
      </c>
      <c r="C363" s="305" t="s">
        <v>5</v>
      </c>
      <c r="D363" s="305" t="s">
        <v>1438</v>
      </c>
      <c r="E363" s="305" t="s">
        <v>12</v>
      </c>
      <c r="F363" s="305">
        <v>202.41000000000003</v>
      </c>
      <c r="G363" s="305">
        <v>23.17</v>
      </c>
      <c r="H363" s="306">
        <v>4689.83</v>
      </c>
      <c r="I363" s="307">
        <v>1.4714640308286967E-4</v>
      </c>
      <c r="J363" s="307">
        <v>0.97732486111652794</v>
      </c>
      <c r="K363" s="293" t="s">
        <v>3387</v>
      </c>
    </row>
    <row r="364" spans="2:11" s="58" customFormat="1">
      <c r="B364" s="304" t="s">
        <v>1204</v>
      </c>
      <c r="C364" s="305" t="s">
        <v>358</v>
      </c>
      <c r="D364" s="305" t="s">
        <v>1205</v>
      </c>
      <c r="E364" s="305" t="s">
        <v>45</v>
      </c>
      <c r="F364" s="305">
        <v>58</v>
      </c>
      <c r="G364" s="305">
        <v>80.400000000000006</v>
      </c>
      <c r="H364" s="306">
        <v>4663.2</v>
      </c>
      <c r="I364" s="307">
        <v>1.4631086987290326E-4</v>
      </c>
      <c r="J364" s="307">
        <v>0.97747117198640088</v>
      </c>
      <c r="K364" s="293" t="s">
        <v>3387</v>
      </c>
    </row>
    <row r="365" spans="2:11" s="58" customFormat="1" ht="38.25">
      <c r="B365" s="304">
        <v>95789</v>
      </c>
      <c r="C365" s="305" t="s">
        <v>5</v>
      </c>
      <c r="D365" s="305" t="s">
        <v>804</v>
      </c>
      <c r="E365" s="305" t="s">
        <v>45</v>
      </c>
      <c r="F365" s="305">
        <v>105</v>
      </c>
      <c r="G365" s="305">
        <v>44.3</v>
      </c>
      <c r="H365" s="306">
        <v>4651.5</v>
      </c>
      <c r="I365" s="307">
        <v>1.4594377492147228E-4</v>
      </c>
      <c r="J365" s="307">
        <v>0.97761711576132238</v>
      </c>
      <c r="K365" s="293" t="s">
        <v>3387</v>
      </c>
    </row>
    <row r="366" spans="2:11" s="58" customFormat="1" ht="38.25">
      <c r="B366" s="304" t="s">
        <v>1359</v>
      </c>
      <c r="C366" s="305" t="s">
        <v>44</v>
      </c>
      <c r="D366" s="305" t="s">
        <v>1360</v>
      </c>
      <c r="E366" s="305" t="s">
        <v>12</v>
      </c>
      <c r="F366" s="305">
        <v>13.5</v>
      </c>
      <c r="G366" s="305">
        <v>342.16</v>
      </c>
      <c r="H366" s="306">
        <v>4619.16</v>
      </c>
      <c r="I366" s="307">
        <v>1.4492908682495277E-4</v>
      </c>
      <c r="J366" s="307">
        <v>0.97776204484814733</v>
      </c>
      <c r="K366" s="293" t="s">
        <v>3387</v>
      </c>
    </row>
    <row r="367" spans="2:11" s="58" customFormat="1" ht="38.25">
      <c r="B367" s="304" t="s">
        <v>471</v>
      </c>
      <c r="C367" s="305" t="s">
        <v>44</v>
      </c>
      <c r="D367" s="305" t="s">
        <v>472</v>
      </c>
      <c r="E367" s="305" t="s">
        <v>45</v>
      </c>
      <c r="F367" s="305">
        <v>20</v>
      </c>
      <c r="G367" s="305">
        <v>229.84</v>
      </c>
      <c r="H367" s="306">
        <v>4596.8</v>
      </c>
      <c r="I367" s="307">
        <v>1.4422752758444025E-4</v>
      </c>
      <c r="J367" s="307">
        <v>0.9779062723757318</v>
      </c>
      <c r="K367" s="293" t="s">
        <v>3387</v>
      </c>
    </row>
    <row r="368" spans="2:11" s="58" customFormat="1" ht="25.5">
      <c r="B368" s="304">
        <v>90446</v>
      </c>
      <c r="C368" s="305" t="s">
        <v>5</v>
      </c>
      <c r="D368" s="305" t="s">
        <v>1903</v>
      </c>
      <c r="E368" s="305" t="s">
        <v>12</v>
      </c>
      <c r="F368" s="305">
        <v>116.82</v>
      </c>
      <c r="G368" s="305">
        <v>39.25</v>
      </c>
      <c r="H368" s="306">
        <v>4585.18</v>
      </c>
      <c r="I368" s="307">
        <v>1.4386294268395921E-4</v>
      </c>
      <c r="J368" s="307">
        <v>0.97805013531841578</v>
      </c>
      <c r="K368" s="293" t="s">
        <v>3387</v>
      </c>
    </row>
    <row r="369" spans="2:11" s="58" customFormat="1" ht="38.25">
      <c r="B369" s="304" t="s">
        <v>315</v>
      </c>
      <c r="C369" s="305" t="s">
        <v>44</v>
      </c>
      <c r="D369" s="305" t="s">
        <v>316</v>
      </c>
      <c r="E369" s="305" t="s">
        <v>47</v>
      </c>
      <c r="F369" s="305">
        <v>42.58</v>
      </c>
      <c r="G369" s="305">
        <v>107.6</v>
      </c>
      <c r="H369" s="306">
        <v>4581.6000000000004</v>
      </c>
      <c r="I369" s="307">
        <v>1.4375061790394871E-4</v>
      </c>
      <c r="J369" s="307">
        <v>0.97819388593631973</v>
      </c>
      <c r="K369" s="293" t="s">
        <v>3387</v>
      </c>
    </row>
    <row r="370" spans="2:11" s="58" customFormat="1" ht="25.5">
      <c r="B370" s="304">
        <v>97595</v>
      </c>
      <c r="C370" s="305" t="s">
        <v>5</v>
      </c>
      <c r="D370" s="305" t="s">
        <v>4083</v>
      </c>
      <c r="E370" s="305" t="s">
        <v>45</v>
      </c>
      <c r="F370" s="305">
        <v>55</v>
      </c>
      <c r="G370" s="305">
        <v>82.91</v>
      </c>
      <c r="H370" s="306">
        <v>4560.05</v>
      </c>
      <c r="I370" s="307">
        <v>1.4307447292930445E-4</v>
      </c>
      <c r="J370" s="307">
        <v>0.978336960409249</v>
      </c>
      <c r="K370" s="293" t="s">
        <v>3387</v>
      </c>
    </row>
    <row r="371" spans="2:11" s="58" customFormat="1" ht="63.75">
      <c r="B371" s="304" t="s">
        <v>7322</v>
      </c>
      <c r="C371" s="305" t="s">
        <v>7323</v>
      </c>
      <c r="D371" s="305" t="s">
        <v>7324</v>
      </c>
      <c r="E371" s="305" t="s">
        <v>12</v>
      </c>
      <c r="F371" s="305">
        <v>189.67999999999998</v>
      </c>
      <c r="G371" s="305">
        <v>23.970307999999999</v>
      </c>
      <c r="H371" s="306">
        <v>4546.68</v>
      </c>
      <c r="I371" s="307">
        <v>1.4265498066429316E-4</v>
      </c>
      <c r="J371" s="307">
        <v>0.97847961538991335</v>
      </c>
      <c r="K371" s="293" t="s">
        <v>3387</v>
      </c>
    </row>
    <row r="372" spans="2:11" s="58" customFormat="1" ht="51">
      <c r="B372" s="304" t="s">
        <v>1126</v>
      </c>
      <c r="C372" s="305" t="s">
        <v>44</v>
      </c>
      <c r="D372" s="305" t="s">
        <v>3897</v>
      </c>
      <c r="E372" s="305" t="s">
        <v>12</v>
      </c>
      <c r="F372" s="305">
        <v>65.56</v>
      </c>
      <c r="G372" s="305">
        <v>68.8</v>
      </c>
      <c r="H372" s="306">
        <v>4510.5200000000004</v>
      </c>
      <c r="I372" s="307">
        <v>1.4152043763491329E-4</v>
      </c>
      <c r="J372" s="307">
        <v>0.97862113582754828</v>
      </c>
      <c r="K372" s="293" t="s">
        <v>3387</v>
      </c>
    </row>
    <row r="373" spans="2:11" s="58" customFormat="1" ht="38.25">
      <c r="B373" s="304" t="s">
        <v>4748</v>
      </c>
      <c r="C373" s="305" t="s">
        <v>44</v>
      </c>
      <c r="D373" s="305" t="s">
        <v>4749</v>
      </c>
      <c r="E373" s="305" t="s">
        <v>45</v>
      </c>
      <c r="F373" s="305">
        <v>1</v>
      </c>
      <c r="G373" s="305">
        <v>4469.99</v>
      </c>
      <c r="H373" s="306">
        <v>4469.99</v>
      </c>
      <c r="I373" s="307">
        <v>1.402487830723921E-4</v>
      </c>
      <c r="J373" s="307">
        <v>0.97876138461062068</v>
      </c>
      <c r="K373" s="293" t="s">
        <v>3387</v>
      </c>
    </row>
    <row r="374" spans="2:11" s="58" customFormat="1" ht="51">
      <c r="B374" s="304">
        <v>102281</v>
      </c>
      <c r="C374" s="305" t="s">
        <v>5</v>
      </c>
      <c r="D374" s="305" t="s">
        <v>5017</v>
      </c>
      <c r="E374" s="305" t="s">
        <v>48</v>
      </c>
      <c r="F374" s="305">
        <v>688.1</v>
      </c>
      <c r="G374" s="305">
        <v>6.47</v>
      </c>
      <c r="H374" s="306">
        <v>4452</v>
      </c>
      <c r="I374" s="307">
        <v>1.3968433536502086E-4</v>
      </c>
      <c r="J374" s="307">
        <v>0.97890106894598572</v>
      </c>
      <c r="K374" s="293" t="s">
        <v>3387</v>
      </c>
    </row>
    <row r="375" spans="2:11" s="58" customFormat="1" ht="38.25">
      <c r="B375" s="304" t="s">
        <v>6001</v>
      </c>
      <c r="C375" s="305" t="s">
        <v>44</v>
      </c>
      <c r="D375" s="305" t="s">
        <v>6002</v>
      </c>
      <c r="E375" s="305" t="s">
        <v>45</v>
      </c>
      <c r="F375" s="305">
        <v>1</v>
      </c>
      <c r="G375" s="305">
        <v>4428.67</v>
      </c>
      <c r="H375" s="306">
        <v>4428.67</v>
      </c>
      <c r="I375" s="307">
        <v>1.3895234175674012E-4</v>
      </c>
      <c r="J375" s="307">
        <v>0.97904002128774248</v>
      </c>
      <c r="K375" s="293" t="s">
        <v>3387</v>
      </c>
    </row>
    <row r="376" spans="2:11" s="58" customFormat="1" ht="25.5">
      <c r="B376" s="304" t="s">
        <v>7350</v>
      </c>
      <c r="C376" s="305" t="s">
        <v>5</v>
      </c>
      <c r="D376" s="305" t="s">
        <v>7351</v>
      </c>
      <c r="E376" s="305" t="s">
        <v>61</v>
      </c>
      <c r="F376" s="305">
        <v>2</v>
      </c>
      <c r="G376" s="305">
        <v>2177.8028620000005</v>
      </c>
      <c r="H376" s="306">
        <v>4355.6000000000004</v>
      </c>
      <c r="I376" s="307">
        <v>1.3665972397032455E-4</v>
      </c>
      <c r="J376" s="307">
        <v>0.97917668101171285</v>
      </c>
      <c r="K376" s="293" t="s">
        <v>3387</v>
      </c>
    </row>
    <row r="377" spans="2:11" s="58" customFormat="1" ht="25.5">
      <c r="B377" s="304">
        <v>91930</v>
      </c>
      <c r="C377" s="305" t="s">
        <v>5</v>
      </c>
      <c r="D377" s="305" t="s">
        <v>1045</v>
      </c>
      <c r="E377" s="305" t="s">
        <v>12</v>
      </c>
      <c r="F377" s="305">
        <v>373.88</v>
      </c>
      <c r="G377" s="305">
        <v>11.61</v>
      </c>
      <c r="H377" s="306">
        <v>4340.74</v>
      </c>
      <c r="I377" s="307">
        <v>1.3619348200637031E-4</v>
      </c>
      <c r="J377" s="307">
        <v>0.97931287449371918</v>
      </c>
      <c r="K377" s="293" t="s">
        <v>3387</v>
      </c>
    </row>
    <row r="378" spans="2:11" s="58" customFormat="1" ht="25.5">
      <c r="B378" s="304">
        <v>91931</v>
      </c>
      <c r="C378" s="305" t="s">
        <v>5</v>
      </c>
      <c r="D378" s="305" t="s">
        <v>909</v>
      </c>
      <c r="E378" s="305" t="s">
        <v>12</v>
      </c>
      <c r="F378" s="305">
        <v>343</v>
      </c>
      <c r="G378" s="305">
        <v>12.54</v>
      </c>
      <c r="H378" s="306">
        <v>4301.22</v>
      </c>
      <c r="I378" s="307">
        <v>1.3495351683709232E-4</v>
      </c>
      <c r="J378" s="307">
        <v>0.9794478280105563</v>
      </c>
      <c r="K378" s="293" t="s">
        <v>3387</v>
      </c>
    </row>
    <row r="379" spans="2:11" s="58" customFormat="1">
      <c r="B379" s="304" t="s">
        <v>4063</v>
      </c>
      <c r="C379" s="305" t="s">
        <v>358</v>
      </c>
      <c r="D379" s="305" t="s">
        <v>4064</v>
      </c>
      <c r="E379" s="305" t="s">
        <v>45</v>
      </c>
      <c r="F379" s="305">
        <v>26</v>
      </c>
      <c r="G379" s="305">
        <v>162.47999999999999</v>
      </c>
      <c r="H379" s="306">
        <v>4224.4799999999996</v>
      </c>
      <c r="I379" s="307">
        <v>1.3254575046334755E-4</v>
      </c>
      <c r="J379" s="307">
        <v>0.9795803737610197</v>
      </c>
      <c r="K379" s="293" t="s">
        <v>3387</v>
      </c>
    </row>
    <row r="380" spans="2:11" s="58" customFormat="1" ht="38.25">
      <c r="B380" s="304" t="s">
        <v>7328</v>
      </c>
      <c r="C380" s="305" t="s">
        <v>44</v>
      </c>
      <c r="D380" s="305" t="s">
        <v>7329</v>
      </c>
      <c r="E380" s="305" t="s">
        <v>50</v>
      </c>
      <c r="F380" s="305">
        <v>90.49</v>
      </c>
      <c r="G380" s="305">
        <v>46.56</v>
      </c>
      <c r="H380" s="306">
        <v>4213.21</v>
      </c>
      <c r="I380" s="307">
        <v>1.3219214703577258E-4</v>
      </c>
      <c r="J380" s="307">
        <v>0.97971256590805544</v>
      </c>
      <c r="K380" s="293" t="s">
        <v>3387</v>
      </c>
    </row>
    <row r="381" spans="2:11" s="58" customFormat="1" ht="38.25">
      <c r="B381" s="304" t="s">
        <v>1597</v>
      </c>
      <c r="C381" s="305" t="s">
        <v>44</v>
      </c>
      <c r="D381" s="305" t="s">
        <v>1598</v>
      </c>
      <c r="E381" s="305" t="s">
        <v>12</v>
      </c>
      <c r="F381" s="305">
        <v>160.94999999999999</v>
      </c>
      <c r="G381" s="305">
        <v>26.02</v>
      </c>
      <c r="H381" s="306">
        <v>4187.91</v>
      </c>
      <c r="I381" s="307">
        <v>1.3139834342284918E-4</v>
      </c>
      <c r="J381" s="307">
        <v>0.97984396425147824</v>
      </c>
      <c r="K381" s="293" t="s">
        <v>3387</v>
      </c>
    </row>
    <row r="382" spans="2:11" s="58" customFormat="1" ht="38.25">
      <c r="B382" s="304" t="s">
        <v>4242</v>
      </c>
      <c r="C382" s="305" t="s">
        <v>44</v>
      </c>
      <c r="D382" s="305" t="s">
        <v>4243</v>
      </c>
      <c r="E382" s="305" t="s">
        <v>45</v>
      </c>
      <c r="F382" s="305">
        <v>32</v>
      </c>
      <c r="G382" s="305">
        <v>129.87</v>
      </c>
      <c r="H382" s="306">
        <v>4155.84</v>
      </c>
      <c r="I382" s="307">
        <v>1.3039212674828578E-4</v>
      </c>
      <c r="J382" s="307">
        <v>0.9799743563782265</v>
      </c>
      <c r="K382" s="293" t="s">
        <v>3387</v>
      </c>
    </row>
    <row r="383" spans="2:11" s="58" customFormat="1" ht="38.25">
      <c r="B383" s="304" t="s">
        <v>4065</v>
      </c>
      <c r="C383" s="305" t="s">
        <v>44</v>
      </c>
      <c r="D383" s="305" t="s">
        <v>4066</v>
      </c>
      <c r="E383" s="305" t="s">
        <v>45</v>
      </c>
      <c r="F383" s="305">
        <v>68</v>
      </c>
      <c r="G383" s="305">
        <v>60.88</v>
      </c>
      <c r="H383" s="306">
        <v>4139.84</v>
      </c>
      <c r="I383" s="307">
        <v>1.2989011655829469E-4</v>
      </c>
      <c r="J383" s="307">
        <v>0.98010424649478478</v>
      </c>
      <c r="K383" s="293" t="s">
        <v>3387</v>
      </c>
    </row>
    <row r="384" spans="2:11" s="58" customFormat="1" ht="38.25">
      <c r="B384" s="304">
        <v>100739</v>
      </c>
      <c r="C384" s="305" t="s">
        <v>5</v>
      </c>
      <c r="D384" s="305" t="s">
        <v>569</v>
      </c>
      <c r="E384" s="305" t="s">
        <v>47</v>
      </c>
      <c r="F384" s="305">
        <v>317.39999999999998</v>
      </c>
      <c r="G384" s="305">
        <v>13.02</v>
      </c>
      <c r="H384" s="306">
        <v>4132.54</v>
      </c>
      <c r="I384" s="307">
        <v>1.2966107440911127E-4</v>
      </c>
      <c r="J384" s="307">
        <v>0.98023390756919393</v>
      </c>
      <c r="K384" s="293" t="s">
        <v>3387</v>
      </c>
    </row>
    <row r="385" spans="2:11" s="58" customFormat="1" ht="38.25">
      <c r="B385" s="304">
        <v>89673</v>
      </c>
      <c r="C385" s="305" t="s">
        <v>5</v>
      </c>
      <c r="D385" s="305" t="s">
        <v>1984</v>
      </c>
      <c r="E385" s="305" t="s">
        <v>45</v>
      </c>
      <c r="F385" s="305">
        <v>101</v>
      </c>
      <c r="G385" s="305">
        <v>40.86</v>
      </c>
      <c r="H385" s="306">
        <v>4126.8599999999997</v>
      </c>
      <c r="I385" s="307">
        <v>1.2948286079166442E-4</v>
      </c>
      <c r="J385" s="307">
        <v>0.98036339042998555</v>
      </c>
      <c r="K385" s="293" t="s">
        <v>3387</v>
      </c>
    </row>
    <row r="386" spans="2:11" s="58" customFormat="1" ht="51">
      <c r="B386" s="304" t="s">
        <v>1024</v>
      </c>
      <c r="C386" s="305" t="s">
        <v>44</v>
      </c>
      <c r="D386" s="305" t="s">
        <v>1025</v>
      </c>
      <c r="E386" s="305" t="s">
        <v>50</v>
      </c>
      <c r="F386" s="305">
        <v>555.79999999999995</v>
      </c>
      <c r="G386" s="305">
        <v>7.35</v>
      </c>
      <c r="H386" s="306">
        <v>4085.13</v>
      </c>
      <c r="I386" s="307">
        <v>1.2817355546489392E-4</v>
      </c>
      <c r="J386" s="307">
        <v>0.98049156398545045</v>
      </c>
      <c r="K386" s="293" t="s">
        <v>3387</v>
      </c>
    </row>
    <row r="387" spans="2:11" s="58" customFormat="1" ht="51">
      <c r="B387" s="304" t="s">
        <v>3914</v>
      </c>
      <c r="C387" s="305" t="s">
        <v>44</v>
      </c>
      <c r="D387" s="305" t="s">
        <v>3915</v>
      </c>
      <c r="E387" s="305" t="s">
        <v>50</v>
      </c>
      <c r="F387" s="305">
        <v>1900</v>
      </c>
      <c r="G387" s="305">
        <v>2.15</v>
      </c>
      <c r="H387" s="306">
        <v>4085</v>
      </c>
      <c r="I387" s="307">
        <v>1.2816947663210024E-4</v>
      </c>
      <c r="J387" s="307">
        <v>0.98061973346208253</v>
      </c>
      <c r="K387" s="293" t="s">
        <v>3387</v>
      </c>
    </row>
    <row r="388" spans="2:11" s="58" customFormat="1" ht="38.25">
      <c r="B388" s="304">
        <v>92996</v>
      </c>
      <c r="C388" s="305" t="s">
        <v>5</v>
      </c>
      <c r="D388" s="305" t="s">
        <v>3987</v>
      </c>
      <c r="E388" s="305" t="s">
        <v>12</v>
      </c>
      <c r="F388" s="305">
        <v>20</v>
      </c>
      <c r="G388" s="305">
        <v>203.96</v>
      </c>
      <c r="H388" s="306">
        <v>4079.2</v>
      </c>
      <c r="I388" s="307">
        <v>1.2798749793822844E-4</v>
      </c>
      <c r="J388" s="307">
        <v>0.98074772096002072</v>
      </c>
      <c r="K388" s="293" t="s">
        <v>3387</v>
      </c>
    </row>
    <row r="389" spans="2:11" s="58" customFormat="1" ht="25.5">
      <c r="B389" s="304">
        <v>96123</v>
      </c>
      <c r="C389" s="305" t="s">
        <v>5</v>
      </c>
      <c r="D389" s="305" t="s">
        <v>7335</v>
      </c>
      <c r="E389" s="305" t="s">
        <v>12</v>
      </c>
      <c r="F389" s="305">
        <v>100</v>
      </c>
      <c r="G389" s="305">
        <v>40.159999999999997</v>
      </c>
      <c r="H389" s="306">
        <v>4016</v>
      </c>
      <c r="I389" s="307">
        <v>1.2600455768776365E-4</v>
      </c>
      <c r="J389" s="307">
        <v>0.98087372551770846</v>
      </c>
      <c r="K389" s="293" t="s">
        <v>3387</v>
      </c>
    </row>
    <row r="390" spans="2:11" s="58" customFormat="1">
      <c r="B390" s="304" t="s">
        <v>801</v>
      </c>
      <c r="C390" s="305" t="s">
        <v>276</v>
      </c>
      <c r="D390" s="305" t="s">
        <v>802</v>
      </c>
      <c r="E390" s="305" t="s">
        <v>12</v>
      </c>
      <c r="F390" s="305">
        <v>262</v>
      </c>
      <c r="G390" s="305">
        <v>15.25</v>
      </c>
      <c r="H390" s="306">
        <v>3995.5</v>
      </c>
      <c r="I390" s="307">
        <v>1.2536135713183758E-4</v>
      </c>
      <c r="J390" s="307">
        <v>0.98099908687484028</v>
      </c>
      <c r="K390" s="293" t="s">
        <v>3387</v>
      </c>
    </row>
    <row r="391" spans="2:11" s="58" customFormat="1" ht="38.25">
      <c r="B391" s="304">
        <v>103873</v>
      </c>
      <c r="C391" s="305" t="s">
        <v>5</v>
      </c>
      <c r="D391" s="305" t="s">
        <v>1514</v>
      </c>
      <c r="E391" s="305" t="s">
        <v>12</v>
      </c>
      <c r="F391" s="305">
        <v>14.59</v>
      </c>
      <c r="G391" s="305">
        <v>272.01</v>
      </c>
      <c r="H391" s="306">
        <v>3968.62</v>
      </c>
      <c r="I391" s="307">
        <v>1.2451798001265253E-4</v>
      </c>
      <c r="J391" s="307">
        <v>0.98112360485485295</v>
      </c>
      <c r="K391" s="293" t="s">
        <v>3387</v>
      </c>
    </row>
    <row r="392" spans="2:11" s="58" customFormat="1" ht="38.25">
      <c r="B392" s="304" t="s">
        <v>441</v>
      </c>
      <c r="C392" s="305" t="s">
        <v>44</v>
      </c>
      <c r="D392" s="305" t="s">
        <v>442</v>
      </c>
      <c r="E392" s="305" t="s">
        <v>45</v>
      </c>
      <c r="F392" s="305">
        <v>1</v>
      </c>
      <c r="G392" s="305">
        <v>3937.84</v>
      </c>
      <c r="H392" s="306">
        <v>3937.84</v>
      </c>
      <c r="I392" s="307">
        <v>1.235522379096572E-4</v>
      </c>
      <c r="J392" s="307">
        <v>0.98124715709276256</v>
      </c>
      <c r="K392" s="293" t="s">
        <v>3387</v>
      </c>
    </row>
    <row r="393" spans="2:11" s="58" customFormat="1">
      <c r="B393" s="304" t="s">
        <v>4043</v>
      </c>
      <c r="C393" s="305" t="s">
        <v>358</v>
      </c>
      <c r="D393" s="305" t="s">
        <v>4044</v>
      </c>
      <c r="E393" s="305" t="s">
        <v>45</v>
      </c>
      <c r="F393" s="305">
        <v>35</v>
      </c>
      <c r="G393" s="305">
        <v>111.53</v>
      </c>
      <c r="H393" s="306">
        <v>3903.55</v>
      </c>
      <c r="I393" s="307">
        <v>1.2247636732123254E-4</v>
      </c>
      <c r="J393" s="307">
        <v>0.98136963346008377</v>
      </c>
      <c r="K393" s="293" t="s">
        <v>3387</v>
      </c>
    </row>
    <row r="394" spans="2:11" s="58" customFormat="1" ht="38.25">
      <c r="B394" s="304" t="s">
        <v>6931</v>
      </c>
      <c r="C394" s="305" t="s">
        <v>44</v>
      </c>
      <c r="D394" s="305" t="s">
        <v>6932</v>
      </c>
      <c r="E394" s="305" t="s">
        <v>50</v>
      </c>
      <c r="F394" s="305">
        <v>54.83</v>
      </c>
      <c r="G394" s="305">
        <v>71</v>
      </c>
      <c r="H394" s="306">
        <v>3892.93</v>
      </c>
      <c r="I394" s="307">
        <v>1.2214315805762592E-4</v>
      </c>
      <c r="J394" s="307">
        <v>0.98149177661814135</v>
      </c>
      <c r="K394" s="293" t="s">
        <v>3387</v>
      </c>
    </row>
    <row r="395" spans="2:11" s="58" customFormat="1" ht="38.25">
      <c r="B395" s="304" t="s">
        <v>321</v>
      </c>
      <c r="C395" s="305" t="s">
        <v>44</v>
      </c>
      <c r="D395" s="305" t="s">
        <v>322</v>
      </c>
      <c r="E395" s="305" t="s">
        <v>47</v>
      </c>
      <c r="F395" s="305">
        <v>24.729999999999997</v>
      </c>
      <c r="G395" s="305">
        <v>157.16999999999999</v>
      </c>
      <c r="H395" s="306">
        <v>3886.81</v>
      </c>
      <c r="I395" s="307">
        <v>1.2195113915995435E-4</v>
      </c>
      <c r="J395" s="307">
        <v>0.98161372775730127</v>
      </c>
      <c r="K395" s="293" t="s">
        <v>3387</v>
      </c>
    </row>
    <row r="396" spans="2:11" s="58" customFormat="1" ht="38.25">
      <c r="B396" s="304" t="s">
        <v>4055</v>
      </c>
      <c r="C396" s="305" t="s">
        <v>44</v>
      </c>
      <c r="D396" s="305" t="s">
        <v>4056</v>
      </c>
      <c r="E396" s="305" t="s">
        <v>45</v>
      </c>
      <c r="F396" s="305">
        <v>47</v>
      </c>
      <c r="G396" s="305">
        <v>82.66</v>
      </c>
      <c r="H396" s="306">
        <v>3885.02</v>
      </c>
      <c r="I396" s="307">
        <v>1.218949767699491E-4</v>
      </c>
      <c r="J396" s="307">
        <v>0.98173562273407122</v>
      </c>
      <c r="K396" s="293" t="s">
        <v>3387</v>
      </c>
    </row>
    <row r="397" spans="2:11" s="58" customFormat="1" ht="38.25">
      <c r="B397" s="304" t="s">
        <v>1297</v>
      </c>
      <c r="C397" s="305" t="s">
        <v>44</v>
      </c>
      <c r="D397" s="305" t="s">
        <v>1298</v>
      </c>
      <c r="E397" s="305" t="s">
        <v>45</v>
      </c>
      <c r="F397" s="305">
        <v>37</v>
      </c>
      <c r="G397" s="305">
        <v>104.79</v>
      </c>
      <c r="H397" s="306">
        <v>3877.23</v>
      </c>
      <c r="I397" s="307">
        <v>1.2165056055869719E-4</v>
      </c>
      <c r="J397" s="307">
        <v>0.98185727329462991</v>
      </c>
      <c r="K397" s="293" t="s">
        <v>3387</v>
      </c>
    </row>
    <row r="398" spans="2:11" s="58" customFormat="1" ht="38.25">
      <c r="B398" s="304" t="s">
        <v>6892</v>
      </c>
      <c r="C398" s="305" t="s">
        <v>44</v>
      </c>
      <c r="D398" s="305" t="s">
        <v>6893</v>
      </c>
      <c r="E398" s="305" t="s">
        <v>48</v>
      </c>
      <c r="F398" s="305">
        <v>75.599999999999994</v>
      </c>
      <c r="G398" s="305">
        <v>51.1</v>
      </c>
      <c r="H398" s="306">
        <v>3863.16</v>
      </c>
      <c r="I398" s="307">
        <v>1.2120910534787376E-4</v>
      </c>
      <c r="J398" s="307">
        <v>0.98197848239997776</v>
      </c>
      <c r="K398" s="293" t="s">
        <v>3387</v>
      </c>
    </row>
    <row r="399" spans="2:11" s="58" customFormat="1" ht="38.25">
      <c r="B399" s="304" t="s">
        <v>990</v>
      </c>
      <c r="C399" s="305" t="s">
        <v>44</v>
      </c>
      <c r="D399" s="305" t="s">
        <v>991</v>
      </c>
      <c r="E399" s="305" t="s">
        <v>45</v>
      </c>
      <c r="F399" s="305">
        <v>148</v>
      </c>
      <c r="G399" s="305">
        <v>26.02</v>
      </c>
      <c r="H399" s="306">
        <v>3850.96</v>
      </c>
      <c r="I399" s="307">
        <v>1.2082632257800557E-4</v>
      </c>
      <c r="J399" s="307">
        <v>0.9820993087225558</v>
      </c>
      <c r="K399" s="293" t="s">
        <v>3387</v>
      </c>
    </row>
    <row r="400" spans="2:11" s="58" customFormat="1" ht="38.25">
      <c r="B400" s="304">
        <v>92672</v>
      </c>
      <c r="C400" s="305" t="s">
        <v>5</v>
      </c>
      <c r="D400" s="305" t="s">
        <v>1189</v>
      </c>
      <c r="E400" s="305" t="s">
        <v>45</v>
      </c>
      <c r="F400" s="305">
        <v>64</v>
      </c>
      <c r="G400" s="305">
        <v>59.96</v>
      </c>
      <c r="H400" s="306">
        <v>3837.44</v>
      </c>
      <c r="I400" s="307">
        <v>1.2040212396746309E-4</v>
      </c>
      <c r="J400" s="307">
        <v>0.98221971084652326</v>
      </c>
      <c r="K400" s="293" t="s">
        <v>3387</v>
      </c>
    </row>
    <row r="401" spans="2:11" s="58" customFormat="1" ht="38.25">
      <c r="B401" s="304" t="s">
        <v>465</v>
      </c>
      <c r="C401" s="305" t="s">
        <v>44</v>
      </c>
      <c r="D401" s="305" t="s">
        <v>466</v>
      </c>
      <c r="E401" s="305" t="s">
        <v>47</v>
      </c>
      <c r="F401" s="305">
        <v>10.11</v>
      </c>
      <c r="G401" s="305">
        <v>378.43</v>
      </c>
      <c r="H401" s="306">
        <v>3825.92</v>
      </c>
      <c r="I401" s="307">
        <v>1.200406766306695E-4</v>
      </c>
      <c r="J401" s="307">
        <v>0.98233975152315389</v>
      </c>
      <c r="K401" s="293" t="s">
        <v>3387</v>
      </c>
    </row>
    <row r="402" spans="2:11" s="58" customFormat="1" ht="38.25">
      <c r="B402" s="304" t="s">
        <v>918</v>
      </c>
      <c r="C402" s="305" t="s">
        <v>44</v>
      </c>
      <c r="D402" s="305" t="s">
        <v>919</v>
      </c>
      <c r="E402" s="305" t="s">
        <v>45</v>
      </c>
      <c r="F402" s="305">
        <v>86</v>
      </c>
      <c r="G402" s="305">
        <v>44.46</v>
      </c>
      <c r="H402" s="306">
        <v>3823.56</v>
      </c>
      <c r="I402" s="307">
        <v>1.1996663012764582E-4</v>
      </c>
      <c r="J402" s="307">
        <v>0.98245971815328159</v>
      </c>
      <c r="K402" s="293" t="s">
        <v>3387</v>
      </c>
    </row>
    <row r="403" spans="2:11" s="58" customFormat="1" ht="25.5">
      <c r="B403" s="304">
        <v>98565</v>
      </c>
      <c r="C403" s="305" t="s">
        <v>5</v>
      </c>
      <c r="D403" s="305" t="s">
        <v>849</v>
      </c>
      <c r="E403" s="305" t="s">
        <v>47</v>
      </c>
      <c r="F403" s="305">
        <v>57.45</v>
      </c>
      <c r="G403" s="305">
        <v>66.11</v>
      </c>
      <c r="H403" s="306">
        <v>3798.01</v>
      </c>
      <c r="I403" s="307">
        <v>1.191649826055038E-4</v>
      </c>
      <c r="J403" s="307">
        <v>0.98257888313588715</v>
      </c>
      <c r="K403" s="293" t="s">
        <v>3387</v>
      </c>
    </row>
    <row r="404" spans="2:11" s="58" customFormat="1">
      <c r="B404" s="304">
        <v>100717</v>
      </c>
      <c r="C404" s="305" t="s">
        <v>5</v>
      </c>
      <c r="D404" s="305" t="s">
        <v>6712</v>
      </c>
      <c r="E404" s="305" t="s">
        <v>47</v>
      </c>
      <c r="F404" s="305">
        <v>304.25</v>
      </c>
      <c r="G404" s="305">
        <v>12.17</v>
      </c>
      <c r="H404" s="306">
        <v>3702.72</v>
      </c>
      <c r="I404" s="307">
        <v>1.161751981677381E-4</v>
      </c>
      <c r="J404" s="307">
        <v>0.98269505833405491</v>
      </c>
      <c r="K404" s="293" t="s">
        <v>3387</v>
      </c>
    </row>
    <row r="405" spans="2:11" s="58" customFormat="1" ht="51">
      <c r="B405" s="304" t="s">
        <v>950</v>
      </c>
      <c r="C405" s="305" t="s">
        <v>44</v>
      </c>
      <c r="D405" s="305" t="s">
        <v>951</v>
      </c>
      <c r="E405" s="305" t="s">
        <v>61</v>
      </c>
      <c r="F405" s="305">
        <v>12</v>
      </c>
      <c r="G405" s="305">
        <v>308.20999999999998</v>
      </c>
      <c r="H405" s="306">
        <v>3698.52</v>
      </c>
      <c r="I405" s="307">
        <v>1.1604342049286545E-4</v>
      </c>
      <c r="J405" s="307">
        <v>0.98281110175454778</v>
      </c>
      <c r="K405" s="293" t="s">
        <v>3387</v>
      </c>
    </row>
    <row r="406" spans="2:11" s="58" customFormat="1" ht="38.25">
      <c r="B406" s="304" t="s">
        <v>619</v>
      </c>
      <c r="C406" s="305" t="s">
        <v>44</v>
      </c>
      <c r="D406" s="305" t="s">
        <v>620</v>
      </c>
      <c r="E406" s="305" t="s">
        <v>68</v>
      </c>
      <c r="F406" s="305">
        <v>4</v>
      </c>
      <c r="G406" s="305">
        <v>920.17</v>
      </c>
      <c r="H406" s="306">
        <v>3680.68</v>
      </c>
      <c r="I406" s="307">
        <v>1.1548367913102537E-4</v>
      </c>
      <c r="J406" s="307">
        <v>0.98292658543367883</v>
      </c>
      <c r="K406" s="293" t="s">
        <v>3387</v>
      </c>
    </row>
    <row r="407" spans="2:11" s="58" customFormat="1" ht="38.25">
      <c r="B407" s="304">
        <v>92281</v>
      </c>
      <c r="C407" s="305" t="s">
        <v>5</v>
      </c>
      <c r="D407" s="305" t="s">
        <v>1411</v>
      </c>
      <c r="E407" s="305" t="s">
        <v>12</v>
      </c>
      <c r="F407" s="305">
        <v>16.8</v>
      </c>
      <c r="G407" s="305">
        <v>218.81</v>
      </c>
      <c r="H407" s="306">
        <v>3676</v>
      </c>
      <c r="I407" s="307">
        <v>1.1533684115045298E-4</v>
      </c>
      <c r="J407" s="307">
        <v>0.98304192227482934</v>
      </c>
      <c r="K407" s="293" t="s">
        <v>3387</v>
      </c>
    </row>
    <row r="408" spans="2:11" s="58" customFormat="1" ht="38.25">
      <c r="B408" s="304" t="s">
        <v>4798</v>
      </c>
      <c r="C408" s="305" t="s">
        <v>44</v>
      </c>
      <c r="D408" s="305" t="s">
        <v>4799</v>
      </c>
      <c r="E408" s="305" t="s">
        <v>45</v>
      </c>
      <c r="F408" s="305">
        <v>1</v>
      </c>
      <c r="G408" s="305">
        <v>3670.02</v>
      </c>
      <c r="H408" s="306">
        <v>3670.02</v>
      </c>
      <c r="I408" s="307">
        <v>1.1514921484194381E-4</v>
      </c>
      <c r="J408" s="307">
        <v>0.98315707148967124</v>
      </c>
      <c r="K408" s="293" t="s">
        <v>3387</v>
      </c>
    </row>
    <row r="409" spans="2:11" s="58" customFormat="1" ht="38.25">
      <c r="B409" s="304" t="s">
        <v>896</v>
      </c>
      <c r="C409" s="305" t="s">
        <v>44</v>
      </c>
      <c r="D409" s="305" t="s">
        <v>897</v>
      </c>
      <c r="E409" s="305" t="s">
        <v>12</v>
      </c>
      <c r="F409" s="305">
        <v>144.99</v>
      </c>
      <c r="G409" s="305">
        <v>25.27</v>
      </c>
      <c r="H409" s="306">
        <v>3663.89</v>
      </c>
      <c r="I409" s="307">
        <v>1.1495688218790347E-4</v>
      </c>
      <c r="J409" s="307">
        <v>0.98327202837185912</v>
      </c>
      <c r="K409" s="293" t="s">
        <v>3387</v>
      </c>
    </row>
    <row r="410" spans="2:11" s="58" customFormat="1" ht="38.25">
      <c r="B410" s="304" t="s">
        <v>629</v>
      </c>
      <c r="C410" s="305" t="s">
        <v>44</v>
      </c>
      <c r="D410" s="305" t="s">
        <v>630</v>
      </c>
      <c r="E410" s="305" t="s">
        <v>12</v>
      </c>
      <c r="F410" s="305">
        <v>126.63</v>
      </c>
      <c r="G410" s="305">
        <v>28.8</v>
      </c>
      <c r="H410" s="306">
        <v>3646.94</v>
      </c>
      <c r="I410" s="307">
        <v>1.1442506514288167E-4</v>
      </c>
      <c r="J410" s="307">
        <v>0.98338645343700204</v>
      </c>
      <c r="K410" s="293" t="s">
        <v>3387</v>
      </c>
    </row>
    <row r="411" spans="2:11" s="58" customFormat="1" ht="25.5">
      <c r="B411" s="304">
        <v>103946</v>
      </c>
      <c r="C411" s="305" t="s">
        <v>5</v>
      </c>
      <c r="D411" s="305" t="s">
        <v>571</v>
      </c>
      <c r="E411" s="305" t="s">
        <v>47</v>
      </c>
      <c r="F411" s="305">
        <v>154.61000000000001</v>
      </c>
      <c r="G411" s="305">
        <v>23.42</v>
      </c>
      <c r="H411" s="306">
        <v>3620.96</v>
      </c>
      <c r="I411" s="307">
        <v>1.1360992609688364E-4</v>
      </c>
      <c r="J411" s="307">
        <v>0.98350006336309892</v>
      </c>
      <c r="K411" s="293" t="s">
        <v>3387</v>
      </c>
    </row>
    <row r="412" spans="2:11" s="58" customFormat="1" ht="38.25">
      <c r="B412" s="304">
        <v>89671</v>
      </c>
      <c r="C412" s="305" t="s">
        <v>5</v>
      </c>
      <c r="D412" s="305" t="s">
        <v>2014</v>
      </c>
      <c r="E412" s="305" t="s">
        <v>45</v>
      </c>
      <c r="F412" s="305">
        <v>70</v>
      </c>
      <c r="G412" s="305">
        <v>51.7</v>
      </c>
      <c r="H412" s="306">
        <v>3619</v>
      </c>
      <c r="I412" s="307">
        <v>1.1354842984860973E-4</v>
      </c>
      <c r="J412" s="307">
        <v>0.98361361179294748</v>
      </c>
      <c r="K412" s="293" t="s">
        <v>3387</v>
      </c>
    </row>
    <row r="413" spans="2:11" s="58" customFormat="1" ht="25.5">
      <c r="B413" s="304">
        <v>91959</v>
      </c>
      <c r="C413" s="305" t="s">
        <v>5</v>
      </c>
      <c r="D413" s="305" t="s">
        <v>4087</v>
      </c>
      <c r="E413" s="305" t="s">
        <v>45</v>
      </c>
      <c r="F413" s="305">
        <v>67</v>
      </c>
      <c r="G413" s="305">
        <v>53.87</v>
      </c>
      <c r="H413" s="306">
        <v>3609.29</v>
      </c>
      <c r="I413" s="307">
        <v>1.1324377241455888E-4</v>
      </c>
      <c r="J413" s="307">
        <v>0.98372685556536199</v>
      </c>
      <c r="K413" s="293" t="s">
        <v>3387</v>
      </c>
    </row>
    <row r="414" spans="2:11" s="58" customFormat="1" ht="38.25">
      <c r="B414" s="304" t="s">
        <v>910</v>
      </c>
      <c r="C414" s="305" t="s">
        <v>44</v>
      </c>
      <c r="D414" s="305" t="s">
        <v>911</v>
      </c>
      <c r="E414" s="305" t="s">
        <v>12</v>
      </c>
      <c r="F414" s="305">
        <v>346</v>
      </c>
      <c r="G414" s="305">
        <v>10.4</v>
      </c>
      <c r="H414" s="306">
        <v>3598.4</v>
      </c>
      <c r="I414" s="307">
        <v>1.1290209172899621E-4</v>
      </c>
      <c r="J414" s="307">
        <v>0.98383975765709097</v>
      </c>
      <c r="K414" s="293" t="s">
        <v>3387</v>
      </c>
    </row>
    <row r="415" spans="2:11" s="58" customFormat="1" ht="25.5">
      <c r="B415" s="304">
        <v>101889</v>
      </c>
      <c r="C415" s="305" t="s">
        <v>5</v>
      </c>
      <c r="D415" s="305" t="s">
        <v>3971</v>
      </c>
      <c r="E415" s="305" t="s">
        <v>12</v>
      </c>
      <c r="F415" s="305">
        <v>108</v>
      </c>
      <c r="G415" s="305">
        <v>33.29</v>
      </c>
      <c r="H415" s="306">
        <v>3595.32</v>
      </c>
      <c r="I415" s="307">
        <v>1.1280545476742293E-4</v>
      </c>
      <c r="J415" s="307">
        <v>0.98395256311185841</v>
      </c>
      <c r="K415" s="293" t="s">
        <v>3387</v>
      </c>
    </row>
    <row r="416" spans="2:11" s="58" customFormat="1">
      <c r="B416" s="304" t="s">
        <v>686</v>
      </c>
      <c r="C416" s="305" t="s">
        <v>358</v>
      </c>
      <c r="D416" s="305" t="s">
        <v>646</v>
      </c>
      <c r="E416" s="305" t="s">
        <v>12</v>
      </c>
      <c r="F416" s="305">
        <v>198</v>
      </c>
      <c r="G416" s="305">
        <v>18.14</v>
      </c>
      <c r="H416" s="306">
        <v>3591.72</v>
      </c>
      <c r="I416" s="307">
        <v>1.1269250247467492E-4</v>
      </c>
      <c r="J416" s="307">
        <v>0.98406525561433311</v>
      </c>
      <c r="K416" s="293" t="s">
        <v>3387</v>
      </c>
    </row>
    <row r="417" spans="2:11" s="58" customFormat="1" ht="25.5">
      <c r="B417" s="304">
        <v>102176</v>
      </c>
      <c r="C417" s="305" t="s">
        <v>5</v>
      </c>
      <c r="D417" s="305" t="s">
        <v>296</v>
      </c>
      <c r="E417" s="305" t="s">
        <v>47</v>
      </c>
      <c r="F417" s="305">
        <v>5.54</v>
      </c>
      <c r="G417" s="305">
        <v>646.66999999999996</v>
      </c>
      <c r="H417" s="306">
        <v>3582.55</v>
      </c>
      <c r="I417" s="307">
        <v>1.1240478788453628E-4</v>
      </c>
      <c r="J417" s="307">
        <v>0.98417766040221766</v>
      </c>
      <c r="K417" s="293" t="s">
        <v>3387</v>
      </c>
    </row>
    <row r="418" spans="2:11" s="58" customFormat="1" ht="38.25">
      <c r="B418" s="304" t="s">
        <v>4124</v>
      </c>
      <c r="C418" s="305" t="s">
        <v>44</v>
      </c>
      <c r="D418" s="305" t="s">
        <v>4125</v>
      </c>
      <c r="E418" s="305" t="s">
        <v>45</v>
      </c>
      <c r="F418" s="305">
        <v>112</v>
      </c>
      <c r="G418" s="305">
        <v>31.32</v>
      </c>
      <c r="H418" s="306">
        <v>3507.84</v>
      </c>
      <c r="I418" s="307">
        <v>1.1006071405364663E-4</v>
      </c>
      <c r="J418" s="307">
        <v>0.98428772111627127</v>
      </c>
      <c r="K418" s="293" t="s">
        <v>3387</v>
      </c>
    </row>
    <row r="419" spans="2:11" s="58" customFormat="1" ht="38.25">
      <c r="B419" s="304" t="s">
        <v>903</v>
      </c>
      <c r="C419" s="305" t="s">
        <v>44</v>
      </c>
      <c r="D419" s="305" t="s">
        <v>904</v>
      </c>
      <c r="E419" s="305" t="s">
        <v>12</v>
      </c>
      <c r="F419" s="305">
        <v>1080</v>
      </c>
      <c r="G419" s="305">
        <v>3.24</v>
      </c>
      <c r="H419" s="306">
        <v>3499.2</v>
      </c>
      <c r="I419" s="307">
        <v>1.0978962855105143E-4</v>
      </c>
      <c r="J419" s="307">
        <v>0.98439751074482229</v>
      </c>
      <c r="K419" s="293" t="s">
        <v>3387</v>
      </c>
    </row>
    <row r="420" spans="2:11" s="58" customFormat="1" ht="25.5">
      <c r="B420" s="304">
        <v>91934</v>
      </c>
      <c r="C420" s="305" t="s">
        <v>5</v>
      </c>
      <c r="D420" s="305" t="s">
        <v>3933</v>
      </c>
      <c r="E420" s="305" t="s">
        <v>12</v>
      </c>
      <c r="F420" s="305">
        <v>116</v>
      </c>
      <c r="G420" s="305">
        <v>30.01</v>
      </c>
      <c r="H420" s="306">
        <v>3481.16</v>
      </c>
      <c r="I420" s="307">
        <v>1.0922361206183648E-4</v>
      </c>
      <c r="J420" s="307">
        <v>0.98450673435688407</v>
      </c>
      <c r="K420" s="293" t="s">
        <v>3387</v>
      </c>
    </row>
    <row r="421" spans="2:11" s="58" customFormat="1" ht="38.25">
      <c r="B421" s="304">
        <v>95751</v>
      </c>
      <c r="C421" s="305" t="s">
        <v>5</v>
      </c>
      <c r="D421" s="305" t="s">
        <v>1047</v>
      </c>
      <c r="E421" s="305" t="s">
        <v>12</v>
      </c>
      <c r="F421" s="305">
        <v>60.54</v>
      </c>
      <c r="G421" s="305">
        <v>56.84</v>
      </c>
      <c r="H421" s="306">
        <v>3441.09</v>
      </c>
      <c r="I421" s="307">
        <v>1.0796639029227756E-4</v>
      </c>
      <c r="J421" s="307">
        <v>0.98461470074717639</v>
      </c>
      <c r="K421" s="293" t="s">
        <v>3387</v>
      </c>
    </row>
    <row r="422" spans="2:11" s="58" customFormat="1" ht="25.5">
      <c r="B422" s="304">
        <v>86908</v>
      </c>
      <c r="C422" s="305" t="s">
        <v>5</v>
      </c>
      <c r="D422" s="305" t="s">
        <v>500</v>
      </c>
      <c r="E422" s="305" t="s">
        <v>45</v>
      </c>
      <c r="F422" s="305">
        <v>7</v>
      </c>
      <c r="G422" s="305">
        <v>490.93</v>
      </c>
      <c r="H422" s="306">
        <v>3436.51</v>
      </c>
      <c r="I422" s="307">
        <v>1.0782268987539261E-4</v>
      </c>
      <c r="J422" s="307">
        <v>0.9847225234370518</v>
      </c>
      <c r="K422" s="293" t="s">
        <v>3387</v>
      </c>
    </row>
    <row r="423" spans="2:11" s="58" customFormat="1" ht="38.25">
      <c r="B423" s="304" t="s">
        <v>4722</v>
      </c>
      <c r="C423" s="305" t="s">
        <v>44</v>
      </c>
      <c r="D423" s="305" t="s">
        <v>4723</v>
      </c>
      <c r="E423" s="305" t="s">
        <v>45</v>
      </c>
      <c r="F423" s="305">
        <v>2</v>
      </c>
      <c r="G423" s="305">
        <v>1702.83</v>
      </c>
      <c r="H423" s="306">
        <v>3405.66</v>
      </c>
      <c r="I423" s="307">
        <v>1.0685475147781603E-4</v>
      </c>
      <c r="J423" s="307">
        <v>0.98482937818852967</v>
      </c>
      <c r="K423" s="293" t="s">
        <v>3387</v>
      </c>
    </row>
    <row r="424" spans="2:11" s="58" customFormat="1" ht="25.5">
      <c r="B424" s="304">
        <v>98555</v>
      </c>
      <c r="C424" s="305" t="s">
        <v>5</v>
      </c>
      <c r="D424" s="305" t="s">
        <v>852</v>
      </c>
      <c r="E424" s="305" t="s">
        <v>47</v>
      </c>
      <c r="F424" s="305">
        <v>91.69</v>
      </c>
      <c r="G424" s="305">
        <v>37.03</v>
      </c>
      <c r="H424" s="306">
        <v>3395.28</v>
      </c>
      <c r="I424" s="307">
        <v>1.0652907236705931E-4</v>
      </c>
      <c r="J424" s="307">
        <v>0.98493590726089675</v>
      </c>
      <c r="K424" s="293" t="s">
        <v>3387</v>
      </c>
    </row>
    <row r="425" spans="2:11" s="58" customFormat="1" ht="38.25">
      <c r="B425" s="304" t="s">
        <v>4710</v>
      </c>
      <c r="C425" s="305" t="s">
        <v>44</v>
      </c>
      <c r="D425" s="305" t="s">
        <v>4711</v>
      </c>
      <c r="E425" s="305" t="s">
        <v>61</v>
      </c>
      <c r="F425" s="305">
        <v>2</v>
      </c>
      <c r="G425" s="305">
        <v>1697.25</v>
      </c>
      <c r="H425" s="306">
        <v>3394.5</v>
      </c>
      <c r="I425" s="307">
        <v>1.0650459937029725E-4</v>
      </c>
      <c r="J425" s="307">
        <v>0.98504241186026709</v>
      </c>
      <c r="K425" s="293" t="s">
        <v>3387</v>
      </c>
    </row>
    <row r="426" spans="2:11" s="58" customFormat="1" ht="38.25">
      <c r="B426" s="304" t="s">
        <v>4183</v>
      </c>
      <c r="C426" s="305" t="s">
        <v>44</v>
      </c>
      <c r="D426" s="305" t="s">
        <v>4184</v>
      </c>
      <c r="E426" s="305" t="s">
        <v>45</v>
      </c>
      <c r="F426" s="305">
        <v>72</v>
      </c>
      <c r="G426" s="305">
        <v>46.86</v>
      </c>
      <c r="H426" s="306">
        <v>3373.92</v>
      </c>
      <c r="I426" s="307">
        <v>1.058588887634212E-4</v>
      </c>
      <c r="J426" s="307">
        <v>0.98514827074903055</v>
      </c>
      <c r="K426" s="293" t="s">
        <v>3387</v>
      </c>
    </row>
    <row r="427" spans="2:11" s="58" customFormat="1" ht="51">
      <c r="B427" s="304">
        <v>96765</v>
      </c>
      <c r="C427" s="305" t="s">
        <v>5</v>
      </c>
      <c r="D427" s="305" t="s">
        <v>745</v>
      </c>
      <c r="E427" s="305" t="s">
        <v>45</v>
      </c>
      <c r="F427" s="305">
        <v>2</v>
      </c>
      <c r="G427" s="305">
        <v>1659.38</v>
      </c>
      <c r="H427" s="306">
        <v>3318.76</v>
      </c>
      <c r="I427" s="307">
        <v>1.0412820863342693E-4</v>
      </c>
      <c r="J427" s="307">
        <v>0.98525239895766403</v>
      </c>
      <c r="K427" s="293" t="s">
        <v>3387</v>
      </c>
    </row>
    <row r="428" spans="2:11" s="58" customFormat="1" ht="25.5">
      <c r="B428" s="304">
        <v>99810</v>
      </c>
      <c r="C428" s="305" t="s">
        <v>5</v>
      </c>
      <c r="D428" s="305" t="s">
        <v>7431</v>
      </c>
      <c r="E428" s="305" t="s">
        <v>177</v>
      </c>
      <c r="F428" s="305">
        <v>373.2</v>
      </c>
      <c r="G428" s="305">
        <v>8.75</v>
      </c>
      <c r="H428" s="306">
        <v>3265.5</v>
      </c>
      <c r="I428" s="307">
        <v>1.0245714221349407E-4</v>
      </c>
      <c r="J428" s="307">
        <v>0.9853548560998775</v>
      </c>
      <c r="K428" s="293" t="s">
        <v>3387</v>
      </c>
    </row>
    <row r="429" spans="2:11" s="58" customFormat="1">
      <c r="B429" s="304" t="s">
        <v>7135</v>
      </c>
      <c r="C429" s="305" t="s">
        <v>3070</v>
      </c>
      <c r="D429" s="305" t="s">
        <v>7136</v>
      </c>
      <c r="E429" s="305" t="s">
        <v>48</v>
      </c>
      <c r="F429" s="305">
        <v>126.88643250000001</v>
      </c>
      <c r="G429" s="305">
        <v>25.554622000000002</v>
      </c>
      <c r="H429" s="306">
        <v>3242.53</v>
      </c>
      <c r="I429" s="307">
        <v>1.0173644383448813E-4</v>
      </c>
      <c r="J429" s="307">
        <v>0.98545659254371198</v>
      </c>
      <c r="K429" s="293" t="s">
        <v>3387</v>
      </c>
    </row>
    <row r="430" spans="2:11" s="58" customFormat="1" ht="38.25">
      <c r="B430" s="304">
        <v>92680</v>
      </c>
      <c r="C430" s="305" t="s">
        <v>5</v>
      </c>
      <c r="D430" s="305" t="s">
        <v>1193</v>
      </c>
      <c r="E430" s="305" t="s">
        <v>45</v>
      </c>
      <c r="F430" s="305">
        <v>16</v>
      </c>
      <c r="G430" s="305">
        <v>202.47</v>
      </c>
      <c r="H430" s="306">
        <v>3239.52</v>
      </c>
      <c r="I430" s="307">
        <v>1.0164200316749605E-4</v>
      </c>
      <c r="J430" s="307">
        <v>0.98555823454687952</v>
      </c>
      <c r="K430" s="293" t="s">
        <v>3387</v>
      </c>
    </row>
    <row r="431" spans="2:11" s="58" customFormat="1" ht="38.25">
      <c r="B431" s="304">
        <v>86936</v>
      </c>
      <c r="C431" s="305" t="s">
        <v>5</v>
      </c>
      <c r="D431" s="305" t="s">
        <v>488</v>
      </c>
      <c r="E431" s="305" t="s">
        <v>45</v>
      </c>
      <c r="F431" s="305">
        <v>7</v>
      </c>
      <c r="G431" s="305">
        <v>457.76</v>
      </c>
      <c r="H431" s="306">
        <v>3204.32</v>
      </c>
      <c r="I431" s="307">
        <v>1.0053758074951565E-4</v>
      </c>
      <c r="J431" s="307">
        <v>0.98565877212762898</v>
      </c>
      <c r="K431" s="293" t="s">
        <v>3387</v>
      </c>
    </row>
    <row r="432" spans="2:11" s="58" customFormat="1" ht="38.25">
      <c r="B432" s="304" t="s">
        <v>6437</v>
      </c>
      <c r="C432" s="305" t="s">
        <v>44</v>
      </c>
      <c r="D432" s="305" t="s">
        <v>6438</v>
      </c>
      <c r="E432" s="305" t="s">
        <v>809</v>
      </c>
      <c r="F432" s="305">
        <v>1</v>
      </c>
      <c r="G432" s="305">
        <v>3136.57</v>
      </c>
      <c r="H432" s="306">
        <v>3136.57</v>
      </c>
      <c r="I432" s="307">
        <v>9.8411881351272132E-5</v>
      </c>
      <c r="J432" s="307">
        <v>0.98575718400898027</v>
      </c>
      <c r="K432" s="293" t="s">
        <v>3387</v>
      </c>
    </row>
    <row r="433" spans="2:11" s="58" customFormat="1" ht="25.5">
      <c r="B433" s="304">
        <v>89509</v>
      </c>
      <c r="C433" s="305" t="s">
        <v>5</v>
      </c>
      <c r="D433" s="305" t="s">
        <v>1924</v>
      </c>
      <c r="E433" s="305" t="s">
        <v>12</v>
      </c>
      <c r="F433" s="305">
        <v>113.74</v>
      </c>
      <c r="G433" s="305">
        <v>27.42</v>
      </c>
      <c r="H433" s="306">
        <v>3118.75</v>
      </c>
      <c r="I433" s="307">
        <v>9.785276750216955E-5</v>
      </c>
      <c r="J433" s="307">
        <v>0.98585503677648245</v>
      </c>
      <c r="K433" s="293" t="s">
        <v>3387</v>
      </c>
    </row>
    <row r="434" spans="2:11" s="58" customFormat="1" ht="38.25">
      <c r="B434" s="304">
        <v>89677</v>
      </c>
      <c r="C434" s="305" t="s">
        <v>5</v>
      </c>
      <c r="D434" s="305" t="s">
        <v>2016</v>
      </c>
      <c r="E434" s="305" t="s">
        <v>45</v>
      </c>
      <c r="F434" s="305">
        <v>35</v>
      </c>
      <c r="G434" s="305">
        <v>88.7</v>
      </c>
      <c r="H434" s="306">
        <v>3104.5</v>
      </c>
      <c r="I434" s="307">
        <v>9.7405664676708726E-5</v>
      </c>
      <c r="J434" s="307">
        <v>0.9859524424411592</v>
      </c>
      <c r="K434" s="293" t="s">
        <v>3387</v>
      </c>
    </row>
    <row r="435" spans="2:11" s="58" customFormat="1" ht="38.25">
      <c r="B435" s="304" t="s">
        <v>4338</v>
      </c>
      <c r="C435" s="305" t="s">
        <v>44</v>
      </c>
      <c r="D435" s="305" t="s">
        <v>4339</v>
      </c>
      <c r="E435" s="305" t="s">
        <v>45</v>
      </c>
      <c r="F435" s="305">
        <v>18</v>
      </c>
      <c r="G435" s="305">
        <v>171.73</v>
      </c>
      <c r="H435" s="306">
        <v>3091.14</v>
      </c>
      <c r="I435" s="307">
        <v>9.6986486168066169E-5</v>
      </c>
      <c r="J435" s="307">
        <v>0.98604942892732728</v>
      </c>
      <c r="K435" s="293" t="s">
        <v>3387</v>
      </c>
    </row>
    <row r="436" spans="2:11" s="58" customFormat="1" ht="38.25">
      <c r="B436" s="304" t="s">
        <v>6911</v>
      </c>
      <c r="C436" s="305" t="s">
        <v>44</v>
      </c>
      <c r="D436" s="305" t="s">
        <v>6912</v>
      </c>
      <c r="E436" s="305" t="s">
        <v>61</v>
      </c>
      <c r="F436" s="305">
        <v>2</v>
      </c>
      <c r="G436" s="305">
        <v>1518.36</v>
      </c>
      <c r="H436" s="306">
        <v>3036.72</v>
      </c>
      <c r="I436" s="307">
        <v>9.5279024009358975E-5</v>
      </c>
      <c r="J436" s="307">
        <v>0.98614470795133669</v>
      </c>
      <c r="K436" s="293" t="s">
        <v>3387</v>
      </c>
    </row>
    <row r="437" spans="2:11" s="58" customFormat="1">
      <c r="B437" s="304" t="s">
        <v>7405</v>
      </c>
      <c r="C437" s="305" t="s">
        <v>3070</v>
      </c>
      <c r="D437" s="305" t="s">
        <v>7406</v>
      </c>
      <c r="E437" s="305" t="s">
        <v>50</v>
      </c>
      <c r="F437" s="305">
        <v>12</v>
      </c>
      <c r="G437" s="305">
        <v>251.42156130000001</v>
      </c>
      <c r="H437" s="306">
        <v>3017.05</v>
      </c>
      <c r="I437" s="307">
        <v>9.4661865232038679E-5</v>
      </c>
      <c r="J437" s="307">
        <v>0.98623936981656868</v>
      </c>
      <c r="K437" s="293" t="s">
        <v>3387</v>
      </c>
    </row>
    <row r="438" spans="2:11" s="58" customFormat="1" ht="38.25">
      <c r="B438" s="304" t="s">
        <v>4051</v>
      </c>
      <c r="C438" s="305" t="s">
        <v>44</v>
      </c>
      <c r="D438" s="305" t="s">
        <v>4052</v>
      </c>
      <c r="E438" s="305" t="s">
        <v>45</v>
      </c>
      <c r="F438" s="305">
        <v>122</v>
      </c>
      <c r="G438" s="305">
        <v>24.64</v>
      </c>
      <c r="H438" s="306">
        <v>3006.08</v>
      </c>
      <c r="I438" s="307">
        <v>9.431767449552604E-5</v>
      </c>
      <c r="J438" s="307">
        <v>0.9863336874910642</v>
      </c>
      <c r="K438" s="293" t="s">
        <v>3387</v>
      </c>
    </row>
    <row r="439" spans="2:11" s="58" customFormat="1" ht="51">
      <c r="B439" s="304" t="s">
        <v>6948</v>
      </c>
      <c r="C439" s="305" t="s">
        <v>44</v>
      </c>
      <c r="D439" s="305" t="s">
        <v>6949</v>
      </c>
      <c r="E439" s="305" t="s">
        <v>61</v>
      </c>
      <c r="F439" s="305">
        <v>2</v>
      </c>
      <c r="G439" s="305">
        <v>1482.11</v>
      </c>
      <c r="H439" s="306">
        <v>2964.22</v>
      </c>
      <c r="I439" s="307">
        <v>9.3004290335961848E-5</v>
      </c>
      <c r="J439" s="307">
        <v>0.98642669178140019</v>
      </c>
      <c r="K439" s="293" t="s">
        <v>3387</v>
      </c>
    </row>
    <row r="440" spans="2:11" s="58" customFormat="1" ht="38.25">
      <c r="B440" s="304" t="s">
        <v>517</v>
      </c>
      <c r="C440" s="305" t="s">
        <v>44</v>
      </c>
      <c r="D440" s="305" t="s">
        <v>518</v>
      </c>
      <c r="E440" s="305" t="s">
        <v>50</v>
      </c>
      <c r="F440" s="305">
        <v>19.55</v>
      </c>
      <c r="G440" s="305">
        <v>148.78</v>
      </c>
      <c r="H440" s="306">
        <v>2908.64</v>
      </c>
      <c r="I440" s="307">
        <v>9.1260432438480292E-5</v>
      </c>
      <c r="J440" s="307">
        <v>0.98651795221383864</v>
      </c>
      <c r="K440" s="293" t="s">
        <v>3387</v>
      </c>
    </row>
    <row r="441" spans="2:11" s="58" customFormat="1" ht="38.25">
      <c r="B441" s="304" t="s">
        <v>1272</v>
      </c>
      <c r="C441" s="305" t="s">
        <v>44</v>
      </c>
      <c r="D441" s="305" t="s">
        <v>1273</v>
      </c>
      <c r="E441" s="305" t="s">
        <v>45</v>
      </c>
      <c r="F441" s="305">
        <v>2</v>
      </c>
      <c r="G441" s="305">
        <v>1451.67</v>
      </c>
      <c r="H441" s="306">
        <v>2903.34</v>
      </c>
      <c r="I441" s="307">
        <v>9.1094141563045756E-5</v>
      </c>
      <c r="J441" s="307">
        <v>0.9866090463554017</v>
      </c>
      <c r="K441" s="293" t="s">
        <v>3387</v>
      </c>
    </row>
    <row r="442" spans="2:11" s="58" customFormat="1" ht="38.25">
      <c r="B442" s="304" t="s">
        <v>858</v>
      </c>
      <c r="C442" s="305" t="s">
        <v>44</v>
      </c>
      <c r="D442" s="305" t="s">
        <v>859</v>
      </c>
      <c r="E442" s="305" t="s">
        <v>47</v>
      </c>
      <c r="F442" s="305">
        <v>53</v>
      </c>
      <c r="G442" s="305">
        <v>54.68</v>
      </c>
      <c r="H442" s="306">
        <v>2898.04</v>
      </c>
      <c r="I442" s="307">
        <v>9.0927850687611206E-5</v>
      </c>
      <c r="J442" s="307">
        <v>0.98669997420608935</v>
      </c>
      <c r="K442" s="293" t="s">
        <v>3387</v>
      </c>
    </row>
    <row r="443" spans="2:11" s="58" customFormat="1" ht="38.25">
      <c r="B443" s="304" t="s">
        <v>4067</v>
      </c>
      <c r="C443" s="305" t="s">
        <v>44</v>
      </c>
      <c r="D443" s="305" t="s">
        <v>4068</v>
      </c>
      <c r="E443" s="305" t="s">
        <v>45</v>
      </c>
      <c r="F443" s="305">
        <v>9</v>
      </c>
      <c r="G443" s="305">
        <v>312.12</v>
      </c>
      <c r="H443" s="306">
        <v>2809.08</v>
      </c>
      <c r="I443" s="307">
        <v>8.8136674031260735E-5</v>
      </c>
      <c r="J443" s="307">
        <v>0.98678811088012064</v>
      </c>
      <c r="K443" s="293" t="s">
        <v>3387</v>
      </c>
    </row>
    <row r="444" spans="2:11" s="58" customFormat="1" ht="38.25">
      <c r="B444" s="304">
        <v>89681</v>
      </c>
      <c r="C444" s="305" t="s">
        <v>5</v>
      </c>
      <c r="D444" s="305" t="s">
        <v>2020</v>
      </c>
      <c r="E444" s="305" t="s">
        <v>45</v>
      </c>
      <c r="F444" s="305">
        <v>27</v>
      </c>
      <c r="G444" s="305">
        <v>103.27</v>
      </c>
      <c r="H444" s="306">
        <v>2788.29</v>
      </c>
      <c r="I444" s="307">
        <v>8.748437454064106E-5</v>
      </c>
      <c r="J444" s="307">
        <v>0.98687559525466129</v>
      </c>
      <c r="K444" s="293" t="s">
        <v>3387</v>
      </c>
    </row>
    <row r="445" spans="2:11" s="58" customFormat="1">
      <c r="B445" s="304" t="s">
        <v>709</v>
      </c>
      <c r="C445" s="305" t="s">
        <v>358</v>
      </c>
      <c r="D445" s="305" t="s">
        <v>710</v>
      </c>
      <c r="E445" s="305" t="s">
        <v>45</v>
      </c>
      <c r="F445" s="305">
        <v>26</v>
      </c>
      <c r="G445" s="305">
        <v>107.15</v>
      </c>
      <c r="H445" s="306">
        <v>2785.9</v>
      </c>
      <c r="I445" s="307">
        <v>8.7409386768511155E-5</v>
      </c>
      <c r="J445" s="307">
        <v>0.98696300464142983</v>
      </c>
      <c r="K445" s="293" t="s">
        <v>3387</v>
      </c>
    </row>
    <row r="446" spans="2:11" s="58" customFormat="1" ht="38.25">
      <c r="B446" s="304" t="s">
        <v>1945</v>
      </c>
      <c r="C446" s="305" t="s">
        <v>44</v>
      </c>
      <c r="D446" s="305" t="s">
        <v>1946</v>
      </c>
      <c r="E446" s="305" t="s">
        <v>12</v>
      </c>
      <c r="F446" s="305">
        <v>84</v>
      </c>
      <c r="G446" s="305">
        <v>33</v>
      </c>
      <c r="H446" s="306">
        <v>2772</v>
      </c>
      <c r="I446" s="307">
        <v>8.6973265415956393E-5</v>
      </c>
      <c r="J446" s="307">
        <v>0.98704997790684579</v>
      </c>
      <c r="K446" s="293" t="s">
        <v>3387</v>
      </c>
    </row>
    <row r="447" spans="2:11" s="58" customFormat="1" ht="38.25">
      <c r="B447" s="304" t="s">
        <v>4212</v>
      </c>
      <c r="C447" s="305" t="s">
        <v>44</v>
      </c>
      <c r="D447" s="305" t="s">
        <v>4213</v>
      </c>
      <c r="E447" s="305" t="s">
        <v>45</v>
      </c>
      <c r="F447" s="305">
        <v>41</v>
      </c>
      <c r="G447" s="305">
        <v>67.33</v>
      </c>
      <c r="H447" s="306">
        <v>2760.53</v>
      </c>
      <c r="I447" s="307">
        <v>8.6613386861006533E-5</v>
      </c>
      <c r="J447" s="307">
        <v>0.98713659129370679</v>
      </c>
      <c r="K447" s="293" t="s">
        <v>3387</v>
      </c>
    </row>
    <row r="448" spans="2:11" s="58" customFormat="1" ht="38.25">
      <c r="B448" s="304" t="s">
        <v>6950</v>
      </c>
      <c r="C448" s="305" t="s">
        <v>44</v>
      </c>
      <c r="D448" s="305" t="s">
        <v>6951</v>
      </c>
      <c r="E448" s="305" t="s">
        <v>45</v>
      </c>
      <c r="F448" s="305">
        <v>3</v>
      </c>
      <c r="G448" s="305">
        <v>909.17</v>
      </c>
      <c r="H448" s="306">
        <v>2727.51</v>
      </c>
      <c r="I448" s="307">
        <v>8.5577363331412425E-5</v>
      </c>
      <c r="J448" s="307">
        <v>0.98722216865703816</v>
      </c>
      <c r="K448" s="293" t="s">
        <v>3387</v>
      </c>
    </row>
    <row r="449" spans="2:11" s="58" customFormat="1" ht="38.25">
      <c r="B449" s="304" t="s">
        <v>4224</v>
      </c>
      <c r="C449" s="305" t="s">
        <v>44</v>
      </c>
      <c r="D449" s="305" t="s">
        <v>4225</v>
      </c>
      <c r="E449" s="305" t="s">
        <v>45</v>
      </c>
      <c r="F449" s="305">
        <v>2</v>
      </c>
      <c r="G449" s="305">
        <v>1362.6</v>
      </c>
      <c r="H449" s="306">
        <v>2725.2</v>
      </c>
      <c r="I449" s="307">
        <v>8.5504885610232446E-5</v>
      </c>
      <c r="J449" s="307">
        <v>0.98730767354264837</v>
      </c>
      <c r="K449" s="293" t="s">
        <v>3387</v>
      </c>
    </row>
    <row r="450" spans="2:11" s="58" customFormat="1" ht="38.25">
      <c r="B450" s="304" t="s">
        <v>6878</v>
      </c>
      <c r="C450" s="305" t="s">
        <v>44</v>
      </c>
      <c r="D450" s="305" t="s">
        <v>6879</v>
      </c>
      <c r="E450" s="305" t="s">
        <v>47</v>
      </c>
      <c r="F450" s="305">
        <v>8</v>
      </c>
      <c r="G450" s="305">
        <v>336.29</v>
      </c>
      <c r="H450" s="306">
        <v>2690.32</v>
      </c>
      <c r="I450" s="307">
        <v>8.441050339605188E-5</v>
      </c>
      <c r="J450" s="307">
        <v>0.98739208404604439</v>
      </c>
      <c r="K450" s="293" t="s">
        <v>3387</v>
      </c>
    </row>
    <row r="451" spans="2:11" s="58" customFormat="1" ht="38.25">
      <c r="B451" s="304" t="s">
        <v>1981</v>
      </c>
      <c r="C451" s="305" t="s">
        <v>44</v>
      </c>
      <c r="D451" s="305" t="s">
        <v>1982</v>
      </c>
      <c r="E451" s="305" t="s">
        <v>45</v>
      </c>
      <c r="F451" s="305">
        <v>9</v>
      </c>
      <c r="G451" s="305">
        <v>297.29000000000002</v>
      </c>
      <c r="H451" s="306">
        <v>2675.61</v>
      </c>
      <c r="I451" s="307">
        <v>8.3948967777628818E-5</v>
      </c>
      <c r="J451" s="307">
        <v>0.98747603301382203</v>
      </c>
      <c r="K451" s="293" t="s">
        <v>3387</v>
      </c>
    </row>
    <row r="452" spans="2:11" s="58" customFormat="1" ht="38.25">
      <c r="B452" s="304" t="s">
        <v>6060</v>
      </c>
      <c r="C452" s="305" t="s">
        <v>44</v>
      </c>
      <c r="D452" s="305" t="s">
        <v>6061</v>
      </c>
      <c r="E452" s="305" t="s">
        <v>47</v>
      </c>
      <c r="F452" s="305">
        <v>18.940000000000001</v>
      </c>
      <c r="G452" s="305">
        <v>140.62</v>
      </c>
      <c r="H452" s="306">
        <v>2663.34</v>
      </c>
      <c r="I452" s="307">
        <v>8.3563988713179402E-5</v>
      </c>
      <c r="J452" s="307">
        <v>0.98755959700253526</v>
      </c>
      <c r="K452" s="293" t="s">
        <v>3387</v>
      </c>
    </row>
    <row r="453" spans="2:11" s="58" customFormat="1" ht="38.25">
      <c r="B453" s="304">
        <v>101562</v>
      </c>
      <c r="C453" s="305" t="s">
        <v>5</v>
      </c>
      <c r="D453" s="305" t="s">
        <v>5687</v>
      </c>
      <c r="E453" s="305" t="s">
        <v>12</v>
      </c>
      <c r="F453" s="305">
        <v>80</v>
      </c>
      <c r="G453" s="305">
        <v>33.04</v>
      </c>
      <c r="H453" s="306">
        <v>2643.2</v>
      </c>
      <c r="I453" s="307">
        <v>8.2932083386528109E-5</v>
      </c>
      <c r="J453" s="307">
        <v>0.98764252908592176</v>
      </c>
      <c r="K453" s="293" t="s">
        <v>3387</v>
      </c>
    </row>
    <row r="454" spans="2:11" s="58" customFormat="1" ht="51">
      <c r="B454" s="304">
        <v>100678</v>
      </c>
      <c r="C454" s="305" t="s">
        <v>5</v>
      </c>
      <c r="D454" s="305" t="s">
        <v>4725</v>
      </c>
      <c r="E454" s="305" t="s">
        <v>45</v>
      </c>
      <c r="F454" s="305">
        <v>2</v>
      </c>
      <c r="G454" s="305">
        <v>1317.88</v>
      </c>
      <c r="H454" s="306">
        <v>2635.76</v>
      </c>
      <c r="I454" s="307">
        <v>8.2698648648182259E-5</v>
      </c>
      <c r="J454" s="307">
        <v>0.98772522773456994</v>
      </c>
      <c r="K454" s="293" t="s">
        <v>3387</v>
      </c>
    </row>
    <row r="455" spans="2:11" s="58" customFormat="1" ht="25.5">
      <c r="B455" s="304">
        <v>89798</v>
      </c>
      <c r="C455" s="305" t="s">
        <v>5</v>
      </c>
      <c r="D455" s="305" t="s">
        <v>1586</v>
      </c>
      <c r="E455" s="305" t="s">
        <v>12</v>
      </c>
      <c r="F455" s="305">
        <v>160.30000000000001</v>
      </c>
      <c r="G455" s="305">
        <v>16.25</v>
      </c>
      <c r="H455" s="306">
        <v>2604.87</v>
      </c>
      <c r="I455" s="307">
        <v>8.1729455225130706E-5</v>
      </c>
      <c r="J455" s="307">
        <v>0.98780695718979505</v>
      </c>
      <c r="K455" s="293" t="s">
        <v>3387</v>
      </c>
    </row>
    <row r="456" spans="2:11" s="58" customFormat="1" ht="51">
      <c r="B456" s="304" t="s">
        <v>3916</v>
      </c>
      <c r="C456" s="305" t="s">
        <v>44</v>
      </c>
      <c r="D456" s="305" t="s">
        <v>3917</v>
      </c>
      <c r="E456" s="305" t="s">
        <v>50</v>
      </c>
      <c r="F456" s="305">
        <v>1209</v>
      </c>
      <c r="G456" s="305">
        <v>2.15</v>
      </c>
      <c r="H456" s="306">
        <v>2599.35</v>
      </c>
      <c r="I456" s="307">
        <v>8.1556261709583776E-5</v>
      </c>
      <c r="J456" s="307">
        <v>0.98788851345150464</v>
      </c>
      <c r="K456" s="293" t="s">
        <v>3387</v>
      </c>
    </row>
    <row r="457" spans="2:11" s="58" customFormat="1" ht="38.25">
      <c r="B457" s="304" t="s">
        <v>6036</v>
      </c>
      <c r="C457" s="305" t="s">
        <v>44</v>
      </c>
      <c r="D457" s="305" t="s">
        <v>6037</v>
      </c>
      <c r="E457" s="305" t="s">
        <v>45</v>
      </c>
      <c r="F457" s="305">
        <v>1</v>
      </c>
      <c r="G457" s="305">
        <v>2574.71</v>
      </c>
      <c r="H457" s="306">
        <v>2574.71</v>
      </c>
      <c r="I457" s="307">
        <v>8.0783166016997501E-5</v>
      </c>
      <c r="J457" s="307">
        <v>0.98796929661752164</v>
      </c>
      <c r="K457" s="293" t="s">
        <v>3387</v>
      </c>
    </row>
    <row r="458" spans="2:11" s="58" customFormat="1">
      <c r="B458" s="304" t="s">
        <v>4203</v>
      </c>
      <c r="C458" s="305" t="s">
        <v>16</v>
      </c>
      <c r="D458" s="305" t="s">
        <v>4204</v>
      </c>
      <c r="E458" s="305" t="s">
        <v>45</v>
      </c>
      <c r="F458" s="305">
        <v>56</v>
      </c>
      <c r="G458" s="305">
        <v>45.55</v>
      </c>
      <c r="H458" s="306">
        <v>2550.8000000000002</v>
      </c>
      <c r="I458" s="307">
        <v>8.0032974539329574E-5</v>
      </c>
      <c r="J458" s="307">
        <v>0.98804932959206093</v>
      </c>
      <c r="K458" s="293" t="s">
        <v>3387</v>
      </c>
    </row>
    <row r="459" spans="2:11" s="58" customFormat="1">
      <c r="B459" s="304" t="s">
        <v>6461</v>
      </c>
      <c r="C459" s="305" t="s">
        <v>16</v>
      </c>
      <c r="D459" s="305" t="s">
        <v>6462</v>
      </c>
      <c r="E459" s="305" t="s">
        <v>48</v>
      </c>
      <c r="F459" s="305">
        <v>261.2</v>
      </c>
      <c r="G459" s="305">
        <v>9.69</v>
      </c>
      <c r="H459" s="306">
        <v>2531.02</v>
      </c>
      <c r="I459" s="307">
        <v>7.9412364441953074E-5</v>
      </c>
      <c r="J459" s="307">
        <v>0.98812874195650291</v>
      </c>
      <c r="K459" s="293" t="s">
        <v>3387</v>
      </c>
    </row>
    <row r="460" spans="2:11" s="58" customFormat="1" ht="38.25">
      <c r="B460" s="304" t="s">
        <v>1190</v>
      </c>
      <c r="C460" s="305" t="s">
        <v>44</v>
      </c>
      <c r="D460" s="305" t="s">
        <v>1191</v>
      </c>
      <c r="E460" s="305" t="s">
        <v>45</v>
      </c>
      <c r="F460" s="305">
        <v>92</v>
      </c>
      <c r="G460" s="305">
        <v>27.34</v>
      </c>
      <c r="H460" s="306">
        <v>2515.2800000000002</v>
      </c>
      <c r="I460" s="307">
        <v>7.8918511917549345E-5</v>
      </c>
      <c r="J460" s="307">
        <v>0.98820766046842046</v>
      </c>
      <c r="K460" s="293" t="s">
        <v>3387</v>
      </c>
    </row>
    <row r="461" spans="2:11" s="58" customFormat="1" ht="25.5">
      <c r="B461" s="304">
        <v>95779</v>
      </c>
      <c r="C461" s="305" t="s">
        <v>5</v>
      </c>
      <c r="D461" s="305" t="s">
        <v>4107</v>
      </c>
      <c r="E461" s="305" t="s">
        <v>45</v>
      </c>
      <c r="F461" s="305">
        <v>93</v>
      </c>
      <c r="G461" s="305">
        <v>27</v>
      </c>
      <c r="H461" s="306">
        <v>2511</v>
      </c>
      <c r="I461" s="307">
        <v>7.878422419172673E-5</v>
      </c>
      <c r="J461" s="307">
        <v>0.98828644469261218</v>
      </c>
      <c r="K461" s="293" t="s">
        <v>3387</v>
      </c>
    </row>
    <row r="462" spans="2:11" s="58" customFormat="1" ht="38.25">
      <c r="B462" s="304" t="s">
        <v>724</v>
      </c>
      <c r="C462" s="305" t="s">
        <v>44</v>
      </c>
      <c r="D462" s="305" t="s">
        <v>725</v>
      </c>
      <c r="E462" s="305" t="s">
        <v>45</v>
      </c>
      <c r="F462" s="305">
        <v>116</v>
      </c>
      <c r="G462" s="305">
        <v>21.56</v>
      </c>
      <c r="H462" s="306">
        <v>2500.96</v>
      </c>
      <c r="I462" s="307">
        <v>7.8469212797507314E-5</v>
      </c>
      <c r="J462" s="307">
        <v>0.9883649139054097</v>
      </c>
      <c r="K462" s="293" t="s">
        <v>3387</v>
      </c>
    </row>
    <row r="463" spans="2:11" s="58" customFormat="1" ht="38.25">
      <c r="B463" s="304" t="s">
        <v>631</v>
      </c>
      <c r="C463" s="305" t="s">
        <v>44</v>
      </c>
      <c r="D463" s="305" t="s">
        <v>632</v>
      </c>
      <c r="E463" s="305" t="s">
        <v>12</v>
      </c>
      <c r="F463" s="305">
        <v>123</v>
      </c>
      <c r="G463" s="305">
        <v>20.22</v>
      </c>
      <c r="H463" s="306">
        <v>2487.06</v>
      </c>
      <c r="I463" s="307">
        <v>7.8033091444952552E-5</v>
      </c>
      <c r="J463" s="307">
        <v>0.98844294699685464</v>
      </c>
      <c r="K463" s="293" t="s">
        <v>3387</v>
      </c>
    </row>
    <row r="464" spans="2:11" s="58" customFormat="1" ht="38.25">
      <c r="B464" s="304" t="s">
        <v>2050</v>
      </c>
      <c r="C464" s="305" t="s">
        <v>44</v>
      </c>
      <c r="D464" s="305" t="s">
        <v>2051</v>
      </c>
      <c r="E464" s="305" t="s">
        <v>61</v>
      </c>
      <c r="F464" s="305">
        <v>68</v>
      </c>
      <c r="G464" s="305">
        <v>36.47</v>
      </c>
      <c r="H464" s="306">
        <v>2479.96</v>
      </c>
      <c r="I464" s="307">
        <v>7.7810324423144018E-5</v>
      </c>
      <c r="J464" s="307">
        <v>0.98852075732127775</v>
      </c>
      <c r="K464" s="293" t="s">
        <v>3387</v>
      </c>
    </row>
    <row r="465" spans="2:11" s="58" customFormat="1" ht="38.25">
      <c r="B465" s="304">
        <v>92653</v>
      </c>
      <c r="C465" s="305" t="s">
        <v>5</v>
      </c>
      <c r="D465" s="305" t="s">
        <v>1248</v>
      </c>
      <c r="E465" s="305" t="s">
        <v>12</v>
      </c>
      <c r="F465" s="305">
        <v>25.85</v>
      </c>
      <c r="G465" s="305">
        <v>95.82</v>
      </c>
      <c r="H465" s="306">
        <v>2476.94</v>
      </c>
      <c r="I465" s="307">
        <v>7.7715569999783197E-5</v>
      </c>
      <c r="J465" s="307">
        <v>0.98859847289127756</v>
      </c>
      <c r="K465" s="293" t="s">
        <v>3387</v>
      </c>
    </row>
    <row r="466" spans="2:11" s="58" customFormat="1" ht="25.5">
      <c r="B466" s="304">
        <v>104069</v>
      </c>
      <c r="C466" s="305" t="s">
        <v>5</v>
      </c>
      <c r="D466" s="305" t="s">
        <v>1986</v>
      </c>
      <c r="E466" s="305" t="s">
        <v>45</v>
      </c>
      <c r="F466" s="305">
        <v>7</v>
      </c>
      <c r="G466" s="305">
        <v>352.85</v>
      </c>
      <c r="H466" s="306">
        <v>2469.9499999999998</v>
      </c>
      <c r="I466" s="307">
        <v>7.7496254298030826E-5</v>
      </c>
      <c r="J466" s="307">
        <v>0.98867596914557554</v>
      </c>
      <c r="K466" s="293" t="s">
        <v>3387</v>
      </c>
    </row>
    <row r="467" spans="2:11" s="58" customFormat="1" ht="38.25">
      <c r="B467" s="304">
        <v>96542</v>
      </c>
      <c r="C467" s="305" t="s">
        <v>5</v>
      </c>
      <c r="D467" s="305" t="s">
        <v>6903</v>
      </c>
      <c r="E467" s="305" t="s">
        <v>47</v>
      </c>
      <c r="F467" s="305">
        <v>20.09</v>
      </c>
      <c r="G467" s="305">
        <v>122.34</v>
      </c>
      <c r="H467" s="306">
        <v>2457.81</v>
      </c>
      <c r="I467" s="307">
        <v>7.7115354066375092E-5</v>
      </c>
      <c r="J467" s="307">
        <v>0.98875308449964194</v>
      </c>
      <c r="K467" s="293" t="s">
        <v>3387</v>
      </c>
    </row>
    <row r="468" spans="2:11" s="58" customFormat="1" ht="38.25">
      <c r="B468" s="304">
        <v>96386</v>
      </c>
      <c r="C468" s="305" t="s">
        <v>5</v>
      </c>
      <c r="D468" s="305" t="s">
        <v>5032</v>
      </c>
      <c r="E468" s="305" t="s">
        <v>48</v>
      </c>
      <c r="F468" s="305">
        <v>252</v>
      </c>
      <c r="G468" s="305">
        <v>9.57</v>
      </c>
      <c r="H468" s="306">
        <v>2411.64</v>
      </c>
      <c r="I468" s="307">
        <v>7.5666740911882048E-5</v>
      </c>
      <c r="J468" s="307">
        <v>0.9888287512405538</v>
      </c>
      <c r="K468" s="293" t="s">
        <v>3387</v>
      </c>
    </row>
    <row r="469" spans="2:11" s="58" customFormat="1" ht="38.25">
      <c r="B469" s="304" t="s">
        <v>4736</v>
      </c>
      <c r="C469" s="305" t="s">
        <v>44</v>
      </c>
      <c r="D469" s="305" t="s">
        <v>4737</v>
      </c>
      <c r="E469" s="305" t="s">
        <v>45</v>
      </c>
      <c r="F469" s="305">
        <v>2</v>
      </c>
      <c r="G469" s="305">
        <v>1205.3599999999999</v>
      </c>
      <c r="H469" s="306">
        <v>2410.7199999999998</v>
      </c>
      <c r="I469" s="307">
        <v>7.5637875325957558E-5</v>
      </c>
      <c r="J469" s="307">
        <v>0.98890438911587975</v>
      </c>
      <c r="K469" s="293" t="s">
        <v>3387</v>
      </c>
    </row>
    <row r="470" spans="2:11" s="58" customFormat="1" ht="25.5">
      <c r="B470" s="304">
        <v>95878</v>
      </c>
      <c r="C470" s="305" t="s">
        <v>5</v>
      </c>
      <c r="D470" s="305" t="s">
        <v>7138</v>
      </c>
      <c r="E470" s="305" t="s">
        <v>7139</v>
      </c>
      <c r="F470" s="305">
        <v>1274.369475</v>
      </c>
      <c r="G470" s="305">
        <v>1.88</v>
      </c>
      <c r="H470" s="306">
        <v>2395.81</v>
      </c>
      <c r="I470" s="307">
        <v>7.517006458015962E-5</v>
      </c>
      <c r="J470" s="307">
        <v>0.98897955918045988</v>
      </c>
      <c r="K470" s="293" t="s">
        <v>3387</v>
      </c>
    </row>
    <row r="471" spans="2:11" s="58" customFormat="1" ht="38.25">
      <c r="B471" s="304" t="s">
        <v>1049</v>
      </c>
      <c r="C471" s="305" t="s">
        <v>44</v>
      </c>
      <c r="D471" s="305" t="s">
        <v>1050</v>
      </c>
      <c r="E471" s="305" t="s">
        <v>68</v>
      </c>
      <c r="F471" s="305">
        <v>10</v>
      </c>
      <c r="G471" s="305">
        <v>239.44</v>
      </c>
      <c r="H471" s="306">
        <v>2394.4</v>
      </c>
      <c r="I471" s="307">
        <v>7.5125824932166654E-5</v>
      </c>
      <c r="J471" s="307">
        <v>0.98905468500539206</v>
      </c>
      <c r="K471" s="293" t="s">
        <v>3387</v>
      </c>
    </row>
    <row r="472" spans="2:11" s="58" customFormat="1" ht="38.25">
      <c r="B472" s="304" t="s">
        <v>1168</v>
      </c>
      <c r="C472" s="305" t="s">
        <v>44</v>
      </c>
      <c r="D472" s="305" t="s">
        <v>1169</v>
      </c>
      <c r="E472" s="305" t="s">
        <v>12</v>
      </c>
      <c r="F472" s="305">
        <v>8.2799999999999994</v>
      </c>
      <c r="G472" s="305">
        <v>288.35000000000002</v>
      </c>
      <c r="H472" s="306">
        <v>2387.5300000000002</v>
      </c>
      <c r="I472" s="307">
        <v>7.4910274306839246E-5</v>
      </c>
      <c r="J472" s="307">
        <v>0.9891295952796989</v>
      </c>
      <c r="K472" s="293" t="s">
        <v>3387</v>
      </c>
    </row>
    <row r="473" spans="2:11" s="58" customFormat="1" ht="38.25">
      <c r="B473" s="304" t="s">
        <v>489</v>
      </c>
      <c r="C473" s="305" t="s">
        <v>44</v>
      </c>
      <c r="D473" s="305" t="s">
        <v>490</v>
      </c>
      <c r="E473" s="305" t="s">
        <v>45</v>
      </c>
      <c r="F473" s="305">
        <v>6</v>
      </c>
      <c r="G473" s="305">
        <v>397.08</v>
      </c>
      <c r="H473" s="306">
        <v>2382.48</v>
      </c>
      <c r="I473" s="307">
        <v>7.47518273406233E-5</v>
      </c>
      <c r="J473" s="307">
        <v>0.98920434710703953</v>
      </c>
      <c r="K473" s="293" t="s">
        <v>3387</v>
      </c>
    </row>
    <row r="474" spans="2:11" s="58" customFormat="1" ht="38.25">
      <c r="B474" s="304" t="s">
        <v>4130</v>
      </c>
      <c r="C474" s="305" t="s">
        <v>44</v>
      </c>
      <c r="D474" s="305" t="s">
        <v>4131</v>
      </c>
      <c r="E474" s="305" t="s">
        <v>45</v>
      </c>
      <c r="F474" s="305">
        <v>2</v>
      </c>
      <c r="G474" s="305">
        <v>1186.27</v>
      </c>
      <c r="H474" s="306">
        <v>2372.54</v>
      </c>
      <c r="I474" s="307">
        <v>7.4439953510091329E-5</v>
      </c>
      <c r="J474" s="307">
        <v>0.98927878706054961</v>
      </c>
      <c r="K474" s="293" t="s">
        <v>3387</v>
      </c>
    </row>
    <row r="475" spans="2:11" s="58" customFormat="1" ht="38.25">
      <c r="B475" s="304" t="s">
        <v>3946</v>
      </c>
      <c r="C475" s="305" t="s">
        <v>44</v>
      </c>
      <c r="D475" s="305" t="s">
        <v>3947</v>
      </c>
      <c r="E475" s="305" t="s">
        <v>45</v>
      </c>
      <c r="F475" s="305">
        <v>8</v>
      </c>
      <c r="G475" s="305">
        <v>295.58</v>
      </c>
      <c r="H475" s="306">
        <v>2364.64</v>
      </c>
      <c r="I475" s="307">
        <v>7.4192085978783226E-5</v>
      </c>
      <c r="J475" s="307">
        <v>0.98935297914652842</v>
      </c>
      <c r="K475" s="293" t="s">
        <v>3387</v>
      </c>
    </row>
    <row r="476" spans="2:11" s="58" customFormat="1" ht="38.25">
      <c r="B476" s="304">
        <v>90830</v>
      </c>
      <c r="C476" s="305" t="s">
        <v>5</v>
      </c>
      <c r="D476" s="305" t="s">
        <v>2567</v>
      </c>
      <c r="E476" s="305" t="s">
        <v>45</v>
      </c>
      <c r="F476" s="305">
        <v>12</v>
      </c>
      <c r="G476" s="305">
        <v>195.52</v>
      </c>
      <c r="H476" s="306">
        <v>2346.2399999999998</v>
      </c>
      <c r="I476" s="307">
        <v>7.361477426029347E-5</v>
      </c>
      <c r="J476" s="307">
        <v>0.98942659392078869</v>
      </c>
      <c r="K476" s="293" t="s">
        <v>3387</v>
      </c>
    </row>
    <row r="477" spans="2:11" s="58" customFormat="1" ht="38.25">
      <c r="B477" s="304" t="s">
        <v>4049</v>
      </c>
      <c r="C477" s="305" t="s">
        <v>44</v>
      </c>
      <c r="D477" s="305" t="s">
        <v>4050</v>
      </c>
      <c r="E477" s="305" t="s">
        <v>45</v>
      </c>
      <c r="F477" s="305">
        <v>94</v>
      </c>
      <c r="G477" s="305">
        <v>24.64</v>
      </c>
      <c r="H477" s="306">
        <v>2316.16</v>
      </c>
      <c r="I477" s="307">
        <v>7.2670995103110217E-5</v>
      </c>
      <c r="J477" s="307">
        <v>0.9894992649158918</v>
      </c>
      <c r="K477" s="293" t="s">
        <v>3387</v>
      </c>
    </row>
    <row r="478" spans="2:11" s="58" customFormat="1" ht="25.5">
      <c r="B478" s="304" t="s">
        <v>6434</v>
      </c>
      <c r="C478" s="305" t="s">
        <v>2967</v>
      </c>
      <c r="D478" s="305" t="s">
        <v>6435</v>
      </c>
      <c r="E478" s="305" t="s">
        <v>45</v>
      </c>
      <c r="F478" s="305">
        <v>16</v>
      </c>
      <c r="G478" s="305">
        <v>144.68</v>
      </c>
      <c r="H478" s="306">
        <v>2314.88</v>
      </c>
      <c r="I478" s="307">
        <v>7.2630834287910946E-5</v>
      </c>
      <c r="J478" s="307">
        <v>0.98957189575017968</v>
      </c>
      <c r="K478" s="293" t="s">
        <v>3387</v>
      </c>
    </row>
    <row r="479" spans="2:11" s="58" customFormat="1" ht="38.25">
      <c r="B479" s="304" t="s">
        <v>1355</v>
      </c>
      <c r="C479" s="305" t="s">
        <v>44</v>
      </c>
      <c r="D479" s="305" t="s">
        <v>1356</v>
      </c>
      <c r="E479" s="305" t="s">
        <v>45</v>
      </c>
      <c r="F479" s="305">
        <v>3</v>
      </c>
      <c r="G479" s="305">
        <v>768.25</v>
      </c>
      <c r="H479" s="306">
        <v>2304.75</v>
      </c>
      <c r="I479" s="307">
        <v>7.2312999086372832E-5</v>
      </c>
      <c r="J479" s="307">
        <v>0.98964420874926606</v>
      </c>
      <c r="K479" s="293" t="s">
        <v>3387</v>
      </c>
    </row>
    <row r="480" spans="2:11" s="58" customFormat="1" ht="38.25">
      <c r="B480" s="304" t="s">
        <v>611</v>
      </c>
      <c r="C480" s="305" t="s">
        <v>44</v>
      </c>
      <c r="D480" s="305" t="s">
        <v>612</v>
      </c>
      <c r="E480" s="305" t="s">
        <v>45</v>
      </c>
      <c r="F480" s="305">
        <v>9</v>
      </c>
      <c r="G480" s="305">
        <v>255.73</v>
      </c>
      <c r="H480" s="306">
        <v>2301.5700000000002</v>
      </c>
      <c r="I480" s="307">
        <v>7.2213224561112104E-5</v>
      </c>
      <c r="J480" s="307">
        <v>0.98971642197382714</v>
      </c>
      <c r="K480" s="293" t="s">
        <v>3387</v>
      </c>
    </row>
    <row r="481" spans="2:11" s="58" customFormat="1" ht="38.25">
      <c r="B481" s="304" t="s">
        <v>4311</v>
      </c>
      <c r="C481" s="305" t="s">
        <v>44</v>
      </c>
      <c r="D481" s="305" t="s">
        <v>4312</v>
      </c>
      <c r="E481" s="305" t="s">
        <v>61</v>
      </c>
      <c r="F481" s="305">
        <v>23</v>
      </c>
      <c r="G481" s="305">
        <v>99.89</v>
      </c>
      <c r="H481" s="306">
        <v>2297.4699999999998</v>
      </c>
      <c r="I481" s="307">
        <v>7.2084584449926873E-5</v>
      </c>
      <c r="J481" s="307">
        <v>0.9897885065582771</v>
      </c>
      <c r="K481" s="293" t="s">
        <v>3387</v>
      </c>
    </row>
    <row r="482" spans="2:11" s="58" customFormat="1" ht="38.25">
      <c r="B482" s="304" t="s">
        <v>5198</v>
      </c>
      <c r="C482" s="305" t="s">
        <v>44</v>
      </c>
      <c r="D482" s="305" t="s">
        <v>5199</v>
      </c>
      <c r="E482" s="305" t="s">
        <v>45</v>
      </c>
      <c r="F482" s="305">
        <v>23</v>
      </c>
      <c r="G482" s="305">
        <v>99.56</v>
      </c>
      <c r="H482" s="306">
        <v>2289.88</v>
      </c>
      <c r="I482" s="307">
        <v>7.1846443366049864E-5</v>
      </c>
      <c r="J482" s="307">
        <v>0.9898603530016431</v>
      </c>
      <c r="K482" s="293" t="s">
        <v>3387</v>
      </c>
    </row>
    <row r="483" spans="2:11" s="58" customFormat="1" ht="25.5">
      <c r="B483" s="304">
        <v>89800</v>
      </c>
      <c r="C483" s="305" t="s">
        <v>5</v>
      </c>
      <c r="D483" s="305" t="s">
        <v>1595</v>
      </c>
      <c r="E483" s="305" t="s">
        <v>12</v>
      </c>
      <c r="F483" s="305">
        <v>64.61</v>
      </c>
      <c r="G483" s="305">
        <v>34.79</v>
      </c>
      <c r="H483" s="306">
        <v>2247.7800000000002</v>
      </c>
      <c r="I483" s="307">
        <v>7.0525529053635814E-5</v>
      </c>
      <c r="J483" s="307">
        <v>0.98993087853069672</v>
      </c>
      <c r="K483" s="293" t="s">
        <v>3387</v>
      </c>
    </row>
    <row r="484" spans="2:11" s="58" customFormat="1" ht="38.25">
      <c r="B484" s="304">
        <v>92939</v>
      </c>
      <c r="C484" s="305" t="s">
        <v>5</v>
      </c>
      <c r="D484" s="305" t="s">
        <v>1233</v>
      </c>
      <c r="E484" s="305" t="s">
        <v>45</v>
      </c>
      <c r="F484" s="305">
        <v>63</v>
      </c>
      <c r="G484" s="305">
        <v>35.49</v>
      </c>
      <c r="H484" s="306">
        <v>2235.87</v>
      </c>
      <c r="I484" s="307">
        <v>7.0151845218461179E-5</v>
      </c>
      <c r="J484" s="307">
        <v>0.99000103037591514</v>
      </c>
      <c r="K484" s="293" t="s">
        <v>3387</v>
      </c>
    </row>
    <row r="485" spans="2:11" s="58" customFormat="1" ht="38.25">
      <c r="B485" s="304" t="s">
        <v>1071</v>
      </c>
      <c r="C485" s="305" t="s">
        <v>44</v>
      </c>
      <c r="D485" s="305" t="s">
        <v>1072</v>
      </c>
      <c r="E485" s="305" t="s">
        <v>68</v>
      </c>
      <c r="F485" s="305">
        <v>109</v>
      </c>
      <c r="G485" s="305">
        <v>20.47</v>
      </c>
      <c r="H485" s="306">
        <v>2231.23</v>
      </c>
      <c r="I485" s="307">
        <v>7.000626226336377E-5</v>
      </c>
      <c r="J485" s="307">
        <v>0.99007103663817853</v>
      </c>
      <c r="K485" s="293" t="s">
        <v>3387</v>
      </c>
    </row>
    <row r="486" spans="2:11" s="58" customFormat="1" ht="25.5">
      <c r="B486" s="304" t="s">
        <v>7153</v>
      </c>
      <c r="C486" s="305" t="s">
        <v>3070</v>
      </c>
      <c r="D486" s="305" t="s">
        <v>7154</v>
      </c>
      <c r="E486" s="305" t="s">
        <v>61</v>
      </c>
      <c r="F486" s="305">
        <v>13</v>
      </c>
      <c r="G486" s="305">
        <v>171.08172400000001</v>
      </c>
      <c r="H486" s="306">
        <v>2224.06</v>
      </c>
      <c r="I486" s="307">
        <v>6.9781298946974016E-5</v>
      </c>
      <c r="J486" s="307">
        <v>0.99014081793712549</v>
      </c>
      <c r="K486" s="293" t="s">
        <v>3387</v>
      </c>
    </row>
    <row r="487" spans="2:11" s="58" customFormat="1" ht="38.25">
      <c r="B487" s="304" t="s">
        <v>893</v>
      </c>
      <c r="C487" s="305" t="s">
        <v>44</v>
      </c>
      <c r="D487" s="305" t="s">
        <v>894</v>
      </c>
      <c r="E487" s="305" t="s">
        <v>12</v>
      </c>
      <c r="F487" s="305">
        <v>98.39</v>
      </c>
      <c r="G487" s="305">
        <v>22.11</v>
      </c>
      <c r="H487" s="306">
        <v>2175.4</v>
      </c>
      <c r="I487" s="307">
        <v>6.825456045666361E-5</v>
      </c>
      <c r="J487" s="307">
        <v>0.99020907249758217</v>
      </c>
      <c r="K487" s="293" t="s">
        <v>3387</v>
      </c>
    </row>
    <row r="488" spans="2:11" s="58" customFormat="1" ht="38.25">
      <c r="B488" s="304" t="s">
        <v>4316</v>
      </c>
      <c r="C488" s="305" t="s">
        <v>44</v>
      </c>
      <c r="D488" s="305" t="s">
        <v>2274</v>
      </c>
      <c r="E488" s="305" t="s">
        <v>61</v>
      </c>
      <c r="F488" s="305">
        <v>6</v>
      </c>
      <c r="G488" s="305">
        <v>361.35</v>
      </c>
      <c r="H488" s="306">
        <v>2168.1</v>
      </c>
      <c r="I488" s="307">
        <v>6.8025518307480174E-5</v>
      </c>
      <c r="J488" s="307">
        <v>0.9902770980158897</v>
      </c>
      <c r="K488" s="293" t="s">
        <v>3387</v>
      </c>
    </row>
    <row r="489" spans="2:11" s="58" customFormat="1" ht="38.25">
      <c r="B489" s="304">
        <v>103002</v>
      </c>
      <c r="C489" s="305" t="s">
        <v>5</v>
      </c>
      <c r="D489" s="305" t="s">
        <v>2044</v>
      </c>
      <c r="E489" s="305" t="s">
        <v>45</v>
      </c>
      <c r="F489" s="305">
        <v>6</v>
      </c>
      <c r="G489" s="305">
        <v>360.6</v>
      </c>
      <c r="H489" s="306">
        <v>2163.6</v>
      </c>
      <c r="I489" s="307">
        <v>6.7884327941545179E-5</v>
      </c>
      <c r="J489" s="307">
        <v>0.99034498234383128</v>
      </c>
      <c r="K489" s="293" t="s">
        <v>3387</v>
      </c>
    </row>
    <row r="490" spans="2:11" s="58" customFormat="1">
      <c r="B490" s="304" t="s">
        <v>4293</v>
      </c>
      <c r="C490" s="305" t="s">
        <v>358</v>
      </c>
      <c r="D490" s="305" t="s">
        <v>4294</v>
      </c>
      <c r="E490" s="305" t="s">
        <v>12</v>
      </c>
      <c r="F490" s="305">
        <v>164</v>
      </c>
      <c r="G490" s="305">
        <v>13.18</v>
      </c>
      <c r="H490" s="306">
        <v>2161.52</v>
      </c>
      <c r="I490" s="307">
        <v>6.7819066616846339E-5</v>
      </c>
      <c r="J490" s="307">
        <v>0.99041280141044807</v>
      </c>
      <c r="K490" s="293" t="s">
        <v>3387</v>
      </c>
    </row>
    <row r="491" spans="2:11" s="58" customFormat="1" ht="38.25">
      <c r="B491" s="304">
        <v>97086</v>
      </c>
      <c r="C491" s="305" t="s">
        <v>5</v>
      </c>
      <c r="D491" s="305" t="s">
        <v>564</v>
      </c>
      <c r="E491" s="305" t="s">
        <v>47</v>
      </c>
      <c r="F491" s="305">
        <v>12.85</v>
      </c>
      <c r="G491" s="305">
        <v>168.2</v>
      </c>
      <c r="H491" s="306">
        <v>2161.37</v>
      </c>
      <c r="I491" s="307">
        <v>6.7814360271315166E-5</v>
      </c>
      <c r="J491" s="307">
        <v>0.99048061577071944</v>
      </c>
      <c r="K491" s="293" t="s">
        <v>3387</v>
      </c>
    </row>
    <row r="492" spans="2:11" s="58" customFormat="1" ht="38.25">
      <c r="B492" s="304" t="s">
        <v>1375</v>
      </c>
      <c r="C492" s="305" t="s">
        <v>44</v>
      </c>
      <c r="D492" s="305" t="s">
        <v>1376</v>
      </c>
      <c r="E492" s="305" t="s">
        <v>45</v>
      </c>
      <c r="F492" s="305">
        <v>41</v>
      </c>
      <c r="G492" s="305">
        <v>52.64</v>
      </c>
      <c r="H492" s="306">
        <v>2158.2399999999998</v>
      </c>
      <c r="I492" s="307">
        <v>6.7716154527898154E-5</v>
      </c>
      <c r="J492" s="307">
        <v>0.99054833192524738</v>
      </c>
      <c r="K492" s="293" t="s">
        <v>3387</v>
      </c>
    </row>
    <row r="493" spans="2:11" s="58" customFormat="1" ht="25.5">
      <c r="B493" s="304">
        <v>91967</v>
      </c>
      <c r="C493" s="305" t="s">
        <v>5</v>
      </c>
      <c r="D493" s="305" t="s">
        <v>4089</v>
      </c>
      <c r="E493" s="305" t="s">
        <v>45</v>
      </c>
      <c r="F493" s="305">
        <v>29</v>
      </c>
      <c r="G493" s="305">
        <v>73.7</v>
      </c>
      <c r="H493" s="306">
        <v>2137.3000000000002</v>
      </c>
      <c r="I493" s="307">
        <v>6.7059148691747333E-5</v>
      </c>
      <c r="J493" s="307">
        <v>0.99061539107393914</v>
      </c>
      <c r="K493" s="293" t="s">
        <v>3387</v>
      </c>
    </row>
    <row r="494" spans="2:11" s="58" customFormat="1" ht="38.25">
      <c r="B494" s="304" t="s">
        <v>1559</v>
      </c>
      <c r="C494" s="305" t="s">
        <v>44</v>
      </c>
      <c r="D494" s="305" t="s">
        <v>1560</v>
      </c>
      <c r="E494" s="305" t="s">
        <v>45</v>
      </c>
      <c r="F494" s="305">
        <v>1</v>
      </c>
      <c r="G494" s="305">
        <v>2106.29</v>
      </c>
      <c r="H494" s="306">
        <v>2106.29</v>
      </c>
      <c r="I494" s="307">
        <v>6.6086190192270845E-5</v>
      </c>
      <c r="J494" s="307">
        <v>0.99068147726413136</v>
      </c>
      <c r="K494" s="293" t="s">
        <v>3387</v>
      </c>
    </row>
    <row r="495" spans="2:11" s="58" customFormat="1" ht="25.5">
      <c r="B495" s="304">
        <v>96622</v>
      </c>
      <c r="C495" s="305" t="s">
        <v>5</v>
      </c>
      <c r="D495" s="305" t="s">
        <v>6687</v>
      </c>
      <c r="E495" s="305" t="s">
        <v>48</v>
      </c>
      <c r="F495" s="305">
        <v>7.33</v>
      </c>
      <c r="G495" s="305">
        <v>284.51</v>
      </c>
      <c r="H495" s="306">
        <v>2085.4499999999998</v>
      </c>
      <c r="I495" s="307">
        <v>6.5432321919807441E-5</v>
      </c>
      <c r="J495" s="307">
        <v>0.99074690958605116</v>
      </c>
      <c r="K495" s="293" t="s">
        <v>3387</v>
      </c>
    </row>
    <row r="496" spans="2:11" s="58" customFormat="1" ht="25.5">
      <c r="B496" s="304" t="s">
        <v>7411</v>
      </c>
      <c r="C496" s="305" t="s">
        <v>7412</v>
      </c>
      <c r="D496" s="305" t="s">
        <v>7413</v>
      </c>
      <c r="E496" s="305" t="s">
        <v>61</v>
      </c>
      <c r="F496" s="305">
        <v>2</v>
      </c>
      <c r="G496" s="305">
        <v>1033.67418</v>
      </c>
      <c r="H496" s="306">
        <v>2067.34</v>
      </c>
      <c r="I496" s="307">
        <v>6.4864109136011285E-5</v>
      </c>
      <c r="J496" s="307">
        <v>0.99081177369518714</v>
      </c>
      <c r="K496" s="293" t="s">
        <v>3387</v>
      </c>
    </row>
    <row r="497" spans="2:11" s="58" customFormat="1" ht="25.5">
      <c r="B497" s="304">
        <v>100860</v>
      </c>
      <c r="C497" s="305" t="s">
        <v>5</v>
      </c>
      <c r="D497" s="305" t="s">
        <v>484</v>
      </c>
      <c r="E497" s="305" t="s">
        <v>45</v>
      </c>
      <c r="F497" s="305">
        <v>20</v>
      </c>
      <c r="G497" s="305">
        <v>103.16</v>
      </c>
      <c r="H497" s="306">
        <v>2063.1999999999998</v>
      </c>
      <c r="I497" s="307">
        <v>6.4734213999351084E-5</v>
      </c>
      <c r="J497" s="307">
        <v>0.99087650790918647</v>
      </c>
      <c r="K497" s="293" t="s">
        <v>3387</v>
      </c>
    </row>
    <row r="498" spans="2:11" s="58" customFormat="1" ht="38.25">
      <c r="B498" s="304">
        <v>95693</v>
      </c>
      <c r="C498" s="305" t="s">
        <v>5</v>
      </c>
      <c r="D498" s="305" t="s">
        <v>1980</v>
      </c>
      <c r="E498" s="305" t="s">
        <v>45</v>
      </c>
      <c r="F498" s="305">
        <v>34</v>
      </c>
      <c r="G498" s="305">
        <v>60.43</v>
      </c>
      <c r="H498" s="306">
        <v>2054.62</v>
      </c>
      <c r="I498" s="307">
        <v>6.4465011034968363E-5</v>
      </c>
      <c r="J498" s="307">
        <v>0.99094097292022143</v>
      </c>
      <c r="K498" s="293" t="s">
        <v>3387</v>
      </c>
    </row>
    <row r="499" spans="2:11" s="58" customFormat="1" ht="38.25">
      <c r="B499" s="304" t="s">
        <v>4059</v>
      </c>
      <c r="C499" s="305" t="s">
        <v>44</v>
      </c>
      <c r="D499" s="305" t="s">
        <v>4060</v>
      </c>
      <c r="E499" s="305" t="s">
        <v>45</v>
      </c>
      <c r="F499" s="305">
        <v>16</v>
      </c>
      <c r="G499" s="305">
        <v>127.71</v>
      </c>
      <c r="H499" s="306">
        <v>2043.36</v>
      </c>
      <c r="I499" s="307">
        <v>6.4111721363762137E-5</v>
      </c>
      <c r="J499" s="307">
        <v>0.99100508464158521</v>
      </c>
      <c r="K499" s="293" t="s">
        <v>3387</v>
      </c>
    </row>
    <row r="500" spans="2:11" s="58" customFormat="1" ht="38.25">
      <c r="B500" s="304">
        <v>97333</v>
      </c>
      <c r="C500" s="305" t="s">
        <v>5</v>
      </c>
      <c r="D500" s="305" t="s">
        <v>1407</v>
      </c>
      <c r="E500" s="305" t="s">
        <v>12</v>
      </c>
      <c r="F500" s="305">
        <v>22.61</v>
      </c>
      <c r="G500" s="305">
        <v>88.8</v>
      </c>
      <c r="H500" s="306">
        <v>2007.76</v>
      </c>
      <c r="I500" s="307">
        <v>6.2994748691031955E-5</v>
      </c>
      <c r="J500" s="307">
        <v>0.99106807939027619</v>
      </c>
      <c r="K500" s="293" t="s">
        <v>3387</v>
      </c>
    </row>
    <row r="501" spans="2:11" s="58" customFormat="1" ht="38.25">
      <c r="B501" s="304" t="s">
        <v>7222</v>
      </c>
      <c r="C501" s="305" t="s">
        <v>44</v>
      </c>
      <c r="D501" s="305" t="s">
        <v>293</v>
      </c>
      <c r="E501" s="305" t="s">
        <v>47</v>
      </c>
      <c r="F501" s="305">
        <v>2.5446999999999997</v>
      </c>
      <c r="G501" s="305">
        <v>787.18</v>
      </c>
      <c r="H501" s="306">
        <v>2003.13</v>
      </c>
      <c r="I501" s="307">
        <v>6.2849479492303292E-5</v>
      </c>
      <c r="J501" s="307">
        <v>0.9911309288697685</v>
      </c>
      <c r="K501" s="293" t="s">
        <v>3387</v>
      </c>
    </row>
    <row r="502" spans="2:11" s="58" customFormat="1">
      <c r="B502" s="304" t="s">
        <v>1218</v>
      </c>
      <c r="C502" s="305" t="s">
        <v>358</v>
      </c>
      <c r="D502" s="305" t="s">
        <v>1219</v>
      </c>
      <c r="E502" s="305" t="s">
        <v>45</v>
      </c>
      <c r="F502" s="305">
        <v>7</v>
      </c>
      <c r="G502" s="305">
        <v>284.3</v>
      </c>
      <c r="H502" s="306">
        <v>1990.1</v>
      </c>
      <c r="I502" s="307">
        <v>6.2440654943829292E-5</v>
      </c>
      <c r="J502" s="307">
        <v>0.99119336952471238</v>
      </c>
      <c r="K502" s="293" t="s">
        <v>3387</v>
      </c>
    </row>
    <row r="503" spans="2:11" s="58" customFormat="1" ht="38.25">
      <c r="B503" s="304" t="s">
        <v>6887</v>
      </c>
      <c r="C503" s="305" t="s">
        <v>44</v>
      </c>
      <c r="D503" s="305" t="s">
        <v>6888</v>
      </c>
      <c r="E503" s="305" t="s">
        <v>47</v>
      </c>
      <c r="F503" s="305">
        <v>1000</v>
      </c>
      <c r="G503" s="305">
        <v>1.95</v>
      </c>
      <c r="H503" s="306">
        <v>1950</v>
      </c>
      <c r="I503" s="307">
        <v>6.1182491905164128E-5</v>
      </c>
      <c r="J503" s="307">
        <v>0.9912545520166175</v>
      </c>
      <c r="K503" s="293" t="s">
        <v>3387</v>
      </c>
    </row>
    <row r="504" spans="2:11" s="58" customFormat="1" ht="38.25">
      <c r="B504" s="304" t="s">
        <v>1271</v>
      </c>
      <c r="C504" s="305" t="s">
        <v>44</v>
      </c>
      <c r="D504" s="305" t="s">
        <v>6709</v>
      </c>
      <c r="E504" s="305" t="s">
        <v>45</v>
      </c>
      <c r="F504" s="305">
        <v>1</v>
      </c>
      <c r="G504" s="305">
        <v>1936.6</v>
      </c>
      <c r="H504" s="306">
        <v>1936.6</v>
      </c>
      <c r="I504" s="307">
        <v>6.0762058371046581E-5</v>
      </c>
      <c r="J504" s="307">
        <v>0.99131531407498852</v>
      </c>
      <c r="K504" s="293" t="s">
        <v>3387</v>
      </c>
    </row>
    <row r="505" spans="2:11" s="58" customFormat="1" ht="38.25">
      <c r="B505" s="304" t="s">
        <v>4035</v>
      </c>
      <c r="C505" s="305" t="s">
        <v>44</v>
      </c>
      <c r="D505" s="305" t="s">
        <v>4036</v>
      </c>
      <c r="E505" s="305" t="s">
        <v>45</v>
      </c>
      <c r="F505" s="305">
        <v>8</v>
      </c>
      <c r="G505" s="305">
        <v>241</v>
      </c>
      <c r="H505" s="306">
        <v>1928</v>
      </c>
      <c r="I505" s="307">
        <v>6.0492227893926376E-5</v>
      </c>
      <c r="J505" s="307">
        <v>0.99137580630288247</v>
      </c>
      <c r="K505" s="293" t="s">
        <v>3387</v>
      </c>
    </row>
    <row r="506" spans="2:11" s="58" customFormat="1" ht="38.25">
      <c r="B506" s="304" t="s">
        <v>4295</v>
      </c>
      <c r="C506" s="305" t="s">
        <v>44</v>
      </c>
      <c r="D506" s="305" t="s">
        <v>4296</v>
      </c>
      <c r="E506" s="305" t="s">
        <v>12</v>
      </c>
      <c r="F506" s="305">
        <v>159</v>
      </c>
      <c r="G506" s="305">
        <v>11.99</v>
      </c>
      <c r="H506" s="306">
        <v>1906.41</v>
      </c>
      <c r="I506" s="307">
        <v>5.9814827893807153E-5</v>
      </c>
      <c r="J506" s="307">
        <v>0.99143562113077632</v>
      </c>
      <c r="K506" s="293" t="s">
        <v>3387</v>
      </c>
    </row>
    <row r="507" spans="2:11" s="58" customFormat="1" ht="38.25">
      <c r="B507" s="304" t="s">
        <v>4187</v>
      </c>
      <c r="C507" s="305" t="s">
        <v>44</v>
      </c>
      <c r="D507" s="305" t="s">
        <v>4188</v>
      </c>
      <c r="E507" s="305" t="s">
        <v>45</v>
      </c>
      <c r="F507" s="305">
        <v>30</v>
      </c>
      <c r="G507" s="305">
        <v>63.33</v>
      </c>
      <c r="H507" s="306">
        <v>1899.9</v>
      </c>
      <c r="I507" s="307">
        <v>5.9610572497754525E-5</v>
      </c>
      <c r="J507" s="307">
        <v>0.99149523170327403</v>
      </c>
      <c r="K507" s="293" t="s">
        <v>3387</v>
      </c>
    </row>
    <row r="508" spans="2:11" s="58" customFormat="1" ht="38.25">
      <c r="B508" s="304" t="s">
        <v>4078</v>
      </c>
      <c r="C508" s="305" t="s">
        <v>44</v>
      </c>
      <c r="D508" s="305" t="s">
        <v>4079</v>
      </c>
      <c r="E508" s="305" t="s">
        <v>45</v>
      </c>
      <c r="F508" s="305">
        <v>118</v>
      </c>
      <c r="G508" s="305">
        <v>16</v>
      </c>
      <c r="H508" s="306">
        <v>1888</v>
      </c>
      <c r="I508" s="307">
        <v>5.923720241894865E-5</v>
      </c>
      <c r="J508" s="307">
        <v>0.99155446890569299</v>
      </c>
      <c r="K508" s="293" t="s">
        <v>3387</v>
      </c>
    </row>
    <row r="509" spans="2:11" s="58" customFormat="1" ht="38.25">
      <c r="B509" s="304">
        <v>97506</v>
      </c>
      <c r="C509" s="305" t="s">
        <v>5</v>
      </c>
      <c r="D509" s="305" t="s">
        <v>1235</v>
      </c>
      <c r="E509" s="305" t="s">
        <v>45</v>
      </c>
      <c r="F509" s="305">
        <v>18</v>
      </c>
      <c r="G509" s="305">
        <v>104.37</v>
      </c>
      <c r="H509" s="306">
        <v>1878.66</v>
      </c>
      <c r="I509" s="307">
        <v>5.8944153970541358E-5</v>
      </c>
      <c r="J509" s="307">
        <v>0.99161341305966355</v>
      </c>
      <c r="K509" s="293" t="s">
        <v>3387</v>
      </c>
    </row>
    <row r="510" spans="2:11" s="58" customFormat="1" ht="25.5">
      <c r="B510" s="304">
        <v>86911</v>
      </c>
      <c r="C510" s="305" t="s">
        <v>5</v>
      </c>
      <c r="D510" s="305" t="s">
        <v>506</v>
      </c>
      <c r="E510" s="305" t="s">
        <v>45</v>
      </c>
      <c r="F510" s="305">
        <v>21</v>
      </c>
      <c r="G510" s="305">
        <v>89.42</v>
      </c>
      <c r="H510" s="306">
        <v>1877.82</v>
      </c>
      <c r="I510" s="307">
        <v>5.891779843556682E-5</v>
      </c>
      <c r="J510" s="307">
        <v>0.99167233085809914</v>
      </c>
      <c r="K510" s="293" t="s">
        <v>3387</v>
      </c>
    </row>
    <row r="511" spans="2:11" s="58" customFormat="1" ht="25.5">
      <c r="B511" s="304">
        <v>95746</v>
      </c>
      <c r="C511" s="305" t="s">
        <v>5</v>
      </c>
      <c r="D511" s="305" t="s">
        <v>780</v>
      </c>
      <c r="E511" s="305" t="s">
        <v>12</v>
      </c>
      <c r="F511" s="305">
        <v>61.81</v>
      </c>
      <c r="G511" s="305">
        <v>30.19</v>
      </c>
      <c r="H511" s="306">
        <v>1866.04</v>
      </c>
      <c r="I511" s="307">
        <v>5.854819343318588E-5</v>
      </c>
      <c r="J511" s="307">
        <v>0.99173087905153234</v>
      </c>
      <c r="K511" s="293" t="s">
        <v>3387</v>
      </c>
    </row>
    <row r="512" spans="2:11" s="58" customFormat="1" ht="38.25">
      <c r="B512" s="304">
        <v>99250</v>
      </c>
      <c r="C512" s="305" t="s">
        <v>5</v>
      </c>
      <c r="D512" s="305" t="s">
        <v>6914</v>
      </c>
      <c r="E512" s="305" t="s">
        <v>45</v>
      </c>
      <c r="F512" s="305">
        <v>8</v>
      </c>
      <c r="G512" s="305">
        <v>231.37</v>
      </c>
      <c r="H512" s="306">
        <v>1850.96</v>
      </c>
      <c r="I512" s="307">
        <v>5.8075048829119278E-5</v>
      </c>
      <c r="J512" s="307">
        <v>0.9917889541003615</v>
      </c>
      <c r="K512" s="293" t="s">
        <v>3387</v>
      </c>
    </row>
    <row r="513" spans="2:11" s="58" customFormat="1" ht="51">
      <c r="B513" s="304" t="s">
        <v>1152</v>
      </c>
      <c r="C513" s="305" t="s">
        <v>44</v>
      </c>
      <c r="D513" s="305" t="s">
        <v>1153</v>
      </c>
      <c r="E513" s="305" t="s">
        <v>12</v>
      </c>
      <c r="F513" s="305">
        <v>118.6</v>
      </c>
      <c r="G513" s="305">
        <v>15.54</v>
      </c>
      <c r="H513" s="306">
        <v>1843.04</v>
      </c>
      <c r="I513" s="307">
        <v>5.7826553785073684E-5</v>
      </c>
      <c r="J513" s="307">
        <v>0.99184678065414655</v>
      </c>
      <c r="K513" s="293" t="s">
        <v>3387</v>
      </c>
    </row>
    <row r="514" spans="2:11" s="58" customFormat="1" ht="38.25">
      <c r="B514" s="304" t="s">
        <v>1539</v>
      </c>
      <c r="C514" s="305" t="s">
        <v>44</v>
      </c>
      <c r="D514" s="305" t="s">
        <v>1540</v>
      </c>
      <c r="E514" s="305" t="s">
        <v>45</v>
      </c>
      <c r="F514" s="305">
        <v>1</v>
      </c>
      <c r="G514" s="305">
        <v>1833.35</v>
      </c>
      <c r="H514" s="306">
        <v>1833.35</v>
      </c>
      <c r="I514" s="307">
        <v>5.752252386376033E-5</v>
      </c>
      <c r="J514" s="307">
        <v>0.99190430317801026</v>
      </c>
      <c r="K514" s="293" t="s">
        <v>3387</v>
      </c>
    </row>
    <row r="515" spans="2:11" s="58" customFormat="1" ht="25.5">
      <c r="B515" s="304">
        <v>97113</v>
      </c>
      <c r="C515" s="305" t="s">
        <v>5</v>
      </c>
      <c r="D515" s="305" t="s">
        <v>824</v>
      </c>
      <c r="E515" s="305" t="s">
        <v>47</v>
      </c>
      <c r="F515" s="305">
        <v>563.25</v>
      </c>
      <c r="G515" s="305">
        <v>3.18</v>
      </c>
      <c r="H515" s="306">
        <v>1791.13</v>
      </c>
      <c r="I515" s="307">
        <v>5.6197844474921344E-5</v>
      </c>
      <c r="J515" s="307">
        <v>0.99196050102248523</v>
      </c>
      <c r="K515" s="293" t="s">
        <v>3387</v>
      </c>
    </row>
    <row r="516" spans="2:11" s="58" customFormat="1" ht="38.25">
      <c r="B516" s="304" t="s">
        <v>4283</v>
      </c>
      <c r="C516" s="305" t="s">
        <v>44</v>
      </c>
      <c r="D516" s="305" t="s">
        <v>4284</v>
      </c>
      <c r="E516" s="305" t="s">
        <v>50</v>
      </c>
      <c r="F516" s="305">
        <v>114</v>
      </c>
      <c r="G516" s="305">
        <v>15.71</v>
      </c>
      <c r="H516" s="306">
        <v>1790.94</v>
      </c>
      <c r="I516" s="307">
        <v>5.6191883103915201E-5</v>
      </c>
      <c r="J516" s="307">
        <v>0.99201669290558914</v>
      </c>
      <c r="K516" s="293" t="s">
        <v>3387</v>
      </c>
    </row>
    <row r="517" spans="2:11" s="58" customFormat="1" ht="38.25">
      <c r="B517" s="304">
        <v>100997</v>
      </c>
      <c r="C517" s="305" t="s">
        <v>5</v>
      </c>
      <c r="D517" s="305" t="s">
        <v>6698</v>
      </c>
      <c r="E517" s="305" t="s">
        <v>6699</v>
      </c>
      <c r="F517" s="305">
        <v>257</v>
      </c>
      <c r="G517" s="305">
        <v>6.89</v>
      </c>
      <c r="H517" s="306">
        <v>1770.73</v>
      </c>
      <c r="I517" s="307">
        <v>5.5557781482682707E-5</v>
      </c>
      <c r="J517" s="307">
        <v>0.99207225068707183</v>
      </c>
      <c r="K517" s="293" t="s">
        <v>3387</v>
      </c>
    </row>
    <row r="518" spans="2:11" s="58" customFormat="1" ht="38.25">
      <c r="B518" s="304" t="s">
        <v>1342</v>
      </c>
      <c r="C518" s="305" t="s">
        <v>44</v>
      </c>
      <c r="D518" s="305" t="s">
        <v>1343</v>
      </c>
      <c r="E518" s="305" t="s">
        <v>45</v>
      </c>
      <c r="F518" s="305">
        <v>1</v>
      </c>
      <c r="G518" s="305">
        <v>1766.88</v>
      </c>
      <c r="H518" s="306">
        <v>1766.88</v>
      </c>
      <c r="I518" s="307">
        <v>5.5436985280716101E-5</v>
      </c>
      <c r="J518" s="307">
        <v>0.9921276876723526</v>
      </c>
      <c r="K518" s="293" t="s">
        <v>3387</v>
      </c>
    </row>
    <row r="519" spans="2:11" s="58" customFormat="1" ht="38.25">
      <c r="B519" s="304" t="s">
        <v>1040</v>
      </c>
      <c r="C519" s="305" t="s">
        <v>44</v>
      </c>
      <c r="D519" s="305" t="s">
        <v>1041</v>
      </c>
      <c r="E519" s="305" t="s">
        <v>45</v>
      </c>
      <c r="F519" s="305">
        <v>15</v>
      </c>
      <c r="G519" s="305">
        <v>117.68</v>
      </c>
      <c r="H519" s="306">
        <v>1765.2</v>
      </c>
      <c r="I519" s="307">
        <v>5.5384274210767032E-5</v>
      </c>
      <c r="J519" s="307">
        <v>0.99218307194656341</v>
      </c>
      <c r="K519" s="293" t="s">
        <v>3387</v>
      </c>
    </row>
    <row r="520" spans="2:11" s="58" customFormat="1" ht="51">
      <c r="B520" s="304" t="s">
        <v>459</v>
      </c>
      <c r="C520" s="305" t="s">
        <v>44</v>
      </c>
      <c r="D520" s="305" t="s">
        <v>460</v>
      </c>
      <c r="E520" s="305" t="s">
        <v>12</v>
      </c>
      <c r="F520" s="305">
        <v>1.75</v>
      </c>
      <c r="G520" s="305">
        <v>998.77</v>
      </c>
      <c r="H520" s="306">
        <v>1747.84</v>
      </c>
      <c r="I520" s="307">
        <v>5.4839593154626695E-5</v>
      </c>
      <c r="J520" s="307">
        <v>0.99223791153971808</v>
      </c>
      <c r="K520" s="293" t="s">
        <v>3387</v>
      </c>
    </row>
    <row r="521" spans="2:11" s="58" customFormat="1" ht="38.25">
      <c r="B521" s="304">
        <v>104174</v>
      </c>
      <c r="C521" s="305" t="s">
        <v>5</v>
      </c>
      <c r="D521" s="305" t="s">
        <v>1972</v>
      </c>
      <c r="E521" s="305" t="s">
        <v>45</v>
      </c>
      <c r="F521" s="305">
        <v>8</v>
      </c>
      <c r="G521" s="305">
        <v>218.41</v>
      </c>
      <c r="H521" s="306">
        <v>1747.28</v>
      </c>
      <c r="I521" s="307">
        <v>5.4822022797977012E-5</v>
      </c>
      <c r="J521" s="307">
        <v>0.99229273356251602</v>
      </c>
      <c r="K521" s="293" t="s">
        <v>3387</v>
      </c>
    </row>
    <row r="522" spans="2:11" s="58" customFormat="1" ht="25.5">
      <c r="B522" s="304">
        <v>91868</v>
      </c>
      <c r="C522" s="305" t="s">
        <v>5</v>
      </c>
      <c r="D522" s="305" t="s">
        <v>1029</v>
      </c>
      <c r="E522" s="305" t="s">
        <v>12</v>
      </c>
      <c r="F522" s="305">
        <v>91.76</v>
      </c>
      <c r="G522" s="305">
        <v>18.8</v>
      </c>
      <c r="H522" s="306">
        <v>1725.08</v>
      </c>
      <c r="I522" s="307">
        <v>5.412548365936437E-5</v>
      </c>
      <c r="J522" s="307">
        <v>0.99234685904617537</v>
      </c>
      <c r="K522" s="293" t="s">
        <v>3387</v>
      </c>
    </row>
    <row r="523" spans="2:11" s="58" customFormat="1" ht="25.5">
      <c r="B523" s="304">
        <v>94794</v>
      </c>
      <c r="C523" s="305" t="s">
        <v>5</v>
      </c>
      <c r="D523" s="305" t="s">
        <v>1527</v>
      </c>
      <c r="E523" s="305" t="s">
        <v>45</v>
      </c>
      <c r="F523" s="305">
        <v>9</v>
      </c>
      <c r="G523" s="305">
        <v>190.63</v>
      </c>
      <c r="H523" s="306">
        <v>1715.67</v>
      </c>
      <c r="I523" s="307">
        <v>5.3830238916375864E-5</v>
      </c>
      <c r="J523" s="307">
        <v>0.99240068928509173</v>
      </c>
      <c r="K523" s="293" t="s">
        <v>3387</v>
      </c>
    </row>
    <row r="524" spans="2:11" s="58" customFormat="1" ht="38.25">
      <c r="B524" s="304" t="s">
        <v>1276</v>
      </c>
      <c r="C524" s="305" t="s">
        <v>44</v>
      </c>
      <c r="D524" s="305" t="s">
        <v>1277</v>
      </c>
      <c r="E524" s="305" t="s">
        <v>45</v>
      </c>
      <c r="F524" s="305">
        <v>1</v>
      </c>
      <c r="G524" s="305">
        <v>1701.16</v>
      </c>
      <c r="H524" s="306">
        <v>1701.16</v>
      </c>
      <c r="I524" s="307">
        <v>5.3374978425327697E-5</v>
      </c>
      <c r="J524" s="307">
        <v>0.99245406426351701</v>
      </c>
      <c r="K524" s="293" t="s">
        <v>3387</v>
      </c>
    </row>
    <row r="525" spans="2:11" s="58" customFormat="1" ht="38.25">
      <c r="B525" s="304" t="s">
        <v>4108</v>
      </c>
      <c r="C525" s="305" t="s">
        <v>44</v>
      </c>
      <c r="D525" s="305" t="s">
        <v>4109</v>
      </c>
      <c r="E525" s="305" t="s">
        <v>12</v>
      </c>
      <c r="F525" s="305">
        <v>900</v>
      </c>
      <c r="G525" s="305">
        <v>1.88</v>
      </c>
      <c r="H525" s="306">
        <v>1692</v>
      </c>
      <c r="I525" s="307">
        <v>5.3087577591557795E-5</v>
      </c>
      <c r="J525" s="307">
        <v>0.9925071518411086</v>
      </c>
      <c r="K525" s="293" t="s">
        <v>3387</v>
      </c>
    </row>
    <row r="526" spans="2:11" s="58" customFormat="1" ht="38.25">
      <c r="B526" s="304" t="s">
        <v>879</v>
      </c>
      <c r="C526" s="305" t="s">
        <v>44</v>
      </c>
      <c r="D526" s="305" t="s">
        <v>880</v>
      </c>
      <c r="E526" s="305" t="s">
        <v>45</v>
      </c>
      <c r="F526" s="305">
        <v>14</v>
      </c>
      <c r="G526" s="305">
        <v>120.57</v>
      </c>
      <c r="H526" s="306">
        <v>1687.98</v>
      </c>
      <c r="I526" s="307">
        <v>5.2961447531322537E-5</v>
      </c>
      <c r="J526" s="307">
        <v>0.99256011328863991</v>
      </c>
      <c r="K526" s="293" t="s">
        <v>3387</v>
      </c>
    </row>
    <row r="527" spans="2:11" s="58" customFormat="1" ht="38.25">
      <c r="B527" s="304" t="s">
        <v>6917</v>
      </c>
      <c r="C527" s="305" t="s">
        <v>44</v>
      </c>
      <c r="D527" s="305" t="s">
        <v>6918</v>
      </c>
      <c r="E527" s="305" t="s">
        <v>61</v>
      </c>
      <c r="F527" s="305">
        <v>4</v>
      </c>
      <c r="G527" s="305">
        <v>421.99</v>
      </c>
      <c r="H527" s="306">
        <v>1687.96</v>
      </c>
      <c r="I527" s="307">
        <v>5.2960820018585046E-5</v>
      </c>
      <c r="J527" s="307">
        <v>0.99261307410865851</v>
      </c>
      <c r="K527" s="293" t="s">
        <v>3387</v>
      </c>
    </row>
    <row r="528" spans="2:11" s="58" customFormat="1" ht="38.25">
      <c r="B528" s="304" t="s">
        <v>461</v>
      </c>
      <c r="C528" s="305" t="s">
        <v>44</v>
      </c>
      <c r="D528" s="305" t="s">
        <v>462</v>
      </c>
      <c r="E528" s="305" t="s">
        <v>50</v>
      </c>
      <c r="F528" s="305">
        <v>12.44</v>
      </c>
      <c r="G528" s="305">
        <v>135.65</v>
      </c>
      <c r="H528" s="306">
        <v>1687.48</v>
      </c>
      <c r="I528" s="307">
        <v>5.2945759712885316E-5</v>
      </c>
      <c r="J528" s="307">
        <v>0.99266601986837144</v>
      </c>
      <c r="K528" s="293" t="s">
        <v>3387</v>
      </c>
    </row>
    <row r="529" spans="2:11" s="58" customFormat="1" ht="25.5">
      <c r="B529" s="304">
        <v>98114</v>
      </c>
      <c r="C529" s="305" t="s">
        <v>5</v>
      </c>
      <c r="D529" s="305" t="s">
        <v>2041</v>
      </c>
      <c r="E529" s="305" t="s">
        <v>45</v>
      </c>
      <c r="F529" s="305">
        <v>2</v>
      </c>
      <c r="G529" s="305">
        <v>843.43</v>
      </c>
      <c r="H529" s="306">
        <v>1686.86</v>
      </c>
      <c r="I529" s="307">
        <v>5.2926306818023151E-5</v>
      </c>
      <c r="J529" s="307">
        <v>0.99271894617518941</v>
      </c>
      <c r="K529" s="293" t="s">
        <v>3387</v>
      </c>
    </row>
    <row r="530" spans="2:11" s="58" customFormat="1" ht="51">
      <c r="B530" s="304" t="s">
        <v>3920</v>
      </c>
      <c r="C530" s="305" t="s">
        <v>44</v>
      </c>
      <c r="D530" s="305" t="s">
        <v>3921</v>
      </c>
      <c r="E530" s="305" t="s">
        <v>50</v>
      </c>
      <c r="F530" s="305">
        <v>784</v>
      </c>
      <c r="G530" s="305">
        <v>2.15</v>
      </c>
      <c r="H530" s="306">
        <v>1685.6</v>
      </c>
      <c r="I530" s="307">
        <v>5.2886773515561358E-5</v>
      </c>
      <c r="J530" s="307">
        <v>0.99277183294870497</v>
      </c>
      <c r="K530" s="293" t="s">
        <v>3387</v>
      </c>
    </row>
    <row r="531" spans="2:11" s="58" customFormat="1" ht="25.5">
      <c r="B531" s="304">
        <v>92486</v>
      </c>
      <c r="C531" s="305" t="s">
        <v>5</v>
      </c>
      <c r="D531" s="305" t="s">
        <v>554</v>
      </c>
      <c r="E531" s="305" t="s">
        <v>47</v>
      </c>
      <c r="F531" s="305">
        <v>7.59</v>
      </c>
      <c r="G531" s="305">
        <v>221.34</v>
      </c>
      <c r="H531" s="306">
        <v>1679.97</v>
      </c>
      <c r="I531" s="307">
        <v>5.2710128679958245E-5</v>
      </c>
      <c r="J531" s="307">
        <v>0.99282454307738488</v>
      </c>
      <c r="K531" s="293" t="s">
        <v>3387</v>
      </c>
    </row>
    <row r="532" spans="2:11" s="58" customFormat="1" ht="38.25">
      <c r="B532" s="304" t="s">
        <v>4197</v>
      </c>
      <c r="C532" s="305" t="s">
        <v>44</v>
      </c>
      <c r="D532" s="305" t="s">
        <v>4198</v>
      </c>
      <c r="E532" s="305" t="s">
        <v>45</v>
      </c>
      <c r="F532" s="305">
        <v>17</v>
      </c>
      <c r="G532" s="305">
        <v>98.36</v>
      </c>
      <c r="H532" s="306">
        <v>1672.12</v>
      </c>
      <c r="I532" s="307">
        <v>5.2463829930493865E-5</v>
      </c>
      <c r="J532" s="307">
        <v>0.9928770069073154</v>
      </c>
      <c r="K532" s="293" t="s">
        <v>3387</v>
      </c>
    </row>
    <row r="533" spans="2:11" s="58" customFormat="1" ht="38.25">
      <c r="B533" s="304" t="s">
        <v>712</v>
      </c>
      <c r="C533" s="305" t="s">
        <v>44</v>
      </c>
      <c r="D533" s="305" t="s">
        <v>713</v>
      </c>
      <c r="E533" s="305" t="s">
        <v>45</v>
      </c>
      <c r="F533" s="305">
        <v>27</v>
      </c>
      <c r="G533" s="305">
        <v>61.64</v>
      </c>
      <c r="H533" s="306">
        <v>1664.28</v>
      </c>
      <c r="I533" s="307">
        <v>5.2217844937398231E-5</v>
      </c>
      <c r="J533" s="307">
        <v>0.99292922475225276</v>
      </c>
      <c r="K533" s="293" t="s">
        <v>3387</v>
      </c>
    </row>
    <row r="534" spans="2:11" s="58" customFormat="1" ht="38.25">
      <c r="B534" s="304" t="s">
        <v>1137</v>
      </c>
      <c r="C534" s="305" t="s">
        <v>44</v>
      </c>
      <c r="D534" s="305" t="s">
        <v>1138</v>
      </c>
      <c r="E534" s="305" t="s">
        <v>12</v>
      </c>
      <c r="F534" s="305">
        <v>30</v>
      </c>
      <c r="G534" s="305">
        <v>55.14</v>
      </c>
      <c r="H534" s="306">
        <v>1654.2</v>
      </c>
      <c r="I534" s="307">
        <v>5.1901578517703845E-5</v>
      </c>
      <c r="J534" s="307">
        <v>0.99298112633077051</v>
      </c>
      <c r="K534" s="293" t="s">
        <v>3387</v>
      </c>
    </row>
    <row r="535" spans="2:11" s="58" customFormat="1" ht="51">
      <c r="B535" s="304" t="s">
        <v>7313</v>
      </c>
      <c r="C535" s="305" t="s">
        <v>7314</v>
      </c>
      <c r="D535" s="305" t="s">
        <v>7315</v>
      </c>
      <c r="E535" s="305" t="s">
        <v>7316</v>
      </c>
      <c r="F535" s="305">
        <v>7.56</v>
      </c>
      <c r="G535" s="305">
        <v>218.41776093999999</v>
      </c>
      <c r="H535" s="306">
        <v>1651.23</v>
      </c>
      <c r="I535" s="307">
        <v>5.1808392876186746E-5</v>
      </c>
      <c r="J535" s="307">
        <v>0.99303293472364673</v>
      </c>
      <c r="K535" s="293" t="s">
        <v>3387</v>
      </c>
    </row>
    <row r="536" spans="2:11" s="58" customFormat="1" ht="38.25">
      <c r="B536" s="304" t="s">
        <v>2003</v>
      </c>
      <c r="C536" s="305" t="s">
        <v>44</v>
      </c>
      <c r="D536" s="305" t="s">
        <v>2004</v>
      </c>
      <c r="E536" s="305" t="s">
        <v>45</v>
      </c>
      <c r="F536" s="305">
        <v>5</v>
      </c>
      <c r="G536" s="305">
        <v>327.33999999999997</v>
      </c>
      <c r="H536" s="306">
        <v>1636.7</v>
      </c>
      <c r="I536" s="307">
        <v>5.1352504872401094E-5</v>
      </c>
      <c r="J536" s="307">
        <v>0.99308428722851916</v>
      </c>
      <c r="K536" s="293" t="s">
        <v>3387</v>
      </c>
    </row>
    <row r="537" spans="2:11" s="58" customFormat="1" ht="38.25">
      <c r="B537" s="304" t="s">
        <v>4113</v>
      </c>
      <c r="C537" s="305" t="s">
        <v>44</v>
      </c>
      <c r="D537" s="305" t="s">
        <v>4114</v>
      </c>
      <c r="E537" s="305" t="s">
        <v>50</v>
      </c>
      <c r="F537" s="305">
        <v>18.22</v>
      </c>
      <c r="G537" s="305">
        <v>89.33</v>
      </c>
      <c r="H537" s="306">
        <v>1627.59</v>
      </c>
      <c r="I537" s="307">
        <v>5.1066672820474907E-5</v>
      </c>
      <c r="J537" s="307">
        <v>0.99313535390133967</v>
      </c>
      <c r="K537" s="293" t="s">
        <v>3387</v>
      </c>
    </row>
    <row r="538" spans="2:11" s="58" customFormat="1" ht="38.25">
      <c r="B538" s="304">
        <v>101883</v>
      </c>
      <c r="C538" s="305" t="s">
        <v>5</v>
      </c>
      <c r="D538" s="305" t="s">
        <v>3994</v>
      </c>
      <c r="E538" s="305" t="s">
        <v>45</v>
      </c>
      <c r="F538" s="305">
        <v>2</v>
      </c>
      <c r="G538" s="305">
        <v>810.56</v>
      </c>
      <c r="H538" s="306">
        <v>1621.12</v>
      </c>
      <c r="I538" s="307">
        <v>5.0863672449897263E-5</v>
      </c>
      <c r="J538" s="307">
        <v>0.99318621757378955</v>
      </c>
      <c r="K538" s="293" t="s">
        <v>3387</v>
      </c>
    </row>
    <row r="539" spans="2:11" s="58" customFormat="1" ht="25.5">
      <c r="B539" s="304">
        <v>99804</v>
      </c>
      <c r="C539" s="305" t="s">
        <v>5</v>
      </c>
      <c r="D539" s="305" t="s">
        <v>7429</v>
      </c>
      <c r="E539" s="305" t="s">
        <v>177</v>
      </c>
      <c r="F539" s="305">
        <v>248.88</v>
      </c>
      <c r="G539" s="305">
        <v>6.4</v>
      </c>
      <c r="H539" s="306">
        <v>1592.83</v>
      </c>
      <c r="I539" s="307">
        <v>4.997605568271927E-5</v>
      </c>
      <c r="J539" s="307">
        <v>0.99323619362947224</v>
      </c>
      <c r="K539" s="293" t="s">
        <v>3387</v>
      </c>
    </row>
    <row r="540" spans="2:11" s="58" customFormat="1" ht="51">
      <c r="B540" s="304" t="s">
        <v>7238</v>
      </c>
      <c r="C540" s="305" t="s">
        <v>5</v>
      </c>
      <c r="D540" s="305" t="s">
        <v>7358</v>
      </c>
      <c r="E540" s="305" t="s">
        <v>61</v>
      </c>
      <c r="F540" s="305">
        <v>1</v>
      </c>
      <c r="G540" s="305">
        <v>1591.5703999999998</v>
      </c>
      <c r="H540" s="306">
        <v>1591.57</v>
      </c>
      <c r="I540" s="307">
        <v>4.993652238025747E-5</v>
      </c>
      <c r="J540" s="307">
        <v>0.99328613015185252</v>
      </c>
      <c r="K540" s="293" t="s">
        <v>3387</v>
      </c>
    </row>
    <row r="541" spans="2:11" s="58" customFormat="1" ht="38.25">
      <c r="B541" s="304" t="s">
        <v>975</v>
      </c>
      <c r="C541" s="305" t="s">
        <v>44</v>
      </c>
      <c r="D541" s="305" t="s">
        <v>976</v>
      </c>
      <c r="E541" s="305" t="s">
        <v>45</v>
      </c>
      <c r="F541" s="305">
        <v>57</v>
      </c>
      <c r="G541" s="305">
        <v>27.8</v>
      </c>
      <c r="H541" s="306">
        <v>1584.6</v>
      </c>
      <c r="I541" s="307">
        <v>4.9717834191242597E-5</v>
      </c>
      <c r="J541" s="307">
        <v>0.9933358479860438</v>
      </c>
      <c r="K541" s="293" t="s">
        <v>3387</v>
      </c>
    </row>
    <row r="542" spans="2:11" s="58" customFormat="1" ht="51">
      <c r="B542" s="304" t="s">
        <v>4734</v>
      </c>
      <c r="C542" s="305" t="s">
        <v>44</v>
      </c>
      <c r="D542" s="305" t="s">
        <v>4735</v>
      </c>
      <c r="E542" s="305" t="s">
        <v>45</v>
      </c>
      <c r="F542" s="305">
        <v>1</v>
      </c>
      <c r="G542" s="305">
        <v>1552.67</v>
      </c>
      <c r="H542" s="306">
        <v>1552.67</v>
      </c>
      <c r="I542" s="307">
        <v>4.8716010105841632E-5</v>
      </c>
      <c r="J542" s="307">
        <v>0.99338456399614961</v>
      </c>
      <c r="K542" s="293" t="s">
        <v>3387</v>
      </c>
    </row>
    <row r="543" spans="2:11" s="58" customFormat="1" ht="25.5">
      <c r="B543" s="304">
        <v>90443</v>
      </c>
      <c r="C543" s="305" t="s">
        <v>5</v>
      </c>
      <c r="D543" s="305" t="s">
        <v>581</v>
      </c>
      <c r="E543" s="305" t="s">
        <v>12</v>
      </c>
      <c r="F543" s="305">
        <v>91.86</v>
      </c>
      <c r="G543" s="305">
        <v>16.84</v>
      </c>
      <c r="H543" s="306">
        <v>1546.92</v>
      </c>
      <c r="I543" s="307">
        <v>4.853560019381359E-5</v>
      </c>
      <c r="J543" s="307">
        <v>0.99343309959634341</v>
      </c>
      <c r="K543" s="293" t="s">
        <v>3387</v>
      </c>
    </row>
    <row r="544" spans="2:11" s="58" customFormat="1" ht="38.25">
      <c r="B544" s="304">
        <v>101565</v>
      </c>
      <c r="C544" s="305" t="s">
        <v>5</v>
      </c>
      <c r="D544" s="305" t="s">
        <v>3981</v>
      </c>
      <c r="E544" s="305" t="s">
        <v>12</v>
      </c>
      <c r="F544" s="305">
        <v>16</v>
      </c>
      <c r="G544" s="305">
        <v>96.42</v>
      </c>
      <c r="H544" s="306">
        <v>1542.72</v>
      </c>
      <c r="I544" s="307">
        <v>4.8403822518940921E-5</v>
      </c>
      <c r="J544" s="307">
        <v>0.99348150341886232</v>
      </c>
      <c r="K544" s="293" t="s">
        <v>3387</v>
      </c>
    </row>
    <row r="545" spans="2:11" s="58" customFormat="1" ht="38.25">
      <c r="B545" s="304" t="s">
        <v>1046</v>
      </c>
      <c r="C545" s="305" t="s">
        <v>44</v>
      </c>
      <c r="D545" s="305" t="s">
        <v>1047</v>
      </c>
      <c r="E545" s="305" t="s">
        <v>12</v>
      </c>
      <c r="F545" s="305">
        <v>27.06</v>
      </c>
      <c r="G545" s="305">
        <v>56.84</v>
      </c>
      <c r="H545" s="306">
        <v>1538.09</v>
      </c>
      <c r="I545" s="307">
        <v>4.8258553320212251E-5</v>
      </c>
      <c r="J545" s="307">
        <v>0.99352976197218257</v>
      </c>
      <c r="K545" s="293" t="s">
        <v>3387</v>
      </c>
    </row>
    <row r="546" spans="2:11" s="58" customFormat="1" ht="38.25">
      <c r="B546" s="304" t="s">
        <v>594</v>
      </c>
      <c r="C546" s="305" t="s">
        <v>44</v>
      </c>
      <c r="D546" s="305" t="s">
        <v>595</v>
      </c>
      <c r="E546" s="305" t="s">
        <v>45</v>
      </c>
      <c r="F546" s="305">
        <v>42</v>
      </c>
      <c r="G546" s="305">
        <v>36.25</v>
      </c>
      <c r="H546" s="306">
        <v>1522.5</v>
      </c>
      <c r="I546" s="307">
        <v>4.7769407141339681E-5</v>
      </c>
      <c r="J546" s="307">
        <v>0.99357753137932392</v>
      </c>
      <c r="K546" s="293" t="s">
        <v>3387</v>
      </c>
    </row>
    <row r="547" spans="2:11" s="58" customFormat="1" ht="38.25">
      <c r="B547" s="304">
        <v>94569</v>
      </c>
      <c r="C547" s="305" t="s">
        <v>5</v>
      </c>
      <c r="D547" s="305" t="s">
        <v>455</v>
      </c>
      <c r="E547" s="305" t="s">
        <v>47</v>
      </c>
      <c r="F547" s="305">
        <v>1.92</v>
      </c>
      <c r="G547" s="305">
        <v>789.37</v>
      </c>
      <c r="H547" s="306">
        <v>1515.59</v>
      </c>
      <c r="I547" s="307">
        <v>4.7552601490537277E-5</v>
      </c>
      <c r="J547" s="307">
        <v>0.99362508398081451</v>
      </c>
      <c r="K547" s="293" t="s">
        <v>3387</v>
      </c>
    </row>
    <row r="548" spans="2:11" s="58" customFormat="1" ht="38.25">
      <c r="B548" s="304" t="s">
        <v>5344</v>
      </c>
      <c r="C548" s="305" t="s">
        <v>44</v>
      </c>
      <c r="D548" s="305" t="s">
        <v>5345</v>
      </c>
      <c r="E548" s="305" t="s">
        <v>45</v>
      </c>
      <c r="F548" s="305">
        <v>94</v>
      </c>
      <c r="G548" s="305">
        <v>15.98</v>
      </c>
      <c r="H548" s="306">
        <v>1502.12</v>
      </c>
      <c r="I548" s="307">
        <v>4.7129971661838529E-5</v>
      </c>
      <c r="J548" s="307">
        <v>0.99367221395247629</v>
      </c>
      <c r="K548" s="293" t="s">
        <v>3387</v>
      </c>
    </row>
    <row r="549" spans="2:11" s="58" customFormat="1" ht="25.5">
      <c r="B549" s="304">
        <v>99807</v>
      </c>
      <c r="C549" s="305" t="s">
        <v>5</v>
      </c>
      <c r="D549" s="305" t="s">
        <v>7437</v>
      </c>
      <c r="E549" s="305" t="s">
        <v>177</v>
      </c>
      <c r="F549" s="305">
        <v>766.92</v>
      </c>
      <c r="G549" s="305">
        <v>1.92</v>
      </c>
      <c r="H549" s="306">
        <v>1472.48</v>
      </c>
      <c r="I549" s="307">
        <v>4.6199997784880038E-5</v>
      </c>
      <c r="J549" s="307">
        <v>0.99371841395026117</v>
      </c>
      <c r="K549" s="293" t="s">
        <v>3387</v>
      </c>
    </row>
    <row r="550" spans="2:11" s="58" customFormat="1" ht="51">
      <c r="B550" s="304">
        <v>86939</v>
      </c>
      <c r="C550" s="305" t="s">
        <v>5</v>
      </c>
      <c r="D550" s="305" t="s">
        <v>486</v>
      </c>
      <c r="E550" s="305" t="s">
        <v>45</v>
      </c>
      <c r="F550" s="305">
        <v>3</v>
      </c>
      <c r="G550" s="305">
        <v>490.71</v>
      </c>
      <c r="H550" s="306">
        <v>1472.13</v>
      </c>
      <c r="I550" s="307">
        <v>4.6189016311973983E-5</v>
      </c>
      <c r="J550" s="307">
        <v>0.9937646029665731</v>
      </c>
      <c r="K550" s="293" t="s">
        <v>3387</v>
      </c>
    </row>
    <row r="551" spans="2:11" s="58" customFormat="1" ht="38.25">
      <c r="B551" s="304" t="s">
        <v>1077</v>
      </c>
      <c r="C551" s="305" t="s">
        <v>44</v>
      </c>
      <c r="D551" s="305" t="s">
        <v>1078</v>
      </c>
      <c r="E551" s="305" t="s">
        <v>45</v>
      </c>
      <c r="F551" s="305">
        <v>612</v>
      </c>
      <c r="G551" s="305">
        <v>2.38</v>
      </c>
      <c r="H551" s="306">
        <v>1456.56</v>
      </c>
      <c r="I551" s="307">
        <v>4.5700497645838898E-5</v>
      </c>
      <c r="J551" s="307">
        <v>0.99381030346421895</v>
      </c>
      <c r="K551" s="293" t="s">
        <v>3387</v>
      </c>
    </row>
    <row r="552" spans="2:11" s="58" customFormat="1" ht="38.25">
      <c r="B552" s="304">
        <v>92682</v>
      </c>
      <c r="C552" s="305" t="s">
        <v>5</v>
      </c>
      <c r="D552" s="305" t="s">
        <v>1199</v>
      </c>
      <c r="E552" s="305" t="s">
        <v>45</v>
      </c>
      <c r="F552" s="305">
        <v>18</v>
      </c>
      <c r="G552" s="305">
        <v>80.63</v>
      </c>
      <c r="H552" s="306">
        <v>1451.34</v>
      </c>
      <c r="I552" s="307">
        <v>4.5536716821354308E-5</v>
      </c>
      <c r="J552" s="307">
        <v>0.99385584018104034</v>
      </c>
      <c r="K552" s="293" t="s">
        <v>3387</v>
      </c>
    </row>
    <row r="553" spans="2:11" s="58" customFormat="1" ht="38.25">
      <c r="B553" s="304">
        <v>92687</v>
      </c>
      <c r="C553" s="305" t="s">
        <v>5</v>
      </c>
      <c r="D553" s="305" t="s">
        <v>587</v>
      </c>
      <c r="E553" s="305" t="s">
        <v>12</v>
      </c>
      <c r="F553" s="305">
        <v>37.049999999999997</v>
      </c>
      <c r="G553" s="305">
        <v>38.83</v>
      </c>
      <c r="H553" s="306">
        <v>1438.65</v>
      </c>
      <c r="I553" s="307">
        <v>4.513855998941763E-5</v>
      </c>
      <c r="J553" s="307">
        <v>0.99390097874102978</v>
      </c>
      <c r="K553" s="293" t="s">
        <v>3387</v>
      </c>
    </row>
    <row r="554" spans="2:11" s="58" customFormat="1" ht="38.25">
      <c r="B554" s="304" t="s">
        <v>1346</v>
      </c>
      <c r="C554" s="305" t="s">
        <v>44</v>
      </c>
      <c r="D554" s="305" t="s">
        <v>1347</v>
      </c>
      <c r="E554" s="305" t="s">
        <v>45</v>
      </c>
      <c r="F554" s="305">
        <v>3</v>
      </c>
      <c r="G554" s="305">
        <v>478.08</v>
      </c>
      <c r="H554" s="306">
        <v>1434.24</v>
      </c>
      <c r="I554" s="307">
        <v>4.5000193430801334E-5</v>
      </c>
      <c r="J554" s="307">
        <v>0.99394597893446057</v>
      </c>
      <c r="K554" s="293" t="s">
        <v>3387</v>
      </c>
    </row>
    <row r="555" spans="2:11" s="58" customFormat="1" ht="25.5">
      <c r="B555" s="304">
        <v>95782</v>
      </c>
      <c r="C555" s="305" t="s">
        <v>5</v>
      </c>
      <c r="D555" s="305" t="s">
        <v>4265</v>
      </c>
      <c r="E555" s="305" t="s">
        <v>45</v>
      </c>
      <c r="F555" s="305">
        <v>39</v>
      </c>
      <c r="G555" s="305">
        <v>36.630000000000003</v>
      </c>
      <c r="H555" s="306">
        <v>1428.57</v>
      </c>
      <c r="I555" s="307">
        <v>4.4822293569723238E-5</v>
      </c>
      <c r="J555" s="307">
        <v>0.9939908012280303</v>
      </c>
      <c r="K555" s="293" t="s">
        <v>3387</v>
      </c>
    </row>
    <row r="556" spans="2:11" s="58" customFormat="1" ht="25.5">
      <c r="B556" s="304">
        <v>91927</v>
      </c>
      <c r="C556" s="305" t="s">
        <v>5</v>
      </c>
      <c r="D556" s="305" t="s">
        <v>3927</v>
      </c>
      <c r="E556" s="305" t="s">
        <v>12</v>
      </c>
      <c r="F556" s="305">
        <v>232</v>
      </c>
      <c r="G556" s="305">
        <v>6.05</v>
      </c>
      <c r="H556" s="306">
        <v>1403.6</v>
      </c>
      <c r="I556" s="307">
        <v>4.4038843916968392E-5</v>
      </c>
      <c r="J556" s="307">
        <v>0.99403484007194731</v>
      </c>
      <c r="K556" s="293" t="s">
        <v>3387</v>
      </c>
    </row>
    <row r="557" spans="2:11" s="58" customFormat="1" ht="38.25">
      <c r="B557" s="304" t="s">
        <v>1323</v>
      </c>
      <c r="C557" s="305" t="s">
        <v>44</v>
      </c>
      <c r="D557" s="305" t="s">
        <v>1324</v>
      </c>
      <c r="E557" s="305" t="s">
        <v>12</v>
      </c>
      <c r="F557" s="305">
        <v>50.48</v>
      </c>
      <c r="G557" s="305">
        <v>27.79</v>
      </c>
      <c r="H557" s="306">
        <v>1402.83</v>
      </c>
      <c r="I557" s="307">
        <v>4.4014684676575068E-5</v>
      </c>
      <c r="J557" s="307">
        <v>0.99407885475662394</v>
      </c>
      <c r="K557" s="293" t="s">
        <v>3387</v>
      </c>
    </row>
    <row r="558" spans="2:11" s="58" customFormat="1" ht="25.5">
      <c r="B558" s="304">
        <v>90444</v>
      </c>
      <c r="C558" s="305" t="s">
        <v>5</v>
      </c>
      <c r="D558" s="305" t="s">
        <v>1083</v>
      </c>
      <c r="E558" s="305" t="s">
        <v>12</v>
      </c>
      <c r="F558" s="305">
        <v>41.42</v>
      </c>
      <c r="G558" s="305">
        <v>33.85</v>
      </c>
      <c r="H558" s="306">
        <v>1402.06</v>
      </c>
      <c r="I558" s="307">
        <v>4.3990525436181751E-5</v>
      </c>
      <c r="J558" s="307">
        <v>0.99412284528206007</v>
      </c>
      <c r="K558" s="293" t="s">
        <v>3387</v>
      </c>
    </row>
    <row r="559" spans="2:11" s="58" customFormat="1" ht="38.25">
      <c r="B559" s="304" t="s">
        <v>4738</v>
      </c>
      <c r="C559" s="305" t="s">
        <v>44</v>
      </c>
      <c r="D559" s="305" t="s">
        <v>4739</v>
      </c>
      <c r="E559" s="305" t="s">
        <v>45</v>
      </c>
      <c r="F559" s="305">
        <v>1</v>
      </c>
      <c r="G559" s="305">
        <v>1399.09</v>
      </c>
      <c r="H559" s="306">
        <v>1399.09</v>
      </c>
      <c r="I559" s="307">
        <v>4.3897339794664651E-5</v>
      </c>
      <c r="J559" s="307">
        <v>0.99416674262185478</v>
      </c>
      <c r="K559" s="293" t="s">
        <v>3387</v>
      </c>
    </row>
    <row r="560" spans="2:11" s="58" customFormat="1" ht="38.25">
      <c r="B560" s="304" t="s">
        <v>789</v>
      </c>
      <c r="C560" s="305" t="s">
        <v>44</v>
      </c>
      <c r="D560" s="305" t="s">
        <v>790</v>
      </c>
      <c r="E560" s="305" t="s">
        <v>12</v>
      </c>
      <c r="F560" s="305">
        <v>33</v>
      </c>
      <c r="G560" s="305">
        <v>42.05</v>
      </c>
      <c r="H560" s="306">
        <v>1387.65</v>
      </c>
      <c r="I560" s="307">
        <v>4.3538402508821028E-5</v>
      </c>
      <c r="J560" s="307">
        <v>0.9942102810243636</v>
      </c>
      <c r="K560" s="293" t="s">
        <v>3387</v>
      </c>
    </row>
    <row r="561" spans="2:11" s="58" customFormat="1" ht="38.25">
      <c r="B561" s="304" t="s">
        <v>1320</v>
      </c>
      <c r="C561" s="305" t="s">
        <v>44</v>
      </c>
      <c r="D561" s="305" t="s">
        <v>1321</v>
      </c>
      <c r="E561" s="305" t="s">
        <v>12</v>
      </c>
      <c r="F561" s="305">
        <v>64.06</v>
      </c>
      <c r="G561" s="305">
        <v>21.33</v>
      </c>
      <c r="H561" s="306">
        <v>1366.39</v>
      </c>
      <c r="I561" s="307">
        <v>4.2871356468870369E-5</v>
      </c>
      <c r="J561" s="307">
        <v>0.99425315238083245</v>
      </c>
      <c r="K561" s="293" t="s">
        <v>3387</v>
      </c>
    </row>
    <row r="562" spans="2:11" s="58" customFormat="1" ht="38.25">
      <c r="B562" s="304" t="s">
        <v>791</v>
      </c>
      <c r="C562" s="305" t="s">
        <v>44</v>
      </c>
      <c r="D562" s="305" t="s">
        <v>792</v>
      </c>
      <c r="E562" s="305" t="s">
        <v>12</v>
      </c>
      <c r="F562" s="305">
        <v>29</v>
      </c>
      <c r="G562" s="305">
        <v>46.82</v>
      </c>
      <c r="H562" s="306">
        <v>1357.78</v>
      </c>
      <c r="I562" s="307">
        <v>4.2601212235381411E-5</v>
      </c>
      <c r="J562" s="307">
        <v>0.99429575359306788</v>
      </c>
      <c r="K562" s="293" t="s">
        <v>3387</v>
      </c>
    </row>
    <row r="563" spans="2:11" s="58" customFormat="1" ht="38.25">
      <c r="B563" s="304">
        <v>92364</v>
      </c>
      <c r="C563" s="305" t="s">
        <v>5</v>
      </c>
      <c r="D563" s="305" t="s">
        <v>4127</v>
      </c>
      <c r="E563" s="305" t="s">
        <v>12</v>
      </c>
      <c r="F563" s="305">
        <v>17.190000000000001</v>
      </c>
      <c r="G563" s="305">
        <v>78.09</v>
      </c>
      <c r="H563" s="306">
        <v>1342.36</v>
      </c>
      <c r="I563" s="307">
        <v>4.2117399914777492E-5</v>
      </c>
      <c r="J563" s="307">
        <v>0.99433787099298265</v>
      </c>
      <c r="K563" s="293" t="s">
        <v>3387</v>
      </c>
    </row>
    <row r="564" spans="2:11" s="58" customFormat="1" ht="38.25">
      <c r="B564" s="304" t="s">
        <v>4232</v>
      </c>
      <c r="C564" s="305" t="s">
        <v>44</v>
      </c>
      <c r="D564" s="305" t="s">
        <v>4233</v>
      </c>
      <c r="E564" s="305" t="s">
        <v>45</v>
      </c>
      <c r="F564" s="305">
        <v>9</v>
      </c>
      <c r="G564" s="305">
        <v>147.97999999999999</v>
      </c>
      <c r="H564" s="306">
        <v>1331.82</v>
      </c>
      <c r="I564" s="307">
        <v>4.1786700702120861E-5</v>
      </c>
      <c r="J564" s="307">
        <v>0.99437965769368475</v>
      </c>
      <c r="K564" s="293" t="s">
        <v>3387</v>
      </c>
    </row>
    <row r="565" spans="2:11" s="58" customFormat="1">
      <c r="B565" s="304" t="s">
        <v>1910</v>
      </c>
      <c r="C565" s="305" t="s">
        <v>1907</v>
      </c>
      <c r="D565" s="305" t="s">
        <v>1911</v>
      </c>
      <c r="E565" s="305" t="s">
        <v>50</v>
      </c>
      <c r="F565" s="305">
        <v>2.11</v>
      </c>
      <c r="G565" s="305">
        <v>614.82000000000005</v>
      </c>
      <c r="H565" s="306">
        <v>1297.27</v>
      </c>
      <c r="I565" s="307">
        <v>4.0702672448108851E-5</v>
      </c>
      <c r="J565" s="307">
        <v>0.9944203603661329</v>
      </c>
      <c r="K565" s="293" t="s">
        <v>3387</v>
      </c>
    </row>
    <row r="566" spans="2:11" s="58" customFormat="1" ht="25.5">
      <c r="B566" s="304">
        <v>89545</v>
      </c>
      <c r="C566" s="305" t="s">
        <v>5</v>
      </c>
      <c r="D566" s="305" t="s">
        <v>1974</v>
      </c>
      <c r="E566" s="305" t="s">
        <v>45</v>
      </c>
      <c r="F566" s="305">
        <v>67</v>
      </c>
      <c r="G566" s="305">
        <v>19.309999999999999</v>
      </c>
      <c r="H566" s="306">
        <v>1293.77</v>
      </c>
      <c r="I566" s="307">
        <v>4.05928577190483E-5</v>
      </c>
      <c r="J566" s="307">
        <v>0.99446095322385197</v>
      </c>
      <c r="K566" s="293" t="s">
        <v>3387</v>
      </c>
    </row>
    <row r="567" spans="2:11" s="58" customFormat="1" ht="25.5">
      <c r="B567" s="304">
        <v>98111</v>
      </c>
      <c r="C567" s="305" t="s">
        <v>5</v>
      </c>
      <c r="D567" s="305" t="s">
        <v>1052</v>
      </c>
      <c r="E567" s="305" t="s">
        <v>45</v>
      </c>
      <c r="F567" s="305">
        <v>15</v>
      </c>
      <c r="G567" s="305">
        <v>85.14</v>
      </c>
      <c r="H567" s="306">
        <v>1277.0999999999999</v>
      </c>
      <c r="I567" s="307">
        <v>4.0069825852351334E-5</v>
      </c>
      <c r="J567" s="307">
        <v>0.99450102304970434</v>
      </c>
      <c r="K567" s="293" t="s">
        <v>3387</v>
      </c>
    </row>
    <row r="568" spans="2:11" s="58" customFormat="1" ht="38.25">
      <c r="B568" s="304" t="s">
        <v>4157</v>
      </c>
      <c r="C568" s="305" t="s">
        <v>44</v>
      </c>
      <c r="D568" s="305" t="s">
        <v>4158</v>
      </c>
      <c r="E568" s="305" t="s">
        <v>50</v>
      </c>
      <c r="F568" s="305">
        <v>18</v>
      </c>
      <c r="G568" s="305">
        <v>70.44</v>
      </c>
      <c r="H568" s="306">
        <v>1267.92</v>
      </c>
      <c r="I568" s="307">
        <v>3.9781797505843947E-5</v>
      </c>
      <c r="J568" s="307">
        <v>0.99454080484721019</v>
      </c>
      <c r="K568" s="293" t="s">
        <v>3387</v>
      </c>
    </row>
    <row r="569" spans="2:11" s="58" customFormat="1" ht="38.25">
      <c r="B569" s="304" t="s">
        <v>1266</v>
      </c>
      <c r="C569" s="305" t="s">
        <v>44</v>
      </c>
      <c r="D569" s="305" t="s">
        <v>1267</v>
      </c>
      <c r="E569" s="305" t="s">
        <v>45</v>
      </c>
      <c r="F569" s="305">
        <v>1</v>
      </c>
      <c r="G569" s="305">
        <v>1263</v>
      </c>
      <c r="H569" s="306">
        <v>1263</v>
      </c>
      <c r="I569" s="307">
        <v>3.962742937242169E-5</v>
      </c>
      <c r="J569" s="307">
        <v>0.99458043227658266</v>
      </c>
      <c r="K569" s="293" t="s">
        <v>3387</v>
      </c>
    </row>
    <row r="570" spans="2:11" s="58" customFormat="1" ht="38.25">
      <c r="B570" s="304" t="s">
        <v>702</v>
      </c>
      <c r="C570" s="305" t="s">
        <v>44</v>
      </c>
      <c r="D570" s="305" t="s">
        <v>703</v>
      </c>
      <c r="E570" s="305" t="s">
        <v>68</v>
      </c>
      <c r="F570" s="305">
        <v>1</v>
      </c>
      <c r="G570" s="305">
        <v>1258.6199999999999</v>
      </c>
      <c r="H570" s="306">
        <v>1258.6199999999999</v>
      </c>
      <c r="I570" s="307">
        <v>3.9490004082911624E-5</v>
      </c>
      <c r="J570" s="307">
        <v>0.99461992228066554</v>
      </c>
      <c r="K570" s="293" t="s">
        <v>3387</v>
      </c>
    </row>
    <row r="571" spans="2:11" s="58" customFormat="1" ht="38.25">
      <c r="B571" s="304" t="s">
        <v>4210</v>
      </c>
      <c r="C571" s="305" t="s">
        <v>44</v>
      </c>
      <c r="D571" s="305" t="s">
        <v>4211</v>
      </c>
      <c r="E571" s="305" t="s">
        <v>45</v>
      </c>
      <c r="F571" s="305">
        <v>55</v>
      </c>
      <c r="G571" s="305">
        <v>22.78</v>
      </c>
      <c r="H571" s="306">
        <v>1252.9000000000001</v>
      </c>
      <c r="I571" s="307">
        <v>3.9310535439989813E-5</v>
      </c>
      <c r="J571" s="307">
        <v>0.99465923281610558</v>
      </c>
      <c r="K571" s="293" t="s">
        <v>3387</v>
      </c>
    </row>
    <row r="572" spans="2:11" s="58" customFormat="1">
      <c r="B572" s="304" t="s">
        <v>1091</v>
      </c>
      <c r="C572" s="305" t="s">
        <v>358</v>
      </c>
      <c r="D572" s="305" t="s">
        <v>1092</v>
      </c>
      <c r="E572" s="305" t="s">
        <v>45</v>
      </c>
      <c r="F572" s="305">
        <v>61</v>
      </c>
      <c r="G572" s="305">
        <v>20.25</v>
      </c>
      <c r="H572" s="306">
        <v>1235.25</v>
      </c>
      <c r="I572" s="307">
        <v>3.8756755449155888E-5</v>
      </c>
      <c r="J572" s="307">
        <v>0.99469798957155475</v>
      </c>
      <c r="K572" s="293" t="s">
        <v>3387</v>
      </c>
    </row>
    <row r="573" spans="2:11" s="58" customFormat="1" ht="38.25">
      <c r="B573" s="304" t="s">
        <v>900</v>
      </c>
      <c r="C573" s="305" t="s">
        <v>44</v>
      </c>
      <c r="D573" s="305" t="s">
        <v>901</v>
      </c>
      <c r="E573" s="305" t="s">
        <v>12</v>
      </c>
      <c r="F573" s="305">
        <v>27</v>
      </c>
      <c r="G573" s="305">
        <v>45.42</v>
      </c>
      <c r="H573" s="306">
        <v>1226.3399999999999</v>
      </c>
      <c r="I573" s="307">
        <v>3.8477198524604597E-5</v>
      </c>
      <c r="J573" s="307">
        <v>0.99473646677007932</v>
      </c>
      <c r="K573" s="293" t="s">
        <v>3387</v>
      </c>
    </row>
    <row r="574" spans="2:11" s="58" customFormat="1" ht="38.25">
      <c r="B574" s="304">
        <v>89584</v>
      </c>
      <c r="C574" s="305" t="s">
        <v>5</v>
      </c>
      <c r="D574" s="305" t="s">
        <v>2000</v>
      </c>
      <c r="E574" s="305" t="s">
        <v>45</v>
      </c>
      <c r="F574" s="305">
        <v>24</v>
      </c>
      <c r="G574" s="305">
        <v>50.98</v>
      </c>
      <c r="H574" s="306">
        <v>1223.52</v>
      </c>
      <c r="I574" s="307">
        <v>3.8388719228618671E-5</v>
      </c>
      <c r="J574" s="307">
        <v>0.99477485548930789</v>
      </c>
      <c r="K574" s="293" t="s">
        <v>3387</v>
      </c>
    </row>
    <row r="575" spans="2:11" s="58" customFormat="1" ht="38.25">
      <c r="B575" s="304" t="s">
        <v>4092</v>
      </c>
      <c r="C575" s="305" t="s">
        <v>44</v>
      </c>
      <c r="D575" s="305" t="s">
        <v>4093</v>
      </c>
      <c r="E575" s="305" t="s">
        <v>45</v>
      </c>
      <c r="F575" s="305">
        <v>11</v>
      </c>
      <c r="G575" s="305">
        <v>110.3</v>
      </c>
      <c r="H575" s="306">
        <v>1213.3</v>
      </c>
      <c r="I575" s="307">
        <v>3.8068060219761864E-5</v>
      </c>
      <c r="J575" s="307">
        <v>0.99481292354952766</v>
      </c>
      <c r="K575" s="293" t="s">
        <v>3387</v>
      </c>
    </row>
    <row r="576" spans="2:11" s="58" customFormat="1" ht="38.25">
      <c r="B576" s="304" t="s">
        <v>1228</v>
      </c>
      <c r="C576" s="305" t="s">
        <v>44</v>
      </c>
      <c r="D576" s="305" t="s">
        <v>1229</v>
      </c>
      <c r="E576" s="305" t="s">
        <v>45</v>
      </c>
      <c r="F576" s="305">
        <v>1</v>
      </c>
      <c r="G576" s="305">
        <v>1203.8399999999999</v>
      </c>
      <c r="H576" s="306">
        <v>1203.8399999999999</v>
      </c>
      <c r="I576" s="307">
        <v>3.7771246694929629E-5</v>
      </c>
      <c r="J576" s="307">
        <v>0.99485069479622257</v>
      </c>
      <c r="K576" s="293" t="s">
        <v>3387</v>
      </c>
    </row>
    <row r="577" spans="2:11" s="58" customFormat="1" ht="38.25">
      <c r="B577" s="304" t="s">
        <v>1269</v>
      </c>
      <c r="C577" s="305" t="s">
        <v>44</v>
      </c>
      <c r="D577" s="305" t="s">
        <v>1270</v>
      </c>
      <c r="E577" s="305" t="s">
        <v>45</v>
      </c>
      <c r="F577" s="305">
        <v>1</v>
      </c>
      <c r="G577" s="305">
        <v>1202.2</v>
      </c>
      <c r="H577" s="306">
        <v>1202.2</v>
      </c>
      <c r="I577" s="307">
        <v>3.7719790650455543E-5</v>
      </c>
      <c r="J577" s="307">
        <v>0.99488841458687305</v>
      </c>
      <c r="K577" s="293" t="s">
        <v>3387</v>
      </c>
    </row>
    <row r="578" spans="2:11" s="58" customFormat="1" ht="63.75">
      <c r="B578" s="304" t="s">
        <v>7218</v>
      </c>
      <c r="C578" s="305" t="s">
        <v>44</v>
      </c>
      <c r="D578" s="305" t="s">
        <v>421</v>
      </c>
      <c r="E578" s="305" t="s">
        <v>47</v>
      </c>
      <c r="F578" s="305">
        <v>38.335499999999996</v>
      </c>
      <c r="G578" s="305">
        <v>31.19</v>
      </c>
      <c r="H578" s="306">
        <v>1195.68</v>
      </c>
      <c r="I578" s="307">
        <v>3.7515221498034177E-5</v>
      </c>
      <c r="J578" s="307">
        <v>0.99492592980837113</v>
      </c>
      <c r="K578" s="293" t="s">
        <v>3387</v>
      </c>
    </row>
    <row r="579" spans="2:11" s="58" customFormat="1" ht="38.25">
      <c r="B579" s="304" t="s">
        <v>722</v>
      </c>
      <c r="C579" s="305" t="s">
        <v>44</v>
      </c>
      <c r="D579" s="305" t="s">
        <v>723</v>
      </c>
      <c r="E579" s="305" t="s">
        <v>45</v>
      </c>
      <c r="F579" s="305">
        <v>77</v>
      </c>
      <c r="G579" s="305">
        <v>15.43</v>
      </c>
      <c r="H579" s="306">
        <v>1188.1099999999999</v>
      </c>
      <c r="I579" s="307">
        <v>3.7277707926894639E-5</v>
      </c>
      <c r="J579" s="307">
        <v>0.99496320751629808</v>
      </c>
      <c r="K579" s="293" t="s">
        <v>3387</v>
      </c>
    </row>
    <row r="580" spans="2:11" s="58" customFormat="1" ht="51">
      <c r="B580" s="304" t="s">
        <v>1969</v>
      </c>
      <c r="C580" s="305" t="s">
        <v>44</v>
      </c>
      <c r="D580" s="305" t="s">
        <v>1970</v>
      </c>
      <c r="E580" s="305" t="s">
        <v>45</v>
      </c>
      <c r="F580" s="305">
        <v>64</v>
      </c>
      <c r="G580" s="305">
        <v>18.559999999999999</v>
      </c>
      <c r="H580" s="306">
        <v>1187.8399999999999</v>
      </c>
      <c r="I580" s="307">
        <v>3.7269236504938536E-5</v>
      </c>
      <c r="J580" s="307">
        <v>0.99500047675280301</v>
      </c>
      <c r="K580" s="293" t="s">
        <v>3387</v>
      </c>
    </row>
    <row r="581" spans="2:11" s="58" customFormat="1" ht="25.5">
      <c r="B581" s="304">
        <v>89501</v>
      </c>
      <c r="C581" s="305" t="s">
        <v>5</v>
      </c>
      <c r="D581" s="305" t="s">
        <v>1480</v>
      </c>
      <c r="E581" s="305" t="s">
        <v>45</v>
      </c>
      <c r="F581" s="305">
        <v>69</v>
      </c>
      <c r="G581" s="305">
        <v>17.16</v>
      </c>
      <c r="H581" s="306">
        <v>1184.04</v>
      </c>
      <c r="I581" s="307">
        <v>3.7150009084815658E-5</v>
      </c>
      <c r="J581" s="307">
        <v>0.99503762676188778</v>
      </c>
      <c r="K581" s="293" t="s">
        <v>3387</v>
      </c>
    </row>
    <row r="582" spans="2:11" s="58" customFormat="1" ht="38.25">
      <c r="B582" s="304" t="s">
        <v>1536</v>
      </c>
      <c r="C582" s="305" t="s">
        <v>44</v>
      </c>
      <c r="D582" s="305" t="s">
        <v>1537</v>
      </c>
      <c r="E582" s="305" t="s">
        <v>45</v>
      </c>
      <c r="F582" s="305">
        <v>1</v>
      </c>
      <c r="G582" s="305">
        <v>1183.25</v>
      </c>
      <c r="H582" s="306">
        <v>1183.25</v>
      </c>
      <c r="I582" s="307">
        <v>3.712522233168485E-5</v>
      </c>
      <c r="J582" s="307">
        <v>0.99507475198421946</v>
      </c>
      <c r="K582" s="293" t="s">
        <v>3387</v>
      </c>
    </row>
    <row r="583" spans="2:11" s="58" customFormat="1" ht="38.25">
      <c r="B583" s="304">
        <v>89696</v>
      </c>
      <c r="C583" s="305" t="s">
        <v>5</v>
      </c>
      <c r="D583" s="305" t="s">
        <v>2022</v>
      </c>
      <c r="E583" s="305" t="s">
        <v>45</v>
      </c>
      <c r="F583" s="305">
        <v>12</v>
      </c>
      <c r="G583" s="305">
        <v>97.88</v>
      </c>
      <c r="H583" s="306">
        <v>1174.56</v>
      </c>
      <c r="I583" s="307">
        <v>3.6852568047245932E-5</v>
      </c>
      <c r="J583" s="307">
        <v>0.99511160455226666</v>
      </c>
      <c r="K583" s="293" t="s">
        <v>3387</v>
      </c>
    </row>
    <row r="584" spans="2:11" s="58" customFormat="1" ht="38.25">
      <c r="B584" s="304" t="s">
        <v>679</v>
      </c>
      <c r="C584" s="305" t="s">
        <v>44</v>
      </c>
      <c r="D584" s="305" t="s">
        <v>680</v>
      </c>
      <c r="E584" s="305" t="s">
        <v>45</v>
      </c>
      <c r="F584" s="305">
        <v>38</v>
      </c>
      <c r="G584" s="305">
        <v>30.81</v>
      </c>
      <c r="H584" s="306">
        <v>1170.78</v>
      </c>
      <c r="I584" s="307">
        <v>3.6733968139860539E-5</v>
      </c>
      <c r="J584" s="307">
        <v>0.99514833852040652</v>
      </c>
      <c r="K584" s="293" t="s">
        <v>3387</v>
      </c>
    </row>
    <row r="585" spans="2:11" s="58" customFormat="1" ht="38.25">
      <c r="B585" s="304" t="s">
        <v>961</v>
      </c>
      <c r="C585" s="305" t="s">
        <v>44</v>
      </c>
      <c r="D585" s="305" t="s">
        <v>962</v>
      </c>
      <c r="E585" s="305" t="s">
        <v>45</v>
      </c>
      <c r="F585" s="305">
        <v>46</v>
      </c>
      <c r="G585" s="305">
        <v>25.39</v>
      </c>
      <c r="H585" s="306">
        <v>1167.94</v>
      </c>
      <c r="I585" s="307">
        <v>3.6644861331137121E-5</v>
      </c>
      <c r="J585" s="307">
        <v>0.99518498338173766</v>
      </c>
      <c r="K585" s="293" t="s">
        <v>3387</v>
      </c>
    </row>
    <row r="586" spans="2:11" s="58" customFormat="1" ht="38.25">
      <c r="B586" s="304" t="s">
        <v>2056</v>
      </c>
      <c r="C586" s="305" t="s">
        <v>44</v>
      </c>
      <c r="D586" s="305" t="s">
        <v>2057</v>
      </c>
      <c r="E586" s="305" t="s">
        <v>45</v>
      </c>
      <c r="F586" s="305">
        <v>1</v>
      </c>
      <c r="G586" s="305">
        <v>1164.73</v>
      </c>
      <c r="H586" s="306">
        <v>1164.73</v>
      </c>
      <c r="I586" s="307">
        <v>3.6544145536770164E-5</v>
      </c>
      <c r="J586" s="307">
        <v>0.99522152752727444</v>
      </c>
      <c r="K586" s="293" t="s">
        <v>3387</v>
      </c>
    </row>
    <row r="587" spans="2:11" s="58" customFormat="1" ht="38.25">
      <c r="B587" s="304" t="s">
        <v>971</v>
      </c>
      <c r="C587" s="305" t="s">
        <v>44</v>
      </c>
      <c r="D587" s="305" t="s">
        <v>972</v>
      </c>
      <c r="E587" s="305" t="s">
        <v>45</v>
      </c>
      <c r="F587" s="305">
        <v>39</v>
      </c>
      <c r="G587" s="305">
        <v>29.73</v>
      </c>
      <c r="H587" s="306">
        <v>1159.47</v>
      </c>
      <c r="I587" s="307">
        <v>3.637910968681059E-5</v>
      </c>
      <c r="J587" s="307">
        <v>0.99525790663696123</v>
      </c>
      <c r="K587" s="293" t="s">
        <v>3387</v>
      </c>
    </row>
    <row r="588" spans="2:11" s="58" customFormat="1" ht="38.25">
      <c r="B588" s="304">
        <v>92681</v>
      </c>
      <c r="C588" s="305" t="s">
        <v>5</v>
      </c>
      <c r="D588" s="305" t="s">
        <v>1209</v>
      </c>
      <c r="E588" s="305" t="s">
        <v>45</v>
      </c>
      <c r="F588" s="305">
        <v>18</v>
      </c>
      <c r="G588" s="305">
        <v>63.91</v>
      </c>
      <c r="H588" s="306">
        <v>1150.3800000000001</v>
      </c>
      <c r="I588" s="307">
        <v>3.6093905147621902E-5</v>
      </c>
      <c r="J588" s="307">
        <v>0.99529400054210881</v>
      </c>
      <c r="K588" s="293" t="s">
        <v>3387</v>
      </c>
    </row>
    <row r="589" spans="2:11" s="58" customFormat="1" ht="25.5">
      <c r="B589" s="304">
        <v>94496</v>
      </c>
      <c r="C589" s="305" t="s">
        <v>5</v>
      </c>
      <c r="D589" s="305" t="s">
        <v>1531</v>
      </c>
      <c r="E589" s="305" t="s">
        <v>45</v>
      </c>
      <c r="F589" s="305">
        <v>12</v>
      </c>
      <c r="G589" s="305">
        <v>95.55</v>
      </c>
      <c r="H589" s="306">
        <v>1146.5999999999999</v>
      </c>
      <c r="I589" s="307">
        <v>3.5975305240236502E-5</v>
      </c>
      <c r="J589" s="307">
        <v>0.99532997584734906</v>
      </c>
      <c r="K589" s="293" t="s">
        <v>3387</v>
      </c>
    </row>
    <row r="590" spans="2:11" s="58" customFormat="1" ht="38.25">
      <c r="B590" s="304" t="s">
        <v>988</v>
      </c>
      <c r="C590" s="305" t="s">
        <v>44</v>
      </c>
      <c r="D590" s="305" t="s">
        <v>989</v>
      </c>
      <c r="E590" s="305" t="s">
        <v>45</v>
      </c>
      <c r="F590" s="305">
        <v>78</v>
      </c>
      <c r="G590" s="305">
        <v>14.65</v>
      </c>
      <c r="H590" s="306">
        <v>1142.7</v>
      </c>
      <c r="I590" s="307">
        <v>3.585294025642618E-5</v>
      </c>
      <c r="J590" s="307">
        <v>0.99536582878760549</v>
      </c>
      <c r="K590" s="293" t="s">
        <v>3387</v>
      </c>
    </row>
    <row r="591" spans="2:11" s="58" customFormat="1" ht="38.25">
      <c r="B591" s="304" t="s">
        <v>706</v>
      </c>
      <c r="C591" s="305" t="s">
        <v>44</v>
      </c>
      <c r="D591" s="305" t="s">
        <v>707</v>
      </c>
      <c r="E591" s="305" t="s">
        <v>45</v>
      </c>
      <c r="F591" s="305">
        <v>28</v>
      </c>
      <c r="G591" s="305">
        <v>40.79</v>
      </c>
      <c r="H591" s="306">
        <v>1142.1199999999999</v>
      </c>
      <c r="I591" s="307">
        <v>3.5834742387038999E-5</v>
      </c>
      <c r="J591" s="307">
        <v>0.99540166352999249</v>
      </c>
      <c r="K591" s="293" t="s">
        <v>3387</v>
      </c>
    </row>
    <row r="592" spans="2:11" s="58" customFormat="1" ht="38.25">
      <c r="B592" s="304" t="s">
        <v>1010</v>
      </c>
      <c r="C592" s="305" t="s">
        <v>44</v>
      </c>
      <c r="D592" s="305" t="s">
        <v>1011</v>
      </c>
      <c r="E592" s="305" t="s">
        <v>45</v>
      </c>
      <c r="F592" s="305">
        <v>13</v>
      </c>
      <c r="G592" s="305">
        <v>87.66</v>
      </c>
      <c r="H592" s="306">
        <v>1139.58</v>
      </c>
      <c r="I592" s="307">
        <v>3.5755048269377914E-5</v>
      </c>
      <c r="J592" s="307">
        <v>0.99543741857826185</v>
      </c>
      <c r="K592" s="293" t="s">
        <v>3387</v>
      </c>
    </row>
    <row r="593" spans="2:11" s="58" customFormat="1" ht="25.5">
      <c r="B593" s="304">
        <v>92982</v>
      </c>
      <c r="C593" s="305" t="s">
        <v>5</v>
      </c>
      <c r="D593" s="305" t="s">
        <v>1113</v>
      </c>
      <c r="E593" s="305" t="s">
        <v>12</v>
      </c>
      <c r="F593" s="305">
        <v>52</v>
      </c>
      <c r="G593" s="305">
        <v>21.8</v>
      </c>
      <c r="H593" s="306">
        <v>1133.5999999999999</v>
      </c>
      <c r="I593" s="307">
        <v>3.5567421960868739E-5</v>
      </c>
      <c r="J593" s="307">
        <v>0.99547298600022271</v>
      </c>
      <c r="K593" s="293" t="s">
        <v>3387</v>
      </c>
    </row>
    <row r="594" spans="2:11" s="58" customFormat="1" ht="25.5">
      <c r="B594" s="304">
        <v>96678</v>
      </c>
      <c r="C594" s="305" t="s">
        <v>5</v>
      </c>
      <c r="D594" s="305" t="s">
        <v>1426</v>
      </c>
      <c r="E594" s="305" t="s">
        <v>12</v>
      </c>
      <c r="F594" s="305">
        <v>23.11</v>
      </c>
      <c r="G594" s="305">
        <v>49</v>
      </c>
      <c r="H594" s="306">
        <v>1132.3900000000001</v>
      </c>
      <c r="I594" s="307">
        <v>3.5529457440250675E-5</v>
      </c>
      <c r="J594" s="307">
        <v>0.99550851545766295</v>
      </c>
      <c r="K594" s="293" t="s">
        <v>3387</v>
      </c>
    </row>
    <row r="595" spans="2:11" s="58" customFormat="1" ht="38.25">
      <c r="B595" s="304" t="s">
        <v>1400</v>
      </c>
      <c r="C595" s="305" t="s">
        <v>44</v>
      </c>
      <c r="D595" s="305" t="s">
        <v>1401</v>
      </c>
      <c r="E595" s="305" t="s">
        <v>12</v>
      </c>
      <c r="F595" s="305">
        <v>10.94</v>
      </c>
      <c r="G595" s="305">
        <v>103.5</v>
      </c>
      <c r="H595" s="306">
        <v>1132.29</v>
      </c>
      <c r="I595" s="307">
        <v>3.5526319876563224E-5</v>
      </c>
      <c r="J595" s="307">
        <v>0.99554404177753952</v>
      </c>
      <c r="K595" s="293" t="s">
        <v>3387</v>
      </c>
    </row>
    <row r="596" spans="2:11" s="58" customFormat="1" ht="38.25">
      <c r="B596" s="304" t="s">
        <v>867</v>
      </c>
      <c r="C596" s="305" t="s">
        <v>44</v>
      </c>
      <c r="D596" s="305" t="s">
        <v>868</v>
      </c>
      <c r="E596" s="305" t="s">
        <v>45</v>
      </c>
      <c r="F596" s="305">
        <v>39</v>
      </c>
      <c r="G596" s="305">
        <v>28.89</v>
      </c>
      <c r="H596" s="306">
        <v>1126.71</v>
      </c>
      <c r="I596" s="307">
        <v>3.5351243822803833E-5</v>
      </c>
      <c r="J596" s="307">
        <v>0.99557939302136234</v>
      </c>
      <c r="K596" s="293" t="s">
        <v>3387</v>
      </c>
    </row>
    <row r="597" spans="2:11" s="58" customFormat="1">
      <c r="B597" s="304" t="s">
        <v>1251</v>
      </c>
      <c r="C597" s="305" t="s">
        <v>358</v>
      </c>
      <c r="D597" s="305" t="s">
        <v>1252</v>
      </c>
      <c r="E597" s="305" t="s">
        <v>45</v>
      </c>
      <c r="F597" s="305">
        <v>5</v>
      </c>
      <c r="G597" s="305">
        <v>224.11</v>
      </c>
      <c r="H597" s="306">
        <v>1120.55</v>
      </c>
      <c r="I597" s="307">
        <v>3.5157969899657261E-5</v>
      </c>
      <c r="J597" s="307">
        <v>0.99561455099126195</v>
      </c>
      <c r="K597" s="293" t="s">
        <v>3387</v>
      </c>
    </row>
    <row r="598" spans="2:11" s="58" customFormat="1" ht="38.25">
      <c r="B598" s="304" t="s">
        <v>1367</v>
      </c>
      <c r="C598" s="305" t="s">
        <v>44</v>
      </c>
      <c r="D598" s="305" t="s">
        <v>1368</v>
      </c>
      <c r="E598" s="305" t="s">
        <v>45</v>
      </c>
      <c r="F598" s="305">
        <v>18</v>
      </c>
      <c r="G598" s="305">
        <v>61.67</v>
      </c>
      <c r="H598" s="306">
        <v>1110.06</v>
      </c>
      <c r="I598" s="307">
        <v>3.4828839468844352E-5</v>
      </c>
      <c r="J598" s="307">
        <v>0.99564937983073076</v>
      </c>
      <c r="K598" s="293" t="s">
        <v>3387</v>
      </c>
    </row>
    <row r="599" spans="2:11" s="58" customFormat="1" ht="38.25">
      <c r="B599" s="304" t="s">
        <v>6057</v>
      </c>
      <c r="C599" s="305" t="s">
        <v>44</v>
      </c>
      <c r="D599" s="305" t="s">
        <v>6058</v>
      </c>
      <c r="E599" s="305" t="s">
        <v>47</v>
      </c>
      <c r="F599" s="305">
        <v>7.69</v>
      </c>
      <c r="G599" s="305">
        <v>140.62</v>
      </c>
      <c r="H599" s="306">
        <v>1081.3599999999999</v>
      </c>
      <c r="I599" s="307">
        <v>3.3928358690547829E-5</v>
      </c>
      <c r="J599" s="307">
        <v>0.9956833081894213</v>
      </c>
      <c r="K599" s="293" t="s">
        <v>3387</v>
      </c>
    </row>
    <row r="600" spans="2:11" s="58" customFormat="1">
      <c r="B600" s="304" t="s">
        <v>650</v>
      </c>
      <c r="C600" s="305" t="s">
        <v>358</v>
      </c>
      <c r="D600" s="305" t="s">
        <v>651</v>
      </c>
      <c r="E600" s="305" t="s">
        <v>45</v>
      </c>
      <c r="F600" s="305">
        <v>14</v>
      </c>
      <c r="G600" s="305">
        <v>76.67</v>
      </c>
      <c r="H600" s="306">
        <v>1073.3800000000001</v>
      </c>
      <c r="I600" s="307">
        <v>3.3677981108289781E-5</v>
      </c>
      <c r="J600" s="307">
        <v>0.99571698617052962</v>
      </c>
      <c r="K600" s="293" t="s">
        <v>3387</v>
      </c>
    </row>
    <row r="601" spans="2:11" s="58" customFormat="1" ht="38.25">
      <c r="B601" s="304" t="s">
        <v>736</v>
      </c>
      <c r="C601" s="305" t="s">
        <v>44</v>
      </c>
      <c r="D601" s="305" t="s">
        <v>737</v>
      </c>
      <c r="E601" s="305" t="s">
        <v>45</v>
      </c>
      <c r="F601" s="305">
        <v>84</v>
      </c>
      <c r="G601" s="305">
        <v>12.75</v>
      </c>
      <c r="H601" s="306">
        <v>1071</v>
      </c>
      <c r="I601" s="307">
        <v>3.3603307092528602E-5</v>
      </c>
      <c r="J601" s="307">
        <v>0.99575058947762218</v>
      </c>
      <c r="K601" s="293" t="s">
        <v>3387</v>
      </c>
    </row>
    <row r="602" spans="2:11" s="58" customFormat="1" ht="38.25">
      <c r="B602" s="304" t="s">
        <v>4159</v>
      </c>
      <c r="C602" s="305" t="s">
        <v>44</v>
      </c>
      <c r="D602" s="305" t="s">
        <v>4160</v>
      </c>
      <c r="E602" s="305" t="s">
        <v>45</v>
      </c>
      <c r="F602" s="305">
        <v>48</v>
      </c>
      <c r="G602" s="305">
        <v>22.07</v>
      </c>
      <c r="H602" s="306">
        <v>1059.3599999999999</v>
      </c>
      <c r="I602" s="307">
        <v>3.3238094679310083E-5</v>
      </c>
      <c r="J602" s="307">
        <v>0.99578382757230144</v>
      </c>
      <c r="K602" s="293" t="s">
        <v>3387</v>
      </c>
    </row>
    <row r="603" spans="2:11" s="58" customFormat="1">
      <c r="B603" s="304">
        <v>92803</v>
      </c>
      <c r="C603" s="305" t="s">
        <v>5</v>
      </c>
      <c r="D603" s="305" t="s">
        <v>6694</v>
      </c>
      <c r="E603" s="305" t="s">
        <v>13</v>
      </c>
      <c r="F603" s="305">
        <v>75.88</v>
      </c>
      <c r="G603" s="305">
        <v>13.64</v>
      </c>
      <c r="H603" s="306">
        <v>1035</v>
      </c>
      <c r="I603" s="307">
        <v>3.2473784165048649E-5</v>
      </c>
      <c r="J603" s="307">
        <v>0.99581630135646648</v>
      </c>
      <c r="K603" s="293" t="s">
        <v>3387</v>
      </c>
    </row>
    <row r="604" spans="2:11" s="58" customFormat="1" ht="38.25">
      <c r="B604" s="304" t="s">
        <v>6919</v>
      </c>
      <c r="C604" s="305" t="s">
        <v>44</v>
      </c>
      <c r="D604" s="305" t="s">
        <v>6920</v>
      </c>
      <c r="E604" s="305" t="s">
        <v>61</v>
      </c>
      <c r="F604" s="305">
        <v>7</v>
      </c>
      <c r="G604" s="305">
        <v>147.72</v>
      </c>
      <c r="H604" s="306">
        <v>1034.04</v>
      </c>
      <c r="I604" s="307">
        <v>3.2443663553649182E-5</v>
      </c>
      <c r="J604" s="307">
        <v>0.99584874502002008</v>
      </c>
      <c r="K604" s="293" t="s">
        <v>3387</v>
      </c>
    </row>
    <row r="605" spans="2:11" s="58" customFormat="1" ht="38.25">
      <c r="B605" s="304" t="s">
        <v>920</v>
      </c>
      <c r="C605" s="305" t="s">
        <v>44</v>
      </c>
      <c r="D605" s="305" t="s">
        <v>921</v>
      </c>
      <c r="E605" s="305" t="s">
        <v>45</v>
      </c>
      <c r="F605" s="305">
        <v>21</v>
      </c>
      <c r="G605" s="305">
        <v>49.08</v>
      </c>
      <c r="H605" s="306">
        <v>1030.68</v>
      </c>
      <c r="I605" s="307">
        <v>3.2338241413751058E-5</v>
      </c>
      <c r="J605" s="307">
        <v>0.99588108326143387</v>
      </c>
      <c r="K605" s="293" t="s">
        <v>3387</v>
      </c>
    </row>
    <row r="606" spans="2:11" s="58" customFormat="1" ht="38.25">
      <c r="B606" s="304" t="s">
        <v>928</v>
      </c>
      <c r="C606" s="305" t="s">
        <v>44</v>
      </c>
      <c r="D606" s="305" t="s">
        <v>929</v>
      </c>
      <c r="E606" s="305" t="s">
        <v>45</v>
      </c>
      <c r="F606" s="305">
        <v>96</v>
      </c>
      <c r="G606" s="305">
        <v>10.58</v>
      </c>
      <c r="H606" s="306">
        <v>1015.68</v>
      </c>
      <c r="I606" s="307">
        <v>3.1867606860634409E-5</v>
      </c>
      <c r="J606" s="307">
        <v>0.99591295086829446</v>
      </c>
      <c r="K606" s="293" t="s">
        <v>3387</v>
      </c>
    </row>
    <row r="607" spans="2:11" s="58" customFormat="1" ht="38.25">
      <c r="B607" s="304" t="s">
        <v>1549</v>
      </c>
      <c r="C607" s="305" t="s">
        <v>44</v>
      </c>
      <c r="D607" s="305" t="s">
        <v>1550</v>
      </c>
      <c r="E607" s="305" t="s">
        <v>45</v>
      </c>
      <c r="F607" s="305">
        <v>1</v>
      </c>
      <c r="G607" s="305">
        <v>1012.61</v>
      </c>
      <c r="H607" s="306">
        <v>1012.61</v>
      </c>
      <c r="I607" s="307">
        <v>3.1771283655429872E-5</v>
      </c>
      <c r="J607" s="307">
        <v>0.99594472215194985</v>
      </c>
      <c r="K607" s="293" t="s">
        <v>3387</v>
      </c>
    </row>
    <row r="608" spans="2:11" s="58" customFormat="1" ht="25.5">
      <c r="B608" s="304">
        <v>86887</v>
      </c>
      <c r="C608" s="305" t="s">
        <v>5</v>
      </c>
      <c r="D608" s="305" t="s">
        <v>470</v>
      </c>
      <c r="E608" s="305" t="s">
        <v>45</v>
      </c>
      <c r="F608" s="305">
        <v>20</v>
      </c>
      <c r="G608" s="305">
        <v>50.43</v>
      </c>
      <c r="H608" s="306">
        <v>1008.6</v>
      </c>
      <c r="I608" s="307">
        <v>3.1645467351563353E-5</v>
      </c>
      <c r="J608" s="307">
        <v>0.99597636761930142</v>
      </c>
      <c r="K608" s="293" t="s">
        <v>3387</v>
      </c>
    </row>
    <row r="609" spans="2:11" s="58" customFormat="1" ht="25.5">
      <c r="B609" s="304">
        <v>93654</v>
      </c>
      <c r="C609" s="305" t="s">
        <v>5</v>
      </c>
      <c r="D609" s="305" t="s">
        <v>4006</v>
      </c>
      <c r="E609" s="305" t="s">
        <v>45</v>
      </c>
      <c r="F609" s="305">
        <v>54</v>
      </c>
      <c r="G609" s="305">
        <v>18.579999999999998</v>
      </c>
      <c r="H609" s="306">
        <v>1003.32</v>
      </c>
      <c r="I609" s="307">
        <v>3.1479803988866295E-5</v>
      </c>
      <c r="J609" s="307">
        <v>0.99600784742329029</v>
      </c>
      <c r="K609" s="293" t="s">
        <v>3387</v>
      </c>
    </row>
    <row r="610" spans="2:11" s="58" customFormat="1" ht="38.25">
      <c r="B610" s="304" t="s">
        <v>1240</v>
      </c>
      <c r="C610" s="305" t="s">
        <v>44</v>
      </c>
      <c r="D610" s="305" t="s">
        <v>1241</v>
      </c>
      <c r="E610" s="305" t="s">
        <v>45</v>
      </c>
      <c r="F610" s="305">
        <v>2</v>
      </c>
      <c r="G610" s="305">
        <v>499.88</v>
      </c>
      <c r="H610" s="306">
        <v>999.76</v>
      </c>
      <c r="I610" s="307">
        <v>3.1368106721593275E-5</v>
      </c>
      <c r="J610" s="307">
        <v>0.99603921553001185</v>
      </c>
      <c r="K610" s="293" t="s">
        <v>3387</v>
      </c>
    </row>
    <row r="611" spans="2:11" s="58" customFormat="1" ht="38.25">
      <c r="B611" s="304" t="s">
        <v>1287</v>
      </c>
      <c r="C611" s="305" t="s">
        <v>44</v>
      </c>
      <c r="D611" s="305" t="s">
        <v>1288</v>
      </c>
      <c r="E611" s="305" t="s">
        <v>45</v>
      </c>
      <c r="F611" s="305">
        <v>13</v>
      </c>
      <c r="G611" s="305">
        <v>76.05</v>
      </c>
      <c r="H611" s="306">
        <v>988.65</v>
      </c>
      <c r="I611" s="307">
        <v>3.1019523395918209E-5</v>
      </c>
      <c r="J611" s="307">
        <v>0.99607023505340775</v>
      </c>
      <c r="K611" s="293" t="s">
        <v>3387</v>
      </c>
    </row>
    <row r="612" spans="2:11" s="58" customFormat="1" ht="25.5">
      <c r="B612" s="304">
        <v>95544</v>
      </c>
      <c r="C612" s="305" t="s">
        <v>5</v>
      </c>
      <c r="D612" s="305" t="s">
        <v>502</v>
      </c>
      <c r="E612" s="305" t="s">
        <v>45</v>
      </c>
      <c r="F612" s="305">
        <v>14</v>
      </c>
      <c r="G612" s="305">
        <v>70.44</v>
      </c>
      <c r="H612" s="306">
        <v>986.16</v>
      </c>
      <c r="I612" s="307">
        <v>3.0941398060100846E-5</v>
      </c>
      <c r="J612" s="307">
        <v>0.9961011764514679</v>
      </c>
      <c r="K612" s="293" t="s">
        <v>3387</v>
      </c>
    </row>
    <row r="613" spans="2:11" s="58" customFormat="1" ht="38.25">
      <c r="B613" s="304" t="s">
        <v>1939</v>
      </c>
      <c r="C613" s="305" t="s">
        <v>44</v>
      </c>
      <c r="D613" s="305" t="s">
        <v>1940</v>
      </c>
      <c r="E613" s="305" t="s">
        <v>12</v>
      </c>
      <c r="F613" s="305">
        <v>42</v>
      </c>
      <c r="G613" s="305">
        <v>23.47</v>
      </c>
      <c r="H613" s="306">
        <v>985.74</v>
      </c>
      <c r="I613" s="307">
        <v>3.0928220292613584E-5</v>
      </c>
      <c r="J613" s="307">
        <v>0.9961321046717605</v>
      </c>
      <c r="K613" s="293" t="s">
        <v>3387</v>
      </c>
    </row>
    <row r="614" spans="2:11" s="58" customFormat="1" ht="38.25">
      <c r="B614" s="304">
        <v>91840</v>
      </c>
      <c r="C614" s="305" t="s">
        <v>5</v>
      </c>
      <c r="D614" s="305" t="s">
        <v>4280</v>
      </c>
      <c r="E614" s="305" t="s">
        <v>12</v>
      </c>
      <c r="F614" s="305">
        <v>61.15</v>
      </c>
      <c r="G614" s="305">
        <v>15.92</v>
      </c>
      <c r="H614" s="306">
        <v>973.5</v>
      </c>
      <c r="I614" s="307">
        <v>3.0544182497270399E-5</v>
      </c>
      <c r="J614" s="307">
        <v>0.99616264885425776</v>
      </c>
      <c r="K614" s="293" t="s">
        <v>3387</v>
      </c>
    </row>
    <row r="615" spans="2:11" s="58" customFormat="1" ht="38.25">
      <c r="B615" s="304" t="s">
        <v>346</v>
      </c>
      <c r="C615" s="305" t="s">
        <v>44</v>
      </c>
      <c r="D615" s="305" t="s">
        <v>347</v>
      </c>
      <c r="E615" s="305" t="s">
        <v>12</v>
      </c>
      <c r="F615" s="305">
        <v>20.65</v>
      </c>
      <c r="G615" s="305">
        <v>46.56</v>
      </c>
      <c r="H615" s="306">
        <v>961.46</v>
      </c>
      <c r="I615" s="307">
        <v>3.0166419829302103E-5</v>
      </c>
      <c r="J615" s="307">
        <v>0.9961928152740871</v>
      </c>
      <c r="K615" s="293" t="s">
        <v>3387</v>
      </c>
    </row>
    <row r="616" spans="2:11" s="58" customFormat="1" ht="38.25">
      <c r="B616" s="304" t="s">
        <v>1317</v>
      </c>
      <c r="C616" s="305" t="s">
        <v>44</v>
      </c>
      <c r="D616" s="305" t="s">
        <v>1318</v>
      </c>
      <c r="E616" s="305" t="s">
        <v>13</v>
      </c>
      <c r="F616" s="305">
        <v>25.11</v>
      </c>
      <c r="G616" s="305">
        <v>38.07</v>
      </c>
      <c r="H616" s="306">
        <v>955.93</v>
      </c>
      <c r="I616" s="307">
        <v>2.9992912557386431E-5</v>
      </c>
      <c r="J616" s="307">
        <v>0.99622280818664444</v>
      </c>
      <c r="K616" s="293" t="s">
        <v>3387</v>
      </c>
    </row>
    <row r="617" spans="2:11" s="58" customFormat="1" ht="25.5">
      <c r="B617" s="304">
        <v>99821</v>
      </c>
      <c r="C617" s="305" t="s">
        <v>5</v>
      </c>
      <c r="D617" s="305" t="s">
        <v>7425</v>
      </c>
      <c r="E617" s="305" t="s">
        <v>177</v>
      </c>
      <c r="F617" s="305">
        <v>264.745</v>
      </c>
      <c r="G617" s="305">
        <v>3.53</v>
      </c>
      <c r="H617" s="306">
        <v>934.54</v>
      </c>
      <c r="I617" s="307">
        <v>2.9321787684642093E-5</v>
      </c>
      <c r="J617" s="307">
        <v>0.9962521299743291</v>
      </c>
      <c r="K617" s="293" t="s">
        <v>3387</v>
      </c>
    </row>
    <row r="618" spans="2:11" s="58" customFormat="1" ht="38.25">
      <c r="B618" s="304">
        <v>89711</v>
      </c>
      <c r="C618" s="305" t="s">
        <v>5</v>
      </c>
      <c r="D618" s="305" t="s">
        <v>1583</v>
      </c>
      <c r="E618" s="305" t="s">
        <v>12</v>
      </c>
      <c r="F618" s="305">
        <v>35.69</v>
      </c>
      <c r="G618" s="305">
        <v>25.86</v>
      </c>
      <c r="H618" s="306">
        <v>922.94</v>
      </c>
      <c r="I618" s="307">
        <v>2.8957830296898554E-5</v>
      </c>
      <c r="J618" s="307">
        <v>0.99628108780462599</v>
      </c>
      <c r="K618" s="293" t="s">
        <v>3387</v>
      </c>
    </row>
    <row r="619" spans="2:11" s="58" customFormat="1" ht="38.25">
      <c r="B619" s="304" t="s">
        <v>1949</v>
      </c>
      <c r="C619" s="305" t="s">
        <v>44</v>
      </c>
      <c r="D619" s="305" t="s">
        <v>1950</v>
      </c>
      <c r="E619" s="305" t="s">
        <v>45</v>
      </c>
      <c r="F619" s="305">
        <v>4</v>
      </c>
      <c r="G619" s="305">
        <v>229.41</v>
      </c>
      <c r="H619" s="306">
        <v>917.64</v>
      </c>
      <c r="I619" s="307">
        <v>2.8791539421464005E-5</v>
      </c>
      <c r="J619" s="307">
        <v>0.99630987934404747</v>
      </c>
      <c r="K619" s="293" t="s">
        <v>3387</v>
      </c>
    </row>
    <row r="620" spans="2:11" s="58" customFormat="1" ht="38.25">
      <c r="B620" s="304">
        <v>92655</v>
      </c>
      <c r="C620" s="305" t="s">
        <v>5</v>
      </c>
      <c r="D620" s="305" t="s">
        <v>1165</v>
      </c>
      <c r="E620" s="305" t="s">
        <v>12</v>
      </c>
      <c r="F620" s="305">
        <v>5.67</v>
      </c>
      <c r="G620" s="305">
        <v>160.86000000000001</v>
      </c>
      <c r="H620" s="306">
        <v>912.07</v>
      </c>
      <c r="I620" s="307">
        <v>2.8616777124073356E-5</v>
      </c>
      <c r="J620" s="307">
        <v>0.99633849612117154</v>
      </c>
      <c r="K620" s="293" t="s">
        <v>3387</v>
      </c>
    </row>
    <row r="621" spans="2:11" s="58" customFormat="1" ht="25.5">
      <c r="B621" s="304">
        <v>93668</v>
      </c>
      <c r="C621" s="305" t="s">
        <v>5</v>
      </c>
      <c r="D621" s="305" t="s">
        <v>3998</v>
      </c>
      <c r="E621" s="305" t="s">
        <v>45</v>
      </c>
      <c r="F621" s="305">
        <v>8</v>
      </c>
      <c r="G621" s="305">
        <v>113.63</v>
      </c>
      <c r="H621" s="306">
        <v>909.04</v>
      </c>
      <c r="I621" s="307">
        <v>2.8521708944343792E-5</v>
      </c>
      <c r="J621" s="307">
        <v>0.99636701783011583</v>
      </c>
      <c r="K621" s="293" t="s">
        <v>3387</v>
      </c>
    </row>
    <row r="622" spans="2:11" s="58" customFormat="1" ht="38.25">
      <c r="B622" s="304">
        <v>100725</v>
      </c>
      <c r="C622" s="305" t="s">
        <v>5</v>
      </c>
      <c r="D622" s="305" t="s">
        <v>4815</v>
      </c>
      <c r="E622" s="305" t="s">
        <v>47</v>
      </c>
      <c r="F622" s="305">
        <v>28.81</v>
      </c>
      <c r="G622" s="305">
        <v>31.05</v>
      </c>
      <c r="H622" s="306">
        <v>894.55</v>
      </c>
      <c r="I622" s="307">
        <v>2.806707596603311E-5</v>
      </c>
      <c r="J622" s="307">
        <v>0.99639508490608186</v>
      </c>
      <c r="K622" s="293" t="s">
        <v>3387</v>
      </c>
    </row>
    <row r="623" spans="2:11" s="58" customFormat="1" ht="38.25">
      <c r="B623" s="304" t="s">
        <v>621</v>
      </c>
      <c r="C623" s="305" t="s">
        <v>44</v>
      </c>
      <c r="D623" s="305" t="s">
        <v>622</v>
      </c>
      <c r="E623" s="305" t="s">
        <v>45</v>
      </c>
      <c r="F623" s="305">
        <v>1</v>
      </c>
      <c r="G623" s="305">
        <v>885.03</v>
      </c>
      <c r="H623" s="306">
        <v>885.03</v>
      </c>
      <c r="I623" s="307">
        <v>2.7768379902988414E-5</v>
      </c>
      <c r="J623" s="307">
        <v>0.9964228532859849</v>
      </c>
      <c r="K623" s="293" t="s">
        <v>3387</v>
      </c>
    </row>
    <row r="624" spans="2:11" s="58" customFormat="1" ht="25.5">
      <c r="B624" s="304">
        <v>91969</v>
      </c>
      <c r="C624" s="305" t="s">
        <v>5</v>
      </c>
      <c r="D624" s="305" t="s">
        <v>4091</v>
      </c>
      <c r="E624" s="305" t="s">
        <v>45</v>
      </c>
      <c r="F624" s="305">
        <v>9</v>
      </c>
      <c r="G624" s="305">
        <v>97.71</v>
      </c>
      <c r="H624" s="306">
        <v>879.39</v>
      </c>
      <c r="I624" s="307">
        <v>2.7591421311016555E-5</v>
      </c>
      <c r="J624" s="307">
        <v>0.99645044470729593</v>
      </c>
      <c r="K624" s="293" t="s">
        <v>3387</v>
      </c>
    </row>
    <row r="625" spans="2:11" s="58" customFormat="1">
      <c r="B625" s="304" t="s">
        <v>4260</v>
      </c>
      <c r="C625" s="305" t="s">
        <v>358</v>
      </c>
      <c r="D625" s="305" t="s">
        <v>4261</v>
      </c>
      <c r="E625" s="305" t="s">
        <v>45</v>
      </c>
      <c r="F625" s="305">
        <v>5</v>
      </c>
      <c r="G625" s="305">
        <v>175.68</v>
      </c>
      <c r="H625" s="306">
        <v>878.4</v>
      </c>
      <c r="I625" s="307">
        <v>2.7560359430510854E-5</v>
      </c>
      <c r="J625" s="307">
        <v>0.99647800506672646</v>
      </c>
      <c r="K625" s="293" t="s">
        <v>3387</v>
      </c>
    </row>
    <row r="626" spans="2:11" s="58" customFormat="1">
      <c r="B626" s="304" t="s">
        <v>2059</v>
      </c>
      <c r="C626" s="305" t="s">
        <v>358</v>
      </c>
      <c r="D626" s="305" t="s">
        <v>2060</v>
      </c>
      <c r="E626" s="305" t="s">
        <v>45</v>
      </c>
      <c r="F626" s="305">
        <v>17</v>
      </c>
      <c r="G626" s="305">
        <v>51.64</v>
      </c>
      <c r="H626" s="306">
        <v>877.88</v>
      </c>
      <c r="I626" s="307">
        <v>2.7544044099336144E-5</v>
      </c>
      <c r="J626" s="307">
        <v>0.99650554911082578</v>
      </c>
      <c r="K626" s="293" t="s">
        <v>3387</v>
      </c>
    </row>
    <row r="627" spans="2:11" s="58" customFormat="1" ht="38.25">
      <c r="B627" s="304" t="s">
        <v>3966</v>
      </c>
      <c r="C627" s="305" t="s">
        <v>44</v>
      </c>
      <c r="D627" s="305" t="s">
        <v>3967</v>
      </c>
      <c r="E627" s="305" t="s">
        <v>12</v>
      </c>
      <c r="F627" s="305">
        <v>120</v>
      </c>
      <c r="G627" s="305">
        <v>7.13</v>
      </c>
      <c r="H627" s="306">
        <v>855.6</v>
      </c>
      <c r="I627" s="307">
        <v>2.6844994909773553E-5</v>
      </c>
      <c r="J627" s="307">
        <v>0.99653239410573557</v>
      </c>
      <c r="K627" s="293" t="s">
        <v>3387</v>
      </c>
    </row>
    <row r="628" spans="2:11" s="58" customFormat="1" ht="38.25">
      <c r="B628" s="304">
        <v>94968</v>
      </c>
      <c r="C628" s="305" t="s">
        <v>5</v>
      </c>
      <c r="D628" s="305" t="s">
        <v>538</v>
      </c>
      <c r="E628" s="305" t="s">
        <v>48</v>
      </c>
      <c r="F628" s="305">
        <v>1.42</v>
      </c>
      <c r="G628" s="305">
        <v>597.42999999999995</v>
      </c>
      <c r="H628" s="306">
        <v>848.35</v>
      </c>
      <c r="I628" s="307">
        <v>2.6617521542433839E-5</v>
      </c>
      <c r="J628" s="307">
        <v>0.996559011627278</v>
      </c>
      <c r="K628" s="293" t="s">
        <v>3387</v>
      </c>
    </row>
    <row r="629" spans="2:11" s="58" customFormat="1" ht="38.25">
      <c r="B629" s="304" t="s">
        <v>5350</v>
      </c>
      <c r="C629" s="305" t="s">
        <v>44</v>
      </c>
      <c r="D629" s="305" t="s">
        <v>5351</v>
      </c>
      <c r="E629" s="305" t="s">
        <v>45</v>
      </c>
      <c r="F629" s="305">
        <v>31</v>
      </c>
      <c r="G629" s="305">
        <v>27.07</v>
      </c>
      <c r="H629" s="306">
        <v>839.17</v>
      </c>
      <c r="I629" s="307">
        <v>2.6329493195926449E-5</v>
      </c>
      <c r="J629" s="307">
        <v>0.99658534112047392</v>
      </c>
      <c r="K629" s="293" t="s">
        <v>3387</v>
      </c>
    </row>
    <row r="630" spans="2:11" s="58" customFormat="1" ht="38.25">
      <c r="B630" s="304" t="s">
        <v>4017</v>
      </c>
      <c r="C630" s="305" t="s">
        <v>44</v>
      </c>
      <c r="D630" s="305" t="s">
        <v>4018</v>
      </c>
      <c r="E630" s="305" t="s">
        <v>45</v>
      </c>
      <c r="F630" s="305">
        <v>9</v>
      </c>
      <c r="G630" s="305">
        <v>92.45</v>
      </c>
      <c r="H630" s="306">
        <v>832.05</v>
      </c>
      <c r="I630" s="307">
        <v>2.6106098661380413E-5</v>
      </c>
      <c r="J630" s="307">
        <v>0.9966114472191353</v>
      </c>
      <c r="K630" s="293" t="s">
        <v>3387</v>
      </c>
    </row>
    <row r="631" spans="2:11" s="58" customFormat="1" ht="38.25">
      <c r="B631" s="304" t="s">
        <v>795</v>
      </c>
      <c r="C631" s="305" t="s">
        <v>44</v>
      </c>
      <c r="D631" s="305" t="s">
        <v>796</v>
      </c>
      <c r="E631" s="305" t="s">
        <v>12</v>
      </c>
      <c r="F631" s="305">
        <v>15</v>
      </c>
      <c r="G631" s="305">
        <v>55.35</v>
      </c>
      <c r="H631" s="306">
        <v>830.25</v>
      </c>
      <c r="I631" s="307">
        <v>2.6049622515006419E-5</v>
      </c>
      <c r="J631" s="307">
        <v>0.99663749684165026</v>
      </c>
      <c r="K631" s="293" t="s">
        <v>3387</v>
      </c>
    </row>
    <row r="632" spans="2:11" s="58" customFormat="1">
      <c r="B632" s="304" t="s">
        <v>930</v>
      </c>
      <c r="C632" s="305" t="s">
        <v>358</v>
      </c>
      <c r="D632" s="305" t="s">
        <v>931</v>
      </c>
      <c r="E632" s="305" t="s">
        <v>932</v>
      </c>
      <c r="F632" s="305">
        <v>192</v>
      </c>
      <c r="G632" s="305">
        <v>4.3</v>
      </c>
      <c r="H632" s="306">
        <v>825.6</v>
      </c>
      <c r="I632" s="307">
        <v>2.5903725803540257E-5</v>
      </c>
      <c r="J632" s="307">
        <v>0.99666340056745384</v>
      </c>
      <c r="K632" s="293" t="s">
        <v>3387</v>
      </c>
    </row>
    <row r="633" spans="2:11" s="58" customFormat="1" ht="38.25">
      <c r="B633" s="304" t="s">
        <v>973</v>
      </c>
      <c r="C633" s="305" t="s">
        <v>44</v>
      </c>
      <c r="D633" s="305" t="s">
        <v>974</v>
      </c>
      <c r="E633" s="305" t="s">
        <v>45</v>
      </c>
      <c r="F633" s="305">
        <v>9</v>
      </c>
      <c r="G633" s="305">
        <v>91.45</v>
      </c>
      <c r="H633" s="306">
        <v>823.05</v>
      </c>
      <c r="I633" s="307">
        <v>2.5823717929510427E-5</v>
      </c>
      <c r="J633" s="307">
        <v>0.99668922428538331</v>
      </c>
      <c r="K633" s="293" t="s">
        <v>3387</v>
      </c>
    </row>
    <row r="634" spans="2:11" s="58" customFormat="1">
      <c r="B634" s="304" t="s">
        <v>1196</v>
      </c>
      <c r="C634" s="305" t="s">
        <v>358</v>
      </c>
      <c r="D634" s="305" t="s">
        <v>1197</v>
      </c>
      <c r="E634" s="305" t="s">
        <v>45</v>
      </c>
      <c r="F634" s="305">
        <v>8</v>
      </c>
      <c r="G634" s="305">
        <v>102.15</v>
      </c>
      <c r="H634" s="306">
        <v>817.2</v>
      </c>
      <c r="I634" s="307">
        <v>2.5640170453794937E-5</v>
      </c>
      <c r="J634" s="307">
        <v>0.99671486445583712</v>
      </c>
      <c r="K634" s="293" t="s">
        <v>3387</v>
      </c>
    </row>
    <row r="635" spans="2:11" s="58" customFormat="1" ht="38.25">
      <c r="B635" s="304" t="s">
        <v>1337</v>
      </c>
      <c r="C635" s="305" t="s">
        <v>44</v>
      </c>
      <c r="D635" s="305" t="s">
        <v>1338</v>
      </c>
      <c r="E635" s="305" t="s">
        <v>45</v>
      </c>
      <c r="F635" s="305">
        <v>2</v>
      </c>
      <c r="G635" s="305">
        <v>408.26</v>
      </c>
      <c r="H635" s="306">
        <v>816.52</v>
      </c>
      <c r="I635" s="307">
        <v>2.5618835020720312E-5</v>
      </c>
      <c r="J635" s="307">
        <v>0.99674048329085785</v>
      </c>
      <c r="K635" s="293" t="s">
        <v>3387</v>
      </c>
    </row>
    <row r="636" spans="2:11" s="58" customFormat="1" ht="38.25">
      <c r="B636" s="304" t="s">
        <v>1547</v>
      </c>
      <c r="C636" s="305" t="s">
        <v>44</v>
      </c>
      <c r="D636" s="305" t="s">
        <v>1548</v>
      </c>
      <c r="E636" s="305" t="s">
        <v>45</v>
      </c>
      <c r="F636" s="305">
        <v>5</v>
      </c>
      <c r="G636" s="305">
        <v>163.05000000000001</v>
      </c>
      <c r="H636" s="306">
        <v>815.25</v>
      </c>
      <c r="I636" s="307">
        <v>2.5578987961889773E-5</v>
      </c>
      <c r="J636" s="307">
        <v>0.9967660622788197</v>
      </c>
      <c r="K636" s="293" t="s">
        <v>3387</v>
      </c>
    </row>
    <row r="637" spans="2:11" s="58" customFormat="1" ht="38.25">
      <c r="B637" s="304" t="s">
        <v>1206</v>
      </c>
      <c r="C637" s="305" t="s">
        <v>44</v>
      </c>
      <c r="D637" s="305" t="s">
        <v>1207</v>
      </c>
      <c r="E637" s="305" t="s">
        <v>45</v>
      </c>
      <c r="F637" s="305">
        <v>26</v>
      </c>
      <c r="G637" s="305">
        <v>31.08</v>
      </c>
      <c r="H637" s="306">
        <v>808.08</v>
      </c>
      <c r="I637" s="307">
        <v>2.5354024645500015E-5</v>
      </c>
      <c r="J637" s="307">
        <v>0.99679141630346524</v>
      </c>
      <c r="K637" s="293" t="s">
        <v>3387</v>
      </c>
    </row>
    <row r="638" spans="2:11" s="58" customFormat="1" ht="25.5">
      <c r="B638" s="304">
        <v>91975</v>
      </c>
      <c r="C638" s="305" t="s">
        <v>5</v>
      </c>
      <c r="D638" s="305" t="s">
        <v>4097</v>
      </c>
      <c r="E638" s="305" t="s">
        <v>45</v>
      </c>
      <c r="F638" s="305">
        <v>8</v>
      </c>
      <c r="G638" s="305">
        <v>100.25</v>
      </c>
      <c r="H638" s="306">
        <v>802</v>
      </c>
      <c r="I638" s="307">
        <v>2.5163260773303399E-5</v>
      </c>
      <c r="J638" s="307">
        <v>0.99681657956423853</v>
      </c>
      <c r="K638" s="293" t="s">
        <v>3387</v>
      </c>
    </row>
    <row r="639" spans="2:11" s="58" customFormat="1" ht="38.25">
      <c r="B639" s="304">
        <v>101878</v>
      </c>
      <c r="C639" s="305" t="s">
        <v>5</v>
      </c>
      <c r="D639" s="305" t="s">
        <v>5716</v>
      </c>
      <c r="E639" s="305" t="s">
        <v>45</v>
      </c>
      <c r="F639" s="305">
        <v>1</v>
      </c>
      <c r="G639" s="305">
        <v>801.62</v>
      </c>
      <c r="H639" s="306">
        <v>801.62</v>
      </c>
      <c r="I639" s="307">
        <v>2.515133803129111E-5</v>
      </c>
      <c r="J639" s="307">
        <v>0.9968417309022698</v>
      </c>
      <c r="K639" s="293" t="s">
        <v>3387</v>
      </c>
    </row>
    <row r="640" spans="2:11" s="58" customFormat="1" ht="38.25">
      <c r="B640" s="304" t="s">
        <v>6944</v>
      </c>
      <c r="C640" s="305" t="s">
        <v>44</v>
      </c>
      <c r="D640" s="305" t="s">
        <v>6945</v>
      </c>
      <c r="E640" s="305" t="s">
        <v>61</v>
      </c>
      <c r="F640" s="305">
        <v>9</v>
      </c>
      <c r="G640" s="305">
        <v>88.85</v>
      </c>
      <c r="H640" s="306">
        <v>799.65</v>
      </c>
      <c r="I640" s="307">
        <v>2.5089528026648457E-5</v>
      </c>
      <c r="J640" s="307">
        <v>0.9968668204302964</v>
      </c>
      <c r="K640" s="293" t="s">
        <v>3387</v>
      </c>
    </row>
    <row r="641" spans="2:11" s="58" customFormat="1" ht="51">
      <c r="B641" s="304" t="s">
        <v>1993</v>
      </c>
      <c r="C641" s="305" t="s">
        <v>44</v>
      </c>
      <c r="D641" s="305" t="s">
        <v>1994</v>
      </c>
      <c r="E641" s="305" t="s">
        <v>45</v>
      </c>
      <c r="F641" s="305">
        <v>43</v>
      </c>
      <c r="G641" s="305">
        <v>18.559999999999999</v>
      </c>
      <c r="H641" s="306">
        <v>798.08</v>
      </c>
      <c r="I641" s="307">
        <v>2.5040268276755585E-5</v>
      </c>
      <c r="J641" s="307">
        <v>0.99689186069857316</v>
      </c>
      <c r="K641" s="293" t="s">
        <v>3387</v>
      </c>
    </row>
    <row r="642" spans="2:11" s="58" customFormat="1" ht="38.25">
      <c r="B642" s="304" t="s">
        <v>1989</v>
      </c>
      <c r="C642" s="305" t="s">
        <v>44</v>
      </c>
      <c r="D642" s="305" t="s">
        <v>1990</v>
      </c>
      <c r="E642" s="305" t="s">
        <v>45</v>
      </c>
      <c r="F642" s="305">
        <v>20</v>
      </c>
      <c r="G642" s="305">
        <v>39.71</v>
      </c>
      <c r="H642" s="306">
        <v>794.2</v>
      </c>
      <c r="I642" s="307">
        <v>2.4918530805682744E-5</v>
      </c>
      <c r="J642" s="307">
        <v>0.99691677922937882</v>
      </c>
      <c r="K642" s="293" t="s">
        <v>3387</v>
      </c>
    </row>
    <row r="643" spans="2:11" s="58" customFormat="1" ht="38.25">
      <c r="B643" s="304" t="s">
        <v>7274</v>
      </c>
      <c r="C643" s="305" t="s">
        <v>44</v>
      </c>
      <c r="D643" s="305" t="s">
        <v>7385</v>
      </c>
      <c r="E643" s="305" t="s">
        <v>61</v>
      </c>
      <c r="F643" s="305">
        <v>2</v>
      </c>
      <c r="G643" s="305">
        <v>397.08</v>
      </c>
      <c r="H643" s="306">
        <v>794.16</v>
      </c>
      <c r="I643" s="307">
        <v>2.4917275780207765E-5</v>
      </c>
      <c r="J643" s="307">
        <v>0.99694169650515907</v>
      </c>
      <c r="K643" s="293" t="s">
        <v>3387</v>
      </c>
    </row>
    <row r="644" spans="2:11" s="58" customFormat="1" ht="38.25">
      <c r="B644" s="304" t="s">
        <v>5190</v>
      </c>
      <c r="C644" s="305" t="s">
        <v>44</v>
      </c>
      <c r="D644" s="305" t="s">
        <v>5191</v>
      </c>
      <c r="E644" s="305" t="s">
        <v>45</v>
      </c>
      <c r="F644" s="305">
        <v>15</v>
      </c>
      <c r="G644" s="305">
        <v>52.85</v>
      </c>
      <c r="H644" s="306">
        <v>792.75</v>
      </c>
      <c r="I644" s="307">
        <v>2.4873036132214802E-5</v>
      </c>
      <c r="J644" s="307">
        <v>0.99696656954129126</v>
      </c>
      <c r="K644" s="293" t="s">
        <v>3387</v>
      </c>
    </row>
    <row r="645" spans="2:11" s="58" customFormat="1" ht="38.25">
      <c r="B645" s="304">
        <v>92953</v>
      </c>
      <c r="C645" s="305" t="s">
        <v>5</v>
      </c>
      <c r="D645" s="305" t="s">
        <v>603</v>
      </c>
      <c r="E645" s="305" t="s">
        <v>45</v>
      </c>
      <c r="F645" s="305">
        <v>26</v>
      </c>
      <c r="G645" s="305">
        <v>30.23</v>
      </c>
      <c r="H645" s="306">
        <v>785.98</v>
      </c>
      <c r="I645" s="307">
        <v>2.4660623070574821E-5</v>
      </c>
      <c r="J645" s="307">
        <v>0.99699123016436186</v>
      </c>
      <c r="K645" s="293" t="s">
        <v>3387</v>
      </c>
    </row>
    <row r="646" spans="2:11" s="58" customFormat="1" ht="38.25">
      <c r="B646" s="304">
        <v>89817</v>
      </c>
      <c r="C646" s="305" t="s">
        <v>5</v>
      </c>
      <c r="D646" s="305" t="s">
        <v>1650</v>
      </c>
      <c r="E646" s="305" t="s">
        <v>45</v>
      </c>
      <c r="F646" s="305">
        <v>47</v>
      </c>
      <c r="G646" s="305">
        <v>16.559999999999999</v>
      </c>
      <c r="H646" s="306">
        <v>778.32</v>
      </c>
      <c r="I646" s="307">
        <v>2.4420285692116587E-5</v>
      </c>
      <c r="J646" s="307">
        <v>0.99701565045005403</v>
      </c>
      <c r="K646" s="293" t="s">
        <v>3387</v>
      </c>
    </row>
    <row r="647" spans="2:11" s="58" customFormat="1" ht="25.5">
      <c r="B647" s="304">
        <v>89450</v>
      </c>
      <c r="C647" s="305" t="s">
        <v>5</v>
      </c>
      <c r="D647" s="305" t="s">
        <v>1440</v>
      </c>
      <c r="E647" s="305" t="s">
        <v>12</v>
      </c>
      <c r="F647" s="305">
        <v>20.79</v>
      </c>
      <c r="G647" s="305">
        <v>37.17</v>
      </c>
      <c r="H647" s="306">
        <v>772.76</v>
      </c>
      <c r="I647" s="307">
        <v>2.4245837151094681E-5</v>
      </c>
      <c r="J647" s="307">
        <v>0.99703989628720513</v>
      </c>
      <c r="K647" s="293" t="s">
        <v>3387</v>
      </c>
    </row>
    <row r="648" spans="2:11" s="58" customFormat="1" ht="38.25">
      <c r="B648" s="304" t="s">
        <v>1381</v>
      </c>
      <c r="C648" s="305" t="s">
        <v>44</v>
      </c>
      <c r="D648" s="305" t="s">
        <v>1382</v>
      </c>
      <c r="E648" s="305" t="s">
        <v>45</v>
      </c>
      <c r="F648" s="305">
        <v>12</v>
      </c>
      <c r="G648" s="305">
        <v>64.08</v>
      </c>
      <c r="H648" s="306">
        <v>768.96</v>
      </c>
      <c r="I648" s="307">
        <v>2.41266097309718E-5</v>
      </c>
      <c r="J648" s="307">
        <v>0.99706402289693608</v>
      </c>
      <c r="K648" s="293" t="s">
        <v>3387</v>
      </c>
    </row>
    <row r="649" spans="2:11" s="58" customFormat="1" ht="38.25">
      <c r="B649" s="304" t="s">
        <v>3962</v>
      </c>
      <c r="C649" s="305" t="s">
        <v>44</v>
      </c>
      <c r="D649" s="305" t="s">
        <v>3963</v>
      </c>
      <c r="E649" s="305" t="s">
        <v>12</v>
      </c>
      <c r="F649" s="305">
        <v>106</v>
      </c>
      <c r="G649" s="305">
        <v>7.13</v>
      </c>
      <c r="H649" s="306">
        <v>755.78</v>
      </c>
      <c r="I649" s="307">
        <v>2.3713078836966636E-5</v>
      </c>
      <c r="J649" s="307">
        <v>0.99708773597577305</v>
      </c>
      <c r="K649" s="293" t="s">
        <v>3387</v>
      </c>
    </row>
    <row r="650" spans="2:11" s="58" customFormat="1" ht="38.25">
      <c r="B650" s="304" t="s">
        <v>4191</v>
      </c>
      <c r="C650" s="305" t="s">
        <v>44</v>
      </c>
      <c r="D650" s="305" t="s">
        <v>4192</v>
      </c>
      <c r="E650" s="305" t="s">
        <v>45</v>
      </c>
      <c r="F650" s="305">
        <v>35</v>
      </c>
      <c r="G650" s="305">
        <v>21.56</v>
      </c>
      <c r="H650" s="306">
        <v>754.6</v>
      </c>
      <c r="I650" s="307">
        <v>2.3676055585454796E-5</v>
      </c>
      <c r="J650" s="307">
        <v>0.99711141203135856</v>
      </c>
      <c r="K650" s="293" t="s">
        <v>3387</v>
      </c>
    </row>
    <row r="651" spans="2:11" s="58" customFormat="1" ht="25.5">
      <c r="B651" s="304">
        <v>99623</v>
      </c>
      <c r="C651" s="305" t="s">
        <v>5</v>
      </c>
      <c r="D651" s="305" t="s">
        <v>2027</v>
      </c>
      <c r="E651" s="305" t="s">
        <v>45</v>
      </c>
      <c r="F651" s="305">
        <v>2</v>
      </c>
      <c r="G651" s="305">
        <v>376.8</v>
      </c>
      <c r="H651" s="306">
        <v>753.6</v>
      </c>
      <c r="I651" s="307">
        <v>2.3644679948580353E-5</v>
      </c>
      <c r="J651" s="307">
        <v>0.99713505671130709</v>
      </c>
      <c r="K651" s="293" t="s">
        <v>3387</v>
      </c>
    </row>
    <row r="652" spans="2:11" s="58" customFormat="1" ht="51">
      <c r="B652" s="304" t="s">
        <v>681</v>
      </c>
      <c r="C652" s="305" t="s">
        <v>44</v>
      </c>
      <c r="D652" s="305" t="s">
        <v>682</v>
      </c>
      <c r="E652" s="305" t="s">
        <v>45</v>
      </c>
      <c r="F652" s="305">
        <v>12</v>
      </c>
      <c r="G652" s="305">
        <v>61.64</v>
      </c>
      <c r="H652" s="306">
        <v>739.68</v>
      </c>
      <c r="I652" s="307">
        <v>2.3207931083288103E-5</v>
      </c>
      <c r="J652" s="307">
        <v>0.99715826464239032</v>
      </c>
      <c r="K652" s="293" t="s">
        <v>3387</v>
      </c>
    </row>
    <row r="653" spans="2:11" s="58" customFormat="1" ht="38.25">
      <c r="B653" s="304" t="s">
        <v>4268</v>
      </c>
      <c r="C653" s="305" t="s">
        <v>44</v>
      </c>
      <c r="D653" s="305" t="s">
        <v>4269</v>
      </c>
      <c r="E653" s="305" t="s">
        <v>45</v>
      </c>
      <c r="F653" s="305">
        <v>16</v>
      </c>
      <c r="G653" s="305">
        <v>45.54</v>
      </c>
      <c r="H653" s="306">
        <v>728.64</v>
      </c>
      <c r="I653" s="307">
        <v>2.286154405219425E-5</v>
      </c>
      <c r="J653" s="307">
        <v>0.9971811261864425</v>
      </c>
      <c r="K653" s="293" t="s">
        <v>3387</v>
      </c>
    </row>
    <row r="654" spans="2:11" s="58" customFormat="1" ht="38.25">
      <c r="B654" s="304">
        <v>92282</v>
      </c>
      <c r="C654" s="305" t="s">
        <v>5</v>
      </c>
      <c r="D654" s="305" t="s">
        <v>1413</v>
      </c>
      <c r="E654" s="305" t="s">
        <v>12</v>
      </c>
      <c r="F654" s="305">
        <v>2.96</v>
      </c>
      <c r="G654" s="305">
        <v>245.12</v>
      </c>
      <c r="H654" s="306">
        <v>725.55</v>
      </c>
      <c r="I654" s="307">
        <v>2.2764593334252221E-5</v>
      </c>
      <c r="J654" s="307">
        <v>0.99720389077977678</v>
      </c>
      <c r="K654" s="293" t="s">
        <v>3387</v>
      </c>
    </row>
    <row r="655" spans="2:11" s="58" customFormat="1" ht="38.25">
      <c r="B655" s="304" t="s">
        <v>4163</v>
      </c>
      <c r="C655" s="305" t="s">
        <v>44</v>
      </c>
      <c r="D655" s="305" t="s">
        <v>4164</v>
      </c>
      <c r="E655" s="305" t="s">
        <v>45</v>
      </c>
      <c r="F655" s="305">
        <v>12</v>
      </c>
      <c r="G655" s="305">
        <v>59.98</v>
      </c>
      <c r="H655" s="306">
        <v>719.76</v>
      </c>
      <c r="I655" s="307">
        <v>2.2582928396749196E-5</v>
      </c>
      <c r="J655" s="307">
        <v>0.99722647370817352</v>
      </c>
      <c r="K655" s="293" t="s">
        <v>3387</v>
      </c>
    </row>
    <row r="656" spans="2:11" s="58" customFormat="1" ht="25.5">
      <c r="B656" s="304">
        <v>93673</v>
      </c>
      <c r="C656" s="305" t="s">
        <v>5</v>
      </c>
      <c r="D656" s="305" t="s">
        <v>4000</v>
      </c>
      <c r="E656" s="305" t="s">
        <v>45</v>
      </c>
      <c r="F656" s="305">
        <v>5</v>
      </c>
      <c r="G656" s="305">
        <v>143.6</v>
      </c>
      <c r="H656" s="306">
        <v>718</v>
      </c>
      <c r="I656" s="307">
        <v>2.2527707275850174E-5</v>
      </c>
      <c r="J656" s="307">
        <v>0.99724900141544937</v>
      </c>
      <c r="K656" s="293" t="s">
        <v>3387</v>
      </c>
    </row>
    <row r="657" spans="2:11" s="58" customFormat="1" ht="38.25">
      <c r="B657" s="304" t="s">
        <v>2046</v>
      </c>
      <c r="C657" s="305" t="s">
        <v>44</v>
      </c>
      <c r="D657" s="305" t="s">
        <v>2047</v>
      </c>
      <c r="E657" s="305" t="s">
        <v>45</v>
      </c>
      <c r="F657" s="305">
        <v>2</v>
      </c>
      <c r="G657" s="305">
        <v>353.95</v>
      </c>
      <c r="H657" s="306">
        <v>707.9</v>
      </c>
      <c r="I657" s="307">
        <v>2.22108133434183E-5</v>
      </c>
      <c r="J657" s="307">
        <v>0.99727121222879278</v>
      </c>
      <c r="K657" s="293" t="s">
        <v>3387</v>
      </c>
    </row>
    <row r="658" spans="2:11" s="58" customFormat="1" ht="38.25">
      <c r="B658" s="304" t="s">
        <v>4185</v>
      </c>
      <c r="C658" s="305" t="s">
        <v>44</v>
      </c>
      <c r="D658" s="305" t="s">
        <v>4186</v>
      </c>
      <c r="E658" s="305" t="s">
        <v>45</v>
      </c>
      <c r="F658" s="305">
        <v>9</v>
      </c>
      <c r="G658" s="305">
        <v>77.930000000000007</v>
      </c>
      <c r="H658" s="306">
        <v>701.37</v>
      </c>
      <c r="I658" s="307">
        <v>2.2005930434628185E-5</v>
      </c>
      <c r="J658" s="307">
        <v>0.99729321815922745</v>
      </c>
      <c r="K658" s="293" t="s">
        <v>3387</v>
      </c>
    </row>
    <row r="659" spans="2:11" s="58" customFormat="1" ht="38.25">
      <c r="B659" s="304">
        <v>97518</v>
      </c>
      <c r="C659" s="305" t="s">
        <v>5</v>
      </c>
      <c r="D659" s="305" t="s">
        <v>782</v>
      </c>
      <c r="E659" s="305" t="s">
        <v>45</v>
      </c>
      <c r="F659" s="305">
        <v>9</v>
      </c>
      <c r="G659" s="305">
        <v>77.180000000000007</v>
      </c>
      <c r="H659" s="306">
        <v>694.62</v>
      </c>
      <c r="I659" s="307">
        <v>2.1794144885725696E-5</v>
      </c>
      <c r="J659" s="307">
        <v>0.99731501230411312</v>
      </c>
      <c r="K659" s="293" t="s">
        <v>3387</v>
      </c>
    </row>
    <row r="660" spans="2:11" s="58" customFormat="1" ht="25.5">
      <c r="B660" s="304">
        <v>89518</v>
      </c>
      <c r="C660" s="305" t="s">
        <v>5</v>
      </c>
      <c r="D660" s="305" t="s">
        <v>1988</v>
      </c>
      <c r="E660" s="305" t="s">
        <v>45</v>
      </c>
      <c r="F660" s="305">
        <v>40</v>
      </c>
      <c r="G660" s="305">
        <v>17.25</v>
      </c>
      <c r="H660" s="306">
        <v>690</v>
      </c>
      <c r="I660" s="307">
        <v>2.1649189443365768E-5</v>
      </c>
      <c r="J660" s="307">
        <v>0.99733666149355649</v>
      </c>
      <c r="K660" s="293" t="s">
        <v>3387</v>
      </c>
    </row>
    <row r="661" spans="2:11" s="58" customFormat="1" ht="38.25">
      <c r="B661" s="304" t="s">
        <v>1285</v>
      </c>
      <c r="C661" s="305" t="s">
        <v>44</v>
      </c>
      <c r="D661" s="305" t="s">
        <v>1286</v>
      </c>
      <c r="E661" s="305" t="s">
        <v>45</v>
      </c>
      <c r="F661" s="305">
        <v>21</v>
      </c>
      <c r="G661" s="305">
        <v>32.1</v>
      </c>
      <c r="H661" s="306">
        <v>674.1</v>
      </c>
      <c r="I661" s="307">
        <v>2.1150316817062123E-5</v>
      </c>
      <c r="J661" s="307">
        <v>0.99735781181037353</v>
      </c>
      <c r="K661" s="293" t="s">
        <v>3387</v>
      </c>
    </row>
    <row r="662" spans="2:11" s="58" customFormat="1" ht="38.25">
      <c r="B662" s="304" t="s">
        <v>652</v>
      </c>
      <c r="C662" s="305" t="s">
        <v>44</v>
      </c>
      <c r="D662" s="305" t="s">
        <v>653</v>
      </c>
      <c r="E662" s="305" t="s">
        <v>45</v>
      </c>
      <c r="F662" s="305">
        <v>29</v>
      </c>
      <c r="G662" s="305">
        <v>23.22</v>
      </c>
      <c r="H662" s="306">
        <v>673.38</v>
      </c>
      <c r="I662" s="307">
        <v>2.1127726358512521E-5</v>
      </c>
      <c r="J662" s="307">
        <v>0.99737893953673207</v>
      </c>
      <c r="K662" s="293" t="s">
        <v>3387</v>
      </c>
    </row>
    <row r="663" spans="2:11" s="58" customFormat="1" ht="38.25">
      <c r="B663" s="304" t="s">
        <v>734</v>
      </c>
      <c r="C663" s="305" t="s">
        <v>44</v>
      </c>
      <c r="D663" s="305" t="s">
        <v>735</v>
      </c>
      <c r="E663" s="305" t="s">
        <v>45</v>
      </c>
      <c r="F663" s="305">
        <v>33</v>
      </c>
      <c r="G663" s="305">
        <v>20.23</v>
      </c>
      <c r="H663" s="306">
        <v>667.59</v>
      </c>
      <c r="I663" s="307">
        <v>2.0946061421009499E-5</v>
      </c>
      <c r="J663" s="307">
        <v>0.99739988559815307</v>
      </c>
      <c r="K663" s="293" t="s">
        <v>3387</v>
      </c>
    </row>
    <row r="664" spans="2:11" s="58" customFormat="1" ht="25.5">
      <c r="B664" s="304">
        <v>92005</v>
      </c>
      <c r="C664" s="305" t="s">
        <v>5</v>
      </c>
      <c r="D664" s="305" t="s">
        <v>4101</v>
      </c>
      <c r="E664" s="305" t="s">
        <v>45</v>
      </c>
      <c r="F664" s="305">
        <v>9</v>
      </c>
      <c r="G664" s="305">
        <v>72.86</v>
      </c>
      <c r="H664" s="306">
        <v>655.74</v>
      </c>
      <c r="I664" s="307">
        <v>2.0574260124047346E-5</v>
      </c>
      <c r="J664" s="307">
        <v>0.9974204598582771</v>
      </c>
      <c r="K664" s="293" t="s">
        <v>3387</v>
      </c>
    </row>
    <row r="665" spans="2:11" s="58" customFormat="1" ht="38.25">
      <c r="B665" s="304" t="s">
        <v>4179</v>
      </c>
      <c r="C665" s="305" t="s">
        <v>44</v>
      </c>
      <c r="D665" s="305" t="s">
        <v>4180</v>
      </c>
      <c r="E665" s="305" t="s">
        <v>45</v>
      </c>
      <c r="F665" s="305">
        <v>55</v>
      </c>
      <c r="G665" s="305">
        <v>11.81</v>
      </c>
      <c r="H665" s="306">
        <v>649.54999999999995</v>
      </c>
      <c r="I665" s="307">
        <v>2.038004493179454E-5</v>
      </c>
      <c r="J665" s="307">
        <v>0.99744083990320886</v>
      </c>
      <c r="K665" s="293" t="s">
        <v>3387</v>
      </c>
    </row>
    <row r="666" spans="2:11" s="58" customFormat="1" ht="38.25">
      <c r="B666" s="304" t="s">
        <v>683</v>
      </c>
      <c r="C666" s="305" t="s">
        <v>44</v>
      </c>
      <c r="D666" s="305" t="s">
        <v>684</v>
      </c>
      <c r="E666" s="305" t="s">
        <v>45</v>
      </c>
      <c r="F666" s="305">
        <v>3</v>
      </c>
      <c r="G666" s="305">
        <v>214.02</v>
      </c>
      <c r="H666" s="306">
        <v>642.05999999999995</v>
      </c>
      <c r="I666" s="307">
        <v>2.0145041411604961E-5</v>
      </c>
      <c r="J666" s="307">
        <v>0.99746098494462043</v>
      </c>
      <c r="K666" s="293" t="s">
        <v>3387</v>
      </c>
    </row>
    <row r="667" spans="2:11" s="58" customFormat="1" ht="38.25">
      <c r="B667" s="304" t="s">
        <v>719</v>
      </c>
      <c r="C667" s="305" t="s">
        <v>44</v>
      </c>
      <c r="D667" s="305" t="s">
        <v>720</v>
      </c>
      <c r="E667" s="305" t="s">
        <v>45</v>
      </c>
      <c r="F667" s="305">
        <v>1</v>
      </c>
      <c r="G667" s="305">
        <v>637.36</v>
      </c>
      <c r="H667" s="306">
        <v>637.36</v>
      </c>
      <c r="I667" s="307">
        <v>1.9997575918295081E-5</v>
      </c>
      <c r="J667" s="307">
        <v>0.99748098252053874</v>
      </c>
      <c r="K667" s="293" t="s">
        <v>3387</v>
      </c>
    </row>
    <row r="668" spans="2:11" s="58" customFormat="1">
      <c r="B668" s="304" t="s">
        <v>4161</v>
      </c>
      <c r="C668" s="305" t="s">
        <v>16</v>
      </c>
      <c r="D668" s="305" t="s">
        <v>4162</v>
      </c>
      <c r="E668" s="305" t="s">
        <v>45</v>
      </c>
      <c r="F668" s="305">
        <v>13</v>
      </c>
      <c r="G668" s="305">
        <v>48.4</v>
      </c>
      <c r="H668" s="306">
        <v>629.20000000000005</v>
      </c>
      <c r="I668" s="307">
        <v>1.9741550721399625E-5</v>
      </c>
      <c r="J668" s="307">
        <v>0.99750072407126011</v>
      </c>
      <c r="K668" s="293" t="s">
        <v>3387</v>
      </c>
    </row>
    <row r="669" spans="2:11" s="58" customFormat="1" ht="38.25">
      <c r="B669" s="304" t="s">
        <v>1588</v>
      </c>
      <c r="C669" s="305" t="s">
        <v>44</v>
      </c>
      <c r="D669" s="305" t="s">
        <v>1589</v>
      </c>
      <c r="E669" s="305" t="s">
        <v>12</v>
      </c>
      <c r="F669" s="305">
        <v>75.91</v>
      </c>
      <c r="G669" s="305">
        <v>8.27</v>
      </c>
      <c r="H669" s="306">
        <v>627.77</v>
      </c>
      <c r="I669" s="307">
        <v>1.9696683560669171E-5</v>
      </c>
      <c r="J669" s="307">
        <v>0.99752042075482084</v>
      </c>
      <c r="K669" s="293" t="s">
        <v>3387</v>
      </c>
    </row>
    <row r="670" spans="2:11" s="58" customFormat="1" ht="38.25">
      <c r="B670" s="304">
        <v>101567</v>
      </c>
      <c r="C670" s="305" t="s">
        <v>5</v>
      </c>
      <c r="D670" s="305" t="s">
        <v>3983</v>
      </c>
      <c r="E670" s="305" t="s">
        <v>12</v>
      </c>
      <c r="F670" s="305">
        <v>5</v>
      </c>
      <c r="G670" s="305">
        <v>125.16</v>
      </c>
      <c r="H670" s="306">
        <v>625.79999999999995</v>
      </c>
      <c r="I670" s="307">
        <v>1.9634873556026515E-5</v>
      </c>
      <c r="J670" s="307">
        <v>0.99754005562837689</v>
      </c>
      <c r="K670" s="293" t="s">
        <v>3387</v>
      </c>
    </row>
    <row r="671" spans="2:11" s="58" customFormat="1" ht="38.25">
      <c r="B671" s="304">
        <v>89801</v>
      </c>
      <c r="C671" s="305" t="s">
        <v>5</v>
      </c>
      <c r="D671" s="305" t="s">
        <v>1620</v>
      </c>
      <c r="E671" s="305" t="s">
        <v>45</v>
      </c>
      <c r="F671" s="305">
        <v>57</v>
      </c>
      <c r="G671" s="305">
        <v>10.93</v>
      </c>
      <c r="H671" s="306">
        <v>623.01</v>
      </c>
      <c r="I671" s="307">
        <v>1.9547335529146823E-5</v>
      </c>
      <c r="J671" s="307">
        <v>0.997559602963906</v>
      </c>
      <c r="K671" s="293" t="s">
        <v>3387</v>
      </c>
    </row>
    <row r="672" spans="2:11" s="58" customFormat="1" ht="51">
      <c r="B672" s="304" t="s">
        <v>1967</v>
      </c>
      <c r="C672" s="305" t="s">
        <v>44</v>
      </c>
      <c r="D672" s="305" t="s">
        <v>1968</v>
      </c>
      <c r="E672" s="305" t="s">
        <v>45</v>
      </c>
      <c r="F672" s="305">
        <v>18</v>
      </c>
      <c r="G672" s="305">
        <v>34.369999999999997</v>
      </c>
      <c r="H672" s="306">
        <v>618.66</v>
      </c>
      <c r="I672" s="307">
        <v>1.9410851508742994E-5</v>
      </c>
      <c r="J672" s="307">
        <v>0.99757901381541469</v>
      </c>
      <c r="K672" s="293" t="s">
        <v>3387</v>
      </c>
    </row>
    <row r="673" spans="2:11" s="58" customFormat="1" ht="25.5">
      <c r="B673" s="304">
        <v>95802</v>
      </c>
      <c r="C673" s="305" t="s">
        <v>5</v>
      </c>
      <c r="D673" s="305" t="s">
        <v>4267</v>
      </c>
      <c r="E673" s="305" t="s">
        <v>45</v>
      </c>
      <c r="F673" s="305">
        <v>11</v>
      </c>
      <c r="G673" s="305">
        <v>55.18</v>
      </c>
      <c r="H673" s="306">
        <v>606.98</v>
      </c>
      <c r="I673" s="307">
        <v>1.9044384070049499E-5</v>
      </c>
      <c r="J673" s="307">
        <v>0.99759805819948477</v>
      </c>
      <c r="K673" s="293" t="s">
        <v>3387</v>
      </c>
    </row>
    <row r="674" spans="2:11" s="58" customFormat="1" ht="38.25">
      <c r="B674" s="304" t="s">
        <v>967</v>
      </c>
      <c r="C674" s="305" t="s">
        <v>44</v>
      </c>
      <c r="D674" s="305" t="s">
        <v>968</v>
      </c>
      <c r="E674" s="305" t="s">
        <v>45</v>
      </c>
      <c r="F674" s="305">
        <v>8</v>
      </c>
      <c r="G674" s="305">
        <v>75.39</v>
      </c>
      <c r="H674" s="306">
        <v>603.12</v>
      </c>
      <c r="I674" s="307">
        <v>1.8923274111714147E-5</v>
      </c>
      <c r="J674" s="307">
        <v>0.99761698147359645</v>
      </c>
      <c r="K674" s="293" t="s">
        <v>3387</v>
      </c>
    </row>
    <row r="675" spans="2:11" s="58" customFormat="1" ht="38.25">
      <c r="B675" s="304" t="s">
        <v>1131</v>
      </c>
      <c r="C675" s="305" t="s">
        <v>44</v>
      </c>
      <c r="D675" s="305" t="s">
        <v>1132</v>
      </c>
      <c r="E675" s="305" t="s">
        <v>45</v>
      </c>
      <c r="F675" s="305">
        <v>13</v>
      </c>
      <c r="G675" s="305">
        <v>46.34</v>
      </c>
      <c r="H675" s="306">
        <v>602.41999999999996</v>
      </c>
      <c r="I675" s="307">
        <v>1.8901311165902036E-5</v>
      </c>
      <c r="J675" s="307">
        <v>0.99763588278476234</v>
      </c>
      <c r="K675" s="293" t="s">
        <v>3387</v>
      </c>
    </row>
    <row r="676" spans="2:11" s="58" customFormat="1" ht="38.25">
      <c r="B676" s="304" t="s">
        <v>613</v>
      </c>
      <c r="C676" s="305" t="s">
        <v>44</v>
      </c>
      <c r="D676" s="305" t="s">
        <v>614</v>
      </c>
      <c r="E676" s="305" t="s">
        <v>45</v>
      </c>
      <c r="F676" s="305">
        <v>10</v>
      </c>
      <c r="G676" s="305">
        <v>60.24</v>
      </c>
      <c r="H676" s="306">
        <v>602.4</v>
      </c>
      <c r="I676" s="307">
        <v>1.8900683653164548E-5</v>
      </c>
      <c r="J676" s="307">
        <v>0.99765478346841552</v>
      </c>
      <c r="K676" s="293" t="s">
        <v>3387</v>
      </c>
    </row>
    <row r="677" spans="2:11" s="58" customFormat="1" ht="25.5">
      <c r="B677" s="304">
        <v>96688</v>
      </c>
      <c r="C677" s="305" t="s">
        <v>5</v>
      </c>
      <c r="D677" s="305" t="s">
        <v>1470</v>
      </c>
      <c r="E677" s="305" t="s">
        <v>45</v>
      </c>
      <c r="F677" s="305">
        <v>23</v>
      </c>
      <c r="G677" s="305">
        <v>26.05</v>
      </c>
      <c r="H677" s="306">
        <v>599.15</v>
      </c>
      <c r="I677" s="307">
        <v>1.8798712833322607E-5</v>
      </c>
      <c r="J677" s="307">
        <v>0.9976735821812488</v>
      </c>
      <c r="K677" s="293" t="s">
        <v>3387</v>
      </c>
    </row>
    <row r="678" spans="2:11" s="58" customFormat="1" ht="38.25">
      <c r="B678" s="304" t="s">
        <v>1291</v>
      </c>
      <c r="C678" s="305" t="s">
        <v>44</v>
      </c>
      <c r="D678" s="305" t="s">
        <v>1292</v>
      </c>
      <c r="E678" s="305" t="s">
        <v>45</v>
      </c>
      <c r="F678" s="305">
        <v>4</v>
      </c>
      <c r="G678" s="305">
        <v>148.05000000000001</v>
      </c>
      <c r="H678" s="306">
        <v>592.20000000000005</v>
      </c>
      <c r="I678" s="307">
        <v>1.858065215704523E-5</v>
      </c>
      <c r="J678" s="307">
        <v>0.99769216283340589</v>
      </c>
      <c r="K678" s="293" t="s">
        <v>3387</v>
      </c>
    </row>
    <row r="679" spans="2:11" s="58" customFormat="1" ht="25.5">
      <c r="B679" s="304">
        <v>95696</v>
      </c>
      <c r="C679" s="305" t="s">
        <v>5</v>
      </c>
      <c r="D679" s="305" t="s">
        <v>5835</v>
      </c>
      <c r="E679" s="305" t="s">
        <v>45</v>
      </c>
      <c r="F679" s="305">
        <v>11</v>
      </c>
      <c r="G679" s="305">
        <v>53.47</v>
      </c>
      <c r="H679" s="306">
        <v>588.16999999999996</v>
      </c>
      <c r="I679" s="307">
        <v>1.8454208340441222E-5</v>
      </c>
      <c r="J679" s="307">
        <v>0.99771061704174635</v>
      </c>
      <c r="K679" s="293" t="s">
        <v>3387</v>
      </c>
    </row>
    <row r="680" spans="2:11" s="58" customFormat="1">
      <c r="B680" s="304" t="s">
        <v>1906</v>
      </c>
      <c r="C680" s="305" t="s">
        <v>1907</v>
      </c>
      <c r="D680" s="305" t="s">
        <v>1908</v>
      </c>
      <c r="E680" s="305" t="s">
        <v>50</v>
      </c>
      <c r="F680" s="305">
        <v>2.1</v>
      </c>
      <c r="G680" s="305">
        <v>279.93</v>
      </c>
      <c r="H680" s="306">
        <v>587.85</v>
      </c>
      <c r="I680" s="307">
        <v>1.8444168136641401E-5</v>
      </c>
      <c r="J680" s="307">
        <v>0.99772906120988303</v>
      </c>
      <c r="K680" s="293" t="s">
        <v>3387</v>
      </c>
    </row>
    <row r="681" spans="2:11" s="58" customFormat="1" ht="38.25">
      <c r="B681" s="304">
        <v>97334</v>
      </c>
      <c r="C681" s="305" t="s">
        <v>5</v>
      </c>
      <c r="D681" s="305" t="s">
        <v>1409</v>
      </c>
      <c r="E681" s="305" t="s">
        <v>12</v>
      </c>
      <c r="F681" s="305">
        <v>5.39</v>
      </c>
      <c r="G681" s="305">
        <v>108.24</v>
      </c>
      <c r="H681" s="306">
        <v>583.41</v>
      </c>
      <c r="I681" s="307">
        <v>1.8304860308918871E-5</v>
      </c>
      <c r="J681" s="307">
        <v>0.99774736607019199</v>
      </c>
      <c r="K681" s="293" t="s">
        <v>3387</v>
      </c>
    </row>
    <row r="682" spans="2:11" s="58" customFormat="1">
      <c r="B682" s="304" t="s">
        <v>3948</v>
      </c>
      <c r="C682" s="305" t="s">
        <v>358</v>
      </c>
      <c r="D682" s="305" t="s">
        <v>3949</v>
      </c>
      <c r="E682" s="305" t="s">
        <v>45</v>
      </c>
      <c r="F682" s="305">
        <v>16</v>
      </c>
      <c r="G682" s="305">
        <v>36.340000000000003</v>
      </c>
      <c r="H682" s="306">
        <v>581.44000000000005</v>
      </c>
      <c r="I682" s="307">
        <v>1.8243050304276222E-5</v>
      </c>
      <c r="J682" s="307">
        <v>0.99776560912049628</v>
      </c>
      <c r="K682" s="293" t="s">
        <v>3387</v>
      </c>
    </row>
    <row r="683" spans="2:11" s="58" customFormat="1">
      <c r="B683" s="304" t="s">
        <v>4037</v>
      </c>
      <c r="C683" s="305" t="s">
        <v>358</v>
      </c>
      <c r="D683" s="305" t="s">
        <v>4038</v>
      </c>
      <c r="E683" s="305" t="s">
        <v>45</v>
      </c>
      <c r="F683" s="305">
        <v>4</v>
      </c>
      <c r="G683" s="305">
        <v>145.33000000000001</v>
      </c>
      <c r="H683" s="306">
        <v>581.32000000000005</v>
      </c>
      <c r="I683" s="307">
        <v>1.8239285227851289E-5</v>
      </c>
      <c r="J683" s="307">
        <v>0.99778384840572409</v>
      </c>
      <c r="K683" s="293" t="s">
        <v>3387</v>
      </c>
    </row>
    <row r="684" spans="2:11" s="58" customFormat="1" ht="38.25">
      <c r="B684" s="304" t="s">
        <v>1383</v>
      </c>
      <c r="C684" s="305" t="s">
        <v>44</v>
      </c>
      <c r="D684" s="305" t="s">
        <v>1384</v>
      </c>
      <c r="E684" s="305" t="s">
        <v>45</v>
      </c>
      <c r="F684" s="305">
        <v>9</v>
      </c>
      <c r="G684" s="305">
        <v>64.08</v>
      </c>
      <c r="H684" s="306">
        <v>576.72</v>
      </c>
      <c r="I684" s="307">
        <v>1.809495729822885E-5</v>
      </c>
      <c r="J684" s="307">
        <v>0.9978019433630223</v>
      </c>
      <c r="K684" s="293" t="s">
        <v>3387</v>
      </c>
    </row>
    <row r="685" spans="2:11" s="58" customFormat="1" ht="25.5">
      <c r="B685" s="304">
        <v>95797</v>
      </c>
      <c r="C685" s="305" t="s">
        <v>5</v>
      </c>
      <c r="D685" s="305" t="s">
        <v>970</v>
      </c>
      <c r="E685" s="305" t="s">
        <v>45</v>
      </c>
      <c r="F685" s="305">
        <v>8</v>
      </c>
      <c r="G685" s="305">
        <v>71.72</v>
      </c>
      <c r="H685" s="306">
        <v>573.76</v>
      </c>
      <c r="I685" s="307">
        <v>1.8002085413080496E-5</v>
      </c>
      <c r="J685" s="307">
        <v>0.99781994544843533</v>
      </c>
      <c r="K685" s="293" t="s">
        <v>3387</v>
      </c>
    </row>
    <row r="686" spans="2:11" s="58" customFormat="1" ht="38.25">
      <c r="B686" s="304" t="s">
        <v>958</v>
      </c>
      <c r="C686" s="305" t="s">
        <v>44</v>
      </c>
      <c r="D686" s="305" t="s">
        <v>959</v>
      </c>
      <c r="E686" s="305" t="s">
        <v>45</v>
      </c>
      <c r="F686" s="305">
        <v>21</v>
      </c>
      <c r="G686" s="305">
        <v>27.21</v>
      </c>
      <c r="H686" s="306">
        <v>571.41</v>
      </c>
      <c r="I686" s="307">
        <v>1.7928352666425555E-5</v>
      </c>
      <c r="J686" s="307">
        <v>0.99783787380110178</v>
      </c>
      <c r="K686" s="293" t="s">
        <v>3387</v>
      </c>
    </row>
    <row r="687" spans="2:11" s="58" customFormat="1" ht="38.25">
      <c r="B687" s="304">
        <v>91841</v>
      </c>
      <c r="C687" s="305" t="s">
        <v>5</v>
      </c>
      <c r="D687" s="305" t="s">
        <v>4278</v>
      </c>
      <c r="E687" s="305" t="s">
        <v>12</v>
      </c>
      <c r="F687" s="305">
        <v>37.71</v>
      </c>
      <c r="G687" s="305">
        <v>15.12</v>
      </c>
      <c r="H687" s="306">
        <v>570.16999999999996</v>
      </c>
      <c r="I687" s="307">
        <v>1.7889446876701243E-5</v>
      </c>
      <c r="J687" s="307">
        <v>0.99785576324797853</v>
      </c>
      <c r="K687" s="293" t="s">
        <v>3387</v>
      </c>
    </row>
    <row r="688" spans="2:11" s="58" customFormat="1" ht="25.5">
      <c r="B688" s="304">
        <v>91929</v>
      </c>
      <c r="C688" s="305" t="s">
        <v>5</v>
      </c>
      <c r="D688" s="305" t="s">
        <v>1111</v>
      </c>
      <c r="E688" s="305" t="s">
        <v>12</v>
      </c>
      <c r="F688" s="305">
        <v>64</v>
      </c>
      <c r="G688" s="305">
        <v>8.9</v>
      </c>
      <c r="H688" s="306">
        <v>569.6</v>
      </c>
      <c r="I688" s="307">
        <v>1.7871562763682814E-5</v>
      </c>
      <c r="J688" s="307">
        <v>0.9978736348107422</v>
      </c>
      <c r="K688" s="293" t="s">
        <v>3387</v>
      </c>
    </row>
    <row r="689" spans="2:11" s="58" customFormat="1" ht="38.25">
      <c r="B689" s="304" t="s">
        <v>876</v>
      </c>
      <c r="C689" s="305" t="s">
        <v>44</v>
      </c>
      <c r="D689" s="305" t="s">
        <v>877</v>
      </c>
      <c r="E689" s="305" t="s">
        <v>45</v>
      </c>
      <c r="F689" s="305">
        <v>4</v>
      </c>
      <c r="G689" s="305">
        <v>138.71</v>
      </c>
      <c r="H689" s="306">
        <v>554.84</v>
      </c>
      <c r="I689" s="307">
        <v>1.7408458363416033E-5</v>
      </c>
      <c r="J689" s="307">
        <v>0.9978910432691056</v>
      </c>
      <c r="K689" s="293" t="s">
        <v>3387</v>
      </c>
    </row>
    <row r="690" spans="2:11" s="58" customFormat="1" ht="38.25">
      <c r="B690" s="304" t="s">
        <v>7360</v>
      </c>
      <c r="C690" s="305" t="s">
        <v>5</v>
      </c>
      <c r="D690" s="305" t="s">
        <v>7361</v>
      </c>
      <c r="E690" s="305" t="s">
        <v>61</v>
      </c>
      <c r="F690" s="305">
        <v>1</v>
      </c>
      <c r="G690" s="305">
        <v>554.79999999999995</v>
      </c>
      <c r="H690" s="306">
        <v>554.79999999999995</v>
      </c>
      <c r="I690" s="307">
        <v>1.7407203337941053E-5</v>
      </c>
      <c r="J690" s="307">
        <v>0.99790845047244359</v>
      </c>
      <c r="K690" s="293" t="s">
        <v>3387</v>
      </c>
    </row>
    <row r="691" spans="2:11" s="58" customFormat="1" ht="38.25">
      <c r="B691" s="304" t="s">
        <v>592</v>
      </c>
      <c r="C691" s="305" t="s">
        <v>44</v>
      </c>
      <c r="D691" s="305" t="s">
        <v>593</v>
      </c>
      <c r="E691" s="305" t="s">
        <v>45</v>
      </c>
      <c r="F691" s="305">
        <v>20</v>
      </c>
      <c r="G691" s="305">
        <v>27.46</v>
      </c>
      <c r="H691" s="306">
        <v>549.20000000000005</v>
      </c>
      <c r="I691" s="307">
        <v>1.7231499771444174E-5</v>
      </c>
      <c r="J691" s="307">
        <v>0.99792568197221498</v>
      </c>
      <c r="K691" s="293" t="s">
        <v>3387</v>
      </c>
    </row>
    <row r="692" spans="2:11" s="58" customFormat="1" ht="38.25">
      <c r="B692" s="304">
        <v>91850</v>
      </c>
      <c r="C692" s="305" t="s">
        <v>5</v>
      </c>
      <c r="D692" s="305" t="s">
        <v>1085</v>
      </c>
      <c r="E692" s="305" t="s">
        <v>12</v>
      </c>
      <c r="F692" s="305">
        <v>41.08</v>
      </c>
      <c r="G692" s="305">
        <v>13.33</v>
      </c>
      <c r="H692" s="306">
        <v>547.59</v>
      </c>
      <c r="I692" s="307">
        <v>1.7180984996076319E-5</v>
      </c>
      <c r="J692" s="307">
        <v>0.99794286295721102</v>
      </c>
      <c r="K692" s="293" t="s">
        <v>3387</v>
      </c>
    </row>
    <row r="693" spans="2:11" s="58" customFormat="1" ht="38.25">
      <c r="B693" s="304" t="s">
        <v>4181</v>
      </c>
      <c r="C693" s="305" t="s">
        <v>44</v>
      </c>
      <c r="D693" s="305" t="s">
        <v>4182</v>
      </c>
      <c r="E693" s="305" t="s">
        <v>45</v>
      </c>
      <c r="F693" s="305">
        <v>9</v>
      </c>
      <c r="G693" s="305">
        <v>60.04</v>
      </c>
      <c r="H693" s="306">
        <v>540.36</v>
      </c>
      <c r="I693" s="307">
        <v>1.6954139141474097E-5</v>
      </c>
      <c r="J693" s="307">
        <v>0.99795981709635251</v>
      </c>
      <c r="K693" s="293" t="s">
        <v>3387</v>
      </c>
    </row>
    <row r="694" spans="2:11" s="58" customFormat="1" ht="38.25">
      <c r="B694" s="304">
        <v>92654</v>
      </c>
      <c r="C694" s="305" t="s">
        <v>5</v>
      </c>
      <c r="D694" s="305" t="s">
        <v>1163</v>
      </c>
      <c r="E694" s="305" t="s">
        <v>12</v>
      </c>
      <c r="F694" s="305">
        <v>4.0999999999999996</v>
      </c>
      <c r="G694" s="305">
        <v>131.71</v>
      </c>
      <c r="H694" s="306">
        <v>540.01</v>
      </c>
      <c r="I694" s="307">
        <v>1.6943157668568041E-5</v>
      </c>
      <c r="J694" s="307">
        <v>0.99797676025402104</v>
      </c>
      <c r="K694" s="293" t="s">
        <v>3387</v>
      </c>
    </row>
    <row r="695" spans="2:11" s="58" customFormat="1" ht="38.25">
      <c r="B695" s="304" t="s">
        <v>1075</v>
      </c>
      <c r="C695" s="305" t="s">
        <v>44</v>
      </c>
      <c r="D695" s="305" t="s">
        <v>1076</v>
      </c>
      <c r="E695" s="305" t="s">
        <v>45</v>
      </c>
      <c r="F695" s="305">
        <v>480</v>
      </c>
      <c r="G695" s="305">
        <v>1.1100000000000001</v>
      </c>
      <c r="H695" s="306">
        <v>532.79999999999995</v>
      </c>
      <c r="I695" s="307">
        <v>1.6716939326703304E-5</v>
      </c>
      <c r="J695" s="307">
        <v>0.99799347719334774</v>
      </c>
      <c r="K695" s="293" t="s">
        <v>3387</v>
      </c>
    </row>
    <row r="696" spans="2:11" s="58" customFormat="1" ht="38.25">
      <c r="B696" s="304">
        <v>91914</v>
      </c>
      <c r="C696" s="305" t="s">
        <v>5</v>
      </c>
      <c r="D696" s="305" t="s">
        <v>642</v>
      </c>
      <c r="E696" s="305" t="s">
        <v>45</v>
      </c>
      <c r="F696" s="305">
        <v>27</v>
      </c>
      <c r="G696" s="305">
        <v>19.489999999999998</v>
      </c>
      <c r="H696" s="306">
        <v>526.23</v>
      </c>
      <c r="I696" s="307">
        <v>1.6510801392438215E-5</v>
      </c>
      <c r="J696" s="307">
        <v>0.99800998799474017</v>
      </c>
      <c r="K696" s="293" t="s">
        <v>3387</v>
      </c>
    </row>
    <row r="697" spans="2:11" s="58" customFormat="1" ht="25.5">
      <c r="B697" s="304">
        <v>89520</v>
      </c>
      <c r="C697" s="305" t="s">
        <v>5</v>
      </c>
      <c r="D697" s="305" t="s">
        <v>1942</v>
      </c>
      <c r="E697" s="305" t="s">
        <v>45</v>
      </c>
      <c r="F697" s="305">
        <v>29</v>
      </c>
      <c r="G697" s="305">
        <v>18.12</v>
      </c>
      <c r="H697" s="306">
        <v>525.48</v>
      </c>
      <c r="I697" s="307">
        <v>1.6487269664782383E-5</v>
      </c>
      <c r="J697" s="307">
        <v>0.99802647526440491</v>
      </c>
      <c r="K697" s="293" t="s">
        <v>3387</v>
      </c>
    </row>
    <row r="698" spans="2:11" s="58" customFormat="1" ht="25.5">
      <c r="B698" s="304">
        <v>94792</v>
      </c>
      <c r="C698" s="305" t="s">
        <v>5</v>
      </c>
      <c r="D698" s="305" t="s">
        <v>1525</v>
      </c>
      <c r="E698" s="305" t="s">
        <v>45</v>
      </c>
      <c r="F698" s="305">
        <v>4</v>
      </c>
      <c r="G698" s="305">
        <v>131.19999999999999</v>
      </c>
      <c r="H698" s="306">
        <v>524.79999999999995</v>
      </c>
      <c r="I698" s="307">
        <v>1.6465934231707761E-5</v>
      </c>
      <c r="J698" s="307">
        <v>0.99804294119863657</v>
      </c>
      <c r="K698" s="293" t="s">
        <v>3387</v>
      </c>
    </row>
    <row r="699" spans="2:11" s="58" customFormat="1" ht="25.5">
      <c r="B699" s="304">
        <v>91997</v>
      </c>
      <c r="C699" s="305" t="s">
        <v>5</v>
      </c>
      <c r="D699" s="305" t="s">
        <v>4105</v>
      </c>
      <c r="E699" s="305" t="s">
        <v>45</v>
      </c>
      <c r="F699" s="305">
        <v>12</v>
      </c>
      <c r="G699" s="305">
        <v>43.56</v>
      </c>
      <c r="H699" s="306">
        <v>522.72</v>
      </c>
      <c r="I699" s="307">
        <v>1.6400672907008918E-5</v>
      </c>
      <c r="J699" s="307">
        <v>0.99805934187154355</v>
      </c>
      <c r="K699" s="293" t="s">
        <v>3387</v>
      </c>
    </row>
    <row r="700" spans="2:11" s="58" customFormat="1" ht="38.25">
      <c r="B700" s="304">
        <v>89813</v>
      </c>
      <c r="C700" s="305" t="s">
        <v>5</v>
      </c>
      <c r="D700" s="305" t="s">
        <v>1646</v>
      </c>
      <c r="E700" s="305" t="s">
        <v>45</v>
      </c>
      <c r="F700" s="305">
        <v>77</v>
      </c>
      <c r="G700" s="305">
        <v>6.78</v>
      </c>
      <c r="H700" s="306">
        <v>522.05999999999995</v>
      </c>
      <c r="I700" s="307">
        <v>1.6379964986671784E-5</v>
      </c>
      <c r="J700" s="307">
        <v>0.99807572183653026</v>
      </c>
      <c r="K700" s="293" t="s">
        <v>3387</v>
      </c>
    </row>
    <row r="701" spans="2:11" s="58" customFormat="1" ht="38.25">
      <c r="B701" s="304">
        <v>89724</v>
      </c>
      <c r="C701" s="305" t="s">
        <v>5</v>
      </c>
      <c r="D701" s="305" t="s">
        <v>1618</v>
      </c>
      <c r="E701" s="305" t="s">
        <v>45</v>
      </c>
      <c r="F701" s="305">
        <v>43</v>
      </c>
      <c r="G701" s="305">
        <v>12.1</v>
      </c>
      <c r="H701" s="306">
        <v>520.29999999999995</v>
      </c>
      <c r="I701" s="307">
        <v>1.6324743865772766E-5</v>
      </c>
      <c r="J701" s="307">
        <v>0.99809204658039608</v>
      </c>
      <c r="K701" s="293" t="s">
        <v>3387</v>
      </c>
    </row>
    <row r="702" spans="2:11" s="58" customFormat="1" ht="38.25">
      <c r="B702" s="304" t="s">
        <v>673</v>
      </c>
      <c r="C702" s="305" t="s">
        <v>44</v>
      </c>
      <c r="D702" s="305" t="s">
        <v>674</v>
      </c>
      <c r="E702" s="305" t="s">
        <v>45</v>
      </c>
      <c r="F702" s="305">
        <v>1</v>
      </c>
      <c r="G702" s="305">
        <v>520.15</v>
      </c>
      <c r="H702" s="306">
        <v>520.15</v>
      </c>
      <c r="I702" s="307">
        <v>1.6320037520241599E-5</v>
      </c>
      <c r="J702" s="307">
        <v>0.99810836661791635</v>
      </c>
      <c r="K702" s="293" t="s">
        <v>3387</v>
      </c>
    </row>
    <row r="703" spans="2:11" s="58" customFormat="1" ht="25.5">
      <c r="B703" s="304">
        <v>103029</v>
      </c>
      <c r="C703" s="305" t="s">
        <v>5</v>
      </c>
      <c r="D703" s="305" t="s">
        <v>616</v>
      </c>
      <c r="E703" s="305" t="s">
        <v>45</v>
      </c>
      <c r="F703" s="305">
        <v>10</v>
      </c>
      <c r="G703" s="305">
        <v>51.81</v>
      </c>
      <c r="H703" s="306">
        <v>518.1</v>
      </c>
      <c r="I703" s="307">
        <v>1.6255717464648991E-5</v>
      </c>
      <c r="J703" s="307">
        <v>0.99812462233538102</v>
      </c>
      <c r="K703" s="293" t="s">
        <v>3387</v>
      </c>
    </row>
    <row r="704" spans="2:11" s="58" customFormat="1" ht="25.5">
      <c r="B704" s="304">
        <v>103670</v>
      </c>
      <c r="C704" s="305" t="s">
        <v>5</v>
      </c>
      <c r="D704" s="305" t="s">
        <v>6682</v>
      </c>
      <c r="E704" s="305" t="s">
        <v>48</v>
      </c>
      <c r="F704" s="305">
        <v>1.42</v>
      </c>
      <c r="G704" s="305">
        <v>358.58</v>
      </c>
      <c r="H704" s="306">
        <v>509.18</v>
      </c>
      <c r="I704" s="307">
        <v>1.597584678372896E-5</v>
      </c>
      <c r="J704" s="307">
        <v>0.99814059818216472</v>
      </c>
      <c r="K704" s="293" t="s">
        <v>3387</v>
      </c>
    </row>
    <row r="705" spans="2:11" s="58" customFormat="1" ht="38.25">
      <c r="B705" s="304" t="s">
        <v>1238</v>
      </c>
      <c r="C705" s="305" t="s">
        <v>44</v>
      </c>
      <c r="D705" s="305" t="s">
        <v>1239</v>
      </c>
      <c r="E705" s="305" t="s">
        <v>45</v>
      </c>
      <c r="F705" s="305">
        <v>1</v>
      </c>
      <c r="G705" s="305">
        <v>504.77</v>
      </c>
      <c r="H705" s="306">
        <v>504.77</v>
      </c>
      <c r="I705" s="307">
        <v>1.5837480225112664E-5</v>
      </c>
      <c r="J705" s="307">
        <v>0.99815643566238987</v>
      </c>
      <c r="K705" s="293" t="s">
        <v>3387</v>
      </c>
    </row>
    <row r="706" spans="2:11" s="58" customFormat="1" ht="38.25">
      <c r="B706" s="304">
        <v>92669</v>
      </c>
      <c r="C706" s="305" t="s">
        <v>5</v>
      </c>
      <c r="D706" s="305" t="s">
        <v>1181</v>
      </c>
      <c r="E706" s="305" t="s">
        <v>45</v>
      </c>
      <c r="F706" s="305">
        <v>10</v>
      </c>
      <c r="G706" s="305">
        <v>50.2</v>
      </c>
      <c r="H706" s="306">
        <v>502</v>
      </c>
      <c r="I706" s="307">
        <v>1.5750569710970457E-5</v>
      </c>
      <c r="J706" s="307">
        <v>0.9981721862321008</v>
      </c>
      <c r="K706" s="293" t="s">
        <v>3387</v>
      </c>
    </row>
    <row r="707" spans="2:11" s="58" customFormat="1" ht="51">
      <c r="B707" s="304" t="s">
        <v>1977</v>
      </c>
      <c r="C707" s="305" t="s">
        <v>44</v>
      </c>
      <c r="D707" s="305" t="s">
        <v>1978</v>
      </c>
      <c r="E707" s="305" t="s">
        <v>45</v>
      </c>
      <c r="F707" s="305">
        <v>33</v>
      </c>
      <c r="G707" s="305">
        <v>15.09</v>
      </c>
      <c r="H707" s="306">
        <v>497.97</v>
      </c>
      <c r="I707" s="307">
        <v>1.5624125894366453E-5</v>
      </c>
      <c r="J707" s="307">
        <v>0.9981878103579952</v>
      </c>
      <c r="K707" s="293" t="s">
        <v>3387</v>
      </c>
    </row>
    <row r="708" spans="2:11" s="58" customFormat="1" ht="38.25">
      <c r="B708" s="304">
        <v>89805</v>
      </c>
      <c r="C708" s="305" t="s">
        <v>5</v>
      </c>
      <c r="D708" s="305" t="s">
        <v>1626</v>
      </c>
      <c r="E708" s="305" t="s">
        <v>45</v>
      </c>
      <c r="F708" s="305">
        <v>21</v>
      </c>
      <c r="G708" s="305">
        <v>23.64</v>
      </c>
      <c r="H708" s="306">
        <v>496.44</v>
      </c>
      <c r="I708" s="307">
        <v>1.5576121169948554E-5</v>
      </c>
      <c r="J708" s="307">
        <v>0.99820338647916518</v>
      </c>
      <c r="K708" s="293" t="s">
        <v>3387</v>
      </c>
    </row>
    <row r="709" spans="2:11" s="58" customFormat="1" ht="25.5">
      <c r="B709" s="304">
        <v>100849</v>
      </c>
      <c r="C709" s="305" t="s">
        <v>5</v>
      </c>
      <c r="D709" s="305" t="s">
        <v>474</v>
      </c>
      <c r="E709" s="305" t="s">
        <v>45</v>
      </c>
      <c r="F709" s="305">
        <v>9</v>
      </c>
      <c r="G709" s="305">
        <v>55.16</v>
      </c>
      <c r="H709" s="306">
        <v>496.44</v>
      </c>
      <c r="I709" s="307">
        <v>1.5576121169948554E-5</v>
      </c>
      <c r="J709" s="307">
        <v>0.99821896260033516</v>
      </c>
      <c r="K709" s="293" t="s">
        <v>3387</v>
      </c>
    </row>
    <row r="710" spans="2:11" s="58" customFormat="1" ht="38.25">
      <c r="B710" s="304" t="s">
        <v>4155</v>
      </c>
      <c r="C710" s="305" t="s">
        <v>44</v>
      </c>
      <c r="D710" s="305" t="s">
        <v>4156</v>
      </c>
      <c r="E710" s="305" t="s">
        <v>12</v>
      </c>
      <c r="F710" s="305">
        <v>2.78</v>
      </c>
      <c r="G710" s="305">
        <v>178.53</v>
      </c>
      <c r="H710" s="306">
        <v>496.31</v>
      </c>
      <c r="I710" s="307">
        <v>1.5572042337154876E-5</v>
      </c>
      <c r="J710" s="307">
        <v>0.99823453464267231</v>
      </c>
      <c r="K710" s="293" t="s">
        <v>3387</v>
      </c>
    </row>
    <row r="711" spans="2:11" s="58" customFormat="1" ht="38.25">
      <c r="B711" s="304" t="s">
        <v>1089</v>
      </c>
      <c r="C711" s="305" t="s">
        <v>44</v>
      </c>
      <c r="D711" s="305" t="s">
        <v>1090</v>
      </c>
      <c r="E711" s="305" t="s">
        <v>45</v>
      </c>
      <c r="F711" s="305">
        <v>2</v>
      </c>
      <c r="G711" s="305">
        <v>247.29</v>
      </c>
      <c r="H711" s="306">
        <v>494.58</v>
      </c>
      <c r="I711" s="307">
        <v>1.5517762485362088E-5</v>
      </c>
      <c r="J711" s="307">
        <v>0.99825005240515763</v>
      </c>
      <c r="K711" s="293" t="s">
        <v>3387</v>
      </c>
    </row>
    <row r="712" spans="2:11" s="58" customFormat="1" ht="51">
      <c r="B712" s="304" t="s">
        <v>1647</v>
      </c>
      <c r="C712" s="305" t="s">
        <v>44</v>
      </c>
      <c r="D712" s="305" t="s">
        <v>1648</v>
      </c>
      <c r="E712" s="305" t="s">
        <v>45</v>
      </c>
      <c r="F712" s="305">
        <v>67</v>
      </c>
      <c r="G712" s="305">
        <v>7.2</v>
      </c>
      <c r="H712" s="306">
        <v>482.4</v>
      </c>
      <c r="I712" s="307">
        <v>1.5135607228231371E-5</v>
      </c>
      <c r="J712" s="307">
        <v>0.99826518801238584</v>
      </c>
      <c r="K712" s="293" t="s">
        <v>3387</v>
      </c>
    </row>
    <row r="713" spans="2:11" s="58" customFormat="1" ht="38.25">
      <c r="B713" s="304" t="s">
        <v>979</v>
      </c>
      <c r="C713" s="305" t="s">
        <v>44</v>
      </c>
      <c r="D713" s="305" t="s">
        <v>980</v>
      </c>
      <c r="E713" s="305" t="s">
        <v>45</v>
      </c>
      <c r="F713" s="305">
        <v>14</v>
      </c>
      <c r="G713" s="305">
        <v>34.08</v>
      </c>
      <c r="H713" s="306">
        <v>477.12</v>
      </c>
      <c r="I713" s="307">
        <v>1.4969943865534312E-5</v>
      </c>
      <c r="J713" s="307">
        <v>0.99828015795625136</v>
      </c>
      <c r="K713" s="293" t="s">
        <v>3387</v>
      </c>
    </row>
    <row r="714" spans="2:11" s="58" customFormat="1" ht="25.5">
      <c r="B714" s="304">
        <v>97087</v>
      </c>
      <c r="C714" s="305" t="s">
        <v>5</v>
      </c>
      <c r="D714" s="305" t="s">
        <v>6685</v>
      </c>
      <c r="E714" s="305" t="s">
        <v>47</v>
      </c>
      <c r="F714" s="305">
        <v>146.5</v>
      </c>
      <c r="G714" s="305">
        <v>3.24</v>
      </c>
      <c r="H714" s="306">
        <v>474.66</v>
      </c>
      <c r="I714" s="307">
        <v>1.4892759798823183E-5</v>
      </c>
      <c r="J714" s="307">
        <v>0.99829505071605018</v>
      </c>
      <c r="K714" s="293" t="s">
        <v>3387</v>
      </c>
    </row>
    <row r="715" spans="2:11" s="58" customFormat="1" ht="38.25">
      <c r="B715" s="304" t="s">
        <v>1079</v>
      </c>
      <c r="C715" s="305" t="s">
        <v>44</v>
      </c>
      <c r="D715" s="305" t="s">
        <v>1080</v>
      </c>
      <c r="E715" s="305" t="s">
        <v>45</v>
      </c>
      <c r="F715" s="305">
        <v>666</v>
      </c>
      <c r="G715" s="305">
        <v>0.71</v>
      </c>
      <c r="H715" s="306">
        <v>472.86</v>
      </c>
      <c r="I715" s="307">
        <v>1.4836283652449183E-5</v>
      </c>
      <c r="J715" s="307">
        <v>0.99830988699970258</v>
      </c>
      <c r="K715" s="293" t="s">
        <v>3387</v>
      </c>
    </row>
    <row r="716" spans="2:11" s="58" customFormat="1" ht="38.25">
      <c r="B716" s="304" t="s">
        <v>732</v>
      </c>
      <c r="C716" s="305" t="s">
        <v>44</v>
      </c>
      <c r="D716" s="305" t="s">
        <v>733</v>
      </c>
      <c r="E716" s="305" t="s">
        <v>45</v>
      </c>
      <c r="F716" s="305">
        <v>19</v>
      </c>
      <c r="G716" s="305">
        <v>24.87</v>
      </c>
      <c r="H716" s="306">
        <v>472.53</v>
      </c>
      <c r="I716" s="307">
        <v>1.4825929692280616E-5</v>
      </c>
      <c r="J716" s="307">
        <v>0.99832471292939484</v>
      </c>
      <c r="K716" s="293" t="s">
        <v>3387</v>
      </c>
    </row>
    <row r="717" spans="2:11" s="58" customFormat="1" ht="51">
      <c r="B717" s="304" t="s">
        <v>3922</v>
      </c>
      <c r="C717" s="305" t="s">
        <v>44</v>
      </c>
      <c r="D717" s="305" t="s">
        <v>3923</v>
      </c>
      <c r="E717" s="305" t="s">
        <v>50</v>
      </c>
      <c r="F717" s="305">
        <v>214</v>
      </c>
      <c r="G717" s="305">
        <v>2.15</v>
      </c>
      <c r="H717" s="306">
        <v>460.1</v>
      </c>
      <c r="I717" s="307">
        <v>1.4435930525931291E-5</v>
      </c>
      <c r="J717" s="307">
        <v>0.99833914885992081</v>
      </c>
      <c r="K717" s="293" t="s">
        <v>3387</v>
      </c>
    </row>
    <row r="718" spans="2:11" s="58" customFormat="1" ht="38.25">
      <c r="B718" s="304" t="s">
        <v>1518</v>
      </c>
      <c r="C718" s="305" t="s">
        <v>44</v>
      </c>
      <c r="D718" s="305" t="s">
        <v>1519</v>
      </c>
      <c r="E718" s="305" t="s">
        <v>45</v>
      </c>
      <c r="F718" s="305">
        <v>1</v>
      </c>
      <c r="G718" s="305">
        <v>457.22</v>
      </c>
      <c r="H718" s="306">
        <v>457.22</v>
      </c>
      <c r="I718" s="307">
        <v>1.4345568691732893E-5</v>
      </c>
      <c r="J718" s="307">
        <v>0.99835349442861254</v>
      </c>
      <c r="K718" s="293" t="s">
        <v>3387</v>
      </c>
    </row>
    <row r="719" spans="2:11" s="58" customFormat="1" ht="38.25">
      <c r="B719" s="304" t="s">
        <v>941</v>
      </c>
      <c r="C719" s="305" t="s">
        <v>44</v>
      </c>
      <c r="D719" s="305" t="s">
        <v>942</v>
      </c>
      <c r="E719" s="305" t="s">
        <v>45</v>
      </c>
      <c r="F719" s="305">
        <v>28</v>
      </c>
      <c r="G719" s="305">
        <v>16.32</v>
      </c>
      <c r="H719" s="306">
        <v>456.96</v>
      </c>
      <c r="I719" s="307">
        <v>1.4337411026145536E-5</v>
      </c>
      <c r="J719" s="307">
        <v>0.99836783183963873</v>
      </c>
      <c r="K719" s="293" t="s">
        <v>3387</v>
      </c>
    </row>
    <row r="720" spans="2:11" s="58" customFormat="1" ht="38.25">
      <c r="B720" s="304">
        <v>89821</v>
      </c>
      <c r="C720" s="305" t="s">
        <v>5</v>
      </c>
      <c r="D720" s="305" t="s">
        <v>2012</v>
      </c>
      <c r="E720" s="305" t="s">
        <v>45</v>
      </c>
      <c r="F720" s="305">
        <v>21</v>
      </c>
      <c r="G720" s="305">
        <v>21.67</v>
      </c>
      <c r="H720" s="306">
        <v>455.07</v>
      </c>
      <c r="I720" s="307">
        <v>1.427811107245284E-5</v>
      </c>
      <c r="J720" s="307">
        <v>0.99838210995071119</v>
      </c>
      <c r="K720" s="293" t="s">
        <v>3387</v>
      </c>
    </row>
    <row r="721" spans="2:11" s="58" customFormat="1" ht="38.25">
      <c r="B721" s="304" t="s">
        <v>363</v>
      </c>
      <c r="C721" s="305" t="s">
        <v>44</v>
      </c>
      <c r="D721" s="305" t="s">
        <v>364</v>
      </c>
      <c r="E721" s="305" t="s">
        <v>47</v>
      </c>
      <c r="F721" s="305">
        <v>14.67</v>
      </c>
      <c r="G721" s="305">
        <v>29.59</v>
      </c>
      <c r="H721" s="306">
        <v>434.08</v>
      </c>
      <c r="I721" s="307">
        <v>1.3619536454458278E-5</v>
      </c>
      <c r="J721" s="307">
        <v>0.99839572948716571</v>
      </c>
      <c r="K721" s="293" t="s">
        <v>3387</v>
      </c>
    </row>
    <row r="722" spans="2:11" s="58" customFormat="1" ht="38.25">
      <c r="B722" s="304" t="s">
        <v>4297</v>
      </c>
      <c r="C722" s="305" t="s">
        <v>44</v>
      </c>
      <c r="D722" s="305" t="s">
        <v>4298</v>
      </c>
      <c r="E722" s="305" t="s">
        <v>12</v>
      </c>
      <c r="F722" s="305">
        <v>55</v>
      </c>
      <c r="G722" s="305">
        <v>7.88</v>
      </c>
      <c r="H722" s="306">
        <v>433.4</v>
      </c>
      <c r="I722" s="307">
        <v>1.3598201021383658E-5</v>
      </c>
      <c r="J722" s="307">
        <v>0.99840932768818713</v>
      </c>
      <c r="K722" s="293" t="s">
        <v>3387</v>
      </c>
    </row>
    <row r="723" spans="2:11" s="58" customFormat="1" ht="38.25">
      <c r="B723" s="304" t="s">
        <v>359</v>
      </c>
      <c r="C723" s="305" t="s">
        <v>44</v>
      </c>
      <c r="D723" s="305" t="s">
        <v>360</v>
      </c>
      <c r="E723" s="305" t="s">
        <v>47</v>
      </c>
      <c r="F723" s="305">
        <v>25.97</v>
      </c>
      <c r="G723" s="305">
        <v>16.670000000000002</v>
      </c>
      <c r="H723" s="306">
        <v>432.91</v>
      </c>
      <c r="I723" s="307">
        <v>1.3582826959315182E-5</v>
      </c>
      <c r="J723" s="307">
        <v>0.99842291051514642</v>
      </c>
      <c r="K723" s="293" t="s">
        <v>3387</v>
      </c>
    </row>
    <row r="724" spans="2:11" s="58" customFormat="1" ht="25.5">
      <c r="B724" s="304">
        <v>89987</v>
      </c>
      <c r="C724" s="305" t="s">
        <v>5</v>
      </c>
      <c r="D724" s="305" t="s">
        <v>1529</v>
      </c>
      <c r="E724" s="305" t="s">
        <v>45</v>
      </c>
      <c r="F724" s="305">
        <v>4</v>
      </c>
      <c r="G724" s="305">
        <v>107.74</v>
      </c>
      <c r="H724" s="306">
        <v>430.96</v>
      </c>
      <c r="I724" s="307">
        <v>1.3521644467410016E-5</v>
      </c>
      <c r="J724" s="307">
        <v>0.99843643215961386</v>
      </c>
      <c r="K724" s="293" t="s">
        <v>3387</v>
      </c>
    </row>
    <row r="725" spans="2:11" s="58" customFormat="1" ht="38.25">
      <c r="B725" s="304" t="s">
        <v>1073</v>
      </c>
      <c r="C725" s="305" t="s">
        <v>44</v>
      </c>
      <c r="D725" s="305" t="s">
        <v>1074</v>
      </c>
      <c r="E725" s="305" t="s">
        <v>45</v>
      </c>
      <c r="F725" s="305">
        <v>3</v>
      </c>
      <c r="G725" s="305">
        <v>143.21</v>
      </c>
      <c r="H725" s="306">
        <v>429.63</v>
      </c>
      <c r="I725" s="307">
        <v>1.3479914870367007E-5</v>
      </c>
      <c r="J725" s="307">
        <v>0.99844991207448419</v>
      </c>
      <c r="K725" s="293" t="s">
        <v>3387</v>
      </c>
    </row>
    <row r="726" spans="2:11" s="58" customFormat="1" ht="38.25">
      <c r="B726" s="304">
        <v>92705</v>
      </c>
      <c r="C726" s="305" t="s">
        <v>5</v>
      </c>
      <c r="D726" s="305" t="s">
        <v>607</v>
      </c>
      <c r="E726" s="305" t="s">
        <v>45</v>
      </c>
      <c r="F726" s="305">
        <v>8</v>
      </c>
      <c r="G726" s="305">
        <v>52.97</v>
      </c>
      <c r="H726" s="306">
        <v>423.76</v>
      </c>
      <c r="I726" s="307">
        <v>1.3295739881914025E-5</v>
      </c>
      <c r="J726" s="307">
        <v>0.99846320781436615</v>
      </c>
      <c r="K726" s="293" t="s">
        <v>3387</v>
      </c>
    </row>
    <row r="727" spans="2:11" s="58" customFormat="1" ht="25.5">
      <c r="B727" s="304">
        <v>91961</v>
      </c>
      <c r="C727" s="305" t="s">
        <v>5</v>
      </c>
      <c r="D727" s="305" t="s">
        <v>4099</v>
      </c>
      <c r="E727" s="305" t="s">
        <v>45</v>
      </c>
      <c r="F727" s="305">
        <v>6</v>
      </c>
      <c r="G727" s="305">
        <v>69.89</v>
      </c>
      <c r="H727" s="306">
        <v>419.34</v>
      </c>
      <c r="I727" s="307">
        <v>1.3157059566928987E-5</v>
      </c>
      <c r="J727" s="307">
        <v>0.9984763648739331</v>
      </c>
      <c r="K727" s="293" t="s">
        <v>3387</v>
      </c>
    </row>
    <row r="728" spans="2:11" s="58" customFormat="1" ht="25.5">
      <c r="B728" s="304">
        <v>95796</v>
      </c>
      <c r="C728" s="305" t="s">
        <v>5</v>
      </c>
      <c r="D728" s="305" t="s">
        <v>806</v>
      </c>
      <c r="E728" s="305" t="s">
        <v>45</v>
      </c>
      <c r="F728" s="305">
        <v>8</v>
      </c>
      <c r="G728" s="305">
        <v>51.99</v>
      </c>
      <c r="H728" s="306">
        <v>415.92</v>
      </c>
      <c r="I728" s="307">
        <v>1.3049754888818391E-5</v>
      </c>
      <c r="J728" s="307">
        <v>0.9984894146288219</v>
      </c>
      <c r="K728" s="293" t="s">
        <v>3387</v>
      </c>
    </row>
    <row r="729" spans="2:11" s="58" customFormat="1" ht="38.25">
      <c r="B729" s="304" t="s">
        <v>935</v>
      </c>
      <c r="C729" s="305" t="s">
        <v>44</v>
      </c>
      <c r="D729" s="305" t="s">
        <v>936</v>
      </c>
      <c r="E729" s="305" t="s">
        <v>45</v>
      </c>
      <c r="F729" s="305">
        <v>37</v>
      </c>
      <c r="G729" s="305">
        <v>11.24</v>
      </c>
      <c r="H729" s="306">
        <v>415.88</v>
      </c>
      <c r="I729" s="307">
        <v>1.3048499863343413E-5</v>
      </c>
      <c r="J729" s="307">
        <v>0.99850246312868529</v>
      </c>
      <c r="K729" s="293" t="s">
        <v>3387</v>
      </c>
    </row>
    <row r="730" spans="2:11" s="58" customFormat="1" ht="38.25">
      <c r="B730" s="304" t="s">
        <v>947</v>
      </c>
      <c r="C730" s="305" t="s">
        <v>44</v>
      </c>
      <c r="D730" s="305" t="s">
        <v>948</v>
      </c>
      <c r="E730" s="305" t="s">
        <v>45</v>
      </c>
      <c r="F730" s="305">
        <v>1</v>
      </c>
      <c r="G730" s="305">
        <v>414.63</v>
      </c>
      <c r="H730" s="306">
        <v>414.63</v>
      </c>
      <c r="I730" s="307">
        <v>1.3009280317250359E-5</v>
      </c>
      <c r="J730" s="307">
        <v>0.99851547240900251</v>
      </c>
      <c r="K730" s="293" t="s">
        <v>3387</v>
      </c>
    </row>
    <row r="731" spans="2:11" s="58" customFormat="1" ht="38.25">
      <c r="B731" s="304" t="s">
        <v>1004</v>
      </c>
      <c r="C731" s="305" t="s">
        <v>44</v>
      </c>
      <c r="D731" s="305" t="s">
        <v>1005</v>
      </c>
      <c r="E731" s="305" t="s">
        <v>45</v>
      </c>
      <c r="F731" s="305">
        <v>1</v>
      </c>
      <c r="G731" s="305">
        <v>414.63</v>
      </c>
      <c r="H731" s="306">
        <v>414.63</v>
      </c>
      <c r="I731" s="307">
        <v>1.3009280317250359E-5</v>
      </c>
      <c r="J731" s="307">
        <v>0.99852848168931974</v>
      </c>
      <c r="K731" s="293" t="s">
        <v>3387</v>
      </c>
    </row>
    <row r="732" spans="2:11" s="58" customFormat="1">
      <c r="B732" s="304" t="s">
        <v>4080</v>
      </c>
      <c r="C732" s="305" t="s">
        <v>358</v>
      </c>
      <c r="D732" s="305" t="s">
        <v>4081</v>
      </c>
      <c r="E732" s="305" t="s">
        <v>45</v>
      </c>
      <c r="F732" s="305">
        <v>11</v>
      </c>
      <c r="G732" s="305">
        <v>37.18</v>
      </c>
      <c r="H732" s="306">
        <v>408.98</v>
      </c>
      <c r="I732" s="307">
        <v>1.2832007968909756E-5</v>
      </c>
      <c r="J732" s="307">
        <v>0.9985413136972886</v>
      </c>
      <c r="K732" s="293" t="s">
        <v>3387</v>
      </c>
    </row>
    <row r="733" spans="2:11" s="58" customFormat="1" ht="38.25">
      <c r="B733" s="304" t="s">
        <v>1281</v>
      </c>
      <c r="C733" s="305" t="s">
        <v>44</v>
      </c>
      <c r="D733" s="305" t="s">
        <v>1282</v>
      </c>
      <c r="E733" s="305" t="s">
        <v>45</v>
      </c>
      <c r="F733" s="305">
        <v>17</v>
      </c>
      <c r="G733" s="305">
        <v>23.75</v>
      </c>
      <c r="H733" s="306">
        <v>403.75</v>
      </c>
      <c r="I733" s="307">
        <v>1.2667913388056418E-5</v>
      </c>
      <c r="J733" s="307">
        <v>0.99855398161067666</v>
      </c>
      <c r="K733" s="293" t="s">
        <v>3387</v>
      </c>
    </row>
    <row r="734" spans="2:11" s="58" customFormat="1" ht="38.25">
      <c r="B734" s="304" t="s">
        <v>1369</v>
      </c>
      <c r="C734" s="305" t="s">
        <v>44</v>
      </c>
      <c r="D734" s="305" t="s">
        <v>1370</v>
      </c>
      <c r="E734" s="305" t="s">
        <v>45</v>
      </c>
      <c r="F734" s="305">
        <v>2</v>
      </c>
      <c r="G734" s="305">
        <v>201.23</v>
      </c>
      <c r="H734" s="306">
        <v>402.46</v>
      </c>
      <c r="I734" s="307">
        <v>1.2627438816488386E-5</v>
      </c>
      <c r="J734" s="307">
        <v>0.99856660904949313</v>
      </c>
      <c r="K734" s="293" t="s">
        <v>3387</v>
      </c>
    </row>
    <row r="735" spans="2:11" s="58" customFormat="1" ht="38.25">
      <c r="B735" s="304" t="s">
        <v>648</v>
      </c>
      <c r="C735" s="305" t="s">
        <v>44</v>
      </c>
      <c r="D735" s="305" t="s">
        <v>649</v>
      </c>
      <c r="E735" s="305" t="s">
        <v>45</v>
      </c>
      <c r="F735" s="305">
        <v>13</v>
      </c>
      <c r="G735" s="305">
        <v>30.13</v>
      </c>
      <c r="H735" s="306">
        <v>391.69</v>
      </c>
      <c r="I735" s="307">
        <v>1.2289523207350634E-5</v>
      </c>
      <c r="J735" s="307">
        <v>0.99857889857270044</v>
      </c>
      <c r="K735" s="293" t="s">
        <v>3387</v>
      </c>
    </row>
    <row r="736" spans="2:11" s="58" customFormat="1" ht="38.25">
      <c r="B736" s="304" t="s">
        <v>1678</v>
      </c>
      <c r="C736" s="305" t="s">
        <v>44</v>
      </c>
      <c r="D736" s="305" t="s">
        <v>1679</v>
      </c>
      <c r="E736" s="305" t="s">
        <v>45</v>
      </c>
      <c r="F736" s="305">
        <v>4</v>
      </c>
      <c r="G736" s="305">
        <v>97.48</v>
      </c>
      <c r="H736" s="306">
        <v>389.92</v>
      </c>
      <c r="I736" s="307">
        <v>1.223398833008287E-5</v>
      </c>
      <c r="J736" s="307">
        <v>0.99859113256103049</v>
      </c>
      <c r="K736" s="293" t="s">
        <v>3387</v>
      </c>
    </row>
    <row r="737" spans="2:11" s="58" customFormat="1" ht="25.5">
      <c r="B737" s="304">
        <v>96677</v>
      </c>
      <c r="C737" s="305" t="s">
        <v>5</v>
      </c>
      <c r="D737" s="305" t="s">
        <v>1424</v>
      </c>
      <c r="E737" s="305" t="s">
        <v>12</v>
      </c>
      <c r="F737" s="305">
        <v>10.93</v>
      </c>
      <c r="G737" s="305">
        <v>35.53</v>
      </c>
      <c r="H737" s="306">
        <v>388.34</v>
      </c>
      <c r="I737" s="307">
        <v>1.2184414823821249E-5</v>
      </c>
      <c r="J737" s="307">
        <v>0.99860331697585436</v>
      </c>
      <c r="K737" s="293" t="s">
        <v>3387</v>
      </c>
    </row>
    <row r="738" spans="2:11" s="58" customFormat="1" ht="38.25">
      <c r="B738" s="304" t="s">
        <v>5426</v>
      </c>
      <c r="C738" s="305" t="s">
        <v>44</v>
      </c>
      <c r="D738" s="305" t="s">
        <v>5427</v>
      </c>
      <c r="E738" s="305" t="s">
        <v>45</v>
      </c>
      <c r="F738" s="305">
        <v>4</v>
      </c>
      <c r="G738" s="305">
        <v>96.36</v>
      </c>
      <c r="H738" s="306">
        <v>385.44</v>
      </c>
      <c r="I738" s="307">
        <v>1.2093425476885364E-5</v>
      </c>
      <c r="J738" s="307">
        <v>0.99861541040133128</v>
      </c>
      <c r="K738" s="293" t="s">
        <v>3387</v>
      </c>
    </row>
    <row r="739" spans="2:11" s="58" customFormat="1">
      <c r="B739" s="304" t="s">
        <v>5430</v>
      </c>
      <c r="C739" s="305" t="s">
        <v>358</v>
      </c>
      <c r="D739" s="305" t="s">
        <v>5431</v>
      </c>
      <c r="E739" s="305" t="s">
        <v>45</v>
      </c>
      <c r="F739" s="305">
        <v>3</v>
      </c>
      <c r="G739" s="305">
        <v>126.7</v>
      </c>
      <c r="H739" s="306">
        <v>380.1</v>
      </c>
      <c r="I739" s="307">
        <v>1.1925879575975839E-5</v>
      </c>
      <c r="J739" s="307">
        <v>0.99862733628090727</v>
      </c>
      <c r="K739" s="293" t="s">
        <v>3387</v>
      </c>
    </row>
    <row r="740" spans="2:11" s="58" customFormat="1" ht="38.25">
      <c r="B740" s="304" t="s">
        <v>728</v>
      </c>
      <c r="C740" s="305" t="s">
        <v>44</v>
      </c>
      <c r="D740" s="305" t="s">
        <v>729</v>
      </c>
      <c r="E740" s="305" t="s">
        <v>45</v>
      </c>
      <c r="F740" s="305">
        <v>25</v>
      </c>
      <c r="G740" s="305">
        <v>15.12</v>
      </c>
      <c r="H740" s="306">
        <v>378</v>
      </c>
      <c r="I740" s="307">
        <v>1.1859990738539507E-5</v>
      </c>
      <c r="J740" s="307">
        <v>0.99863919627164577</v>
      </c>
      <c r="K740" s="293" t="s">
        <v>3387</v>
      </c>
    </row>
    <row r="741" spans="2:11" s="58" customFormat="1" ht="51">
      <c r="B741" s="304" t="s">
        <v>1651</v>
      </c>
      <c r="C741" s="305" t="s">
        <v>44</v>
      </c>
      <c r="D741" s="305" t="s">
        <v>1652</v>
      </c>
      <c r="E741" s="305" t="s">
        <v>45</v>
      </c>
      <c r="F741" s="305">
        <v>40</v>
      </c>
      <c r="G741" s="305">
        <v>9.44</v>
      </c>
      <c r="H741" s="306">
        <v>377.6</v>
      </c>
      <c r="I741" s="307">
        <v>1.1847440483789731E-5</v>
      </c>
      <c r="J741" s="307">
        <v>0.99865104371212954</v>
      </c>
      <c r="K741" s="293" t="s">
        <v>3387</v>
      </c>
    </row>
    <row r="742" spans="2:11" s="58" customFormat="1" ht="25.5">
      <c r="B742" s="304">
        <v>93671</v>
      </c>
      <c r="C742" s="305" t="s">
        <v>5</v>
      </c>
      <c r="D742" s="305" t="s">
        <v>3996</v>
      </c>
      <c r="E742" s="305" t="s">
        <v>45</v>
      </c>
      <c r="F742" s="305">
        <v>3</v>
      </c>
      <c r="G742" s="305">
        <v>123.78</v>
      </c>
      <c r="H742" s="306">
        <v>371.34</v>
      </c>
      <c r="I742" s="307">
        <v>1.1651028996955715E-5</v>
      </c>
      <c r="J742" s="307">
        <v>0.99866269474112646</v>
      </c>
      <c r="K742" s="293" t="s">
        <v>3387</v>
      </c>
    </row>
    <row r="743" spans="2:11" s="58" customFormat="1" ht="51">
      <c r="B743" s="304" t="s">
        <v>2001</v>
      </c>
      <c r="C743" s="305" t="s">
        <v>44</v>
      </c>
      <c r="D743" s="305" t="s">
        <v>2002</v>
      </c>
      <c r="E743" s="305" t="s">
        <v>45</v>
      </c>
      <c r="F743" s="305">
        <v>11</v>
      </c>
      <c r="G743" s="305">
        <v>33.29</v>
      </c>
      <c r="H743" s="306">
        <v>366.19</v>
      </c>
      <c r="I743" s="307">
        <v>1.1489444467052333E-5</v>
      </c>
      <c r="J743" s="307">
        <v>0.99867418418559351</v>
      </c>
      <c r="K743" s="293" t="s">
        <v>3387</v>
      </c>
    </row>
    <row r="744" spans="2:11" s="58" customFormat="1" ht="38.25">
      <c r="B744" s="304">
        <v>89809</v>
      </c>
      <c r="C744" s="305" t="s">
        <v>5</v>
      </c>
      <c r="D744" s="305" t="s">
        <v>1630</v>
      </c>
      <c r="E744" s="305" t="s">
        <v>45</v>
      </c>
      <c r="F744" s="305">
        <v>11</v>
      </c>
      <c r="G744" s="305">
        <v>33.07</v>
      </c>
      <c r="H744" s="306">
        <v>363.77</v>
      </c>
      <c r="I744" s="307">
        <v>1.1413515425816181E-5</v>
      </c>
      <c r="J744" s="307">
        <v>0.99868559770101928</v>
      </c>
      <c r="K744" s="293" t="s">
        <v>3387</v>
      </c>
    </row>
    <row r="745" spans="2:11" s="58" customFormat="1" ht="38.25">
      <c r="B745" s="304" t="s">
        <v>1591</v>
      </c>
      <c r="C745" s="305" t="s">
        <v>44</v>
      </c>
      <c r="D745" s="305" t="s">
        <v>1592</v>
      </c>
      <c r="E745" s="305" t="s">
        <v>12</v>
      </c>
      <c r="F745" s="305">
        <v>30</v>
      </c>
      <c r="G745" s="305">
        <v>12.11</v>
      </c>
      <c r="H745" s="306">
        <v>363.3</v>
      </c>
      <c r="I745" s="307">
        <v>1.1398768876485193E-5</v>
      </c>
      <c r="J745" s="307">
        <v>0.99869699646989574</v>
      </c>
      <c r="K745" s="293" t="s">
        <v>3387</v>
      </c>
    </row>
    <row r="746" spans="2:11" s="58" customFormat="1" ht="38.25">
      <c r="B746" s="304" t="s">
        <v>598</v>
      </c>
      <c r="C746" s="305" t="s">
        <v>44</v>
      </c>
      <c r="D746" s="305" t="s">
        <v>599</v>
      </c>
      <c r="E746" s="305" t="s">
        <v>45</v>
      </c>
      <c r="F746" s="305">
        <v>8</v>
      </c>
      <c r="G746" s="305">
        <v>45</v>
      </c>
      <c r="H746" s="306">
        <v>360</v>
      </c>
      <c r="I746" s="307">
        <v>1.129522927479953E-5</v>
      </c>
      <c r="J746" s="307">
        <v>0.99870829169917053</v>
      </c>
      <c r="K746" s="293" t="s">
        <v>3387</v>
      </c>
    </row>
    <row r="747" spans="2:11" s="58" customFormat="1" ht="38.25">
      <c r="B747" s="304" t="s">
        <v>1534</v>
      </c>
      <c r="C747" s="305" t="s">
        <v>44</v>
      </c>
      <c r="D747" s="305" t="s">
        <v>1535</v>
      </c>
      <c r="E747" s="305" t="s">
        <v>45</v>
      </c>
      <c r="F747" s="305">
        <v>3</v>
      </c>
      <c r="G747" s="305">
        <v>119.41</v>
      </c>
      <c r="H747" s="306">
        <v>358.23</v>
      </c>
      <c r="I747" s="307">
        <v>1.1239694397531766E-5</v>
      </c>
      <c r="J747" s="307">
        <v>0.99871953139356806</v>
      </c>
      <c r="K747" s="293" t="s">
        <v>3387</v>
      </c>
    </row>
    <row r="748" spans="2:11" s="58" customFormat="1" ht="51">
      <c r="B748" s="304" t="s">
        <v>1943</v>
      </c>
      <c r="C748" s="305" t="s">
        <v>44</v>
      </c>
      <c r="D748" s="305" t="s">
        <v>1944</v>
      </c>
      <c r="E748" s="305" t="s">
        <v>45</v>
      </c>
      <c r="F748" s="305">
        <v>13</v>
      </c>
      <c r="G748" s="305">
        <v>27.48</v>
      </c>
      <c r="H748" s="306">
        <v>357.24</v>
      </c>
      <c r="I748" s="307">
        <v>1.1208632517026067E-5</v>
      </c>
      <c r="J748" s="307">
        <v>0.99873074002608508</v>
      </c>
      <c r="K748" s="293" t="s">
        <v>3387</v>
      </c>
    </row>
    <row r="749" spans="2:11" s="58" customFormat="1" ht="38.25">
      <c r="B749" s="304">
        <v>89692</v>
      </c>
      <c r="C749" s="305" t="s">
        <v>5</v>
      </c>
      <c r="D749" s="305" t="s">
        <v>2008</v>
      </c>
      <c r="E749" s="305" t="s">
        <v>45</v>
      </c>
      <c r="F749" s="305">
        <v>3</v>
      </c>
      <c r="G749" s="305">
        <v>118.29</v>
      </c>
      <c r="H749" s="306">
        <v>354.87</v>
      </c>
      <c r="I749" s="307">
        <v>1.1134272257633637E-5</v>
      </c>
      <c r="J749" s="307">
        <v>0.99874187429834271</v>
      </c>
      <c r="K749" s="293" t="s">
        <v>3387</v>
      </c>
    </row>
    <row r="750" spans="2:11" s="58" customFormat="1" ht="38.25">
      <c r="B750" s="304">
        <v>89825</v>
      </c>
      <c r="C750" s="305" t="s">
        <v>5</v>
      </c>
      <c r="D750" s="305" t="s">
        <v>1660</v>
      </c>
      <c r="E750" s="305" t="s">
        <v>45</v>
      </c>
      <c r="F750" s="305">
        <v>18</v>
      </c>
      <c r="G750" s="305">
        <v>19.61</v>
      </c>
      <c r="H750" s="306">
        <v>352.98</v>
      </c>
      <c r="I750" s="307">
        <v>1.1074972303940941E-5</v>
      </c>
      <c r="J750" s="307">
        <v>0.99875294927064662</v>
      </c>
      <c r="K750" s="293" t="s">
        <v>3387</v>
      </c>
    </row>
    <row r="751" spans="2:11" s="58" customFormat="1" ht="38.25">
      <c r="B751" s="304" t="s">
        <v>5347</v>
      </c>
      <c r="C751" s="305" t="s">
        <v>44</v>
      </c>
      <c r="D751" s="305" t="s">
        <v>5348</v>
      </c>
      <c r="E751" s="305" t="s">
        <v>45</v>
      </c>
      <c r="F751" s="305">
        <v>30</v>
      </c>
      <c r="G751" s="305">
        <v>11.75</v>
      </c>
      <c r="H751" s="306">
        <v>352.5</v>
      </c>
      <c r="I751" s="307">
        <v>1.1059911998241207E-5</v>
      </c>
      <c r="J751" s="307">
        <v>0.99876400918264485</v>
      </c>
      <c r="K751" s="293" t="s">
        <v>3387</v>
      </c>
    </row>
    <row r="752" spans="2:11" s="58" customFormat="1" ht="38.25">
      <c r="B752" s="304" t="s">
        <v>4015</v>
      </c>
      <c r="C752" s="305" t="s">
        <v>44</v>
      </c>
      <c r="D752" s="305" t="s">
        <v>4016</v>
      </c>
      <c r="E752" s="305" t="s">
        <v>45</v>
      </c>
      <c r="F752" s="305">
        <v>1</v>
      </c>
      <c r="G752" s="305">
        <v>348</v>
      </c>
      <c r="H752" s="306">
        <v>348</v>
      </c>
      <c r="I752" s="307">
        <v>1.0918721632306212E-5</v>
      </c>
      <c r="J752" s="307">
        <v>0.99877492790427713</v>
      </c>
      <c r="K752" s="293" t="s">
        <v>3387</v>
      </c>
    </row>
    <row r="753" spans="2:11" s="58" customFormat="1" ht="38.25">
      <c r="B753" s="304" t="s">
        <v>541</v>
      </c>
      <c r="C753" s="305" t="s">
        <v>44</v>
      </c>
      <c r="D753" s="305" t="s">
        <v>542</v>
      </c>
      <c r="E753" s="305" t="s">
        <v>13</v>
      </c>
      <c r="F753" s="305">
        <v>26</v>
      </c>
      <c r="G753" s="305">
        <v>13.31</v>
      </c>
      <c r="H753" s="306">
        <v>346.06</v>
      </c>
      <c r="I753" s="307">
        <v>1.0857852896769794E-5</v>
      </c>
      <c r="J753" s="307">
        <v>0.99878578575717392</v>
      </c>
      <c r="K753" s="293" t="s">
        <v>3387</v>
      </c>
    </row>
    <row r="754" spans="2:11" s="58" customFormat="1" ht="51">
      <c r="B754" s="304" t="s">
        <v>1635</v>
      </c>
      <c r="C754" s="305" t="s">
        <v>44</v>
      </c>
      <c r="D754" s="305" t="s">
        <v>1636</v>
      </c>
      <c r="E754" s="305" t="s">
        <v>45</v>
      </c>
      <c r="F754" s="305">
        <v>25</v>
      </c>
      <c r="G754" s="305">
        <v>13.83</v>
      </c>
      <c r="H754" s="306">
        <v>345.75</v>
      </c>
      <c r="I754" s="307">
        <v>1.0848126449338717E-5</v>
      </c>
      <c r="J754" s="307">
        <v>0.99879663388362327</v>
      </c>
      <c r="K754" s="293" t="s">
        <v>3387</v>
      </c>
    </row>
    <row r="755" spans="2:11" s="58" customFormat="1" ht="38.25">
      <c r="B755" s="304" t="s">
        <v>873</v>
      </c>
      <c r="C755" s="305" t="s">
        <v>44</v>
      </c>
      <c r="D755" s="305" t="s">
        <v>874</v>
      </c>
      <c r="E755" s="305" t="s">
        <v>45</v>
      </c>
      <c r="F755" s="305">
        <v>9</v>
      </c>
      <c r="G755" s="305">
        <v>38.25</v>
      </c>
      <c r="H755" s="306">
        <v>344.25</v>
      </c>
      <c r="I755" s="307">
        <v>1.0801062994027052E-5</v>
      </c>
      <c r="J755" s="307">
        <v>0.99880743494661728</v>
      </c>
      <c r="K755" s="293" t="s">
        <v>3387</v>
      </c>
    </row>
    <row r="756" spans="2:11" s="58" customFormat="1">
      <c r="B756" s="304" t="s">
        <v>1063</v>
      </c>
      <c r="C756" s="305" t="s">
        <v>358</v>
      </c>
      <c r="D756" s="305" t="s">
        <v>1064</v>
      </c>
      <c r="E756" s="305" t="s">
        <v>45</v>
      </c>
      <c r="F756" s="305">
        <v>240</v>
      </c>
      <c r="G756" s="305">
        <v>1.39</v>
      </c>
      <c r="H756" s="306">
        <v>333.6</v>
      </c>
      <c r="I756" s="307">
        <v>1.0466912461314232E-5</v>
      </c>
      <c r="J756" s="307">
        <v>0.99881790185907859</v>
      </c>
      <c r="K756" s="293" t="s">
        <v>3387</v>
      </c>
    </row>
    <row r="757" spans="2:11" s="58" customFormat="1" ht="38.25">
      <c r="B757" s="304">
        <v>89829</v>
      </c>
      <c r="C757" s="305" t="s">
        <v>5</v>
      </c>
      <c r="D757" s="305" t="s">
        <v>1666</v>
      </c>
      <c r="E757" s="305" t="s">
        <v>45</v>
      </c>
      <c r="F757" s="305">
        <v>8</v>
      </c>
      <c r="G757" s="305">
        <v>41.7</v>
      </c>
      <c r="H757" s="306">
        <v>333.6</v>
      </c>
      <c r="I757" s="307">
        <v>1.0466912461314232E-5</v>
      </c>
      <c r="J757" s="307">
        <v>0.99882836877153991</v>
      </c>
      <c r="K757" s="293" t="s">
        <v>3387</v>
      </c>
    </row>
    <row r="758" spans="2:11" s="58" customFormat="1" ht="38.25">
      <c r="B758" s="304">
        <v>97084</v>
      </c>
      <c r="C758" s="305" t="s">
        <v>5</v>
      </c>
      <c r="D758" s="305" t="s">
        <v>5023</v>
      </c>
      <c r="E758" s="305" t="s">
        <v>47</v>
      </c>
      <c r="F758" s="305">
        <v>398.5</v>
      </c>
      <c r="G758" s="305">
        <v>0.83</v>
      </c>
      <c r="H758" s="306">
        <v>330.75</v>
      </c>
      <c r="I758" s="307">
        <v>1.0377491896222069E-5</v>
      </c>
      <c r="J758" s="307">
        <v>0.99883874626343616</v>
      </c>
      <c r="K758" s="293" t="s">
        <v>3387</v>
      </c>
    </row>
    <row r="759" spans="2:11" s="58" customFormat="1" ht="51">
      <c r="B759" s="304">
        <v>94465</v>
      </c>
      <c r="C759" s="305" t="s">
        <v>5</v>
      </c>
      <c r="D759" s="305" t="s">
        <v>934</v>
      </c>
      <c r="E759" s="305" t="s">
        <v>45</v>
      </c>
      <c r="F759" s="305">
        <v>5</v>
      </c>
      <c r="G759" s="305">
        <v>65.959999999999994</v>
      </c>
      <c r="H759" s="306">
        <v>329.8</v>
      </c>
      <c r="I759" s="307">
        <v>1.0347685041191348E-5</v>
      </c>
      <c r="J759" s="307">
        <v>0.99884909394847732</v>
      </c>
      <c r="K759" s="293" t="s">
        <v>3387</v>
      </c>
    </row>
    <row r="760" spans="2:11" s="58" customFormat="1" ht="38.25">
      <c r="B760" s="304" t="s">
        <v>1373</v>
      </c>
      <c r="C760" s="305" t="s">
        <v>44</v>
      </c>
      <c r="D760" s="305" t="s">
        <v>1374</v>
      </c>
      <c r="E760" s="305" t="s">
        <v>45</v>
      </c>
      <c r="F760" s="305">
        <v>6</v>
      </c>
      <c r="G760" s="305">
        <v>54.18</v>
      </c>
      <c r="H760" s="306">
        <v>325.08</v>
      </c>
      <c r="I760" s="307">
        <v>1.0199592035143976E-5</v>
      </c>
      <c r="J760" s="307">
        <v>0.99885929354051251</v>
      </c>
      <c r="K760" s="293" t="s">
        <v>3387</v>
      </c>
    </row>
    <row r="761" spans="2:11" s="58" customFormat="1" ht="25.5">
      <c r="B761" s="304">
        <v>97644</v>
      </c>
      <c r="C761" s="305" t="s">
        <v>5</v>
      </c>
      <c r="D761" s="305" t="s">
        <v>7147</v>
      </c>
      <c r="E761" s="305" t="s">
        <v>47</v>
      </c>
      <c r="F761" s="305">
        <v>28.53</v>
      </c>
      <c r="G761" s="305">
        <v>11.09</v>
      </c>
      <c r="H761" s="306">
        <v>316.39</v>
      </c>
      <c r="I761" s="307">
        <v>9.9269377507050648E-6</v>
      </c>
      <c r="J761" s="307">
        <v>0.99886922047826321</v>
      </c>
      <c r="K761" s="293" t="s">
        <v>3387</v>
      </c>
    </row>
    <row r="762" spans="2:11" s="58" customFormat="1" ht="38.25">
      <c r="B762" s="304" t="s">
        <v>1042</v>
      </c>
      <c r="C762" s="305" t="s">
        <v>44</v>
      </c>
      <c r="D762" s="305" t="s">
        <v>1043</v>
      </c>
      <c r="E762" s="305" t="s">
        <v>12</v>
      </c>
      <c r="F762" s="305">
        <v>61.06</v>
      </c>
      <c r="G762" s="305">
        <v>5.15</v>
      </c>
      <c r="H762" s="306">
        <v>314.45</v>
      </c>
      <c r="I762" s="307">
        <v>9.8660690151686462E-6</v>
      </c>
      <c r="J762" s="307">
        <v>0.99887908654727842</v>
      </c>
      <c r="K762" s="293" t="s">
        <v>3387</v>
      </c>
    </row>
    <row r="763" spans="2:11" s="58" customFormat="1" ht="38.25">
      <c r="B763" s="304" t="s">
        <v>1067</v>
      </c>
      <c r="C763" s="305" t="s">
        <v>44</v>
      </c>
      <c r="D763" s="305" t="s">
        <v>1068</v>
      </c>
      <c r="E763" s="305" t="s">
        <v>68</v>
      </c>
      <c r="F763" s="305">
        <v>14</v>
      </c>
      <c r="G763" s="305">
        <v>22.45</v>
      </c>
      <c r="H763" s="306">
        <v>314.3</v>
      </c>
      <c r="I763" s="307">
        <v>9.8613626696374797E-6</v>
      </c>
      <c r="J763" s="307">
        <v>0.99888894790994809</v>
      </c>
      <c r="K763" s="293" t="s">
        <v>3387</v>
      </c>
    </row>
    <row r="764" spans="2:11" s="58" customFormat="1" ht="38.25">
      <c r="B764" s="304" t="s">
        <v>1541</v>
      </c>
      <c r="C764" s="305" t="s">
        <v>44</v>
      </c>
      <c r="D764" s="305" t="s">
        <v>1542</v>
      </c>
      <c r="E764" s="305" t="s">
        <v>45</v>
      </c>
      <c r="F764" s="305">
        <v>1</v>
      </c>
      <c r="G764" s="305">
        <v>313.68</v>
      </c>
      <c r="H764" s="306">
        <v>313.68</v>
      </c>
      <c r="I764" s="307">
        <v>9.8419097747753255E-6</v>
      </c>
      <c r="J764" s="307">
        <v>0.99889878981972291</v>
      </c>
      <c r="K764" s="293" t="s">
        <v>3387</v>
      </c>
    </row>
    <row r="765" spans="2:11" s="58" customFormat="1" ht="38.25">
      <c r="B765" s="304" t="s">
        <v>1236</v>
      </c>
      <c r="C765" s="305" t="s">
        <v>44</v>
      </c>
      <c r="D765" s="305" t="s">
        <v>1237</v>
      </c>
      <c r="E765" s="305" t="s">
        <v>45</v>
      </c>
      <c r="F765" s="305">
        <v>16</v>
      </c>
      <c r="G765" s="305">
        <v>19.5</v>
      </c>
      <c r="H765" s="306">
        <v>312</v>
      </c>
      <c r="I765" s="307">
        <v>9.7891987048262601E-6</v>
      </c>
      <c r="J765" s="307">
        <v>0.99890857901842778</v>
      </c>
      <c r="K765" s="293" t="s">
        <v>3387</v>
      </c>
    </row>
    <row r="766" spans="2:11" s="58" customFormat="1" ht="25.5">
      <c r="B766" s="304">
        <v>102137</v>
      </c>
      <c r="C766" s="305" t="s">
        <v>5</v>
      </c>
      <c r="D766" s="305" t="s">
        <v>1544</v>
      </c>
      <c r="E766" s="305" t="s">
        <v>45</v>
      </c>
      <c r="F766" s="305">
        <v>3</v>
      </c>
      <c r="G766" s="305">
        <v>103.66</v>
      </c>
      <c r="H766" s="306">
        <v>310.98</v>
      </c>
      <c r="I766" s="307">
        <v>9.7571955552143286E-6</v>
      </c>
      <c r="J766" s="307">
        <v>0.99891833621398296</v>
      </c>
      <c r="K766" s="293" t="s">
        <v>3387</v>
      </c>
    </row>
    <row r="767" spans="2:11" s="58" customFormat="1" ht="38.25">
      <c r="B767" s="304" t="s">
        <v>1385</v>
      </c>
      <c r="C767" s="305" t="s">
        <v>44</v>
      </c>
      <c r="D767" s="305" t="s">
        <v>1386</v>
      </c>
      <c r="E767" s="305" t="s">
        <v>45</v>
      </c>
      <c r="F767" s="305">
        <v>1</v>
      </c>
      <c r="G767" s="305">
        <v>307.85000000000002</v>
      </c>
      <c r="H767" s="306">
        <v>307.85000000000002</v>
      </c>
      <c r="I767" s="307">
        <v>9.658989811797322E-6</v>
      </c>
      <c r="J767" s="307">
        <v>0.99892799520379472</v>
      </c>
      <c r="K767" s="293" t="s">
        <v>3387</v>
      </c>
    </row>
    <row r="768" spans="2:11" s="58" customFormat="1" ht="51">
      <c r="B768" s="304">
        <v>86942</v>
      </c>
      <c r="C768" s="305" t="s">
        <v>5</v>
      </c>
      <c r="D768" s="305" t="s">
        <v>301</v>
      </c>
      <c r="E768" s="305" t="s">
        <v>45</v>
      </c>
      <c r="F768" s="305">
        <v>1</v>
      </c>
      <c r="G768" s="305">
        <v>303.76</v>
      </c>
      <c r="H768" s="306">
        <v>303.76</v>
      </c>
      <c r="I768" s="307">
        <v>9.5306634569808486E-6</v>
      </c>
      <c r="J768" s="307">
        <v>0.99893752586725171</v>
      </c>
      <c r="K768" s="293" t="s">
        <v>3387</v>
      </c>
    </row>
    <row r="769" spans="2:11" s="58" customFormat="1">
      <c r="B769" s="304">
        <v>92805</v>
      </c>
      <c r="C769" s="305" t="s">
        <v>5</v>
      </c>
      <c r="D769" s="305" t="s">
        <v>561</v>
      </c>
      <c r="E769" s="305" t="s">
        <v>13</v>
      </c>
      <c r="F769" s="305">
        <v>26</v>
      </c>
      <c r="G769" s="305">
        <v>11.62</v>
      </c>
      <c r="H769" s="306">
        <v>302.12</v>
      </c>
      <c r="I769" s="307">
        <v>9.4792074125067612E-6</v>
      </c>
      <c r="J769" s="307">
        <v>0.99894700507466416</v>
      </c>
      <c r="K769" s="293" t="s">
        <v>3387</v>
      </c>
    </row>
    <row r="770" spans="2:11" s="58" customFormat="1" ht="38.25">
      <c r="B770" s="304">
        <v>92704</v>
      </c>
      <c r="C770" s="305" t="s">
        <v>5</v>
      </c>
      <c r="D770" s="305" t="s">
        <v>605</v>
      </c>
      <c r="E770" s="305" t="s">
        <v>45</v>
      </c>
      <c r="F770" s="305">
        <v>9</v>
      </c>
      <c r="G770" s="305">
        <v>33</v>
      </c>
      <c r="H770" s="306">
        <v>297</v>
      </c>
      <c r="I770" s="307">
        <v>9.3185641517096121E-6</v>
      </c>
      <c r="J770" s="307">
        <v>0.99895632363881592</v>
      </c>
      <c r="K770" s="293" t="s">
        <v>3387</v>
      </c>
    </row>
    <row r="771" spans="2:11" s="58" customFormat="1" ht="38.25">
      <c r="B771" s="304" t="s">
        <v>1340</v>
      </c>
      <c r="C771" s="305" t="s">
        <v>44</v>
      </c>
      <c r="D771" s="305" t="s">
        <v>1341</v>
      </c>
      <c r="E771" s="305" t="s">
        <v>45</v>
      </c>
      <c r="F771" s="305">
        <v>1</v>
      </c>
      <c r="G771" s="305">
        <v>296.49</v>
      </c>
      <c r="H771" s="306">
        <v>296.49</v>
      </c>
      <c r="I771" s="307">
        <v>9.3025625769036481E-6</v>
      </c>
      <c r="J771" s="307">
        <v>0.99896562620139284</v>
      </c>
      <c r="K771" s="293" t="s">
        <v>3387</v>
      </c>
    </row>
    <row r="772" spans="2:11" s="58" customFormat="1" ht="38.25">
      <c r="B772" s="304" t="s">
        <v>1393</v>
      </c>
      <c r="C772" s="305" t="s">
        <v>44</v>
      </c>
      <c r="D772" s="305" t="s">
        <v>1394</v>
      </c>
      <c r="E772" s="305" t="s">
        <v>45</v>
      </c>
      <c r="F772" s="305">
        <v>3</v>
      </c>
      <c r="G772" s="305">
        <v>98.33</v>
      </c>
      <c r="H772" s="306">
        <v>294.99</v>
      </c>
      <c r="I772" s="307">
        <v>9.2554991215919831E-6</v>
      </c>
      <c r="J772" s="307">
        <v>0.99897488170051441</v>
      </c>
      <c r="K772" s="293" t="s">
        <v>3387</v>
      </c>
    </row>
    <row r="773" spans="2:11" s="58" customFormat="1" ht="25.5">
      <c r="B773" s="304">
        <v>89482</v>
      </c>
      <c r="C773" s="305" t="s">
        <v>5</v>
      </c>
      <c r="D773" s="305" t="s">
        <v>2035</v>
      </c>
      <c r="E773" s="305" t="s">
        <v>45</v>
      </c>
      <c r="F773" s="305">
        <v>5</v>
      </c>
      <c r="G773" s="305">
        <v>58.12</v>
      </c>
      <c r="H773" s="306">
        <v>290.60000000000002</v>
      </c>
      <c r="I773" s="307">
        <v>9.1177600757131783E-6</v>
      </c>
      <c r="J773" s="307">
        <v>0.99898399946059013</v>
      </c>
      <c r="K773" s="293" t="s">
        <v>3387</v>
      </c>
    </row>
    <row r="774" spans="2:11" s="58" customFormat="1">
      <c r="B774" s="304" t="s">
        <v>1224</v>
      </c>
      <c r="C774" s="305" t="s">
        <v>358</v>
      </c>
      <c r="D774" s="305" t="s">
        <v>1225</v>
      </c>
      <c r="E774" s="305" t="s">
        <v>45</v>
      </c>
      <c r="F774" s="305">
        <v>1</v>
      </c>
      <c r="G774" s="305">
        <v>287.33999999999997</v>
      </c>
      <c r="H774" s="306">
        <v>287.33999999999997</v>
      </c>
      <c r="I774" s="307">
        <v>9.0154754995024918E-6</v>
      </c>
      <c r="J774" s="307">
        <v>0.99899301493608961</v>
      </c>
      <c r="K774" s="293" t="s">
        <v>3387</v>
      </c>
    </row>
    <row r="775" spans="2:11" s="58" customFormat="1" ht="25.5">
      <c r="B775" s="304">
        <v>89452</v>
      </c>
      <c r="C775" s="305" t="s">
        <v>5</v>
      </c>
      <c r="D775" s="305" t="s">
        <v>1442</v>
      </c>
      <c r="E775" s="305" t="s">
        <v>12</v>
      </c>
      <c r="F775" s="305">
        <v>3.4</v>
      </c>
      <c r="G775" s="305">
        <v>83.46</v>
      </c>
      <c r="H775" s="306">
        <v>283.76</v>
      </c>
      <c r="I775" s="307">
        <v>8.9031507194919858E-6</v>
      </c>
      <c r="J775" s="307">
        <v>0.99900191808680905</v>
      </c>
      <c r="K775" s="293" t="s">
        <v>3387</v>
      </c>
    </row>
    <row r="776" spans="2:11" s="58" customFormat="1" ht="38.25">
      <c r="B776" s="304">
        <v>92683</v>
      </c>
      <c r="C776" s="305" t="s">
        <v>5</v>
      </c>
      <c r="D776" s="305" t="s">
        <v>1250</v>
      </c>
      <c r="E776" s="305" t="s">
        <v>45</v>
      </c>
      <c r="F776" s="305">
        <v>3</v>
      </c>
      <c r="G776" s="305">
        <v>94.34</v>
      </c>
      <c r="H776" s="306">
        <v>283.02</v>
      </c>
      <c r="I776" s="307">
        <v>8.8799327482048974E-6</v>
      </c>
      <c r="J776" s="307">
        <v>0.99901079801955728</v>
      </c>
      <c r="K776" s="293" t="s">
        <v>3387</v>
      </c>
    </row>
    <row r="777" spans="2:11" s="58" customFormat="1" ht="38.25">
      <c r="B777" s="304" t="s">
        <v>1305</v>
      </c>
      <c r="C777" s="305" t="s">
        <v>44</v>
      </c>
      <c r="D777" s="305" t="s">
        <v>1306</v>
      </c>
      <c r="E777" s="305" t="s">
        <v>45</v>
      </c>
      <c r="F777" s="305">
        <v>18</v>
      </c>
      <c r="G777" s="305">
        <v>15.64</v>
      </c>
      <c r="H777" s="306">
        <v>281.52</v>
      </c>
      <c r="I777" s="307">
        <v>8.8328692928932324E-6</v>
      </c>
      <c r="J777" s="307">
        <v>0.99901963088885015</v>
      </c>
      <c r="K777" s="293" t="s">
        <v>3387</v>
      </c>
    </row>
    <row r="778" spans="2:11" s="58" customFormat="1" ht="38.25">
      <c r="B778" s="304" t="s">
        <v>1069</v>
      </c>
      <c r="C778" s="305" t="s">
        <v>44</v>
      </c>
      <c r="D778" s="305" t="s">
        <v>1070</v>
      </c>
      <c r="E778" s="305" t="s">
        <v>68</v>
      </c>
      <c r="F778" s="305">
        <v>11</v>
      </c>
      <c r="G778" s="305">
        <v>25.38</v>
      </c>
      <c r="H778" s="306">
        <v>279.18</v>
      </c>
      <c r="I778" s="307">
        <v>8.7594503026070364E-6</v>
      </c>
      <c r="J778" s="307">
        <v>0.99902839033915281</v>
      </c>
      <c r="K778" s="293" t="s">
        <v>3387</v>
      </c>
    </row>
    <row r="779" spans="2:11" s="58" customFormat="1">
      <c r="B779" s="304" t="s">
        <v>1214</v>
      </c>
      <c r="C779" s="305" t="s">
        <v>358</v>
      </c>
      <c r="D779" s="305" t="s">
        <v>1215</v>
      </c>
      <c r="E779" s="305" t="s">
        <v>45</v>
      </c>
      <c r="F779" s="305">
        <v>2</v>
      </c>
      <c r="G779" s="305">
        <v>139.52000000000001</v>
      </c>
      <c r="H779" s="306">
        <v>279.04000000000002</v>
      </c>
      <c r="I779" s="307">
        <v>8.755057713444614E-6</v>
      </c>
      <c r="J779" s="307">
        <v>0.99903714539686628</v>
      </c>
      <c r="K779" s="293" t="s">
        <v>3387</v>
      </c>
    </row>
    <row r="780" spans="2:11" s="58" customFormat="1" ht="25.5">
      <c r="B780" s="304">
        <v>97607</v>
      </c>
      <c r="C780" s="305" t="s">
        <v>5</v>
      </c>
      <c r="D780" s="305" t="s">
        <v>4042</v>
      </c>
      <c r="E780" s="305" t="s">
        <v>45</v>
      </c>
      <c r="F780" s="305">
        <v>3</v>
      </c>
      <c r="G780" s="305">
        <v>92.79</v>
      </c>
      <c r="H780" s="306">
        <v>278.37</v>
      </c>
      <c r="I780" s="307">
        <v>8.7340360367387377E-6</v>
      </c>
      <c r="J780" s="307">
        <v>0.99904587943290302</v>
      </c>
      <c r="K780" s="293" t="s">
        <v>3387</v>
      </c>
    </row>
    <row r="781" spans="2:11" s="58" customFormat="1" ht="51">
      <c r="B781" s="304" t="s">
        <v>1160</v>
      </c>
      <c r="C781" s="305" t="s">
        <v>44</v>
      </c>
      <c r="D781" s="305" t="s">
        <v>1161</v>
      </c>
      <c r="E781" s="305" t="s">
        <v>12</v>
      </c>
      <c r="F781" s="305">
        <v>15.8</v>
      </c>
      <c r="G781" s="305">
        <v>17.46</v>
      </c>
      <c r="H781" s="306">
        <v>275.86</v>
      </c>
      <c r="I781" s="307">
        <v>8.6552831881838853E-6</v>
      </c>
      <c r="J781" s="307">
        <v>0.99905453471609118</v>
      </c>
      <c r="K781" s="293" t="s">
        <v>3387</v>
      </c>
    </row>
    <row r="782" spans="2:11" s="58" customFormat="1">
      <c r="B782" s="304" t="s">
        <v>1600</v>
      </c>
      <c r="C782" s="305" t="s">
        <v>358</v>
      </c>
      <c r="D782" s="305" t="s">
        <v>1601</v>
      </c>
      <c r="E782" s="305" t="s">
        <v>45</v>
      </c>
      <c r="F782" s="305">
        <v>2</v>
      </c>
      <c r="G782" s="305">
        <v>136.97999999999999</v>
      </c>
      <c r="H782" s="306">
        <v>273.95999999999998</v>
      </c>
      <c r="I782" s="307">
        <v>8.595669478122443E-6</v>
      </c>
      <c r="J782" s="307">
        <v>0.99906313038556926</v>
      </c>
      <c r="K782" s="293" t="s">
        <v>3387</v>
      </c>
    </row>
    <row r="783" spans="2:11" s="58" customFormat="1" ht="38.25">
      <c r="B783" s="304" t="s">
        <v>4173</v>
      </c>
      <c r="C783" s="305" t="s">
        <v>44</v>
      </c>
      <c r="D783" s="305" t="s">
        <v>4174</v>
      </c>
      <c r="E783" s="305" t="s">
        <v>45</v>
      </c>
      <c r="F783" s="305">
        <v>3</v>
      </c>
      <c r="G783" s="305">
        <v>90.07</v>
      </c>
      <c r="H783" s="306">
        <v>270.20999999999998</v>
      </c>
      <c r="I783" s="307">
        <v>8.4780108398432806E-6</v>
      </c>
      <c r="J783" s="307">
        <v>0.99907160839640907</v>
      </c>
      <c r="K783" s="293" t="s">
        <v>3387</v>
      </c>
    </row>
    <row r="784" spans="2:11" s="58" customFormat="1" ht="38.25">
      <c r="B784" s="304">
        <v>92686</v>
      </c>
      <c r="C784" s="305" t="s">
        <v>5</v>
      </c>
      <c r="D784" s="305" t="s">
        <v>1217</v>
      </c>
      <c r="E784" s="305" t="s">
        <v>45</v>
      </c>
      <c r="F784" s="305">
        <v>1</v>
      </c>
      <c r="G784" s="305">
        <v>267.54000000000002</v>
      </c>
      <c r="H784" s="306">
        <v>267.54000000000002</v>
      </c>
      <c r="I784" s="307">
        <v>8.3942378893885193E-6</v>
      </c>
      <c r="J784" s="307">
        <v>0.99908000263429841</v>
      </c>
      <c r="K784" s="293" t="s">
        <v>3387</v>
      </c>
    </row>
    <row r="785" spans="2:11" s="58" customFormat="1" ht="25.5">
      <c r="B785" s="304">
        <v>93672</v>
      </c>
      <c r="C785" s="305" t="s">
        <v>5</v>
      </c>
      <c r="D785" s="305" t="s">
        <v>4002</v>
      </c>
      <c r="E785" s="305" t="s">
        <v>45</v>
      </c>
      <c r="F785" s="305">
        <v>2</v>
      </c>
      <c r="G785" s="305">
        <v>132.41</v>
      </c>
      <c r="H785" s="306">
        <v>264.82</v>
      </c>
      <c r="I785" s="307">
        <v>8.3088961570900325E-6</v>
      </c>
      <c r="J785" s="307">
        <v>0.99908831153045552</v>
      </c>
      <c r="K785" s="293" t="s">
        <v>3387</v>
      </c>
    </row>
    <row r="786" spans="2:11" s="58" customFormat="1" ht="38.25">
      <c r="B786" s="304" t="s">
        <v>7269</v>
      </c>
      <c r="C786" s="305" t="s">
        <v>44</v>
      </c>
      <c r="D786" s="305" t="s">
        <v>7394</v>
      </c>
      <c r="E786" s="305" t="s">
        <v>61</v>
      </c>
      <c r="F786" s="305">
        <v>2</v>
      </c>
      <c r="G786" s="305">
        <v>132.33000000000001</v>
      </c>
      <c r="H786" s="306">
        <v>264.66000000000003</v>
      </c>
      <c r="I786" s="307">
        <v>8.3038760551901219E-6</v>
      </c>
      <c r="J786" s="307">
        <v>0.99909661540651074</v>
      </c>
      <c r="K786" s="293" t="s">
        <v>3387</v>
      </c>
    </row>
    <row r="787" spans="2:11" s="58" customFormat="1" ht="38.25">
      <c r="B787" s="304" t="s">
        <v>1471</v>
      </c>
      <c r="C787" s="305" t="s">
        <v>44</v>
      </c>
      <c r="D787" s="305" t="s">
        <v>1472</v>
      </c>
      <c r="E787" s="305" t="s">
        <v>45</v>
      </c>
      <c r="F787" s="305">
        <v>49</v>
      </c>
      <c r="G787" s="305">
        <v>5.4</v>
      </c>
      <c r="H787" s="306">
        <v>264.60000000000002</v>
      </c>
      <c r="I787" s="307">
        <v>8.3019935169776557E-6</v>
      </c>
      <c r="J787" s="307">
        <v>0.99910491740002771</v>
      </c>
      <c r="K787" s="293" t="s">
        <v>3387</v>
      </c>
    </row>
    <row r="788" spans="2:11" s="58" customFormat="1" ht="51">
      <c r="B788" s="304" t="s">
        <v>582</v>
      </c>
      <c r="C788" s="305" t="s">
        <v>44</v>
      </c>
      <c r="D788" s="305" t="s">
        <v>583</v>
      </c>
      <c r="E788" s="305" t="s">
        <v>50</v>
      </c>
      <c r="F788" s="305">
        <v>79.430000000000007</v>
      </c>
      <c r="G788" s="305">
        <v>3.32</v>
      </c>
      <c r="H788" s="306">
        <v>263.7</v>
      </c>
      <c r="I788" s="307">
        <v>8.2737554437906567E-6</v>
      </c>
      <c r="J788" s="307">
        <v>0.99911319115547148</v>
      </c>
      <c r="K788" s="293" t="s">
        <v>3387</v>
      </c>
    </row>
    <row r="789" spans="2:11" s="58" customFormat="1" ht="38.25">
      <c r="B789" s="304" t="s">
        <v>617</v>
      </c>
      <c r="C789" s="305" t="s">
        <v>44</v>
      </c>
      <c r="D789" s="305" t="s">
        <v>618</v>
      </c>
      <c r="E789" s="305" t="s">
        <v>45</v>
      </c>
      <c r="F789" s="305">
        <v>1</v>
      </c>
      <c r="G789" s="305">
        <v>259.36</v>
      </c>
      <c r="H789" s="306">
        <v>259.36</v>
      </c>
      <c r="I789" s="307">
        <v>8.1375851797555741E-6</v>
      </c>
      <c r="J789" s="307">
        <v>0.99912132874065118</v>
      </c>
      <c r="K789" s="293" t="s">
        <v>3387</v>
      </c>
    </row>
    <row r="790" spans="2:11" s="58" customFormat="1" ht="38.25">
      <c r="B790" s="304" t="s">
        <v>1429</v>
      </c>
      <c r="C790" s="305" t="s">
        <v>44</v>
      </c>
      <c r="D790" s="305" t="s">
        <v>1430</v>
      </c>
      <c r="E790" s="305" t="s">
        <v>12</v>
      </c>
      <c r="F790" s="305">
        <v>223.04000000000002</v>
      </c>
      <c r="G790" s="305">
        <v>1.1599999999999999</v>
      </c>
      <c r="H790" s="306">
        <v>258.72000000000003</v>
      </c>
      <c r="I790" s="307">
        <v>8.11750477215593E-6</v>
      </c>
      <c r="J790" s="307">
        <v>0.99912944624542332</v>
      </c>
      <c r="K790" s="293" t="s">
        <v>3387</v>
      </c>
    </row>
    <row r="791" spans="2:11" s="58" customFormat="1" ht="38.25">
      <c r="B791" s="304">
        <v>89862</v>
      </c>
      <c r="C791" s="305" t="s">
        <v>5</v>
      </c>
      <c r="D791" s="305" t="s">
        <v>1672</v>
      </c>
      <c r="E791" s="305" t="s">
        <v>45</v>
      </c>
      <c r="F791" s="305">
        <v>2</v>
      </c>
      <c r="G791" s="305">
        <v>128.22999999999999</v>
      </c>
      <c r="H791" s="306">
        <v>256.45999999999998</v>
      </c>
      <c r="I791" s="307">
        <v>8.0465958328196868E-6</v>
      </c>
      <c r="J791" s="307">
        <v>0.99913749284125619</v>
      </c>
      <c r="K791" s="293" t="s">
        <v>3387</v>
      </c>
    </row>
    <row r="792" spans="2:11" s="58" customFormat="1" ht="38.25">
      <c r="B792" s="304" t="s">
        <v>4219</v>
      </c>
      <c r="C792" s="305" t="s">
        <v>44</v>
      </c>
      <c r="D792" s="305" t="s">
        <v>4220</v>
      </c>
      <c r="E792" s="305" t="s">
        <v>45</v>
      </c>
      <c r="F792" s="305">
        <v>4</v>
      </c>
      <c r="G792" s="305">
        <v>63.22</v>
      </c>
      <c r="H792" s="306">
        <v>252.88</v>
      </c>
      <c r="I792" s="307">
        <v>7.9342710528091808E-6</v>
      </c>
      <c r="J792" s="307">
        <v>0.99914542711230903</v>
      </c>
      <c r="K792" s="293" t="s">
        <v>3387</v>
      </c>
    </row>
    <row r="793" spans="2:11" s="58" customFormat="1" ht="25.5">
      <c r="B793" s="304">
        <v>91955</v>
      </c>
      <c r="C793" s="305" t="s">
        <v>5</v>
      </c>
      <c r="D793" s="305" t="s">
        <v>4095</v>
      </c>
      <c r="E793" s="305" t="s">
        <v>45</v>
      </c>
      <c r="F793" s="305">
        <v>6</v>
      </c>
      <c r="G793" s="305">
        <v>42.07</v>
      </c>
      <c r="H793" s="306">
        <v>252.42</v>
      </c>
      <c r="I793" s="307">
        <v>7.9198382598469372E-6</v>
      </c>
      <c r="J793" s="307">
        <v>0.9991533469505689</v>
      </c>
      <c r="K793" s="293" t="s">
        <v>3387</v>
      </c>
    </row>
    <row r="794" spans="2:11" s="58" customFormat="1" ht="38.25">
      <c r="B794" s="304" t="s">
        <v>4275</v>
      </c>
      <c r="C794" s="305" t="s">
        <v>44</v>
      </c>
      <c r="D794" s="305" t="s">
        <v>4276</v>
      </c>
      <c r="E794" s="305" t="s">
        <v>12</v>
      </c>
      <c r="F794" s="305">
        <v>25</v>
      </c>
      <c r="G794" s="305">
        <v>10.09</v>
      </c>
      <c r="H794" s="306">
        <v>252.25</v>
      </c>
      <c r="I794" s="307">
        <v>7.9145044015782825E-6</v>
      </c>
      <c r="J794" s="307">
        <v>0.99916126145497053</v>
      </c>
      <c r="K794" s="293" t="s">
        <v>3387</v>
      </c>
    </row>
    <row r="795" spans="2:11" s="58" customFormat="1" ht="38.25">
      <c r="B795" s="304" t="s">
        <v>1331</v>
      </c>
      <c r="C795" s="305" t="s">
        <v>44</v>
      </c>
      <c r="D795" s="305" t="s">
        <v>1332</v>
      </c>
      <c r="E795" s="305" t="s">
        <v>45</v>
      </c>
      <c r="F795" s="305">
        <v>1</v>
      </c>
      <c r="G795" s="305">
        <v>250.89</v>
      </c>
      <c r="H795" s="306">
        <v>250.89</v>
      </c>
      <c r="I795" s="307">
        <v>7.8718335354290399E-6</v>
      </c>
      <c r="J795" s="307">
        <v>0.99916913328850598</v>
      </c>
      <c r="K795" s="293" t="s">
        <v>3387</v>
      </c>
    </row>
    <row r="796" spans="2:11" s="58" customFormat="1" ht="51">
      <c r="B796" s="304" t="s">
        <v>3924</v>
      </c>
      <c r="C796" s="305" t="s">
        <v>44</v>
      </c>
      <c r="D796" s="305" t="s">
        <v>3925</v>
      </c>
      <c r="E796" s="305" t="s">
        <v>50</v>
      </c>
      <c r="F796" s="305">
        <v>116</v>
      </c>
      <c r="G796" s="305">
        <v>2.15</v>
      </c>
      <c r="H796" s="306">
        <v>249.4</v>
      </c>
      <c r="I796" s="307">
        <v>7.8250838364861191E-6</v>
      </c>
      <c r="J796" s="307">
        <v>0.99917695837234244</v>
      </c>
      <c r="K796" s="293" t="s">
        <v>3387</v>
      </c>
    </row>
    <row r="797" spans="2:11" s="58" customFormat="1" ht="38.25">
      <c r="B797" s="304" t="s">
        <v>4199</v>
      </c>
      <c r="C797" s="305" t="s">
        <v>44</v>
      </c>
      <c r="D797" s="305" t="s">
        <v>4200</v>
      </c>
      <c r="E797" s="305" t="s">
        <v>45</v>
      </c>
      <c r="F797" s="305">
        <v>31</v>
      </c>
      <c r="G797" s="305">
        <v>8</v>
      </c>
      <c r="H797" s="306">
        <v>248</v>
      </c>
      <c r="I797" s="307">
        <v>7.7811579448618984E-6</v>
      </c>
      <c r="J797" s="307">
        <v>0.9991847395302873</v>
      </c>
      <c r="K797" s="293" t="s">
        <v>3387</v>
      </c>
    </row>
    <row r="798" spans="2:11" s="58" customFormat="1" ht="25.5">
      <c r="B798" s="304">
        <v>90699</v>
      </c>
      <c r="C798" s="305" t="s">
        <v>5</v>
      </c>
      <c r="D798" s="305" t="s">
        <v>1936</v>
      </c>
      <c r="E798" s="305" t="s">
        <v>12</v>
      </c>
      <c r="F798" s="305">
        <v>0.42</v>
      </c>
      <c r="G798" s="305">
        <v>587.41999999999996</v>
      </c>
      <c r="H798" s="306">
        <v>246.71</v>
      </c>
      <c r="I798" s="307">
        <v>7.7406833732938679E-6</v>
      </c>
      <c r="J798" s="307">
        <v>0.99919248021366058</v>
      </c>
      <c r="K798" s="293" t="s">
        <v>3387</v>
      </c>
    </row>
    <row r="799" spans="2:11" s="58" customFormat="1" ht="51">
      <c r="B799" s="304">
        <v>94786</v>
      </c>
      <c r="C799" s="305" t="s">
        <v>5</v>
      </c>
      <c r="D799" s="305" t="s">
        <v>1448</v>
      </c>
      <c r="E799" s="305" t="s">
        <v>45</v>
      </c>
      <c r="F799" s="305">
        <v>4</v>
      </c>
      <c r="G799" s="305">
        <v>61.64</v>
      </c>
      <c r="H799" s="306">
        <v>246.56</v>
      </c>
      <c r="I799" s="307">
        <v>7.7359770277627014E-6</v>
      </c>
      <c r="J799" s="307">
        <v>0.99920021619068833</v>
      </c>
      <c r="K799" s="293" t="s">
        <v>3387</v>
      </c>
    </row>
    <row r="800" spans="2:11" s="58" customFormat="1" ht="25.5">
      <c r="B800" s="304">
        <v>89625</v>
      </c>
      <c r="C800" s="305" t="s">
        <v>5</v>
      </c>
      <c r="D800" s="305" t="s">
        <v>1498</v>
      </c>
      <c r="E800" s="305" t="s">
        <v>45</v>
      </c>
      <c r="F800" s="305">
        <v>9</v>
      </c>
      <c r="G800" s="305">
        <v>27.27</v>
      </c>
      <c r="H800" s="306">
        <v>245.43</v>
      </c>
      <c r="I800" s="307">
        <v>7.7005225580945798E-6</v>
      </c>
      <c r="J800" s="307">
        <v>0.99920791671324638</v>
      </c>
      <c r="K800" s="293" t="s">
        <v>3387</v>
      </c>
    </row>
    <row r="801" spans="2:11" s="58" customFormat="1" ht="38.25">
      <c r="B801" s="304" t="s">
        <v>963</v>
      </c>
      <c r="C801" s="305" t="s">
        <v>44</v>
      </c>
      <c r="D801" s="305" t="s">
        <v>964</v>
      </c>
      <c r="E801" s="305" t="s">
        <v>45</v>
      </c>
      <c r="F801" s="305">
        <v>8</v>
      </c>
      <c r="G801" s="305">
        <v>30.13</v>
      </c>
      <c r="H801" s="306">
        <v>241.04</v>
      </c>
      <c r="I801" s="307">
        <v>7.5627835122157742E-6</v>
      </c>
      <c r="J801" s="307">
        <v>0.9992154794967586</v>
      </c>
      <c r="K801" s="293" t="s">
        <v>3387</v>
      </c>
    </row>
    <row r="802" spans="2:11" s="58" customFormat="1" ht="51">
      <c r="B802" s="304">
        <v>94787</v>
      </c>
      <c r="C802" s="305" t="s">
        <v>5</v>
      </c>
      <c r="D802" s="305" t="s">
        <v>1450</v>
      </c>
      <c r="E802" s="305" t="s">
        <v>45</v>
      </c>
      <c r="F802" s="305">
        <v>3</v>
      </c>
      <c r="G802" s="305">
        <v>79.83</v>
      </c>
      <c r="H802" s="306">
        <v>239.49</v>
      </c>
      <c r="I802" s="307">
        <v>7.5141512750603879E-6</v>
      </c>
      <c r="J802" s="307">
        <v>0.99922299364803369</v>
      </c>
      <c r="K802" s="293" t="s">
        <v>3387</v>
      </c>
    </row>
    <row r="803" spans="2:11" s="58" customFormat="1" ht="38.25">
      <c r="B803" s="304" t="s">
        <v>4134</v>
      </c>
      <c r="C803" s="305" t="s">
        <v>44</v>
      </c>
      <c r="D803" s="305" t="s">
        <v>4135</v>
      </c>
      <c r="E803" s="305" t="s">
        <v>45</v>
      </c>
      <c r="F803" s="305">
        <v>2</v>
      </c>
      <c r="G803" s="305">
        <v>119.4</v>
      </c>
      <c r="H803" s="306">
        <v>238.8</v>
      </c>
      <c r="I803" s="307">
        <v>7.4925020856170225E-6</v>
      </c>
      <c r="J803" s="307">
        <v>0.99923048615011933</v>
      </c>
      <c r="K803" s="293" t="s">
        <v>3387</v>
      </c>
    </row>
    <row r="804" spans="2:11" s="58" customFormat="1" ht="38.25">
      <c r="B804" s="304" t="s">
        <v>637</v>
      </c>
      <c r="C804" s="305" t="s">
        <v>44</v>
      </c>
      <c r="D804" s="305" t="s">
        <v>638</v>
      </c>
      <c r="E804" s="305" t="s">
        <v>45</v>
      </c>
      <c r="F804" s="305">
        <v>19</v>
      </c>
      <c r="G804" s="305">
        <v>12.56</v>
      </c>
      <c r="H804" s="306">
        <v>238.64</v>
      </c>
      <c r="I804" s="307">
        <v>7.4874819837171111E-6</v>
      </c>
      <c r="J804" s="307">
        <v>0.99923797363210309</v>
      </c>
      <c r="K804" s="293" t="s">
        <v>3387</v>
      </c>
    </row>
    <row r="805" spans="2:11" s="58" customFormat="1" ht="38.25">
      <c r="B805" s="304" t="s">
        <v>937</v>
      </c>
      <c r="C805" s="305" t="s">
        <v>44</v>
      </c>
      <c r="D805" s="305" t="s">
        <v>938</v>
      </c>
      <c r="E805" s="305" t="s">
        <v>45</v>
      </c>
      <c r="F805" s="305">
        <v>19</v>
      </c>
      <c r="G805" s="305">
        <v>12.51</v>
      </c>
      <c r="H805" s="306">
        <v>237.69</v>
      </c>
      <c r="I805" s="307">
        <v>7.4576751286863899E-6</v>
      </c>
      <c r="J805" s="307">
        <v>0.99924543130723176</v>
      </c>
      <c r="K805" s="293" t="s">
        <v>3387</v>
      </c>
    </row>
    <row r="806" spans="2:11" s="58" customFormat="1" ht="25.5">
      <c r="B806" s="304">
        <v>93669</v>
      </c>
      <c r="C806" s="305" t="s">
        <v>5</v>
      </c>
      <c r="D806" s="305" t="s">
        <v>4010</v>
      </c>
      <c r="E806" s="305" t="s">
        <v>45</v>
      </c>
      <c r="F806" s="305">
        <v>2</v>
      </c>
      <c r="G806" s="305">
        <v>118.2</v>
      </c>
      <c r="H806" s="306">
        <v>236.4</v>
      </c>
      <c r="I806" s="307">
        <v>7.4172005571183586E-6</v>
      </c>
      <c r="J806" s="307">
        <v>0.99925284850778884</v>
      </c>
      <c r="K806" s="293" t="s">
        <v>3387</v>
      </c>
    </row>
    <row r="807" spans="2:11" s="58" customFormat="1" ht="25.5">
      <c r="B807" s="304">
        <v>93670</v>
      </c>
      <c r="C807" s="305" t="s">
        <v>5</v>
      </c>
      <c r="D807" s="305" t="s">
        <v>4008</v>
      </c>
      <c r="E807" s="305" t="s">
        <v>45</v>
      </c>
      <c r="F807" s="305">
        <v>2</v>
      </c>
      <c r="G807" s="305">
        <v>118.2</v>
      </c>
      <c r="H807" s="306">
        <v>236.4</v>
      </c>
      <c r="I807" s="307">
        <v>7.4172005571183586E-6</v>
      </c>
      <c r="J807" s="307">
        <v>0.99926026570834592</v>
      </c>
      <c r="K807" s="293" t="s">
        <v>3387</v>
      </c>
    </row>
    <row r="808" spans="2:11" s="58" customFormat="1" ht="38.25">
      <c r="B808" s="304" t="s">
        <v>5495</v>
      </c>
      <c r="C808" s="305" t="s">
        <v>44</v>
      </c>
      <c r="D808" s="305" t="s">
        <v>5496</v>
      </c>
      <c r="E808" s="305" t="s">
        <v>45</v>
      </c>
      <c r="F808" s="305">
        <v>1</v>
      </c>
      <c r="G808" s="305">
        <v>234.65</v>
      </c>
      <c r="H808" s="306">
        <v>234.65</v>
      </c>
      <c r="I808" s="307">
        <v>7.3622931925880836E-6</v>
      </c>
      <c r="J808" s="307">
        <v>0.99926762800153845</v>
      </c>
      <c r="K808" s="293" t="s">
        <v>3387</v>
      </c>
    </row>
    <row r="809" spans="2:11" s="58" customFormat="1" ht="38.25">
      <c r="B809" s="304" t="s">
        <v>1303</v>
      </c>
      <c r="C809" s="305" t="s">
        <v>44</v>
      </c>
      <c r="D809" s="305" t="s">
        <v>1304</v>
      </c>
      <c r="E809" s="305" t="s">
        <v>45</v>
      </c>
      <c r="F809" s="305">
        <v>16</v>
      </c>
      <c r="G809" s="305">
        <v>14.59</v>
      </c>
      <c r="H809" s="306">
        <v>233.44</v>
      </c>
      <c r="I809" s="307">
        <v>7.3243286719700067E-6</v>
      </c>
      <c r="J809" s="307">
        <v>0.99927495233021046</v>
      </c>
      <c r="K809" s="293" t="s">
        <v>3387</v>
      </c>
    </row>
    <row r="810" spans="2:11" s="58" customFormat="1" ht="38.25">
      <c r="B810" s="304">
        <v>101563</v>
      </c>
      <c r="C810" s="305" t="s">
        <v>5</v>
      </c>
      <c r="D810" s="305" t="s">
        <v>3975</v>
      </c>
      <c r="E810" s="305" t="s">
        <v>12</v>
      </c>
      <c r="F810" s="305">
        <v>5</v>
      </c>
      <c r="G810" s="305">
        <v>46.65</v>
      </c>
      <c r="H810" s="306">
        <v>233.25</v>
      </c>
      <c r="I810" s="307">
        <v>7.318367300963863E-6</v>
      </c>
      <c r="J810" s="307">
        <v>0.99928227069751141</v>
      </c>
      <c r="K810" s="293" t="s">
        <v>3387</v>
      </c>
    </row>
    <row r="811" spans="2:11" s="58" customFormat="1" ht="38.25">
      <c r="B811" s="304" t="s">
        <v>4201</v>
      </c>
      <c r="C811" s="305" t="s">
        <v>44</v>
      </c>
      <c r="D811" s="305" t="s">
        <v>4202</v>
      </c>
      <c r="E811" s="305" t="s">
        <v>45</v>
      </c>
      <c r="F811" s="305">
        <v>2</v>
      </c>
      <c r="G811" s="305">
        <v>115.3</v>
      </c>
      <c r="H811" s="306">
        <v>230.6</v>
      </c>
      <c r="I811" s="307">
        <v>7.2352218632465882E-6</v>
      </c>
      <c r="J811" s="307">
        <v>0.99928950591937471</v>
      </c>
      <c r="K811" s="293" t="s">
        <v>3387</v>
      </c>
    </row>
    <row r="812" spans="2:11" s="58" customFormat="1" ht="38.25">
      <c r="B812" s="304" t="s">
        <v>939</v>
      </c>
      <c r="C812" s="305" t="s">
        <v>44</v>
      </c>
      <c r="D812" s="305" t="s">
        <v>940</v>
      </c>
      <c r="E812" s="305" t="s">
        <v>45</v>
      </c>
      <c r="F812" s="305">
        <v>16</v>
      </c>
      <c r="G812" s="305">
        <v>14.3</v>
      </c>
      <c r="H812" s="306">
        <v>228.8</v>
      </c>
      <c r="I812" s="307">
        <v>7.1787457168725911E-6</v>
      </c>
      <c r="J812" s="307">
        <v>0.99929668466509158</v>
      </c>
      <c r="K812" s="293" t="s">
        <v>3387</v>
      </c>
    </row>
    <row r="813" spans="2:11" s="58" customFormat="1" ht="38.25">
      <c r="B813" s="304">
        <v>89596</v>
      </c>
      <c r="C813" s="305" t="s">
        <v>5</v>
      </c>
      <c r="D813" s="305" t="s">
        <v>1446</v>
      </c>
      <c r="E813" s="305" t="s">
        <v>45</v>
      </c>
      <c r="F813" s="305">
        <v>18</v>
      </c>
      <c r="G813" s="305">
        <v>12.52</v>
      </c>
      <c r="H813" s="306">
        <v>225.36</v>
      </c>
      <c r="I813" s="307">
        <v>7.0708135260245066E-6</v>
      </c>
      <c r="J813" s="307">
        <v>0.99930375547861761</v>
      </c>
      <c r="K813" s="293" t="s">
        <v>3387</v>
      </c>
    </row>
    <row r="814" spans="2:11" s="58" customFormat="1" ht="38.25">
      <c r="B814" s="304" t="s">
        <v>596</v>
      </c>
      <c r="C814" s="305" t="s">
        <v>44</v>
      </c>
      <c r="D814" s="305" t="s">
        <v>597</v>
      </c>
      <c r="E814" s="305" t="s">
        <v>45</v>
      </c>
      <c r="F814" s="305">
        <v>5</v>
      </c>
      <c r="G814" s="305">
        <v>45</v>
      </c>
      <c r="H814" s="306">
        <v>225</v>
      </c>
      <c r="I814" s="307">
        <v>7.0595182967497065E-6</v>
      </c>
      <c r="J814" s="307">
        <v>0.99931081499691432</v>
      </c>
      <c r="K814" s="293" t="s">
        <v>3387</v>
      </c>
    </row>
    <row r="815" spans="2:11" s="58" customFormat="1" ht="38.25">
      <c r="B815" s="304" t="s">
        <v>5338</v>
      </c>
      <c r="C815" s="305" t="s">
        <v>44</v>
      </c>
      <c r="D815" s="305" t="s">
        <v>5339</v>
      </c>
      <c r="E815" s="305" t="s">
        <v>45</v>
      </c>
      <c r="F815" s="305">
        <v>28</v>
      </c>
      <c r="G815" s="305">
        <v>8</v>
      </c>
      <c r="H815" s="306">
        <v>224</v>
      </c>
      <c r="I815" s="307">
        <v>7.0281426598752632E-6</v>
      </c>
      <c r="J815" s="307">
        <v>0.99931784313957417</v>
      </c>
      <c r="K815" s="293" t="s">
        <v>3387</v>
      </c>
    </row>
    <row r="816" spans="2:11" s="58" customFormat="1" ht="38.25">
      <c r="B816" s="304" t="s">
        <v>1326</v>
      </c>
      <c r="C816" s="305" t="s">
        <v>44</v>
      </c>
      <c r="D816" s="305" t="s">
        <v>1327</v>
      </c>
      <c r="E816" s="305" t="s">
        <v>12</v>
      </c>
      <c r="F816" s="305">
        <v>7.38</v>
      </c>
      <c r="G816" s="305">
        <v>30.22</v>
      </c>
      <c r="H816" s="306">
        <v>223.02</v>
      </c>
      <c r="I816" s="307">
        <v>6.9973945357383098E-6</v>
      </c>
      <c r="J816" s="307">
        <v>0.99932484053410986</v>
      </c>
      <c r="K816" s="293" t="s">
        <v>3387</v>
      </c>
    </row>
    <row r="817" spans="2:11" s="58" customFormat="1" ht="38.25">
      <c r="B817" s="304" t="s">
        <v>1309</v>
      </c>
      <c r="C817" s="305" t="s">
        <v>44</v>
      </c>
      <c r="D817" s="305" t="s">
        <v>1310</v>
      </c>
      <c r="E817" s="305" t="s">
        <v>45</v>
      </c>
      <c r="F817" s="305">
        <v>6</v>
      </c>
      <c r="G817" s="305">
        <v>36.93</v>
      </c>
      <c r="H817" s="306">
        <v>221.58</v>
      </c>
      <c r="I817" s="307">
        <v>6.9522136186391119E-6</v>
      </c>
      <c r="J817" s="307">
        <v>0.99933179274772854</v>
      </c>
      <c r="K817" s="293" t="s">
        <v>3387</v>
      </c>
    </row>
    <row r="818" spans="2:11" s="58" customFormat="1" ht="38.25">
      <c r="B818" s="304" t="s">
        <v>1377</v>
      </c>
      <c r="C818" s="305" t="s">
        <v>44</v>
      </c>
      <c r="D818" s="305" t="s">
        <v>1378</v>
      </c>
      <c r="E818" s="305" t="s">
        <v>45</v>
      </c>
      <c r="F818" s="305">
        <v>4</v>
      </c>
      <c r="G818" s="305">
        <v>54.18</v>
      </c>
      <c r="H818" s="306">
        <v>216.72</v>
      </c>
      <c r="I818" s="307">
        <v>6.7997280234293178E-6</v>
      </c>
      <c r="J818" s="307">
        <v>0.99933859247575196</v>
      </c>
      <c r="K818" s="293" t="s">
        <v>3387</v>
      </c>
    </row>
    <row r="819" spans="2:11" s="58" customFormat="1" ht="38.25">
      <c r="B819" s="304" t="s">
        <v>4177</v>
      </c>
      <c r="C819" s="305" t="s">
        <v>44</v>
      </c>
      <c r="D819" s="305" t="s">
        <v>4178</v>
      </c>
      <c r="E819" s="305" t="s">
        <v>45</v>
      </c>
      <c r="F819" s="305">
        <v>2</v>
      </c>
      <c r="G819" s="305">
        <v>107.96</v>
      </c>
      <c r="H819" s="306">
        <v>215.92</v>
      </c>
      <c r="I819" s="307">
        <v>6.7746275139297623E-6</v>
      </c>
      <c r="J819" s="307">
        <v>0.99934536710326594</v>
      </c>
      <c r="K819" s="293" t="s">
        <v>3387</v>
      </c>
    </row>
    <row r="820" spans="2:11" s="58" customFormat="1" ht="38.25">
      <c r="B820" s="304" t="s">
        <v>1186</v>
      </c>
      <c r="C820" s="305" t="s">
        <v>44</v>
      </c>
      <c r="D820" s="305" t="s">
        <v>1187</v>
      </c>
      <c r="E820" s="305" t="s">
        <v>45</v>
      </c>
      <c r="F820" s="305">
        <v>7</v>
      </c>
      <c r="G820" s="305">
        <v>30.76</v>
      </c>
      <c r="H820" s="306">
        <v>215.32</v>
      </c>
      <c r="I820" s="307">
        <v>6.7558021318050972E-6</v>
      </c>
      <c r="J820" s="307">
        <v>0.99935212290539777</v>
      </c>
      <c r="K820" s="293" t="s">
        <v>3387</v>
      </c>
    </row>
    <row r="821" spans="2:11" s="58" customFormat="1" ht="38.25">
      <c r="B821" s="304" t="s">
        <v>1361</v>
      </c>
      <c r="C821" s="305" t="s">
        <v>44</v>
      </c>
      <c r="D821" s="305" t="s">
        <v>1362</v>
      </c>
      <c r="E821" s="305" t="s">
        <v>45</v>
      </c>
      <c r="F821" s="305">
        <v>4</v>
      </c>
      <c r="G821" s="305">
        <v>52.64</v>
      </c>
      <c r="H821" s="306">
        <v>210.56</v>
      </c>
      <c r="I821" s="307">
        <v>6.6064541002827482E-6</v>
      </c>
      <c r="J821" s="307">
        <v>0.9993587293594981</v>
      </c>
      <c r="K821" s="293" t="s">
        <v>3387</v>
      </c>
    </row>
    <row r="822" spans="2:11" s="58" customFormat="1" ht="38.25">
      <c r="B822" s="304" t="s">
        <v>1307</v>
      </c>
      <c r="C822" s="305" t="s">
        <v>44</v>
      </c>
      <c r="D822" s="305" t="s">
        <v>1308</v>
      </c>
      <c r="E822" s="305" t="s">
        <v>45</v>
      </c>
      <c r="F822" s="305">
        <v>9</v>
      </c>
      <c r="G822" s="305">
        <v>23.29</v>
      </c>
      <c r="H822" s="306">
        <v>209.61</v>
      </c>
      <c r="I822" s="307">
        <v>6.5766472452520271E-6</v>
      </c>
      <c r="J822" s="307">
        <v>0.99936530600674334</v>
      </c>
      <c r="K822" s="293" t="s">
        <v>3387</v>
      </c>
    </row>
    <row r="823" spans="2:11" s="58" customFormat="1" ht="38.25">
      <c r="B823" s="304" t="s">
        <v>635</v>
      </c>
      <c r="C823" s="305" t="s">
        <v>44</v>
      </c>
      <c r="D823" s="305" t="s">
        <v>636</v>
      </c>
      <c r="E823" s="305" t="s">
        <v>12</v>
      </c>
      <c r="F823" s="305">
        <v>48.43</v>
      </c>
      <c r="G823" s="305">
        <v>4.29</v>
      </c>
      <c r="H823" s="306">
        <v>207.76</v>
      </c>
      <c r="I823" s="307">
        <v>6.5186023170343069E-6</v>
      </c>
      <c r="J823" s="307">
        <v>0.99937182460906038</v>
      </c>
      <c r="K823" s="293" t="s">
        <v>3387</v>
      </c>
    </row>
    <row r="824" spans="2:11" s="58" customFormat="1" ht="38.25">
      <c r="B824" s="304" t="s">
        <v>1389</v>
      </c>
      <c r="C824" s="305" t="s">
        <v>44</v>
      </c>
      <c r="D824" s="305" t="s">
        <v>1390</v>
      </c>
      <c r="E824" s="305" t="s">
        <v>45</v>
      </c>
      <c r="F824" s="305">
        <v>1</v>
      </c>
      <c r="G824" s="305">
        <v>207.52</v>
      </c>
      <c r="H824" s="306">
        <v>207.52</v>
      </c>
      <c r="I824" s="307">
        <v>6.511072164184441E-6</v>
      </c>
      <c r="J824" s="307">
        <v>0.99937833568122458</v>
      </c>
      <c r="K824" s="293" t="s">
        <v>3387</v>
      </c>
    </row>
    <row r="825" spans="2:11" s="58" customFormat="1" ht="38.25">
      <c r="B825" s="304" t="s">
        <v>715</v>
      </c>
      <c r="C825" s="305" t="s">
        <v>44</v>
      </c>
      <c r="D825" s="305" t="s">
        <v>716</v>
      </c>
      <c r="E825" s="305" t="s">
        <v>45</v>
      </c>
      <c r="F825" s="305">
        <v>25</v>
      </c>
      <c r="G825" s="305">
        <v>8.23</v>
      </c>
      <c r="H825" s="306">
        <v>205.75</v>
      </c>
      <c r="I825" s="307">
        <v>6.4555372869166762E-6</v>
      </c>
      <c r="J825" s="307">
        <v>0.99938479121851154</v>
      </c>
      <c r="K825" s="293" t="s">
        <v>3387</v>
      </c>
    </row>
    <row r="826" spans="2:11" s="58" customFormat="1" ht="38.25">
      <c r="B826" s="304" t="s">
        <v>2037</v>
      </c>
      <c r="C826" s="305" t="s">
        <v>44</v>
      </c>
      <c r="D826" s="305" t="s">
        <v>2038</v>
      </c>
      <c r="E826" s="305" t="s">
        <v>45</v>
      </c>
      <c r="F826" s="305">
        <v>2</v>
      </c>
      <c r="G826" s="305">
        <v>102.73</v>
      </c>
      <c r="H826" s="306">
        <v>205.46</v>
      </c>
      <c r="I826" s="307">
        <v>6.4464383522230882E-6</v>
      </c>
      <c r="J826" s="307">
        <v>0.99939123765686377</v>
      </c>
      <c r="K826" s="293" t="s">
        <v>3387</v>
      </c>
    </row>
    <row r="827" spans="2:11" s="58" customFormat="1" ht="38.25">
      <c r="B827" s="304" t="s">
        <v>763</v>
      </c>
      <c r="C827" s="305" t="s">
        <v>44</v>
      </c>
      <c r="D827" s="305" t="s">
        <v>764</v>
      </c>
      <c r="E827" s="305" t="s">
        <v>45</v>
      </c>
      <c r="F827" s="305">
        <v>15</v>
      </c>
      <c r="G827" s="305">
        <v>13.66</v>
      </c>
      <c r="H827" s="306">
        <v>204.9</v>
      </c>
      <c r="I827" s="307">
        <v>6.4288679955733994E-6</v>
      </c>
      <c r="J827" s="307">
        <v>0.9993976665248594</v>
      </c>
      <c r="K827" s="293" t="s">
        <v>3387</v>
      </c>
    </row>
    <row r="828" spans="2:11" s="58" customFormat="1" ht="38.25">
      <c r="B828" s="304" t="s">
        <v>955</v>
      </c>
      <c r="C828" s="305" t="s">
        <v>44</v>
      </c>
      <c r="D828" s="305" t="s">
        <v>956</v>
      </c>
      <c r="E828" s="305" t="s">
        <v>45</v>
      </c>
      <c r="F828" s="305">
        <v>3</v>
      </c>
      <c r="G828" s="305">
        <v>67.900000000000006</v>
      </c>
      <c r="H828" s="306">
        <v>203.7</v>
      </c>
      <c r="I828" s="307">
        <v>6.3912172313240674E-6</v>
      </c>
      <c r="J828" s="307">
        <v>0.99940405774209073</v>
      </c>
      <c r="K828" s="293" t="s">
        <v>3387</v>
      </c>
    </row>
    <row r="829" spans="2:11" s="58" customFormat="1" ht="38.25">
      <c r="B829" s="304" t="s">
        <v>1489</v>
      </c>
      <c r="C829" s="305" t="s">
        <v>44</v>
      </c>
      <c r="D829" s="305" t="s">
        <v>1490</v>
      </c>
      <c r="E829" s="305" t="s">
        <v>45</v>
      </c>
      <c r="F829" s="305">
        <v>3</v>
      </c>
      <c r="G829" s="305">
        <v>65.510000000000005</v>
      </c>
      <c r="H829" s="306">
        <v>196.53</v>
      </c>
      <c r="I829" s="307">
        <v>6.1662539149343104E-6</v>
      </c>
      <c r="J829" s="307">
        <v>0.99941022399600565</v>
      </c>
      <c r="K829" s="293" t="s">
        <v>3387</v>
      </c>
    </row>
    <row r="830" spans="2:11" s="58" customFormat="1" ht="38.25">
      <c r="B830" s="304" t="s">
        <v>2031</v>
      </c>
      <c r="C830" s="305" t="s">
        <v>44</v>
      </c>
      <c r="D830" s="305" t="s">
        <v>2032</v>
      </c>
      <c r="E830" s="305" t="s">
        <v>45</v>
      </c>
      <c r="F830" s="305">
        <v>9</v>
      </c>
      <c r="G830" s="305">
        <v>21.79</v>
      </c>
      <c r="H830" s="306">
        <v>196.11</v>
      </c>
      <c r="I830" s="307">
        <v>6.1530761474470449E-6</v>
      </c>
      <c r="J830" s="307">
        <v>0.99941637707215314</v>
      </c>
      <c r="K830" s="293" t="s">
        <v>3387</v>
      </c>
    </row>
    <row r="831" spans="2:11" s="58" customFormat="1" ht="38.25">
      <c r="B831" s="304" t="s">
        <v>5483</v>
      </c>
      <c r="C831" s="305" t="s">
        <v>44</v>
      </c>
      <c r="D831" s="305" t="s">
        <v>5484</v>
      </c>
      <c r="E831" s="305" t="s">
        <v>45</v>
      </c>
      <c r="F831" s="305">
        <v>2</v>
      </c>
      <c r="G831" s="305">
        <v>96.51</v>
      </c>
      <c r="H831" s="306">
        <v>193.02</v>
      </c>
      <c r="I831" s="307">
        <v>6.0561254295050156E-6</v>
      </c>
      <c r="J831" s="307">
        <v>0.99942243319758262</v>
      </c>
      <c r="K831" s="293" t="s">
        <v>3387</v>
      </c>
    </row>
    <row r="832" spans="2:11" s="58" customFormat="1" ht="38.25">
      <c r="B832" s="304" t="s">
        <v>1371</v>
      </c>
      <c r="C832" s="305" t="s">
        <v>44</v>
      </c>
      <c r="D832" s="305" t="s">
        <v>1372</v>
      </c>
      <c r="E832" s="305" t="s">
        <v>45</v>
      </c>
      <c r="F832" s="305">
        <v>3</v>
      </c>
      <c r="G832" s="305">
        <v>64.08</v>
      </c>
      <c r="H832" s="306">
        <v>192.24</v>
      </c>
      <c r="I832" s="307">
        <v>6.03165243274295E-6</v>
      </c>
      <c r="J832" s="307">
        <v>0.99942846485001535</v>
      </c>
      <c r="K832" s="293" t="s">
        <v>3387</v>
      </c>
    </row>
    <row r="833" spans="2:11" s="58" customFormat="1" ht="38.25">
      <c r="B833" s="304" t="s">
        <v>1289</v>
      </c>
      <c r="C833" s="305" t="s">
        <v>44</v>
      </c>
      <c r="D833" s="305" t="s">
        <v>1290</v>
      </c>
      <c r="E833" s="305" t="s">
        <v>45</v>
      </c>
      <c r="F833" s="305">
        <v>2</v>
      </c>
      <c r="G833" s="305">
        <v>95.83</v>
      </c>
      <c r="H833" s="306">
        <v>191.66</v>
      </c>
      <c r="I833" s="307">
        <v>6.0134545633557722E-6</v>
      </c>
      <c r="J833" s="307">
        <v>0.99943447830457866</v>
      </c>
      <c r="K833" s="293" t="s">
        <v>3387</v>
      </c>
    </row>
    <row r="834" spans="2:11" s="58" customFormat="1" ht="51">
      <c r="B834" s="304" t="s">
        <v>1641</v>
      </c>
      <c r="C834" s="305" t="s">
        <v>44</v>
      </c>
      <c r="D834" s="305" t="s">
        <v>1642</v>
      </c>
      <c r="E834" s="305" t="s">
        <v>45</v>
      </c>
      <c r="F834" s="305">
        <v>10</v>
      </c>
      <c r="G834" s="305">
        <v>18.899999999999999</v>
      </c>
      <c r="H834" s="306">
        <v>189</v>
      </c>
      <c r="I834" s="307">
        <v>5.9299953692697533E-6</v>
      </c>
      <c r="J834" s="307">
        <v>0.99944040829994796</v>
      </c>
      <c r="K834" s="293" t="s">
        <v>3387</v>
      </c>
    </row>
    <row r="835" spans="2:11" s="58" customFormat="1" ht="51">
      <c r="B835" s="304" t="s">
        <v>1623</v>
      </c>
      <c r="C835" s="305" t="s">
        <v>44</v>
      </c>
      <c r="D835" s="305" t="s">
        <v>1624</v>
      </c>
      <c r="E835" s="305" t="s">
        <v>45</v>
      </c>
      <c r="F835" s="305">
        <v>22</v>
      </c>
      <c r="G835" s="305">
        <v>8.4</v>
      </c>
      <c r="H835" s="306">
        <v>184.8</v>
      </c>
      <c r="I835" s="307">
        <v>5.7982176943970931E-6</v>
      </c>
      <c r="J835" s="307">
        <v>0.99944620651764238</v>
      </c>
      <c r="K835" s="293" t="s">
        <v>3387</v>
      </c>
    </row>
    <row r="836" spans="2:11" s="58" customFormat="1" ht="51">
      <c r="B836" s="304" t="s">
        <v>1963</v>
      </c>
      <c r="C836" s="305" t="s">
        <v>44</v>
      </c>
      <c r="D836" s="305" t="s">
        <v>1964</v>
      </c>
      <c r="E836" s="305" t="s">
        <v>45</v>
      </c>
      <c r="F836" s="305">
        <v>7</v>
      </c>
      <c r="G836" s="305">
        <v>26.11</v>
      </c>
      <c r="H836" s="306">
        <v>182.77</v>
      </c>
      <c r="I836" s="307">
        <v>5.7345251515419734E-6</v>
      </c>
      <c r="J836" s="307">
        <v>0.99945194104279389</v>
      </c>
      <c r="K836" s="293" t="s">
        <v>3387</v>
      </c>
    </row>
    <row r="837" spans="2:11" s="58" customFormat="1" ht="38.25">
      <c r="B837" s="304" t="s">
        <v>965</v>
      </c>
      <c r="C837" s="305" t="s">
        <v>44</v>
      </c>
      <c r="D837" s="305" t="s">
        <v>966</v>
      </c>
      <c r="E837" s="305" t="s">
        <v>45</v>
      </c>
      <c r="F837" s="305">
        <v>2</v>
      </c>
      <c r="G837" s="305">
        <v>87.66</v>
      </c>
      <c r="H837" s="306">
        <v>175.32</v>
      </c>
      <c r="I837" s="307">
        <v>5.5007766568273716E-6</v>
      </c>
      <c r="J837" s="307">
        <v>0.99945744181945073</v>
      </c>
      <c r="K837" s="293" t="s">
        <v>3387</v>
      </c>
    </row>
    <row r="838" spans="2:11" s="58" customFormat="1" ht="25.5">
      <c r="B838" s="304">
        <v>99629</v>
      </c>
      <c r="C838" s="305" t="s">
        <v>5</v>
      </c>
      <c r="D838" s="305" t="s">
        <v>1533</v>
      </c>
      <c r="E838" s="305" t="s">
        <v>45</v>
      </c>
      <c r="F838" s="305">
        <v>2</v>
      </c>
      <c r="G838" s="305">
        <v>87.37</v>
      </c>
      <c r="H838" s="306">
        <v>174.74</v>
      </c>
      <c r="I838" s="307">
        <v>5.4825787874401946E-6</v>
      </c>
      <c r="J838" s="307">
        <v>0.99946292439823814</v>
      </c>
      <c r="K838" s="293" t="s">
        <v>3387</v>
      </c>
    </row>
    <row r="839" spans="2:11" s="58" customFormat="1" ht="38.25">
      <c r="B839" s="304" t="s">
        <v>1357</v>
      </c>
      <c r="C839" s="305" t="s">
        <v>44</v>
      </c>
      <c r="D839" s="305" t="s">
        <v>1358</v>
      </c>
      <c r="E839" s="305" t="s">
        <v>45</v>
      </c>
      <c r="F839" s="305">
        <v>3</v>
      </c>
      <c r="G839" s="305">
        <v>58.22</v>
      </c>
      <c r="H839" s="306">
        <v>174.66</v>
      </c>
      <c r="I839" s="307">
        <v>5.4800687364902393E-6</v>
      </c>
      <c r="J839" s="307">
        <v>0.9994684044669746</v>
      </c>
      <c r="K839" s="293" t="s">
        <v>3387</v>
      </c>
    </row>
    <row r="840" spans="2:11" s="58" customFormat="1" ht="38.25">
      <c r="B840" s="304">
        <v>91836</v>
      </c>
      <c r="C840" s="305" t="s">
        <v>5</v>
      </c>
      <c r="D840" s="305" t="s">
        <v>4282</v>
      </c>
      <c r="E840" s="305" t="s">
        <v>12</v>
      </c>
      <c r="F840" s="305">
        <v>10.57</v>
      </c>
      <c r="G840" s="305">
        <v>16.13</v>
      </c>
      <c r="H840" s="306">
        <v>170.49</v>
      </c>
      <c r="I840" s="307">
        <v>5.3492323307238114E-6</v>
      </c>
      <c r="J840" s="307">
        <v>0.99947375369930536</v>
      </c>
      <c r="K840" s="293" t="s">
        <v>3387</v>
      </c>
    </row>
    <row r="841" spans="2:11" s="58" customFormat="1" ht="38.25">
      <c r="B841" s="304" t="s">
        <v>1477</v>
      </c>
      <c r="C841" s="305" t="s">
        <v>44</v>
      </c>
      <c r="D841" s="305" t="s">
        <v>1478</v>
      </c>
      <c r="E841" s="305" t="s">
        <v>45</v>
      </c>
      <c r="F841" s="305">
        <v>16</v>
      </c>
      <c r="G841" s="305">
        <v>10.64</v>
      </c>
      <c r="H841" s="306">
        <v>170.24</v>
      </c>
      <c r="I841" s="307">
        <v>5.3413884215052006E-6</v>
      </c>
      <c r="J841" s="307">
        <v>0.99947909508772681</v>
      </c>
      <c r="K841" s="293" t="s">
        <v>3387</v>
      </c>
    </row>
    <row r="842" spans="2:11" s="58" customFormat="1" ht="38.25">
      <c r="B842" s="304" t="s">
        <v>625</v>
      </c>
      <c r="C842" s="305" t="s">
        <v>44</v>
      </c>
      <c r="D842" s="305" t="s">
        <v>626</v>
      </c>
      <c r="E842" s="305" t="s">
        <v>45</v>
      </c>
      <c r="F842" s="305">
        <v>4</v>
      </c>
      <c r="G842" s="305">
        <v>42.38</v>
      </c>
      <c r="H842" s="306">
        <v>169.52</v>
      </c>
      <c r="I842" s="307">
        <v>5.3187979629556012E-6</v>
      </c>
      <c r="J842" s="307">
        <v>0.99948441388568976</v>
      </c>
      <c r="K842" s="293" t="s">
        <v>3387</v>
      </c>
    </row>
    <row r="843" spans="2:11" s="58" customFormat="1" ht="38.25">
      <c r="B843" s="304" t="s">
        <v>5219</v>
      </c>
      <c r="C843" s="305" t="s">
        <v>44</v>
      </c>
      <c r="D843" s="305" t="s">
        <v>5220</v>
      </c>
      <c r="E843" s="305" t="s">
        <v>45</v>
      </c>
      <c r="F843" s="305">
        <v>2</v>
      </c>
      <c r="G843" s="305">
        <v>84.58</v>
      </c>
      <c r="H843" s="306">
        <v>169.16</v>
      </c>
      <c r="I843" s="307">
        <v>5.307502733680802E-6</v>
      </c>
      <c r="J843" s="307">
        <v>0.9994897213884234</v>
      </c>
      <c r="K843" s="293" t="s">
        <v>3387</v>
      </c>
    </row>
    <row r="844" spans="2:11" s="58" customFormat="1" ht="38.25">
      <c r="B844" s="304" t="s">
        <v>4175</v>
      </c>
      <c r="C844" s="305" t="s">
        <v>44</v>
      </c>
      <c r="D844" s="305" t="s">
        <v>4176</v>
      </c>
      <c r="E844" s="305" t="s">
        <v>45</v>
      </c>
      <c r="F844" s="305">
        <v>4</v>
      </c>
      <c r="G844" s="305">
        <v>41.73</v>
      </c>
      <c r="H844" s="306">
        <v>166.92</v>
      </c>
      <c r="I844" s="307">
        <v>5.2372213070820486E-6</v>
      </c>
      <c r="J844" s="307">
        <v>0.99949495860973048</v>
      </c>
      <c r="K844" s="293" t="s">
        <v>3387</v>
      </c>
    </row>
    <row r="845" spans="2:11" s="58" customFormat="1" ht="38.25">
      <c r="B845" s="304" t="s">
        <v>623</v>
      </c>
      <c r="C845" s="305" t="s">
        <v>44</v>
      </c>
      <c r="D845" s="305" t="s">
        <v>624</v>
      </c>
      <c r="E845" s="305" t="s">
        <v>45</v>
      </c>
      <c r="F845" s="305">
        <v>1</v>
      </c>
      <c r="G845" s="305">
        <v>166.57</v>
      </c>
      <c r="H845" s="306">
        <v>166.57</v>
      </c>
      <c r="I845" s="307">
        <v>5.2262398341759934E-6</v>
      </c>
      <c r="J845" s="307">
        <v>0.9995001848495646</v>
      </c>
      <c r="K845" s="293" t="s">
        <v>3387</v>
      </c>
    </row>
    <row r="846" spans="2:11" s="58" customFormat="1" ht="51">
      <c r="B846" s="304" t="s">
        <v>1947</v>
      </c>
      <c r="C846" s="305" t="s">
        <v>44</v>
      </c>
      <c r="D846" s="305" t="s">
        <v>1948</v>
      </c>
      <c r="E846" s="305" t="s">
        <v>45</v>
      </c>
      <c r="F846" s="305">
        <v>5</v>
      </c>
      <c r="G846" s="305">
        <v>33.29</v>
      </c>
      <c r="H846" s="306">
        <v>166.45</v>
      </c>
      <c r="I846" s="307">
        <v>5.2224747577510609E-6</v>
      </c>
      <c r="J846" s="307">
        <v>0.99950540732432236</v>
      </c>
      <c r="K846" s="293" t="s">
        <v>3387</v>
      </c>
    </row>
    <row r="847" spans="2:11" s="58" customFormat="1" ht="38.25">
      <c r="B847" s="304" t="s">
        <v>1353</v>
      </c>
      <c r="C847" s="305" t="s">
        <v>44</v>
      </c>
      <c r="D847" s="305" t="s">
        <v>1354</v>
      </c>
      <c r="E847" s="305" t="s">
        <v>45</v>
      </c>
      <c r="F847" s="305">
        <v>1</v>
      </c>
      <c r="G847" s="305">
        <v>166.21</v>
      </c>
      <c r="H847" s="306">
        <v>166.21</v>
      </c>
      <c r="I847" s="307">
        <v>5.214944604901195E-6</v>
      </c>
      <c r="J847" s="307">
        <v>0.99951062226892728</v>
      </c>
      <c r="K847" s="293" t="s">
        <v>3387</v>
      </c>
    </row>
    <row r="848" spans="2:11" s="58" customFormat="1" ht="38.25">
      <c r="B848" s="304" t="s">
        <v>1639</v>
      </c>
      <c r="C848" s="305" t="s">
        <v>44</v>
      </c>
      <c r="D848" s="305" t="s">
        <v>1640</v>
      </c>
      <c r="E848" s="305" t="s">
        <v>45</v>
      </c>
      <c r="F848" s="305">
        <v>9</v>
      </c>
      <c r="G848" s="305">
        <v>18.34</v>
      </c>
      <c r="H848" s="306">
        <v>165.06</v>
      </c>
      <c r="I848" s="307">
        <v>5.1788626224955852E-6</v>
      </c>
      <c r="J848" s="307">
        <v>0.99951580113154981</v>
      </c>
      <c r="K848" s="293" t="s">
        <v>3387</v>
      </c>
    </row>
    <row r="849" spans="2:11" s="58" customFormat="1" ht="38.25">
      <c r="B849" s="304" t="s">
        <v>6679</v>
      </c>
      <c r="C849" s="305" t="s">
        <v>44</v>
      </c>
      <c r="D849" s="305" t="s">
        <v>6680</v>
      </c>
      <c r="E849" s="305" t="s">
        <v>47</v>
      </c>
      <c r="F849" s="305">
        <v>14.13</v>
      </c>
      <c r="G849" s="305">
        <v>11.68</v>
      </c>
      <c r="H849" s="306">
        <v>165.03</v>
      </c>
      <c r="I849" s="307">
        <v>5.1779213533893513E-6</v>
      </c>
      <c r="J849" s="307">
        <v>0.99952097905290316</v>
      </c>
      <c r="K849" s="293" t="s">
        <v>3387</v>
      </c>
    </row>
    <row r="850" spans="2:11" s="58" customFormat="1" ht="38.25">
      <c r="B850" s="304" t="s">
        <v>4262</v>
      </c>
      <c r="C850" s="305" t="s">
        <v>44</v>
      </c>
      <c r="D850" s="305" t="s">
        <v>4263</v>
      </c>
      <c r="E850" s="305" t="s">
        <v>45</v>
      </c>
      <c r="F850" s="305">
        <v>4</v>
      </c>
      <c r="G850" s="305">
        <v>41.16</v>
      </c>
      <c r="H850" s="306">
        <v>164.64</v>
      </c>
      <c r="I850" s="307">
        <v>5.165684855008318E-6</v>
      </c>
      <c r="J850" s="307">
        <v>0.99952614473775814</v>
      </c>
      <c r="K850" s="293" t="s">
        <v>3387</v>
      </c>
    </row>
    <row r="851" spans="2:11" s="58" customFormat="1" ht="38.25">
      <c r="B851" s="304" t="s">
        <v>4195</v>
      </c>
      <c r="C851" s="305" t="s">
        <v>44</v>
      </c>
      <c r="D851" s="305" t="s">
        <v>4196</v>
      </c>
      <c r="E851" s="305" t="s">
        <v>45</v>
      </c>
      <c r="F851" s="305">
        <v>2</v>
      </c>
      <c r="G851" s="305">
        <v>82.29</v>
      </c>
      <c r="H851" s="306">
        <v>164.58</v>
      </c>
      <c r="I851" s="307">
        <v>5.1638023167958526E-6</v>
      </c>
      <c r="J851" s="307">
        <v>0.99953130854007488</v>
      </c>
      <c r="K851" s="293" t="s">
        <v>3387</v>
      </c>
    </row>
    <row r="852" spans="2:11" s="58" customFormat="1" ht="38.25">
      <c r="B852" s="304">
        <v>92677</v>
      </c>
      <c r="C852" s="305" t="s">
        <v>5</v>
      </c>
      <c r="D852" s="305" t="s">
        <v>1183</v>
      </c>
      <c r="E852" s="305" t="s">
        <v>45</v>
      </c>
      <c r="F852" s="305">
        <v>1</v>
      </c>
      <c r="G852" s="305">
        <v>164.53</v>
      </c>
      <c r="H852" s="306">
        <v>164.53</v>
      </c>
      <c r="I852" s="307">
        <v>5.1622335349521305E-6</v>
      </c>
      <c r="J852" s="307">
        <v>0.99953647077360985</v>
      </c>
      <c r="K852" s="293" t="s">
        <v>3387</v>
      </c>
    </row>
    <row r="853" spans="2:11" s="58" customFormat="1" ht="38.25">
      <c r="B853" s="304" t="s">
        <v>4285</v>
      </c>
      <c r="C853" s="305" t="s">
        <v>44</v>
      </c>
      <c r="D853" s="305" t="s">
        <v>4286</v>
      </c>
      <c r="E853" s="305" t="s">
        <v>45</v>
      </c>
      <c r="F853" s="305">
        <v>1</v>
      </c>
      <c r="G853" s="305">
        <v>162.77000000000001</v>
      </c>
      <c r="H853" s="306">
        <v>162.77000000000001</v>
      </c>
      <c r="I853" s="307">
        <v>5.1070124140531106E-6</v>
      </c>
      <c r="J853" s="307">
        <v>0.99954157778602393</v>
      </c>
      <c r="K853" s="293" t="s">
        <v>3387</v>
      </c>
    </row>
    <row r="854" spans="2:11" s="58" customFormat="1" ht="38.25">
      <c r="B854" s="304" t="s">
        <v>1387</v>
      </c>
      <c r="C854" s="305" t="s">
        <v>44</v>
      </c>
      <c r="D854" s="305" t="s">
        <v>1388</v>
      </c>
      <c r="E854" s="305" t="s">
        <v>45</v>
      </c>
      <c r="F854" s="305">
        <v>3</v>
      </c>
      <c r="G854" s="305">
        <v>54.18</v>
      </c>
      <c r="H854" s="306">
        <v>162.54</v>
      </c>
      <c r="I854" s="307">
        <v>5.0997960175719879E-6</v>
      </c>
      <c r="J854" s="307">
        <v>0.99954667758204152</v>
      </c>
      <c r="K854" s="293" t="s">
        <v>3387</v>
      </c>
    </row>
    <row r="855" spans="2:11" s="58" customFormat="1" ht="38.25">
      <c r="B855" s="304" t="s">
        <v>4167</v>
      </c>
      <c r="C855" s="305" t="s">
        <v>44</v>
      </c>
      <c r="D855" s="305" t="s">
        <v>4168</v>
      </c>
      <c r="E855" s="305" t="s">
        <v>45</v>
      </c>
      <c r="F855" s="305">
        <v>1</v>
      </c>
      <c r="G855" s="305">
        <v>159.69999999999999</v>
      </c>
      <c r="H855" s="306">
        <v>159.69999999999999</v>
      </c>
      <c r="I855" s="307">
        <v>5.0106892088485694E-6</v>
      </c>
      <c r="J855" s="307">
        <v>0.9995516882712504</v>
      </c>
      <c r="K855" s="293" t="s">
        <v>3387</v>
      </c>
    </row>
    <row r="856" spans="2:11" s="58" customFormat="1" ht="38.25">
      <c r="B856" s="304" t="s">
        <v>1465</v>
      </c>
      <c r="C856" s="305" t="s">
        <v>44</v>
      </c>
      <c r="D856" s="305" t="s">
        <v>1466</v>
      </c>
      <c r="E856" s="305" t="s">
        <v>45</v>
      </c>
      <c r="F856" s="305">
        <v>15</v>
      </c>
      <c r="G856" s="305">
        <v>10.64</v>
      </c>
      <c r="H856" s="306">
        <v>159.6</v>
      </c>
      <c r="I856" s="307">
        <v>5.0075516451611251E-6</v>
      </c>
      <c r="J856" s="307">
        <v>0.99955669582289552</v>
      </c>
      <c r="K856" s="293" t="s">
        <v>3387</v>
      </c>
    </row>
    <row r="857" spans="2:11" s="58" customFormat="1" ht="25.5">
      <c r="B857" s="304">
        <v>93658</v>
      </c>
      <c r="C857" s="305" t="s">
        <v>5</v>
      </c>
      <c r="D857" s="305" t="s">
        <v>4133</v>
      </c>
      <c r="E857" s="305" t="s">
        <v>45</v>
      </c>
      <c r="F857" s="305">
        <v>5</v>
      </c>
      <c r="G857" s="305">
        <v>31.79</v>
      </c>
      <c r="H857" s="306">
        <v>158.94999999999999</v>
      </c>
      <c r="I857" s="307">
        <v>4.987157481192737E-6</v>
      </c>
      <c r="J857" s="307">
        <v>0.99956168298037673</v>
      </c>
      <c r="K857" s="293" t="s">
        <v>3387</v>
      </c>
    </row>
    <row r="858" spans="2:11" s="58" customFormat="1" ht="38.25">
      <c r="B858" s="304" t="s">
        <v>1431</v>
      </c>
      <c r="C858" s="305" t="s">
        <v>44</v>
      </c>
      <c r="D858" s="305" t="s">
        <v>1432</v>
      </c>
      <c r="E858" s="305" t="s">
        <v>12</v>
      </c>
      <c r="F858" s="305">
        <v>112.44</v>
      </c>
      <c r="G858" s="305">
        <v>1.4</v>
      </c>
      <c r="H858" s="306">
        <v>157.41</v>
      </c>
      <c r="I858" s="307">
        <v>4.9388390004060948E-6</v>
      </c>
      <c r="J858" s="307">
        <v>0.99956662181937717</v>
      </c>
      <c r="K858" s="293" t="s">
        <v>3387</v>
      </c>
    </row>
    <row r="859" spans="2:11" s="58" customFormat="1" ht="38.25">
      <c r="B859" s="304">
        <v>89585</v>
      </c>
      <c r="C859" s="305" t="s">
        <v>5</v>
      </c>
      <c r="D859" s="305" t="s">
        <v>1976</v>
      </c>
      <c r="E859" s="305" t="s">
        <v>45</v>
      </c>
      <c r="F859" s="305">
        <v>3</v>
      </c>
      <c r="G859" s="305">
        <v>52.22</v>
      </c>
      <c r="H859" s="306">
        <v>156.66</v>
      </c>
      <c r="I859" s="307">
        <v>4.9153072727502623E-6</v>
      </c>
      <c r="J859" s="307">
        <v>0.99957153712664992</v>
      </c>
      <c r="K859" s="293" t="s">
        <v>3387</v>
      </c>
    </row>
    <row r="860" spans="2:11" s="58" customFormat="1" ht="38.25">
      <c r="B860" s="304" t="s">
        <v>1545</v>
      </c>
      <c r="C860" s="305" t="s">
        <v>44</v>
      </c>
      <c r="D860" s="305" t="s">
        <v>1546</v>
      </c>
      <c r="E860" s="305" t="s">
        <v>45</v>
      </c>
      <c r="F860" s="305">
        <v>2</v>
      </c>
      <c r="G860" s="305">
        <v>77.599999999999994</v>
      </c>
      <c r="H860" s="306">
        <v>155.19999999999999</v>
      </c>
      <c r="I860" s="307">
        <v>4.8694988429135754E-6</v>
      </c>
      <c r="J860" s="307">
        <v>0.99957640662549285</v>
      </c>
      <c r="K860" s="293" t="s">
        <v>3387</v>
      </c>
    </row>
    <row r="861" spans="2:11" s="58" customFormat="1" ht="38.25">
      <c r="B861" s="304">
        <v>89708</v>
      </c>
      <c r="C861" s="305" t="s">
        <v>5</v>
      </c>
      <c r="D861" s="305" t="s">
        <v>1681</v>
      </c>
      <c r="E861" s="305" t="s">
        <v>45</v>
      </c>
      <c r="F861" s="305">
        <v>1</v>
      </c>
      <c r="G861" s="305">
        <v>154.82</v>
      </c>
      <c r="H861" s="306">
        <v>154.82</v>
      </c>
      <c r="I861" s="307">
        <v>4.8575761009012871E-6</v>
      </c>
      <c r="J861" s="307">
        <v>0.99958126420159377</v>
      </c>
      <c r="K861" s="293" t="s">
        <v>3387</v>
      </c>
    </row>
    <row r="862" spans="2:11" s="58" customFormat="1" ht="38.25">
      <c r="B862" s="304" t="s">
        <v>1170</v>
      </c>
      <c r="C862" s="305" t="s">
        <v>44</v>
      </c>
      <c r="D862" s="305" t="s">
        <v>1171</v>
      </c>
      <c r="E862" s="305" t="s">
        <v>12</v>
      </c>
      <c r="F862" s="305">
        <v>0.34</v>
      </c>
      <c r="G862" s="305">
        <v>454.87</v>
      </c>
      <c r="H862" s="306">
        <v>154.65</v>
      </c>
      <c r="I862" s="307">
        <v>4.8522422426326316E-6</v>
      </c>
      <c r="J862" s="307">
        <v>0.99958611644383644</v>
      </c>
      <c r="K862" s="293" t="s">
        <v>3387</v>
      </c>
    </row>
    <row r="863" spans="2:11" s="58" customFormat="1" ht="51">
      <c r="B863" s="304" t="s">
        <v>2009</v>
      </c>
      <c r="C863" s="305" t="s">
        <v>44</v>
      </c>
      <c r="D863" s="305" t="s">
        <v>2010</v>
      </c>
      <c r="E863" s="305" t="s">
        <v>45</v>
      </c>
      <c r="F863" s="305">
        <v>4</v>
      </c>
      <c r="G863" s="305">
        <v>38.49</v>
      </c>
      <c r="H863" s="306">
        <v>153.96</v>
      </c>
      <c r="I863" s="307">
        <v>4.8305930531892662E-6</v>
      </c>
      <c r="J863" s="307">
        <v>0.99959094703688967</v>
      </c>
      <c r="K863" s="293" t="s">
        <v>3387</v>
      </c>
    </row>
    <row r="864" spans="2:11" s="58" customFormat="1" ht="51">
      <c r="B864" s="304" t="s">
        <v>1615</v>
      </c>
      <c r="C864" s="305" t="s">
        <v>44</v>
      </c>
      <c r="D864" s="305" t="s">
        <v>1616</v>
      </c>
      <c r="E864" s="305" t="s">
        <v>45</v>
      </c>
      <c r="F864" s="305">
        <v>13</v>
      </c>
      <c r="G864" s="305">
        <v>11.84</v>
      </c>
      <c r="H864" s="306">
        <v>153.91999999999999</v>
      </c>
      <c r="I864" s="307">
        <v>4.8293380277142881E-6</v>
      </c>
      <c r="J864" s="307">
        <v>0.99959577637491737</v>
      </c>
      <c r="K864" s="293" t="s">
        <v>3387</v>
      </c>
    </row>
    <row r="865" spans="2:11" s="58" customFormat="1" ht="38.25">
      <c r="B865" s="304" t="s">
        <v>1008</v>
      </c>
      <c r="C865" s="305" t="s">
        <v>44</v>
      </c>
      <c r="D865" s="305" t="s">
        <v>1009</v>
      </c>
      <c r="E865" s="305" t="s">
        <v>45</v>
      </c>
      <c r="F865" s="305">
        <v>5</v>
      </c>
      <c r="G865" s="305">
        <v>30.13</v>
      </c>
      <c r="H865" s="306">
        <v>150.65</v>
      </c>
      <c r="I865" s="307">
        <v>4.7267396951348592E-6</v>
      </c>
      <c r="J865" s="307">
        <v>0.99960050311461246</v>
      </c>
      <c r="K865" s="293" t="s">
        <v>3387</v>
      </c>
    </row>
    <row r="866" spans="2:11" s="58" customFormat="1" ht="25.5">
      <c r="B866" s="304">
        <v>95676</v>
      </c>
      <c r="C866" s="305" t="s">
        <v>5</v>
      </c>
      <c r="D866" s="305" t="s">
        <v>1521</v>
      </c>
      <c r="E866" s="305" t="s">
        <v>45</v>
      </c>
      <c r="F866" s="305">
        <v>1</v>
      </c>
      <c r="G866" s="305">
        <v>150.22999999999999</v>
      </c>
      <c r="H866" s="306">
        <v>150.22999999999999</v>
      </c>
      <c r="I866" s="307">
        <v>4.7135619276475928E-6</v>
      </c>
      <c r="J866" s="307">
        <v>0.99960521667654012</v>
      </c>
      <c r="K866" s="293" t="s">
        <v>3387</v>
      </c>
    </row>
    <row r="867" spans="2:11" s="58" customFormat="1" ht="38.25">
      <c r="B867" s="304" t="s">
        <v>5209</v>
      </c>
      <c r="C867" s="305" t="s">
        <v>44</v>
      </c>
      <c r="D867" s="305" t="s">
        <v>5210</v>
      </c>
      <c r="E867" s="305" t="s">
        <v>45</v>
      </c>
      <c r="F867" s="305">
        <v>9</v>
      </c>
      <c r="G867" s="305">
        <v>16.489999999999998</v>
      </c>
      <c r="H867" s="306">
        <v>148.41</v>
      </c>
      <c r="I867" s="307">
        <v>4.6564582685361067E-6</v>
      </c>
      <c r="J867" s="307">
        <v>0.99960987313480865</v>
      </c>
      <c r="K867" s="293" t="s">
        <v>3387</v>
      </c>
    </row>
    <row r="868" spans="2:11" s="58" customFormat="1" ht="38.25">
      <c r="B868" s="304" t="s">
        <v>6921</v>
      </c>
      <c r="C868" s="305" t="s">
        <v>44</v>
      </c>
      <c r="D868" s="305" t="s">
        <v>6922</v>
      </c>
      <c r="E868" s="305" t="s">
        <v>61</v>
      </c>
      <c r="F868" s="305">
        <v>1</v>
      </c>
      <c r="G868" s="305">
        <v>148.41</v>
      </c>
      <c r="H868" s="306">
        <v>148.41</v>
      </c>
      <c r="I868" s="307">
        <v>4.6564582685361067E-6</v>
      </c>
      <c r="J868" s="307">
        <v>0.99961452959307717</v>
      </c>
      <c r="K868" s="293" t="s">
        <v>3387</v>
      </c>
    </row>
    <row r="869" spans="2:11" s="58" customFormat="1" ht="38.25">
      <c r="B869" s="304" t="s">
        <v>1473</v>
      </c>
      <c r="C869" s="305" t="s">
        <v>44</v>
      </c>
      <c r="D869" s="305" t="s">
        <v>1474</v>
      </c>
      <c r="E869" s="305" t="s">
        <v>45</v>
      </c>
      <c r="F869" s="305">
        <v>22</v>
      </c>
      <c r="G869" s="305">
        <v>6.72</v>
      </c>
      <c r="H869" s="306">
        <v>147.84</v>
      </c>
      <c r="I869" s="307">
        <v>4.6385741555176738E-6</v>
      </c>
      <c r="J869" s="307">
        <v>0.99961916816723273</v>
      </c>
      <c r="K869" s="293" t="s">
        <v>3387</v>
      </c>
    </row>
    <row r="870" spans="2:11" s="58" customFormat="1" ht="38.25">
      <c r="B870" s="304" t="s">
        <v>1301</v>
      </c>
      <c r="C870" s="305" t="s">
        <v>44</v>
      </c>
      <c r="D870" s="305" t="s">
        <v>1302</v>
      </c>
      <c r="E870" s="305" t="s">
        <v>45</v>
      </c>
      <c r="F870" s="305">
        <v>11</v>
      </c>
      <c r="G870" s="305">
        <v>13.44</v>
      </c>
      <c r="H870" s="306">
        <v>147.84</v>
      </c>
      <c r="I870" s="307">
        <v>4.6385741555176738E-6</v>
      </c>
      <c r="J870" s="307">
        <v>0.99962380674138829</v>
      </c>
      <c r="K870" s="293" t="s">
        <v>3387</v>
      </c>
    </row>
    <row r="871" spans="2:11" s="58" customFormat="1" ht="38.25">
      <c r="B871" s="304" t="s">
        <v>6935</v>
      </c>
      <c r="C871" s="305" t="s">
        <v>44</v>
      </c>
      <c r="D871" s="305" t="s">
        <v>6936</v>
      </c>
      <c r="E871" s="305" t="s">
        <v>61</v>
      </c>
      <c r="F871" s="305">
        <v>1</v>
      </c>
      <c r="G871" s="305">
        <v>147.72</v>
      </c>
      <c r="H871" s="306">
        <v>147.72</v>
      </c>
      <c r="I871" s="307">
        <v>4.6348090790927404E-6</v>
      </c>
      <c r="J871" s="307">
        <v>0.99962844155046737</v>
      </c>
      <c r="K871" s="293" t="s">
        <v>3387</v>
      </c>
    </row>
    <row r="872" spans="2:11" s="58" customFormat="1" ht="25.5">
      <c r="B872" s="304">
        <v>96679</v>
      </c>
      <c r="C872" s="305" t="s">
        <v>5</v>
      </c>
      <c r="D872" s="305" t="s">
        <v>1428</v>
      </c>
      <c r="E872" s="305" t="s">
        <v>12</v>
      </c>
      <c r="F872" s="305">
        <v>2.0099999999999998</v>
      </c>
      <c r="G872" s="305">
        <v>73.180000000000007</v>
      </c>
      <c r="H872" s="306">
        <v>147.09</v>
      </c>
      <c r="I872" s="307">
        <v>4.6150424278618413E-6</v>
      </c>
      <c r="J872" s="307">
        <v>0.99963305659289525</v>
      </c>
      <c r="K872" s="293" t="s">
        <v>3387</v>
      </c>
    </row>
    <row r="873" spans="2:11" s="58" customFormat="1" ht="38.25">
      <c r="B873" s="304">
        <v>97332</v>
      </c>
      <c r="C873" s="305" t="s">
        <v>5</v>
      </c>
      <c r="D873" s="305" t="s">
        <v>1405</v>
      </c>
      <c r="E873" s="305" t="s">
        <v>12</v>
      </c>
      <c r="F873" s="305">
        <v>2.06</v>
      </c>
      <c r="G873" s="305">
        <v>71.16</v>
      </c>
      <c r="H873" s="306">
        <v>146.58000000000001</v>
      </c>
      <c r="I873" s="307">
        <v>4.5990408530558764E-6</v>
      </c>
      <c r="J873" s="307">
        <v>0.99963765563374829</v>
      </c>
      <c r="K873" s="293" t="s">
        <v>3387</v>
      </c>
    </row>
    <row r="874" spans="2:11" s="58" customFormat="1" ht="38.25">
      <c r="B874" s="304" t="s">
        <v>1172</v>
      </c>
      <c r="C874" s="305" t="s">
        <v>44</v>
      </c>
      <c r="D874" s="305" t="s">
        <v>1173</v>
      </c>
      <c r="E874" s="305" t="s">
        <v>45</v>
      </c>
      <c r="F874" s="305">
        <v>2</v>
      </c>
      <c r="G874" s="305">
        <v>72.569999999999993</v>
      </c>
      <c r="H874" s="306">
        <v>145.13999999999999</v>
      </c>
      <c r="I874" s="307">
        <v>4.5538599359566769E-6</v>
      </c>
      <c r="J874" s="307">
        <v>0.99964220949368421</v>
      </c>
      <c r="K874" s="293" t="s">
        <v>3387</v>
      </c>
    </row>
    <row r="875" spans="2:11" s="58" customFormat="1" ht="38.25">
      <c r="B875" s="304">
        <v>104356</v>
      </c>
      <c r="C875" s="305" t="s">
        <v>5</v>
      </c>
      <c r="D875" s="305" t="s">
        <v>4999</v>
      </c>
      <c r="E875" s="305" t="s">
        <v>45</v>
      </c>
      <c r="F875" s="305">
        <v>4</v>
      </c>
      <c r="G875" s="305">
        <v>35.950000000000003</v>
      </c>
      <c r="H875" s="306">
        <v>143.80000000000001</v>
      </c>
      <c r="I875" s="307">
        <v>4.5118165825449242E-6</v>
      </c>
      <c r="J875" s="307">
        <v>0.99964672131026677</v>
      </c>
      <c r="K875" s="293" t="s">
        <v>3387</v>
      </c>
    </row>
    <row r="876" spans="2:11" s="58" customFormat="1" ht="38.25">
      <c r="B876" s="304" t="s">
        <v>746</v>
      </c>
      <c r="C876" s="305" t="s">
        <v>44</v>
      </c>
      <c r="D876" s="305" t="s">
        <v>747</v>
      </c>
      <c r="E876" s="305" t="s">
        <v>45</v>
      </c>
      <c r="F876" s="305">
        <v>1</v>
      </c>
      <c r="G876" s="305">
        <v>142.43</v>
      </c>
      <c r="H876" s="306">
        <v>142.43</v>
      </c>
      <c r="I876" s="307">
        <v>4.4688319600269367E-6</v>
      </c>
      <c r="J876" s="307">
        <v>0.99965119014222681</v>
      </c>
      <c r="K876" s="293" t="s">
        <v>3387</v>
      </c>
    </row>
    <row r="877" spans="2:11" s="58" customFormat="1" ht="38.25">
      <c r="B877" s="304" t="s">
        <v>4122</v>
      </c>
      <c r="C877" s="305" t="s">
        <v>44</v>
      </c>
      <c r="D877" s="305" t="s">
        <v>4123</v>
      </c>
      <c r="E877" s="305" t="s">
        <v>50</v>
      </c>
      <c r="F877" s="305">
        <v>1.3</v>
      </c>
      <c r="G877" s="305">
        <v>108.15</v>
      </c>
      <c r="H877" s="306">
        <v>140.59</v>
      </c>
      <c r="I877" s="307">
        <v>4.4111007881779615E-6</v>
      </c>
      <c r="J877" s="307">
        <v>0.999655601243015</v>
      </c>
      <c r="K877" s="293" t="s">
        <v>3387</v>
      </c>
    </row>
    <row r="878" spans="2:11" s="58" customFormat="1" ht="38.25">
      <c r="B878" s="304" t="s">
        <v>4270</v>
      </c>
      <c r="C878" s="305" t="s">
        <v>44</v>
      </c>
      <c r="D878" s="305" t="s">
        <v>4271</v>
      </c>
      <c r="E878" s="305" t="s">
        <v>45</v>
      </c>
      <c r="F878" s="305">
        <v>3</v>
      </c>
      <c r="G878" s="305">
        <v>46.59</v>
      </c>
      <c r="H878" s="306">
        <v>139.77000000000001</v>
      </c>
      <c r="I878" s="307">
        <v>4.3853727659409178E-6</v>
      </c>
      <c r="J878" s="307">
        <v>0.99965998661578093</v>
      </c>
      <c r="K878" s="293" t="s">
        <v>3387</v>
      </c>
    </row>
    <row r="879" spans="2:11" s="58" customFormat="1" ht="38.25">
      <c r="B879" s="304" t="s">
        <v>5487</v>
      </c>
      <c r="C879" s="305" t="s">
        <v>44</v>
      </c>
      <c r="D879" s="305" t="s">
        <v>5488</v>
      </c>
      <c r="E879" s="305" t="s">
        <v>45</v>
      </c>
      <c r="F879" s="305">
        <v>2</v>
      </c>
      <c r="G879" s="305">
        <v>69.62</v>
      </c>
      <c r="H879" s="306">
        <v>139.24</v>
      </c>
      <c r="I879" s="307">
        <v>4.368743678397463E-6</v>
      </c>
      <c r="J879" s="307">
        <v>0.9996643553594593</v>
      </c>
      <c r="K879" s="293" t="s">
        <v>3387</v>
      </c>
    </row>
    <row r="880" spans="2:11" s="58" customFormat="1" ht="38.25">
      <c r="B880" s="304" t="s">
        <v>1030</v>
      </c>
      <c r="C880" s="305" t="s">
        <v>44</v>
      </c>
      <c r="D880" s="305" t="s">
        <v>1031</v>
      </c>
      <c r="E880" s="305" t="s">
        <v>12</v>
      </c>
      <c r="F880" s="305">
        <v>9.93</v>
      </c>
      <c r="G880" s="305">
        <v>13.61</v>
      </c>
      <c r="H880" s="306">
        <v>135.13999999999999</v>
      </c>
      <c r="I880" s="307">
        <v>4.2401035672122455E-6</v>
      </c>
      <c r="J880" s="307">
        <v>0.99966859546302655</v>
      </c>
      <c r="K880" s="293" t="s">
        <v>3387</v>
      </c>
    </row>
    <row r="881" spans="2:11" s="58" customFormat="1" ht="38.25">
      <c r="B881" s="304" t="s">
        <v>1961</v>
      </c>
      <c r="C881" s="305" t="s">
        <v>44</v>
      </c>
      <c r="D881" s="305" t="s">
        <v>1962</v>
      </c>
      <c r="E881" s="305" t="s">
        <v>45</v>
      </c>
      <c r="F881" s="305">
        <v>3</v>
      </c>
      <c r="G881" s="305">
        <v>44.34</v>
      </c>
      <c r="H881" s="306">
        <v>133.02000000000001</v>
      </c>
      <c r="I881" s="307">
        <v>4.1735872170384272E-6</v>
      </c>
      <c r="J881" s="307">
        <v>0.9996727690502436</v>
      </c>
      <c r="K881" s="293" t="s">
        <v>3387</v>
      </c>
    </row>
    <row r="882" spans="2:11" s="58" customFormat="1" ht="38.25">
      <c r="B882" s="304" t="s">
        <v>4273</v>
      </c>
      <c r="C882" s="305" t="s">
        <v>44</v>
      </c>
      <c r="D882" s="305" t="s">
        <v>4274</v>
      </c>
      <c r="E882" s="305" t="s">
        <v>45</v>
      </c>
      <c r="F882" s="305">
        <v>9</v>
      </c>
      <c r="G882" s="305">
        <v>14.71</v>
      </c>
      <c r="H882" s="306">
        <v>132.38999999999999</v>
      </c>
      <c r="I882" s="307">
        <v>4.1538205658075272E-6</v>
      </c>
      <c r="J882" s="307">
        <v>0.99967692287080945</v>
      </c>
      <c r="K882" s="293" t="s">
        <v>3387</v>
      </c>
    </row>
    <row r="883" spans="2:11" s="58" customFormat="1" ht="38.25">
      <c r="B883" s="304" t="s">
        <v>1667</v>
      </c>
      <c r="C883" s="305" t="s">
        <v>44</v>
      </c>
      <c r="D883" s="305" t="s">
        <v>1668</v>
      </c>
      <c r="E883" s="305" t="s">
        <v>45</v>
      </c>
      <c r="F883" s="305">
        <v>7</v>
      </c>
      <c r="G883" s="305">
        <v>18.899999999999999</v>
      </c>
      <c r="H883" s="306">
        <v>132.30000000000001</v>
      </c>
      <c r="I883" s="307">
        <v>4.1509967584888278E-6</v>
      </c>
      <c r="J883" s="307">
        <v>0.99968107386756788</v>
      </c>
      <c r="K883" s="293" t="s">
        <v>3387</v>
      </c>
    </row>
    <row r="884" spans="2:11" s="58" customFormat="1" ht="38.25">
      <c r="B884" s="304">
        <v>89549</v>
      </c>
      <c r="C884" s="305" t="s">
        <v>5</v>
      </c>
      <c r="D884" s="305" t="s">
        <v>2018</v>
      </c>
      <c r="E884" s="305" t="s">
        <v>45</v>
      </c>
      <c r="F884" s="305">
        <v>6</v>
      </c>
      <c r="G884" s="305">
        <v>21.63</v>
      </c>
      <c r="H884" s="306">
        <v>129.78</v>
      </c>
      <c r="I884" s="307">
        <v>4.0719301535652305E-6</v>
      </c>
      <c r="J884" s="307">
        <v>0.9996851457977215</v>
      </c>
      <c r="K884" s="293" t="s">
        <v>3387</v>
      </c>
    </row>
    <row r="885" spans="2:11" s="58" customFormat="1" ht="25.5">
      <c r="B885" s="304">
        <v>89631</v>
      </c>
      <c r="C885" s="305" t="s">
        <v>5</v>
      </c>
      <c r="D885" s="305" t="s">
        <v>1500</v>
      </c>
      <c r="E885" s="305" t="s">
        <v>45</v>
      </c>
      <c r="F885" s="305">
        <v>1</v>
      </c>
      <c r="G885" s="305">
        <v>129.75</v>
      </c>
      <c r="H885" s="306">
        <v>129.75</v>
      </c>
      <c r="I885" s="307">
        <v>4.0709888844589974E-6</v>
      </c>
      <c r="J885" s="307">
        <v>0.99968921678660594</v>
      </c>
      <c r="K885" s="293" t="s">
        <v>3387</v>
      </c>
    </row>
    <row r="886" spans="2:11" s="58" customFormat="1" ht="25.5">
      <c r="B886" s="304">
        <v>103012</v>
      </c>
      <c r="C886" s="305" t="s">
        <v>5</v>
      </c>
      <c r="D886" s="305" t="s">
        <v>1517</v>
      </c>
      <c r="E886" s="305" t="s">
        <v>45</v>
      </c>
      <c r="F886" s="305">
        <v>1</v>
      </c>
      <c r="G886" s="305">
        <v>128.91999999999999</v>
      </c>
      <c r="H886" s="306">
        <v>128.91999999999999</v>
      </c>
      <c r="I886" s="307">
        <v>4.0449471058532096E-6</v>
      </c>
      <c r="J886" s="307">
        <v>0.99969326173371176</v>
      </c>
      <c r="K886" s="293" t="s">
        <v>3387</v>
      </c>
    </row>
    <row r="887" spans="2:11" s="58" customFormat="1" ht="38.25">
      <c r="B887" s="304" t="s">
        <v>1379</v>
      </c>
      <c r="C887" s="305" t="s">
        <v>44</v>
      </c>
      <c r="D887" s="305" t="s">
        <v>1380</v>
      </c>
      <c r="E887" s="305" t="s">
        <v>45</v>
      </c>
      <c r="F887" s="305">
        <v>2</v>
      </c>
      <c r="G887" s="305">
        <v>64.08</v>
      </c>
      <c r="H887" s="306">
        <v>128.16</v>
      </c>
      <c r="I887" s="307">
        <v>4.021101621828633E-6</v>
      </c>
      <c r="J887" s="307">
        <v>0.99969728283533354</v>
      </c>
      <c r="K887" s="293" t="s">
        <v>3387</v>
      </c>
    </row>
    <row r="888" spans="2:11" s="58" customFormat="1" ht="38.25">
      <c r="B888" s="304" t="s">
        <v>1093</v>
      </c>
      <c r="C888" s="305" t="s">
        <v>44</v>
      </c>
      <c r="D888" s="305" t="s">
        <v>1094</v>
      </c>
      <c r="E888" s="305" t="s">
        <v>45</v>
      </c>
      <c r="F888" s="305">
        <v>1</v>
      </c>
      <c r="G888" s="305">
        <v>127.38</v>
      </c>
      <c r="H888" s="306">
        <v>127.38</v>
      </c>
      <c r="I888" s="307">
        <v>3.9966286250665674E-6</v>
      </c>
      <c r="J888" s="307">
        <v>0.99970127946395859</v>
      </c>
      <c r="K888" s="293" t="s">
        <v>3387</v>
      </c>
    </row>
    <row r="889" spans="2:11" s="58" customFormat="1" ht="38.25">
      <c r="B889" s="304" t="s">
        <v>1000</v>
      </c>
      <c r="C889" s="305" t="s">
        <v>44</v>
      </c>
      <c r="D889" s="305" t="s">
        <v>1001</v>
      </c>
      <c r="E889" s="305" t="s">
        <v>45</v>
      </c>
      <c r="F889" s="305">
        <v>2</v>
      </c>
      <c r="G889" s="305">
        <v>63.68</v>
      </c>
      <c r="H889" s="306">
        <v>127.36</v>
      </c>
      <c r="I889" s="307">
        <v>3.9960011123290784E-6</v>
      </c>
      <c r="J889" s="307">
        <v>0.99970527546507093</v>
      </c>
      <c r="K889" s="293" t="s">
        <v>3387</v>
      </c>
    </row>
    <row r="890" spans="2:11" s="58" customFormat="1" ht="38.25">
      <c r="B890" s="304" t="s">
        <v>1176</v>
      </c>
      <c r="C890" s="305" t="s">
        <v>44</v>
      </c>
      <c r="D890" s="305" t="s">
        <v>1177</v>
      </c>
      <c r="E890" s="305" t="s">
        <v>45</v>
      </c>
      <c r="F890" s="305">
        <v>1</v>
      </c>
      <c r="G890" s="305">
        <v>127.16</v>
      </c>
      <c r="H890" s="306">
        <v>127.16</v>
      </c>
      <c r="I890" s="307">
        <v>3.9897259849541897E-6</v>
      </c>
      <c r="J890" s="307">
        <v>0.99970926519105585</v>
      </c>
      <c r="K890" s="293" t="s">
        <v>3387</v>
      </c>
    </row>
    <row r="891" spans="2:11" s="58" customFormat="1" ht="38.25">
      <c r="B891" s="304" t="s">
        <v>1086</v>
      </c>
      <c r="C891" s="305" t="s">
        <v>44</v>
      </c>
      <c r="D891" s="305" t="s">
        <v>1087</v>
      </c>
      <c r="E891" s="305" t="s">
        <v>45</v>
      </c>
      <c r="F891" s="305">
        <v>2</v>
      </c>
      <c r="G891" s="305">
        <v>63.4</v>
      </c>
      <c r="H891" s="306">
        <v>126.8</v>
      </c>
      <c r="I891" s="307">
        <v>3.9784307556793905E-6</v>
      </c>
      <c r="J891" s="307">
        <v>0.99971324362181158</v>
      </c>
      <c r="K891" s="293" t="s">
        <v>3387</v>
      </c>
    </row>
    <row r="892" spans="2:11" s="58" customFormat="1" ht="38.25">
      <c r="B892" s="304" t="s">
        <v>4189</v>
      </c>
      <c r="C892" s="305" t="s">
        <v>44</v>
      </c>
      <c r="D892" s="305" t="s">
        <v>4190</v>
      </c>
      <c r="E892" s="305" t="s">
        <v>45</v>
      </c>
      <c r="F892" s="305">
        <v>1</v>
      </c>
      <c r="G892" s="305">
        <v>125.49</v>
      </c>
      <c r="H892" s="306">
        <v>125.49</v>
      </c>
      <c r="I892" s="307">
        <v>3.9373286713738692E-6</v>
      </c>
      <c r="J892" s="307">
        <v>0.9997171809504829</v>
      </c>
      <c r="K892" s="293" t="s">
        <v>3387</v>
      </c>
    </row>
    <row r="893" spans="2:11" s="58" customFormat="1" ht="38.25">
      <c r="B893" s="304">
        <v>89572</v>
      </c>
      <c r="C893" s="305" t="s">
        <v>5</v>
      </c>
      <c r="D893" s="305" t="s">
        <v>1444</v>
      </c>
      <c r="E893" s="305" t="s">
        <v>45</v>
      </c>
      <c r="F893" s="305">
        <v>12</v>
      </c>
      <c r="G893" s="305">
        <v>10.44</v>
      </c>
      <c r="H893" s="306">
        <v>125.28</v>
      </c>
      <c r="I893" s="307">
        <v>3.9307397876302365E-6</v>
      </c>
      <c r="J893" s="307">
        <v>0.99972111169027056</v>
      </c>
      <c r="K893" s="293" t="s">
        <v>3387</v>
      </c>
    </row>
    <row r="894" spans="2:11" s="58" customFormat="1" ht="38.25">
      <c r="B894" s="304" t="s">
        <v>5492</v>
      </c>
      <c r="C894" s="305" t="s">
        <v>44</v>
      </c>
      <c r="D894" s="305" t="s">
        <v>5493</v>
      </c>
      <c r="E894" s="305" t="s">
        <v>45</v>
      </c>
      <c r="F894" s="305">
        <v>1</v>
      </c>
      <c r="G894" s="305">
        <v>124.24</v>
      </c>
      <c r="H894" s="306">
        <v>124.24</v>
      </c>
      <c r="I894" s="307">
        <v>3.8981091252808159E-6</v>
      </c>
      <c r="J894" s="307">
        <v>0.99972500979939583</v>
      </c>
      <c r="K894" s="293" t="s">
        <v>3387</v>
      </c>
    </row>
    <row r="895" spans="2:11" s="58" customFormat="1" ht="51">
      <c r="B895" s="304" t="s">
        <v>660</v>
      </c>
      <c r="C895" s="305" t="s">
        <v>44</v>
      </c>
      <c r="D895" s="305" t="s">
        <v>661</v>
      </c>
      <c r="E895" s="305" t="s">
        <v>662</v>
      </c>
      <c r="F895" s="305">
        <v>1</v>
      </c>
      <c r="G895" s="305">
        <v>123.28</v>
      </c>
      <c r="H895" s="306">
        <v>123.28</v>
      </c>
      <c r="I895" s="307">
        <v>3.8679885138813507E-6</v>
      </c>
      <c r="J895" s="307">
        <v>0.99972887778790975</v>
      </c>
      <c r="K895" s="293" t="s">
        <v>3387</v>
      </c>
    </row>
    <row r="896" spans="2:11" s="58" customFormat="1" ht="25.5">
      <c r="B896" s="304">
        <v>96686</v>
      </c>
      <c r="C896" s="305" t="s">
        <v>5</v>
      </c>
      <c r="D896" s="305" t="s">
        <v>1468</v>
      </c>
      <c r="E896" s="305" t="s">
        <v>45</v>
      </c>
      <c r="F896" s="305">
        <v>7</v>
      </c>
      <c r="G896" s="305">
        <v>17.48</v>
      </c>
      <c r="H896" s="306">
        <v>122.36</v>
      </c>
      <c r="I896" s="307">
        <v>3.8391229279568627E-6</v>
      </c>
      <c r="J896" s="307">
        <v>0.99973271691083776</v>
      </c>
      <c r="K896" s="293" t="s">
        <v>3387</v>
      </c>
    </row>
    <row r="897" spans="2:11" s="58" customFormat="1" ht="38.25">
      <c r="B897" s="304" t="s">
        <v>977</v>
      </c>
      <c r="C897" s="305" t="s">
        <v>44</v>
      </c>
      <c r="D897" s="305" t="s">
        <v>978</v>
      </c>
      <c r="E897" s="305" t="s">
        <v>45</v>
      </c>
      <c r="F897" s="305">
        <v>4</v>
      </c>
      <c r="G897" s="305">
        <v>30.13</v>
      </c>
      <c r="H897" s="306">
        <v>120.52</v>
      </c>
      <c r="I897" s="307">
        <v>3.7813917561078871E-6</v>
      </c>
      <c r="J897" s="307">
        <v>0.99973649830259381</v>
      </c>
      <c r="K897" s="293" t="s">
        <v>3387</v>
      </c>
    </row>
    <row r="898" spans="2:11" s="58" customFormat="1" ht="51">
      <c r="B898" s="304" t="s">
        <v>1959</v>
      </c>
      <c r="C898" s="305" t="s">
        <v>44</v>
      </c>
      <c r="D898" s="305" t="s">
        <v>1960</v>
      </c>
      <c r="E898" s="305" t="s">
        <v>45</v>
      </c>
      <c r="F898" s="305">
        <v>2</v>
      </c>
      <c r="G898" s="305">
        <v>60.15</v>
      </c>
      <c r="H898" s="306">
        <v>120.3</v>
      </c>
      <c r="I898" s="307">
        <v>3.7744891159955098E-6</v>
      </c>
      <c r="J898" s="307">
        <v>0.99974027279170985</v>
      </c>
      <c r="K898" s="293" t="s">
        <v>3387</v>
      </c>
    </row>
    <row r="899" spans="2:11" s="58" customFormat="1" ht="38.25">
      <c r="B899" s="304" t="s">
        <v>756</v>
      </c>
      <c r="C899" s="305" t="s">
        <v>44</v>
      </c>
      <c r="D899" s="305" t="s">
        <v>757</v>
      </c>
      <c r="E899" s="305" t="s">
        <v>45</v>
      </c>
      <c r="F899" s="305">
        <v>15</v>
      </c>
      <c r="G899" s="305">
        <v>8</v>
      </c>
      <c r="H899" s="306">
        <v>120</v>
      </c>
      <c r="I899" s="307">
        <v>3.7650764249331768E-6</v>
      </c>
      <c r="J899" s="307">
        <v>0.99974403786813482</v>
      </c>
      <c r="K899" s="293" t="s">
        <v>3387</v>
      </c>
    </row>
    <row r="900" spans="2:11" s="58" customFormat="1" ht="25.5">
      <c r="B900" s="304">
        <v>91222</v>
      </c>
      <c r="C900" s="305" t="s">
        <v>5</v>
      </c>
      <c r="D900" s="305" t="s">
        <v>1576</v>
      </c>
      <c r="E900" s="305" t="s">
        <v>12</v>
      </c>
      <c r="F900" s="305">
        <v>6.3</v>
      </c>
      <c r="G900" s="305">
        <v>18.14</v>
      </c>
      <c r="H900" s="306">
        <v>114.28</v>
      </c>
      <c r="I900" s="307">
        <v>3.5856077820113622E-6</v>
      </c>
      <c r="J900" s="307">
        <v>0.99974762347591684</v>
      </c>
      <c r="K900" s="293" t="s">
        <v>3387</v>
      </c>
    </row>
    <row r="901" spans="2:11" s="58" customFormat="1" ht="38.25">
      <c r="B901" s="304" t="s">
        <v>7246</v>
      </c>
      <c r="C901" s="305" t="s">
        <v>44</v>
      </c>
      <c r="D901" s="305" t="s">
        <v>7381</v>
      </c>
      <c r="E901" s="305" t="s">
        <v>61</v>
      </c>
      <c r="F901" s="305">
        <v>2</v>
      </c>
      <c r="G901" s="305">
        <v>56.81</v>
      </c>
      <c r="H901" s="306">
        <v>113.62</v>
      </c>
      <c r="I901" s="307">
        <v>3.5648998616742299E-6</v>
      </c>
      <c r="J901" s="307">
        <v>0.99975118837577848</v>
      </c>
      <c r="K901" s="293" t="s">
        <v>3387</v>
      </c>
    </row>
    <row r="902" spans="2:11" s="58" customFormat="1" ht="38.25">
      <c r="B902" s="304" t="s">
        <v>7266</v>
      </c>
      <c r="C902" s="305" t="s">
        <v>44</v>
      </c>
      <c r="D902" s="305" t="s">
        <v>7392</v>
      </c>
      <c r="E902" s="305" t="s">
        <v>61</v>
      </c>
      <c r="F902" s="305">
        <v>2</v>
      </c>
      <c r="G902" s="305">
        <v>56.81</v>
      </c>
      <c r="H902" s="306">
        <v>113.62</v>
      </c>
      <c r="I902" s="307">
        <v>3.5648998616742299E-6</v>
      </c>
      <c r="J902" s="307">
        <v>0.99975475327564012</v>
      </c>
      <c r="K902" s="293" t="s">
        <v>3387</v>
      </c>
    </row>
    <row r="903" spans="2:11" s="58" customFormat="1" ht="25.5">
      <c r="B903" s="304">
        <v>93667</v>
      </c>
      <c r="C903" s="305" t="s">
        <v>5</v>
      </c>
      <c r="D903" s="305" t="s">
        <v>4004</v>
      </c>
      <c r="E903" s="305" t="s">
        <v>45</v>
      </c>
      <c r="F903" s="305">
        <v>1</v>
      </c>
      <c r="G903" s="305">
        <v>111.32</v>
      </c>
      <c r="H903" s="306">
        <v>111.32</v>
      </c>
      <c r="I903" s="307">
        <v>3.4927358968630103E-6</v>
      </c>
      <c r="J903" s="307">
        <v>0.99975824601153696</v>
      </c>
      <c r="K903" s="293" t="s">
        <v>3387</v>
      </c>
    </row>
    <row r="904" spans="2:11" s="58" customFormat="1" ht="38.25">
      <c r="B904" s="304" t="s">
        <v>1391</v>
      </c>
      <c r="C904" s="305" t="s">
        <v>44</v>
      </c>
      <c r="D904" s="305" t="s">
        <v>1392</v>
      </c>
      <c r="E904" s="305" t="s">
        <v>45</v>
      </c>
      <c r="F904" s="305">
        <v>1</v>
      </c>
      <c r="G904" s="305">
        <v>110.7</v>
      </c>
      <c r="H904" s="306">
        <v>110.7</v>
      </c>
      <c r="I904" s="307">
        <v>3.4732830020008557E-6</v>
      </c>
      <c r="J904" s="307">
        <v>0.99976171929453894</v>
      </c>
      <c r="K904" s="293" t="s">
        <v>3387</v>
      </c>
    </row>
    <row r="905" spans="2:11" s="58" customFormat="1" ht="38.25">
      <c r="B905" s="304" t="s">
        <v>1937</v>
      </c>
      <c r="C905" s="305" t="s">
        <v>44</v>
      </c>
      <c r="D905" s="305" t="s">
        <v>1938</v>
      </c>
      <c r="E905" s="305" t="s">
        <v>45</v>
      </c>
      <c r="F905" s="305">
        <v>4</v>
      </c>
      <c r="G905" s="305">
        <v>27.39</v>
      </c>
      <c r="H905" s="306">
        <v>109.56</v>
      </c>
      <c r="I905" s="307">
        <v>3.4375147759639904E-6</v>
      </c>
      <c r="J905" s="307">
        <v>0.99976515680931488</v>
      </c>
      <c r="K905" s="293" t="s">
        <v>3387</v>
      </c>
    </row>
    <row r="906" spans="2:11" s="58" customFormat="1" ht="38.25">
      <c r="B906" s="304">
        <v>104351</v>
      </c>
      <c r="C906" s="305" t="s">
        <v>5</v>
      </c>
      <c r="D906" s="305" t="s">
        <v>4996</v>
      </c>
      <c r="E906" s="305" t="s">
        <v>45</v>
      </c>
      <c r="F906" s="305">
        <v>4</v>
      </c>
      <c r="G906" s="305">
        <v>27.16</v>
      </c>
      <c r="H906" s="306">
        <v>108.64</v>
      </c>
      <c r="I906" s="307">
        <v>3.4086491900395029E-6</v>
      </c>
      <c r="J906" s="307">
        <v>0.9997685654585049</v>
      </c>
      <c r="K906" s="293" t="s">
        <v>3387</v>
      </c>
    </row>
    <row r="907" spans="2:11" s="58" customFormat="1" ht="38.25">
      <c r="B907" s="304" t="s">
        <v>943</v>
      </c>
      <c r="C907" s="305" t="s">
        <v>44</v>
      </c>
      <c r="D907" s="305" t="s">
        <v>944</v>
      </c>
      <c r="E907" s="305" t="s">
        <v>45</v>
      </c>
      <c r="F907" s="305">
        <v>5</v>
      </c>
      <c r="G907" s="305">
        <v>21.43</v>
      </c>
      <c r="H907" s="306">
        <v>107.15</v>
      </c>
      <c r="I907" s="307">
        <v>3.3618994910965828E-6</v>
      </c>
      <c r="J907" s="307">
        <v>0.99977192735799603</v>
      </c>
      <c r="K907" s="293" t="s">
        <v>3387</v>
      </c>
    </row>
    <row r="908" spans="2:11" s="58" customFormat="1" ht="38.25">
      <c r="B908" s="304" t="s">
        <v>1365</v>
      </c>
      <c r="C908" s="305" t="s">
        <v>44</v>
      </c>
      <c r="D908" s="305" t="s">
        <v>1366</v>
      </c>
      <c r="E908" s="305" t="s">
        <v>45</v>
      </c>
      <c r="F908" s="305">
        <v>2</v>
      </c>
      <c r="G908" s="305">
        <v>52.64</v>
      </c>
      <c r="H908" s="306">
        <v>105.28</v>
      </c>
      <c r="I908" s="307">
        <v>3.3032270501413741E-6</v>
      </c>
      <c r="J908" s="307">
        <v>0.99977523058504614</v>
      </c>
      <c r="K908" s="293" t="s">
        <v>3387</v>
      </c>
    </row>
    <row r="909" spans="2:11" s="58" customFormat="1" ht="38.25">
      <c r="B909" s="304" t="s">
        <v>1128</v>
      </c>
      <c r="C909" s="305" t="s">
        <v>44</v>
      </c>
      <c r="D909" s="305" t="s">
        <v>1129</v>
      </c>
      <c r="E909" s="305" t="s">
        <v>45</v>
      </c>
      <c r="F909" s="305">
        <v>13</v>
      </c>
      <c r="G909" s="305">
        <v>8</v>
      </c>
      <c r="H909" s="306">
        <v>104</v>
      </c>
      <c r="I909" s="307">
        <v>3.2630662349420868E-6</v>
      </c>
      <c r="J909" s="307">
        <v>0.99977849365128113</v>
      </c>
      <c r="K909" s="293" t="s">
        <v>3387</v>
      </c>
    </row>
    <row r="910" spans="2:11" s="58" customFormat="1" ht="25.5">
      <c r="B910" s="304" t="s">
        <v>7400</v>
      </c>
      <c r="C910" s="305" t="s">
        <v>3070</v>
      </c>
      <c r="D910" s="305" t="s">
        <v>7401</v>
      </c>
      <c r="E910" s="305" t="s">
        <v>61</v>
      </c>
      <c r="F910" s="305">
        <v>2</v>
      </c>
      <c r="G910" s="305">
        <v>51.725433299999999</v>
      </c>
      <c r="H910" s="306">
        <v>103.45</v>
      </c>
      <c r="I910" s="307">
        <v>3.245809634661143E-6</v>
      </c>
      <c r="J910" s="307">
        <v>0.99978173946091575</v>
      </c>
      <c r="K910" s="293" t="s">
        <v>3387</v>
      </c>
    </row>
    <row r="911" spans="2:11" s="58" customFormat="1" ht="38.25">
      <c r="B911" s="304" t="s">
        <v>5205</v>
      </c>
      <c r="C911" s="305" t="s">
        <v>44</v>
      </c>
      <c r="D911" s="305" t="s">
        <v>5206</v>
      </c>
      <c r="E911" s="305" t="s">
        <v>45</v>
      </c>
      <c r="F911" s="305">
        <v>1</v>
      </c>
      <c r="G911" s="305">
        <v>102.95</v>
      </c>
      <c r="H911" s="306">
        <v>102.95</v>
      </c>
      <c r="I911" s="307">
        <v>3.2301218162239214E-6</v>
      </c>
      <c r="J911" s="307">
        <v>0.999784969582732</v>
      </c>
      <c r="K911" s="293" t="s">
        <v>3387</v>
      </c>
    </row>
    <row r="912" spans="2:11" s="58" customFormat="1" ht="38.25">
      <c r="B912" s="304" t="s">
        <v>4206</v>
      </c>
      <c r="C912" s="305" t="s">
        <v>44</v>
      </c>
      <c r="D912" s="305" t="s">
        <v>4207</v>
      </c>
      <c r="E912" s="305" t="s">
        <v>45</v>
      </c>
      <c r="F912" s="305">
        <v>2</v>
      </c>
      <c r="G912" s="305">
        <v>51.14</v>
      </c>
      <c r="H912" s="306">
        <v>102.28</v>
      </c>
      <c r="I912" s="307">
        <v>3.2091001395180446E-6</v>
      </c>
      <c r="J912" s="307">
        <v>0.99978817868287151</v>
      </c>
      <c r="K912" s="293" t="s">
        <v>3387</v>
      </c>
    </row>
    <row r="913" spans="2:11" s="58" customFormat="1" ht="38.25">
      <c r="B913" s="304" t="s">
        <v>609</v>
      </c>
      <c r="C913" s="305" t="s">
        <v>44</v>
      </c>
      <c r="D913" s="305" t="s">
        <v>610</v>
      </c>
      <c r="E913" s="305" t="s">
        <v>45</v>
      </c>
      <c r="F913" s="305">
        <v>2</v>
      </c>
      <c r="G913" s="305">
        <v>50.49</v>
      </c>
      <c r="H913" s="306">
        <v>100.98</v>
      </c>
      <c r="I913" s="307">
        <v>3.1683118115812687E-6</v>
      </c>
      <c r="J913" s="307">
        <v>0.99979134699468308</v>
      </c>
      <c r="K913" s="293" t="s">
        <v>3387</v>
      </c>
    </row>
    <row r="914" spans="2:11" s="58" customFormat="1" ht="38.25">
      <c r="B914" s="304" t="s">
        <v>5548</v>
      </c>
      <c r="C914" s="305" t="s">
        <v>44</v>
      </c>
      <c r="D914" s="305" t="s">
        <v>5549</v>
      </c>
      <c r="E914" s="305" t="s">
        <v>45</v>
      </c>
      <c r="F914" s="305">
        <v>1</v>
      </c>
      <c r="G914" s="305">
        <v>99.56</v>
      </c>
      <c r="H914" s="306">
        <v>99.56</v>
      </c>
      <c r="I914" s="307">
        <v>3.123758407219559E-6</v>
      </c>
      <c r="J914" s="307">
        <v>0.99979447075309025</v>
      </c>
      <c r="K914" s="293" t="s">
        <v>3387</v>
      </c>
    </row>
    <row r="915" spans="2:11" s="58" customFormat="1" ht="38.25">
      <c r="B915" s="304" t="s">
        <v>1174</v>
      </c>
      <c r="C915" s="305" t="s">
        <v>44</v>
      </c>
      <c r="D915" s="305" t="s">
        <v>1175</v>
      </c>
      <c r="E915" s="305" t="s">
        <v>45</v>
      </c>
      <c r="F915" s="305">
        <v>2</v>
      </c>
      <c r="G915" s="305">
        <v>49.7</v>
      </c>
      <c r="H915" s="306">
        <v>99.4</v>
      </c>
      <c r="I915" s="307">
        <v>3.1187383053196485E-6</v>
      </c>
      <c r="J915" s="307">
        <v>0.99979758949139552</v>
      </c>
      <c r="K915" s="293" t="s">
        <v>3387</v>
      </c>
    </row>
    <row r="916" spans="2:11" s="58" customFormat="1" ht="38.25">
      <c r="B916" s="304" t="s">
        <v>3956</v>
      </c>
      <c r="C916" s="305" t="s">
        <v>44</v>
      </c>
      <c r="D916" s="305" t="s">
        <v>3957</v>
      </c>
      <c r="E916" s="305" t="s">
        <v>12</v>
      </c>
      <c r="F916" s="305">
        <v>20</v>
      </c>
      <c r="G916" s="305">
        <v>4.7699999999999996</v>
      </c>
      <c r="H916" s="306">
        <v>95.4</v>
      </c>
      <c r="I916" s="307">
        <v>2.9932357578218761E-6</v>
      </c>
      <c r="J916" s="307">
        <v>0.99980058272715333</v>
      </c>
      <c r="K916" s="293" t="s">
        <v>3387</v>
      </c>
    </row>
    <row r="917" spans="2:11" s="58" customFormat="1" ht="38.25">
      <c r="B917" s="304" t="s">
        <v>4138</v>
      </c>
      <c r="C917" s="305" t="s">
        <v>44</v>
      </c>
      <c r="D917" s="305" t="s">
        <v>4139</v>
      </c>
      <c r="E917" s="305" t="s">
        <v>45</v>
      </c>
      <c r="F917" s="305">
        <v>1</v>
      </c>
      <c r="G917" s="305">
        <v>92.45</v>
      </c>
      <c r="H917" s="306">
        <v>92.45</v>
      </c>
      <c r="I917" s="307">
        <v>2.9006776290422683E-6</v>
      </c>
      <c r="J917" s="307">
        <v>0.99980348340478242</v>
      </c>
      <c r="K917" s="293" t="s">
        <v>3387</v>
      </c>
    </row>
    <row r="918" spans="2:11" s="58" customFormat="1" ht="51">
      <c r="B918" s="304" t="s">
        <v>1612</v>
      </c>
      <c r="C918" s="305" t="s">
        <v>44</v>
      </c>
      <c r="D918" s="305" t="s">
        <v>1613</v>
      </c>
      <c r="E918" s="305" t="s">
        <v>45</v>
      </c>
      <c r="F918" s="305">
        <v>11</v>
      </c>
      <c r="G918" s="305">
        <v>8.4</v>
      </c>
      <c r="H918" s="306">
        <v>92.4</v>
      </c>
      <c r="I918" s="307">
        <v>2.8991088471985466E-6</v>
      </c>
      <c r="J918" s="307">
        <v>0.99980638251362963</v>
      </c>
      <c r="K918" s="293" t="s">
        <v>3387</v>
      </c>
    </row>
    <row r="919" spans="2:11" s="58" customFormat="1" ht="38.25">
      <c r="B919" s="304" t="s">
        <v>740</v>
      </c>
      <c r="C919" s="305" t="s">
        <v>44</v>
      </c>
      <c r="D919" s="305" t="s">
        <v>741</v>
      </c>
      <c r="E919" s="305" t="s">
        <v>45</v>
      </c>
      <c r="F919" s="305">
        <v>4</v>
      </c>
      <c r="G919" s="305">
        <v>22.65</v>
      </c>
      <c r="H919" s="306">
        <v>90.6</v>
      </c>
      <c r="I919" s="307">
        <v>2.8426327008245486E-6</v>
      </c>
      <c r="J919" s="307">
        <v>0.99980922514633042</v>
      </c>
      <c r="K919" s="293" t="s">
        <v>3387</v>
      </c>
    </row>
    <row r="920" spans="2:11" s="58" customFormat="1" ht="38.25">
      <c r="B920" s="304" t="s">
        <v>1675</v>
      </c>
      <c r="C920" s="305" t="s">
        <v>44</v>
      </c>
      <c r="D920" s="305" t="s">
        <v>1676</v>
      </c>
      <c r="E920" s="305" t="s">
        <v>45</v>
      </c>
      <c r="F920" s="305">
        <v>1</v>
      </c>
      <c r="G920" s="305">
        <v>90.36</v>
      </c>
      <c r="H920" s="306">
        <v>90.36</v>
      </c>
      <c r="I920" s="307">
        <v>2.8351025479746823E-6</v>
      </c>
      <c r="J920" s="307">
        <v>0.99981206024887836</v>
      </c>
      <c r="K920" s="293" t="s">
        <v>3387</v>
      </c>
    </row>
    <row r="921" spans="2:11" s="58" customFormat="1" ht="51">
      <c r="B921" s="304" t="s">
        <v>1606</v>
      </c>
      <c r="C921" s="305" t="s">
        <v>44</v>
      </c>
      <c r="D921" s="305" t="s">
        <v>1607</v>
      </c>
      <c r="E921" s="305" t="s">
        <v>45</v>
      </c>
      <c r="F921" s="305">
        <v>11</v>
      </c>
      <c r="G921" s="305">
        <v>7.96</v>
      </c>
      <c r="H921" s="306">
        <v>87.56</v>
      </c>
      <c r="I921" s="307">
        <v>2.7472507647262414E-6</v>
      </c>
      <c r="J921" s="307">
        <v>0.99981480749964313</v>
      </c>
      <c r="K921" s="293" t="s">
        <v>3387</v>
      </c>
    </row>
    <row r="922" spans="2:11" s="58" customFormat="1" ht="38.25">
      <c r="B922" s="304" t="s">
        <v>6044</v>
      </c>
      <c r="C922" s="305" t="s">
        <v>44</v>
      </c>
      <c r="D922" s="305" t="s">
        <v>6045</v>
      </c>
      <c r="E922" s="305" t="s">
        <v>45</v>
      </c>
      <c r="F922" s="305">
        <v>1</v>
      </c>
      <c r="G922" s="305">
        <v>84.65</v>
      </c>
      <c r="H922" s="306">
        <v>84.65</v>
      </c>
      <c r="I922" s="307">
        <v>2.6559476614216122E-6</v>
      </c>
      <c r="J922" s="307">
        <v>0.9998174634473046</v>
      </c>
      <c r="K922" s="293" t="s">
        <v>3387</v>
      </c>
    </row>
    <row r="923" spans="2:11" s="58" customFormat="1" ht="38.25">
      <c r="B923" s="304" t="s">
        <v>6047</v>
      </c>
      <c r="C923" s="305" t="s">
        <v>44</v>
      </c>
      <c r="D923" s="305" t="s">
        <v>6048</v>
      </c>
      <c r="E923" s="305" t="s">
        <v>45</v>
      </c>
      <c r="F923" s="305">
        <v>1</v>
      </c>
      <c r="G923" s="305">
        <v>84.65</v>
      </c>
      <c r="H923" s="306">
        <v>84.65</v>
      </c>
      <c r="I923" s="307">
        <v>2.6559476614216122E-6</v>
      </c>
      <c r="J923" s="307">
        <v>0.99982011939496607</v>
      </c>
      <c r="K923" s="293" t="s">
        <v>3387</v>
      </c>
    </row>
    <row r="924" spans="2:11" s="58" customFormat="1" ht="51">
      <c r="B924" s="304" t="s">
        <v>1643</v>
      </c>
      <c r="C924" s="305" t="s">
        <v>44</v>
      </c>
      <c r="D924" s="305" t="s">
        <v>1644</v>
      </c>
      <c r="E924" s="305" t="s">
        <v>45</v>
      </c>
      <c r="F924" s="305">
        <v>20</v>
      </c>
      <c r="G924" s="305">
        <v>4.22</v>
      </c>
      <c r="H924" s="306">
        <v>84.4</v>
      </c>
      <c r="I924" s="307">
        <v>2.6481037522030014E-6</v>
      </c>
      <c r="J924" s="307">
        <v>0.99982276749871823</v>
      </c>
      <c r="K924" s="293" t="s">
        <v>3387</v>
      </c>
    </row>
    <row r="925" spans="2:11" s="58" customFormat="1">
      <c r="B925" s="304" t="s">
        <v>761</v>
      </c>
      <c r="C925" s="305" t="s">
        <v>358</v>
      </c>
      <c r="D925" s="305" t="s">
        <v>762</v>
      </c>
      <c r="E925" s="305" t="s">
        <v>45</v>
      </c>
      <c r="F925" s="305">
        <v>1</v>
      </c>
      <c r="G925" s="305">
        <v>82.8</v>
      </c>
      <c r="H925" s="306">
        <v>82.8</v>
      </c>
      <c r="I925" s="307">
        <v>2.5979027332038921E-6</v>
      </c>
      <c r="J925" s="307">
        <v>0.99982536540145139</v>
      </c>
      <c r="K925" s="293" t="s">
        <v>3387</v>
      </c>
    </row>
    <row r="926" spans="2:11" s="58" customFormat="1" ht="38.25">
      <c r="B926" s="304" t="s">
        <v>5202</v>
      </c>
      <c r="C926" s="305" t="s">
        <v>44</v>
      </c>
      <c r="D926" s="305" t="s">
        <v>5203</v>
      </c>
      <c r="E926" s="305" t="s">
        <v>45</v>
      </c>
      <c r="F926" s="305">
        <v>5</v>
      </c>
      <c r="G926" s="305">
        <v>16.41</v>
      </c>
      <c r="H926" s="306">
        <v>82.05</v>
      </c>
      <c r="I926" s="307">
        <v>2.5743710055480596E-6</v>
      </c>
      <c r="J926" s="307">
        <v>0.99982793977245699</v>
      </c>
      <c r="K926" s="293" t="s">
        <v>3387</v>
      </c>
    </row>
    <row r="927" spans="2:11" s="58" customFormat="1" ht="38.25">
      <c r="B927" s="304" t="s">
        <v>4171</v>
      </c>
      <c r="C927" s="305" t="s">
        <v>44</v>
      </c>
      <c r="D927" s="305" t="s">
        <v>4172</v>
      </c>
      <c r="E927" s="305" t="s">
        <v>45</v>
      </c>
      <c r="F927" s="305">
        <v>5</v>
      </c>
      <c r="G927" s="305">
        <v>16.41</v>
      </c>
      <c r="H927" s="306">
        <v>82.05</v>
      </c>
      <c r="I927" s="307">
        <v>2.5743710055480596E-6</v>
      </c>
      <c r="J927" s="307">
        <v>0.99983051414346258</v>
      </c>
      <c r="K927" s="293" t="s">
        <v>3387</v>
      </c>
    </row>
    <row r="928" spans="2:11" s="58" customFormat="1" ht="38.25">
      <c r="B928" s="304" t="s">
        <v>4230</v>
      </c>
      <c r="C928" s="305" t="s">
        <v>44</v>
      </c>
      <c r="D928" s="305" t="s">
        <v>4231</v>
      </c>
      <c r="E928" s="305" t="s">
        <v>68</v>
      </c>
      <c r="F928" s="305">
        <v>1</v>
      </c>
      <c r="G928" s="305">
        <v>80.63</v>
      </c>
      <c r="H928" s="306">
        <v>80.63</v>
      </c>
      <c r="I928" s="307">
        <v>2.5298176011863503E-6</v>
      </c>
      <c r="J928" s="307">
        <v>0.99983304396106376</v>
      </c>
      <c r="K928" s="293" t="s">
        <v>3387</v>
      </c>
    </row>
    <row r="929" spans="2:11" s="58" customFormat="1" ht="25.5">
      <c r="B929" s="304">
        <v>93655</v>
      </c>
      <c r="C929" s="305" t="s">
        <v>5</v>
      </c>
      <c r="D929" s="305" t="s">
        <v>4014</v>
      </c>
      <c r="E929" s="305" t="s">
        <v>45</v>
      </c>
      <c r="F929" s="305">
        <v>4</v>
      </c>
      <c r="G929" s="305">
        <v>20.11</v>
      </c>
      <c r="H929" s="306">
        <v>80.44</v>
      </c>
      <c r="I929" s="307">
        <v>2.5238562301802062E-6</v>
      </c>
      <c r="J929" s="307">
        <v>0.99983556781729399</v>
      </c>
      <c r="K929" s="293" t="s">
        <v>3387</v>
      </c>
    </row>
    <row r="930" spans="2:11" s="58" customFormat="1" ht="38.25">
      <c r="B930" s="304" t="s">
        <v>1184</v>
      </c>
      <c r="C930" s="305" t="s">
        <v>44</v>
      </c>
      <c r="D930" s="305" t="s">
        <v>1185</v>
      </c>
      <c r="E930" s="305" t="s">
        <v>45</v>
      </c>
      <c r="F930" s="305">
        <v>2</v>
      </c>
      <c r="G930" s="305">
        <v>40.07</v>
      </c>
      <c r="H930" s="306">
        <v>80.14</v>
      </c>
      <c r="I930" s="307">
        <v>2.5144435391178732E-6</v>
      </c>
      <c r="J930" s="307">
        <v>0.99983808226083315</v>
      </c>
      <c r="K930" s="293" t="s">
        <v>3387</v>
      </c>
    </row>
    <row r="931" spans="2:11" s="58" customFormat="1" ht="25.5">
      <c r="B931" s="304">
        <v>95803</v>
      </c>
      <c r="C931" s="305" t="s">
        <v>5</v>
      </c>
      <c r="D931" s="305" t="s">
        <v>1007</v>
      </c>
      <c r="E931" s="305" t="s">
        <v>45</v>
      </c>
      <c r="F931" s="305">
        <v>1</v>
      </c>
      <c r="G931" s="305">
        <v>79.98</v>
      </c>
      <c r="H931" s="306">
        <v>79.98</v>
      </c>
      <c r="I931" s="307">
        <v>2.5094234372179626E-6</v>
      </c>
      <c r="J931" s="307">
        <v>0.99984059168427042</v>
      </c>
      <c r="K931" s="293" t="s">
        <v>3387</v>
      </c>
    </row>
    <row r="932" spans="2:11" s="58" customFormat="1" ht="25.5">
      <c r="B932" s="304">
        <v>89568</v>
      </c>
      <c r="C932" s="305" t="s">
        <v>5</v>
      </c>
      <c r="D932" s="305" t="s">
        <v>1504</v>
      </c>
      <c r="E932" s="305" t="s">
        <v>45</v>
      </c>
      <c r="F932" s="305">
        <v>2</v>
      </c>
      <c r="G932" s="305">
        <v>39.93</v>
      </c>
      <c r="H932" s="306">
        <v>79.86</v>
      </c>
      <c r="I932" s="307">
        <v>2.5056583607930292E-6</v>
      </c>
      <c r="J932" s="307">
        <v>0.99984309734263122</v>
      </c>
      <c r="K932" s="293" t="s">
        <v>3387</v>
      </c>
    </row>
    <row r="933" spans="2:11" s="58" customFormat="1">
      <c r="B933" s="304" t="s">
        <v>7408</v>
      </c>
      <c r="C933" s="305" t="s">
        <v>3070</v>
      </c>
      <c r="D933" s="305" t="s">
        <v>7409</v>
      </c>
      <c r="E933" s="305" t="s">
        <v>61</v>
      </c>
      <c r="F933" s="305">
        <v>2</v>
      </c>
      <c r="G933" s="305">
        <v>39.563102200000003</v>
      </c>
      <c r="H933" s="306">
        <v>79.12</v>
      </c>
      <c r="I933" s="307">
        <v>2.4824403895059413E-6</v>
      </c>
      <c r="J933" s="307">
        <v>0.99984557978302069</v>
      </c>
      <c r="K933" s="293" t="s">
        <v>3387</v>
      </c>
    </row>
    <row r="934" spans="2:11" s="58" customFormat="1" ht="38.25">
      <c r="B934" s="304" t="s">
        <v>5156</v>
      </c>
      <c r="C934" s="305" t="s">
        <v>44</v>
      </c>
      <c r="D934" s="305" t="s">
        <v>5157</v>
      </c>
      <c r="E934" s="305" t="s">
        <v>45</v>
      </c>
      <c r="F934" s="305">
        <v>1</v>
      </c>
      <c r="G934" s="305">
        <v>77.930000000000007</v>
      </c>
      <c r="H934" s="306">
        <v>77.930000000000007</v>
      </c>
      <c r="I934" s="307">
        <v>2.4451033816253542E-6</v>
      </c>
      <c r="J934" s="307">
        <v>0.99984802488640234</v>
      </c>
      <c r="K934" s="293" t="s">
        <v>3387</v>
      </c>
    </row>
    <row r="935" spans="2:11" s="58" customFormat="1" ht="38.25">
      <c r="B935" s="304" t="s">
        <v>765</v>
      </c>
      <c r="C935" s="305" t="s">
        <v>44</v>
      </c>
      <c r="D935" s="305" t="s">
        <v>766</v>
      </c>
      <c r="E935" s="305" t="s">
        <v>45</v>
      </c>
      <c r="F935" s="305">
        <v>4</v>
      </c>
      <c r="G935" s="305">
        <v>19.37</v>
      </c>
      <c r="H935" s="306">
        <v>77.48</v>
      </c>
      <c r="I935" s="307">
        <v>2.4309843450318548E-6</v>
      </c>
      <c r="J935" s="307">
        <v>0.99985045587074739</v>
      </c>
      <c r="K935" s="293" t="s">
        <v>3387</v>
      </c>
    </row>
    <row r="936" spans="2:11" s="58" customFormat="1">
      <c r="B936" s="304" t="s">
        <v>7389</v>
      </c>
      <c r="C936" s="305" t="s">
        <v>3070</v>
      </c>
      <c r="D936" s="305" t="s">
        <v>7390</v>
      </c>
      <c r="E936" s="305" t="s">
        <v>61</v>
      </c>
      <c r="F936" s="305">
        <v>2</v>
      </c>
      <c r="G936" s="305">
        <v>37.870667840000003</v>
      </c>
      <c r="H936" s="306">
        <v>75.739999999999995</v>
      </c>
      <c r="I936" s="307">
        <v>2.3763907368703235E-6</v>
      </c>
      <c r="J936" s="307">
        <v>0.99985283226148425</v>
      </c>
      <c r="K936" s="293" t="s">
        <v>3387</v>
      </c>
    </row>
    <row r="937" spans="2:11" s="58" customFormat="1" ht="38.25">
      <c r="B937" s="304" t="s">
        <v>1475</v>
      </c>
      <c r="C937" s="305" t="s">
        <v>44</v>
      </c>
      <c r="D937" s="305" t="s">
        <v>1476</v>
      </c>
      <c r="E937" s="305" t="s">
        <v>45</v>
      </c>
      <c r="F937" s="305">
        <v>9</v>
      </c>
      <c r="G937" s="305">
        <v>8.2799999999999994</v>
      </c>
      <c r="H937" s="306">
        <v>74.52</v>
      </c>
      <c r="I937" s="307">
        <v>2.3381124598835029E-6</v>
      </c>
      <c r="J937" s="307">
        <v>0.99985517037394411</v>
      </c>
      <c r="K937" s="293" t="s">
        <v>3387</v>
      </c>
    </row>
    <row r="938" spans="2:11" s="58" customFormat="1" ht="38.25">
      <c r="B938" s="304" t="s">
        <v>1951</v>
      </c>
      <c r="C938" s="305" t="s">
        <v>44</v>
      </c>
      <c r="D938" s="305" t="s">
        <v>1952</v>
      </c>
      <c r="E938" s="305" t="s">
        <v>12</v>
      </c>
      <c r="F938" s="305">
        <v>4.82</v>
      </c>
      <c r="G938" s="305">
        <v>15.19</v>
      </c>
      <c r="H938" s="306">
        <v>73.209999999999994</v>
      </c>
      <c r="I938" s="307">
        <v>2.2970103755779821E-6</v>
      </c>
      <c r="J938" s="307">
        <v>0.99985746738431969</v>
      </c>
      <c r="K938" s="293" t="s">
        <v>3387</v>
      </c>
    </row>
    <row r="939" spans="2:11" s="58" customFormat="1" ht="38.25">
      <c r="B939" s="304" t="s">
        <v>1140</v>
      </c>
      <c r="C939" s="305" t="s">
        <v>44</v>
      </c>
      <c r="D939" s="305" t="s">
        <v>1141</v>
      </c>
      <c r="E939" s="305" t="s">
        <v>662</v>
      </c>
      <c r="F939" s="305">
        <v>1</v>
      </c>
      <c r="G939" s="305">
        <v>71.83</v>
      </c>
      <c r="H939" s="306">
        <v>71.83</v>
      </c>
      <c r="I939" s="307">
        <v>2.2537119966912509E-6</v>
      </c>
      <c r="J939" s="307">
        <v>0.99985972109631638</v>
      </c>
      <c r="K939" s="293" t="s">
        <v>3387</v>
      </c>
    </row>
    <row r="940" spans="2:11" s="58" customFormat="1" ht="38.25">
      <c r="B940" s="304" t="s">
        <v>1637</v>
      </c>
      <c r="C940" s="305" t="s">
        <v>44</v>
      </c>
      <c r="D940" s="305" t="s">
        <v>1638</v>
      </c>
      <c r="E940" s="305" t="s">
        <v>45</v>
      </c>
      <c r="F940" s="305">
        <v>4</v>
      </c>
      <c r="G940" s="305">
        <v>17.46</v>
      </c>
      <c r="H940" s="306">
        <v>69.84</v>
      </c>
      <c r="I940" s="307">
        <v>2.1912744793111092E-6</v>
      </c>
      <c r="J940" s="307">
        <v>0.99986191237079569</v>
      </c>
      <c r="K940" s="293" t="s">
        <v>3387</v>
      </c>
    </row>
    <row r="941" spans="2:11" s="58" customFormat="1" ht="38.25">
      <c r="B941" s="304" t="s">
        <v>667</v>
      </c>
      <c r="C941" s="305" t="s">
        <v>44</v>
      </c>
      <c r="D941" s="305" t="s">
        <v>668</v>
      </c>
      <c r="E941" s="305" t="s">
        <v>45</v>
      </c>
      <c r="F941" s="305">
        <v>2</v>
      </c>
      <c r="G941" s="305">
        <v>34.700000000000003</v>
      </c>
      <c r="H941" s="306">
        <v>69.400000000000006</v>
      </c>
      <c r="I941" s="307">
        <v>2.1774691990863542E-6</v>
      </c>
      <c r="J941" s="307">
        <v>0.99986408983999475</v>
      </c>
      <c r="K941" s="293" t="s">
        <v>3387</v>
      </c>
    </row>
    <row r="942" spans="2:11" s="58" customFormat="1" ht="38.25">
      <c r="B942" s="304" t="s">
        <v>546</v>
      </c>
      <c r="C942" s="305" t="s">
        <v>44</v>
      </c>
      <c r="D942" s="305" t="s">
        <v>547</v>
      </c>
      <c r="E942" s="305" t="s">
        <v>13</v>
      </c>
      <c r="F942" s="305">
        <v>222.12</v>
      </c>
      <c r="G942" s="305">
        <v>0.31</v>
      </c>
      <c r="H942" s="306">
        <v>68.849999999999994</v>
      </c>
      <c r="I942" s="307">
        <v>2.16021259880541E-6</v>
      </c>
      <c r="J942" s="307">
        <v>0.99986625005259355</v>
      </c>
      <c r="K942" s="293" t="s">
        <v>3387</v>
      </c>
    </row>
    <row r="943" spans="2:11" s="58" customFormat="1" ht="38.25">
      <c r="B943" s="304" t="s">
        <v>730</v>
      </c>
      <c r="C943" s="305" t="s">
        <v>44</v>
      </c>
      <c r="D943" s="305" t="s">
        <v>731</v>
      </c>
      <c r="E943" s="305" t="s">
        <v>45</v>
      </c>
      <c r="F943" s="305">
        <v>3</v>
      </c>
      <c r="G943" s="305">
        <v>22.65</v>
      </c>
      <c r="H943" s="306">
        <v>67.95</v>
      </c>
      <c r="I943" s="307">
        <v>2.1319745256184115E-6</v>
      </c>
      <c r="J943" s="307">
        <v>0.99986838202711914</v>
      </c>
      <c r="K943" s="293" t="s">
        <v>3387</v>
      </c>
    </row>
    <row r="944" spans="2:11" s="58" customFormat="1" ht="38.25">
      <c r="B944" s="304" t="s">
        <v>590</v>
      </c>
      <c r="C944" s="305" t="s">
        <v>44</v>
      </c>
      <c r="D944" s="305" t="s">
        <v>591</v>
      </c>
      <c r="E944" s="305" t="s">
        <v>45</v>
      </c>
      <c r="F944" s="305">
        <v>2</v>
      </c>
      <c r="G944" s="305">
        <v>33.11</v>
      </c>
      <c r="H944" s="306">
        <v>66.22</v>
      </c>
      <c r="I944" s="307">
        <v>2.0776946738256247E-6</v>
      </c>
      <c r="J944" s="307">
        <v>0.999870459721793</v>
      </c>
      <c r="K944" s="293" t="s">
        <v>3387</v>
      </c>
    </row>
    <row r="945" spans="2:11" s="58" customFormat="1" ht="38.25">
      <c r="B945" s="304" t="s">
        <v>1134</v>
      </c>
      <c r="C945" s="305" t="s">
        <v>44</v>
      </c>
      <c r="D945" s="305" t="s">
        <v>1135</v>
      </c>
      <c r="E945" s="305" t="s">
        <v>45</v>
      </c>
      <c r="F945" s="305">
        <v>4</v>
      </c>
      <c r="G945" s="305">
        <v>16.489999999999998</v>
      </c>
      <c r="H945" s="306">
        <v>65.959999999999994</v>
      </c>
      <c r="I945" s="307">
        <v>2.0695370082382693E-6</v>
      </c>
      <c r="J945" s="307">
        <v>0.99987252925880121</v>
      </c>
      <c r="K945" s="293" t="s">
        <v>3387</v>
      </c>
    </row>
    <row r="946" spans="2:11" s="58" customFormat="1" ht="38.25">
      <c r="B946" s="304" t="s">
        <v>1485</v>
      </c>
      <c r="C946" s="305" t="s">
        <v>44</v>
      </c>
      <c r="D946" s="305" t="s">
        <v>1486</v>
      </c>
      <c r="E946" s="305" t="s">
        <v>45</v>
      </c>
      <c r="F946" s="305">
        <v>3</v>
      </c>
      <c r="G946" s="305">
        <v>21.91</v>
      </c>
      <c r="H946" s="306">
        <v>65.73</v>
      </c>
      <c r="I946" s="307">
        <v>2.062320611757148E-6</v>
      </c>
      <c r="J946" s="307">
        <v>0.99987459157941294</v>
      </c>
      <c r="K946" s="293" t="s">
        <v>3387</v>
      </c>
    </row>
    <row r="947" spans="2:11" s="58" customFormat="1" ht="38.25">
      <c r="B947" s="304" t="s">
        <v>4193</v>
      </c>
      <c r="C947" s="305" t="s">
        <v>44</v>
      </c>
      <c r="D947" s="305" t="s">
        <v>4194</v>
      </c>
      <c r="E947" s="305" t="s">
        <v>45</v>
      </c>
      <c r="F947" s="305">
        <v>1</v>
      </c>
      <c r="G947" s="305">
        <v>65.36</v>
      </c>
      <c r="H947" s="306">
        <v>65.36</v>
      </c>
      <c r="I947" s="307">
        <v>2.0507116261136038E-6</v>
      </c>
      <c r="J947" s="307">
        <v>0.99987664229103901</v>
      </c>
      <c r="K947" s="293" t="s">
        <v>3387</v>
      </c>
    </row>
    <row r="948" spans="2:11" s="58" customFormat="1" ht="38.25">
      <c r="B948" s="304" t="s">
        <v>3950</v>
      </c>
      <c r="C948" s="305" t="s">
        <v>44</v>
      </c>
      <c r="D948" s="305" t="s">
        <v>3951</v>
      </c>
      <c r="E948" s="305" t="s">
        <v>12</v>
      </c>
      <c r="F948" s="305">
        <v>26</v>
      </c>
      <c r="G948" s="305">
        <v>2.5</v>
      </c>
      <c r="H948" s="306">
        <v>65</v>
      </c>
      <c r="I948" s="307">
        <v>2.0394163968388041E-6</v>
      </c>
      <c r="J948" s="307">
        <v>0.99987868170743588</v>
      </c>
      <c r="K948" s="293" t="s">
        <v>3387</v>
      </c>
    </row>
    <row r="949" spans="2:11" s="58" customFormat="1" ht="38.25">
      <c r="B949" s="304" t="s">
        <v>3952</v>
      </c>
      <c r="C949" s="305" t="s">
        <v>44</v>
      </c>
      <c r="D949" s="305" t="s">
        <v>3953</v>
      </c>
      <c r="E949" s="305" t="s">
        <v>12</v>
      </c>
      <c r="F949" s="305">
        <v>26</v>
      </c>
      <c r="G949" s="305">
        <v>2.5</v>
      </c>
      <c r="H949" s="306">
        <v>65</v>
      </c>
      <c r="I949" s="307">
        <v>2.0394163968388041E-6</v>
      </c>
      <c r="J949" s="307">
        <v>0.99988072112383275</v>
      </c>
      <c r="K949" s="293" t="s">
        <v>3387</v>
      </c>
    </row>
    <row r="950" spans="2:11" s="58" customFormat="1" ht="38.25">
      <c r="B950" s="304" t="s">
        <v>3954</v>
      </c>
      <c r="C950" s="305" t="s">
        <v>44</v>
      </c>
      <c r="D950" s="305" t="s">
        <v>3955</v>
      </c>
      <c r="E950" s="305" t="s">
        <v>12</v>
      </c>
      <c r="F950" s="305">
        <v>26</v>
      </c>
      <c r="G950" s="305">
        <v>2.5</v>
      </c>
      <c r="H950" s="306">
        <v>65</v>
      </c>
      <c r="I950" s="307">
        <v>2.0394163968388041E-6</v>
      </c>
      <c r="J950" s="307">
        <v>0.99988276054022962</v>
      </c>
      <c r="K950" s="293" t="s">
        <v>3387</v>
      </c>
    </row>
    <row r="951" spans="2:11" s="58" customFormat="1" ht="38.25">
      <c r="B951" s="304" t="s">
        <v>1202</v>
      </c>
      <c r="C951" s="305" t="s">
        <v>44</v>
      </c>
      <c r="D951" s="305" t="s">
        <v>1203</v>
      </c>
      <c r="E951" s="305" t="s">
        <v>45</v>
      </c>
      <c r="F951" s="305">
        <v>2</v>
      </c>
      <c r="G951" s="305">
        <v>31.45</v>
      </c>
      <c r="H951" s="306">
        <v>62.9</v>
      </c>
      <c r="I951" s="307">
        <v>1.9735275594024736E-6</v>
      </c>
      <c r="J951" s="307">
        <v>0.99988473406778899</v>
      </c>
      <c r="K951" s="293" t="s">
        <v>3387</v>
      </c>
    </row>
    <row r="952" spans="2:11" s="58" customFormat="1" ht="38.25">
      <c r="B952" s="304" t="s">
        <v>742</v>
      </c>
      <c r="C952" s="305" t="s">
        <v>44</v>
      </c>
      <c r="D952" s="305" t="s">
        <v>743</v>
      </c>
      <c r="E952" s="305" t="s">
        <v>45</v>
      </c>
      <c r="F952" s="305">
        <v>4</v>
      </c>
      <c r="G952" s="305">
        <v>15.25</v>
      </c>
      <c r="H952" s="306">
        <v>61</v>
      </c>
      <c r="I952" s="307">
        <v>1.9139138493410317E-6</v>
      </c>
      <c r="J952" s="307">
        <v>0.99988664798163829</v>
      </c>
      <c r="K952" s="293" t="s">
        <v>3387</v>
      </c>
    </row>
    <row r="953" spans="2:11" s="58" customFormat="1" ht="38.25">
      <c r="B953" s="304">
        <v>89687</v>
      </c>
      <c r="C953" s="305" t="s">
        <v>5</v>
      </c>
      <c r="D953" s="305" t="s">
        <v>1992</v>
      </c>
      <c r="E953" s="305" t="s">
        <v>45</v>
      </c>
      <c r="F953" s="305">
        <v>1</v>
      </c>
      <c r="G953" s="305">
        <v>60.83</v>
      </c>
      <c r="H953" s="306">
        <v>60.83</v>
      </c>
      <c r="I953" s="307">
        <v>1.9085799910723762E-6</v>
      </c>
      <c r="J953" s="307">
        <v>0.99988855656162934</v>
      </c>
      <c r="K953" s="293" t="s">
        <v>3387</v>
      </c>
    </row>
    <row r="954" spans="2:11" s="58" customFormat="1" ht="38.25">
      <c r="B954" s="304" t="s">
        <v>738</v>
      </c>
      <c r="C954" s="305" t="s">
        <v>44</v>
      </c>
      <c r="D954" s="305" t="s">
        <v>739</v>
      </c>
      <c r="E954" s="305" t="s">
        <v>45</v>
      </c>
      <c r="F954" s="305">
        <v>2</v>
      </c>
      <c r="G954" s="305">
        <v>29.88</v>
      </c>
      <c r="H954" s="306">
        <v>59.76</v>
      </c>
      <c r="I954" s="307">
        <v>1.8750080596167221E-6</v>
      </c>
      <c r="J954" s="307">
        <v>0.99989043156968893</v>
      </c>
      <c r="K954" s="293" t="s">
        <v>3387</v>
      </c>
    </row>
    <row r="955" spans="2:11" s="58" customFormat="1" ht="38.25">
      <c r="B955" s="304" t="s">
        <v>926</v>
      </c>
      <c r="C955" s="305" t="s">
        <v>44</v>
      </c>
      <c r="D955" s="305" t="s">
        <v>927</v>
      </c>
      <c r="E955" s="305" t="s">
        <v>45</v>
      </c>
      <c r="F955" s="305">
        <v>1</v>
      </c>
      <c r="G955" s="305">
        <v>59.23</v>
      </c>
      <c r="H955" s="306">
        <v>59.23</v>
      </c>
      <c r="I955" s="307">
        <v>1.8583789720732671E-6</v>
      </c>
      <c r="J955" s="307">
        <v>0.99989228994866097</v>
      </c>
      <c r="K955" s="293" t="s">
        <v>3387</v>
      </c>
    </row>
    <row r="956" spans="2:11" s="58" customFormat="1" ht="38.25">
      <c r="B956" s="304" t="s">
        <v>1491</v>
      </c>
      <c r="C956" s="305" t="s">
        <v>44</v>
      </c>
      <c r="D956" s="305" t="s">
        <v>1492</v>
      </c>
      <c r="E956" s="305" t="s">
        <v>45</v>
      </c>
      <c r="F956" s="305">
        <v>8</v>
      </c>
      <c r="G956" s="305">
        <v>7.4</v>
      </c>
      <c r="H956" s="306">
        <v>59.2</v>
      </c>
      <c r="I956" s="307">
        <v>1.857437702967034E-6</v>
      </c>
      <c r="J956" s="307">
        <v>0.99989414738636395</v>
      </c>
      <c r="K956" s="293" t="s">
        <v>3387</v>
      </c>
    </row>
    <row r="957" spans="2:11" s="58" customFormat="1" ht="25.5">
      <c r="B957" s="304">
        <v>89628</v>
      </c>
      <c r="C957" s="305" t="s">
        <v>5</v>
      </c>
      <c r="D957" s="305" t="s">
        <v>1998</v>
      </c>
      <c r="E957" s="305" t="s">
        <v>45</v>
      </c>
      <c r="F957" s="305">
        <v>1</v>
      </c>
      <c r="G957" s="305">
        <v>58.43</v>
      </c>
      <c r="H957" s="306">
        <v>58.43</v>
      </c>
      <c r="I957" s="307">
        <v>1.8332784625737127E-6</v>
      </c>
      <c r="J957" s="307">
        <v>0.99989598066482654</v>
      </c>
      <c r="K957" s="293" t="s">
        <v>3387</v>
      </c>
    </row>
    <row r="958" spans="2:11" s="58" customFormat="1" ht="38.25">
      <c r="B958" s="304" t="s">
        <v>1481</v>
      </c>
      <c r="C958" s="305" t="s">
        <v>44</v>
      </c>
      <c r="D958" s="305" t="s">
        <v>1482</v>
      </c>
      <c r="E958" s="305" t="s">
        <v>45</v>
      </c>
      <c r="F958" s="305">
        <v>6</v>
      </c>
      <c r="G958" s="305">
        <v>9.5399999999999991</v>
      </c>
      <c r="H958" s="306">
        <v>57.24</v>
      </c>
      <c r="I958" s="307">
        <v>1.7959414546931254E-6</v>
      </c>
      <c r="J958" s="307">
        <v>0.99989777660628121</v>
      </c>
      <c r="K958" s="293" t="s">
        <v>3387</v>
      </c>
    </row>
    <row r="959" spans="2:11" s="58" customFormat="1" ht="38.25">
      <c r="B959" s="304" t="s">
        <v>1669</v>
      </c>
      <c r="C959" s="305" t="s">
        <v>44</v>
      </c>
      <c r="D959" s="305" t="s">
        <v>1670</v>
      </c>
      <c r="E959" s="305" t="s">
        <v>45</v>
      </c>
      <c r="F959" s="305">
        <v>3</v>
      </c>
      <c r="G959" s="305">
        <v>18.899999999999999</v>
      </c>
      <c r="H959" s="306">
        <v>56.7</v>
      </c>
      <c r="I959" s="307">
        <v>1.7789986107809261E-6</v>
      </c>
      <c r="J959" s="307">
        <v>0.99989955560489197</v>
      </c>
      <c r="K959" s="293" t="s">
        <v>3387</v>
      </c>
    </row>
    <row r="960" spans="2:11" s="58" customFormat="1" ht="38.25">
      <c r="B960" s="304" t="s">
        <v>4136</v>
      </c>
      <c r="C960" s="305" t="s">
        <v>44</v>
      </c>
      <c r="D960" s="305" t="s">
        <v>4137</v>
      </c>
      <c r="E960" s="305" t="s">
        <v>45</v>
      </c>
      <c r="F960" s="305">
        <v>1</v>
      </c>
      <c r="G960" s="305">
        <v>55.76</v>
      </c>
      <c r="H960" s="306">
        <v>55.76</v>
      </c>
      <c r="I960" s="307">
        <v>1.7495055121189495E-6</v>
      </c>
      <c r="J960" s="307">
        <v>0.99990130511040409</v>
      </c>
      <c r="K960" s="293" t="s">
        <v>3387</v>
      </c>
    </row>
    <row r="961" spans="2:11" s="58" customFormat="1" ht="38.25">
      <c r="B961" s="304" t="s">
        <v>4076</v>
      </c>
      <c r="C961" s="305" t="s">
        <v>44</v>
      </c>
      <c r="D961" s="305" t="s">
        <v>4077</v>
      </c>
      <c r="E961" s="305" t="s">
        <v>45</v>
      </c>
      <c r="F961" s="305">
        <v>3</v>
      </c>
      <c r="G961" s="305">
        <v>18.489999999999998</v>
      </c>
      <c r="H961" s="306">
        <v>55.47</v>
      </c>
      <c r="I961" s="307">
        <v>1.740406577425361E-6</v>
      </c>
      <c r="J961" s="307">
        <v>0.9999030455169815</v>
      </c>
      <c r="K961" s="293" t="s">
        <v>3387</v>
      </c>
    </row>
    <row r="962" spans="2:11" s="58" customFormat="1" ht="38.25">
      <c r="B962" s="304" t="s">
        <v>1633</v>
      </c>
      <c r="C962" s="305" t="s">
        <v>44</v>
      </c>
      <c r="D962" s="305" t="s">
        <v>1634</v>
      </c>
      <c r="E962" s="305" t="s">
        <v>45</v>
      </c>
      <c r="F962" s="305">
        <v>4</v>
      </c>
      <c r="G962" s="305">
        <v>13.83</v>
      </c>
      <c r="H962" s="306">
        <v>55.32</v>
      </c>
      <c r="I962" s="307">
        <v>1.7357002318941945E-6</v>
      </c>
      <c r="J962" s="307">
        <v>0.99990478121721338</v>
      </c>
      <c r="K962" s="293" t="s">
        <v>3387</v>
      </c>
    </row>
    <row r="963" spans="2:11" s="58" customFormat="1" ht="51">
      <c r="B963" s="304" t="s">
        <v>1621</v>
      </c>
      <c r="C963" s="305" t="s">
        <v>44</v>
      </c>
      <c r="D963" s="305" t="s">
        <v>1622</v>
      </c>
      <c r="E963" s="305" t="s">
        <v>45</v>
      </c>
      <c r="F963" s="305">
        <v>13</v>
      </c>
      <c r="G963" s="305">
        <v>4.2300000000000004</v>
      </c>
      <c r="H963" s="306">
        <v>54.99</v>
      </c>
      <c r="I963" s="307">
        <v>1.7253462717256284E-6</v>
      </c>
      <c r="J963" s="307">
        <v>0.99990650656348512</v>
      </c>
      <c r="K963" s="293" t="s">
        <v>3387</v>
      </c>
    </row>
    <row r="964" spans="2:11" s="58" customFormat="1" ht="38.25">
      <c r="B964" s="304" t="s">
        <v>1178</v>
      </c>
      <c r="C964" s="305" t="s">
        <v>44</v>
      </c>
      <c r="D964" s="305" t="s">
        <v>1179</v>
      </c>
      <c r="E964" s="305" t="s">
        <v>45</v>
      </c>
      <c r="F964" s="305">
        <v>2</v>
      </c>
      <c r="G964" s="305">
        <v>27.34</v>
      </c>
      <c r="H964" s="306">
        <v>54.68</v>
      </c>
      <c r="I964" s="307">
        <v>1.7156198242945509E-6</v>
      </c>
      <c r="J964" s="307">
        <v>0.99990822218330944</v>
      </c>
      <c r="K964" s="293" t="s">
        <v>3387</v>
      </c>
    </row>
    <row r="965" spans="2:11" s="58" customFormat="1" ht="38.25">
      <c r="B965" s="304" t="s">
        <v>600</v>
      </c>
      <c r="C965" s="305" t="s">
        <v>44</v>
      </c>
      <c r="D965" s="305" t="s">
        <v>601</v>
      </c>
      <c r="E965" s="305" t="s">
        <v>45</v>
      </c>
      <c r="F965" s="305">
        <v>3</v>
      </c>
      <c r="G965" s="305">
        <v>18.09</v>
      </c>
      <c r="H965" s="306">
        <v>54.27</v>
      </c>
      <c r="I965" s="307">
        <v>1.7027558131760295E-6</v>
      </c>
      <c r="J965" s="307">
        <v>0.99990992493912256</v>
      </c>
      <c r="K965" s="293" t="s">
        <v>3387</v>
      </c>
    </row>
    <row r="966" spans="2:11" s="58" customFormat="1" ht="38.25">
      <c r="B966" s="304" t="s">
        <v>7318</v>
      </c>
      <c r="C966" s="305" t="s">
        <v>7319</v>
      </c>
      <c r="D966" s="305" t="s">
        <v>7320</v>
      </c>
      <c r="E966" s="305" t="s">
        <v>177</v>
      </c>
      <c r="F966" s="305">
        <v>0.91176000000000013</v>
      </c>
      <c r="G966" s="305">
        <v>57.906071999999995</v>
      </c>
      <c r="H966" s="306">
        <v>52.79</v>
      </c>
      <c r="I966" s="307">
        <v>1.6563198706018533E-6</v>
      </c>
      <c r="J966" s="307">
        <v>0.99991158125899315</v>
      </c>
      <c r="K966" s="293" t="s">
        <v>3387</v>
      </c>
    </row>
    <row r="967" spans="2:11" s="58" customFormat="1" ht="38.25">
      <c r="B967" s="304" t="s">
        <v>924</v>
      </c>
      <c r="C967" s="305" t="s">
        <v>44</v>
      </c>
      <c r="D967" s="305" t="s">
        <v>925</v>
      </c>
      <c r="E967" s="305" t="s">
        <v>45</v>
      </c>
      <c r="F967" s="305">
        <v>1</v>
      </c>
      <c r="G967" s="305">
        <v>51.43</v>
      </c>
      <c r="H967" s="306">
        <v>51.43</v>
      </c>
      <c r="I967" s="307">
        <v>1.6136490044526108E-6</v>
      </c>
      <c r="J967" s="307">
        <v>0.99991319490799757</v>
      </c>
      <c r="K967" s="293" t="s">
        <v>3387</v>
      </c>
    </row>
    <row r="968" spans="2:11" s="58" customFormat="1" ht="38.25">
      <c r="B968" s="304" t="s">
        <v>998</v>
      </c>
      <c r="C968" s="305" t="s">
        <v>44</v>
      </c>
      <c r="D968" s="305" t="s">
        <v>999</v>
      </c>
      <c r="E968" s="305" t="s">
        <v>45</v>
      </c>
      <c r="F968" s="305">
        <v>1</v>
      </c>
      <c r="G968" s="305">
        <v>51.36</v>
      </c>
      <c r="H968" s="306">
        <v>51.36</v>
      </c>
      <c r="I968" s="307">
        <v>1.6114527098713998E-6</v>
      </c>
      <c r="J968" s="307">
        <v>0.9999148063607074</v>
      </c>
      <c r="K968" s="293" t="s">
        <v>3387</v>
      </c>
    </row>
    <row r="969" spans="2:11" s="58" customFormat="1">
      <c r="B969" s="304">
        <v>99819</v>
      </c>
      <c r="C969" s="305" t="s">
        <v>5</v>
      </c>
      <c r="D969" s="305" t="s">
        <v>7423</v>
      </c>
      <c r="E969" s="305" t="s">
        <v>177</v>
      </c>
      <c r="F969" s="305">
        <v>2.5446999999999997</v>
      </c>
      <c r="G969" s="305">
        <v>20.04</v>
      </c>
      <c r="H969" s="306">
        <v>50.99</v>
      </c>
      <c r="I969" s="307">
        <v>1.5998437242278558E-6</v>
      </c>
      <c r="J969" s="307">
        <v>0.99991640620443167</v>
      </c>
      <c r="K969" s="293" t="s">
        <v>3387</v>
      </c>
    </row>
    <row r="970" spans="2:11" s="58" customFormat="1" ht="38.25">
      <c r="B970" s="304" t="s">
        <v>916</v>
      </c>
      <c r="C970" s="305" t="s">
        <v>44</v>
      </c>
      <c r="D970" s="305" t="s">
        <v>917</v>
      </c>
      <c r="E970" s="305" t="s">
        <v>45</v>
      </c>
      <c r="F970" s="305">
        <v>1</v>
      </c>
      <c r="G970" s="305">
        <v>50.74</v>
      </c>
      <c r="H970" s="306">
        <v>50.74</v>
      </c>
      <c r="I970" s="307">
        <v>1.591999815009245E-6</v>
      </c>
      <c r="J970" s="307">
        <v>0.99991799820424665</v>
      </c>
      <c r="K970" s="293" t="s">
        <v>3387</v>
      </c>
    </row>
    <row r="971" spans="2:11" s="58" customFormat="1" ht="38.25">
      <c r="B971" s="304" t="s">
        <v>914</v>
      </c>
      <c r="C971" s="305" t="s">
        <v>44</v>
      </c>
      <c r="D971" s="305" t="s">
        <v>915</v>
      </c>
      <c r="E971" s="305" t="s">
        <v>45</v>
      </c>
      <c r="F971" s="305">
        <v>4</v>
      </c>
      <c r="G971" s="305">
        <v>12.5</v>
      </c>
      <c r="H971" s="306">
        <v>50</v>
      </c>
      <c r="I971" s="307">
        <v>1.568781843722157E-6</v>
      </c>
      <c r="J971" s="307">
        <v>0.99991956698609041</v>
      </c>
      <c r="K971" s="293" t="s">
        <v>3387</v>
      </c>
    </row>
    <row r="972" spans="2:11" s="58" customFormat="1" ht="38.25">
      <c r="B972" s="304" t="s">
        <v>3976</v>
      </c>
      <c r="C972" s="305" t="s">
        <v>44</v>
      </c>
      <c r="D972" s="305" t="s">
        <v>3977</v>
      </c>
      <c r="E972" s="305" t="s">
        <v>12</v>
      </c>
      <c r="F972" s="305">
        <v>8</v>
      </c>
      <c r="G972" s="305">
        <v>6.25</v>
      </c>
      <c r="H972" s="306">
        <v>50</v>
      </c>
      <c r="I972" s="307">
        <v>1.568781843722157E-6</v>
      </c>
      <c r="J972" s="307">
        <v>0.99992113576793418</v>
      </c>
      <c r="K972" s="293" t="s">
        <v>3387</v>
      </c>
    </row>
    <row r="973" spans="2:11" s="58" customFormat="1" ht="38.25">
      <c r="B973" s="304" t="s">
        <v>3978</v>
      </c>
      <c r="C973" s="305" t="s">
        <v>44</v>
      </c>
      <c r="D973" s="305" t="s">
        <v>3979</v>
      </c>
      <c r="E973" s="305" t="s">
        <v>12</v>
      </c>
      <c r="F973" s="305">
        <v>8</v>
      </c>
      <c r="G973" s="305">
        <v>6.25</v>
      </c>
      <c r="H973" s="306">
        <v>50</v>
      </c>
      <c r="I973" s="307">
        <v>1.568781843722157E-6</v>
      </c>
      <c r="J973" s="307">
        <v>0.99992270454977794</v>
      </c>
      <c r="K973" s="293" t="s">
        <v>3387</v>
      </c>
    </row>
    <row r="974" spans="2:11" s="58" customFormat="1" ht="51">
      <c r="B974" s="304" t="s">
        <v>1653</v>
      </c>
      <c r="C974" s="305" t="s">
        <v>44</v>
      </c>
      <c r="D974" s="305" t="s">
        <v>1654</v>
      </c>
      <c r="E974" s="305" t="s">
        <v>45</v>
      </c>
      <c r="F974" s="305">
        <v>2</v>
      </c>
      <c r="G974" s="305">
        <v>24.82</v>
      </c>
      <c r="H974" s="306">
        <v>49.64</v>
      </c>
      <c r="I974" s="307">
        <v>1.5574866144473575E-6</v>
      </c>
      <c r="J974" s="307">
        <v>0.9999242620363924</v>
      </c>
      <c r="K974" s="293" t="s">
        <v>3387</v>
      </c>
    </row>
    <row r="975" spans="2:11" s="58" customFormat="1" ht="38.25">
      <c r="B975" s="304" t="s">
        <v>5213</v>
      </c>
      <c r="C975" s="305" t="s">
        <v>44</v>
      </c>
      <c r="D975" s="305" t="s">
        <v>5214</v>
      </c>
      <c r="E975" s="305" t="s">
        <v>45</v>
      </c>
      <c r="F975" s="305">
        <v>1</v>
      </c>
      <c r="G975" s="305">
        <v>49.44</v>
      </c>
      <c r="H975" s="306">
        <v>49.44</v>
      </c>
      <c r="I975" s="307">
        <v>1.5512114870724689E-6</v>
      </c>
      <c r="J975" s="307">
        <v>0.99992581324787944</v>
      </c>
      <c r="K975" s="293" t="s">
        <v>3387</v>
      </c>
    </row>
    <row r="976" spans="2:11" s="58" customFormat="1" ht="38.25">
      <c r="B976" s="304" t="s">
        <v>1212</v>
      </c>
      <c r="C976" s="305" t="s">
        <v>44</v>
      </c>
      <c r="D976" s="305" t="s">
        <v>1213</v>
      </c>
      <c r="E976" s="305" t="s">
        <v>45</v>
      </c>
      <c r="F976" s="305">
        <v>1</v>
      </c>
      <c r="G976" s="305">
        <v>49.01</v>
      </c>
      <c r="H976" s="306">
        <v>49.01</v>
      </c>
      <c r="I976" s="307">
        <v>1.5377199632164582E-6</v>
      </c>
      <c r="J976" s="307">
        <v>0.99992735096784269</v>
      </c>
      <c r="K976" s="293" t="s">
        <v>3387</v>
      </c>
    </row>
    <row r="977" spans="2:11" s="58" customFormat="1" ht="38.25">
      <c r="B977" s="304" t="s">
        <v>1002</v>
      </c>
      <c r="C977" s="305" t="s">
        <v>44</v>
      </c>
      <c r="D977" s="305" t="s">
        <v>1003</v>
      </c>
      <c r="E977" s="305" t="s">
        <v>13</v>
      </c>
      <c r="F977" s="305">
        <v>2</v>
      </c>
      <c r="G977" s="305">
        <v>24.4</v>
      </c>
      <c r="H977" s="306">
        <v>48.8</v>
      </c>
      <c r="I977" s="307">
        <v>1.5311310794728252E-6</v>
      </c>
      <c r="J977" s="307">
        <v>0.99992888209892217</v>
      </c>
      <c r="K977" s="293" t="s">
        <v>3387</v>
      </c>
    </row>
    <row r="978" spans="2:11" s="58" customFormat="1" ht="38.25">
      <c r="B978" s="304" t="s">
        <v>5421</v>
      </c>
      <c r="C978" s="305" t="s">
        <v>44</v>
      </c>
      <c r="D978" s="305" t="s">
        <v>5422</v>
      </c>
      <c r="E978" s="305" t="s">
        <v>45</v>
      </c>
      <c r="F978" s="305">
        <v>1</v>
      </c>
      <c r="G978" s="305">
        <v>48.47</v>
      </c>
      <c r="H978" s="306">
        <v>48.47</v>
      </c>
      <c r="I978" s="307">
        <v>1.5207771193042591E-6</v>
      </c>
      <c r="J978" s="307">
        <v>0.99993040287604151</v>
      </c>
      <c r="K978" s="293" t="s">
        <v>3387</v>
      </c>
    </row>
    <row r="979" spans="2:11" s="58" customFormat="1" ht="51">
      <c r="B979" s="304" t="s">
        <v>1609</v>
      </c>
      <c r="C979" s="305" t="s">
        <v>44</v>
      </c>
      <c r="D979" s="305" t="s">
        <v>1610</v>
      </c>
      <c r="E979" s="305" t="s">
        <v>45</v>
      </c>
      <c r="F979" s="305">
        <v>10</v>
      </c>
      <c r="G979" s="305">
        <v>4.82</v>
      </c>
      <c r="H979" s="306">
        <v>48.2</v>
      </c>
      <c r="I979" s="307">
        <v>1.5123056973481595E-6</v>
      </c>
      <c r="J979" s="307">
        <v>0.99993191518173885</v>
      </c>
      <c r="K979" s="293" t="s">
        <v>3387</v>
      </c>
    </row>
    <row r="980" spans="2:11" s="58" customFormat="1" ht="38.25">
      <c r="B980" s="304" t="s">
        <v>3958</v>
      </c>
      <c r="C980" s="305" t="s">
        <v>44</v>
      </c>
      <c r="D980" s="305" t="s">
        <v>3959</v>
      </c>
      <c r="E980" s="305" t="s">
        <v>12</v>
      </c>
      <c r="F980" s="305">
        <v>10</v>
      </c>
      <c r="G980" s="305">
        <v>4.7699999999999996</v>
      </c>
      <c r="H980" s="306">
        <v>47.7</v>
      </c>
      <c r="I980" s="307">
        <v>1.496617878910938E-6</v>
      </c>
      <c r="J980" s="307">
        <v>0.99993341179961781</v>
      </c>
      <c r="K980" s="293" t="s">
        <v>3387</v>
      </c>
    </row>
    <row r="981" spans="2:11" s="58" customFormat="1" ht="38.25">
      <c r="B981" s="304" t="s">
        <v>1957</v>
      </c>
      <c r="C981" s="305" t="s">
        <v>44</v>
      </c>
      <c r="D981" s="305" t="s">
        <v>1958</v>
      </c>
      <c r="E981" s="305" t="s">
        <v>45</v>
      </c>
      <c r="F981" s="305">
        <v>2</v>
      </c>
      <c r="G981" s="305">
        <v>23.52</v>
      </c>
      <c r="H981" s="306">
        <v>47.04</v>
      </c>
      <c r="I981" s="307">
        <v>1.4759099585738054E-6</v>
      </c>
      <c r="J981" s="307">
        <v>0.99993488770957639</v>
      </c>
      <c r="K981" s="293" t="s">
        <v>3387</v>
      </c>
    </row>
    <row r="982" spans="2:11" s="58" customFormat="1" ht="38.25">
      <c r="B982" s="304" t="s">
        <v>1461</v>
      </c>
      <c r="C982" s="305" t="s">
        <v>44</v>
      </c>
      <c r="D982" s="305" t="s">
        <v>1462</v>
      </c>
      <c r="E982" s="305" t="s">
        <v>45</v>
      </c>
      <c r="F982" s="305">
        <v>2</v>
      </c>
      <c r="G982" s="305">
        <v>23.48</v>
      </c>
      <c r="H982" s="306">
        <v>46.96</v>
      </c>
      <c r="I982" s="307">
        <v>1.4733999076238499E-6</v>
      </c>
      <c r="J982" s="307">
        <v>0.99993636110948403</v>
      </c>
      <c r="K982" s="293" t="s">
        <v>3387</v>
      </c>
    </row>
    <row r="983" spans="2:11" s="58" customFormat="1" ht="38.25">
      <c r="B983" s="304" t="s">
        <v>1036</v>
      </c>
      <c r="C983" s="305" t="s">
        <v>44</v>
      </c>
      <c r="D983" s="305" t="s">
        <v>1037</v>
      </c>
      <c r="E983" s="305" t="s">
        <v>45</v>
      </c>
      <c r="F983" s="305">
        <v>3</v>
      </c>
      <c r="G983" s="305">
        <v>15.45</v>
      </c>
      <c r="H983" s="306">
        <v>46.35</v>
      </c>
      <c r="I983" s="307">
        <v>1.4542607691304396E-6</v>
      </c>
      <c r="J983" s="307">
        <v>0.99993781537025317</v>
      </c>
      <c r="K983" s="293" t="s">
        <v>3387</v>
      </c>
    </row>
    <row r="984" spans="2:11" s="58" customFormat="1" ht="38.25">
      <c r="B984" s="304" t="s">
        <v>1931</v>
      </c>
      <c r="C984" s="305" t="s">
        <v>44</v>
      </c>
      <c r="D984" s="305" t="s">
        <v>1932</v>
      </c>
      <c r="E984" s="305" t="s">
        <v>45</v>
      </c>
      <c r="F984" s="305">
        <v>4</v>
      </c>
      <c r="G984" s="305">
        <v>11.57</v>
      </c>
      <c r="H984" s="306">
        <v>46.28</v>
      </c>
      <c r="I984" s="307">
        <v>1.4520644745492286E-6</v>
      </c>
      <c r="J984" s="307">
        <v>0.99993926743472772</v>
      </c>
      <c r="K984" s="293" t="s">
        <v>3387</v>
      </c>
    </row>
    <row r="985" spans="2:11" s="58" customFormat="1" ht="38.25">
      <c r="B985" s="304" t="s">
        <v>1226</v>
      </c>
      <c r="C985" s="305" t="s">
        <v>44</v>
      </c>
      <c r="D985" s="305" t="s">
        <v>1227</v>
      </c>
      <c r="E985" s="305" t="s">
        <v>45</v>
      </c>
      <c r="F985" s="305">
        <v>1</v>
      </c>
      <c r="G985" s="305">
        <v>46.06</v>
      </c>
      <c r="H985" s="306">
        <v>46.06</v>
      </c>
      <c r="I985" s="307">
        <v>1.4451618344368511E-6</v>
      </c>
      <c r="J985" s="307">
        <v>0.99994071259656214</v>
      </c>
      <c r="K985" s="293" t="s">
        <v>3387</v>
      </c>
    </row>
    <row r="986" spans="2:11" s="58" customFormat="1" ht="38.25">
      <c r="B986" s="304" t="s">
        <v>5590</v>
      </c>
      <c r="C986" s="305" t="s">
        <v>44</v>
      </c>
      <c r="D986" s="305" t="s">
        <v>5591</v>
      </c>
      <c r="E986" s="305" t="s">
        <v>45</v>
      </c>
      <c r="F986" s="305">
        <v>1</v>
      </c>
      <c r="G986" s="305">
        <v>45.63</v>
      </c>
      <c r="H986" s="306">
        <v>45.63</v>
      </c>
      <c r="I986" s="307">
        <v>1.4316703105808406E-6</v>
      </c>
      <c r="J986" s="307">
        <v>0.99994214426687267</v>
      </c>
      <c r="K986" s="293" t="s">
        <v>3387</v>
      </c>
    </row>
    <row r="987" spans="2:11" s="58" customFormat="1" ht="38.25">
      <c r="B987" s="304" t="s">
        <v>726</v>
      </c>
      <c r="C987" s="305" t="s">
        <v>44</v>
      </c>
      <c r="D987" s="305" t="s">
        <v>727</v>
      </c>
      <c r="E987" s="305" t="s">
        <v>45</v>
      </c>
      <c r="F987" s="305">
        <v>3</v>
      </c>
      <c r="G987" s="305">
        <v>15.2</v>
      </c>
      <c r="H987" s="306">
        <v>45.6</v>
      </c>
      <c r="I987" s="307">
        <v>1.4307290414746073E-6</v>
      </c>
      <c r="J987" s="307">
        <v>0.99994357499591413</v>
      </c>
      <c r="K987" s="293" t="s">
        <v>3387</v>
      </c>
    </row>
    <row r="988" spans="2:11" s="58" customFormat="1" ht="25.5">
      <c r="B988" s="304">
        <v>89552</v>
      </c>
      <c r="C988" s="305" t="s">
        <v>5</v>
      </c>
      <c r="D988" s="305" t="s">
        <v>1502</v>
      </c>
      <c r="E988" s="305" t="s">
        <v>45</v>
      </c>
      <c r="F988" s="305">
        <v>2</v>
      </c>
      <c r="G988" s="305">
        <v>22.59</v>
      </c>
      <c r="H988" s="306">
        <v>45.18</v>
      </c>
      <c r="I988" s="307">
        <v>1.4175512739873411E-6</v>
      </c>
      <c r="J988" s="307">
        <v>0.99994499254718816</v>
      </c>
      <c r="K988" s="293" t="s">
        <v>3387</v>
      </c>
    </row>
    <row r="989" spans="2:11" s="58" customFormat="1" ht="25.5">
      <c r="B989" s="304">
        <v>89594</v>
      </c>
      <c r="C989" s="305" t="s">
        <v>5</v>
      </c>
      <c r="D989" s="305" t="s">
        <v>1508</v>
      </c>
      <c r="E989" s="305" t="s">
        <v>45</v>
      </c>
      <c r="F989" s="305">
        <v>1</v>
      </c>
      <c r="G989" s="305">
        <v>44.15</v>
      </c>
      <c r="H989" s="306">
        <v>44.15</v>
      </c>
      <c r="I989" s="307">
        <v>1.3852343680066647E-6</v>
      </c>
      <c r="J989" s="307">
        <v>0.99994637778155615</v>
      </c>
      <c r="K989" s="293" t="s">
        <v>3387</v>
      </c>
    </row>
    <row r="990" spans="2:11" s="58" customFormat="1" ht="25.5">
      <c r="B990" s="304">
        <v>93657</v>
      </c>
      <c r="C990" s="305" t="s">
        <v>5</v>
      </c>
      <c r="D990" s="305" t="s">
        <v>4012</v>
      </c>
      <c r="E990" s="305" t="s">
        <v>45</v>
      </c>
      <c r="F990" s="305">
        <v>2</v>
      </c>
      <c r="G990" s="305">
        <v>21.96</v>
      </c>
      <c r="H990" s="306">
        <v>43.92</v>
      </c>
      <c r="I990" s="307">
        <v>1.3780179715255429E-6</v>
      </c>
      <c r="J990" s="307">
        <v>0.99994775579952766</v>
      </c>
      <c r="K990" s="293" t="s">
        <v>3387</v>
      </c>
    </row>
    <row r="991" spans="2:11" s="58" customFormat="1" ht="38.25">
      <c r="B991" s="304" t="s">
        <v>639</v>
      </c>
      <c r="C991" s="305" t="s">
        <v>44</v>
      </c>
      <c r="D991" s="305" t="s">
        <v>640</v>
      </c>
      <c r="E991" s="305" t="s">
        <v>45</v>
      </c>
      <c r="F991" s="305">
        <v>2</v>
      </c>
      <c r="G991" s="305">
        <v>21.07</v>
      </c>
      <c r="H991" s="306">
        <v>42.14</v>
      </c>
      <c r="I991" s="307">
        <v>1.322169337889034E-6</v>
      </c>
      <c r="J991" s="307">
        <v>0.99994907796886556</v>
      </c>
      <c r="K991" s="293" t="s">
        <v>3387</v>
      </c>
    </row>
    <row r="992" spans="2:11" s="58" customFormat="1">
      <c r="B992" s="304" t="s">
        <v>767</v>
      </c>
      <c r="C992" s="305" t="s">
        <v>16</v>
      </c>
      <c r="D992" s="305" t="s">
        <v>768</v>
      </c>
      <c r="E992" s="305" t="s">
        <v>45</v>
      </c>
      <c r="F992" s="305">
        <v>1</v>
      </c>
      <c r="G992" s="305">
        <v>41.66</v>
      </c>
      <c r="H992" s="306">
        <v>41.66</v>
      </c>
      <c r="I992" s="307">
        <v>1.3071090321893012E-6</v>
      </c>
      <c r="J992" s="307">
        <v>0.9999503850778978</v>
      </c>
      <c r="K992" s="293" t="s">
        <v>3387</v>
      </c>
    </row>
    <row r="993" spans="2:11" s="58" customFormat="1" ht="51">
      <c r="B993" s="304" t="s">
        <v>1663</v>
      </c>
      <c r="C993" s="305" t="s">
        <v>44</v>
      </c>
      <c r="D993" s="305" t="s">
        <v>1664</v>
      </c>
      <c r="E993" s="305" t="s">
        <v>45</v>
      </c>
      <c r="F993" s="305">
        <v>3</v>
      </c>
      <c r="G993" s="305">
        <v>13.83</v>
      </c>
      <c r="H993" s="306">
        <v>41.49</v>
      </c>
      <c r="I993" s="307">
        <v>1.3017751739206461E-6</v>
      </c>
      <c r="J993" s="307">
        <v>0.99995168685307168</v>
      </c>
      <c r="K993" s="293" t="s">
        <v>3387</v>
      </c>
    </row>
    <row r="994" spans="2:11" s="58" customFormat="1" ht="38.25">
      <c r="B994" s="304" t="s">
        <v>422</v>
      </c>
      <c r="C994" s="305" t="s">
        <v>44</v>
      </c>
      <c r="D994" s="305" t="s">
        <v>423</v>
      </c>
      <c r="E994" s="305" t="s">
        <v>47</v>
      </c>
      <c r="F994" s="305">
        <v>18.739999999999998</v>
      </c>
      <c r="G994" s="305">
        <v>2.2000000000000002</v>
      </c>
      <c r="H994" s="306">
        <v>41.22</v>
      </c>
      <c r="I994" s="307">
        <v>1.2933037519645462E-6</v>
      </c>
      <c r="J994" s="307">
        <v>0.99995298015682366</v>
      </c>
      <c r="K994" s="293" t="s">
        <v>3387</v>
      </c>
    </row>
    <row r="995" spans="2:11" s="58" customFormat="1">
      <c r="B995" s="304" t="s">
        <v>1603</v>
      </c>
      <c r="C995" s="305" t="s">
        <v>358</v>
      </c>
      <c r="D995" s="305" t="s">
        <v>1604</v>
      </c>
      <c r="E995" s="305" t="s">
        <v>45</v>
      </c>
      <c r="F995" s="305">
        <v>1</v>
      </c>
      <c r="G995" s="305">
        <v>40.799999999999997</v>
      </c>
      <c r="H995" s="306">
        <v>40.799999999999997</v>
      </c>
      <c r="I995" s="307">
        <v>1.28012598447728E-6</v>
      </c>
      <c r="J995" s="307">
        <v>0.99995426028280809</v>
      </c>
      <c r="K995" s="293" t="s">
        <v>3387</v>
      </c>
    </row>
    <row r="996" spans="2:11" s="58" customFormat="1" ht="38.25">
      <c r="B996" s="304" t="s">
        <v>1433</v>
      </c>
      <c r="C996" s="305" t="s">
        <v>44</v>
      </c>
      <c r="D996" s="305" t="s">
        <v>1434</v>
      </c>
      <c r="E996" s="305" t="s">
        <v>12</v>
      </c>
      <c r="F996" s="305">
        <v>23.84</v>
      </c>
      <c r="G996" s="305">
        <v>1.68</v>
      </c>
      <c r="H996" s="306">
        <v>40.049999999999997</v>
      </c>
      <c r="I996" s="307">
        <v>1.2565942568214478E-6</v>
      </c>
      <c r="J996" s="307">
        <v>0.99995551687706496</v>
      </c>
      <c r="K996" s="293" t="s">
        <v>3387</v>
      </c>
    </row>
    <row r="997" spans="2:11" s="58" customFormat="1" ht="38.25">
      <c r="B997" s="304" t="s">
        <v>769</v>
      </c>
      <c r="C997" s="305" t="s">
        <v>44</v>
      </c>
      <c r="D997" s="305" t="s">
        <v>770</v>
      </c>
      <c r="E997" s="305" t="s">
        <v>45</v>
      </c>
      <c r="F997" s="305">
        <v>5</v>
      </c>
      <c r="G997" s="305">
        <v>8</v>
      </c>
      <c r="H997" s="306">
        <v>40</v>
      </c>
      <c r="I997" s="307">
        <v>1.2550254749777256E-6</v>
      </c>
      <c r="J997" s="307">
        <v>0.99995677190253995</v>
      </c>
      <c r="K997" s="293" t="s">
        <v>3387</v>
      </c>
    </row>
    <row r="998" spans="2:11" s="58" customFormat="1" ht="38.25">
      <c r="B998" s="304" t="s">
        <v>1118</v>
      </c>
      <c r="C998" s="305" t="s">
        <v>44</v>
      </c>
      <c r="D998" s="305" t="s">
        <v>1119</v>
      </c>
      <c r="E998" s="305" t="s">
        <v>12</v>
      </c>
      <c r="F998" s="305">
        <v>46</v>
      </c>
      <c r="G998" s="305">
        <v>0.83</v>
      </c>
      <c r="H998" s="306">
        <v>38.18</v>
      </c>
      <c r="I998" s="307">
        <v>1.197921815866239E-6</v>
      </c>
      <c r="J998" s="307">
        <v>0.99995796982435581</v>
      </c>
      <c r="K998" s="293" t="s">
        <v>3387</v>
      </c>
    </row>
    <row r="999" spans="2:11" s="58" customFormat="1" ht="25.5">
      <c r="B999" s="304">
        <v>96712</v>
      </c>
      <c r="C999" s="305" t="s">
        <v>5</v>
      </c>
      <c r="D999" s="305" t="s">
        <v>1512</v>
      </c>
      <c r="E999" s="305" t="s">
        <v>45</v>
      </c>
      <c r="F999" s="305">
        <v>1</v>
      </c>
      <c r="G999" s="305">
        <v>37.83</v>
      </c>
      <c r="H999" s="306">
        <v>37.83</v>
      </c>
      <c r="I999" s="307">
        <v>1.1869403429601839E-6</v>
      </c>
      <c r="J999" s="307">
        <v>0.99995915676469882</v>
      </c>
      <c r="K999" s="293" t="s">
        <v>3387</v>
      </c>
    </row>
    <row r="1000" spans="2:11" s="58" customFormat="1" ht="38.25">
      <c r="B1000" s="304" t="s">
        <v>1038</v>
      </c>
      <c r="C1000" s="305" t="s">
        <v>44</v>
      </c>
      <c r="D1000" s="305" t="s">
        <v>1039</v>
      </c>
      <c r="E1000" s="305" t="s">
        <v>45</v>
      </c>
      <c r="F1000" s="305">
        <v>2</v>
      </c>
      <c r="G1000" s="305">
        <v>18.91</v>
      </c>
      <c r="H1000" s="306">
        <v>37.82</v>
      </c>
      <c r="I1000" s="307">
        <v>1.1866265865914396E-6</v>
      </c>
      <c r="J1000" s="307">
        <v>0.99996034339128537</v>
      </c>
      <c r="K1000" s="293" t="s">
        <v>3387</v>
      </c>
    </row>
    <row r="1001" spans="2:11" s="58" customFormat="1" ht="38.25">
      <c r="B1001" s="304" t="s">
        <v>669</v>
      </c>
      <c r="C1001" s="305" t="s">
        <v>44</v>
      </c>
      <c r="D1001" s="305" t="s">
        <v>670</v>
      </c>
      <c r="E1001" s="305" t="s">
        <v>45</v>
      </c>
      <c r="F1001" s="305">
        <v>2</v>
      </c>
      <c r="G1001" s="305">
        <v>18.489999999999998</v>
      </c>
      <c r="H1001" s="306">
        <v>36.979999999999997</v>
      </c>
      <c r="I1001" s="307">
        <v>1.1602710516169073E-6</v>
      </c>
      <c r="J1001" s="307">
        <v>0.99996150366233694</v>
      </c>
      <c r="K1001" s="293" t="s">
        <v>3387</v>
      </c>
    </row>
    <row r="1002" spans="2:11" s="58" customFormat="1" ht="25.5">
      <c r="B1002" s="304">
        <v>89626</v>
      </c>
      <c r="C1002" s="305" t="s">
        <v>5</v>
      </c>
      <c r="D1002" s="305" t="s">
        <v>1488</v>
      </c>
      <c r="E1002" s="305" t="s">
        <v>45</v>
      </c>
      <c r="F1002" s="305">
        <v>1</v>
      </c>
      <c r="G1002" s="305">
        <v>36.65</v>
      </c>
      <c r="H1002" s="306">
        <v>36.65</v>
      </c>
      <c r="I1002" s="307">
        <v>1.1499170914483412E-6</v>
      </c>
      <c r="J1002" s="307">
        <v>0.99996265357942837</v>
      </c>
      <c r="K1002" s="293" t="s">
        <v>3387</v>
      </c>
    </row>
    <row r="1003" spans="2:11" s="58" customFormat="1" ht="38.25">
      <c r="B1003" s="304" t="s">
        <v>1933</v>
      </c>
      <c r="C1003" s="305" t="s">
        <v>44</v>
      </c>
      <c r="D1003" s="305" t="s">
        <v>1934</v>
      </c>
      <c r="E1003" s="305" t="s">
        <v>45</v>
      </c>
      <c r="F1003" s="305">
        <v>2</v>
      </c>
      <c r="G1003" s="305">
        <v>18.14</v>
      </c>
      <c r="H1003" s="306">
        <v>36.28</v>
      </c>
      <c r="I1003" s="307">
        <v>1.1383081058047972E-6</v>
      </c>
      <c r="J1003" s="307">
        <v>0.99996379188753415</v>
      </c>
      <c r="K1003" s="293" t="s">
        <v>3387</v>
      </c>
    </row>
    <row r="1004" spans="2:11" s="58" customFormat="1" ht="51">
      <c r="B1004" s="304" t="s">
        <v>1627</v>
      </c>
      <c r="C1004" s="305" t="s">
        <v>44</v>
      </c>
      <c r="D1004" s="305" t="s">
        <v>1628</v>
      </c>
      <c r="E1004" s="305" t="s">
        <v>45</v>
      </c>
      <c r="F1004" s="305">
        <v>3</v>
      </c>
      <c r="G1004" s="305">
        <v>11.84</v>
      </c>
      <c r="H1004" s="306">
        <v>35.520000000000003</v>
      </c>
      <c r="I1004" s="307">
        <v>1.1144626217802204E-6</v>
      </c>
      <c r="J1004" s="307">
        <v>0.99996490635015589</v>
      </c>
      <c r="K1004" s="293" t="s">
        <v>3387</v>
      </c>
    </row>
    <row r="1005" spans="2:11" s="58" customFormat="1">
      <c r="B1005" s="304">
        <v>99824</v>
      </c>
      <c r="C1005" s="305" t="s">
        <v>5</v>
      </c>
      <c r="D1005" s="305" t="s">
        <v>7435</v>
      </c>
      <c r="E1005" s="305" t="s">
        <v>177</v>
      </c>
      <c r="F1005" s="305">
        <v>11.76</v>
      </c>
      <c r="G1005" s="305">
        <v>2.95</v>
      </c>
      <c r="H1005" s="306">
        <v>34.69</v>
      </c>
      <c r="I1005" s="307">
        <v>1.0884208431744324E-6</v>
      </c>
      <c r="J1005" s="307">
        <v>0.99996599477099901</v>
      </c>
      <c r="K1005" s="293" t="s">
        <v>3387</v>
      </c>
    </row>
    <row r="1006" spans="2:11" s="58" customFormat="1" ht="38.25">
      <c r="B1006" s="304" t="s">
        <v>1661</v>
      </c>
      <c r="C1006" s="305" t="s">
        <v>44</v>
      </c>
      <c r="D1006" s="305" t="s">
        <v>1662</v>
      </c>
      <c r="E1006" s="305" t="s">
        <v>45</v>
      </c>
      <c r="F1006" s="305">
        <v>1</v>
      </c>
      <c r="G1006" s="305">
        <v>34.28</v>
      </c>
      <c r="H1006" s="306">
        <v>34.28</v>
      </c>
      <c r="I1006" s="307">
        <v>1.075556832055911E-6</v>
      </c>
      <c r="J1006" s="307">
        <v>0.99996707032783105</v>
      </c>
      <c r="K1006" s="293" t="s">
        <v>3387</v>
      </c>
    </row>
    <row r="1007" spans="2:11" s="58" customFormat="1" ht="38.25">
      <c r="B1007" s="304" t="s">
        <v>1095</v>
      </c>
      <c r="C1007" s="305" t="s">
        <v>44</v>
      </c>
      <c r="D1007" s="305" t="s">
        <v>1096</v>
      </c>
      <c r="E1007" s="305" t="s">
        <v>45</v>
      </c>
      <c r="F1007" s="305">
        <v>61</v>
      </c>
      <c r="G1007" s="305">
        <v>0.55000000000000004</v>
      </c>
      <c r="H1007" s="306">
        <v>33.549999999999997</v>
      </c>
      <c r="I1007" s="307">
        <v>1.0526526171375673E-6</v>
      </c>
      <c r="J1007" s="307">
        <v>0.99996812298044824</v>
      </c>
      <c r="K1007" s="293" t="s">
        <v>3387</v>
      </c>
    </row>
    <row r="1008" spans="2:11" s="58" customFormat="1" ht="38.25">
      <c r="B1008" s="304" t="s">
        <v>1065</v>
      </c>
      <c r="C1008" s="305" t="s">
        <v>44</v>
      </c>
      <c r="D1008" s="305" t="s">
        <v>1066</v>
      </c>
      <c r="E1008" s="305" t="s">
        <v>61</v>
      </c>
      <c r="F1008" s="305">
        <v>1</v>
      </c>
      <c r="G1008" s="305">
        <v>32.04</v>
      </c>
      <c r="H1008" s="306">
        <v>32.04</v>
      </c>
      <c r="I1008" s="307">
        <v>1.0052754054571583E-6</v>
      </c>
      <c r="J1008" s="307">
        <v>0.99996912825585371</v>
      </c>
      <c r="K1008" s="293" t="s">
        <v>3387</v>
      </c>
    </row>
    <row r="1009" spans="2:11" s="58" customFormat="1" ht="51">
      <c r="B1009" s="304" t="s">
        <v>675</v>
      </c>
      <c r="C1009" s="305" t="s">
        <v>44</v>
      </c>
      <c r="D1009" s="305" t="s">
        <v>676</v>
      </c>
      <c r="E1009" s="305" t="s">
        <v>45</v>
      </c>
      <c r="F1009" s="305">
        <v>1</v>
      </c>
      <c r="G1009" s="305">
        <v>30.81</v>
      </c>
      <c r="H1009" s="306">
        <v>30.81</v>
      </c>
      <c r="I1009" s="307">
        <v>9.6668337210159316E-7</v>
      </c>
      <c r="J1009" s="307">
        <v>0.99997009493922584</v>
      </c>
      <c r="K1009" s="293" t="s">
        <v>3387</v>
      </c>
    </row>
    <row r="1010" spans="2:11" s="58" customFormat="1" ht="51">
      <c r="B1010" s="304" t="s">
        <v>677</v>
      </c>
      <c r="C1010" s="305" t="s">
        <v>44</v>
      </c>
      <c r="D1010" s="305" t="s">
        <v>678</v>
      </c>
      <c r="E1010" s="305" t="s">
        <v>45</v>
      </c>
      <c r="F1010" s="305">
        <v>1</v>
      </c>
      <c r="G1010" s="305">
        <v>30.81</v>
      </c>
      <c r="H1010" s="306">
        <v>30.81</v>
      </c>
      <c r="I1010" s="307">
        <v>9.6668337210159316E-7</v>
      </c>
      <c r="J1010" s="307">
        <v>0.99997106162259797</v>
      </c>
      <c r="K1010" s="293" t="s">
        <v>3387</v>
      </c>
    </row>
    <row r="1011" spans="2:11" s="58" customFormat="1" ht="38.25">
      <c r="B1011" s="304" t="s">
        <v>5216</v>
      </c>
      <c r="C1011" s="305" t="s">
        <v>44</v>
      </c>
      <c r="D1011" s="305" t="s">
        <v>5217</v>
      </c>
      <c r="E1011" s="305" t="s">
        <v>45</v>
      </c>
      <c r="F1011" s="305">
        <v>1</v>
      </c>
      <c r="G1011" s="305">
        <v>30.81</v>
      </c>
      <c r="H1011" s="306">
        <v>30.81</v>
      </c>
      <c r="I1011" s="307">
        <v>9.6668337210159316E-7</v>
      </c>
      <c r="J1011" s="307">
        <v>0.9999720283059701</v>
      </c>
      <c r="K1011" s="293" t="s">
        <v>3387</v>
      </c>
    </row>
    <row r="1012" spans="2:11" s="58" customFormat="1" ht="38.25">
      <c r="B1012" s="304" t="s">
        <v>1283</v>
      </c>
      <c r="C1012" s="305" t="s">
        <v>44</v>
      </c>
      <c r="D1012" s="305" t="s">
        <v>1284</v>
      </c>
      <c r="E1012" s="305" t="s">
        <v>45</v>
      </c>
      <c r="F1012" s="305">
        <v>2</v>
      </c>
      <c r="G1012" s="305">
        <v>15.1</v>
      </c>
      <c r="H1012" s="306">
        <v>30.2</v>
      </c>
      <c r="I1012" s="307">
        <v>9.4754423360818287E-7</v>
      </c>
      <c r="J1012" s="307">
        <v>0.99997297585020373</v>
      </c>
      <c r="K1012" s="293" t="s">
        <v>3387</v>
      </c>
    </row>
    <row r="1013" spans="2:11" s="58" customFormat="1" ht="38.25">
      <c r="B1013" s="227">
        <v>97668</v>
      </c>
      <c r="C1013" s="228" t="s">
        <v>5</v>
      </c>
      <c r="D1013" s="228" t="s">
        <v>4249</v>
      </c>
      <c r="E1013" s="228" t="s">
        <v>12</v>
      </c>
      <c r="F1013" s="228">
        <v>2.06</v>
      </c>
      <c r="G1013" s="228">
        <v>14.42</v>
      </c>
      <c r="H1013" s="229">
        <v>29.7</v>
      </c>
      <c r="I1013" s="230">
        <v>9.3185641517096132E-7</v>
      </c>
      <c r="J1013" s="230">
        <v>0.99997390770661887</v>
      </c>
      <c r="K1013" s="231" t="s">
        <v>3387</v>
      </c>
    </row>
    <row r="1014" spans="2:11" s="58" customFormat="1" ht="38.25">
      <c r="B1014" s="227" t="s">
        <v>773</v>
      </c>
      <c r="C1014" s="228" t="s">
        <v>44</v>
      </c>
      <c r="D1014" s="228" t="s">
        <v>774</v>
      </c>
      <c r="E1014" s="228" t="s">
        <v>45</v>
      </c>
      <c r="F1014" s="228">
        <v>3</v>
      </c>
      <c r="G1014" s="228">
        <v>9.85</v>
      </c>
      <c r="H1014" s="229">
        <v>29.55</v>
      </c>
      <c r="I1014" s="230">
        <v>9.2715006963979482E-7</v>
      </c>
      <c r="J1014" s="230">
        <v>0.99997483485668848</v>
      </c>
      <c r="K1014" s="231" t="s">
        <v>3387</v>
      </c>
    </row>
    <row r="1015" spans="2:11" s="58" customFormat="1" ht="38.25">
      <c r="B1015" s="227" t="s">
        <v>3964</v>
      </c>
      <c r="C1015" s="228" t="s">
        <v>44</v>
      </c>
      <c r="D1015" s="228" t="s">
        <v>3965</v>
      </c>
      <c r="E1015" s="228" t="s">
        <v>12</v>
      </c>
      <c r="F1015" s="228">
        <v>4</v>
      </c>
      <c r="G1015" s="228">
        <v>7.13</v>
      </c>
      <c r="H1015" s="229">
        <v>28.52</v>
      </c>
      <c r="I1015" s="230">
        <v>8.9483316365911838E-7</v>
      </c>
      <c r="J1015" s="230">
        <v>0.99997572968985216</v>
      </c>
      <c r="K1015" s="231" t="s">
        <v>3387</v>
      </c>
    </row>
    <row r="1016" spans="2:11" s="58" customFormat="1" ht="38.25">
      <c r="B1016" s="227">
        <v>97331</v>
      </c>
      <c r="C1016" s="228" t="s">
        <v>5</v>
      </c>
      <c r="D1016" s="228" t="s">
        <v>1403</v>
      </c>
      <c r="E1016" s="228" t="s">
        <v>12</v>
      </c>
      <c r="F1016" s="228">
        <v>0.67</v>
      </c>
      <c r="G1016" s="228">
        <v>40.659999999999997</v>
      </c>
      <c r="H1016" s="229">
        <v>27.24</v>
      </c>
      <c r="I1016" s="230">
        <v>8.5467234845983112E-7</v>
      </c>
      <c r="J1016" s="230">
        <v>0.9999765843622006</v>
      </c>
      <c r="K1016" s="231" t="s">
        <v>3387</v>
      </c>
    </row>
    <row r="1017" spans="2:11" s="58" customFormat="1" ht="38.25">
      <c r="B1017" s="227" t="s">
        <v>1463</v>
      </c>
      <c r="C1017" s="228" t="s">
        <v>44</v>
      </c>
      <c r="D1017" s="228" t="s">
        <v>1464</v>
      </c>
      <c r="E1017" s="228" t="s">
        <v>45</v>
      </c>
      <c r="F1017" s="228">
        <v>5</v>
      </c>
      <c r="G1017" s="228">
        <v>5.4</v>
      </c>
      <c r="H1017" s="229">
        <v>27</v>
      </c>
      <c r="I1017" s="230">
        <v>8.4714219560996481E-7</v>
      </c>
      <c r="J1017" s="230">
        <v>0.99997743150439622</v>
      </c>
      <c r="K1017" s="231" t="s">
        <v>3387</v>
      </c>
    </row>
    <row r="1018" spans="2:11" s="58" customFormat="1" ht="38.25">
      <c r="B1018" s="227" t="s">
        <v>1509</v>
      </c>
      <c r="C1018" s="228" t="s">
        <v>44</v>
      </c>
      <c r="D1018" s="228" t="s">
        <v>1510</v>
      </c>
      <c r="E1018" s="228" t="s">
        <v>45</v>
      </c>
      <c r="F1018" s="228">
        <v>1</v>
      </c>
      <c r="G1018" s="228">
        <v>26.69</v>
      </c>
      <c r="H1018" s="229">
        <v>26.69</v>
      </c>
      <c r="I1018" s="230">
        <v>8.3741574817888751E-7</v>
      </c>
      <c r="J1018" s="230">
        <v>0.99997826892014441</v>
      </c>
      <c r="K1018" s="231" t="s">
        <v>3387</v>
      </c>
    </row>
    <row r="1019" spans="2:11" s="58" customFormat="1" ht="38.25">
      <c r="B1019" s="227" t="s">
        <v>2005</v>
      </c>
      <c r="C1019" s="228" t="s">
        <v>44</v>
      </c>
      <c r="D1019" s="228" t="s">
        <v>2006</v>
      </c>
      <c r="E1019" s="228" t="s">
        <v>45</v>
      </c>
      <c r="F1019" s="228">
        <v>2</v>
      </c>
      <c r="G1019" s="228">
        <v>13.06</v>
      </c>
      <c r="H1019" s="229">
        <v>26.12</v>
      </c>
      <c r="I1019" s="230">
        <v>8.1953163516045486E-7</v>
      </c>
      <c r="J1019" s="230">
        <v>0.99997908845177952</v>
      </c>
      <c r="K1019" s="231" t="s">
        <v>3387</v>
      </c>
    </row>
    <row r="1020" spans="2:11" s="58" customFormat="1" ht="51">
      <c r="B1020" s="227" t="s">
        <v>1631</v>
      </c>
      <c r="C1020" s="228" t="s">
        <v>44</v>
      </c>
      <c r="D1020" s="228" t="s">
        <v>1632</v>
      </c>
      <c r="E1020" s="228" t="s">
        <v>45</v>
      </c>
      <c r="F1020" s="228">
        <v>3</v>
      </c>
      <c r="G1020" s="228">
        <v>8.4700000000000006</v>
      </c>
      <c r="H1020" s="229">
        <v>25.41</v>
      </c>
      <c r="I1020" s="230">
        <v>7.9725493297960024E-7</v>
      </c>
      <c r="J1020" s="230">
        <v>0.99997988570671248</v>
      </c>
      <c r="K1020" s="231" t="s">
        <v>3387</v>
      </c>
    </row>
    <row r="1021" spans="2:11" s="58" customFormat="1" ht="38.25">
      <c r="B1021" s="227" t="s">
        <v>6925</v>
      </c>
      <c r="C1021" s="228" t="s">
        <v>44</v>
      </c>
      <c r="D1021" s="228" t="s">
        <v>6926</v>
      </c>
      <c r="E1021" s="228" t="s">
        <v>61</v>
      </c>
      <c r="F1021" s="228">
        <v>2</v>
      </c>
      <c r="G1021" s="228">
        <v>12.6</v>
      </c>
      <c r="H1021" s="229">
        <v>25.2</v>
      </c>
      <c r="I1021" s="230">
        <v>7.9066604923596717E-7</v>
      </c>
      <c r="J1021" s="230">
        <v>0.99998067637276167</v>
      </c>
      <c r="K1021" s="231" t="s">
        <v>3387</v>
      </c>
    </row>
    <row r="1022" spans="2:11" s="58" customFormat="1" ht="38.25">
      <c r="B1022" s="227" t="s">
        <v>754</v>
      </c>
      <c r="C1022" s="228" t="s">
        <v>44</v>
      </c>
      <c r="D1022" s="228" t="s">
        <v>755</v>
      </c>
      <c r="E1022" s="228" t="s">
        <v>45</v>
      </c>
      <c r="F1022" s="228">
        <v>3</v>
      </c>
      <c r="G1022" s="228">
        <v>8</v>
      </c>
      <c r="H1022" s="229">
        <v>24</v>
      </c>
      <c r="I1022" s="230">
        <v>7.5301528498663541E-7</v>
      </c>
      <c r="J1022" s="230">
        <v>0.99998142938804668</v>
      </c>
      <c r="K1022" s="231" t="s">
        <v>3387</v>
      </c>
    </row>
    <row r="1023" spans="2:11" s="58" customFormat="1" ht="38.25">
      <c r="B1023" s="227" t="s">
        <v>5341</v>
      </c>
      <c r="C1023" s="228" t="s">
        <v>44</v>
      </c>
      <c r="D1023" s="228" t="s">
        <v>5342</v>
      </c>
      <c r="E1023" s="228" t="s">
        <v>45</v>
      </c>
      <c r="F1023" s="228">
        <v>3</v>
      </c>
      <c r="G1023" s="228">
        <v>8</v>
      </c>
      <c r="H1023" s="229">
        <v>24</v>
      </c>
      <c r="I1023" s="230">
        <v>7.5301528498663541E-7</v>
      </c>
      <c r="J1023" s="230">
        <v>0.9999821824033317</v>
      </c>
      <c r="K1023" s="231" t="s">
        <v>3387</v>
      </c>
    </row>
    <row r="1024" spans="2:11" s="58" customFormat="1" ht="25.5">
      <c r="B1024" s="227">
        <v>103958</v>
      </c>
      <c r="C1024" s="228" t="s">
        <v>5</v>
      </c>
      <c r="D1024" s="228" t="s">
        <v>1456</v>
      </c>
      <c r="E1024" s="228" t="s">
        <v>45</v>
      </c>
      <c r="F1024" s="228">
        <v>2</v>
      </c>
      <c r="G1024" s="228">
        <v>11.9</v>
      </c>
      <c r="H1024" s="229">
        <v>23.8</v>
      </c>
      <c r="I1024" s="230">
        <v>7.4674015761174674E-7</v>
      </c>
      <c r="J1024" s="230">
        <v>0.9999829291434893</v>
      </c>
      <c r="K1024" s="231" t="s">
        <v>3387</v>
      </c>
    </row>
    <row r="1025" spans="2:11" s="58" customFormat="1">
      <c r="B1025" s="227" t="s">
        <v>7156</v>
      </c>
      <c r="C1025" s="228" t="s">
        <v>3070</v>
      </c>
      <c r="D1025" s="228" t="s">
        <v>7157</v>
      </c>
      <c r="E1025" s="228" t="s">
        <v>61</v>
      </c>
      <c r="F1025" s="228">
        <v>6</v>
      </c>
      <c r="G1025" s="228">
        <v>3.8325885999999998</v>
      </c>
      <c r="H1025" s="229">
        <v>22.99</v>
      </c>
      <c r="I1025" s="230">
        <v>7.2132589174344779E-7</v>
      </c>
      <c r="J1025" s="230">
        <v>0.99998365046938109</v>
      </c>
      <c r="K1025" s="231" t="s">
        <v>3387</v>
      </c>
    </row>
    <row r="1026" spans="2:11" s="58" customFormat="1" ht="38.25">
      <c r="B1026" s="227" t="s">
        <v>1200</v>
      </c>
      <c r="C1026" s="228" t="s">
        <v>44</v>
      </c>
      <c r="D1026" s="228" t="s">
        <v>1201</v>
      </c>
      <c r="E1026" s="228" t="s">
        <v>45</v>
      </c>
      <c r="F1026" s="228">
        <v>1</v>
      </c>
      <c r="G1026" s="228">
        <v>22.78</v>
      </c>
      <c r="H1026" s="229">
        <v>22.78</v>
      </c>
      <c r="I1026" s="230">
        <v>7.1473700799981482E-7</v>
      </c>
      <c r="J1026" s="230">
        <v>0.99998436520638911</v>
      </c>
      <c r="K1026" s="231" t="s">
        <v>3387</v>
      </c>
    </row>
    <row r="1027" spans="2:11" s="58" customFormat="1" ht="38.25">
      <c r="B1027" s="227">
        <v>89827</v>
      </c>
      <c r="C1027" s="228" t="s">
        <v>5</v>
      </c>
      <c r="D1027" s="228" t="s">
        <v>5085</v>
      </c>
      <c r="E1027" s="228" t="s">
        <v>45</v>
      </c>
      <c r="F1027" s="228">
        <v>1</v>
      </c>
      <c r="G1027" s="228">
        <v>22.45</v>
      </c>
      <c r="H1027" s="229">
        <v>22.45</v>
      </c>
      <c r="I1027" s="230">
        <v>7.0438304783124849E-7</v>
      </c>
      <c r="J1027" s="230">
        <v>0.99998506958943689</v>
      </c>
      <c r="K1027" s="231" t="s">
        <v>3387</v>
      </c>
    </row>
    <row r="1028" spans="2:11" s="58" customFormat="1" ht="38.25">
      <c r="B1028" s="227" t="s">
        <v>1114</v>
      </c>
      <c r="C1028" s="228" t="s">
        <v>44</v>
      </c>
      <c r="D1028" s="228" t="s">
        <v>1115</v>
      </c>
      <c r="E1028" s="228" t="s">
        <v>12</v>
      </c>
      <c r="F1028" s="228">
        <v>26</v>
      </c>
      <c r="G1028" s="228">
        <v>0.83</v>
      </c>
      <c r="H1028" s="229">
        <v>21.58</v>
      </c>
      <c r="I1028" s="230">
        <v>6.7708624375048296E-7</v>
      </c>
      <c r="J1028" s="230">
        <v>0.99998574667568063</v>
      </c>
      <c r="K1028" s="231" t="s">
        <v>3387</v>
      </c>
    </row>
    <row r="1029" spans="2:11" s="58" customFormat="1" ht="38.25">
      <c r="B1029" s="227" t="s">
        <v>1116</v>
      </c>
      <c r="C1029" s="228" t="s">
        <v>44</v>
      </c>
      <c r="D1029" s="228" t="s">
        <v>1117</v>
      </c>
      <c r="E1029" s="228" t="s">
        <v>12</v>
      </c>
      <c r="F1029" s="228">
        <v>26</v>
      </c>
      <c r="G1029" s="228">
        <v>0.83</v>
      </c>
      <c r="H1029" s="229">
        <v>21.58</v>
      </c>
      <c r="I1029" s="230">
        <v>6.7708624375048296E-7</v>
      </c>
      <c r="J1029" s="230">
        <v>0.99998642376192437</v>
      </c>
      <c r="K1029" s="231" t="s">
        <v>3387</v>
      </c>
    </row>
    <row r="1030" spans="2:11" s="58" customFormat="1" ht="38.25">
      <c r="B1030" s="227">
        <v>89366</v>
      </c>
      <c r="C1030" s="228" t="s">
        <v>5</v>
      </c>
      <c r="D1030" s="228" t="s">
        <v>1570</v>
      </c>
      <c r="E1030" s="228" t="s">
        <v>45</v>
      </c>
      <c r="F1030" s="228">
        <v>1</v>
      </c>
      <c r="G1030" s="228">
        <v>20.05</v>
      </c>
      <c r="H1030" s="229">
        <v>20.05</v>
      </c>
      <c r="I1030" s="230">
        <v>6.2908151933258497E-7</v>
      </c>
      <c r="J1030" s="230">
        <v>0.99998705284344369</v>
      </c>
      <c r="K1030" s="231" t="s">
        <v>3387</v>
      </c>
    </row>
    <row r="1031" spans="2:11" s="58" customFormat="1" ht="38.25">
      <c r="B1031" s="227">
        <v>97670</v>
      </c>
      <c r="C1031" s="228" t="s">
        <v>5</v>
      </c>
      <c r="D1031" s="228" t="s">
        <v>3945</v>
      </c>
      <c r="E1031" s="228" t="s">
        <v>12</v>
      </c>
      <c r="F1031" s="228">
        <v>0.68</v>
      </c>
      <c r="G1031" s="228">
        <v>27.41</v>
      </c>
      <c r="H1031" s="229">
        <v>18.63</v>
      </c>
      <c r="I1031" s="230">
        <v>5.8452811497087572E-7</v>
      </c>
      <c r="J1031" s="230">
        <v>0.99998763737155871</v>
      </c>
      <c r="K1031" s="231" t="s">
        <v>3387</v>
      </c>
    </row>
    <row r="1032" spans="2:11" s="58" customFormat="1" ht="38.25">
      <c r="B1032" s="227" t="s">
        <v>1493</v>
      </c>
      <c r="C1032" s="228" t="s">
        <v>44</v>
      </c>
      <c r="D1032" s="228" t="s">
        <v>1494</v>
      </c>
      <c r="E1032" s="228" t="s">
        <v>45</v>
      </c>
      <c r="F1032" s="228">
        <v>2</v>
      </c>
      <c r="G1032" s="228">
        <v>9.3000000000000007</v>
      </c>
      <c r="H1032" s="229">
        <v>18.600000000000001</v>
      </c>
      <c r="I1032" s="230">
        <v>5.8358684586464249E-7</v>
      </c>
      <c r="J1032" s="230">
        <v>0.99998822095840456</v>
      </c>
      <c r="K1032" s="231" t="s">
        <v>3387</v>
      </c>
    </row>
    <row r="1033" spans="2:11" s="58" customFormat="1" ht="38.25">
      <c r="B1033" s="227" t="s">
        <v>687</v>
      </c>
      <c r="C1033" s="228" t="s">
        <v>44</v>
      </c>
      <c r="D1033" s="228" t="s">
        <v>688</v>
      </c>
      <c r="E1033" s="228" t="s">
        <v>45</v>
      </c>
      <c r="F1033" s="228">
        <v>1</v>
      </c>
      <c r="G1033" s="228">
        <v>18.489999999999998</v>
      </c>
      <c r="H1033" s="229">
        <v>18.489999999999998</v>
      </c>
      <c r="I1033" s="230">
        <v>5.8013552580845364E-7</v>
      </c>
      <c r="J1033" s="230">
        <v>0.9999888010939304</v>
      </c>
      <c r="K1033" s="231" t="s">
        <v>3387</v>
      </c>
    </row>
    <row r="1034" spans="2:11" s="58" customFormat="1" ht="51">
      <c r="B1034" s="227" t="s">
        <v>671</v>
      </c>
      <c r="C1034" s="228" t="s">
        <v>44</v>
      </c>
      <c r="D1034" s="228" t="s">
        <v>672</v>
      </c>
      <c r="E1034" s="228" t="s">
        <v>45</v>
      </c>
      <c r="F1034" s="228">
        <v>1</v>
      </c>
      <c r="G1034" s="228">
        <v>18.489999999999998</v>
      </c>
      <c r="H1034" s="229">
        <v>18.489999999999998</v>
      </c>
      <c r="I1034" s="230">
        <v>5.8013552580845364E-7</v>
      </c>
      <c r="J1034" s="230">
        <v>0.99998938122945624</v>
      </c>
      <c r="K1034" s="231" t="s">
        <v>3387</v>
      </c>
    </row>
    <row r="1035" spans="2:11" s="58" customFormat="1" ht="38.25">
      <c r="B1035" s="227" t="s">
        <v>1522</v>
      </c>
      <c r="C1035" s="228" t="s">
        <v>44</v>
      </c>
      <c r="D1035" s="228" t="s">
        <v>1523</v>
      </c>
      <c r="E1035" s="228" t="s">
        <v>45</v>
      </c>
      <c r="F1035" s="228">
        <v>2</v>
      </c>
      <c r="G1035" s="228">
        <v>9.09</v>
      </c>
      <c r="H1035" s="229">
        <v>18.18</v>
      </c>
      <c r="I1035" s="230">
        <v>5.7040907837737634E-7</v>
      </c>
      <c r="J1035" s="230">
        <v>0.99998995163853466</v>
      </c>
      <c r="K1035" s="231" t="s">
        <v>3387</v>
      </c>
    </row>
    <row r="1036" spans="2:11" s="58" customFormat="1" ht="25.5">
      <c r="B1036" s="227">
        <v>103959</v>
      </c>
      <c r="C1036" s="228" t="s">
        <v>5</v>
      </c>
      <c r="D1036" s="228" t="s">
        <v>1454</v>
      </c>
      <c r="E1036" s="228" t="s">
        <v>45</v>
      </c>
      <c r="F1036" s="228">
        <v>1</v>
      </c>
      <c r="G1036" s="228">
        <v>17.940000000000001</v>
      </c>
      <c r="H1036" s="229">
        <v>17.940000000000001</v>
      </c>
      <c r="I1036" s="230">
        <v>5.6287892552751003E-7</v>
      </c>
      <c r="J1036" s="230">
        <v>0.99999051451746024</v>
      </c>
      <c r="K1036" s="231" t="s">
        <v>3387</v>
      </c>
    </row>
    <row r="1037" spans="2:11" s="58" customFormat="1" ht="38.25">
      <c r="B1037" s="227" t="s">
        <v>1655</v>
      </c>
      <c r="C1037" s="228" t="s">
        <v>44</v>
      </c>
      <c r="D1037" s="228" t="s">
        <v>1656</v>
      </c>
      <c r="E1037" s="228" t="s">
        <v>45</v>
      </c>
      <c r="F1037" s="228">
        <v>1</v>
      </c>
      <c r="G1037" s="228">
        <v>17.39</v>
      </c>
      <c r="H1037" s="229">
        <v>17.39</v>
      </c>
      <c r="I1037" s="230">
        <v>5.4562232524656621E-7</v>
      </c>
      <c r="J1037" s="230">
        <v>0.99999106013978545</v>
      </c>
      <c r="K1037" s="231" t="s">
        <v>3387</v>
      </c>
    </row>
    <row r="1038" spans="2:11" s="58" customFormat="1" ht="25.5">
      <c r="B1038" s="227">
        <v>89622</v>
      </c>
      <c r="C1038" s="228" t="s">
        <v>5</v>
      </c>
      <c r="D1038" s="228" t="s">
        <v>1484</v>
      </c>
      <c r="E1038" s="228" t="s">
        <v>45</v>
      </c>
      <c r="F1038" s="228">
        <v>1</v>
      </c>
      <c r="G1038" s="228">
        <v>17.079999999999998</v>
      </c>
      <c r="H1038" s="229">
        <v>17.079999999999998</v>
      </c>
      <c r="I1038" s="230">
        <v>5.3589587781548881E-7</v>
      </c>
      <c r="J1038" s="230">
        <v>0.99999159603566323</v>
      </c>
      <c r="K1038" s="231" t="s">
        <v>3387</v>
      </c>
    </row>
    <row r="1039" spans="2:11" s="58" customFormat="1" ht="38.25">
      <c r="B1039" s="227" t="s">
        <v>1687</v>
      </c>
      <c r="C1039" s="228" t="s">
        <v>44</v>
      </c>
      <c r="D1039" s="228" t="s">
        <v>1688</v>
      </c>
      <c r="E1039" s="228" t="s">
        <v>45</v>
      </c>
      <c r="F1039" s="228">
        <v>1</v>
      </c>
      <c r="G1039" s="228">
        <v>17.02</v>
      </c>
      <c r="H1039" s="229">
        <v>17.02</v>
      </c>
      <c r="I1039" s="230">
        <v>5.3401333960302223E-7</v>
      </c>
      <c r="J1039" s="230">
        <v>0.99999213004900278</v>
      </c>
      <c r="K1039" s="231" t="s">
        <v>3387</v>
      </c>
    </row>
    <row r="1040" spans="2:11" s="58" customFormat="1" ht="51">
      <c r="B1040" s="227" t="s">
        <v>1657</v>
      </c>
      <c r="C1040" s="228" t="s">
        <v>44</v>
      </c>
      <c r="D1040" s="228" t="s">
        <v>1658</v>
      </c>
      <c r="E1040" s="228" t="s">
        <v>45</v>
      </c>
      <c r="F1040" s="228">
        <v>2</v>
      </c>
      <c r="G1040" s="228">
        <v>8.4700000000000006</v>
      </c>
      <c r="H1040" s="229">
        <v>16.940000000000001</v>
      </c>
      <c r="I1040" s="230">
        <v>5.3150328865306683E-7</v>
      </c>
      <c r="J1040" s="230">
        <v>0.99999266155229138</v>
      </c>
      <c r="K1040" s="231" t="s">
        <v>3387</v>
      </c>
    </row>
    <row r="1041" spans="2:11" s="58" customFormat="1" ht="38.25">
      <c r="B1041" s="227" t="s">
        <v>4169</v>
      </c>
      <c r="C1041" s="228" t="s">
        <v>44</v>
      </c>
      <c r="D1041" s="228" t="s">
        <v>4170</v>
      </c>
      <c r="E1041" s="228" t="s">
        <v>45</v>
      </c>
      <c r="F1041" s="228">
        <v>2</v>
      </c>
      <c r="G1041" s="228">
        <v>8</v>
      </c>
      <c r="H1041" s="229">
        <v>16</v>
      </c>
      <c r="I1041" s="230">
        <v>5.0201018999109031E-7</v>
      </c>
      <c r="J1041" s="230">
        <v>0.99999316356248136</v>
      </c>
      <c r="K1041" s="231" t="s">
        <v>3387</v>
      </c>
    </row>
    <row r="1042" spans="2:11" s="58" customFormat="1" ht="38.25">
      <c r="B1042" s="227" t="s">
        <v>5195</v>
      </c>
      <c r="C1042" s="228" t="s">
        <v>44</v>
      </c>
      <c r="D1042" s="228" t="s">
        <v>5196</v>
      </c>
      <c r="E1042" s="228" t="s">
        <v>45</v>
      </c>
      <c r="F1042" s="228">
        <v>2</v>
      </c>
      <c r="G1042" s="228">
        <v>8</v>
      </c>
      <c r="H1042" s="229">
        <v>16</v>
      </c>
      <c r="I1042" s="230">
        <v>5.0201018999109031E-7</v>
      </c>
      <c r="J1042" s="230">
        <v>0.99999366557267133</v>
      </c>
      <c r="K1042" s="231" t="s">
        <v>3387</v>
      </c>
    </row>
    <row r="1043" spans="2:11" s="58" customFormat="1" ht="38.25">
      <c r="B1043" s="227" t="s">
        <v>3972</v>
      </c>
      <c r="C1043" s="228" t="s">
        <v>44</v>
      </c>
      <c r="D1043" s="228" t="s">
        <v>3973</v>
      </c>
      <c r="E1043" s="228" t="s">
        <v>12</v>
      </c>
      <c r="F1043" s="228">
        <v>3</v>
      </c>
      <c r="G1043" s="228">
        <v>4.34</v>
      </c>
      <c r="H1043" s="229">
        <v>13.02</v>
      </c>
      <c r="I1043" s="230">
        <v>4.0851079210524968E-7</v>
      </c>
      <c r="J1043" s="230">
        <v>0.99999407408346341</v>
      </c>
      <c r="K1043" s="231" t="s">
        <v>3387</v>
      </c>
    </row>
    <row r="1044" spans="2:11" s="58" customFormat="1" ht="38.25">
      <c r="B1044" s="227" t="s">
        <v>1299</v>
      </c>
      <c r="C1044" s="228" t="s">
        <v>44</v>
      </c>
      <c r="D1044" s="228" t="s">
        <v>1300</v>
      </c>
      <c r="E1044" s="228" t="s">
        <v>45</v>
      </c>
      <c r="F1044" s="228">
        <v>1</v>
      </c>
      <c r="G1044" s="228">
        <v>12.9</v>
      </c>
      <c r="H1044" s="229">
        <v>12.9</v>
      </c>
      <c r="I1044" s="230">
        <v>4.0474571568031652E-7</v>
      </c>
      <c r="J1044" s="230">
        <v>0.99999447882917913</v>
      </c>
      <c r="K1044" s="231" t="s">
        <v>3387</v>
      </c>
    </row>
    <row r="1045" spans="2:11" s="58" customFormat="1" ht="38.25">
      <c r="B1045" s="227" t="s">
        <v>4152</v>
      </c>
      <c r="C1045" s="228" t="s">
        <v>44</v>
      </c>
      <c r="D1045" s="228" t="s">
        <v>4153</v>
      </c>
      <c r="E1045" s="228" t="s">
        <v>45</v>
      </c>
      <c r="F1045" s="228">
        <v>1</v>
      </c>
      <c r="G1045" s="228">
        <v>12.69</v>
      </c>
      <c r="H1045" s="229">
        <v>12.69</v>
      </c>
      <c r="I1045" s="230">
        <v>3.9815683193668345E-7</v>
      </c>
      <c r="J1045" s="230">
        <v>0.99999487698601108</v>
      </c>
      <c r="K1045" s="231" t="s">
        <v>3387</v>
      </c>
    </row>
    <row r="1046" spans="2:11" s="58" customFormat="1" ht="25.5">
      <c r="B1046" s="227">
        <v>99817</v>
      </c>
      <c r="C1046" s="228" t="s">
        <v>5</v>
      </c>
      <c r="D1046" s="228" t="s">
        <v>7427</v>
      </c>
      <c r="E1046" s="228" t="s">
        <v>45</v>
      </c>
      <c r="F1046" s="228">
        <v>2</v>
      </c>
      <c r="G1046" s="228">
        <v>6.32</v>
      </c>
      <c r="H1046" s="229">
        <v>12.64</v>
      </c>
      <c r="I1046" s="230">
        <v>3.9658805009296134E-7</v>
      </c>
      <c r="J1046" s="230">
        <v>0.99999527357406115</v>
      </c>
      <c r="K1046" s="231" t="s">
        <v>3387</v>
      </c>
    </row>
    <row r="1047" spans="2:11" s="58" customFormat="1" ht="25.5">
      <c r="B1047" s="227">
        <v>99818</v>
      </c>
      <c r="C1047" s="228" t="s">
        <v>5</v>
      </c>
      <c r="D1047" s="228" t="s">
        <v>7421</v>
      </c>
      <c r="E1047" s="228" t="s">
        <v>45</v>
      </c>
      <c r="F1047" s="228">
        <v>2</v>
      </c>
      <c r="G1047" s="228">
        <v>6.32</v>
      </c>
      <c r="H1047" s="229">
        <v>12.64</v>
      </c>
      <c r="I1047" s="230">
        <v>3.9658805009296134E-7</v>
      </c>
      <c r="J1047" s="230">
        <v>0.99999567016211122</v>
      </c>
      <c r="K1047" s="231" t="s">
        <v>3387</v>
      </c>
    </row>
    <row r="1048" spans="2:11" s="58" customFormat="1" ht="38.25">
      <c r="B1048" s="227" t="s">
        <v>1435</v>
      </c>
      <c r="C1048" s="228" t="s">
        <v>44</v>
      </c>
      <c r="D1048" s="228" t="s">
        <v>1436</v>
      </c>
      <c r="E1048" s="228" t="s">
        <v>12</v>
      </c>
      <c r="F1048" s="228">
        <v>6</v>
      </c>
      <c r="G1048" s="228">
        <v>2.04</v>
      </c>
      <c r="H1048" s="229">
        <v>12.24</v>
      </c>
      <c r="I1048" s="230">
        <v>3.8403779534318407E-7</v>
      </c>
      <c r="J1048" s="230">
        <v>0.99999605419990656</v>
      </c>
      <c r="K1048" s="231" t="s">
        <v>3387</v>
      </c>
    </row>
    <row r="1049" spans="2:11" s="58" customFormat="1" ht="38.25">
      <c r="B1049" s="227">
        <v>89802</v>
      </c>
      <c r="C1049" s="228" t="s">
        <v>5</v>
      </c>
      <c r="D1049" s="228" t="s">
        <v>1966</v>
      </c>
      <c r="E1049" s="228" t="s">
        <v>45</v>
      </c>
      <c r="F1049" s="228">
        <v>1</v>
      </c>
      <c r="G1049" s="228">
        <v>11.81</v>
      </c>
      <c r="H1049" s="229">
        <v>11.81</v>
      </c>
      <c r="I1049" s="230">
        <v>3.7054627148717351E-7</v>
      </c>
      <c r="J1049" s="230">
        <v>0.999996424746178</v>
      </c>
      <c r="K1049" s="231" t="s">
        <v>3387</v>
      </c>
    </row>
    <row r="1050" spans="2:11" s="58" customFormat="1">
      <c r="B1050" s="227" t="s">
        <v>7149</v>
      </c>
      <c r="C1050" s="228" t="s">
        <v>3070</v>
      </c>
      <c r="D1050" s="228" t="s">
        <v>7136</v>
      </c>
      <c r="E1050" s="228" t="s">
        <v>3506</v>
      </c>
      <c r="F1050" s="228">
        <v>0.55051500000000009</v>
      </c>
      <c r="G1050" s="228">
        <v>21.212876000000001</v>
      </c>
      <c r="H1050" s="229">
        <v>11.67</v>
      </c>
      <c r="I1050" s="230">
        <v>3.6615368232475147E-7</v>
      </c>
      <c r="J1050" s="230">
        <v>0.99999679089986038</v>
      </c>
      <c r="K1050" s="231" t="s">
        <v>3387</v>
      </c>
    </row>
    <row r="1051" spans="2:11" s="58" customFormat="1" ht="25.5">
      <c r="B1051" s="227">
        <v>103957</v>
      </c>
      <c r="C1051" s="228" t="s">
        <v>5</v>
      </c>
      <c r="D1051" s="228" t="s">
        <v>1452</v>
      </c>
      <c r="E1051" s="228" t="s">
        <v>45</v>
      </c>
      <c r="F1051" s="228">
        <v>2</v>
      </c>
      <c r="G1051" s="228">
        <v>5.75</v>
      </c>
      <c r="H1051" s="229">
        <v>11.5</v>
      </c>
      <c r="I1051" s="230">
        <v>3.608198240560961E-7</v>
      </c>
      <c r="J1051" s="230">
        <v>0.9999971517196844</v>
      </c>
      <c r="K1051" s="231" t="s">
        <v>3387</v>
      </c>
    </row>
    <row r="1052" spans="2:11" s="58" customFormat="1" ht="38.25">
      <c r="B1052" s="227" t="s">
        <v>1495</v>
      </c>
      <c r="C1052" s="228" t="s">
        <v>44</v>
      </c>
      <c r="D1052" s="228" t="s">
        <v>1496</v>
      </c>
      <c r="E1052" s="228" t="s">
        <v>45</v>
      </c>
      <c r="F1052" s="228">
        <v>1</v>
      </c>
      <c r="G1052" s="228">
        <v>11.41</v>
      </c>
      <c r="H1052" s="229">
        <v>11.41</v>
      </c>
      <c r="I1052" s="230">
        <v>3.5799601673739624E-7</v>
      </c>
      <c r="J1052" s="230">
        <v>0.99999750971570112</v>
      </c>
      <c r="K1052" s="231" t="s">
        <v>3387</v>
      </c>
    </row>
    <row r="1053" spans="2:11" s="58" customFormat="1" ht="38.25">
      <c r="B1053" s="227">
        <v>97667</v>
      </c>
      <c r="C1053" s="228" t="s">
        <v>5</v>
      </c>
      <c r="D1053" s="228" t="s">
        <v>3943</v>
      </c>
      <c r="E1053" s="228" t="s">
        <v>12</v>
      </c>
      <c r="F1053" s="228">
        <v>1.07</v>
      </c>
      <c r="G1053" s="228">
        <v>10.119999999999999</v>
      </c>
      <c r="H1053" s="229">
        <v>10.82</v>
      </c>
      <c r="I1053" s="230">
        <v>3.3948439098147482E-7</v>
      </c>
      <c r="J1053" s="230">
        <v>0.99999784920009205</v>
      </c>
      <c r="K1053" s="231" t="s">
        <v>3387</v>
      </c>
    </row>
    <row r="1054" spans="2:11" s="58" customFormat="1" ht="38.25">
      <c r="B1054" s="227" t="s">
        <v>1953</v>
      </c>
      <c r="C1054" s="228" t="s">
        <v>44</v>
      </c>
      <c r="D1054" s="228" t="s">
        <v>1954</v>
      </c>
      <c r="E1054" s="228" t="s">
        <v>45</v>
      </c>
      <c r="F1054" s="228">
        <v>1</v>
      </c>
      <c r="G1054" s="228">
        <v>10.24</v>
      </c>
      <c r="H1054" s="229">
        <v>10.24</v>
      </c>
      <c r="I1054" s="230">
        <v>3.2128652159429776E-7</v>
      </c>
      <c r="J1054" s="230">
        <v>0.99999817048661366</v>
      </c>
      <c r="K1054" s="231" t="s">
        <v>3387</v>
      </c>
    </row>
    <row r="1055" spans="2:11" s="58" customFormat="1" ht="38.25">
      <c r="B1055" s="227" t="s">
        <v>758</v>
      </c>
      <c r="C1055" s="228" t="s">
        <v>44</v>
      </c>
      <c r="D1055" s="228" t="s">
        <v>759</v>
      </c>
      <c r="E1055" s="228" t="s">
        <v>760</v>
      </c>
      <c r="F1055" s="228">
        <v>1</v>
      </c>
      <c r="G1055" s="228">
        <v>9.85</v>
      </c>
      <c r="H1055" s="229">
        <v>9.85</v>
      </c>
      <c r="I1055" s="230">
        <v>3.0905002321326491E-7</v>
      </c>
      <c r="J1055" s="230">
        <v>0.9999984795366369</v>
      </c>
      <c r="K1055" s="231" t="s">
        <v>3387</v>
      </c>
    </row>
    <row r="1056" spans="2:11" s="58" customFormat="1" ht="38.25">
      <c r="B1056" s="227" t="s">
        <v>1505</v>
      </c>
      <c r="C1056" s="228" t="s">
        <v>44</v>
      </c>
      <c r="D1056" s="228" t="s">
        <v>1506</v>
      </c>
      <c r="E1056" s="228" t="s">
        <v>45</v>
      </c>
      <c r="F1056" s="228">
        <v>1</v>
      </c>
      <c r="G1056" s="228">
        <v>8.1</v>
      </c>
      <c r="H1056" s="229">
        <v>8.1</v>
      </c>
      <c r="I1056" s="230">
        <v>2.5414265868298943E-7</v>
      </c>
      <c r="J1056" s="230">
        <v>0.99999873367929559</v>
      </c>
      <c r="K1056" s="231" t="s">
        <v>3387</v>
      </c>
    </row>
    <row r="1057" spans="2:11" s="58" customFormat="1" ht="38.25">
      <c r="B1057" s="227" t="s">
        <v>771</v>
      </c>
      <c r="C1057" s="228" t="s">
        <v>44</v>
      </c>
      <c r="D1057" s="228" t="s">
        <v>772</v>
      </c>
      <c r="E1057" s="228" t="s">
        <v>45</v>
      </c>
      <c r="F1057" s="228">
        <v>1</v>
      </c>
      <c r="G1057" s="228">
        <v>8</v>
      </c>
      <c r="H1057" s="229">
        <v>8</v>
      </c>
      <c r="I1057" s="230">
        <v>2.5100509499554515E-7</v>
      </c>
      <c r="J1057" s="230">
        <v>0.99999898468439063</v>
      </c>
      <c r="K1057" s="231" t="s">
        <v>3387</v>
      </c>
    </row>
    <row r="1058" spans="2:11" s="58" customFormat="1">
      <c r="B1058" s="227">
        <v>99822</v>
      </c>
      <c r="C1058" s="228" t="s">
        <v>5</v>
      </c>
      <c r="D1058" s="228" t="s">
        <v>7433</v>
      </c>
      <c r="E1058" s="228" t="s">
        <v>177</v>
      </c>
      <c r="F1058" s="228">
        <v>6.7200000000000006</v>
      </c>
      <c r="G1058" s="228">
        <v>1.19</v>
      </c>
      <c r="H1058" s="229">
        <v>7.99</v>
      </c>
      <c r="I1058" s="230">
        <v>2.5069133862680069E-7</v>
      </c>
      <c r="J1058" s="230">
        <v>0.99999923537572921</v>
      </c>
      <c r="K1058" s="231" t="s">
        <v>3387</v>
      </c>
    </row>
    <row r="1059" spans="2:11" s="58" customFormat="1" ht="38.25">
      <c r="B1059" s="227" t="s">
        <v>4128</v>
      </c>
      <c r="C1059" s="228" t="s">
        <v>44</v>
      </c>
      <c r="D1059" s="228" t="s">
        <v>4129</v>
      </c>
      <c r="E1059" s="228" t="s">
        <v>12</v>
      </c>
      <c r="F1059" s="228">
        <v>2</v>
      </c>
      <c r="G1059" s="228">
        <v>3.78</v>
      </c>
      <c r="H1059" s="229">
        <v>7.56</v>
      </c>
      <c r="I1059" s="230">
        <v>2.3719981477079013E-7</v>
      </c>
      <c r="J1059" s="230">
        <v>0.999999472575544</v>
      </c>
      <c r="K1059" s="231" t="s">
        <v>3387</v>
      </c>
    </row>
    <row r="1060" spans="2:11" s="58" customFormat="1" ht="38.25">
      <c r="B1060" s="227" t="s">
        <v>1459</v>
      </c>
      <c r="C1060" s="228" t="s">
        <v>44</v>
      </c>
      <c r="D1060" s="228" t="s">
        <v>1460</v>
      </c>
      <c r="E1060" s="228" t="s">
        <v>45</v>
      </c>
      <c r="F1060" s="228">
        <v>1</v>
      </c>
      <c r="G1060" s="228">
        <v>7.53</v>
      </c>
      <c r="H1060" s="229">
        <v>7.53</v>
      </c>
      <c r="I1060" s="230">
        <v>2.3625854566455687E-7</v>
      </c>
      <c r="J1060" s="230">
        <v>0.99999970883408962</v>
      </c>
      <c r="K1060" s="231" t="s">
        <v>3387</v>
      </c>
    </row>
    <row r="1061" spans="2:11" s="58" customFormat="1" ht="38.25">
      <c r="B1061" s="227" t="s">
        <v>1457</v>
      </c>
      <c r="C1061" s="228" t="s">
        <v>44</v>
      </c>
      <c r="D1061" s="228" t="s">
        <v>1458</v>
      </c>
      <c r="E1061" s="228" t="s">
        <v>45</v>
      </c>
      <c r="F1061" s="228">
        <v>1</v>
      </c>
      <c r="G1061" s="228">
        <v>6.56</v>
      </c>
      <c r="H1061" s="229">
        <v>6.56</v>
      </c>
      <c r="I1061" s="230">
        <v>2.05824177896347E-7</v>
      </c>
      <c r="J1061" s="230">
        <v>0.99999991465826754</v>
      </c>
      <c r="K1061" s="231" t="s">
        <v>3387</v>
      </c>
    </row>
    <row r="1062" spans="2:11" s="58" customFormat="1" ht="26.25" thickBot="1">
      <c r="B1062" s="316">
        <v>96676</v>
      </c>
      <c r="C1062" s="311" t="s">
        <v>5</v>
      </c>
      <c r="D1062" s="311" t="s">
        <v>1422</v>
      </c>
      <c r="E1062" s="311" t="s">
        <v>12</v>
      </c>
      <c r="F1062" s="311">
        <v>0.1</v>
      </c>
      <c r="G1062" s="311">
        <v>27.25</v>
      </c>
      <c r="H1062" s="312">
        <v>2.72</v>
      </c>
      <c r="I1062" s="313">
        <v>8.5341732298485349E-8</v>
      </c>
      <c r="J1062" s="313">
        <v>0.99999999999999989</v>
      </c>
      <c r="K1062" s="314">
        <v>0</v>
      </c>
    </row>
  </sheetData>
  <sortState ref="B11:K1062">
    <sortCondition descending="1" ref="H11:H1062"/>
  </sortState>
  <mergeCells count="11">
    <mergeCell ref="G8:H8"/>
    <mergeCell ref="B2:K2"/>
    <mergeCell ref="B3:I4"/>
    <mergeCell ref="J3:K4"/>
    <mergeCell ref="B5:E5"/>
    <mergeCell ref="J5:K8"/>
    <mergeCell ref="B6:E6"/>
    <mergeCell ref="G6:H6"/>
    <mergeCell ref="B7:F7"/>
    <mergeCell ref="G7:H7"/>
    <mergeCell ref="B8:F8"/>
  </mergeCells>
  <conditionalFormatting sqref="I11:I13 I583:I921 I993:I1062">
    <cfRule type="expression" dxfId="67" priority="5">
      <formula>LEN($B11)=1</formula>
    </cfRule>
  </conditionalFormatting>
  <conditionalFormatting sqref="I14:I302">
    <cfRule type="expression" dxfId="66" priority="4">
      <formula>LEN($B14)=1</formula>
    </cfRule>
  </conditionalFormatting>
  <conditionalFormatting sqref="I303:I582">
    <cfRule type="expression" dxfId="65" priority="3">
      <formula>LEN($B303)=1</formula>
    </cfRule>
  </conditionalFormatting>
  <conditionalFormatting sqref="I922:I992">
    <cfRule type="expression" dxfId="64" priority="2">
      <formula>LEN($B922)=1</formula>
    </cfRule>
  </conditionalFormatting>
  <dataValidations disablePrompts="1" count="2">
    <dataValidation type="list" allowBlank="1" showInputMessage="1" showErrorMessage="1" sqref="G8:H8">
      <formula1>"SBC,COPASA,CEMIG,DEER-MG,DNIT,SETOP_Central,SETOP_Jequitinhonha,SETOP_Leste,SETOP_Norte,SETOP_Sul,SETOP_Triângulo,SINAPI,SUDECAP"</formula1>
    </dataValidation>
    <dataValidation type="list" allowBlank="1" showInputMessage="1" showErrorMessage="1" sqref="G5:G7 H5">
      <formula1>"COPASA,CEMIG,DEER-MG,DNIT,SETOP_Central,SETOP_Jequitinhonha,SETOP_Leste,SETOP_Norte,SETOP_Sul,SETOP_Triângulo,SINAPI,SUDECAP"</formula1>
    </dataValidation>
  </dataValidations>
  <pageMargins left="0.70866141732283472" right="0.70866141732283472" top="0.74803149606299213" bottom="0.74803149606299213" header="0.31496062992125984" footer="0.31496062992125984"/>
  <pageSetup paperSize="9" scale="46" fitToHeight="0" orientation="portrait" r:id="rId1"/>
  <headerFooter>
    <oddFooter>&amp;CR. Dr. Jarbas Vidal Gomes, 30 - 4° andar - Cidade Nova, Belo Horizonte - MG, 31170-070</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618"/>
  <sheetViews>
    <sheetView workbookViewId="0">
      <pane ySplit="1" topLeftCell="A1598" activePane="bottomLeft" state="frozen"/>
      <selection pane="bottomLeft" activeCell="G1618" sqref="G1618"/>
    </sheetView>
  </sheetViews>
  <sheetFormatPr defaultRowHeight="11.25"/>
  <cols>
    <col min="1" max="1" width="5.85546875" style="181" bestFit="1" customWidth="1"/>
    <col min="2" max="2" width="23.28515625" style="181" bestFit="1" customWidth="1"/>
    <col min="3" max="3" width="17.5703125" style="181" bestFit="1" customWidth="1"/>
    <col min="4" max="4" width="9.140625" style="178"/>
    <col min="5" max="5" width="6.7109375" style="181" bestFit="1" customWidth="1"/>
    <col min="6" max="8" width="12.7109375" style="182" customWidth="1"/>
    <col min="9" max="10" width="9.140625" style="181"/>
    <col min="11" max="11" width="12.7109375" style="182" customWidth="1"/>
    <col min="12" max="13" width="9.140625" style="178"/>
    <col min="14" max="14" width="12.7109375" style="182" customWidth="1"/>
    <col min="15" max="16384" width="9.140625" style="178"/>
  </cols>
  <sheetData>
    <row r="1" spans="1:14" ht="33.75">
      <c r="A1" s="181" t="s">
        <v>15089</v>
      </c>
      <c r="B1" s="181" t="s">
        <v>7443</v>
      </c>
      <c r="C1" s="181" t="s">
        <v>53</v>
      </c>
      <c r="D1" s="181" t="s">
        <v>4705</v>
      </c>
      <c r="E1" s="181" t="s">
        <v>7445</v>
      </c>
      <c r="F1" s="184" t="s">
        <v>15090</v>
      </c>
      <c r="G1" s="184" t="s">
        <v>15091</v>
      </c>
      <c r="H1" s="184" t="s">
        <v>15092</v>
      </c>
      <c r="I1" s="223" t="s">
        <v>15093</v>
      </c>
      <c r="J1" s="223" t="s">
        <v>15094</v>
      </c>
      <c r="K1" s="224" t="s">
        <v>15095</v>
      </c>
      <c r="L1" s="225" t="s">
        <v>15096</v>
      </c>
      <c r="M1" s="182">
        <f>SUM(F1:F1615) - SUM(K1:K1615)</f>
        <v>0</v>
      </c>
      <c r="N1" s="224" t="s">
        <v>15098</v>
      </c>
    </row>
    <row r="2" spans="1:14">
      <c r="A2" s="181">
        <v>39</v>
      </c>
      <c r="B2" s="181" t="s">
        <v>6464</v>
      </c>
      <c r="C2" s="181" t="s">
        <v>3070</v>
      </c>
      <c r="D2" s="178" t="s">
        <v>6465</v>
      </c>
      <c r="E2" s="181" t="s">
        <v>3506</v>
      </c>
      <c r="F2" s="182">
        <v>43</v>
      </c>
      <c r="G2" s="182">
        <v>36.28</v>
      </c>
      <c r="H2" s="182">
        <v>1560.04</v>
      </c>
      <c r="I2" s="181" t="str">
        <f t="shared" ref="I2:I65" si="0">IF(AND(B2 = B1, G2 &lt;&gt; G1), "&lt;&lt;&lt;", "NÃO")</f>
        <v>NÃO</v>
      </c>
      <c r="J2" s="181" t="str">
        <f t="shared" ref="J2:J65" si="1">IF(B2 = B1, "REPETIDA", "")</f>
        <v/>
      </c>
      <c r="K2" s="182">
        <f>IF(J2 = "", SUMIF($B2:$B$1614, B2, $F2:$F$1614), "")</f>
        <v>348.53000000000003</v>
      </c>
      <c r="N2" s="182">
        <f>TRUNC(G2 * K2, 2)</f>
        <v>12644.66</v>
      </c>
    </row>
    <row r="3" spans="1:14">
      <c r="A3" s="181">
        <v>184</v>
      </c>
      <c r="B3" s="181" t="s">
        <v>6464</v>
      </c>
      <c r="C3" s="181" t="s">
        <v>3070</v>
      </c>
      <c r="D3" s="178" t="s">
        <v>6465</v>
      </c>
      <c r="E3" s="181" t="s">
        <v>3506</v>
      </c>
      <c r="F3" s="182">
        <v>0.22</v>
      </c>
      <c r="G3" s="182">
        <v>36.28</v>
      </c>
      <c r="H3" s="182">
        <v>7.98</v>
      </c>
      <c r="I3" s="181" t="str">
        <f t="shared" si="0"/>
        <v>NÃO</v>
      </c>
      <c r="J3" s="181" t="str">
        <f t="shared" si="1"/>
        <v>REPETIDA</v>
      </c>
      <c r="K3" s="178" t="str">
        <f>IF(J3 = "", SUMIF($B3:$B$1614, B3, $F3:$F$1614), "")</f>
        <v/>
      </c>
    </row>
    <row r="4" spans="1:14">
      <c r="A4" s="181">
        <v>320</v>
      </c>
      <c r="B4" s="181" t="s">
        <v>6464</v>
      </c>
      <c r="C4" s="181" t="s">
        <v>3070</v>
      </c>
      <c r="D4" s="178" t="s">
        <v>6465</v>
      </c>
      <c r="E4" s="181" t="s">
        <v>3506</v>
      </c>
      <c r="F4" s="182">
        <v>15.34</v>
      </c>
      <c r="G4" s="182">
        <v>36.28</v>
      </c>
      <c r="H4" s="182">
        <v>556.53</v>
      </c>
      <c r="I4" s="181" t="str">
        <f t="shared" si="0"/>
        <v>NÃO</v>
      </c>
      <c r="J4" s="181" t="str">
        <f t="shared" si="1"/>
        <v>REPETIDA</v>
      </c>
      <c r="K4" s="178" t="str">
        <f>IF(J4 = "", SUMIF($B4:$B$1614, B4, $F4:$F$1614), "")</f>
        <v/>
      </c>
    </row>
    <row r="5" spans="1:14">
      <c r="A5" s="181">
        <v>455</v>
      </c>
      <c r="B5" s="181" t="s">
        <v>6464</v>
      </c>
      <c r="C5" s="181" t="s">
        <v>3070</v>
      </c>
      <c r="D5" s="178" t="s">
        <v>6465</v>
      </c>
      <c r="E5" s="181" t="s">
        <v>3506</v>
      </c>
      <c r="F5" s="182">
        <v>257</v>
      </c>
      <c r="G5" s="182">
        <v>36.28</v>
      </c>
      <c r="H5" s="182">
        <v>9323.9599999999991</v>
      </c>
      <c r="I5" s="181" t="str">
        <f t="shared" si="0"/>
        <v>NÃO</v>
      </c>
      <c r="J5" s="181" t="str">
        <f t="shared" si="1"/>
        <v>REPETIDA</v>
      </c>
      <c r="K5" s="178" t="str">
        <f>IF(J5 = "", SUMIF($B5:$B$1614, B5, $F5:$F$1614), "")</f>
        <v/>
      </c>
    </row>
    <row r="6" spans="1:14">
      <c r="A6" s="181">
        <v>551</v>
      </c>
      <c r="B6" s="181" t="s">
        <v>6464</v>
      </c>
      <c r="C6" s="181" t="s">
        <v>3070</v>
      </c>
      <c r="D6" s="178" t="s">
        <v>6465</v>
      </c>
      <c r="E6" s="181" t="s">
        <v>3506</v>
      </c>
      <c r="F6" s="182">
        <v>2.21</v>
      </c>
      <c r="G6" s="182">
        <v>36.28</v>
      </c>
      <c r="H6" s="182">
        <v>80.17</v>
      </c>
      <c r="I6" s="181" t="str">
        <f t="shared" si="0"/>
        <v>NÃO</v>
      </c>
      <c r="J6" s="181" t="str">
        <f t="shared" si="1"/>
        <v>REPETIDA</v>
      </c>
      <c r="K6" s="178" t="str">
        <f>IF(J6 = "", SUMIF($B6:$B$1614, B6, $F6:$F$1614), "")</f>
        <v/>
      </c>
    </row>
    <row r="7" spans="1:14">
      <c r="A7" s="181">
        <v>1259</v>
      </c>
      <c r="B7" s="181" t="s">
        <v>6464</v>
      </c>
      <c r="C7" s="181" t="s">
        <v>3070</v>
      </c>
      <c r="D7" s="178" t="s">
        <v>6465</v>
      </c>
      <c r="E7" s="181" t="s">
        <v>3506</v>
      </c>
      <c r="F7" s="182">
        <v>7.18</v>
      </c>
      <c r="G7" s="182">
        <v>36.28</v>
      </c>
      <c r="H7" s="182">
        <v>260.49</v>
      </c>
      <c r="I7" s="181" t="str">
        <f t="shared" si="0"/>
        <v>NÃO</v>
      </c>
      <c r="J7" s="181" t="str">
        <f t="shared" si="1"/>
        <v>REPETIDA</v>
      </c>
      <c r="K7" s="178" t="str">
        <f>IF(J7 = "", SUMIF($B7:$B$1614, B7, $F7:$F$1614), "")</f>
        <v/>
      </c>
    </row>
    <row r="8" spans="1:14">
      <c r="A8" s="181">
        <v>1293</v>
      </c>
      <c r="B8" s="181" t="s">
        <v>6464</v>
      </c>
      <c r="C8" s="181" t="s">
        <v>3070</v>
      </c>
      <c r="D8" s="178" t="s">
        <v>6465</v>
      </c>
      <c r="E8" s="181" t="s">
        <v>3506</v>
      </c>
      <c r="F8" s="182">
        <v>7.48</v>
      </c>
      <c r="G8" s="182">
        <v>36.28</v>
      </c>
      <c r="H8" s="182">
        <v>271.37</v>
      </c>
      <c r="I8" s="181" t="str">
        <f t="shared" si="0"/>
        <v>NÃO</v>
      </c>
      <c r="J8" s="181" t="str">
        <f t="shared" si="1"/>
        <v>REPETIDA</v>
      </c>
      <c r="K8" s="178" t="str">
        <f>IF(J8 = "", SUMIF($B8:$B$1614, B8, $F8:$F$1614), "")</f>
        <v/>
      </c>
    </row>
    <row r="9" spans="1:14">
      <c r="A9" s="181">
        <v>1537</v>
      </c>
      <c r="B9" s="181" t="s">
        <v>6464</v>
      </c>
      <c r="C9" s="181" t="s">
        <v>3070</v>
      </c>
      <c r="D9" s="178" t="s">
        <v>6465</v>
      </c>
      <c r="E9" s="181" t="s">
        <v>3506</v>
      </c>
      <c r="F9" s="182">
        <v>16.100000000000001</v>
      </c>
      <c r="G9" s="182">
        <v>36.28</v>
      </c>
      <c r="H9" s="182">
        <v>584.1</v>
      </c>
      <c r="I9" s="181" t="str">
        <f t="shared" si="0"/>
        <v>NÃO</v>
      </c>
      <c r="J9" s="181" t="str">
        <f t="shared" si="1"/>
        <v>REPETIDA</v>
      </c>
      <c r="K9" s="178" t="str">
        <f>IF(J9 = "", SUMIF($B9:$B$1614, B9, $F9:$F$1614), "")</f>
        <v/>
      </c>
    </row>
    <row r="10" spans="1:14">
      <c r="A10" s="181">
        <v>84</v>
      </c>
      <c r="B10" s="226" t="s">
        <v>15097</v>
      </c>
      <c r="C10" s="181" t="s">
        <v>358</v>
      </c>
      <c r="D10" s="178" t="s">
        <v>4715</v>
      </c>
      <c r="E10" s="181" t="s">
        <v>48</v>
      </c>
      <c r="F10" s="182">
        <v>123.47</v>
      </c>
      <c r="G10" s="182">
        <v>75.75</v>
      </c>
      <c r="H10" s="182">
        <v>9352.85</v>
      </c>
      <c r="I10" s="181" t="str">
        <f t="shared" si="0"/>
        <v>NÃO</v>
      </c>
      <c r="J10" s="181" t="str">
        <f t="shared" si="1"/>
        <v/>
      </c>
      <c r="K10" s="182">
        <f>IF(J10 = "", SUMIF($B10:$B$1614, B10, $F10:$F$1614), "")</f>
        <v>230.8</v>
      </c>
      <c r="N10" s="182">
        <f>TRUNC(G10 * K10, 2)</f>
        <v>17483.099999999999</v>
      </c>
    </row>
    <row r="11" spans="1:14">
      <c r="A11" s="181">
        <v>1560</v>
      </c>
      <c r="B11" s="226" t="s">
        <v>15097</v>
      </c>
      <c r="C11" s="181" t="s">
        <v>358</v>
      </c>
      <c r="D11" s="178" t="s">
        <v>4715</v>
      </c>
      <c r="E11" s="181" t="s">
        <v>48</v>
      </c>
      <c r="F11" s="182">
        <v>107.33</v>
      </c>
      <c r="G11" s="182">
        <v>75.75</v>
      </c>
      <c r="H11" s="182">
        <v>8130.24</v>
      </c>
      <c r="I11" s="181" t="str">
        <f t="shared" si="0"/>
        <v>NÃO</v>
      </c>
      <c r="J11" s="181" t="str">
        <f t="shared" si="1"/>
        <v>REPETIDA</v>
      </c>
      <c r="K11" s="182" t="str">
        <f>IF(J11 = "", SUMIF($B11:$B$1614, B11, $F11:$F$1614), "")</f>
        <v/>
      </c>
    </row>
    <row r="12" spans="1:14">
      <c r="A12" s="181">
        <v>1227</v>
      </c>
      <c r="B12" s="181" t="s">
        <v>1218</v>
      </c>
      <c r="C12" s="181" t="s">
        <v>358</v>
      </c>
      <c r="D12" s="178" t="s">
        <v>1219</v>
      </c>
      <c r="E12" s="181" t="s">
        <v>45</v>
      </c>
      <c r="F12" s="182">
        <v>7</v>
      </c>
      <c r="G12" s="182">
        <v>284.3</v>
      </c>
      <c r="H12" s="182">
        <v>1990.1</v>
      </c>
      <c r="I12" s="181" t="str">
        <f t="shared" si="0"/>
        <v>NÃO</v>
      </c>
      <c r="J12" s="181" t="str">
        <f t="shared" si="1"/>
        <v/>
      </c>
      <c r="K12" s="182">
        <f>IF(J12 = "", SUMIF($B12:$B$1614, B12, $F12:$F$1614), "")</f>
        <v>7</v>
      </c>
      <c r="N12" s="182">
        <f t="shared" ref="N12:N13" si="2">TRUNC(G12 * K12, 2)</f>
        <v>1990.1</v>
      </c>
    </row>
    <row r="13" spans="1:14">
      <c r="A13" s="181">
        <v>1223</v>
      </c>
      <c r="B13" s="181" t="s">
        <v>1210</v>
      </c>
      <c r="C13" s="181" t="s">
        <v>358</v>
      </c>
      <c r="D13" s="178" t="s">
        <v>1211</v>
      </c>
      <c r="E13" s="181" t="s">
        <v>45</v>
      </c>
      <c r="F13" s="182">
        <v>129</v>
      </c>
      <c r="G13" s="182">
        <v>53.32</v>
      </c>
      <c r="H13" s="182">
        <v>6878.28</v>
      </c>
      <c r="I13" s="181" t="str">
        <f t="shared" si="0"/>
        <v>NÃO</v>
      </c>
      <c r="J13" s="181" t="str">
        <f t="shared" si="1"/>
        <v/>
      </c>
      <c r="K13" s="182">
        <f>IF(J13 = "", SUMIF($B13:$B$1614, B13, $F13:$F$1614), "")</f>
        <v>133</v>
      </c>
      <c r="N13" s="182">
        <f t="shared" si="2"/>
        <v>7091.56</v>
      </c>
    </row>
    <row r="14" spans="1:14">
      <c r="A14" s="181">
        <v>1250</v>
      </c>
      <c r="B14" s="181" t="s">
        <v>1210</v>
      </c>
      <c r="C14" s="181" t="s">
        <v>358</v>
      </c>
      <c r="D14" s="178" t="s">
        <v>1211</v>
      </c>
      <c r="E14" s="181" t="s">
        <v>45</v>
      </c>
      <c r="F14" s="182">
        <v>4</v>
      </c>
      <c r="G14" s="182">
        <v>53.32</v>
      </c>
      <c r="H14" s="182">
        <v>213.28</v>
      </c>
      <c r="I14" s="181" t="str">
        <f t="shared" si="0"/>
        <v>NÃO</v>
      </c>
      <c r="J14" s="181" t="str">
        <f t="shared" si="1"/>
        <v>REPETIDA</v>
      </c>
      <c r="K14" s="178" t="str">
        <f>IF(J14 = "", SUMIF($B14:$B$1614, B14, $F14:$F$1614), "")</f>
        <v/>
      </c>
    </row>
    <row r="15" spans="1:14">
      <c r="A15" s="181">
        <v>403</v>
      </c>
      <c r="B15" s="181" t="s">
        <v>1603</v>
      </c>
      <c r="C15" s="181" t="s">
        <v>358</v>
      </c>
      <c r="D15" s="178" t="s">
        <v>1604</v>
      </c>
      <c r="E15" s="181" t="s">
        <v>45</v>
      </c>
      <c r="F15" s="182">
        <v>1</v>
      </c>
      <c r="G15" s="182">
        <v>40.799999999999997</v>
      </c>
      <c r="H15" s="182">
        <v>40.799999999999997</v>
      </c>
      <c r="I15" s="181" t="str">
        <f t="shared" si="0"/>
        <v>NÃO</v>
      </c>
      <c r="J15" s="181" t="str">
        <f t="shared" si="1"/>
        <v/>
      </c>
      <c r="K15" s="182">
        <f>IF(J15 = "", SUMIF($B15:$B$1614, B15, $F15:$F$1614), "")</f>
        <v>1</v>
      </c>
      <c r="N15" s="182">
        <f t="shared" ref="N15:N24" si="3">TRUNC(G15 * K15, 2)</f>
        <v>40.799999999999997</v>
      </c>
    </row>
    <row r="16" spans="1:14">
      <c r="A16" s="181">
        <v>544</v>
      </c>
      <c r="B16" s="181" t="s">
        <v>2059</v>
      </c>
      <c r="C16" s="181" t="s">
        <v>358</v>
      </c>
      <c r="D16" s="178" t="s">
        <v>2060</v>
      </c>
      <c r="E16" s="181" t="s">
        <v>45</v>
      </c>
      <c r="F16" s="182">
        <v>17</v>
      </c>
      <c r="G16" s="182">
        <v>51.64</v>
      </c>
      <c r="H16" s="182">
        <v>877.88</v>
      </c>
      <c r="I16" s="181" t="str">
        <f t="shared" si="0"/>
        <v>NÃO</v>
      </c>
      <c r="J16" s="181" t="str">
        <f t="shared" si="1"/>
        <v/>
      </c>
      <c r="K16" s="182">
        <f>IF(J16 = "", SUMIF($B16:$B$1614, B16, $F16:$F$1614), "")</f>
        <v>17</v>
      </c>
      <c r="N16" s="182">
        <f t="shared" si="3"/>
        <v>877.88</v>
      </c>
    </row>
    <row r="17" spans="1:14">
      <c r="A17" s="181">
        <v>402</v>
      </c>
      <c r="B17" s="181" t="s">
        <v>1600</v>
      </c>
      <c r="C17" s="181" t="s">
        <v>358</v>
      </c>
      <c r="D17" s="178" t="s">
        <v>1601</v>
      </c>
      <c r="E17" s="181" t="s">
        <v>45</v>
      </c>
      <c r="F17" s="182">
        <v>2</v>
      </c>
      <c r="G17" s="182">
        <v>136.97999999999999</v>
      </c>
      <c r="H17" s="182">
        <v>273.95999999999998</v>
      </c>
      <c r="I17" s="181" t="str">
        <f t="shared" si="0"/>
        <v>NÃO</v>
      </c>
      <c r="J17" s="181" t="str">
        <f t="shared" si="1"/>
        <v/>
      </c>
      <c r="K17" s="182">
        <f>IF(J17 = "", SUMIF($B17:$B$1614, B17, $F17:$F$1614), "")</f>
        <v>2</v>
      </c>
      <c r="N17" s="182">
        <f t="shared" si="3"/>
        <v>273.95999999999998</v>
      </c>
    </row>
    <row r="18" spans="1:14">
      <c r="A18" s="181">
        <v>1230</v>
      </c>
      <c r="B18" s="181" t="s">
        <v>1224</v>
      </c>
      <c r="C18" s="181" t="s">
        <v>358</v>
      </c>
      <c r="D18" s="178" t="s">
        <v>1225</v>
      </c>
      <c r="E18" s="181" t="s">
        <v>45</v>
      </c>
      <c r="F18" s="182">
        <v>1</v>
      </c>
      <c r="G18" s="182">
        <v>287.33999999999997</v>
      </c>
      <c r="H18" s="182">
        <v>287.33999999999997</v>
      </c>
      <c r="I18" s="181" t="str">
        <f t="shared" si="0"/>
        <v>NÃO</v>
      </c>
      <c r="J18" s="181" t="str">
        <f t="shared" si="1"/>
        <v/>
      </c>
      <c r="K18" s="182">
        <f>IF(J18 = "", SUMIF($B18:$B$1614, B18, $F18:$F$1614), "")</f>
        <v>1</v>
      </c>
      <c r="N18" s="182">
        <f t="shared" si="3"/>
        <v>287.33999999999997</v>
      </c>
    </row>
    <row r="19" spans="1:14">
      <c r="A19" s="181">
        <v>1252</v>
      </c>
      <c r="B19" s="181" t="s">
        <v>1251</v>
      </c>
      <c r="C19" s="181" t="s">
        <v>358</v>
      </c>
      <c r="D19" s="178" t="s">
        <v>1252</v>
      </c>
      <c r="E19" s="181" t="s">
        <v>45</v>
      </c>
      <c r="F19" s="182">
        <v>5</v>
      </c>
      <c r="G19" s="182">
        <v>224.11</v>
      </c>
      <c r="H19" s="182">
        <v>1120.55</v>
      </c>
      <c r="I19" s="181" t="str">
        <f t="shared" si="0"/>
        <v>NÃO</v>
      </c>
      <c r="J19" s="181" t="str">
        <f t="shared" si="1"/>
        <v/>
      </c>
      <c r="K19" s="182">
        <f>IF(J19 = "", SUMIF($B19:$B$1614, B19, $F19:$F$1614), "")</f>
        <v>5</v>
      </c>
      <c r="N19" s="182">
        <f t="shared" si="3"/>
        <v>1120.55</v>
      </c>
    </row>
    <row r="20" spans="1:14">
      <c r="A20" s="181">
        <v>1229</v>
      </c>
      <c r="B20" s="181" t="s">
        <v>1222</v>
      </c>
      <c r="C20" s="181" t="s">
        <v>358</v>
      </c>
      <c r="D20" s="178" t="s">
        <v>1223</v>
      </c>
      <c r="E20" s="181" t="s">
        <v>45</v>
      </c>
      <c r="F20" s="182">
        <v>29</v>
      </c>
      <c r="G20" s="182">
        <v>303.32</v>
      </c>
      <c r="H20" s="182">
        <v>8796.2800000000007</v>
      </c>
      <c r="I20" s="181" t="str">
        <f t="shared" si="0"/>
        <v>NÃO</v>
      </c>
      <c r="J20" s="181" t="str">
        <f t="shared" si="1"/>
        <v/>
      </c>
      <c r="K20" s="182">
        <f>IF(J20 = "", SUMIF($B20:$B$1614, B20, $F20:$F$1614), "")</f>
        <v>29</v>
      </c>
      <c r="N20" s="182">
        <f t="shared" si="3"/>
        <v>8796.2800000000007</v>
      </c>
    </row>
    <row r="21" spans="1:14">
      <c r="A21" s="181">
        <v>1225</v>
      </c>
      <c r="B21" s="181" t="s">
        <v>1214</v>
      </c>
      <c r="C21" s="181" t="s">
        <v>358</v>
      </c>
      <c r="D21" s="178" t="s">
        <v>1215</v>
      </c>
      <c r="E21" s="181" t="s">
        <v>45</v>
      </c>
      <c r="F21" s="182">
        <v>2</v>
      </c>
      <c r="G21" s="182">
        <v>139.52000000000001</v>
      </c>
      <c r="H21" s="182">
        <v>279.04000000000002</v>
      </c>
      <c r="I21" s="181" t="str">
        <f t="shared" si="0"/>
        <v>NÃO</v>
      </c>
      <c r="J21" s="181" t="str">
        <f t="shared" si="1"/>
        <v/>
      </c>
      <c r="K21" s="182">
        <f>IF(J21 = "", SUMIF($B21:$B$1614, B21, $F21:$F$1614), "")</f>
        <v>2</v>
      </c>
      <c r="N21" s="182">
        <f t="shared" si="3"/>
        <v>279.04000000000002</v>
      </c>
    </row>
    <row r="22" spans="1:14">
      <c r="A22" s="181">
        <v>1216</v>
      </c>
      <c r="B22" s="181" t="s">
        <v>1196</v>
      </c>
      <c r="C22" s="181" t="s">
        <v>358</v>
      </c>
      <c r="D22" s="178" t="s">
        <v>1197</v>
      </c>
      <c r="E22" s="181" t="s">
        <v>45</v>
      </c>
      <c r="F22" s="182">
        <v>8</v>
      </c>
      <c r="G22" s="182">
        <v>102.15</v>
      </c>
      <c r="H22" s="182">
        <v>817.2</v>
      </c>
      <c r="I22" s="181" t="str">
        <f t="shared" si="0"/>
        <v>NÃO</v>
      </c>
      <c r="J22" s="181" t="str">
        <f t="shared" si="1"/>
        <v/>
      </c>
      <c r="K22" s="182">
        <f>IF(J22 = "", SUMIF($B22:$B$1614, B22, $F22:$F$1614), "")</f>
        <v>8</v>
      </c>
      <c r="N22" s="182">
        <f t="shared" si="3"/>
        <v>817.2</v>
      </c>
    </row>
    <row r="23" spans="1:14">
      <c r="A23" s="181">
        <v>1220</v>
      </c>
      <c r="B23" s="181" t="s">
        <v>1204</v>
      </c>
      <c r="C23" s="181" t="s">
        <v>358</v>
      </c>
      <c r="D23" s="178" t="s">
        <v>1205</v>
      </c>
      <c r="E23" s="181" t="s">
        <v>45</v>
      </c>
      <c r="F23" s="182">
        <v>58</v>
      </c>
      <c r="G23" s="182">
        <v>80.400000000000006</v>
      </c>
      <c r="H23" s="182">
        <v>4663.2</v>
      </c>
      <c r="I23" s="181" t="str">
        <f t="shared" si="0"/>
        <v>NÃO</v>
      </c>
      <c r="J23" s="181" t="str">
        <f t="shared" si="1"/>
        <v/>
      </c>
      <c r="K23" s="182">
        <f>IF(J23 = "", SUMIF($B23:$B$1614, B23, $F23:$F$1614), "")</f>
        <v>58</v>
      </c>
      <c r="N23" s="182">
        <f t="shared" si="3"/>
        <v>4663.2</v>
      </c>
    </row>
    <row r="24" spans="1:14">
      <c r="A24" s="181">
        <v>1161</v>
      </c>
      <c r="B24" s="181" t="s">
        <v>709</v>
      </c>
      <c r="C24" s="181" t="s">
        <v>358</v>
      </c>
      <c r="D24" s="178" t="s">
        <v>710</v>
      </c>
      <c r="E24" s="181" t="s">
        <v>45</v>
      </c>
      <c r="F24" s="182">
        <v>24</v>
      </c>
      <c r="G24" s="182">
        <v>107.15</v>
      </c>
      <c r="H24" s="182">
        <v>2571.6</v>
      </c>
      <c r="I24" s="181" t="str">
        <f t="shared" si="0"/>
        <v>NÃO</v>
      </c>
      <c r="J24" s="181" t="str">
        <f t="shared" si="1"/>
        <v/>
      </c>
      <c r="K24" s="182">
        <f>IF(J24 = "", SUMIF($B24:$B$1614, B24, $F24:$F$1614), "")</f>
        <v>26</v>
      </c>
      <c r="N24" s="182">
        <f t="shared" si="3"/>
        <v>2785.9</v>
      </c>
    </row>
    <row r="25" spans="1:14">
      <c r="A25" s="181">
        <v>1180</v>
      </c>
      <c r="B25" s="181" t="s">
        <v>709</v>
      </c>
      <c r="C25" s="181" t="s">
        <v>358</v>
      </c>
      <c r="D25" s="178" t="s">
        <v>710</v>
      </c>
      <c r="E25" s="181" t="s">
        <v>45</v>
      </c>
      <c r="F25" s="182">
        <v>2</v>
      </c>
      <c r="G25" s="182">
        <v>107.15</v>
      </c>
      <c r="H25" s="182">
        <v>214.3</v>
      </c>
      <c r="I25" s="181" t="str">
        <f t="shared" si="0"/>
        <v>NÃO</v>
      </c>
      <c r="J25" s="181" t="str">
        <f t="shared" si="1"/>
        <v>REPETIDA</v>
      </c>
      <c r="K25" s="178" t="str">
        <f>IF(J25 = "", SUMIF($B25:$B$1614, B25, $F25:$F$1614), "")</f>
        <v/>
      </c>
    </row>
    <row r="26" spans="1:14">
      <c r="A26" s="181">
        <v>1150</v>
      </c>
      <c r="B26" s="181" t="s">
        <v>686</v>
      </c>
      <c r="C26" s="181" t="s">
        <v>358</v>
      </c>
      <c r="D26" s="178" t="s">
        <v>646</v>
      </c>
      <c r="E26" s="181" t="s">
        <v>12</v>
      </c>
      <c r="F26" s="182">
        <v>198</v>
      </c>
      <c r="G26" s="182">
        <v>18.14</v>
      </c>
      <c r="H26" s="182">
        <v>3591.72</v>
      </c>
      <c r="I26" s="181" t="str">
        <f t="shared" si="0"/>
        <v>NÃO</v>
      </c>
      <c r="J26" s="181" t="str">
        <f t="shared" si="1"/>
        <v/>
      </c>
      <c r="K26" s="182">
        <f>IF(J26 = "", SUMIF($B26:$B$1614, B26, $F26:$F$1614), "")</f>
        <v>198</v>
      </c>
      <c r="N26" s="182">
        <f t="shared" ref="N26:N27" si="4">TRUNC(G26 * K26, 2)</f>
        <v>3591.72</v>
      </c>
    </row>
    <row r="27" spans="1:14">
      <c r="A27" s="181">
        <v>1083</v>
      </c>
      <c r="B27" s="181" t="s">
        <v>4236</v>
      </c>
      <c r="C27" s="181" t="s">
        <v>358</v>
      </c>
      <c r="D27" s="178" t="s">
        <v>4237</v>
      </c>
      <c r="E27" s="181" t="s">
        <v>45</v>
      </c>
      <c r="F27" s="182">
        <v>74</v>
      </c>
      <c r="G27" s="182">
        <v>1454.81</v>
      </c>
      <c r="H27" s="182">
        <v>107655.94</v>
      </c>
      <c r="I27" s="181" t="str">
        <f t="shared" si="0"/>
        <v>NÃO</v>
      </c>
      <c r="J27" s="181" t="str">
        <f t="shared" si="1"/>
        <v/>
      </c>
      <c r="K27" s="182">
        <f>IF(J27 = "", SUMIF($B27:$B$1614, B27, $F27:$F$1614), "")</f>
        <v>78</v>
      </c>
      <c r="N27" s="182">
        <f t="shared" si="4"/>
        <v>113475.18</v>
      </c>
    </row>
    <row r="28" spans="1:14">
      <c r="A28" s="181">
        <v>1114</v>
      </c>
      <c r="B28" s="181" t="s">
        <v>4236</v>
      </c>
      <c r="C28" s="181" t="s">
        <v>358</v>
      </c>
      <c r="D28" s="178" t="s">
        <v>4237</v>
      </c>
      <c r="E28" s="181" t="s">
        <v>45</v>
      </c>
      <c r="F28" s="182">
        <v>4</v>
      </c>
      <c r="G28" s="182">
        <v>1454.81</v>
      </c>
      <c r="H28" s="182">
        <v>5819.24</v>
      </c>
      <c r="I28" s="181" t="str">
        <f t="shared" si="0"/>
        <v>NÃO</v>
      </c>
      <c r="J28" s="181" t="str">
        <f t="shared" si="1"/>
        <v>REPETIDA</v>
      </c>
      <c r="K28" s="178" t="str">
        <f>IF(J28 = "", SUMIF($B28:$B$1614, B28, $F28:$F$1614), "")</f>
        <v/>
      </c>
    </row>
    <row r="29" spans="1:14">
      <c r="A29" s="181">
        <v>1078</v>
      </c>
      <c r="B29" s="181" t="s">
        <v>4228</v>
      </c>
      <c r="C29" s="181" t="s">
        <v>358</v>
      </c>
      <c r="D29" s="178" t="s">
        <v>4229</v>
      </c>
      <c r="E29" s="181" t="s">
        <v>45</v>
      </c>
      <c r="F29" s="182">
        <v>8</v>
      </c>
      <c r="G29" s="182">
        <v>766.2</v>
      </c>
      <c r="H29" s="182">
        <v>6129.6</v>
      </c>
      <c r="I29" s="181" t="str">
        <f t="shared" si="0"/>
        <v>NÃO</v>
      </c>
      <c r="J29" s="181" t="str">
        <f t="shared" si="1"/>
        <v/>
      </c>
      <c r="K29" s="182">
        <f>IF(J29 = "", SUMIF($B29:$B$1614, B29, $F29:$F$1614), "")</f>
        <v>9</v>
      </c>
      <c r="N29" s="182">
        <f>TRUNC(G29 * K29, 2)</f>
        <v>6895.8</v>
      </c>
    </row>
    <row r="30" spans="1:14">
      <c r="A30" s="181">
        <v>1111</v>
      </c>
      <c r="B30" s="181" t="s">
        <v>4228</v>
      </c>
      <c r="C30" s="181" t="s">
        <v>358</v>
      </c>
      <c r="D30" s="178" t="s">
        <v>4229</v>
      </c>
      <c r="E30" s="181" t="s">
        <v>45</v>
      </c>
      <c r="F30" s="182">
        <v>1</v>
      </c>
      <c r="G30" s="182">
        <v>766.2</v>
      </c>
      <c r="H30" s="182">
        <v>766.2</v>
      </c>
      <c r="I30" s="181" t="str">
        <f t="shared" si="0"/>
        <v>NÃO</v>
      </c>
      <c r="J30" s="181" t="str">
        <f t="shared" si="1"/>
        <v>REPETIDA</v>
      </c>
      <c r="K30" s="178" t="str">
        <f>IF(J30 = "", SUMIF($B30:$B$1614, B30, $F30:$F$1614), "")</f>
        <v/>
      </c>
    </row>
    <row r="31" spans="1:14">
      <c r="A31" s="181">
        <v>721</v>
      </c>
      <c r="B31" s="181" t="s">
        <v>4032</v>
      </c>
      <c r="C31" s="181" t="s">
        <v>358</v>
      </c>
      <c r="D31" s="178" t="s">
        <v>4033</v>
      </c>
      <c r="E31" s="181" t="s">
        <v>12</v>
      </c>
      <c r="F31" s="182">
        <v>366.55</v>
      </c>
      <c r="G31" s="182">
        <v>48.17</v>
      </c>
      <c r="H31" s="182">
        <v>17656.71</v>
      </c>
      <c r="I31" s="181" t="str">
        <f t="shared" si="0"/>
        <v>NÃO</v>
      </c>
      <c r="J31" s="181" t="str">
        <f t="shared" si="1"/>
        <v/>
      </c>
      <c r="K31" s="182">
        <f>IF(J31 = "", SUMIF($B31:$B$1614, B31, $F31:$F$1614), "")</f>
        <v>386.7</v>
      </c>
      <c r="N31" s="182">
        <f>TRUNC(G31 * K31, 2)</f>
        <v>18627.330000000002</v>
      </c>
    </row>
    <row r="32" spans="1:14">
      <c r="A32" s="181">
        <v>868</v>
      </c>
      <c r="B32" s="181" t="s">
        <v>4032</v>
      </c>
      <c r="C32" s="181" t="s">
        <v>358</v>
      </c>
      <c r="D32" s="178" t="s">
        <v>4033</v>
      </c>
      <c r="E32" s="181" t="s">
        <v>12</v>
      </c>
      <c r="F32" s="182">
        <v>20.149999999999999</v>
      </c>
      <c r="G32" s="182">
        <v>48.17</v>
      </c>
      <c r="H32" s="182">
        <v>970.62</v>
      </c>
      <c r="I32" s="181" t="str">
        <f t="shared" si="0"/>
        <v>NÃO</v>
      </c>
      <c r="J32" s="181" t="str">
        <f t="shared" si="1"/>
        <v>REPETIDA</v>
      </c>
      <c r="K32" s="178" t="str">
        <f>IF(J32 = "", SUMIF($B32:$B$1614, B32, $F32:$F$1614), "")</f>
        <v/>
      </c>
    </row>
    <row r="33" spans="1:14">
      <c r="A33" s="181">
        <v>748</v>
      </c>
      <c r="B33" s="181" t="s">
        <v>4080</v>
      </c>
      <c r="C33" s="181" t="s">
        <v>358</v>
      </c>
      <c r="D33" s="178" t="s">
        <v>4081</v>
      </c>
      <c r="E33" s="181" t="s">
        <v>45</v>
      </c>
      <c r="F33" s="182">
        <v>10</v>
      </c>
      <c r="G33" s="182">
        <v>37.18</v>
      </c>
      <c r="H33" s="182">
        <v>371.8</v>
      </c>
      <c r="I33" s="181" t="str">
        <f t="shared" si="0"/>
        <v>NÃO</v>
      </c>
      <c r="J33" s="181" t="str">
        <f t="shared" si="1"/>
        <v/>
      </c>
      <c r="K33" s="182">
        <f>IF(J33 = "", SUMIF($B33:$B$1614, B33, $F33:$F$1614), "")</f>
        <v>11</v>
      </c>
      <c r="N33" s="182">
        <f>TRUNC(G33 * K33, 2)</f>
        <v>408.98</v>
      </c>
    </row>
    <row r="34" spans="1:14">
      <c r="A34" s="181">
        <v>870</v>
      </c>
      <c r="B34" s="181" t="s">
        <v>4080</v>
      </c>
      <c r="C34" s="181" t="s">
        <v>358</v>
      </c>
      <c r="D34" s="178" t="s">
        <v>4081</v>
      </c>
      <c r="E34" s="181" t="s">
        <v>45</v>
      </c>
      <c r="F34" s="182">
        <v>1</v>
      </c>
      <c r="G34" s="182">
        <v>37.18</v>
      </c>
      <c r="H34" s="182">
        <v>37.18</v>
      </c>
      <c r="I34" s="181" t="str">
        <f t="shared" si="0"/>
        <v>NÃO</v>
      </c>
      <c r="J34" s="181" t="str">
        <f t="shared" si="1"/>
        <v>REPETIDA</v>
      </c>
      <c r="K34" s="178" t="str">
        <f>IF(J34 = "", SUMIF($B34:$B$1614, B34, $F34:$F$1614), "")</f>
        <v/>
      </c>
    </row>
    <row r="35" spans="1:14">
      <c r="A35" s="181">
        <v>730</v>
      </c>
      <c r="B35" s="181" t="s">
        <v>4043</v>
      </c>
      <c r="C35" s="181" t="s">
        <v>358</v>
      </c>
      <c r="D35" s="178" t="s">
        <v>4044</v>
      </c>
      <c r="E35" s="181" t="s">
        <v>45</v>
      </c>
      <c r="F35" s="182">
        <v>18</v>
      </c>
      <c r="G35" s="182">
        <v>111.53</v>
      </c>
      <c r="H35" s="182">
        <v>2007.54</v>
      </c>
      <c r="I35" s="181" t="str">
        <f t="shared" si="0"/>
        <v>NÃO</v>
      </c>
      <c r="J35" s="181" t="str">
        <f t="shared" si="1"/>
        <v/>
      </c>
      <c r="K35" s="182">
        <f>IF(J35 = "", SUMIF($B35:$B$1614, B35, $F35:$F$1614), "")</f>
        <v>35</v>
      </c>
      <c r="N35" s="182">
        <f>TRUNC(G35 * K35, 2)</f>
        <v>3903.55</v>
      </c>
    </row>
    <row r="36" spans="1:14">
      <c r="A36" s="181">
        <v>871</v>
      </c>
      <c r="B36" s="181" t="s">
        <v>4043</v>
      </c>
      <c r="C36" s="181" t="s">
        <v>358</v>
      </c>
      <c r="D36" s="178" t="s">
        <v>4044</v>
      </c>
      <c r="E36" s="181" t="s">
        <v>45</v>
      </c>
      <c r="F36" s="182">
        <v>17</v>
      </c>
      <c r="G36" s="182">
        <v>111.53</v>
      </c>
      <c r="H36" s="182">
        <v>1896.01</v>
      </c>
      <c r="I36" s="181" t="str">
        <f t="shared" si="0"/>
        <v>NÃO</v>
      </c>
      <c r="J36" s="181" t="str">
        <f t="shared" si="1"/>
        <v>REPETIDA</v>
      </c>
      <c r="K36" s="178" t="str">
        <f>IF(J36 = "", SUMIF($B36:$B$1614, B36, $F36:$F$1614), "")</f>
        <v/>
      </c>
    </row>
    <row r="37" spans="1:14">
      <c r="A37" s="181">
        <v>727</v>
      </c>
      <c r="B37" s="181" t="s">
        <v>4037</v>
      </c>
      <c r="C37" s="181" t="s">
        <v>358</v>
      </c>
      <c r="D37" s="178" t="s">
        <v>4038</v>
      </c>
      <c r="E37" s="181" t="s">
        <v>45</v>
      </c>
      <c r="F37" s="182">
        <v>4</v>
      </c>
      <c r="G37" s="182">
        <v>145.33000000000001</v>
      </c>
      <c r="H37" s="182">
        <v>581.32000000000005</v>
      </c>
      <c r="I37" s="181" t="str">
        <f t="shared" si="0"/>
        <v>NÃO</v>
      </c>
      <c r="J37" s="181" t="str">
        <f t="shared" si="1"/>
        <v/>
      </c>
      <c r="K37" s="182">
        <f>IF(J37 = "", SUMIF($B37:$B$1614, B37, $F37:$F$1614), "")</f>
        <v>4</v>
      </c>
      <c r="N37" s="182">
        <f t="shared" ref="N37:N41" si="5">TRUNC(G37 * K37, 2)</f>
        <v>581.32000000000005</v>
      </c>
    </row>
    <row r="38" spans="1:14">
      <c r="A38" s="181">
        <v>740</v>
      </c>
      <c r="B38" s="181" t="s">
        <v>4063</v>
      </c>
      <c r="C38" s="181" t="s">
        <v>358</v>
      </c>
      <c r="D38" s="178" t="s">
        <v>4064</v>
      </c>
      <c r="E38" s="181" t="s">
        <v>45</v>
      </c>
      <c r="F38" s="182">
        <v>26</v>
      </c>
      <c r="G38" s="182">
        <v>162.47999999999999</v>
      </c>
      <c r="H38" s="182">
        <v>4224.4799999999996</v>
      </c>
      <c r="I38" s="181" t="str">
        <f t="shared" si="0"/>
        <v>NÃO</v>
      </c>
      <c r="J38" s="181" t="str">
        <f t="shared" si="1"/>
        <v/>
      </c>
      <c r="K38" s="182">
        <f>IF(J38 = "", SUMIF($B38:$B$1614, B38, $F38:$F$1614), "")</f>
        <v>26</v>
      </c>
      <c r="N38" s="182">
        <f t="shared" si="5"/>
        <v>4224.4799999999996</v>
      </c>
    </row>
    <row r="39" spans="1:14">
      <c r="A39" s="181">
        <v>1417</v>
      </c>
      <c r="B39" s="181" t="s">
        <v>4260</v>
      </c>
      <c r="C39" s="181" t="s">
        <v>358</v>
      </c>
      <c r="D39" s="178" t="s">
        <v>4261</v>
      </c>
      <c r="E39" s="181" t="s">
        <v>45</v>
      </c>
      <c r="F39" s="182">
        <v>5</v>
      </c>
      <c r="G39" s="182">
        <v>175.68</v>
      </c>
      <c r="H39" s="182">
        <v>878.4</v>
      </c>
      <c r="I39" s="181" t="str">
        <f t="shared" si="0"/>
        <v>NÃO</v>
      </c>
      <c r="J39" s="181" t="str">
        <f t="shared" si="1"/>
        <v/>
      </c>
      <c r="K39" s="182">
        <f>IF(J39 = "", SUMIF($B39:$B$1614, B39, $F39:$F$1614), "")</f>
        <v>5</v>
      </c>
      <c r="N39" s="182">
        <f t="shared" si="5"/>
        <v>878.4</v>
      </c>
    </row>
    <row r="40" spans="1:14">
      <c r="A40" s="181">
        <v>1131</v>
      </c>
      <c r="B40" s="181" t="s">
        <v>650</v>
      </c>
      <c r="C40" s="181" t="s">
        <v>358</v>
      </c>
      <c r="D40" s="178" t="s">
        <v>651</v>
      </c>
      <c r="E40" s="181" t="s">
        <v>45</v>
      </c>
      <c r="F40" s="182">
        <v>14</v>
      </c>
      <c r="G40" s="182">
        <v>76.67</v>
      </c>
      <c r="H40" s="182">
        <v>1073.3800000000001</v>
      </c>
      <c r="I40" s="181" t="str">
        <f t="shared" si="0"/>
        <v>NÃO</v>
      </c>
      <c r="J40" s="181" t="str">
        <f t="shared" si="1"/>
        <v/>
      </c>
      <c r="K40" s="182">
        <f>IF(J40 = "", SUMIF($B40:$B$1614, B40, $F40:$F$1614), "")</f>
        <v>14</v>
      </c>
      <c r="N40" s="182">
        <f t="shared" si="5"/>
        <v>1073.3800000000001</v>
      </c>
    </row>
    <row r="41" spans="1:14">
      <c r="A41" s="181">
        <v>632</v>
      </c>
      <c r="B41" s="181" t="s">
        <v>3948</v>
      </c>
      <c r="C41" s="181" t="s">
        <v>358</v>
      </c>
      <c r="D41" s="178" t="s">
        <v>3949</v>
      </c>
      <c r="E41" s="181" t="s">
        <v>45</v>
      </c>
      <c r="F41" s="182">
        <v>1</v>
      </c>
      <c r="G41" s="182">
        <v>36.340000000000003</v>
      </c>
      <c r="H41" s="182">
        <v>36.340000000000003</v>
      </c>
      <c r="I41" s="181" t="str">
        <f t="shared" si="0"/>
        <v>NÃO</v>
      </c>
      <c r="J41" s="181" t="str">
        <f t="shared" si="1"/>
        <v/>
      </c>
      <c r="K41" s="182">
        <f>IF(J41 = "", SUMIF($B41:$B$1614, B41, $F41:$F$1614), "")</f>
        <v>16</v>
      </c>
      <c r="N41" s="182">
        <f t="shared" si="5"/>
        <v>581.44000000000005</v>
      </c>
    </row>
    <row r="42" spans="1:14">
      <c r="A42" s="181">
        <v>695</v>
      </c>
      <c r="B42" s="181" t="s">
        <v>3948</v>
      </c>
      <c r="C42" s="181" t="s">
        <v>358</v>
      </c>
      <c r="D42" s="178" t="s">
        <v>3949</v>
      </c>
      <c r="E42" s="181" t="s">
        <v>45</v>
      </c>
      <c r="F42" s="182">
        <v>11</v>
      </c>
      <c r="G42" s="182">
        <v>36.340000000000003</v>
      </c>
      <c r="H42" s="182">
        <v>399.74</v>
      </c>
      <c r="I42" s="181" t="str">
        <f t="shared" si="0"/>
        <v>NÃO</v>
      </c>
      <c r="J42" s="181" t="str">
        <f t="shared" si="1"/>
        <v>REPETIDA</v>
      </c>
      <c r="K42" s="178" t="str">
        <f>IF(J42 = "", SUMIF($B42:$B$1614, B42, $F42:$F$1614), "")</f>
        <v/>
      </c>
    </row>
    <row r="43" spans="1:14">
      <c r="A43" s="181">
        <v>723</v>
      </c>
      <c r="B43" s="181" t="s">
        <v>3948</v>
      </c>
      <c r="C43" s="181" t="s">
        <v>358</v>
      </c>
      <c r="D43" s="178" t="s">
        <v>3949</v>
      </c>
      <c r="E43" s="181" t="s">
        <v>45</v>
      </c>
      <c r="F43" s="182">
        <v>2</v>
      </c>
      <c r="G43" s="182">
        <v>36.340000000000003</v>
      </c>
      <c r="H43" s="182">
        <v>72.680000000000007</v>
      </c>
      <c r="I43" s="181" t="str">
        <f t="shared" si="0"/>
        <v>NÃO</v>
      </c>
      <c r="J43" s="181" t="str">
        <f t="shared" si="1"/>
        <v>REPETIDA</v>
      </c>
      <c r="K43" s="178" t="str">
        <f>IF(J43 = "", SUMIF($B43:$B$1614, B43, $F43:$F$1614), "")</f>
        <v/>
      </c>
    </row>
    <row r="44" spans="1:14">
      <c r="A44" s="181">
        <v>853</v>
      </c>
      <c r="B44" s="181" t="s">
        <v>3948</v>
      </c>
      <c r="C44" s="181" t="s">
        <v>358</v>
      </c>
      <c r="D44" s="178" t="s">
        <v>3949</v>
      </c>
      <c r="E44" s="181" t="s">
        <v>45</v>
      </c>
      <c r="F44" s="182">
        <v>2</v>
      </c>
      <c r="G44" s="182">
        <v>36.340000000000003</v>
      </c>
      <c r="H44" s="182">
        <v>72.680000000000007</v>
      </c>
      <c r="I44" s="181" t="str">
        <f t="shared" si="0"/>
        <v>NÃO</v>
      </c>
      <c r="J44" s="181" t="str">
        <f t="shared" si="1"/>
        <v>REPETIDA</v>
      </c>
      <c r="K44" s="178" t="str">
        <f>IF(J44 = "", SUMIF($B44:$B$1614, B44, $F44:$F$1614), "")</f>
        <v/>
      </c>
    </row>
    <row r="45" spans="1:14">
      <c r="A45" s="181">
        <v>161</v>
      </c>
      <c r="B45" s="181" t="s">
        <v>481</v>
      </c>
      <c r="C45" s="181" t="s">
        <v>358</v>
      </c>
      <c r="D45" s="178" t="s">
        <v>482</v>
      </c>
      <c r="E45" s="181" t="s">
        <v>45</v>
      </c>
      <c r="F45" s="182">
        <v>20</v>
      </c>
      <c r="G45" s="182">
        <v>427.54</v>
      </c>
      <c r="H45" s="182">
        <v>8550.7999999999993</v>
      </c>
      <c r="I45" s="181" t="str">
        <f t="shared" si="0"/>
        <v>NÃO</v>
      </c>
      <c r="J45" s="181" t="str">
        <f t="shared" si="1"/>
        <v/>
      </c>
      <c r="K45" s="182">
        <f>IF(J45 = "", SUMIF($B45:$B$1614, B45, $F45:$F$1614), "")</f>
        <v>22</v>
      </c>
      <c r="N45" s="182">
        <f>TRUNC(G45 * K45, 2)</f>
        <v>9405.8799999999992</v>
      </c>
    </row>
    <row r="46" spans="1:14">
      <c r="A46" s="181">
        <v>222</v>
      </c>
      <c r="B46" s="181" t="s">
        <v>481</v>
      </c>
      <c r="C46" s="181" t="s">
        <v>358</v>
      </c>
      <c r="D46" s="178" t="s">
        <v>482</v>
      </c>
      <c r="E46" s="181" t="s">
        <v>45</v>
      </c>
      <c r="F46" s="182">
        <v>2</v>
      </c>
      <c r="G46" s="182">
        <v>427.54</v>
      </c>
      <c r="H46" s="182">
        <v>855.08</v>
      </c>
      <c r="I46" s="181" t="str">
        <f t="shared" si="0"/>
        <v>NÃO</v>
      </c>
      <c r="J46" s="181" t="str">
        <f t="shared" si="1"/>
        <v>REPETIDA</v>
      </c>
      <c r="K46" s="178" t="str">
        <f>IF(J46 = "", SUMIF($B46:$B$1614, B46, $F46:$F$1614), "")</f>
        <v/>
      </c>
    </row>
    <row r="47" spans="1:14">
      <c r="A47" s="181">
        <v>785</v>
      </c>
      <c r="B47" s="181" t="s">
        <v>5430</v>
      </c>
      <c r="C47" s="181" t="s">
        <v>358</v>
      </c>
      <c r="D47" s="178" t="s">
        <v>5431</v>
      </c>
      <c r="E47" s="181" t="s">
        <v>45</v>
      </c>
      <c r="F47" s="182">
        <v>3</v>
      </c>
      <c r="G47" s="182">
        <v>126.7</v>
      </c>
      <c r="H47" s="182">
        <v>380.1</v>
      </c>
      <c r="I47" s="181" t="str">
        <f t="shared" si="0"/>
        <v>NÃO</v>
      </c>
      <c r="J47" s="181" t="str">
        <f t="shared" si="1"/>
        <v/>
      </c>
      <c r="K47" s="182">
        <f>IF(J47 = "", SUMIF($B47:$B$1614, B47, $F47:$F$1614), "")</f>
        <v>3</v>
      </c>
      <c r="N47" s="182">
        <f t="shared" ref="N47:N48" si="6">TRUNC(G47 * K47, 2)</f>
        <v>380.1</v>
      </c>
    </row>
    <row r="48" spans="1:14">
      <c r="A48" s="181">
        <v>921</v>
      </c>
      <c r="B48" s="181" t="s">
        <v>930</v>
      </c>
      <c r="C48" s="181" t="s">
        <v>358</v>
      </c>
      <c r="D48" s="178" t="s">
        <v>931</v>
      </c>
      <c r="E48" s="181" t="s">
        <v>932</v>
      </c>
      <c r="F48" s="182">
        <v>180</v>
      </c>
      <c r="G48" s="182">
        <v>4.3</v>
      </c>
      <c r="H48" s="182">
        <v>774</v>
      </c>
      <c r="I48" s="181" t="str">
        <f t="shared" si="0"/>
        <v>NÃO</v>
      </c>
      <c r="J48" s="181" t="str">
        <f t="shared" si="1"/>
        <v/>
      </c>
      <c r="K48" s="182">
        <f>IF(J48 = "", SUMIF($B48:$B$1614, B48, $F48:$F$1614), "")</f>
        <v>192</v>
      </c>
      <c r="N48" s="182">
        <f t="shared" si="6"/>
        <v>825.6</v>
      </c>
    </row>
    <row r="49" spans="1:14">
      <c r="A49" s="181">
        <v>962</v>
      </c>
      <c r="B49" s="181" t="s">
        <v>930</v>
      </c>
      <c r="C49" s="181" t="s">
        <v>358</v>
      </c>
      <c r="D49" s="178" t="s">
        <v>931</v>
      </c>
      <c r="E49" s="181" t="s">
        <v>932</v>
      </c>
      <c r="F49" s="182">
        <v>12</v>
      </c>
      <c r="G49" s="182">
        <v>4.3</v>
      </c>
      <c r="H49" s="182">
        <v>51.6</v>
      </c>
      <c r="I49" s="181" t="str">
        <f t="shared" si="0"/>
        <v>NÃO</v>
      </c>
      <c r="J49" s="181" t="str">
        <f t="shared" si="1"/>
        <v>REPETIDA</v>
      </c>
      <c r="K49" s="178" t="str">
        <f>IF(J49 = "", SUMIF($B49:$B$1614, B49, $F49:$F$1614), "")</f>
        <v/>
      </c>
    </row>
    <row r="50" spans="1:14">
      <c r="A50" s="181">
        <v>771</v>
      </c>
      <c r="B50" s="181" t="s">
        <v>4111</v>
      </c>
      <c r="C50" s="181" t="s">
        <v>358</v>
      </c>
      <c r="D50" s="178" t="s">
        <v>4112</v>
      </c>
      <c r="E50" s="181" t="s">
        <v>12</v>
      </c>
      <c r="F50" s="182">
        <v>859.47</v>
      </c>
      <c r="G50" s="182">
        <v>55.6</v>
      </c>
      <c r="H50" s="182">
        <v>47786.53</v>
      </c>
      <c r="I50" s="181" t="str">
        <f t="shared" si="0"/>
        <v>NÃO</v>
      </c>
      <c r="J50" s="181" t="str">
        <f t="shared" si="1"/>
        <v/>
      </c>
      <c r="K50" s="182">
        <f>IF(J50 = "", SUMIF($B50:$B$1614, B50, $F50:$F$1614), "")</f>
        <v>859.47</v>
      </c>
      <c r="N50" s="182">
        <f t="shared" ref="N50:N51" si="7">TRUNC(G50 * K50, 2)</f>
        <v>47786.53</v>
      </c>
    </row>
    <row r="51" spans="1:14">
      <c r="A51" s="181">
        <v>697</v>
      </c>
      <c r="B51" s="181" t="s">
        <v>4023</v>
      </c>
      <c r="C51" s="181" t="s">
        <v>358</v>
      </c>
      <c r="D51" s="178" t="s">
        <v>4024</v>
      </c>
      <c r="E51" s="181" t="s">
        <v>45</v>
      </c>
      <c r="F51" s="182">
        <v>4</v>
      </c>
      <c r="G51" s="182">
        <v>26.18</v>
      </c>
      <c r="H51" s="182">
        <v>104.72</v>
      </c>
      <c r="I51" s="181" t="str">
        <f t="shared" si="0"/>
        <v>NÃO</v>
      </c>
      <c r="J51" s="181" t="str">
        <f t="shared" si="1"/>
        <v/>
      </c>
      <c r="K51" s="182">
        <f>IF(J51 = "", SUMIF($B51:$B$1614, B51, $F51:$F$1614), "")</f>
        <v>971</v>
      </c>
      <c r="N51" s="182">
        <f t="shared" si="7"/>
        <v>25420.78</v>
      </c>
    </row>
    <row r="52" spans="1:14">
      <c r="A52" s="181">
        <v>751</v>
      </c>
      <c r="B52" s="181" t="s">
        <v>4023</v>
      </c>
      <c r="C52" s="181" t="s">
        <v>358</v>
      </c>
      <c r="D52" s="178" t="s">
        <v>4024</v>
      </c>
      <c r="E52" s="181" t="s">
        <v>45</v>
      </c>
      <c r="F52" s="182">
        <v>887</v>
      </c>
      <c r="G52" s="182">
        <v>26.18</v>
      </c>
      <c r="H52" s="182">
        <v>23221.66</v>
      </c>
      <c r="I52" s="181" t="str">
        <f t="shared" si="0"/>
        <v>NÃO</v>
      </c>
      <c r="J52" s="181" t="str">
        <f t="shared" si="1"/>
        <v>REPETIDA</v>
      </c>
      <c r="K52" s="178" t="str">
        <f>IF(J52 = "", SUMIF($B52:$B$1614, B52, $F52:$F$1614), "")</f>
        <v/>
      </c>
    </row>
    <row r="53" spans="1:14">
      <c r="A53" s="181">
        <v>878</v>
      </c>
      <c r="B53" s="181" t="s">
        <v>4023</v>
      </c>
      <c r="C53" s="181" t="s">
        <v>358</v>
      </c>
      <c r="D53" s="178" t="s">
        <v>4024</v>
      </c>
      <c r="E53" s="181" t="s">
        <v>45</v>
      </c>
      <c r="F53" s="182">
        <v>80</v>
      </c>
      <c r="G53" s="182">
        <v>26.18</v>
      </c>
      <c r="H53" s="182">
        <v>2094.4</v>
      </c>
      <c r="I53" s="181" t="str">
        <f t="shared" si="0"/>
        <v>NÃO</v>
      </c>
      <c r="J53" s="181" t="str">
        <f t="shared" si="1"/>
        <v>REPETIDA</v>
      </c>
      <c r="K53" s="178" t="str">
        <f>IF(J53 = "", SUMIF($B53:$B$1614, B53, $F53:$F$1614), "")</f>
        <v/>
      </c>
    </row>
    <row r="54" spans="1:14">
      <c r="A54" s="181">
        <v>1452</v>
      </c>
      <c r="B54" s="181" t="s">
        <v>4293</v>
      </c>
      <c r="C54" s="181" t="s">
        <v>358</v>
      </c>
      <c r="D54" s="178" t="s">
        <v>4294</v>
      </c>
      <c r="E54" s="181" t="s">
        <v>12</v>
      </c>
      <c r="F54" s="182">
        <v>164</v>
      </c>
      <c r="G54" s="182">
        <v>13.18</v>
      </c>
      <c r="H54" s="182">
        <v>2161.52</v>
      </c>
      <c r="I54" s="181" t="str">
        <f t="shared" si="0"/>
        <v>NÃO</v>
      </c>
      <c r="J54" s="181" t="str">
        <f t="shared" si="1"/>
        <v/>
      </c>
      <c r="K54" s="182">
        <f>IF(J54 = "", SUMIF($B54:$B$1614, B54, $F54:$F$1614), "")</f>
        <v>164</v>
      </c>
      <c r="N54" s="182">
        <f t="shared" ref="N54:N56" si="8">TRUNC(G54 * K54, 2)</f>
        <v>2161.52</v>
      </c>
    </row>
    <row r="55" spans="1:14">
      <c r="A55" s="181">
        <v>1395</v>
      </c>
      <c r="B55" s="181" t="s">
        <v>761</v>
      </c>
      <c r="C55" s="181" t="s">
        <v>358</v>
      </c>
      <c r="D55" s="178" t="s">
        <v>762</v>
      </c>
      <c r="E55" s="181" t="s">
        <v>45</v>
      </c>
      <c r="F55" s="182">
        <v>1</v>
      </c>
      <c r="G55" s="182">
        <v>82.8</v>
      </c>
      <c r="H55" s="182">
        <v>82.8</v>
      </c>
      <c r="I55" s="181" t="str">
        <f t="shared" si="0"/>
        <v>NÃO</v>
      </c>
      <c r="J55" s="181" t="str">
        <f t="shared" si="1"/>
        <v/>
      </c>
      <c r="K55" s="182">
        <f>IF(J55 = "", SUMIF($B55:$B$1614, B55, $F55:$F$1614), "")</f>
        <v>1</v>
      </c>
      <c r="N55" s="182">
        <f t="shared" si="8"/>
        <v>82.8</v>
      </c>
    </row>
    <row r="56" spans="1:14">
      <c r="A56" s="181">
        <v>1278</v>
      </c>
      <c r="B56" s="181" t="s">
        <v>1063</v>
      </c>
      <c r="C56" s="181" t="s">
        <v>358</v>
      </c>
      <c r="D56" s="178" t="s">
        <v>1064</v>
      </c>
      <c r="E56" s="181" t="s">
        <v>45</v>
      </c>
      <c r="F56" s="182">
        <v>224</v>
      </c>
      <c r="G56" s="182">
        <v>1.39</v>
      </c>
      <c r="H56" s="182">
        <v>311.36</v>
      </c>
      <c r="I56" s="181" t="str">
        <f t="shared" si="0"/>
        <v>NÃO</v>
      </c>
      <c r="J56" s="181" t="str">
        <f t="shared" si="1"/>
        <v/>
      </c>
      <c r="K56" s="182">
        <f>IF(J56 = "", SUMIF($B56:$B$1614, B56, $F56:$F$1614), "")</f>
        <v>240</v>
      </c>
      <c r="N56" s="182">
        <f t="shared" si="8"/>
        <v>333.6</v>
      </c>
    </row>
    <row r="57" spans="1:14">
      <c r="A57" s="181">
        <v>1311</v>
      </c>
      <c r="B57" s="181" t="s">
        <v>1063</v>
      </c>
      <c r="C57" s="181" t="s">
        <v>358</v>
      </c>
      <c r="D57" s="178" t="s">
        <v>1064</v>
      </c>
      <c r="E57" s="181" t="s">
        <v>45</v>
      </c>
      <c r="F57" s="182">
        <v>16</v>
      </c>
      <c r="G57" s="182">
        <v>1.39</v>
      </c>
      <c r="H57" s="182">
        <v>22.24</v>
      </c>
      <c r="I57" s="181" t="str">
        <f t="shared" si="0"/>
        <v>NÃO</v>
      </c>
      <c r="J57" s="181" t="str">
        <f t="shared" si="1"/>
        <v>REPETIDA</v>
      </c>
      <c r="K57" s="178" t="str">
        <f>IF(J57 = "", SUMIF($B57:$B$1614, B57, $F57:$F$1614), "")</f>
        <v/>
      </c>
    </row>
    <row r="58" spans="1:14">
      <c r="A58" s="181">
        <v>1450</v>
      </c>
      <c r="B58" s="181" t="s">
        <v>4289</v>
      </c>
      <c r="C58" s="181" t="s">
        <v>358</v>
      </c>
      <c r="D58" s="178" t="s">
        <v>4290</v>
      </c>
      <c r="E58" s="181" t="s">
        <v>12</v>
      </c>
      <c r="F58" s="182">
        <v>1074</v>
      </c>
      <c r="G58" s="182">
        <v>20.68</v>
      </c>
      <c r="H58" s="182">
        <v>22210.32</v>
      </c>
      <c r="I58" s="181" t="str">
        <f t="shared" si="0"/>
        <v>NÃO</v>
      </c>
      <c r="J58" s="181" t="str">
        <f t="shared" si="1"/>
        <v/>
      </c>
      <c r="K58" s="182">
        <f>IF(J58 = "", SUMIF($B58:$B$1614, B58, $F58:$F$1614), "")</f>
        <v>1074</v>
      </c>
      <c r="N58" s="182">
        <f t="shared" ref="N58:N59" si="9">TRUNC(G58 * K58, 2)</f>
        <v>22210.32</v>
      </c>
    </row>
    <row r="59" spans="1:14">
      <c r="A59" s="181">
        <v>1341</v>
      </c>
      <c r="B59" s="181" t="s">
        <v>1314</v>
      </c>
      <c r="C59" s="181" t="s">
        <v>358</v>
      </c>
      <c r="D59" s="178" t="s">
        <v>1315</v>
      </c>
      <c r="E59" s="181" t="s">
        <v>13</v>
      </c>
      <c r="F59" s="182">
        <v>160.38999999999999</v>
      </c>
      <c r="G59" s="182">
        <v>44.96</v>
      </c>
      <c r="H59" s="182">
        <v>7211.13</v>
      </c>
      <c r="I59" s="181" t="str">
        <f t="shared" si="0"/>
        <v>NÃO</v>
      </c>
      <c r="J59" s="181" t="str">
        <f t="shared" si="1"/>
        <v/>
      </c>
      <c r="K59" s="182">
        <f>IF(J59 = "", SUMIF($B59:$B$1614, B59, $F59:$F$1614), "")</f>
        <v>169.1</v>
      </c>
      <c r="N59" s="182">
        <f t="shared" si="9"/>
        <v>7602.73</v>
      </c>
    </row>
    <row r="60" spans="1:14">
      <c r="A60" s="181">
        <v>1386</v>
      </c>
      <c r="B60" s="181" t="s">
        <v>1314</v>
      </c>
      <c r="C60" s="181" t="s">
        <v>358</v>
      </c>
      <c r="D60" s="178" t="s">
        <v>1315</v>
      </c>
      <c r="E60" s="181" t="s">
        <v>13</v>
      </c>
      <c r="F60" s="182">
        <v>8.7100000000000009</v>
      </c>
      <c r="G60" s="182">
        <v>44.96</v>
      </c>
      <c r="H60" s="182">
        <v>391.6</v>
      </c>
      <c r="I60" s="181" t="str">
        <f t="shared" si="0"/>
        <v>NÃO</v>
      </c>
      <c r="J60" s="181" t="str">
        <f t="shared" si="1"/>
        <v>REPETIDA</v>
      </c>
      <c r="K60" s="178" t="str">
        <f>IF(J60 = "", SUMIF($B60:$B$1614, B60, $F60:$F$1614), "")</f>
        <v/>
      </c>
    </row>
    <row r="61" spans="1:14">
      <c r="A61" s="181">
        <v>1277</v>
      </c>
      <c r="B61" s="181" t="s">
        <v>1061</v>
      </c>
      <c r="C61" s="181" t="s">
        <v>358</v>
      </c>
      <c r="D61" s="178" t="s">
        <v>1062</v>
      </c>
      <c r="E61" s="181" t="s">
        <v>45</v>
      </c>
      <c r="F61" s="182">
        <v>29</v>
      </c>
      <c r="G61" s="182">
        <v>100.58</v>
      </c>
      <c r="H61" s="182">
        <v>2916.82</v>
      </c>
      <c r="I61" s="181" t="str">
        <f t="shared" si="0"/>
        <v>NÃO</v>
      </c>
      <c r="J61" s="181" t="str">
        <f t="shared" si="1"/>
        <v/>
      </c>
      <c r="K61" s="182">
        <f>IF(J61 = "", SUMIF($B61:$B$1614, B61, $F61:$F$1614), "")</f>
        <v>64</v>
      </c>
      <c r="N61" s="182">
        <f>TRUNC(G61 * K61, 2)</f>
        <v>6437.12</v>
      </c>
    </row>
    <row r="62" spans="1:14">
      <c r="A62" s="181">
        <v>1308</v>
      </c>
      <c r="B62" s="181" t="s">
        <v>1061</v>
      </c>
      <c r="C62" s="181" t="s">
        <v>358</v>
      </c>
      <c r="D62" s="178" t="s">
        <v>1062</v>
      </c>
      <c r="E62" s="181" t="s">
        <v>45</v>
      </c>
      <c r="F62" s="182">
        <v>35</v>
      </c>
      <c r="G62" s="182">
        <v>100.58</v>
      </c>
      <c r="H62" s="182">
        <v>3520.3</v>
      </c>
      <c r="I62" s="181" t="str">
        <f t="shared" si="0"/>
        <v>NÃO</v>
      </c>
      <c r="J62" s="181" t="str">
        <f t="shared" si="1"/>
        <v>REPETIDA</v>
      </c>
      <c r="K62" s="178" t="str">
        <f>IF(J62 = "", SUMIF($B62:$B$1614, B62, $F62:$F$1614), "")</f>
        <v/>
      </c>
    </row>
    <row r="63" spans="1:14">
      <c r="A63" s="181">
        <v>1317</v>
      </c>
      <c r="B63" s="181" t="s">
        <v>1091</v>
      </c>
      <c r="C63" s="181" t="s">
        <v>358</v>
      </c>
      <c r="D63" s="178" t="s">
        <v>1092</v>
      </c>
      <c r="E63" s="181" t="s">
        <v>45</v>
      </c>
      <c r="F63" s="182">
        <v>61</v>
      </c>
      <c r="G63" s="182">
        <v>20.25</v>
      </c>
      <c r="H63" s="182">
        <v>1235.25</v>
      </c>
      <c r="I63" s="181" t="str">
        <f t="shared" si="0"/>
        <v>NÃO</v>
      </c>
      <c r="J63" s="181" t="str">
        <f t="shared" si="1"/>
        <v/>
      </c>
      <c r="K63" s="182">
        <f>IF(J63 = "", SUMIF($B63:$B$1614, B63, $F63:$F$1614), "")</f>
        <v>61</v>
      </c>
      <c r="N63" s="182">
        <f t="shared" ref="N63:N67" si="10">TRUNC(G63 * K63, 2)</f>
        <v>1235.25</v>
      </c>
    </row>
    <row r="64" spans="1:14">
      <c r="A64" s="181">
        <v>1449</v>
      </c>
      <c r="B64" s="181" t="s">
        <v>4287</v>
      </c>
      <c r="C64" s="181" t="s">
        <v>358</v>
      </c>
      <c r="D64" s="178" t="s">
        <v>4288</v>
      </c>
      <c r="E64" s="181" t="s">
        <v>45</v>
      </c>
      <c r="F64" s="182">
        <v>38</v>
      </c>
      <c r="G64" s="182">
        <v>148.38999999999999</v>
      </c>
      <c r="H64" s="182">
        <v>5638.82</v>
      </c>
      <c r="I64" s="181" t="str">
        <f t="shared" si="0"/>
        <v>NÃO</v>
      </c>
      <c r="J64" s="181" t="str">
        <f t="shared" si="1"/>
        <v/>
      </c>
      <c r="K64" s="182">
        <f>IF(J64 = "", SUMIF($B64:$B$1614, B64, $F64:$F$1614), "")</f>
        <v>38</v>
      </c>
      <c r="N64" s="182">
        <f t="shared" si="10"/>
        <v>5638.82</v>
      </c>
    </row>
    <row r="65" spans="1:14">
      <c r="A65" s="181">
        <v>154</v>
      </c>
      <c r="B65" s="181">
        <v>86887</v>
      </c>
      <c r="C65" s="181" t="s">
        <v>5</v>
      </c>
      <c r="D65" s="178" t="s">
        <v>470</v>
      </c>
      <c r="E65" s="181" t="s">
        <v>45</v>
      </c>
      <c r="F65" s="182">
        <v>20</v>
      </c>
      <c r="G65" s="182">
        <v>50.43</v>
      </c>
      <c r="H65" s="182">
        <v>1008.6</v>
      </c>
      <c r="I65" s="181" t="str">
        <f t="shared" si="0"/>
        <v>NÃO</v>
      </c>
      <c r="J65" s="181" t="str">
        <f t="shared" si="1"/>
        <v/>
      </c>
      <c r="K65" s="182">
        <f>IF(J65 = "", SUMIF($B65:$B$1614, B65, $F65:$F$1614), "")</f>
        <v>20</v>
      </c>
      <c r="N65" s="182">
        <f t="shared" si="10"/>
        <v>1008.6</v>
      </c>
    </row>
    <row r="66" spans="1:14">
      <c r="A66" s="181">
        <v>174</v>
      </c>
      <c r="B66" s="181">
        <v>86908</v>
      </c>
      <c r="C66" s="181" t="s">
        <v>5</v>
      </c>
      <c r="D66" s="178" t="s">
        <v>500</v>
      </c>
      <c r="E66" s="181" t="s">
        <v>45</v>
      </c>
      <c r="F66" s="182">
        <v>7</v>
      </c>
      <c r="G66" s="182">
        <v>490.93</v>
      </c>
      <c r="H66" s="182">
        <v>3436.51</v>
      </c>
      <c r="I66" s="181" t="str">
        <f t="shared" ref="I66:I129" si="11">IF(AND(B66 = B65, G66 &lt;&gt; G65), "&lt;&lt;&lt;", "NÃO")</f>
        <v>NÃO</v>
      </c>
      <c r="J66" s="181" t="str">
        <f t="shared" ref="J66:J129" si="12">IF(B66 = B65, "REPETIDA", "")</f>
        <v/>
      </c>
      <c r="K66" s="182">
        <f>IF(J66 = "", SUMIF($B66:$B$1614, B66, $F66:$F$1614), "")</f>
        <v>7</v>
      </c>
      <c r="N66" s="182">
        <f t="shared" si="10"/>
        <v>3436.51</v>
      </c>
    </row>
    <row r="67" spans="1:14">
      <c r="A67" s="181">
        <v>177</v>
      </c>
      <c r="B67" s="181">
        <v>86911</v>
      </c>
      <c r="C67" s="181" t="s">
        <v>5</v>
      </c>
      <c r="D67" s="178" t="s">
        <v>506</v>
      </c>
      <c r="E67" s="181" t="s">
        <v>45</v>
      </c>
      <c r="F67" s="182">
        <v>8</v>
      </c>
      <c r="G67" s="182">
        <v>89.42</v>
      </c>
      <c r="H67" s="182">
        <v>715.36</v>
      </c>
      <c r="I67" s="181" t="str">
        <f t="shared" si="11"/>
        <v>NÃO</v>
      </c>
      <c r="J67" s="181" t="str">
        <f t="shared" si="12"/>
        <v/>
      </c>
      <c r="K67" s="182">
        <f>IF(J67 = "", SUMIF($B67:$B$1614, B67, $F67:$F$1614), "")</f>
        <v>21</v>
      </c>
      <c r="N67" s="182">
        <f t="shared" si="10"/>
        <v>1877.82</v>
      </c>
    </row>
    <row r="68" spans="1:14">
      <c r="A68" s="181">
        <v>1599</v>
      </c>
      <c r="B68" s="181">
        <v>86911</v>
      </c>
      <c r="C68" s="181" t="s">
        <v>5</v>
      </c>
      <c r="D68" s="178" t="s">
        <v>7403</v>
      </c>
      <c r="E68" s="181" t="s">
        <v>61</v>
      </c>
      <c r="F68" s="182">
        <v>13</v>
      </c>
      <c r="G68" s="182">
        <v>89.41</v>
      </c>
      <c r="H68" s="182">
        <v>1162.33</v>
      </c>
      <c r="I68" s="181" t="str">
        <f t="shared" si="11"/>
        <v>&lt;&lt;&lt;</v>
      </c>
      <c r="J68" s="181" t="str">
        <f t="shared" si="12"/>
        <v>REPETIDA</v>
      </c>
      <c r="K68" s="182" t="str">
        <f>IF(J68 = "", SUMIF($B68:$B$1614, B68, $F68:$F$1614), "")</f>
        <v/>
      </c>
    </row>
    <row r="69" spans="1:14">
      <c r="A69" s="181">
        <v>28</v>
      </c>
      <c r="B69" s="181">
        <v>86932</v>
      </c>
      <c r="C69" s="181" t="s">
        <v>5</v>
      </c>
      <c r="D69" s="178" t="s">
        <v>299</v>
      </c>
      <c r="E69" s="181" t="s">
        <v>45</v>
      </c>
      <c r="F69" s="182">
        <v>1</v>
      </c>
      <c r="G69" s="182">
        <v>624.98</v>
      </c>
      <c r="H69" s="182">
        <v>624.98</v>
      </c>
      <c r="I69" s="181" t="str">
        <f t="shared" si="11"/>
        <v>NÃO</v>
      </c>
      <c r="J69" s="181" t="str">
        <f t="shared" si="12"/>
        <v/>
      </c>
      <c r="K69" s="182">
        <f>IF(J69 = "", SUMIF($B69:$B$1614, B69, $F69:$F$1614), "")</f>
        <v>11</v>
      </c>
      <c r="N69" s="182">
        <f>TRUNC(G69 * K69, 2)</f>
        <v>6874.78</v>
      </c>
    </row>
    <row r="70" spans="1:14">
      <c r="A70" s="181">
        <v>156</v>
      </c>
      <c r="B70" s="181">
        <v>86932</v>
      </c>
      <c r="C70" s="181" t="s">
        <v>5</v>
      </c>
      <c r="D70" s="178" t="s">
        <v>299</v>
      </c>
      <c r="E70" s="181" t="s">
        <v>45</v>
      </c>
      <c r="F70" s="182">
        <v>6</v>
      </c>
      <c r="G70" s="182">
        <v>624.98</v>
      </c>
      <c r="H70" s="182">
        <v>3749.88</v>
      </c>
      <c r="I70" s="181" t="str">
        <f t="shared" si="11"/>
        <v>NÃO</v>
      </c>
      <c r="J70" s="181" t="str">
        <f t="shared" si="12"/>
        <v>REPETIDA</v>
      </c>
      <c r="K70" s="178" t="str">
        <f>IF(J70 = "", SUMIF($B70:$B$1614, B70, $F70:$F$1614), "")</f>
        <v/>
      </c>
    </row>
    <row r="71" spans="1:14">
      <c r="A71" s="181">
        <v>217</v>
      </c>
      <c r="B71" s="181">
        <v>86932</v>
      </c>
      <c r="C71" s="181" t="s">
        <v>5</v>
      </c>
      <c r="D71" s="178" t="s">
        <v>299</v>
      </c>
      <c r="E71" s="181" t="s">
        <v>45</v>
      </c>
      <c r="F71" s="182">
        <v>2</v>
      </c>
      <c r="G71" s="182">
        <v>624.98</v>
      </c>
      <c r="H71" s="182">
        <v>1249.96</v>
      </c>
      <c r="I71" s="181" t="str">
        <f t="shared" si="11"/>
        <v>NÃO</v>
      </c>
      <c r="J71" s="181" t="str">
        <f t="shared" si="12"/>
        <v>REPETIDA</v>
      </c>
      <c r="K71" s="178" t="str">
        <f>IF(J71 = "", SUMIF($B71:$B$1614, B71, $F71:$F$1614), "")</f>
        <v/>
      </c>
    </row>
    <row r="72" spans="1:14">
      <c r="A72" s="181">
        <v>1588</v>
      </c>
      <c r="B72" s="181">
        <v>86932</v>
      </c>
      <c r="C72" s="181" t="s">
        <v>5</v>
      </c>
      <c r="D72" s="178" t="s">
        <v>7379</v>
      </c>
      <c r="E72" s="181" t="s">
        <v>61</v>
      </c>
      <c r="F72" s="182">
        <v>2</v>
      </c>
      <c r="G72" s="182">
        <v>624.97</v>
      </c>
      <c r="H72" s="182">
        <v>1249.94</v>
      </c>
      <c r="I72" s="181" t="str">
        <f t="shared" si="11"/>
        <v>&lt;&lt;&lt;</v>
      </c>
      <c r="J72" s="181" t="str">
        <f t="shared" si="12"/>
        <v>REPETIDA</v>
      </c>
      <c r="K72" s="182" t="str">
        <f>IF(J72 = "", SUMIF($B72:$B$1614, B72, $F72:$F$1614), "")</f>
        <v/>
      </c>
    </row>
    <row r="73" spans="1:14">
      <c r="A73" s="181">
        <v>164</v>
      </c>
      <c r="B73" s="181">
        <v>86936</v>
      </c>
      <c r="C73" s="181" t="s">
        <v>5</v>
      </c>
      <c r="D73" s="178" t="s">
        <v>488</v>
      </c>
      <c r="E73" s="181" t="s">
        <v>45</v>
      </c>
      <c r="F73" s="182">
        <v>7</v>
      </c>
      <c r="G73" s="182">
        <v>457.76</v>
      </c>
      <c r="H73" s="182">
        <v>3204.32</v>
      </c>
      <c r="I73" s="181" t="str">
        <f t="shared" si="11"/>
        <v>NÃO</v>
      </c>
      <c r="J73" s="181" t="str">
        <f t="shared" si="12"/>
        <v/>
      </c>
      <c r="K73" s="182">
        <f>IF(J73 = "", SUMIF($B73:$B$1614, B73, $F73:$F$1614), "")</f>
        <v>7</v>
      </c>
      <c r="N73" s="182">
        <f t="shared" ref="N73:N77" si="13">TRUNC(G73 * K73, 2)</f>
        <v>3204.32</v>
      </c>
    </row>
    <row r="74" spans="1:14">
      <c r="A74" s="181">
        <v>166</v>
      </c>
      <c r="B74" s="181">
        <v>86938</v>
      </c>
      <c r="C74" s="181" t="s">
        <v>5</v>
      </c>
      <c r="D74" s="178" t="s">
        <v>492</v>
      </c>
      <c r="E74" s="181" t="s">
        <v>45</v>
      </c>
      <c r="F74" s="182">
        <v>126</v>
      </c>
      <c r="G74" s="182">
        <v>420.44</v>
      </c>
      <c r="H74" s="182">
        <v>52975.44</v>
      </c>
      <c r="I74" s="181" t="str">
        <f t="shared" si="11"/>
        <v>NÃO</v>
      </c>
      <c r="J74" s="181" t="str">
        <f t="shared" si="12"/>
        <v/>
      </c>
      <c r="K74" s="182">
        <f>IF(J74 = "", SUMIF($B74:$B$1614, B74, $F74:$F$1614), "")</f>
        <v>126</v>
      </c>
      <c r="N74" s="182">
        <f t="shared" si="13"/>
        <v>52975.44</v>
      </c>
    </row>
    <row r="75" spans="1:14">
      <c r="A75" s="181">
        <v>163</v>
      </c>
      <c r="B75" s="181">
        <v>86939</v>
      </c>
      <c r="C75" s="181" t="s">
        <v>5</v>
      </c>
      <c r="D75" s="178" t="s">
        <v>486</v>
      </c>
      <c r="E75" s="181" t="s">
        <v>45</v>
      </c>
      <c r="F75" s="182">
        <v>3</v>
      </c>
      <c r="G75" s="182">
        <v>490.71</v>
      </c>
      <c r="H75" s="182">
        <v>1472.13</v>
      </c>
      <c r="I75" s="181" t="str">
        <f t="shared" si="11"/>
        <v>NÃO</v>
      </c>
      <c r="J75" s="181" t="str">
        <f t="shared" si="12"/>
        <v/>
      </c>
      <c r="K75" s="182">
        <f>IF(J75 = "", SUMIF($B75:$B$1614, B75, $F75:$F$1614), "")</f>
        <v>3</v>
      </c>
      <c r="N75" s="182">
        <f t="shared" si="13"/>
        <v>1472.13</v>
      </c>
    </row>
    <row r="76" spans="1:14">
      <c r="A76" s="181">
        <v>30</v>
      </c>
      <c r="B76" s="181">
        <v>86942</v>
      </c>
      <c r="C76" s="181" t="s">
        <v>5</v>
      </c>
      <c r="D76" s="178" t="s">
        <v>301</v>
      </c>
      <c r="E76" s="181" t="s">
        <v>45</v>
      </c>
      <c r="F76" s="182">
        <v>1</v>
      </c>
      <c r="G76" s="182">
        <v>303.76</v>
      </c>
      <c r="H76" s="182">
        <v>303.76</v>
      </c>
      <c r="I76" s="181" t="str">
        <f t="shared" si="11"/>
        <v>NÃO</v>
      </c>
      <c r="J76" s="181" t="str">
        <f t="shared" si="12"/>
        <v/>
      </c>
      <c r="K76" s="182">
        <f>IF(J76 = "", SUMIF($B76:$B$1614, B76, $F76:$F$1614), "")</f>
        <v>1</v>
      </c>
      <c r="N76" s="182">
        <f t="shared" si="13"/>
        <v>303.76</v>
      </c>
    </row>
    <row r="77" spans="1:14">
      <c r="A77" s="181">
        <v>68</v>
      </c>
      <c r="B77" s="181">
        <v>87263</v>
      </c>
      <c r="C77" s="181" t="s">
        <v>5</v>
      </c>
      <c r="D77" s="178" t="s">
        <v>353</v>
      </c>
      <c r="E77" s="181" t="s">
        <v>47</v>
      </c>
      <c r="F77" s="182">
        <v>2055.06</v>
      </c>
      <c r="G77" s="182">
        <v>157.16999999999999</v>
      </c>
      <c r="H77" s="182">
        <v>322993.78000000003</v>
      </c>
      <c r="I77" s="181" t="str">
        <f t="shared" si="11"/>
        <v>NÃO</v>
      </c>
      <c r="J77" s="181" t="str">
        <f t="shared" si="12"/>
        <v/>
      </c>
      <c r="K77" s="182">
        <f>IF(J77 = "", SUMIF($B77:$B$1614, B77, $F77:$F$1614), "")</f>
        <v>2437.63</v>
      </c>
      <c r="N77" s="182">
        <f t="shared" si="13"/>
        <v>383122.3</v>
      </c>
    </row>
    <row r="78" spans="1:14">
      <c r="A78" s="181">
        <v>195</v>
      </c>
      <c r="B78" s="181">
        <v>87263</v>
      </c>
      <c r="C78" s="181" t="s">
        <v>5</v>
      </c>
      <c r="D78" s="178" t="s">
        <v>353</v>
      </c>
      <c r="E78" s="181" t="s">
        <v>47</v>
      </c>
      <c r="F78" s="182">
        <v>7.52</v>
      </c>
      <c r="G78" s="182">
        <v>157.16999999999999</v>
      </c>
      <c r="H78" s="182">
        <v>1181.9100000000001</v>
      </c>
      <c r="I78" s="181" t="str">
        <f t="shared" si="11"/>
        <v>NÃO</v>
      </c>
      <c r="J78" s="181" t="str">
        <f t="shared" si="12"/>
        <v>REPETIDA</v>
      </c>
      <c r="K78" s="178" t="str">
        <f>IF(J78 = "", SUMIF($B78:$B$1614, B78, $F78:$F$1614), "")</f>
        <v/>
      </c>
    </row>
    <row r="79" spans="1:14">
      <c r="A79" s="181">
        <v>236</v>
      </c>
      <c r="B79" s="181">
        <v>87263</v>
      </c>
      <c r="C79" s="181" t="s">
        <v>5</v>
      </c>
      <c r="D79" s="178" t="s">
        <v>353</v>
      </c>
      <c r="E79" s="181" t="s">
        <v>47</v>
      </c>
      <c r="F79" s="182">
        <v>16.5</v>
      </c>
      <c r="G79" s="182">
        <v>157.16999999999999</v>
      </c>
      <c r="H79" s="182">
        <v>2593.3000000000002</v>
      </c>
      <c r="I79" s="181" t="str">
        <f t="shared" si="11"/>
        <v>NÃO</v>
      </c>
      <c r="J79" s="181" t="str">
        <f t="shared" si="12"/>
        <v>REPETIDA</v>
      </c>
      <c r="K79" s="178" t="str">
        <f>IF(J79 = "", SUMIF($B79:$B$1614, B79, $F79:$F$1614), "")</f>
        <v/>
      </c>
    </row>
    <row r="80" spans="1:14">
      <c r="A80" s="181">
        <v>240</v>
      </c>
      <c r="B80" s="181">
        <v>87263</v>
      </c>
      <c r="C80" s="181" t="s">
        <v>5</v>
      </c>
      <c r="D80" s="178" t="s">
        <v>353</v>
      </c>
      <c r="E80" s="181" t="s">
        <v>47</v>
      </c>
      <c r="F80" s="182">
        <v>358.55</v>
      </c>
      <c r="G80" s="182">
        <v>157.16999999999999</v>
      </c>
      <c r="H80" s="182">
        <v>56353.3</v>
      </c>
      <c r="I80" s="181" t="str">
        <f t="shared" si="11"/>
        <v>NÃO</v>
      </c>
      <c r="J80" s="181" t="str">
        <f t="shared" si="12"/>
        <v>REPETIDA</v>
      </c>
      <c r="K80" s="178" t="str">
        <f>IF(J80 = "", SUMIF($B80:$B$1614, B80, $F80:$F$1614), "")</f>
        <v/>
      </c>
    </row>
    <row r="81" spans="1:14">
      <c r="A81" s="181">
        <v>57</v>
      </c>
      <c r="B81" s="181">
        <v>87543</v>
      </c>
      <c r="C81" s="181" t="s">
        <v>5</v>
      </c>
      <c r="D81" s="178" t="s">
        <v>341</v>
      </c>
      <c r="E81" s="181" t="s">
        <v>47</v>
      </c>
      <c r="F81" s="182">
        <v>6447.47</v>
      </c>
      <c r="G81" s="182">
        <v>25.17</v>
      </c>
      <c r="H81" s="182">
        <v>162282.81</v>
      </c>
      <c r="I81" s="181" t="str">
        <f t="shared" si="11"/>
        <v>NÃO</v>
      </c>
      <c r="J81" s="181" t="str">
        <f t="shared" si="12"/>
        <v/>
      </c>
      <c r="K81" s="182">
        <f>IF(J81 = "", SUMIF($B81:$B$1614, B81, $F81:$F$1614), "")</f>
        <v>7576.7030000000004</v>
      </c>
      <c r="N81" s="182">
        <f>TRUNC(G81 * K81, 2)</f>
        <v>190705.61</v>
      </c>
    </row>
    <row r="82" spans="1:14">
      <c r="A82" s="181">
        <v>188</v>
      </c>
      <c r="B82" s="181">
        <v>87543</v>
      </c>
      <c r="C82" s="181" t="s">
        <v>5</v>
      </c>
      <c r="D82" s="178" t="s">
        <v>341</v>
      </c>
      <c r="E82" s="181" t="s">
        <v>47</v>
      </c>
      <c r="F82" s="182">
        <v>61.99</v>
      </c>
      <c r="G82" s="182">
        <v>25.17</v>
      </c>
      <c r="H82" s="182">
        <v>1560.28</v>
      </c>
      <c r="I82" s="181" t="str">
        <f t="shared" si="11"/>
        <v>NÃO</v>
      </c>
      <c r="J82" s="181" t="str">
        <f t="shared" si="12"/>
        <v>REPETIDA</v>
      </c>
      <c r="K82" s="178" t="str">
        <f>IF(J82 = "", SUMIF($B82:$B$1614, B82, $F82:$F$1614), "")</f>
        <v/>
      </c>
    </row>
    <row r="83" spans="1:14">
      <c r="A83" s="181">
        <v>233</v>
      </c>
      <c r="B83" s="181">
        <v>87543</v>
      </c>
      <c r="C83" s="181" t="s">
        <v>5</v>
      </c>
      <c r="D83" s="178" t="s">
        <v>341</v>
      </c>
      <c r="E83" s="181" t="s">
        <v>47</v>
      </c>
      <c r="F83" s="182">
        <v>502.39</v>
      </c>
      <c r="G83" s="182">
        <v>25.17</v>
      </c>
      <c r="H83" s="182">
        <v>12645.15</v>
      </c>
      <c r="I83" s="181" t="str">
        <f t="shared" si="11"/>
        <v>NÃO</v>
      </c>
      <c r="J83" s="181" t="str">
        <f t="shared" si="12"/>
        <v>REPETIDA</v>
      </c>
      <c r="K83" s="178" t="str">
        <f>IF(J83 = "", SUMIF($B83:$B$1614, B83, $F83:$F$1614), "")</f>
        <v/>
      </c>
    </row>
    <row r="84" spans="1:14">
      <c r="A84" s="181">
        <v>1553</v>
      </c>
      <c r="B84" s="181">
        <v>87543</v>
      </c>
      <c r="C84" s="181" t="s">
        <v>5</v>
      </c>
      <c r="D84" s="178" t="s">
        <v>341</v>
      </c>
      <c r="E84" s="181" t="s">
        <v>47</v>
      </c>
      <c r="F84" s="182">
        <v>564.85299999999995</v>
      </c>
      <c r="G84" s="182">
        <v>25.17</v>
      </c>
      <c r="H84" s="182">
        <v>14217.35</v>
      </c>
      <c r="I84" s="181" t="str">
        <f t="shared" si="11"/>
        <v>NÃO</v>
      </c>
      <c r="J84" s="181" t="str">
        <f t="shared" si="12"/>
        <v>REPETIDA</v>
      </c>
      <c r="K84" s="182" t="str">
        <f>IF(J84 = "", SUMIF($B84:$B$1614, B84, $F84:$F$1614), "")</f>
        <v/>
      </c>
    </row>
    <row r="85" spans="1:14">
      <c r="A85" s="181">
        <v>56</v>
      </c>
      <c r="B85" s="181">
        <v>87905</v>
      </c>
      <c r="C85" s="181" t="s">
        <v>5</v>
      </c>
      <c r="D85" s="178" t="s">
        <v>339</v>
      </c>
      <c r="E85" s="181" t="s">
        <v>47</v>
      </c>
      <c r="F85" s="182">
        <v>6447.47</v>
      </c>
      <c r="G85" s="182">
        <v>9.98</v>
      </c>
      <c r="H85" s="182">
        <v>64345.75</v>
      </c>
      <c r="I85" s="181" t="str">
        <f t="shared" si="11"/>
        <v>NÃO</v>
      </c>
      <c r="J85" s="181" t="str">
        <f t="shared" si="12"/>
        <v/>
      </c>
      <c r="K85" s="182">
        <f>IF(J85 = "", SUMIF($B85:$B$1614, B85, $F85:$F$1614), "")</f>
        <v>7576.7030000000004</v>
      </c>
      <c r="N85" s="182">
        <f>TRUNC(G85 * K85, 2)</f>
        <v>75615.490000000005</v>
      </c>
    </row>
    <row r="86" spans="1:14">
      <c r="A86" s="181">
        <v>187</v>
      </c>
      <c r="B86" s="181">
        <v>87905</v>
      </c>
      <c r="C86" s="181" t="s">
        <v>5</v>
      </c>
      <c r="D86" s="178" t="s">
        <v>339</v>
      </c>
      <c r="E86" s="181" t="s">
        <v>47</v>
      </c>
      <c r="F86" s="182">
        <v>61.99</v>
      </c>
      <c r="G86" s="182">
        <v>9.98</v>
      </c>
      <c r="H86" s="182">
        <v>618.66</v>
      </c>
      <c r="I86" s="181" t="str">
        <f t="shared" si="11"/>
        <v>NÃO</v>
      </c>
      <c r="J86" s="181" t="str">
        <f t="shared" si="12"/>
        <v>REPETIDA</v>
      </c>
      <c r="K86" s="178" t="str">
        <f>IF(J86 = "", SUMIF($B86:$B$1614, B86, $F86:$F$1614), "")</f>
        <v/>
      </c>
    </row>
    <row r="87" spans="1:14">
      <c r="A87" s="181">
        <v>232</v>
      </c>
      <c r="B87" s="181">
        <v>87905</v>
      </c>
      <c r="C87" s="181" t="s">
        <v>5</v>
      </c>
      <c r="D87" s="178" t="s">
        <v>339</v>
      </c>
      <c r="E87" s="181" t="s">
        <v>47</v>
      </c>
      <c r="F87" s="182">
        <v>502.39</v>
      </c>
      <c r="G87" s="182">
        <v>9.98</v>
      </c>
      <c r="H87" s="182">
        <v>5013.8500000000004</v>
      </c>
      <c r="I87" s="181" t="str">
        <f t="shared" si="11"/>
        <v>NÃO</v>
      </c>
      <c r="J87" s="181" t="str">
        <f t="shared" si="12"/>
        <v>REPETIDA</v>
      </c>
      <c r="K87" s="178" t="str">
        <f>IF(J87 = "", SUMIF($B87:$B$1614, B87, $F87:$F$1614), "")</f>
        <v/>
      </c>
    </row>
    <row r="88" spans="1:14">
      <c r="A88" s="181">
        <v>1552</v>
      </c>
      <c r="B88" s="181">
        <v>87905</v>
      </c>
      <c r="C88" s="181" t="s">
        <v>5</v>
      </c>
      <c r="D88" s="178" t="s">
        <v>339</v>
      </c>
      <c r="E88" s="181" t="s">
        <v>47</v>
      </c>
      <c r="F88" s="182">
        <v>564.85299999999995</v>
      </c>
      <c r="G88" s="182">
        <v>9.98</v>
      </c>
      <c r="H88" s="182">
        <v>5637.23</v>
      </c>
      <c r="I88" s="181" t="str">
        <f t="shared" si="11"/>
        <v>NÃO</v>
      </c>
      <c r="J88" s="181" t="str">
        <f t="shared" si="12"/>
        <v>REPETIDA</v>
      </c>
      <c r="K88" s="182" t="str">
        <f>IF(J88 = "", SUMIF($B88:$B$1614, B88, $F88:$F$1614), "")</f>
        <v/>
      </c>
    </row>
    <row r="89" spans="1:14">
      <c r="A89" s="181">
        <v>91</v>
      </c>
      <c r="B89" s="181">
        <v>88484</v>
      </c>
      <c r="C89" s="181" t="s">
        <v>5</v>
      </c>
      <c r="D89" s="178" t="s">
        <v>382</v>
      </c>
      <c r="E89" s="181" t="s">
        <v>47</v>
      </c>
      <c r="F89" s="182">
        <v>3842.4</v>
      </c>
      <c r="G89" s="182">
        <v>4.49</v>
      </c>
      <c r="H89" s="182">
        <v>17252.37</v>
      </c>
      <c r="I89" s="181" t="str">
        <f t="shared" si="11"/>
        <v>NÃO</v>
      </c>
      <c r="J89" s="181" t="str">
        <f t="shared" si="12"/>
        <v/>
      </c>
      <c r="K89" s="182">
        <f>IF(J89 = "", SUMIF($B89:$B$1614, B89, $F89:$F$1614), "")</f>
        <v>4489.2199999999993</v>
      </c>
      <c r="N89" s="182">
        <f>TRUNC(G89 * K89, 2)</f>
        <v>20156.59</v>
      </c>
    </row>
    <row r="90" spans="1:14">
      <c r="A90" s="181">
        <v>199</v>
      </c>
      <c r="B90" s="181">
        <v>88484</v>
      </c>
      <c r="C90" s="181" t="s">
        <v>5</v>
      </c>
      <c r="D90" s="178" t="s">
        <v>382</v>
      </c>
      <c r="E90" s="181" t="s">
        <v>47</v>
      </c>
      <c r="F90" s="182">
        <v>24.74</v>
      </c>
      <c r="G90" s="182">
        <v>4.49</v>
      </c>
      <c r="H90" s="182">
        <v>111.08</v>
      </c>
      <c r="I90" s="181" t="str">
        <f t="shared" si="11"/>
        <v>NÃO</v>
      </c>
      <c r="J90" s="181" t="str">
        <f t="shared" si="12"/>
        <v>REPETIDA</v>
      </c>
      <c r="K90" s="178" t="str">
        <f>IF(J90 = "", SUMIF($B90:$B$1614, B90, $F90:$F$1614), "")</f>
        <v/>
      </c>
    </row>
    <row r="91" spans="1:14">
      <c r="A91" s="181">
        <v>1571</v>
      </c>
      <c r="B91" s="181">
        <v>88484</v>
      </c>
      <c r="C91" s="181" t="s">
        <v>5</v>
      </c>
      <c r="D91" s="178" t="s">
        <v>382</v>
      </c>
      <c r="E91" s="181" t="s">
        <v>47</v>
      </c>
      <c r="F91" s="182">
        <v>622.07999999999993</v>
      </c>
      <c r="G91" s="182">
        <v>4.49</v>
      </c>
      <c r="H91" s="182">
        <v>2793.13</v>
      </c>
      <c r="I91" s="181" t="str">
        <f t="shared" si="11"/>
        <v>NÃO</v>
      </c>
      <c r="J91" s="181" t="str">
        <f t="shared" si="12"/>
        <v>REPETIDA</v>
      </c>
      <c r="K91" s="182" t="str">
        <f>IF(J91 = "", SUMIF($B91:$B$1614, B91, $F91:$F$1614), "")</f>
        <v/>
      </c>
    </row>
    <row r="92" spans="1:14">
      <c r="A92" s="181">
        <v>17</v>
      </c>
      <c r="B92" s="181">
        <v>88485</v>
      </c>
      <c r="C92" s="181" t="s">
        <v>5</v>
      </c>
      <c r="D92" s="178" t="s">
        <v>279</v>
      </c>
      <c r="E92" s="181" t="s">
        <v>47</v>
      </c>
      <c r="F92" s="182">
        <v>15.8</v>
      </c>
      <c r="G92" s="182">
        <v>3.93</v>
      </c>
      <c r="H92" s="182">
        <v>62.09</v>
      </c>
      <c r="I92" s="181" t="str">
        <f t="shared" si="11"/>
        <v>NÃO</v>
      </c>
      <c r="J92" s="181" t="str">
        <f t="shared" si="12"/>
        <v/>
      </c>
      <c r="K92" s="182">
        <f>IF(J92 = "", SUMIF($B92:$B$1614, B92, $F92:$F$1614), "")</f>
        <v>17319.531999999999</v>
      </c>
      <c r="N92" s="182">
        <f>TRUNC(G92 * K92, 2)</f>
        <v>68065.759999999995</v>
      </c>
    </row>
    <row r="93" spans="1:14">
      <c r="A93" s="181">
        <v>59</v>
      </c>
      <c r="B93" s="181">
        <v>88485</v>
      </c>
      <c r="C93" s="181" t="s">
        <v>5</v>
      </c>
      <c r="D93" s="178" t="s">
        <v>279</v>
      </c>
      <c r="E93" s="181" t="s">
        <v>47</v>
      </c>
      <c r="F93" s="182">
        <v>16108.65</v>
      </c>
      <c r="G93" s="182">
        <v>3.93</v>
      </c>
      <c r="H93" s="182">
        <v>63306.99</v>
      </c>
      <c r="I93" s="181" t="str">
        <f t="shared" si="11"/>
        <v>NÃO</v>
      </c>
      <c r="J93" s="181" t="str">
        <f t="shared" si="12"/>
        <v>REPETIDA</v>
      </c>
      <c r="K93" s="178" t="str">
        <f>IF(J93 = "", SUMIF($B93:$B$1614, B93, $F93:$F$1614), "")</f>
        <v/>
      </c>
    </row>
    <row r="94" spans="1:14">
      <c r="A94" s="181">
        <v>190</v>
      </c>
      <c r="B94" s="181">
        <v>88485</v>
      </c>
      <c r="C94" s="181" t="s">
        <v>5</v>
      </c>
      <c r="D94" s="178" t="s">
        <v>279</v>
      </c>
      <c r="E94" s="181" t="s">
        <v>47</v>
      </c>
      <c r="F94" s="182">
        <v>977.39</v>
      </c>
      <c r="G94" s="182">
        <v>3.93</v>
      </c>
      <c r="H94" s="182">
        <v>3841.14</v>
      </c>
      <c r="I94" s="181" t="str">
        <f t="shared" si="11"/>
        <v>NÃO</v>
      </c>
      <c r="J94" s="181" t="str">
        <f t="shared" si="12"/>
        <v>REPETIDA</v>
      </c>
      <c r="K94" s="178" t="str">
        <f>IF(J94 = "", SUMIF($B94:$B$1614, B94, $F94:$F$1614), "")</f>
        <v/>
      </c>
    </row>
    <row r="95" spans="1:14">
      <c r="A95" s="181">
        <v>1556</v>
      </c>
      <c r="B95" s="181">
        <v>88485</v>
      </c>
      <c r="C95" s="181" t="s">
        <v>5</v>
      </c>
      <c r="D95" s="178" t="s">
        <v>279</v>
      </c>
      <c r="E95" s="181" t="s">
        <v>47</v>
      </c>
      <c r="F95" s="182">
        <v>217.69200000000001</v>
      </c>
      <c r="G95" s="182">
        <v>3.92</v>
      </c>
      <c r="H95" s="182">
        <v>853.35</v>
      </c>
      <c r="I95" s="181" t="str">
        <f t="shared" si="11"/>
        <v>&lt;&lt;&lt;</v>
      </c>
      <c r="J95" s="181" t="str">
        <f t="shared" si="12"/>
        <v>REPETIDA</v>
      </c>
      <c r="K95" s="182" t="str">
        <f>IF(J95 = "", SUMIF($B95:$B$1614, B95, $F95:$F$1614), "")</f>
        <v/>
      </c>
    </row>
    <row r="96" spans="1:14">
      <c r="A96" s="181">
        <v>23</v>
      </c>
      <c r="B96" s="181">
        <v>88488</v>
      </c>
      <c r="C96" s="181" t="s">
        <v>5</v>
      </c>
      <c r="D96" s="178" t="s">
        <v>290</v>
      </c>
      <c r="E96" s="181" t="s">
        <v>47</v>
      </c>
      <c r="F96" s="182">
        <v>16.3</v>
      </c>
      <c r="G96" s="182">
        <v>22.78</v>
      </c>
      <c r="H96" s="182">
        <v>371.31</v>
      </c>
      <c r="I96" s="181" t="str">
        <f t="shared" si="11"/>
        <v>NÃO</v>
      </c>
      <c r="J96" s="181" t="str">
        <f t="shared" si="12"/>
        <v/>
      </c>
      <c r="K96" s="182">
        <f>IF(J96 = "", SUMIF($B96:$B$1614, B96, $F96:$F$1614), "")</f>
        <v>4505.5200000000004</v>
      </c>
      <c r="N96" s="182">
        <f>TRUNC(G96 * K96, 2)</f>
        <v>102635.74</v>
      </c>
    </row>
    <row r="97" spans="1:14">
      <c r="A97" s="181">
        <v>93</v>
      </c>
      <c r="B97" s="181">
        <v>88488</v>
      </c>
      <c r="C97" s="181" t="s">
        <v>5</v>
      </c>
      <c r="D97" s="178" t="s">
        <v>290</v>
      </c>
      <c r="E97" s="181" t="s">
        <v>47</v>
      </c>
      <c r="F97" s="182">
        <v>3842.4</v>
      </c>
      <c r="G97" s="182">
        <v>22.78</v>
      </c>
      <c r="H97" s="182">
        <v>87529.87</v>
      </c>
      <c r="I97" s="181" t="str">
        <f t="shared" si="11"/>
        <v>NÃO</v>
      </c>
      <c r="J97" s="181" t="str">
        <f t="shared" si="12"/>
        <v>REPETIDA</v>
      </c>
      <c r="K97" s="178" t="str">
        <f>IF(J97 = "", SUMIF($B97:$B$1614, B97, $F97:$F$1614), "")</f>
        <v/>
      </c>
    </row>
    <row r="98" spans="1:14">
      <c r="A98" s="181">
        <v>201</v>
      </c>
      <c r="B98" s="181">
        <v>88488</v>
      </c>
      <c r="C98" s="181" t="s">
        <v>5</v>
      </c>
      <c r="D98" s="178" t="s">
        <v>290</v>
      </c>
      <c r="E98" s="181" t="s">
        <v>47</v>
      </c>
      <c r="F98" s="182">
        <v>24.74</v>
      </c>
      <c r="G98" s="182">
        <v>22.78</v>
      </c>
      <c r="H98" s="182">
        <v>563.57000000000005</v>
      </c>
      <c r="I98" s="181" t="str">
        <f t="shared" si="11"/>
        <v>NÃO</v>
      </c>
      <c r="J98" s="181" t="str">
        <f t="shared" si="12"/>
        <v>REPETIDA</v>
      </c>
      <c r="K98" s="178" t="str">
        <f>IF(J98 = "", SUMIF($B98:$B$1614, B98, $F98:$F$1614), "")</f>
        <v/>
      </c>
    </row>
    <row r="99" spans="1:14">
      <c r="A99" s="181">
        <v>1573</v>
      </c>
      <c r="B99" s="181">
        <v>88488</v>
      </c>
      <c r="C99" s="181" t="s">
        <v>5</v>
      </c>
      <c r="D99" s="178" t="s">
        <v>290</v>
      </c>
      <c r="E99" s="181" t="s">
        <v>47</v>
      </c>
      <c r="F99" s="182">
        <v>622.07999999999993</v>
      </c>
      <c r="G99" s="182">
        <v>22.77</v>
      </c>
      <c r="H99" s="182">
        <v>14164.76</v>
      </c>
      <c r="I99" s="181" t="str">
        <f t="shared" si="11"/>
        <v>&lt;&lt;&lt;</v>
      </c>
      <c r="J99" s="181" t="str">
        <f t="shared" si="12"/>
        <v>REPETIDA</v>
      </c>
      <c r="K99" s="182" t="str">
        <f>IF(J99 = "", SUMIF($B99:$B$1614, B99, $F99:$F$1614), "")</f>
        <v/>
      </c>
    </row>
    <row r="100" spans="1:14">
      <c r="A100" s="181">
        <v>22</v>
      </c>
      <c r="B100" s="181">
        <v>88496</v>
      </c>
      <c r="C100" s="181" t="s">
        <v>5</v>
      </c>
      <c r="D100" s="178" t="s">
        <v>288</v>
      </c>
      <c r="E100" s="181" t="s">
        <v>47</v>
      </c>
      <c r="F100" s="182">
        <v>16.3</v>
      </c>
      <c r="G100" s="182">
        <v>38.15</v>
      </c>
      <c r="H100" s="182">
        <v>621.84</v>
      </c>
      <c r="I100" s="181" t="str">
        <f t="shared" si="11"/>
        <v>NÃO</v>
      </c>
      <c r="J100" s="181" t="str">
        <f t="shared" si="12"/>
        <v/>
      </c>
      <c r="K100" s="182">
        <f>IF(J100 = "", SUMIF($B100:$B$1614, B100, $F100:$F$1614), "")</f>
        <v>4505.5200000000004</v>
      </c>
      <c r="N100" s="182">
        <f>TRUNC(G100 * K100, 2)</f>
        <v>171885.58</v>
      </c>
    </row>
    <row r="101" spans="1:14">
      <c r="A101" s="181">
        <v>92</v>
      </c>
      <c r="B101" s="181">
        <v>88496</v>
      </c>
      <c r="C101" s="181" t="s">
        <v>5</v>
      </c>
      <c r="D101" s="178" t="s">
        <v>288</v>
      </c>
      <c r="E101" s="181" t="s">
        <v>47</v>
      </c>
      <c r="F101" s="182">
        <v>3842.4</v>
      </c>
      <c r="G101" s="182">
        <v>38.15</v>
      </c>
      <c r="H101" s="182">
        <v>146587.56</v>
      </c>
      <c r="I101" s="181" t="str">
        <f t="shared" si="11"/>
        <v>NÃO</v>
      </c>
      <c r="J101" s="181" t="str">
        <f t="shared" si="12"/>
        <v>REPETIDA</v>
      </c>
      <c r="K101" s="178" t="str">
        <f>IF(J101 = "", SUMIF($B101:$B$1614, B101, $F101:$F$1614), "")</f>
        <v/>
      </c>
    </row>
    <row r="102" spans="1:14">
      <c r="A102" s="181">
        <v>200</v>
      </c>
      <c r="B102" s="181">
        <v>88496</v>
      </c>
      <c r="C102" s="181" t="s">
        <v>5</v>
      </c>
      <c r="D102" s="178" t="s">
        <v>288</v>
      </c>
      <c r="E102" s="181" t="s">
        <v>47</v>
      </c>
      <c r="F102" s="182">
        <v>24.74</v>
      </c>
      <c r="G102" s="182">
        <v>38.15</v>
      </c>
      <c r="H102" s="182">
        <v>943.83</v>
      </c>
      <c r="I102" s="181" t="str">
        <f t="shared" si="11"/>
        <v>NÃO</v>
      </c>
      <c r="J102" s="181" t="str">
        <f t="shared" si="12"/>
        <v>REPETIDA</v>
      </c>
      <c r="K102" s="178" t="str">
        <f>IF(J102 = "", SUMIF($B102:$B$1614, B102, $F102:$F$1614), "")</f>
        <v/>
      </c>
    </row>
    <row r="103" spans="1:14">
      <c r="A103" s="181">
        <v>1572</v>
      </c>
      <c r="B103" s="181">
        <v>88496</v>
      </c>
      <c r="C103" s="181" t="s">
        <v>5</v>
      </c>
      <c r="D103" s="178" t="s">
        <v>288</v>
      </c>
      <c r="E103" s="181" t="s">
        <v>47</v>
      </c>
      <c r="F103" s="182">
        <v>622.07999999999993</v>
      </c>
      <c r="G103" s="182">
        <v>38.15</v>
      </c>
      <c r="H103" s="182">
        <v>23732.35</v>
      </c>
      <c r="I103" s="181" t="str">
        <f t="shared" si="11"/>
        <v>NÃO</v>
      </c>
      <c r="J103" s="181" t="str">
        <f t="shared" si="12"/>
        <v>REPETIDA</v>
      </c>
      <c r="K103" s="182" t="str">
        <f>IF(J103 = "", SUMIF($B103:$B$1614, B103, $F103:$F$1614), "")</f>
        <v/>
      </c>
    </row>
    <row r="104" spans="1:14">
      <c r="A104" s="181">
        <v>18</v>
      </c>
      <c r="B104" s="181">
        <v>88497</v>
      </c>
      <c r="C104" s="181" t="s">
        <v>5</v>
      </c>
      <c r="D104" s="178" t="s">
        <v>210</v>
      </c>
      <c r="E104" s="181" t="s">
        <v>47</v>
      </c>
      <c r="F104" s="182">
        <v>15.8</v>
      </c>
      <c r="G104" s="182">
        <v>21.86</v>
      </c>
      <c r="H104" s="182">
        <v>345.38</v>
      </c>
      <c r="I104" s="181" t="str">
        <f t="shared" si="11"/>
        <v>NÃO</v>
      </c>
      <c r="J104" s="181" t="str">
        <f t="shared" si="12"/>
        <v/>
      </c>
      <c r="K104" s="182">
        <f>IF(J104 = "", SUMIF($B104:$B$1614, B104, $F104:$F$1614), "")</f>
        <v>17319.531999999999</v>
      </c>
      <c r="N104" s="182">
        <f>TRUNC(G104 * K104, 2)</f>
        <v>378604.96</v>
      </c>
    </row>
    <row r="105" spans="1:14">
      <c r="A105" s="181">
        <v>58</v>
      </c>
      <c r="B105" s="181">
        <v>88497</v>
      </c>
      <c r="C105" s="181" t="s">
        <v>5</v>
      </c>
      <c r="D105" s="178" t="s">
        <v>210</v>
      </c>
      <c r="E105" s="181" t="s">
        <v>47</v>
      </c>
      <c r="F105" s="182">
        <v>16108.65</v>
      </c>
      <c r="G105" s="182">
        <v>21.86</v>
      </c>
      <c r="H105" s="182">
        <v>352135.08</v>
      </c>
      <c r="I105" s="181" t="str">
        <f t="shared" si="11"/>
        <v>NÃO</v>
      </c>
      <c r="J105" s="181" t="str">
        <f t="shared" si="12"/>
        <v>REPETIDA</v>
      </c>
      <c r="K105" s="178" t="str">
        <f>IF(J105 = "", SUMIF($B105:$B$1614, B105, $F105:$F$1614), "")</f>
        <v/>
      </c>
    </row>
    <row r="106" spans="1:14">
      <c r="A106" s="181">
        <v>189</v>
      </c>
      <c r="B106" s="181">
        <v>88497</v>
      </c>
      <c r="C106" s="181" t="s">
        <v>5</v>
      </c>
      <c r="D106" s="178" t="s">
        <v>210</v>
      </c>
      <c r="E106" s="181" t="s">
        <v>47</v>
      </c>
      <c r="F106" s="182">
        <v>977.39</v>
      </c>
      <c r="G106" s="182">
        <v>21.86</v>
      </c>
      <c r="H106" s="182">
        <v>21365.74</v>
      </c>
      <c r="I106" s="181" t="str">
        <f t="shared" si="11"/>
        <v>NÃO</v>
      </c>
      <c r="J106" s="181" t="str">
        <f t="shared" si="12"/>
        <v>REPETIDA</v>
      </c>
      <c r="K106" s="178" t="str">
        <f>IF(J106 = "", SUMIF($B106:$B$1614, B106, $F106:$F$1614), "")</f>
        <v/>
      </c>
    </row>
    <row r="107" spans="1:14">
      <c r="A107" s="181">
        <v>1557</v>
      </c>
      <c r="B107" s="181">
        <v>88497</v>
      </c>
      <c r="C107" s="181" t="s">
        <v>5</v>
      </c>
      <c r="D107" s="178" t="s">
        <v>210</v>
      </c>
      <c r="E107" s="181" t="s">
        <v>47</v>
      </c>
      <c r="F107" s="182">
        <v>217.69200000000001</v>
      </c>
      <c r="G107" s="182">
        <v>21.86</v>
      </c>
      <c r="H107" s="182">
        <v>4758.74</v>
      </c>
      <c r="I107" s="181" t="str">
        <f t="shared" si="11"/>
        <v>NÃO</v>
      </c>
      <c r="J107" s="181" t="str">
        <f t="shared" si="12"/>
        <v>REPETIDA</v>
      </c>
      <c r="K107" s="182" t="str">
        <f>IF(J107 = "", SUMIF($B107:$B$1614, B107, $F107:$F$1614), "")</f>
        <v/>
      </c>
    </row>
    <row r="108" spans="1:14">
      <c r="A108" s="181">
        <v>393</v>
      </c>
      <c r="B108" s="181">
        <v>89366</v>
      </c>
      <c r="C108" s="181" t="s">
        <v>5</v>
      </c>
      <c r="D108" s="178" t="s">
        <v>1570</v>
      </c>
      <c r="E108" s="181" t="s">
        <v>45</v>
      </c>
      <c r="F108" s="182">
        <v>1</v>
      </c>
      <c r="G108" s="182">
        <v>20.05</v>
      </c>
      <c r="H108" s="182">
        <v>20.05</v>
      </c>
      <c r="I108" s="181" t="str">
        <f t="shared" si="11"/>
        <v>NÃO</v>
      </c>
      <c r="J108" s="181" t="str">
        <f t="shared" si="12"/>
        <v/>
      </c>
      <c r="K108" s="182">
        <f>IF(J108 = "", SUMIF($B108:$B$1614, B108, $F108:$F$1614), "")</f>
        <v>1</v>
      </c>
      <c r="N108" s="182">
        <f t="shared" ref="N108:N109" si="14">TRUNC(G108 * K108, 2)</f>
        <v>20.05</v>
      </c>
    </row>
    <row r="109" spans="1:14">
      <c r="A109" s="181">
        <v>329</v>
      </c>
      <c r="B109" s="181">
        <v>89449</v>
      </c>
      <c r="C109" s="181" t="s">
        <v>5</v>
      </c>
      <c r="D109" s="178" t="s">
        <v>1438</v>
      </c>
      <c r="E109" s="181" t="s">
        <v>12</v>
      </c>
      <c r="F109" s="182">
        <v>130.99</v>
      </c>
      <c r="G109" s="182">
        <v>23.17</v>
      </c>
      <c r="H109" s="182">
        <v>3035.03</v>
      </c>
      <c r="I109" s="181" t="str">
        <f t="shared" si="11"/>
        <v>NÃO</v>
      </c>
      <c r="J109" s="181" t="str">
        <f t="shared" si="12"/>
        <v/>
      </c>
      <c r="K109" s="182">
        <f>IF(J109 = "", SUMIF($B109:$B$1614, B109, $F109:$F$1614), "")</f>
        <v>202.41000000000003</v>
      </c>
      <c r="N109" s="182">
        <f t="shared" si="14"/>
        <v>4689.83</v>
      </c>
    </row>
    <row r="110" spans="1:14">
      <c r="A110" s="181">
        <v>459</v>
      </c>
      <c r="B110" s="181">
        <v>89449</v>
      </c>
      <c r="C110" s="181" t="s">
        <v>5</v>
      </c>
      <c r="D110" s="178" t="s">
        <v>1438</v>
      </c>
      <c r="E110" s="181" t="s">
        <v>12</v>
      </c>
      <c r="F110" s="182">
        <v>71.42</v>
      </c>
      <c r="G110" s="182">
        <v>23.17</v>
      </c>
      <c r="H110" s="182">
        <v>1654.8</v>
      </c>
      <c r="I110" s="181" t="str">
        <f t="shared" si="11"/>
        <v>NÃO</v>
      </c>
      <c r="J110" s="181" t="str">
        <f t="shared" si="12"/>
        <v>REPETIDA</v>
      </c>
      <c r="K110" s="178" t="str">
        <f>IF(J110 = "", SUMIF($B110:$B$1614, B110, $F110:$F$1614), "")</f>
        <v/>
      </c>
    </row>
    <row r="111" spans="1:14">
      <c r="A111" s="181">
        <v>330</v>
      </c>
      <c r="B111" s="181">
        <v>89450</v>
      </c>
      <c r="C111" s="181" t="s">
        <v>5</v>
      </c>
      <c r="D111" s="178" t="s">
        <v>1440</v>
      </c>
      <c r="E111" s="181" t="s">
        <v>12</v>
      </c>
      <c r="F111" s="182">
        <v>8.67</v>
      </c>
      <c r="G111" s="182">
        <v>37.17</v>
      </c>
      <c r="H111" s="182">
        <v>322.26</v>
      </c>
      <c r="I111" s="181" t="str">
        <f t="shared" si="11"/>
        <v>NÃO</v>
      </c>
      <c r="J111" s="181" t="str">
        <f t="shared" si="12"/>
        <v/>
      </c>
      <c r="K111" s="182">
        <f>IF(J111 = "", SUMIF($B111:$B$1614, B111, $F111:$F$1614), "")</f>
        <v>20.79</v>
      </c>
      <c r="N111" s="182">
        <f>TRUNC(G111 * K111, 2)</f>
        <v>772.76</v>
      </c>
    </row>
    <row r="112" spans="1:14">
      <c r="A112" s="181">
        <v>460</v>
      </c>
      <c r="B112" s="181">
        <v>89450</v>
      </c>
      <c r="C112" s="181" t="s">
        <v>5</v>
      </c>
      <c r="D112" s="178" t="s">
        <v>1440</v>
      </c>
      <c r="E112" s="181" t="s">
        <v>12</v>
      </c>
      <c r="F112" s="182">
        <v>12.12</v>
      </c>
      <c r="G112" s="182">
        <v>37.17</v>
      </c>
      <c r="H112" s="182">
        <v>450.5</v>
      </c>
      <c r="I112" s="181" t="str">
        <f t="shared" si="11"/>
        <v>NÃO</v>
      </c>
      <c r="J112" s="181" t="str">
        <f t="shared" si="12"/>
        <v>REPETIDA</v>
      </c>
      <c r="K112" s="178" t="str">
        <f>IF(J112 = "", SUMIF($B112:$B$1614, B112, $F112:$F$1614), "")</f>
        <v/>
      </c>
    </row>
    <row r="113" spans="1:14">
      <c r="A113" s="181">
        <v>331</v>
      </c>
      <c r="B113" s="181">
        <v>89452</v>
      </c>
      <c r="C113" s="181" t="s">
        <v>5</v>
      </c>
      <c r="D113" s="178" t="s">
        <v>1442</v>
      </c>
      <c r="E113" s="181" t="s">
        <v>12</v>
      </c>
      <c r="F113" s="182">
        <v>3.4</v>
      </c>
      <c r="G113" s="182">
        <v>83.46</v>
      </c>
      <c r="H113" s="182">
        <v>283.76</v>
      </c>
      <c r="I113" s="181" t="str">
        <f t="shared" si="11"/>
        <v>NÃO</v>
      </c>
      <c r="J113" s="181" t="str">
        <f t="shared" si="12"/>
        <v/>
      </c>
      <c r="K113" s="182">
        <f>IF(J113 = "", SUMIF($B113:$B$1614, B113, $F113:$F$1614), "")</f>
        <v>3.4</v>
      </c>
      <c r="N113" s="182">
        <f t="shared" ref="N113:N115" si="15">TRUNC(G113 * K113, 2)</f>
        <v>283.76</v>
      </c>
    </row>
    <row r="114" spans="1:14">
      <c r="A114" s="181">
        <v>535</v>
      </c>
      <c r="B114" s="181">
        <v>89482</v>
      </c>
      <c r="C114" s="181" t="s">
        <v>5</v>
      </c>
      <c r="D114" s="178" t="s">
        <v>2035</v>
      </c>
      <c r="E114" s="181" t="s">
        <v>45</v>
      </c>
      <c r="F114" s="182">
        <v>5</v>
      </c>
      <c r="G114" s="182">
        <v>58.12</v>
      </c>
      <c r="H114" s="182">
        <v>290.60000000000002</v>
      </c>
      <c r="I114" s="181" t="str">
        <f t="shared" si="11"/>
        <v>NÃO</v>
      </c>
      <c r="J114" s="181" t="str">
        <f t="shared" si="12"/>
        <v/>
      </c>
      <c r="K114" s="182">
        <f>IF(J114 = "", SUMIF($B114:$B$1614, B114, $F114:$F$1614), "")</f>
        <v>5</v>
      </c>
      <c r="N114" s="182">
        <f t="shared" si="15"/>
        <v>290.60000000000002</v>
      </c>
    </row>
    <row r="115" spans="1:14">
      <c r="A115" s="181">
        <v>351</v>
      </c>
      <c r="B115" s="181">
        <v>89501</v>
      </c>
      <c r="C115" s="181" t="s">
        <v>5</v>
      </c>
      <c r="D115" s="178" t="s">
        <v>1480</v>
      </c>
      <c r="E115" s="181" t="s">
        <v>45</v>
      </c>
      <c r="F115" s="182">
        <v>47</v>
      </c>
      <c r="G115" s="182">
        <v>17.16</v>
      </c>
      <c r="H115" s="182">
        <v>806.52</v>
      </c>
      <c r="I115" s="181" t="str">
        <f t="shared" si="11"/>
        <v>NÃO</v>
      </c>
      <c r="J115" s="181" t="str">
        <f t="shared" si="12"/>
        <v/>
      </c>
      <c r="K115" s="182">
        <f>IF(J115 = "", SUMIF($B115:$B$1614, B115, $F115:$F$1614), "")</f>
        <v>69</v>
      </c>
      <c r="N115" s="182">
        <f t="shared" si="15"/>
        <v>1184.04</v>
      </c>
    </row>
    <row r="116" spans="1:14">
      <c r="A116" s="181">
        <v>498</v>
      </c>
      <c r="B116" s="181">
        <v>89501</v>
      </c>
      <c r="C116" s="181" t="s">
        <v>5</v>
      </c>
      <c r="D116" s="178" t="s">
        <v>1480</v>
      </c>
      <c r="E116" s="181" t="s">
        <v>45</v>
      </c>
      <c r="F116" s="182">
        <v>22</v>
      </c>
      <c r="G116" s="182">
        <v>17.16</v>
      </c>
      <c r="H116" s="182">
        <v>377.52</v>
      </c>
      <c r="I116" s="181" t="str">
        <f t="shared" si="11"/>
        <v>NÃO</v>
      </c>
      <c r="J116" s="181" t="str">
        <f t="shared" si="12"/>
        <v>REPETIDA</v>
      </c>
      <c r="K116" s="178" t="str">
        <f>IF(J116 = "", SUMIF($B116:$B$1614, B116, $F116:$F$1614), "")</f>
        <v/>
      </c>
    </row>
    <row r="117" spans="1:14">
      <c r="A117" s="181">
        <v>467</v>
      </c>
      <c r="B117" s="181">
        <v>89509</v>
      </c>
      <c r="C117" s="181" t="s">
        <v>5</v>
      </c>
      <c r="D117" s="178" t="s">
        <v>1924</v>
      </c>
      <c r="E117" s="181" t="s">
        <v>12</v>
      </c>
      <c r="F117" s="182">
        <v>113.74</v>
      </c>
      <c r="G117" s="182">
        <v>27.42</v>
      </c>
      <c r="H117" s="182">
        <v>3118.75</v>
      </c>
      <c r="I117" s="181" t="str">
        <f t="shared" si="11"/>
        <v>NÃO</v>
      </c>
      <c r="J117" s="181" t="str">
        <f t="shared" si="12"/>
        <v/>
      </c>
      <c r="K117" s="182">
        <f>IF(J117 = "", SUMIF($B117:$B$1614, B117, $F117:$F$1614), "")</f>
        <v>113.74</v>
      </c>
      <c r="N117" s="182">
        <f t="shared" ref="N117:N134" si="16">TRUNC(G117 * K117, 2)</f>
        <v>3118.75</v>
      </c>
    </row>
    <row r="118" spans="1:14">
      <c r="A118" s="181">
        <v>469</v>
      </c>
      <c r="B118" s="181">
        <v>89511</v>
      </c>
      <c r="C118" s="181" t="s">
        <v>5</v>
      </c>
      <c r="D118" s="178" t="s">
        <v>1928</v>
      </c>
      <c r="E118" s="181" t="s">
        <v>12</v>
      </c>
      <c r="F118" s="182">
        <v>343.98</v>
      </c>
      <c r="G118" s="182">
        <v>46.74</v>
      </c>
      <c r="H118" s="182">
        <v>16077.62</v>
      </c>
      <c r="I118" s="181" t="str">
        <f t="shared" si="11"/>
        <v>NÃO</v>
      </c>
      <c r="J118" s="181" t="str">
        <f t="shared" si="12"/>
        <v/>
      </c>
      <c r="K118" s="182">
        <f>IF(J118 = "", SUMIF($B118:$B$1614, B118, $F118:$F$1614), "")</f>
        <v>343.98</v>
      </c>
      <c r="N118" s="182">
        <f t="shared" si="16"/>
        <v>16077.62</v>
      </c>
    </row>
    <row r="119" spans="1:14">
      <c r="A119" s="181">
        <v>471</v>
      </c>
      <c r="B119" s="181">
        <v>89512</v>
      </c>
      <c r="C119" s="181" t="s">
        <v>5</v>
      </c>
      <c r="D119" s="178" t="s">
        <v>1930</v>
      </c>
      <c r="E119" s="181" t="s">
        <v>12</v>
      </c>
      <c r="F119" s="182">
        <v>124.75</v>
      </c>
      <c r="G119" s="182">
        <v>59.29</v>
      </c>
      <c r="H119" s="182">
        <v>7396.42</v>
      </c>
      <c r="I119" s="181" t="str">
        <f t="shared" si="11"/>
        <v>NÃO</v>
      </c>
      <c r="J119" s="181" t="str">
        <f t="shared" si="12"/>
        <v/>
      </c>
      <c r="K119" s="182">
        <f>IF(J119 = "", SUMIF($B119:$B$1614, B119, $F119:$F$1614), "")</f>
        <v>124.75</v>
      </c>
      <c r="N119" s="182">
        <f t="shared" si="16"/>
        <v>7396.42</v>
      </c>
    </row>
    <row r="120" spans="1:14">
      <c r="A120" s="181">
        <v>489</v>
      </c>
      <c r="B120" s="181">
        <v>89518</v>
      </c>
      <c r="C120" s="181" t="s">
        <v>5</v>
      </c>
      <c r="D120" s="178" t="s">
        <v>1988</v>
      </c>
      <c r="E120" s="181" t="s">
        <v>45</v>
      </c>
      <c r="F120" s="182">
        <v>40</v>
      </c>
      <c r="G120" s="182">
        <v>17.25</v>
      </c>
      <c r="H120" s="182">
        <v>690</v>
      </c>
      <c r="I120" s="181" t="str">
        <f t="shared" si="11"/>
        <v>NÃO</v>
      </c>
      <c r="J120" s="181" t="str">
        <f t="shared" si="12"/>
        <v/>
      </c>
      <c r="K120" s="182">
        <f>IF(J120 = "", SUMIF($B120:$B$1614, B120, $F120:$F$1614), "")</f>
        <v>40</v>
      </c>
      <c r="N120" s="182">
        <f t="shared" si="16"/>
        <v>690</v>
      </c>
    </row>
    <row r="121" spans="1:14">
      <c r="A121" s="181">
        <v>481</v>
      </c>
      <c r="B121" s="181">
        <v>89520</v>
      </c>
      <c r="C121" s="181" t="s">
        <v>5</v>
      </c>
      <c r="D121" s="178" t="s">
        <v>1942</v>
      </c>
      <c r="E121" s="181" t="s">
        <v>45</v>
      </c>
      <c r="F121" s="182">
        <v>29</v>
      </c>
      <c r="G121" s="182">
        <v>18.12</v>
      </c>
      <c r="H121" s="182">
        <v>525.48</v>
      </c>
      <c r="I121" s="181" t="str">
        <f t="shared" si="11"/>
        <v>NÃO</v>
      </c>
      <c r="J121" s="181" t="str">
        <f t="shared" si="12"/>
        <v/>
      </c>
      <c r="K121" s="182">
        <f>IF(J121 = "", SUMIF($B121:$B$1614, B121, $F121:$F$1614), "")</f>
        <v>29</v>
      </c>
      <c r="N121" s="182">
        <f t="shared" si="16"/>
        <v>525.48</v>
      </c>
    </row>
    <row r="122" spans="1:14">
      <c r="A122" s="181">
        <v>510</v>
      </c>
      <c r="B122" s="181">
        <v>89545</v>
      </c>
      <c r="C122" s="181" t="s">
        <v>5</v>
      </c>
      <c r="D122" s="178" t="s">
        <v>1974</v>
      </c>
      <c r="E122" s="181" t="s">
        <v>45</v>
      </c>
      <c r="F122" s="182">
        <v>67</v>
      </c>
      <c r="G122" s="182">
        <v>19.309999999999999</v>
      </c>
      <c r="H122" s="182">
        <v>1293.77</v>
      </c>
      <c r="I122" s="181" t="str">
        <f t="shared" si="11"/>
        <v>NÃO</v>
      </c>
      <c r="J122" s="181" t="str">
        <f t="shared" si="12"/>
        <v/>
      </c>
      <c r="K122" s="182">
        <f>IF(J122 = "", SUMIF($B122:$B$1614, B122, $F122:$F$1614), "")</f>
        <v>67</v>
      </c>
      <c r="N122" s="182">
        <f t="shared" si="16"/>
        <v>1293.77</v>
      </c>
    </row>
    <row r="123" spans="1:14">
      <c r="A123" s="181">
        <v>521</v>
      </c>
      <c r="B123" s="181">
        <v>89549</v>
      </c>
      <c r="C123" s="181" t="s">
        <v>5</v>
      </c>
      <c r="D123" s="178" t="s">
        <v>2018</v>
      </c>
      <c r="E123" s="181" t="s">
        <v>45</v>
      </c>
      <c r="F123" s="182">
        <v>6</v>
      </c>
      <c r="G123" s="182">
        <v>21.63</v>
      </c>
      <c r="H123" s="182">
        <v>129.78</v>
      </c>
      <c r="I123" s="181" t="str">
        <f t="shared" si="11"/>
        <v>NÃO</v>
      </c>
      <c r="J123" s="181" t="str">
        <f t="shared" si="12"/>
        <v/>
      </c>
      <c r="K123" s="182">
        <f>IF(J123 = "", SUMIF($B123:$B$1614, B123, $F123:$F$1614), "")</f>
        <v>6</v>
      </c>
      <c r="N123" s="182">
        <f t="shared" si="16"/>
        <v>129.78</v>
      </c>
    </row>
    <row r="124" spans="1:14">
      <c r="A124" s="181">
        <v>362</v>
      </c>
      <c r="B124" s="181">
        <v>89552</v>
      </c>
      <c r="C124" s="181" t="s">
        <v>5</v>
      </c>
      <c r="D124" s="178" t="s">
        <v>1502</v>
      </c>
      <c r="E124" s="181" t="s">
        <v>45</v>
      </c>
      <c r="F124" s="182">
        <v>2</v>
      </c>
      <c r="G124" s="182">
        <v>22.59</v>
      </c>
      <c r="H124" s="182">
        <v>45.18</v>
      </c>
      <c r="I124" s="181" t="str">
        <f t="shared" si="11"/>
        <v>NÃO</v>
      </c>
      <c r="J124" s="181" t="str">
        <f t="shared" si="12"/>
        <v/>
      </c>
      <c r="K124" s="182">
        <f>IF(J124 = "", SUMIF($B124:$B$1614, B124, $F124:$F$1614), "")</f>
        <v>2</v>
      </c>
      <c r="N124" s="182">
        <f t="shared" si="16"/>
        <v>45.18</v>
      </c>
    </row>
    <row r="125" spans="1:14">
      <c r="A125" s="181">
        <v>363</v>
      </c>
      <c r="B125" s="181">
        <v>89568</v>
      </c>
      <c r="C125" s="181" t="s">
        <v>5</v>
      </c>
      <c r="D125" s="178" t="s">
        <v>1504</v>
      </c>
      <c r="E125" s="181" t="s">
        <v>45</v>
      </c>
      <c r="F125" s="182">
        <v>2</v>
      </c>
      <c r="G125" s="182">
        <v>39.93</v>
      </c>
      <c r="H125" s="182">
        <v>79.86</v>
      </c>
      <c r="I125" s="181" t="str">
        <f t="shared" si="11"/>
        <v>NÃO</v>
      </c>
      <c r="J125" s="181" t="str">
        <f t="shared" si="12"/>
        <v/>
      </c>
      <c r="K125" s="182">
        <f>IF(J125 = "", SUMIF($B125:$B$1614, B125, $F125:$F$1614), "")</f>
        <v>2</v>
      </c>
      <c r="N125" s="182">
        <f t="shared" si="16"/>
        <v>79.86</v>
      </c>
    </row>
    <row r="126" spans="1:14">
      <c r="A126" s="181">
        <v>333</v>
      </c>
      <c r="B126" s="181">
        <v>89572</v>
      </c>
      <c r="C126" s="181" t="s">
        <v>5</v>
      </c>
      <c r="D126" s="178" t="s">
        <v>1444</v>
      </c>
      <c r="E126" s="181" t="s">
        <v>45</v>
      </c>
      <c r="F126" s="182">
        <v>12</v>
      </c>
      <c r="G126" s="182">
        <v>10.44</v>
      </c>
      <c r="H126" s="182">
        <v>125.28</v>
      </c>
      <c r="I126" s="181" t="str">
        <f t="shared" si="11"/>
        <v>NÃO</v>
      </c>
      <c r="J126" s="181" t="str">
        <f t="shared" si="12"/>
        <v/>
      </c>
      <c r="K126" s="182">
        <f>IF(J126 = "", SUMIF($B126:$B$1614, B126, $F126:$F$1614), "")</f>
        <v>12</v>
      </c>
      <c r="N126" s="182">
        <f t="shared" si="16"/>
        <v>125.28</v>
      </c>
    </row>
    <row r="127" spans="1:14">
      <c r="A127" s="181">
        <v>491</v>
      </c>
      <c r="B127" s="181">
        <v>89581</v>
      </c>
      <c r="C127" s="181" t="s">
        <v>5</v>
      </c>
      <c r="D127" s="178" t="s">
        <v>1956</v>
      </c>
      <c r="E127" s="181" t="s">
        <v>45</v>
      </c>
      <c r="F127" s="182">
        <v>126</v>
      </c>
      <c r="G127" s="182">
        <v>38.94</v>
      </c>
      <c r="H127" s="182">
        <v>4906.4399999999996</v>
      </c>
      <c r="I127" s="181" t="str">
        <f t="shared" si="11"/>
        <v>NÃO</v>
      </c>
      <c r="J127" s="181" t="str">
        <f t="shared" si="12"/>
        <v/>
      </c>
      <c r="K127" s="182">
        <f>IF(J127 = "", SUMIF($B127:$B$1614, B127, $F127:$F$1614), "")</f>
        <v>126</v>
      </c>
      <c r="N127" s="182">
        <f t="shared" si="16"/>
        <v>4906.4399999999996</v>
      </c>
    </row>
    <row r="128" spans="1:14">
      <c r="A128" s="181">
        <v>494</v>
      </c>
      <c r="B128" s="181">
        <v>89584</v>
      </c>
      <c r="C128" s="181" t="s">
        <v>5</v>
      </c>
      <c r="D128" s="178" t="s">
        <v>2000</v>
      </c>
      <c r="E128" s="181" t="s">
        <v>45</v>
      </c>
      <c r="F128" s="182">
        <v>24</v>
      </c>
      <c r="G128" s="182">
        <v>50.98</v>
      </c>
      <c r="H128" s="182">
        <v>1223.52</v>
      </c>
      <c r="I128" s="181" t="str">
        <f t="shared" si="11"/>
        <v>NÃO</v>
      </c>
      <c r="J128" s="181" t="str">
        <f t="shared" si="12"/>
        <v/>
      </c>
      <c r="K128" s="182">
        <f>IF(J128 = "", SUMIF($B128:$B$1614, B128, $F128:$F$1614), "")</f>
        <v>24</v>
      </c>
      <c r="N128" s="182">
        <f t="shared" si="16"/>
        <v>1223.52</v>
      </c>
    </row>
    <row r="129" spans="1:14">
      <c r="A129" s="181">
        <v>484</v>
      </c>
      <c r="B129" s="181">
        <v>89585</v>
      </c>
      <c r="C129" s="181" t="s">
        <v>5</v>
      </c>
      <c r="D129" s="178" t="s">
        <v>1976</v>
      </c>
      <c r="E129" s="181" t="s">
        <v>45</v>
      </c>
      <c r="F129" s="182">
        <v>3</v>
      </c>
      <c r="G129" s="182">
        <v>52.22</v>
      </c>
      <c r="H129" s="182">
        <v>156.66</v>
      </c>
      <c r="I129" s="181" t="str">
        <f t="shared" si="11"/>
        <v>NÃO</v>
      </c>
      <c r="J129" s="181" t="str">
        <f t="shared" si="12"/>
        <v/>
      </c>
      <c r="K129" s="182">
        <f>IF(J129 = "", SUMIF($B129:$B$1614, B129, $F129:$F$1614), "")</f>
        <v>3</v>
      </c>
      <c r="N129" s="182">
        <f t="shared" si="16"/>
        <v>156.66</v>
      </c>
    </row>
    <row r="130" spans="1:14">
      <c r="A130" s="181">
        <v>365</v>
      </c>
      <c r="B130" s="181">
        <v>89594</v>
      </c>
      <c r="C130" s="181" t="s">
        <v>5</v>
      </c>
      <c r="D130" s="178" t="s">
        <v>1508</v>
      </c>
      <c r="E130" s="181" t="s">
        <v>45</v>
      </c>
      <c r="F130" s="182">
        <v>1</v>
      </c>
      <c r="G130" s="182">
        <v>44.15</v>
      </c>
      <c r="H130" s="182">
        <v>44.15</v>
      </c>
      <c r="I130" s="181" t="str">
        <f t="shared" ref="I130:I193" si="17">IF(AND(B130 = B129, G130 &lt;&gt; G129), "&lt;&lt;&lt;", "NÃO")</f>
        <v>NÃO</v>
      </c>
      <c r="J130" s="181" t="str">
        <f t="shared" ref="J130:J193" si="18">IF(B130 = B129, "REPETIDA", "")</f>
        <v/>
      </c>
      <c r="K130" s="182">
        <f>IF(J130 = "", SUMIF($B130:$B$1614, B130, $F130:$F$1614), "")</f>
        <v>1</v>
      </c>
      <c r="N130" s="182">
        <f t="shared" si="16"/>
        <v>44.15</v>
      </c>
    </row>
    <row r="131" spans="1:14">
      <c r="A131" s="181">
        <v>334</v>
      </c>
      <c r="B131" s="181">
        <v>89596</v>
      </c>
      <c r="C131" s="181" t="s">
        <v>5</v>
      </c>
      <c r="D131" s="178" t="s">
        <v>1446</v>
      </c>
      <c r="E131" s="181" t="s">
        <v>45</v>
      </c>
      <c r="F131" s="182">
        <v>18</v>
      </c>
      <c r="G131" s="182">
        <v>12.52</v>
      </c>
      <c r="H131" s="182">
        <v>225.36</v>
      </c>
      <c r="I131" s="181" t="str">
        <f t="shared" si="17"/>
        <v>NÃO</v>
      </c>
      <c r="J131" s="181" t="str">
        <f t="shared" si="18"/>
        <v/>
      </c>
      <c r="K131" s="182">
        <f>IF(J131 = "", SUMIF($B131:$B$1614, B131, $F131:$F$1614), "")</f>
        <v>18</v>
      </c>
      <c r="N131" s="182">
        <f t="shared" si="16"/>
        <v>225.36</v>
      </c>
    </row>
    <row r="132" spans="1:14">
      <c r="A132" s="181">
        <v>513</v>
      </c>
      <c r="B132" s="181">
        <v>89600</v>
      </c>
      <c r="C132" s="181" t="s">
        <v>5</v>
      </c>
      <c r="D132" s="178" t="s">
        <v>5100</v>
      </c>
      <c r="E132" s="181" t="s">
        <v>45</v>
      </c>
      <c r="F132" s="182">
        <v>190</v>
      </c>
      <c r="G132" s="182">
        <v>29.34</v>
      </c>
      <c r="H132" s="182">
        <v>5574.6</v>
      </c>
      <c r="I132" s="181" t="str">
        <f t="shared" si="17"/>
        <v>NÃO</v>
      </c>
      <c r="J132" s="181" t="str">
        <f t="shared" si="18"/>
        <v/>
      </c>
      <c r="K132" s="182">
        <f>IF(J132 = "", SUMIF($B132:$B$1614, B132, $F132:$F$1614), "")</f>
        <v>190</v>
      </c>
      <c r="N132" s="182">
        <f t="shared" si="16"/>
        <v>5574.6</v>
      </c>
    </row>
    <row r="133" spans="1:14">
      <c r="A133" s="181">
        <v>353</v>
      </c>
      <c r="B133" s="181">
        <v>89622</v>
      </c>
      <c r="C133" s="181" t="s">
        <v>5</v>
      </c>
      <c r="D133" s="178" t="s">
        <v>1484</v>
      </c>
      <c r="E133" s="181" t="s">
        <v>45</v>
      </c>
      <c r="F133" s="182">
        <v>1</v>
      </c>
      <c r="G133" s="182">
        <v>17.079999999999998</v>
      </c>
      <c r="H133" s="182">
        <v>17.079999999999998</v>
      </c>
      <c r="I133" s="181" t="str">
        <f t="shared" si="17"/>
        <v>NÃO</v>
      </c>
      <c r="J133" s="181" t="str">
        <f t="shared" si="18"/>
        <v/>
      </c>
      <c r="K133" s="182">
        <f>IF(J133 = "", SUMIF($B133:$B$1614, B133, $F133:$F$1614), "")</f>
        <v>1</v>
      </c>
      <c r="N133" s="182">
        <f t="shared" si="16"/>
        <v>17.079999999999998</v>
      </c>
    </row>
    <row r="134" spans="1:14">
      <c r="A134" s="181">
        <v>360</v>
      </c>
      <c r="B134" s="181">
        <v>89625</v>
      </c>
      <c r="C134" s="181" t="s">
        <v>5</v>
      </c>
      <c r="D134" s="178" t="s">
        <v>1498</v>
      </c>
      <c r="E134" s="181" t="s">
        <v>45</v>
      </c>
      <c r="F134" s="182">
        <v>7</v>
      </c>
      <c r="G134" s="182">
        <v>27.27</v>
      </c>
      <c r="H134" s="182">
        <v>190.89</v>
      </c>
      <c r="I134" s="181" t="str">
        <f t="shared" si="17"/>
        <v>NÃO</v>
      </c>
      <c r="J134" s="181" t="str">
        <f t="shared" si="18"/>
        <v/>
      </c>
      <c r="K134" s="182">
        <f>IF(J134 = "", SUMIF($B134:$B$1614, B134, $F134:$F$1614), "")</f>
        <v>9</v>
      </c>
      <c r="N134" s="182">
        <f t="shared" si="16"/>
        <v>245.43</v>
      </c>
    </row>
    <row r="135" spans="1:14">
      <c r="A135" s="181">
        <v>531</v>
      </c>
      <c r="B135" s="181">
        <v>89625</v>
      </c>
      <c r="C135" s="181" t="s">
        <v>5</v>
      </c>
      <c r="D135" s="178" t="s">
        <v>1498</v>
      </c>
      <c r="E135" s="181" t="s">
        <v>45</v>
      </c>
      <c r="F135" s="182">
        <v>2</v>
      </c>
      <c r="G135" s="182">
        <v>27.27</v>
      </c>
      <c r="H135" s="182">
        <v>54.54</v>
      </c>
      <c r="I135" s="181" t="str">
        <f t="shared" si="17"/>
        <v>NÃO</v>
      </c>
      <c r="J135" s="181" t="str">
        <f t="shared" si="18"/>
        <v>REPETIDA</v>
      </c>
      <c r="K135" s="178" t="str">
        <f>IF(J135 = "", SUMIF($B135:$B$1614, B135, $F135:$F$1614), "")</f>
        <v/>
      </c>
    </row>
    <row r="136" spans="1:14">
      <c r="A136" s="181">
        <v>355</v>
      </c>
      <c r="B136" s="181">
        <v>89626</v>
      </c>
      <c r="C136" s="181" t="s">
        <v>5</v>
      </c>
      <c r="D136" s="178" t="s">
        <v>1488</v>
      </c>
      <c r="E136" s="181" t="s">
        <v>45</v>
      </c>
      <c r="F136" s="182">
        <v>1</v>
      </c>
      <c r="G136" s="182">
        <v>36.65</v>
      </c>
      <c r="H136" s="182">
        <v>36.65</v>
      </c>
      <c r="I136" s="181" t="str">
        <f t="shared" si="17"/>
        <v>NÃO</v>
      </c>
      <c r="J136" s="181" t="str">
        <f t="shared" si="18"/>
        <v/>
      </c>
      <c r="K136" s="182">
        <f>IF(J136 = "", SUMIF($B136:$B$1614, B136, $F136:$F$1614), "")</f>
        <v>1</v>
      </c>
      <c r="N136" s="182">
        <f t="shared" ref="N136:N150" si="19">TRUNC(G136 * K136, 2)</f>
        <v>36.65</v>
      </c>
    </row>
    <row r="137" spans="1:14">
      <c r="A137" s="181">
        <v>532</v>
      </c>
      <c r="B137" s="181">
        <v>89628</v>
      </c>
      <c r="C137" s="181" t="s">
        <v>5</v>
      </c>
      <c r="D137" s="178" t="s">
        <v>1998</v>
      </c>
      <c r="E137" s="181" t="s">
        <v>45</v>
      </c>
      <c r="F137" s="182">
        <v>1</v>
      </c>
      <c r="G137" s="182">
        <v>58.43</v>
      </c>
      <c r="H137" s="182">
        <v>58.43</v>
      </c>
      <c r="I137" s="181" t="str">
        <f t="shared" si="17"/>
        <v>NÃO</v>
      </c>
      <c r="J137" s="181" t="str">
        <f t="shared" si="18"/>
        <v/>
      </c>
      <c r="K137" s="182">
        <f>IF(J137 = "", SUMIF($B137:$B$1614, B137, $F137:$F$1614), "")</f>
        <v>1</v>
      </c>
      <c r="N137" s="182">
        <f t="shared" si="19"/>
        <v>58.43</v>
      </c>
    </row>
    <row r="138" spans="1:14">
      <c r="A138" s="181">
        <v>361</v>
      </c>
      <c r="B138" s="181">
        <v>89631</v>
      </c>
      <c r="C138" s="181" t="s">
        <v>5</v>
      </c>
      <c r="D138" s="178" t="s">
        <v>1500</v>
      </c>
      <c r="E138" s="181" t="s">
        <v>45</v>
      </c>
      <c r="F138" s="182">
        <v>1</v>
      </c>
      <c r="G138" s="182">
        <v>129.75</v>
      </c>
      <c r="H138" s="182">
        <v>129.75</v>
      </c>
      <c r="I138" s="181" t="str">
        <f t="shared" si="17"/>
        <v>NÃO</v>
      </c>
      <c r="J138" s="181" t="str">
        <f t="shared" si="18"/>
        <v/>
      </c>
      <c r="K138" s="182">
        <f>IF(J138 = "", SUMIF($B138:$B$1614, B138, $F138:$F$1614), "")</f>
        <v>1</v>
      </c>
      <c r="N138" s="182">
        <f t="shared" si="19"/>
        <v>129.75</v>
      </c>
    </row>
    <row r="139" spans="1:14">
      <c r="A139" s="181">
        <v>517</v>
      </c>
      <c r="B139" s="181">
        <v>89671</v>
      </c>
      <c r="C139" s="181" t="s">
        <v>5</v>
      </c>
      <c r="D139" s="178" t="s">
        <v>2014</v>
      </c>
      <c r="E139" s="181" t="s">
        <v>45</v>
      </c>
      <c r="F139" s="182">
        <v>70</v>
      </c>
      <c r="G139" s="182">
        <v>51.7</v>
      </c>
      <c r="H139" s="182">
        <v>3619</v>
      </c>
      <c r="I139" s="181" t="str">
        <f t="shared" si="17"/>
        <v>NÃO</v>
      </c>
      <c r="J139" s="181" t="str">
        <f t="shared" si="18"/>
        <v/>
      </c>
      <c r="K139" s="182">
        <f>IF(J139 = "", SUMIF($B139:$B$1614, B139, $F139:$F$1614), "")</f>
        <v>70</v>
      </c>
      <c r="N139" s="182">
        <f t="shared" si="19"/>
        <v>3619</v>
      </c>
    </row>
    <row r="140" spans="1:14">
      <c r="A140" s="181">
        <v>522</v>
      </c>
      <c r="B140" s="181">
        <v>89673</v>
      </c>
      <c r="C140" s="181" t="s">
        <v>5</v>
      </c>
      <c r="D140" s="178" t="s">
        <v>1984</v>
      </c>
      <c r="E140" s="181" t="s">
        <v>45</v>
      </c>
      <c r="F140" s="182">
        <v>101</v>
      </c>
      <c r="G140" s="182">
        <v>40.86</v>
      </c>
      <c r="H140" s="182">
        <v>4126.8599999999997</v>
      </c>
      <c r="I140" s="181" t="str">
        <f t="shared" si="17"/>
        <v>NÃO</v>
      </c>
      <c r="J140" s="181" t="str">
        <f t="shared" si="18"/>
        <v/>
      </c>
      <c r="K140" s="182">
        <f>IF(J140 = "", SUMIF($B140:$B$1614, B140, $F140:$F$1614), "")</f>
        <v>101</v>
      </c>
      <c r="N140" s="182">
        <f t="shared" si="19"/>
        <v>4126.8599999999997</v>
      </c>
    </row>
    <row r="141" spans="1:14">
      <c r="A141" s="181">
        <v>519</v>
      </c>
      <c r="B141" s="181">
        <v>89677</v>
      </c>
      <c r="C141" s="181" t="s">
        <v>5</v>
      </c>
      <c r="D141" s="178" t="s">
        <v>2016</v>
      </c>
      <c r="E141" s="181" t="s">
        <v>45</v>
      </c>
      <c r="F141" s="182">
        <v>35</v>
      </c>
      <c r="G141" s="182">
        <v>88.7</v>
      </c>
      <c r="H141" s="182">
        <v>3104.5</v>
      </c>
      <c r="I141" s="181" t="str">
        <f t="shared" si="17"/>
        <v>NÃO</v>
      </c>
      <c r="J141" s="181" t="str">
        <f t="shared" si="18"/>
        <v/>
      </c>
      <c r="K141" s="182">
        <f>IF(J141 = "", SUMIF($B141:$B$1614, B141, $F141:$F$1614), "")</f>
        <v>35</v>
      </c>
      <c r="N141" s="182">
        <f t="shared" si="19"/>
        <v>3104.5</v>
      </c>
    </row>
    <row r="142" spans="1:14">
      <c r="A142" s="181">
        <v>523</v>
      </c>
      <c r="B142" s="181">
        <v>89681</v>
      </c>
      <c r="C142" s="181" t="s">
        <v>5</v>
      </c>
      <c r="D142" s="178" t="s">
        <v>2020</v>
      </c>
      <c r="E142" s="181" t="s">
        <v>45</v>
      </c>
      <c r="F142" s="182">
        <v>27</v>
      </c>
      <c r="G142" s="182">
        <v>103.27</v>
      </c>
      <c r="H142" s="182">
        <v>2788.29</v>
      </c>
      <c r="I142" s="181" t="str">
        <f t="shared" si="17"/>
        <v>NÃO</v>
      </c>
      <c r="J142" s="181" t="str">
        <f t="shared" si="18"/>
        <v/>
      </c>
      <c r="K142" s="182">
        <f>IF(J142 = "", SUMIF($B142:$B$1614, B142, $F142:$F$1614), "")</f>
        <v>27</v>
      </c>
      <c r="N142" s="182">
        <f t="shared" si="19"/>
        <v>2788.29</v>
      </c>
    </row>
    <row r="143" spans="1:14">
      <c r="A143" s="181">
        <v>528</v>
      </c>
      <c r="B143" s="181">
        <v>89687</v>
      </c>
      <c r="C143" s="181" t="s">
        <v>5</v>
      </c>
      <c r="D143" s="178" t="s">
        <v>1992</v>
      </c>
      <c r="E143" s="181" t="s">
        <v>45</v>
      </c>
      <c r="F143" s="182">
        <v>1</v>
      </c>
      <c r="G143" s="182">
        <v>60.83</v>
      </c>
      <c r="H143" s="182">
        <v>60.83</v>
      </c>
      <c r="I143" s="181" t="str">
        <f t="shared" si="17"/>
        <v>NÃO</v>
      </c>
      <c r="J143" s="181" t="str">
        <f t="shared" si="18"/>
        <v/>
      </c>
      <c r="K143" s="182">
        <f>IF(J143 = "", SUMIF($B143:$B$1614, B143, $F143:$F$1614), "")</f>
        <v>1</v>
      </c>
      <c r="N143" s="182">
        <f t="shared" si="19"/>
        <v>60.83</v>
      </c>
    </row>
    <row r="144" spans="1:14">
      <c r="A144" s="181">
        <v>506</v>
      </c>
      <c r="B144" s="181">
        <v>89692</v>
      </c>
      <c r="C144" s="181" t="s">
        <v>5</v>
      </c>
      <c r="D144" s="178" t="s">
        <v>2008</v>
      </c>
      <c r="E144" s="181" t="s">
        <v>45</v>
      </c>
      <c r="F144" s="182">
        <v>3</v>
      </c>
      <c r="G144" s="182">
        <v>118.29</v>
      </c>
      <c r="H144" s="182">
        <v>354.87</v>
      </c>
      <c r="I144" s="181" t="str">
        <f t="shared" si="17"/>
        <v>NÃO</v>
      </c>
      <c r="J144" s="181" t="str">
        <f t="shared" si="18"/>
        <v/>
      </c>
      <c r="K144" s="182">
        <f>IF(J144 = "", SUMIF($B144:$B$1614, B144, $F144:$F$1614), "")</f>
        <v>3</v>
      </c>
      <c r="N144" s="182">
        <f t="shared" si="19"/>
        <v>354.87</v>
      </c>
    </row>
    <row r="145" spans="1:14">
      <c r="A145" s="181">
        <v>529</v>
      </c>
      <c r="B145" s="181">
        <v>89696</v>
      </c>
      <c r="C145" s="181" t="s">
        <v>5</v>
      </c>
      <c r="D145" s="178" t="s">
        <v>2022</v>
      </c>
      <c r="E145" s="181" t="s">
        <v>45</v>
      </c>
      <c r="F145" s="182">
        <v>12</v>
      </c>
      <c r="G145" s="182">
        <v>97.88</v>
      </c>
      <c r="H145" s="182">
        <v>1174.56</v>
      </c>
      <c r="I145" s="181" t="str">
        <f t="shared" si="17"/>
        <v>NÃO</v>
      </c>
      <c r="J145" s="181" t="str">
        <f t="shared" si="18"/>
        <v/>
      </c>
      <c r="K145" s="182">
        <f>IF(J145 = "", SUMIF($B145:$B$1614, B145, $F145:$F$1614), "")</f>
        <v>12</v>
      </c>
      <c r="N145" s="182">
        <f t="shared" si="19"/>
        <v>1174.56</v>
      </c>
    </row>
    <row r="146" spans="1:14">
      <c r="A146" s="181">
        <v>530</v>
      </c>
      <c r="B146" s="181">
        <v>89704</v>
      </c>
      <c r="C146" s="181" t="s">
        <v>5</v>
      </c>
      <c r="D146" s="178" t="s">
        <v>1996</v>
      </c>
      <c r="E146" s="181" t="s">
        <v>45</v>
      </c>
      <c r="F146" s="182">
        <v>31</v>
      </c>
      <c r="G146" s="182">
        <v>174.67</v>
      </c>
      <c r="H146" s="182">
        <v>5414.77</v>
      </c>
      <c r="I146" s="181" t="str">
        <f t="shared" si="17"/>
        <v>NÃO</v>
      </c>
      <c r="J146" s="181" t="str">
        <f t="shared" si="18"/>
        <v/>
      </c>
      <c r="K146" s="182">
        <f>IF(J146 = "", SUMIF($B146:$B$1614, B146, $F146:$F$1614), "")</f>
        <v>31</v>
      </c>
      <c r="N146" s="182">
        <f t="shared" si="19"/>
        <v>5414.77</v>
      </c>
    </row>
    <row r="147" spans="1:14">
      <c r="A147" s="181">
        <v>440</v>
      </c>
      <c r="B147" s="181">
        <v>89708</v>
      </c>
      <c r="C147" s="181" t="s">
        <v>5</v>
      </c>
      <c r="D147" s="178" t="s">
        <v>1681</v>
      </c>
      <c r="E147" s="181" t="s">
        <v>45</v>
      </c>
      <c r="F147" s="182">
        <v>1</v>
      </c>
      <c r="G147" s="182">
        <v>154.82</v>
      </c>
      <c r="H147" s="182">
        <v>154.82</v>
      </c>
      <c r="I147" s="181" t="str">
        <f t="shared" si="17"/>
        <v>NÃO</v>
      </c>
      <c r="J147" s="181" t="str">
        <f t="shared" si="18"/>
        <v/>
      </c>
      <c r="K147" s="182">
        <f>IF(J147 = "", SUMIF($B147:$B$1614, B147, $F147:$F$1614), "")</f>
        <v>1</v>
      </c>
      <c r="N147" s="182">
        <f t="shared" si="19"/>
        <v>154.82</v>
      </c>
    </row>
    <row r="148" spans="1:14">
      <c r="A148" s="181">
        <v>396</v>
      </c>
      <c r="B148" s="181">
        <v>89711</v>
      </c>
      <c r="C148" s="181" t="s">
        <v>5</v>
      </c>
      <c r="D148" s="178" t="s">
        <v>1583</v>
      </c>
      <c r="E148" s="181" t="s">
        <v>12</v>
      </c>
      <c r="F148" s="182">
        <v>35.69</v>
      </c>
      <c r="G148" s="182">
        <v>25.86</v>
      </c>
      <c r="H148" s="182">
        <v>922.94</v>
      </c>
      <c r="I148" s="181" t="str">
        <f t="shared" si="17"/>
        <v>NÃO</v>
      </c>
      <c r="J148" s="181" t="str">
        <f t="shared" si="18"/>
        <v/>
      </c>
      <c r="K148" s="182">
        <f>IF(J148 = "", SUMIF($B148:$B$1614, B148, $F148:$F$1614), "")</f>
        <v>35.69</v>
      </c>
      <c r="N148" s="182">
        <f t="shared" si="19"/>
        <v>922.94</v>
      </c>
    </row>
    <row r="149" spans="1:14">
      <c r="A149" s="181">
        <v>408</v>
      </c>
      <c r="B149" s="181">
        <v>89724</v>
      </c>
      <c r="C149" s="181" t="s">
        <v>5</v>
      </c>
      <c r="D149" s="178" t="s">
        <v>1618</v>
      </c>
      <c r="E149" s="181" t="s">
        <v>45</v>
      </c>
      <c r="F149" s="182">
        <v>43</v>
      </c>
      <c r="G149" s="182">
        <v>12.1</v>
      </c>
      <c r="H149" s="182">
        <v>520.29999999999995</v>
      </c>
      <c r="I149" s="181" t="str">
        <f t="shared" si="17"/>
        <v>NÃO</v>
      </c>
      <c r="J149" s="181" t="str">
        <f t="shared" si="18"/>
        <v/>
      </c>
      <c r="K149" s="182">
        <f>IF(J149 = "", SUMIF($B149:$B$1614, B149, $F149:$F$1614), "")</f>
        <v>43</v>
      </c>
      <c r="N149" s="182">
        <f t="shared" si="19"/>
        <v>520.29999999999995</v>
      </c>
    </row>
    <row r="150" spans="1:14">
      <c r="A150" s="181">
        <v>397</v>
      </c>
      <c r="B150" s="181">
        <v>89798</v>
      </c>
      <c r="C150" s="181" t="s">
        <v>5</v>
      </c>
      <c r="D150" s="178" t="s">
        <v>1586</v>
      </c>
      <c r="E150" s="181" t="s">
        <v>12</v>
      </c>
      <c r="F150" s="182">
        <v>32.83</v>
      </c>
      <c r="G150" s="182">
        <v>16.25</v>
      </c>
      <c r="H150" s="182">
        <v>533.48</v>
      </c>
      <c r="I150" s="181" t="str">
        <f t="shared" si="17"/>
        <v>NÃO</v>
      </c>
      <c r="J150" s="181" t="str">
        <f t="shared" si="18"/>
        <v/>
      </c>
      <c r="K150" s="182">
        <f>IF(J150 = "", SUMIF($B150:$B$1614, B150, $F150:$F$1614), "")</f>
        <v>160.30000000000001</v>
      </c>
      <c r="N150" s="182">
        <f t="shared" si="19"/>
        <v>2604.87</v>
      </c>
    </row>
    <row r="151" spans="1:14">
      <c r="A151" s="181">
        <v>441</v>
      </c>
      <c r="B151" s="181">
        <v>89798</v>
      </c>
      <c r="C151" s="181" t="s">
        <v>5</v>
      </c>
      <c r="D151" s="178" t="s">
        <v>1586</v>
      </c>
      <c r="E151" s="181" t="s">
        <v>12</v>
      </c>
      <c r="F151" s="182">
        <v>19.05</v>
      </c>
      <c r="G151" s="182">
        <v>16.25</v>
      </c>
      <c r="H151" s="182">
        <v>309.56</v>
      </c>
      <c r="I151" s="181" t="str">
        <f t="shared" si="17"/>
        <v>NÃO</v>
      </c>
      <c r="J151" s="181" t="str">
        <f t="shared" si="18"/>
        <v>REPETIDA</v>
      </c>
      <c r="K151" s="178" t="str">
        <f>IF(J151 = "", SUMIF($B151:$B$1614, B151, $F151:$F$1614), "")</f>
        <v/>
      </c>
    </row>
    <row r="152" spans="1:14">
      <c r="A152" s="181">
        <v>461</v>
      </c>
      <c r="B152" s="181">
        <v>89798</v>
      </c>
      <c r="C152" s="181" t="s">
        <v>5</v>
      </c>
      <c r="D152" s="178" t="s">
        <v>1586</v>
      </c>
      <c r="E152" s="181" t="s">
        <v>12</v>
      </c>
      <c r="F152" s="182">
        <v>108.42</v>
      </c>
      <c r="G152" s="182">
        <v>16.25</v>
      </c>
      <c r="H152" s="182">
        <v>1761.82</v>
      </c>
      <c r="I152" s="181" t="str">
        <f t="shared" si="17"/>
        <v>NÃO</v>
      </c>
      <c r="J152" s="181" t="str">
        <f t="shared" si="18"/>
        <v>REPETIDA</v>
      </c>
      <c r="K152" s="178" t="str">
        <f>IF(J152 = "", SUMIF($B152:$B$1614, B152, $F152:$F$1614), "")</f>
        <v/>
      </c>
    </row>
    <row r="153" spans="1:14">
      <c r="A153" s="181">
        <v>400</v>
      </c>
      <c r="B153" s="181">
        <v>89800</v>
      </c>
      <c r="C153" s="181" t="s">
        <v>5</v>
      </c>
      <c r="D153" s="178" t="s">
        <v>1595</v>
      </c>
      <c r="E153" s="181" t="s">
        <v>12</v>
      </c>
      <c r="F153" s="182">
        <v>18.45</v>
      </c>
      <c r="G153" s="182">
        <v>34.79</v>
      </c>
      <c r="H153" s="182">
        <v>641.87</v>
      </c>
      <c r="I153" s="181" t="str">
        <f t="shared" si="17"/>
        <v>NÃO</v>
      </c>
      <c r="J153" s="181" t="str">
        <f t="shared" si="18"/>
        <v/>
      </c>
      <c r="K153" s="182">
        <f>IF(J153 = "", SUMIF($B153:$B$1614, B153, $F153:$F$1614), "")</f>
        <v>64.61</v>
      </c>
      <c r="N153" s="182">
        <f>TRUNC(G153 * K153, 2)</f>
        <v>2247.7800000000002</v>
      </c>
    </row>
    <row r="154" spans="1:14">
      <c r="A154" s="181">
        <v>463</v>
      </c>
      <c r="B154" s="181">
        <v>89800</v>
      </c>
      <c r="C154" s="181" t="s">
        <v>5</v>
      </c>
      <c r="D154" s="178" t="s">
        <v>1595</v>
      </c>
      <c r="E154" s="181" t="s">
        <v>12</v>
      </c>
      <c r="F154" s="182">
        <v>46.16</v>
      </c>
      <c r="G154" s="182">
        <v>34.79</v>
      </c>
      <c r="H154" s="182">
        <v>1605.9</v>
      </c>
      <c r="I154" s="181" t="str">
        <f t="shared" si="17"/>
        <v>NÃO</v>
      </c>
      <c r="J154" s="181" t="str">
        <f t="shared" si="18"/>
        <v>REPETIDA</v>
      </c>
      <c r="K154" s="178" t="str">
        <f>IF(J154 = "", SUMIF($B154:$B$1614, B154, $F154:$F$1614), "")</f>
        <v/>
      </c>
    </row>
    <row r="155" spans="1:14">
      <c r="A155" s="181">
        <v>409</v>
      </c>
      <c r="B155" s="181">
        <v>89801</v>
      </c>
      <c r="C155" s="181" t="s">
        <v>5</v>
      </c>
      <c r="D155" s="178" t="s">
        <v>1620</v>
      </c>
      <c r="E155" s="181" t="s">
        <v>45</v>
      </c>
      <c r="F155" s="182">
        <v>13</v>
      </c>
      <c r="G155" s="182">
        <v>10.93</v>
      </c>
      <c r="H155" s="182">
        <v>142.09</v>
      </c>
      <c r="I155" s="181" t="str">
        <f t="shared" si="17"/>
        <v>NÃO</v>
      </c>
      <c r="J155" s="181" t="str">
        <f t="shared" si="18"/>
        <v/>
      </c>
      <c r="K155" s="182">
        <f>IF(J155 = "", SUMIF($B155:$B$1614, B155, $F155:$F$1614), "")</f>
        <v>57</v>
      </c>
      <c r="N155" s="182">
        <f>TRUNC(G155 * K155, 2)</f>
        <v>623.01</v>
      </c>
    </row>
    <row r="156" spans="1:14">
      <c r="A156" s="181">
        <v>443</v>
      </c>
      <c r="B156" s="181">
        <v>89801</v>
      </c>
      <c r="C156" s="181" t="s">
        <v>5</v>
      </c>
      <c r="D156" s="178" t="s">
        <v>1620</v>
      </c>
      <c r="E156" s="181" t="s">
        <v>45</v>
      </c>
      <c r="F156" s="182">
        <v>3</v>
      </c>
      <c r="G156" s="182">
        <v>10.93</v>
      </c>
      <c r="H156" s="182">
        <v>32.79</v>
      </c>
      <c r="I156" s="181" t="str">
        <f t="shared" si="17"/>
        <v>NÃO</v>
      </c>
      <c r="J156" s="181" t="str">
        <f t="shared" si="18"/>
        <v>REPETIDA</v>
      </c>
      <c r="K156" s="178" t="str">
        <f>IF(J156 = "", SUMIF($B156:$B$1614, B156, $F156:$F$1614), "")</f>
        <v/>
      </c>
    </row>
    <row r="157" spans="1:14">
      <c r="A157" s="181">
        <v>488</v>
      </c>
      <c r="B157" s="181">
        <v>89801</v>
      </c>
      <c r="C157" s="181" t="s">
        <v>5</v>
      </c>
      <c r="D157" s="178" t="s">
        <v>1620</v>
      </c>
      <c r="E157" s="181" t="s">
        <v>45</v>
      </c>
      <c r="F157" s="182">
        <v>41</v>
      </c>
      <c r="G157" s="182">
        <v>10.93</v>
      </c>
      <c r="H157" s="182">
        <v>448.13</v>
      </c>
      <c r="I157" s="181" t="str">
        <f t="shared" si="17"/>
        <v>NÃO</v>
      </c>
      <c r="J157" s="181" t="str">
        <f t="shared" si="18"/>
        <v>REPETIDA</v>
      </c>
      <c r="K157" s="178" t="str">
        <f>IF(J157 = "", SUMIF($B157:$B$1614, B157, $F157:$F$1614), "")</f>
        <v/>
      </c>
    </row>
    <row r="158" spans="1:14">
      <c r="A158" s="181">
        <v>479</v>
      </c>
      <c r="B158" s="181">
        <v>89802</v>
      </c>
      <c r="C158" s="181" t="s">
        <v>5</v>
      </c>
      <c r="D158" s="178" t="s">
        <v>1966</v>
      </c>
      <c r="E158" s="181" t="s">
        <v>45</v>
      </c>
      <c r="F158" s="182">
        <v>1</v>
      </c>
      <c r="G158" s="182">
        <v>11.81</v>
      </c>
      <c r="H158" s="182">
        <v>11.81</v>
      </c>
      <c r="I158" s="181" t="str">
        <f t="shared" si="17"/>
        <v>NÃO</v>
      </c>
      <c r="J158" s="181" t="str">
        <f t="shared" si="18"/>
        <v/>
      </c>
      <c r="K158" s="182">
        <f>IF(J158 = "", SUMIF($B158:$B$1614, B158, $F158:$F$1614), "")</f>
        <v>1</v>
      </c>
      <c r="N158" s="182">
        <f t="shared" ref="N158:N159" si="20">TRUNC(G158 * K158, 2)</f>
        <v>11.81</v>
      </c>
    </row>
    <row r="159" spans="1:14">
      <c r="A159" s="181">
        <v>412</v>
      </c>
      <c r="B159" s="181">
        <v>89805</v>
      </c>
      <c r="C159" s="181" t="s">
        <v>5</v>
      </c>
      <c r="D159" s="178" t="s">
        <v>1626</v>
      </c>
      <c r="E159" s="181" t="s">
        <v>45</v>
      </c>
      <c r="F159" s="182">
        <v>17</v>
      </c>
      <c r="G159" s="182">
        <v>23.64</v>
      </c>
      <c r="H159" s="182">
        <v>401.88</v>
      </c>
      <c r="I159" s="181" t="str">
        <f t="shared" si="17"/>
        <v>NÃO</v>
      </c>
      <c r="J159" s="181" t="str">
        <f t="shared" si="18"/>
        <v/>
      </c>
      <c r="K159" s="182">
        <f>IF(J159 = "", SUMIF($B159:$B$1614, B159, $F159:$F$1614), "")</f>
        <v>21</v>
      </c>
      <c r="N159" s="182">
        <f t="shared" si="20"/>
        <v>496.44</v>
      </c>
    </row>
    <row r="160" spans="1:14">
      <c r="A160" s="181">
        <v>490</v>
      </c>
      <c r="B160" s="181">
        <v>89805</v>
      </c>
      <c r="C160" s="181" t="s">
        <v>5</v>
      </c>
      <c r="D160" s="178" t="s">
        <v>1626</v>
      </c>
      <c r="E160" s="181" t="s">
        <v>45</v>
      </c>
      <c r="F160" s="182">
        <v>4</v>
      </c>
      <c r="G160" s="182">
        <v>23.64</v>
      </c>
      <c r="H160" s="182">
        <v>94.56</v>
      </c>
      <c r="I160" s="181" t="str">
        <f t="shared" si="17"/>
        <v>NÃO</v>
      </c>
      <c r="J160" s="181" t="str">
        <f t="shared" si="18"/>
        <v>REPETIDA</v>
      </c>
      <c r="K160" s="178" t="str">
        <f>IF(J160 = "", SUMIF($B160:$B$1614, B160, $F160:$F$1614), "")</f>
        <v/>
      </c>
    </row>
    <row r="161" spans="1:14">
      <c r="A161" s="181">
        <v>414</v>
      </c>
      <c r="B161" s="181">
        <v>89809</v>
      </c>
      <c r="C161" s="181" t="s">
        <v>5</v>
      </c>
      <c r="D161" s="178" t="s">
        <v>1630</v>
      </c>
      <c r="E161" s="181" t="s">
        <v>45</v>
      </c>
      <c r="F161" s="182">
        <v>8</v>
      </c>
      <c r="G161" s="182">
        <v>33.07</v>
      </c>
      <c r="H161" s="182">
        <v>264.56</v>
      </c>
      <c r="I161" s="181" t="str">
        <f t="shared" si="17"/>
        <v>NÃO</v>
      </c>
      <c r="J161" s="181" t="str">
        <f t="shared" si="18"/>
        <v/>
      </c>
      <c r="K161" s="182">
        <f>IF(J161 = "", SUMIF($B161:$B$1614, B161, $F161:$F$1614), "")</f>
        <v>11</v>
      </c>
      <c r="N161" s="182">
        <f>TRUNC(G161 * K161, 2)</f>
        <v>363.77</v>
      </c>
    </row>
    <row r="162" spans="1:14">
      <c r="A162" s="181">
        <v>493</v>
      </c>
      <c r="B162" s="181">
        <v>89809</v>
      </c>
      <c r="C162" s="181" t="s">
        <v>5</v>
      </c>
      <c r="D162" s="178" t="s">
        <v>1630</v>
      </c>
      <c r="E162" s="181" t="s">
        <v>45</v>
      </c>
      <c r="F162" s="182">
        <v>3</v>
      </c>
      <c r="G162" s="182">
        <v>33.07</v>
      </c>
      <c r="H162" s="182">
        <v>99.21</v>
      </c>
      <c r="I162" s="181" t="str">
        <f t="shared" si="17"/>
        <v>NÃO</v>
      </c>
      <c r="J162" s="181" t="str">
        <f t="shared" si="18"/>
        <v>REPETIDA</v>
      </c>
      <c r="K162" s="178" t="str">
        <f>IF(J162 = "", SUMIF($B162:$B$1614, B162, $F162:$F$1614), "")</f>
        <v/>
      </c>
    </row>
    <row r="163" spans="1:14">
      <c r="A163" s="181">
        <v>422</v>
      </c>
      <c r="B163" s="181">
        <v>89813</v>
      </c>
      <c r="C163" s="181" t="s">
        <v>5</v>
      </c>
      <c r="D163" s="178" t="s">
        <v>1646</v>
      </c>
      <c r="E163" s="181" t="s">
        <v>45</v>
      </c>
      <c r="F163" s="182">
        <v>20</v>
      </c>
      <c r="G163" s="182">
        <v>6.78</v>
      </c>
      <c r="H163" s="182">
        <v>135.6</v>
      </c>
      <c r="I163" s="181" t="str">
        <f t="shared" si="17"/>
        <v>NÃO</v>
      </c>
      <c r="J163" s="181" t="str">
        <f t="shared" si="18"/>
        <v/>
      </c>
      <c r="K163" s="182">
        <f>IF(J163 = "", SUMIF($B163:$B$1614, B163, $F163:$F$1614), "")</f>
        <v>77</v>
      </c>
      <c r="N163" s="182">
        <f>TRUNC(G163 * K163, 2)</f>
        <v>522.05999999999995</v>
      </c>
    </row>
    <row r="164" spans="1:14">
      <c r="A164" s="181">
        <v>511</v>
      </c>
      <c r="B164" s="181">
        <v>89813</v>
      </c>
      <c r="C164" s="181" t="s">
        <v>5</v>
      </c>
      <c r="D164" s="178" t="s">
        <v>1646</v>
      </c>
      <c r="E164" s="181" t="s">
        <v>45</v>
      </c>
      <c r="F164" s="182">
        <v>57</v>
      </c>
      <c r="G164" s="182">
        <v>6.78</v>
      </c>
      <c r="H164" s="182">
        <v>386.46</v>
      </c>
      <c r="I164" s="181" t="str">
        <f t="shared" si="17"/>
        <v>NÃO</v>
      </c>
      <c r="J164" s="181" t="str">
        <f t="shared" si="18"/>
        <v>REPETIDA</v>
      </c>
      <c r="K164" s="178" t="str">
        <f>IF(J164 = "", SUMIF($B164:$B$1614, B164, $F164:$F$1614), "")</f>
        <v/>
      </c>
    </row>
    <row r="165" spans="1:14">
      <c r="A165" s="181">
        <v>424</v>
      </c>
      <c r="B165" s="181">
        <v>89817</v>
      </c>
      <c r="C165" s="181" t="s">
        <v>5</v>
      </c>
      <c r="D165" s="178" t="s">
        <v>1650</v>
      </c>
      <c r="E165" s="181" t="s">
        <v>45</v>
      </c>
      <c r="F165" s="182">
        <v>1</v>
      </c>
      <c r="G165" s="182">
        <v>16.559999999999999</v>
      </c>
      <c r="H165" s="182">
        <v>16.559999999999999</v>
      </c>
      <c r="I165" s="181" t="str">
        <f t="shared" si="17"/>
        <v>NÃO</v>
      </c>
      <c r="J165" s="181" t="str">
        <f t="shared" si="18"/>
        <v/>
      </c>
      <c r="K165" s="182">
        <f>IF(J165 = "", SUMIF($B165:$B$1614, B165, $F165:$F$1614), "")</f>
        <v>47</v>
      </c>
      <c r="N165" s="182">
        <f>TRUNC(G165 * K165, 2)</f>
        <v>778.32</v>
      </c>
    </row>
    <row r="166" spans="1:14">
      <c r="A166" s="181">
        <v>514</v>
      </c>
      <c r="B166" s="181">
        <v>89817</v>
      </c>
      <c r="C166" s="181" t="s">
        <v>5</v>
      </c>
      <c r="D166" s="178" t="s">
        <v>1650</v>
      </c>
      <c r="E166" s="181" t="s">
        <v>45</v>
      </c>
      <c r="F166" s="182">
        <v>46</v>
      </c>
      <c r="G166" s="182">
        <v>16.559999999999999</v>
      </c>
      <c r="H166" s="182">
        <v>761.76</v>
      </c>
      <c r="I166" s="181" t="str">
        <f t="shared" si="17"/>
        <v>NÃO</v>
      </c>
      <c r="J166" s="181" t="str">
        <f t="shared" si="18"/>
        <v>REPETIDA</v>
      </c>
      <c r="K166" s="178" t="str">
        <f>IF(J166 = "", SUMIF($B166:$B$1614, B166, $F166:$F$1614), "")</f>
        <v/>
      </c>
    </row>
    <row r="167" spans="1:14">
      <c r="A167" s="181">
        <v>516</v>
      </c>
      <c r="B167" s="181">
        <v>89821</v>
      </c>
      <c r="C167" s="181" t="s">
        <v>5</v>
      </c>
      <c r="D167" s="178" t="s">
        <v>2012</v>
      </c>
      <c r="E167" s="181" t="s">
        <v>45</v>
      </c>
      <c r="F167" s="182">
        <v>21</v>
      </c>
      <c r="G167" s="182">
        <v>21.67</v>
      </c>
      <c r="H167" s="182">
        <v>455.07</v>
      </c>
      <c r="I167" s="181" t="str">
        <f t="shared" si="17"/>
        <v>NÃO</v>
      </c>
      <c r="J167" s="181" t="str">
        <f t="shared" si="18"/>
        <v/>
      </c>
      <c r="K167" s="182">
        <f>IF(J167 = "", SUMIF($B167:$B$1614, B167, $F167:$F$1614), "")</f>
        <v>21</v>
      </c>
      <c r="N167" s="182">
        <f t="shared" ref="N167:N168" si="21">TRUNC(G167 * K167, 2)</f>
        <v>455.07</v>
      </c>
    </row>
    <row r="168" spans="1:14">
      <c r="A168" s="181">
        <v>429</v>
      </c>
      <c r="B168" s="181">
        <v>89825</v>
      </c>
      <c r="C168" s="181" t="s">
        <v>5</v>
      </c>
      <c r="D168" s="178" t="s">
        <v>1660</v>
      </c>
      <c r="E168" s="181" t="s">
        <v>45</v>
      </c>
      <c r="F168" s="182">
        <v>6</v>
      </c>
      <c r="G168" s="182">
        <v>19.61</v>
      </c>
      <c r="H168" s="182">
        <v>117.66</v>
      </c>
      <c r="I168" s="181" t="str">
        <f t="shared" si="17"/>
        <v>NÃO</v>
      </c>
      <c r="J168" s="181" t="str">
        <f t="shared" si="18"/>
        <v/>
      </c>
      <c r="K168" s="182">
        <f>IF(J168 = "", SUMIF($B168:$B$1614, B168, $F168:$F$1614), "")</f>
        <v>18</v>
      </c>
      <c r="N168" s="182">
        <f t="shared" si="21"/>
        <v>352.98</v>
      </c>
    </row>
    <row r="169" spans="1:14">
      <c r="A169" s="181">
        <v>525</v>
      </c>
      <c r="B169" s="181">
        <v>89825</v>
      </c>
      <c r="C169" s="181" t="s">
        <v>5</v>
      </c>
      <c r="D169" s="178" t="s">
        <v>1660</v>
      </c>
      <c r="E169" s="181" t="s">
        <v>45</v>
      </c>
      <c r="F169" s="182">
        <v>12</v>
      </c>
      <c r="G169" s="182">
        <v>19.61</v>
      </c>
      <c r="H169" s="182">
        <v>235.32</v>
      </c>
      <c r="I169" s="181" t="str">
        <f t="shared" si="17"/>
        <v>NÃO</v>
      </c>
      <c r="J169" s="181" t="str">
        <f t="shared" si="18"/>
        <v>REPETIDA</v>
      </c>
      <c r="K169" s="178" t="str">
        <f>IF(J169 = "", SUMIF($B169:$B$1614, B169, $F169:$F$1614), "")</f>
        <v/>
      </c>
    </row>
    <row r="170" spans="1:14">
      <c r="A170" s="181">
        <v>500</v>
      </c>
      <c r="B170" s="181">
        <v>89827</v>
      </c>
      <c r="C170" s="181" t="s">
        <v>5</v>
      </c>
      <c r="D170" s="178" t="s">
        <v>5085</v>
      </c>
      <c r="E170" s="181" t="s">
        <v>45</v>
      </c>
      <c r="F170" s="182">
        <v>1</v>
      </c>
      <c r="G170" s="182">
        <v>22.45</v>
      </c>
      <c r="H170" s="182">
        <v>22.45</v>
      </c>
      <c r="I170" s="181" t="str">
        <f t="shared" si="17"/>
        <v>NÃO</v>
      </c>
      <c r="J170" s="181" t="str">
        <f t="shared" si="18"/>
        <v/>
      </c>
      <c r="K170" s="182">
        <f>IF(J170 = "", SUMIF($B170:$B$1614, B170, $F170:$F$1614), "")</f>
        <v>1</v>
      </c>
      <c r="N170" s="182">
        <f t="shared" ref="N170:N171" si="22">TRUNC(G170 * K170, 2)</f>
        <v>22.45</v>
      </c>
    </row>
    <row r="171" spans="1:14">
      <c r="A171" s="181">
        <v>432</v>
      </c>
      <c r="B171" s="181">
        <v>89829</v>
      </c>
      <c r="C171" s="181" t="s">
        <v>5</v>
      </c>
      <c r="D171" s="178" t="s">
        <v>1666</v>
      </c>
      <c r="E171" s="181" t="s">
        <v>45</v>
      </c>
      <c r="F171" s="182">
        <v>5</v>
      </c>
      <c r="G171" s="182">
        <v>41.7</v>
      </c>
      <c r="H171" s="182">
        <v>208.5</v>
      </c>
      <c r="I171" s="181" t="str">
        <f t="shared" si="17"/>
        <v>NÃO</v>
      </c>
      <c r="J171" s="181" t="str">
        <f t="shared" si="18"/>
        <v/>
      </c>
      <c r="K171" s="182">
        <f>IF(J171 = "", SUMIF($B171:$B$1614, B171, $F171:$F$1614), "")</f>
        <v>8</v>
      </c>
      <c r="N171" s="182">
        <f t="shared" si="22"/>
        <v>333.6</v>
      </c>
    </row>
    <row r="172" spans="1:14">
      <c r="A172" s="181">
        <v>527</v>
      </c>
      <c r="B172" s="181">
        <v>89829</v>
      </c>
      <c r="C172" s="181" t="s">
        <v>5</v>
      </c>
      <c r="D172" s="178" t="s">
        <v>1666</v>
      </c>
      <c r="E172" s="181" t="s">
        <v>45</v>
      </c>
      <c r="F172" s="182">
        <v>3</v>
      </c>
      <c r="G172" s="182">
        <v>41.7</v>
      </c>
      <c r="H172" s="182">
        <v>125.1</v>
      </c>
      <c r="I172" s="181" t="str">
        <f t="shared" si="17"/>
        <v>NÃO</v>
      </c>
      <c r="J172" s="181" t="str">
        <f t="shared" si="18"/>
        <v>REPETIDA</v>
      </c>
      <c r="K172" s="178" t="str">
        <f>IF(J172 = "", SUMIF($B172:$B$1614, B172, $F172:$F$1614), "")</f>
        <v/>
      </c>
    </row>
    <row r="173" spans="1:14">
      <c r="A173" s="181">
        <v>435</v>
      </c>
      <c r="B173" s="181">
        <v>89862</v>
      </c>
      <c r="C173" s="181" t="s">
        <v>5</v>
      </c>
      <c r="D173" s="178" t="s">
        <v>1672</v>
      </c>
      <c r="E173" s="181" t="s">
        <v>45</v>
      </c>
      <c r="F173" s="182">
        <v>2</v>
      </c>
      <c r="G173" s="182">
        <v>128.22999999999999</v>
      </c>
      <c r="H173" s="182">
        <v>256.45999999999998</v>
      </c>
      <c r="I173" s="181" t="str">
        <f t="shared" si="17"/>
        <v>NÃO</v>
      </c>
      <c r="J173" s="181" t="str">
        <f t="shared" si="18"/>
        <v/>
      </c>
      <c r="K173" s="182">
        <f>IF(J173 = "", SUMIF($B173:$B$1614, B173, $F173:$F$1614), "")</f>
        <v>2</v>
      </c>
      <c r="N173" s="182">
        <f t="shared" ref="N173:N174" si="23">TRUNC(G173 * K173, 2)</f>
        <v>256.45999999999998</v>
      </c>
    </row>
    <row r="174" spans="1:14">
      <c r="A174" s="181">
        <v>374</v>
      </c>
      <c r="B174" s="181">
        <v>89987</v>
      </c>
      <c r="C174" s="181" t="s">
        <v>5</v>
      </c>
      <c r="D174" s="178" t="s">
        <v>1529</v>
      </c>
      <c r="E174" s="181" t="s">
        <v>45</v>
      </c>
      <c r="F174" s="182">
        <v>3</v>
      </c>
      <c r="G174" s="182">
        <v>107.74</v>
      </c>
      <c r="H174" s="182">
        <v>323.22000000000003</v>
      </c>
      <c r="I174" s="181" t="str">
        <f t="shared" si="17"/>
        <v>NÃO</v>
      </c>
      <c r="J174" s="181" t="str">
        <f t="shared" si="18"/>
        <v/>
      </c>
      <c r="K174" s="182">
        <f>IF(J174 = "", SUMIF($B174:$B$1614, B174, $F174:$F$1614), "")</f>
        <v>4</v>
      </c>
      <c r="N174" s="182">
        <f t="shared" si="23"/>
        <v>430.96</v>
      </c>
    </row>
    <row r="175" spans="1:14">
      <c r="A175" s="181">
        <v>395</v>
      </c>
      <c r="B175" s="181">
        <v>89987</v>
      </c>
      <c r="C175" s="181" t="s">
        <v>5</v>
      </c>
      <c r="D175" s="178" t="s">
        <v>1529</v>
      </c>
      <c r="E175" s="181" t="s">
        <v>45</v>
      </c>
      <c r="F175" s="182">
        <v>1</v>
      </c>
      <c r="G175" s="182">
        <v>107.74</v>
      </c>
      <c r="H175" s="182">
        <v>107.74</v>
      </c>
      <c r="I175" s="181" t="str">
        <f t="shared" si="17"/>
        <v>NÃO</v>
      </c>
      <c r="J175" s="181" t="str">
        <f t="shared" si="18"/>
        <v>REPETIDA</v>
      </c>
      <c r="K175" s="178" t="str">
        <f>IF(J175 = "", SUMIF($B175:$B$1614, B175, $F175:$F$1614), "")</f>
        <v/>
      </c>
    </row>
    <row r="176" spans="1:14">
      <c r="A176" s="181">
        <v>310</v>
      </c>
      <c r="B176" s="181">
        <v>90443</v>
      </c>
      <c r="C176" s="181" t="s">
        <v>5</v>
      </c>
      <c r="D176" s="178" t="s">
        <v>581</v>
      </c>
      <c r="E176" s="181" t="s">
        <v>12</v>
      </c>
      <c r="F176" s="182">
        <v>41.97</v>
      </c>
      <c r="G176" s="182">
        <v>16.84</v>
      </c>
      <c r="H176" s="182">
        <v>706.77</v>
      </c>
      <c r="I176" s="181" t="str">
        <f t="shared" si="17"/>
        <v>NÃO</v>
      </c>
      <c r="J176" s="181" t="str">
        <f t="shared" si="18"/>
        <v/>
      </c>
      <c r="K176" s="182">
        <f>IF(J176 = "", SUMIF($B176:$B$1614, B176, $F176:$F$1614), "")</f>
        <v>91.86</v>
      </c>
      <c r="N176" s="182">
        <f>TRUNC(G176 * K176, 2)</f>
        <v>1546.92</v>
      </c>
    </row>
    <row r="177" spans="1:14">
      <c r="A177" s="181">
        <v>546</v>
      </c>
      <c r="B177" s="181">
        <v>90443</v>
      </c>
      <c r="C177" s="181" t="s">
        <v>5</v>
      </c>
      <c r="D177" s="178" t="s">
        <v>581</v>
      </c>
      <c r="E177" s="181" t="s">
        <v>12</v>
      </c>
      <c r="F177" s="182">
        <v>49.89</v>
      </c>
      <c r="G177" s="182">
        <v>16.84</v>
      </c>
      <c r="H177" s="182">
        <v>840.14</v>
      </c>
      <c r="I177" s="181" t="str">
        <f t="shared" si="17"/>
        <v>NÃO</v>
      </c>
      <c r="J177" s="181" t="str">
        <f t="shared" si="18"/>
        <v>REPETIDA</v>
      </c>
      <c r="K177" s="178" t="str">
        <f>IF(J177 = "", SUMIF($B177:$B$1614, B177, $F177:$F$1614), "")</f>
        <v/>
      </c>
    </row>
    <row r="178" spans="1:14">
      <c r="A178" s="181">
        <v>312</v>
      </c>
      <c r="B178" s="181">
        <v>90444</v>
      </c>
      <c r="C178" s="181" t="s">
        <v>5</v>
      </c>
      <c r="D178" s="178" t="s">
        <v>1083</v>
      </c>
      <c r="E178" s="181" t="s">
        <v>12</v>
      </c>
      <c r="F178" s="182">
        <v>0.34</v>
      </c>
      <c r="G178" s="182">
        <v>33.85</v>
      </c>
      <c r="H178" s="182">
        <v>11.5</v>
      </c>
      <c r="I178" s="181" t="str">
        <f t="shared" si="17"/>
        <v>NÃO</v>
      </c>
      <c r="J178" s="181" t="str">
        <f t="shared" si="18"/>
        <v/>
      </c>
      <c r="K178" s="182">
        <f>IF(J178 = "", SUMIF($B178:$B$1614, B178, $F178:$F$1614), "")</f>
        <v>41.42</v>
      </c>
      <c r="N178" s="182">
        <f>TRUNC(G178 * K178, 2)</f>
        <v>1402.06</v>
      </c>
    </row>
    <row r="179" spans="1:14">
      <c r="A179" s="181">
        <v>1287</v>
      </c>
      <c r="B179" s="181">
        <v>90444</v>
      </c>
      <c r="C179" s="181" t="s">
        <v>5</v>
      </c>
      <c r="D179" s="178" t="s">
        <v>1083</v>
      </c>
      <c r="E179" s="181" t="s">
        <v>12</v>
      </c>
      <c r="F179" s="182">
        <v>41.08</v>
      </c>
      <c r="G179" s="182">
        <v>33.85</v>
      </c>
      <c r="H179" s="182">
        <v>1390.55</v>
      </c>
      <c r="I179" s="181" t="str">
        <f t="shared" si="17"/>
        <v>NÃO</v>
      </c>
      <c r="J179" s="181" t="str">
        <f t="shared" si="18"/>
        <v>REPETIDA</v>
      </c>
      <c r="K179" s="178" t="str">
        <f>IF(J179 = "", SUMIF($B179:$B$1614, B179, $F179:$F$1614), "")</f>
        <v/>
      </c>
    </row>
    <row r="180" spans="1:14">
      <c r="A180" s="181">
        <v>313</v>
      </c>
      <c r="B180" s="181">
        <v>90445</v>
      </c>
      <c r="C180" s="181" t="s">
        <v>5</v>
      </c>
      <c r="D180" s="178" t="s">
        <v>1021</v>
      </c>
      <c r="E180" s="181" t="s">
        <v>12</v>
      </c>
      <c r="F180" s="182">
        <v>88.38</v>
      </c>
      <c r="G180" s="182">
        <v>36.130000000000003</v>
      </c>
      <c r="H180" s="182">
        <v>3193.16</v>
      </c>
      <c r="I180" s="181" t="str">
        <f t="shared" si="17"/>
        <v>NÃO</v>
      </c>
      <c r="J180" s="181" t="str">
        <f t="shared" si="18"/>
        <v/>
      </c>
      <c r="K180" s="182">
        <f>IF(J180 = "", SUMIF($B180:$B$1614, B180, $F180:$F$1614), "")</f>
        <v>378.84</v>
      </c>
      <c r="N180" s="182">
        <f>TRUNC(G180 * K180, 2)</f>
        <v>13687.48</v>
      </c>
    </row>
    <row r="181" spans="1:14">
      <c r="A181" s="181">
        <v>1254</v>
      </c>
      <c r="B181" s="181">
        <v>90445</v>
      </c>
      <c r="C181" s="181" t="s">
        <v>5</v>
      </c>
      <c r="D181" s="178" t="s">
        <v>1021</v>
      </c>
      <c r="E181" s="181" t="s">
        <v>12</v>
      </c>
      <c r="F181" s="182">
        <v>162.13999999999999</v>
      </c>
      <c r="G181" s="182">
        <v>36.130000000000003</v>
      </c>
      <c r="H181" s="182">
        <v>5858.11</v>
      </c>
      <c r="I181" s="181" t="str">
        <f t="shared" si="17"/>
        <v>NÃO</v>
      </c>
      <c r="J181" s="181" t="str">
        <f t="shared" si="18"/>
        <v>REPETIDA</v>
      </c>
      <c r="K181" s="178" t="str">
        <f>IF(J181 = "", SUMIF($B181:$B$1614, B181, $F181:$F$1614), "")</f>
        <v/>
      </c>
    </row>
    <row r="182" spans="1:14">
      <c r="A182" s="181">
        <v>1288</v>
      </c>
      <c r="B182" s="181">
        <v>90445</v>
      </c>
      <c r="C182" s="181" t="s">
        <v>5</v>
      </c>
      <c r="D182" s="178" t="s">
        <v>1021</v>
      </c>
      <c r="E182" s="181" t="s">
        <v>12</v>
      </c>
      <c r="F182" s="182">
        <v>128.32</v>
      </c>
      <c r="G182" s="182">
        <v>36.130000000000003</v>
      </c>
      <c r="H182" s="182">
        <v>4636.2</v>
      </c>
      <c r="I182" s="181" t="str">
        <f t="shared" si="17"/>
        <v>NÃO</v>
      </c>
      <c r="J182" s="181" t="str">
        <f t="shared" si="18"/>
        <v>REPETIDA</v>
      </c>
      <c r="K182" s="178" t="str">
        <f>IF(J182 = "", SUMIF($B182:$B$1614, B182, $F182:$F$1614), "")</f>
        <v/>
      </c>
    </row>
    <row r="183" spans="1:14">
      <c r="A183" s="181">
        <v>314</v>
      </c>
      <c r="B183" s="181">
        <v>90446</v>
      </c>
      <c r="C183" s="181" t="s">
        <v>5</v>
      </c>
      <c r="D183" s="178" t="s">
        <v>1903</v>
      </c>
      <c r="E183" s="181" t="s">
        <v>12</v>
      </c>
      <c r="F183" s="182">
        <v>116.82</v>
      </c>
      <c r="G183" s="182">
        <v>39.25</v>
      </c>
      <c r="H183" s="182">
        <v>4585.18</v>
      </c>
      <c r="I183" s="181" t="str">
        <f t="shared" si="17"/>
        <v>NÃO</v>
      </c>
      <c r="J183" s="181" t="str">
        <f t="shared" si="18"/>
        <v/>
      </c>
      <c r="K183" s="182">
        <f>IF(J183 = "", SUMIF($B183:$B$1614, B183, $F183:$F$1614), "")</f>
        <v>116.82</v>
      </c>
      <c r="N183" s="182">
        <f t="shared" ref="N183:N186" si="24">TRUNC(G183 * K183, 2)</f>
        <v>4585.18</v>
      </c>
    </row>
    <row r="184" spans="1:14">
      <c r="A184" s="181">
        <v>465</v>
      </c>
      <c r="B184" s="181">
        <v>90696</v>
      </c>
      <c r="C184" s="181" t="s">
        <v>5</v>
      </c>
      <c r="D184" s="178" t="s">
        <v>1921</v>
      </c>
      <c r="E184" s="181" t="s">
        <v>12</v>
      </c>
      <c r="F184" s="182">
        <v>42.82</v>
      </c>
      <c r="G184" s="182">
        <v>175.82</v>
      </c>
      <c r="H184" s="182">
        <v>7528.61</v>
      </c>
      <c r="I184" s="181" t="str">
        <f t="shared" si="17"/>
        <v>NÃO</v>
      </c>
      <c r="J184" s="181" t="str">
        <f t="shared" si="18"/>
        <v/>
      </c>
      <c r="K184" s="182">
        <f>IF(J184 = "", SUMIF($B184:$B$1614, B184, $F184:$F$1614), "")</f>
        <v>42.82</v>
      </c>
      <c r="N184" s="182">
        <f t="shared" si="24"/>
        <v>7528.61</v>
      </c>
    </row>
    <row r="185" spans="1:14">
      <c r="A185" s="181">
        <v>466</v>
      </c>
      <c r="B185" s="181">
        <v>90699</v>
      </c>
      <c r="C185" s="181" t="s">
        <v>5</v>
      </c>
      <c r="D185" s="178" t="s">
        <v>1936</v>
      </c>
      <c r="E185" s="181" t="s">
        <v>12</v>
      </c>
      <c r="F185" s="182">
        <v>0.42</v>
      </c>
      <c r="G185" s="182">
        <v>587.41999999999996</v>
      </c>
      <c r="H185" s="182">
        <v>246.71</v>
      </c>
      <c r="I185" s="181" t="str">
        <f t="shared" si="17"/>
        <v>NÃO</v>
      </c>
      <c r="J185" s="181" t="str">
        <f t="shared" si="18"/>
        <v/>
      </c>
      <c r="K185" s="182">
        <f>IF(J185 = "", SUMIF($B185:$B$1614, B185, $F185:$F$1614), "")</f>
        <v>0.42</v>
      </c>
      <c r="N185" s="182">
        <f t="shared" si="24"/>
        <v>246.71</v>
      </c>
    </row>
    <row r="186" spans="1:14">
      <c r="A186" s="181">
        <v>132</v>
      </c>
      <c r="B186" s="181">
        <v>90830</v>
      </c>
      <c r="C186" s="181" t="s">
        <v>5</v>
      </c>
      <c r="D186" s="178" t="s">
        <v>2567</v>
      </c>
      <c r="E186" s="181" t="s">
        <v>45</v>
      </c>
      <c r="F186" s="182">
        <v>10</v>
      </c>
      <c r="G186" s="182">
        <v>195.52</v>
      </c>
      <c r="H186" s="182">
        <v>1955.2</v>
      </c>
      <c r="I186" s="181" t="str">
        <f t="shared" si="17"/>
        <v>NÃO</v>
      </c>
      <c r="J186" s="181" t="str">
        <f t="shared" si="18"/>
        <v/>
      </c>
      <c r="K186" s="182">
        <f>IF(J186 = "", SUMIF($B186:$B$1614, B186, $F186:$F$1614), "")</f>
        <v>12</v>
      </c>
      <c r="N186" s="182">
        <f t="shared" si="24"/>
        <v>2346.2399999999998</v>
      </c>
    </row>
    <row r="187" spans="1:14">
      <c r="A187" s="181">
        <v>249</v>
      </c>
      <c r="B187" s="181">
        <v>90830</v>
      </c>
      <c r="C187" s="181" t="s">
        <v>5</v>
      </c>
      <c r="D187" s="178" t="s">
        <v>2567</v>
      </c>
      <c r="E187" s="181" t="s">
        <v>45</v>
      </c>
      <c r="F187" s="182">
        <v>2</v>
      </c>
      <c r="G187" s="182">
        <v>195.52</v>
      </c>
      <c r="H187" s="182">
        <v>391.04</v>
      </c>
      <c r="I187" s="181" t="str">
        <f t="shared" si="17"/>
        <v>NÃO</v>
      </c>
      <c r="J187" s="181" t="str">
        <f t="shared" si="18"/>
        <v>REPETIDA</v>
      </c>
      <c r="K187" s="178" t="str">
        <f>IF(J187 = "", SUMIF($B187:$B$1614, B187, $F187:$F$1614), "")</f>
        <v/>
      </c>
    </row>
    <row r="188" spans="1:14">
      <c r="A188" s="181">
        <v>133</v>
      </c>
      <c r="B188" s="181">
        <v>90838</v>
      </c>
      <c r="C188" s="181" t="s">
        <v>5</v>
      </c>
      <c r="D188" s="178" t="s">
        <v>6897</v>
      </c>
      <c r="E188" s="181" t="s">
        <v>45</v>
      </c>
      <c r="F188" s="182">
        <v>17</v>
      </c>
      <c r="G188" s="182">
        <v>1954.23</v>
      </c>
      <c r="H188" s="182">
        <v>33221.910000000003</v>
      </c>
      <c r="I188" s="181" t="str">
        <f t="shared" si="17"/>
        <v>NÃO</v>
      </c>
      <c r="J188" s="181" t="str">
        <f t="shared" si="18"/>
        <v/>
      </c>
      <c r="K188" s="182">
        <f>IF(J188 = "", SUMIF($B188:$B$1614, B188, $F188:$F$1614), "")</f>
        <v>17</v>
      </c>
      <c r="N188" s="182">
        <f t="shared" ref="N188:N190" si="25">TRUNC(G188 * K188, 2)</f>
        <v>33221.910000000003</v>
      </c>
    </row>
    <row r="189" spans="1:14">
      <c r="A189" s="181">
        <v>311</v>
      </c>
      <c r="B189" s="181">
        <v>91222</v>
      </c>
      <c r="C189" s="181" t="s">
        <v>5</v>
      </c>
      <c r="D189" s="178" t="s">
        <v>1576</v>
      </c>
      <c r="E189" s="181" t="s">
        <v>12</v>
      </c>
      <c r="F189" s="182">
        <v>6.3</v>
      </c>
      <c r="G189" s="182">
        <v>18.14</v>
      </c>
      <c r="H189" s="182">
        <v>114.28</v>
      </c>
      <c r="I189" s="181" t="str">
        <f t="shared" si="17"/>
        <v>NÃO</v>
      </c>
      <c r="J189" s="181" t="str">
        <f t="shared" si="18"/>
        <v/>
      </c>
      <c r="K189" s="182">
        <f>IF(J189 = "", SUMIF($B189:$B$1614, B189, $F189:$F$1614), "")</f>
        <v>6.3</v>
      </c>
      <c r="N189" s="182">
        <f t="shared" si="25"/>
        <v>114.28</v>
      </c>
    </row>
    <row r="190" spans="1:14">
      <c r="A190" s="181">
        <v>131</v>
      </c>
      <c r="B190" s="181">
        <v>91341</v>
      </c>
      <c r="C190" s="181" t="s">
        <v>5</v>
      </c>
      <c r="D190" s="178" t="s">
        <v>4733</v>
      </c>
      <c r="E190" s="181" t="s">
        <v>47</v>
      </c>
      <c r="F190" s="182">
        <v>16.8</v>
      </c>
      <c r="G190" s="182">
        <v>740.7</v>
      </c>
      <c r="H190" s="182">
        <v>12443.76</v>
      </c>
      <c r="I190" s="181" t="str">
        <f t="shared" si="17"/>
        <v>NÃO</v>
      </c>
      <c r="J190" s="181" t="str">
        <f t="shared" si="18"/>
        <v/>
      </c>
      <c r="K190" s="182">
        <f>IF(J190 = "", SUMIF($B190:$B$1614, B190, $F190:$F$1614), "")</f>
        <v>24.1</v>
      </c>
      <c r="N190" s="182">
        <f t="shared" si="25"/>
        <v>17850.87</v>
      </c>
    </row>
    <row r="191" spans="1:14">
      <c r="A191" s="181">
        <v>248</v>
      </c>
      <c r="B191" s="181">
        <v>91341</v>
      </c>
      <c r="C191" s="181" t="s">
        <v>5</v>
      </c>
      <c r="D191" s="178" t="s">
        <v>4733</v>
      </c>
      <c r="E191" s="181" t="s">
        <v>47</v>
      </c>
      <c r="F191" s="182">
        <v>7.3</v>
      </c>
      <c r="G191" s="182">
        <v>740.7</v>
      </c>
      <c r="H191" s="182">
        <v>5407.11</v>
      </c>
      <c r="I191" s="181" t="str">
        <f t="shared" si="17"/>
        <v>NÃO</v>
      </c>
      <c r="J191" s="181" t="str">
        <f t="shared" si="18"/>
        <v>REPETIDA</v>
      </c>
      <c r="K191" s="178" t="str">
        <f>IF(J191 = "", SUMIF($B191:$B$1614, B191, $F191:$F$1614), "")</f>
        <v/>
      </c>
    </row>
    <row r="192" spans="1:14">
      <c r="A192" s="181">
        <v>693</v>
      </c>
      <c r="B192" s="181">
        <v>91835</v>
      </c>
      <c r="C192" s="181" t="s">
        <v>5</v>
      </c>
      <c r="D192" s="178" t="s">
        <v>4022</v>
      </c>
      <c r="E192" s="181" t="s">
        <v>12</v>
      </c>
      <c r="F192" s="182">
        <v>118.61</v>
      </c>
      <c r="G192" s="182">
        <v>14.13</v>
      </c>
      <c r="H192" s="182">
        <v>1675.95</v>
      </c>
      <c r="I192" s="181" t="str">
        <f t="shared" si="17"/>
        <v>NÃO</v>
      </c>
      <c r="J192" s="181" t="str">
        <f t="shared" si="18"/>
        <v/>
      </c>
      <c r="K192" s="182">
        <f>IF(J192 = "", SUMIF($B192:$B$1614, B192, $F192:$F$1614), "")</f>
        <v>2588.79</v>
      </c>
      <c r="N192" s="182">
        <f>TRUNC(G192 * K192, 2)</f>
        <v>36579.599999999999</v>
      </c>
    </row>
    <row r="193" spans="1:14">
      <c r="A193" s="181">
        <v>719</v>
      </c>
      <c r="B193" s="181">
        <v>91835</v>
      </c>
      <c r="C193" s="181" t="s">
        <v>5</v>
      </c>
      <c r="D193" s="178" t="s">
        <v>4022</v>
      </c>
      <c r="E193" s="181" t="s">
        <v>12</v>
      </c>
      <c r="F193" s="182">
        <v>931.77</v>
      </c>
      <c r="G193" s="182">
        <v>14.13</v>
      </c>
      <c r="H193" s="182">
        <v>13165.91</v>
      </c>
      <c r="I193" s="181" t="str">
        <f t="shared" si="17"/>
        <v>NÃO</v>
      </c>
      <c r="J193" s="181" t="str">
        <f t="shared" si="18"/>
        <v>REPETIDA</v>
      </c>
      <c r="K193" s="178" t="str">
        <f>IF(J193 = "", SUMIF($B193:$B$1614, B193, $F193:$F$1614), "")</f>
        <v/>
      </c>
    </row>
    <row r="194" spans="1:14">
      <c r="A194" s="181">
        <v>801</v>
      </c>
      <c r="B194" s="181">
        <v>91835</v>
      </c>
      <c r="C194" s="181" t="s">
        <v>5</v>
      </c>
      <c r="D194" s="178" t="s">
        <v>4022</v>
      </c>
      <c r="E194" s="181" t="s">
        <v>12</v>
      </c>
      <c r="F194" s="182">
        <v>1453.53</v>
      </c>
      <c r="G194" s="182">
        <v>14.13</v>
      </c>
      <c r="H194" s="182">
        <v>20538.37</v>
      </c>
      <c r="I194" s="181" t="str">
        <f t="shared" ref="I194:I257" si="26">IF(AND(B194 = B193, G194 &lt;&gt; G193), "&lt;&lt;&lt;", "NÃO")</f>
        <v>NÃO</v>
      </c>
      <c r="J194" s="181" t="str">
        <f t="shared" ref="J194:J257" si="27">IF(B194 = B193, "REPETIDA", "")</f>
        <v>REPETIDA</v>
      </c>
      <c r="K194" s="178" t="str">
        <f>IF(J194 = "", SUMIF($B194:$B$1614, B194, $F194:$F$1614), "")</f>
        <v/>
      </c>
    </row>
    <row r="195" spans="1:14">
      <c r="A195" s="181">
        <v>852</v>
      </c>
      <c r="B195" s="181">
        <v>91835</v>
      </c>
      <c r="C195" s="181" t="s">
        <v>5</v>
      </c>
      <c r="D195" s="178" t="s">
        <v>4022</v>
      </c>
      <c r="E195" s="181" t="s">
        <v>12</v>
      </c>
      <c r="F195" s="182">
        <v>0.35</v>
      </c>
      <c r="G195" s="182">
        <v>14.13</v>
      </c>
      <c r="H195" s="182">
        <v>4.9400000000000004</v>
      </c>
      <c r="I195" s="181" t="str">
        <f t="shared" si="26"/>
        <v>NÃO</v>
      </c>
      <c r="J195" s="181" t="str">
        <f t="shared" si="27"/>
        <v>REPETIDA</v>
      </c>
      <c r="K195" s="178" t="str">
        <f>IF(J195 = "", SUMIF($B195:$B$1614, B195, $F195:$F$1614), "")</f>
        <v/>
      </c>
    </row>
    <row r="196" spans="1:14">
      <c r="A196" s="181">
        <v>866</v>
      </c>
      <c r="B196" s="181">
        <v>91835</v>
      </c>
      <c r="C196" s="181" t="s">
        <v>5</v>
      </c>
      <c r="D196" s="178" t="s">
        <v>4022</v>
      </c>
      <c r="E196" s="181" t="s">
        <v>12</v>
      </c>
      <c r="F196" s="182">
        <v>58.55</v>
      </c>
      <c r="G196" s="182">
        <v>14.13</v>
      </c>
      <c r="H196" s="182">
        <v>827.31</v>
      </c>
      <c r="I196" s="181" t="str">
        <f t="shared" si="26"/>
        <v>NÃO</v>
      </c>
      <c r="J196" s="181" t="str">
        <f t="shared" si="27"/>
        <v>REPETIDA</v>
      </c>
      <c r="K196" s="178" t="str">
        <f>IF(J196 = "", SUMIF($B196:$B$1614, B196, $F196:$F$1614), "")</f>
        <v/>
      </c>
    </row>
    <row r="197" spans="1:14">
      <c r="A197" s="181">
        <v>896</v>
      </c>
      <c r="B197" s="181">
        <v>91835</v>
      </c>
      <c r="C197" s="181" t="s">
        <v>5</v>
      </c>
      <c r="D197" s="178" t="s">
        <v>4022</v>
      </c>
      <c r="E197" s="181" t="s">
        <v>12</v>
      </c>
      <c r="F197" s="182">
        <v>25.98</v>
      </c>
      <c r="G197" s="182">
        <v>14.13</v>
      </c>
      <c r="H197" s="182">
        <v>367.09</v>
      </c>
      <c r="I197" s="181" t="str">
        <f t="shared" si="26"/>
        <v>NÃO</v>
      </c>
      <c r="J197" s="181" t="str">
        <f t="shared" si="27"/>
        <v>REPETIDA</v>
      </c>
      <c r="K197" s="178" t="str">
        <f>IF(J197 = "", SUMIF($B197:$B$1614, B197, $F197:$F$1614), "")</f>
        <v/>
      </c>
    </row>
    <row r="198" spans="1:14">
      <c r="A198" s="181">
        <v>1445</v>
      </c>
      <c r="B198" s="181">
        <v>91836</v>
      </c>
      <c r="C198" s="181" t="s">
        <v>5</v>
      </c>
      <c r="D198" s="178" t="s">
        <v>4282</v>
      </c>
      <c r="E198" s="181" t="s">
        <v>12</v>
      </c>
      <c r="F198" s="182">
        <v>10.57</v>
      </c>
      <c r="G198" s="182">
        <v>16.13</v>
      </c>
      <c r="H198" s="182">
        <v>170.49</v>
      </c>
      <c r="I198" s="181" t="str">
        <f t="shared" si="26"/>
        <v>NÃO</v>
      </c>
      <c r="J198" s="181" t="str">
        <f t="shared" si="27"/>
        <v/>
      </c>
      <c r="K198" s="182">
        <f>IF(J198 = "", SUMIF($B198:$B$1614, B198, $F198:$F$1614), "")</f>
        <v>10.57</v>
      </c>
      <c r="N198" s="182">
        <f t="shared" ref="N198:N202" si="28">TRUNC(G198 * K198, 2)</f>
        <v>170.49</v>
      </c>
    </row>
    <row r="199" spans="1:14">
      <c r="A199" s="181">
        <v>1444</v>
      </c>
      <c r="B199" s="181">
        <v>91840</v>
      </c>
      <c r="C199" s="181" t="s">
        <v>5</v>
      </c>
      <c r="D199" s="178" t="s">
        <v>4280</v>
      </c>
      <c r="E199" s="181" t="s">
        <v>12</v>
      </c>
      <c r="F199" s="182">
        <v>61.15</v>
      </c>
      <c r="G199" s="182">
        <v>15.92</v>
      </c>
      <c r="H199" s="182">
        <v>973.5</v>
      </c>
      <c r="I199" s="181" t="str">
        <f t="shared" si="26"/>
        <v>NÃO</v>
      </c>
      <c r="J199" s="181" t="str">
        <f t="shared" si="27"/>
        <v/>
      </c>
      <c r="K199" s="182">
        <f>IF(J199 = "", SUMIF($B199:$B$1614, B199, $F199:$F$1614), "")</f>
        <v>61.15</v>
      </c>
      <c r="N199" s="182">
        <f t="shared" si="28"/>
        <v>973.5</v>
      </c>
    </row>
    <row r="200" spans="1:14">
      <c r="A200" s="181">
        <v>1442</v>
      </c>
      <c r="B200" s="181">
        <v>91841</v>
      </c>
      <c r="C200" s="181" t="s">
        <v>5</v>
      </c>
      <c r="D200" s="178" t="s">
        <v>4278</v>
      </c>
      <c r="E200" s="181" t="s">
        <v>12</v>
      </c>
      <c r="F200" s="182">
        <v>37.71</v>
      </c>
      <c r="G200" s="182">
        <v>15.12</v>
      </c>
      <c r="H200" s="182">
        <v>570.16999999999996</v>
      </c>
      <c r="I200" s="181" t="str">
        <f t="shared" si="26"/>
        <v>NÃO</v>
      </c>
      <c r="J200" s="181" t="str">
        <f t="shared" si="27"/>
        <v/>
      </c>
      <c r="K200" s="182">
        <f>IF(J200 = "", SUMIF($B200:$B$1614, B200, $F200:$F$1614), "")</f>
        <v>37.71</v>
      </c>
      <c r="N200" s="182">
        <f t="shared" si="28"/>
        <v>570.16999999999996</v>
      </c>
    </row>
    <row r="201" spans="1:14">
      <c r="A201" s="181">
        <v>1297</v>
      </c>
      <c r="B201" s="181">
        <v>91850</v>
      </c>
      <c r="C201" s="181" t="s">
        <v>5</v>
      </c>
      <c r="D201" s="178" t="s">
        <v>1085</v>
      </c>
      <c r="E201" s="181" t="s">
        <v>12</v>
      </c>
      <c r="F201" s="182">
        <v>41.08</v>
      </c>
      <c r="G201" s="182">
        <v>13.33</v>
      </c>
      <c r="H201" s="182">
        <v>547.59</v>
      </c>
      <c r="I201" s="181" t="str">
        <f t="shared" si="26"/>
        <v>NÃO</v>
      </c>
      <c r="J201" s="181" t="str">
        <f t="shared" si="27"/>
        <v/>
      </c>
      <c r="K201" s="182">
        <f>IF(J201 = "", SUMIF($B201:$B$1614, B201, $F201:$F$1614), "")</f>
        <v>41.08</v>
      </c>
      <c r="N201" s="182">
        <f t="shared" si="28"/>
        <v>547.59</v>
      </c>
    </row>
    <row r="202" spans="1:14">
      <c r="A202" s="181">
        <v>626</v>
      </c>
      <c r="B202" s="181">
        <v>91859</v>
      </c>
      <c r="C202" s="181" t="s">
        <v>5</v>
      </c>
      <c r="D202" s="178" t="s">
        <v>3941</v>
      </c>
      <c r="E202" s="181" t="s">
        <v>12</v>
      </c>
      <c r="F202" s="182">
        <v>33.36</v>
      </c>
      <c r="G202" s="182">
        <v>13.29</v>
      </c>
      <c r="H202" s="182">
        <v>443.35</v>
      </c>
      <c r="I202" s="181" t="str">
        <f t="shared" si="26"/>
        <v>NÃO</v>
      </c>
      <c r="J202" s="181" t="str">
        <f t="shared" si="27"/>
        <v/>
      </c>
      <c r="K202" s="182">
        <f>IF(J202 = "", SUMIF($B202:$B$1614, B202, $F202:$F$1614), "")</f>
        <v>1246.31</v>
      </c>
      <c r="N202" s="182">
        <f t="shared" si="28"/>
        <v>16563.45</v>
      </c>
    </row>
    <row r="203" spans="1:14">
      <c r="A203" s="181">
        <v>720</v>
      </c>
      <c r="B203" s="181">
        <v>91859</v>
      </c>
      <c r="C203" s="181" t="s">
        <v>5</v>
      </c>
      <c r="D203" s="178" t="s">
        <v>3941</v>
      </c>
      <c r="E203" s="181" t="s">
        <v>12</v>
      </c>
      <c r="F203" s="182">
        <v>998.36</v>
      </c>
      <c r="G203" s="182">
        <v>13.29</v>
      </c>
      <c r="H203" s="182">
        <v>13268.2</v>
      </c>
      <c r="I203" s="181" t="str">
        <f t="shared" si="26"/>
        <v>NÃO</v>
      </c>
      <c r="J203" s="181" t="str">
        <f t="shared" si="27"/>
        <v>REPETIDA</v>
      </c>
      <c r="K203" s="178" t="str">
        <f>IF(J203 = "", SUMIF($B203:$B$1614, B203, $F203:$F$1614), "")</f>
        <v/>
      </c>
    </row>
    <row r="204" spans="1:14">
      <c r="A204" s="181">
        <v>867</v>
      </c>
      <c r="B204" s="181">
        <v>91859</v>
      </c>
      <c r="C204" s="181" t="s">
        <v>5</v>
      </c>
      <c r="D204" s="178" t="s">
        <v>3941</v>
      </c>
      <c r="E204" s="181" t="s">
        <v>12</v>
      </c>
      <c r="F204" s="182">
        <v>214.59</v>
      </c>
      <c r="G204" s="182">
        <v>13.29</v>
      </c>
      <c r="H204" s="182">
        <v>2851.9</v>
      </c>
      <c r="I204" s="181" t="str">
        <f t="shared" si="26"/>
        <v>NÃO</v>
      </c>
      <c r="J204" s="181" t="str">
        <f t="shared" si="27"/>
        <v>REPETIDA</v>
      </c>
      <c r="K204" s="178" t="str">
        <f>IF(J204 = "", SUMIF($B204:$B$1614, B204, $F204:$F$1614), "")</f>
        <v/>
      </c>
    </row>
    <row r="205" spans="1:14">
      <c r="A205" s="181">
        <v>1263</v>
      </c>
      <c r="B205" s="181">
        <v>91868</v>
      </c>
      <c r="C205" s="181" t="s">
        <v>5</v>
      </c>
      <c r="D205" s="178" t="s">
        <v>1029</v>
      </c>
      <c r="E205" s="181" t="s">
        <v>12</v>
      </c>
      <c r="F205" s="182">
        <v>91.76</v>
      </c>
      <c r="G205" s="182">
        <v>18.8</v>
      </c>
      <c r="H205" s="182">
        <v>1725.08</v>
      </c>
      <c r="I205" s="181" t="str">
        <f t="shared" si="26"/>
        <v>NÃO</v>
      </c>
      <c r="J205" s="181" t="str">
        <f t="shared" si="27"/>
        <v/>
      </c>
      <c r="K205" s="182">
        <f>IF(J205 = "", SUMIF($B205:$B$1614, B205, $F205:$F$1614), "")</f>
        <v>91.76</v>
      </c>
      <c r="N205" s="182">
        <f t="shared" ref="N205:N206" si="29">TRUNC(G205 * K205, 2)</f>
        <v>1725.08</v>
      </c>
    </row>
    <row r="206" spans="1:14">
      <c r="A206" s="181">
        <v>1127</v>
      </c>
      <c r="B206" s="181">
        <v>91914</v>
      </c>
      <c r="C206" s="181" t="s">
        <v>5</v>
      </c>
      <c r="D206" s="178" t="s">
        <v>642</v>
      </c>
      <c r="E206" s="181" t="s">
        <v>45</v>
      </c>
      <c r="F206" s="182">
        <v>5</v>
      </c>
      <c r="G206" s="182">
        <v>19.489999999999998</v>
      </c>
      <c r="H206" s="182">
        <v>97.45</v>
      </c>
      <c r="I206" s="181" t="str">
        <f t="shared" si="26"/>
        <v>NÃO</v>
      </c>
      <c r="J206" s="181" t="str">
        <f t="shared" si="27"/>
        <v/>
      </c>
      <c r="K206" s="182">
        <f>IF(J206 = "", SUMIF($B206:$B$1614, B206, $F206:$F$1614), "")</f>
        <v>27</v>
      </c>
      <c r="N206" s="182">
        <f t="shared" si="29"/>
        <v>526.23</v>
      </c>
    </row>
    <row r="207" spans="1:14">
      <c r="A207" s="181">
        <v>1435</v>
      </c>
      <c r="B207" s="181">
        <v>91914</v>
      </c>
      <c r="C207" s="181" t="s">
        <v>5</v>
      </c>
      <c r="D207" s="178" t="s">
        <v>642</v>
      </c>
      <c r="E207" s="181" t="s">
        <v>45</v>
      </c>
      <c r="F207" s="182">
        <v>22</v>
      </c>
      <c r="G207" s="182">
        <v>19.489999999999998</v>
      </c>
      <c r="H207" s="182">
        <v>428.78</v>
      </c>
      <c r="I207" s="181" t="str">
        <f t="shared" si="26"/>
        <v>NÃO</v>
      </c>
      <c r="J207" s="181" t="str">
        <f t="shared" si="27"/>
        <v>REPETIDA</v>
      </c>
      <c r="K207" s="178" t="str">
        <f>IF(J207 = "", SUMIF($B207:$B$1614, B207, $F207:$F$1614), "")</f>
        <v/>
      </c>
    </row>
    <row r="208" spans="1:14">
      <c r="A208" s="181">
        <v>700</v>
      </c>
      <c r="B208" s="181">
        <v>91926</v>
      </c>
      <c r="C208" s="181" t="s">
        <v>5</v>
      </c>
      <c r="D208" s="178" t="s">
        <v>4028</v>
      </c>
      <c r="E208" s="181" t="s">
        <v>12</v>
      </c>
      <c r="F208" s="182">
        <v>2004</v>
      </c>
      <c r="G208" s="182">
        <v>5.39</v>
      </c>
      <c r="H208" s="182">
        <v>10801.56</v>
      </c>
      <c r="I208" s="181" t="str">
        <f t="shared" si="26"/>
        <v>NÃO</v>
      </c>
      <c r="J208" s="181" t="str">
        <f t="shared" si="27"/>
        <v/>
      </c>
      <c r="K208" s="182">
        <f>IF(J208 = "", SUMIF($B208:$B$1614, B208, $F208:$F$1614), "")</f>
        <v>9710</v>
      </c>
      <c r="N208" s="182">
        <f>TRUNC(G208 * K208, 2)</f>
        <v>52336.9</v>
      </c>
    </row>
    <row r="209" spans="1:14">
      <c r="A209" s="181">
        <v>767</v>
      </c>
      <c r="B209" s="181">
        <v>91926</v>
      </c>
      <c r="C209" s="181" t="s">
        <v>5</v>
      </c>
      <c r="D209" s="178" t="s">
        <v>4028</v>
      </c>
      <c r="E209" s="181" t="s">
        <v>12</v>
      </c>
      <c r="F209" s="182">
        <v>6891</v>
      </c>
      <c r="G209" s="182">
        <v>5.39</v>
      </c>
      <c r="H209" s="182">
        <v>37142.49</v>
      </c>
      <c r="I209" s="181" t="str">
        <f t="shared" si="26"/>
        <v>NÃO</v>
      </c>
      <c r="J209" s="181" t="str">
        <f t="shared" si="27"/>
        <v>REPETIDA</v>
      </c>
      <c r="K209" s="178" t="str">
        <f>IF(J209 = "", SUMIF($B209:$B$1614, B209, $F209:$F$1614), "")</f>
        <v/>
      </c>
    </row>
    <row r="210" spans="1:14">
      <c r="A210" s="181">
        <v>857</v>
      </c>
      <c r="B210" s="181">
        <v>91926</v>
      </c>
      <c r="C210" s="181" t="s">
        <v>5</v>
      </c>
      <c r="D210" s="178" t="s">
        <v>4028</v>
      </c>
      <c r="E210" s="181" t="s">
        <v>12</v>
      </c>
      <c r="F210" s="182">
        <v>297</v>
      </c>
      <c r="G210" s="182">
        <v>5.39</v>
      </c>
      <c r="H210" s="182">
        <v>1600.83</v>
      </c>
      <c r="I210" s="181" t="str">
        <f t="shared" si="26"/>
        <v>NÃO</v>
      </c>
      <c r="J210" s="181" t="str">
        <f t="shared" si="27"/>
        <v>REPETIDA</v>
      </c>
      <c r="K210" s="178" t="str">
        <f>IF(J210 = "", SUMIF($B210:$B$1614, B210, $F210:$F$1614), "")</f>
        <v/>
      </c>
    </row>
    <row r="211" spans="1:14">
      <c r="A211" s="181">
        <v>889</v>
      </c>
      <c r="B211" s="181">
        <v>91926</v>
      </c>
      <c r="C211" s="181" t="s">
        <v>5</v>
      </c>
      <c r="D211" s="178" t="s">
        <v>4028</v>
      </c>
      <c r="E211" s="181" t="s">
        <v>12</v>
      </c>
      <c r="F211" s="182">
        <v>518</v>
      </c>
      <c r="G211" s="182">
        <v>5.39</v>
      </c>
      <c r="H211" s="182">
        <v>2792.02</v>
      </c>
      <c r="I211" s="181" t="str">
        <f t="shared" si="26"/>
        <v>NÃO</v>
      </c>
      <c r="J211" s="181" t="str">
        <f t="shared" si="27"/>
        <v>REPETIDA</v>
      </c>
      <c r="K211" s="178" t="str">
        <f>IF(J211 = "", SUMIF($B211:$B$1614, B211, $F211:$F$1614), "")</f>
        <v/>
      </c>
    </row>
    <row r="212" spans="1:14">
      <c r="A212" s="181">
        <v>595</v>
      </c>
      <c r="B212" s="181">
        <v>91927</v>
      </c>
      <c r="C212" s="181" t="s">
        <v>5</v>
      </c>
      <c r="D212" s="178" t="s">
        <v>3927</v>
      </c>
      <c r="E212" s="181" t="s">
        <v>12</v>
      </c>
      <c r="F212" s="182">
        <v>232</v>
      </c>
      <c r="G212" s="182">
        <v>6.05</v>
      </c>
      <c r="H212" s="182">
        <v>1403.6</v>
      </c>
      <c r="I212" s="181" t="str">
        <f t="shared" si="26"/>
        <v>NÃO</v>
      </c>
      <c r="J212" s="181" t="str">
        <f t="shared" si="27"/>
        <v/>
      </c>
      <c r="K212" s="182">
        <f>IF(J212 = "", SUMIF($B212:$B$1614, B212, $F212:$F$1614), "")</f>
        <v>232</v>
      </c>
      <c r="N212" s="182">
        <f t="shared" ref="N212:N213" si="30">TRUNC(G212 * K212, 2)</f>
        <v>1403.6</v>
      </c>
    </row>
    <row r="213" spans="1:14">
      <c r="A213" s="181">
        <v>596</v>
      </c>
      <c r="B213" s="181">
        <v>91928</v>
      </c>
      <c r="C213" s="181" t="s">
        <v>5</v>
      </c>
      <c r="D213" s="178" t="s">
        <v>1109</v>
      </c>
      <c r="E213" s="181" t="s">
        <v>12</v>
      </c>
      <c r="F213" s="182">
        <v>12</v>
      </c>
      <c r="G213" s="182">
        <v>8.32</v>
      </c>
      <c r="H213" s="182">
        <v>99.84</v>
      </c>
      <c r="I213" s="181" t="str">
        <f t="shared" si="26"/>
        <v>NÃO</v>
      </c>
      <c r="J213" s="181" t="str">
        <f t="shared" si="27"/>
        <v/>
      </c>
      <c r="K213" s="182">
        <f>IF(J213 = "", SUMIF($B213:$B$1614, B213, $F213:$F$1614), "")</f>
        <v>18701</v>
      </c>
      <c r="N213" s="182">
        <f t="shared" si="30"/>
        <v>155592.32000000001</v>
      </c>
    </row>
    <row r="214" spans="1:14">
      <c r="A214" s="181">
        <v>769</v>
      </c>
      <c r="B214" s="181">
        <v>91928</v>
      </c>
      <c r="C214" s="181" t="s">
        <v>5</v>
      </c>
      <c r="D214" s="178" t="s">
        <v>1109</v>
      </c>
      <c r="E214" s="181" t="s">
        <v>12</v>
      </c>
      <c r="F214" s="182">
        <v>1777</v>
      </c>
      <c r="G214" s="182">
        <v>8.32</v>
      </c>
      <c r="H214" s="182">
        <v>14784.64</v>
      </c>
      <c r="I214" s="181" t="str">
        <f t="shared" si="26"/>
        <v>NÃO</v>
      </c>
      <c r="J214" s="181" t="str">
        <f t="shared" si="27"/>
        <v>REPETIDA</v>
      </c>
      <c r="K214" s="178" t="str">
        <f>IF(J214 = "", SUMIF($B214:$B$1614, B214, $F214:$F$1614), "")</f>
        <v/>
      </c>
    </row>
    <row r="215" spans="1:14">
      <c r="A215" s="181">
        <v>809</v>
      </c>
      <c r="B215" s="181">
        <v>91928</v>
      </c>
      <c r="C215" s="181" t="s">
        <v>5</v>
      </c>
      <c r="D215" s="178" t="s">
        <v>1109</v>
      </c>
      <c r="E215" s="181" t="s">
        <v>12</v>
      </c>
      <c r="F215" s="182">
        <v>16509</v>
      </c>
      <c r="G215" s="182">
        <v>8.32</v>
      </c>
      <c r="H215" s="182">
        <v>137354.88</v>
      </c>
      <c r="I215" s="181" t="str">
        <f t="shared" si="26"/>
        <v>NÃO</v>
      </c>
      <c r="J215" s="181" t="str">
        <f t="shared" si="27"/>
        <v>REPETIDA</v>
      </c>
      <c r="K215" s="178" t="str">
        <f>IF(J215 = "", SUMIF($B215:$B$1614, B215, $F215:$F$1614), "")</f>
        <v/>
      </c>
    </row>
    <row r="216" spans="1:14">
      <c r="A216" s="181">
        <v>890</v>
      </c>
      <c r="B216" s="181">
        <v>91928</v>
      </c>
      <c r="C216" s="181" t="s">
        <v>5</v>
      </c>
      <c r="D216" s="178" t="s">
        <v>1109</v>
      </c>
      <c r="E216" s="181" t="s">
        <v>12</v>
      </c>
      <c r="F216" s="182">
        <v>2</v>
      </c>
      <c r="G216" s="182">
        <v>8.32</v>
      </c>
      <c r="H216" s="182">
        <v>16.64</v>
      </c>
      <c r="I216" s="181" t="str">
        <f t="shared" si="26"/>
        <v>NÃO</v>
      </c>
      <c r="J216" s="181" t="str">
        <f t="shared" si="27"/>
        <v>REPETIDA</v>
      </c>
      <c r="K216" s="178" t="str">
        <f>IF(J216 = "", SUMIF($B216:$B$1614, B216, $F216:$F$1614), "")</f>
        <v/>
      </c>
    </row>
    <row r="217" spans="1:14">
      <c r="A217" s="181">
        <v>900</v>
      </c>
      <c r="B217" s="181">
        <v>91928</v>
      </c>
      <c r="C217" s="181" t="s">
        <v>5</v>
      </c>
      <c r="D217" s="178" t="s">
        <v>1109</v>
      </c>
      <c r="E217" s="181" t="s">
        <v>12</v>
      </c>
      <c r="F217" s="182">
        <v>185</v>
      </c>
      <c r="G217" s="182">
        <v>8.32</v>
      </c>
      <c r="H217" s="182">
        <v>1539.2</v>
      </c>
      <c r="I217" s="181" t="str">
        <f t="shared" si="26"/>
        <v>NÃO</v>
      </c>
      <c r="J217" s="181" t="str">
        <f t="shared" si="27"/>
        <v>REPETIDA</v>
      </c>
      <c r="K217" s="178" t="str">
        <f>IF(J217 = "", SUMIF($B217:$B$1614, B217, $F217:$F$1614), "")</f>
        <v/>
      </c>
    </row>
    <row r="218" spans="1:14">
      <c r="A218" s="181">
        <v>991</v>
      </c>
      <c r="B218" s="181">
        <v>91928</v>
      </c>
      <c r="C218" s="181" t="s">
        <v>5</v>
      </c>
      <c r="D218" s="178" t="s">
        <v>1109</v>
      </c>
      <c r="E218" s="181" t="s">
        <v>12</v>
      </c>
      <c r="F218" s="182">
        <v>216</v>
      </c>
      <c r="G218" s="182">
        <v>8.32</v>
      </c>
      <c r="H218" s="182">
        <v>1797.12</v>
      </c>
      <c r="I218" s="181" t="str">
        <f t="shared" si="26"/>
        <v>NÃO</v>
      </c>
      <c r="J218" s="181" t="str">
        <f t="shared" si="27"/>
        <v>REPETIDA</v>
      </c>
      <c r="K218" s="178" t="str">
        <f>IF(J218 = "", SUMIF($B218:$B$1614, B218, $F218:$F$1614), "")</f>
        <v/>
      </c>
    </row>
    <row r="219" spans="1:14">
      <c r="A219" s="181">
        <v>641</v>
      </c>
      <c r="B219" s="181">
        <v>91929</v>
      </c>
      <c r="C219" s="181" t="s">
        <v>5</v>
      </c>
      <c r="D219" s="178" t="s">
        <v>1111</v>
      </c>
      <c r="E219" s="181" t="s">
        <v>12</v>
      </c>
      <c r="F219" s="182">
        <v>52</v>
      </c>
      <c r="G219" s="182">
        <v>8.9</v>
      </c>
      <c r="H219" s="182">
        <v>462.8</v>
      </c>
      <c r="I219" s="181" t="str">
        <f t="shared" si="26"/>
        <v>NÃO</v>
      </c>
      <c r="J219" s="181" t="str">
        <f t="shared" si="27"/>
        <v/>
      </c>
      <c r="K219" s="182">
        <f>IF(J219 = "", SUMIF($B219:$B$1614, B219, $F219:$F$1614), "")</f>
        <v>64</v>
      </c>
      <c r="N219" s="182">
        <f>TRUNC(G219 * K219, 2)</f>
        <v>569.6</v>
      </c>
    </row>
    <row r="220" spans="1:14">
      <c r="A220" s="181">
        <v>992</v>
      </c>
      <c r="B220" s="181">
        <v>91929</v>
      </c>
      <c r="C220" s="181" t="s">
        <v>5</v>
      </c>
      <c r="D220" s="178" t="s">
        <v>1111</v>
      </c>
      <c r="E220" s="181" t="s">
        <v>12</v>
      </c>
      <c r="F220" s="182">
        <v>12</v>
      </c>
      <c r="G220" s="182">
        <v>8.9</v>
      </c>
      <c r="H220" s="182">
        <v>106.8</v>
      </c>
      <c r="I220" s="181" t="str">
        <f t="shared" si="26"/>
        <v>NÃO</v>
      </c>
      <c r="J220" s="181" t="str">
        <f t="shared" si="27"/>
        <v>REPETIDA</v>
      </c>
      <c r="K220" s="178" t="str">
        <f>IF(J220 = "", SUMIF($B220:$B$1614, B220, $F220:$F$1614), "")</f>
        <v/>
      </c>
    </row>
    <row r="221" spans="1:14">
      <c r="A221" s="181">
        <v>597</v>
      </c>
      <c r="B221" s="181">
        <v>91930</v>
      </c>
      <c r="C221" s="181" t="s">
        <v>5</v>
      </c>
      <c r="D221" s="178" t="s">
        <v>1045</v>
      </c>
      <c r="E221" s="181" t="s">
        <v>12</v>
      </c>
      <c r="F221" s="182">
        <v>337</v>
      </c>
      <c r="G221" s="182">
        <v>11.61</v>
      </c>
      <c r="H221" s="182">
        <v>3912.57</v>
      </c>
      <c r="I221" s="181" t="str">
        <f t="shared" si="26"/>
        <v>NÃO</v>
      </c>
      <c r="J221" s="181" t="str">
        <f t="shared" si="27"/>
        <v/>
      </c>
      <c r="K221" s="182">
        <f>IF(J221 = "", SUMIF($B221:$B$1614, B221, $F221:$F$1614), "")</f>
        <v>373.88</v>
      </c>
      <c r="N221" s="182">
        <f>TRUNC(G221 * K221, 2)</f>
        <v>4340.74</v>
      </c>
    </row>
    <row r="222" spans="1:14">
      <c r="A222" s="181">
        <v>1271</v>
      </c>
      <c r="B222" s="181">
        <v>91930</v>
      </c>
      <c r="C222" s="181" t="s">
        <v>5</v>
      </c>
      <c r="D222" s="178" t="s">
        <v>1045</v>
      </c>
      <c r="E222" s="181" t="s">
        <v>12</v>
      </c>
      <c r="F222" s="182">
        <v>36.880000000000003</v>
      </c>
      <c r="G222" s="182">
        <v>11.61</v>
      </c>
      <c r="H222" s="182">
        <v>428.17</v>
      </c>
      <c r="I222" s="181" t="str">
        <f t="shared" si="26"/>
        <v>NÃO</v>
      </c>
      <c r="J222" s="181" t="str">
        <f t="shared" si="27"/>
        <v>REPETIDA</v>
      </c>
      <c r="K222" s="178" t="str">
        <f>IF(J222 = "", SUMIF($B222:$B$1614, B222, $F222:$F$1614), "")</f>
        <v/>
      </c>
    </row>
    <row r="223" spans="1:14">
      <c r="A223" s="181">
        <v>909</v>
      </c>
      <c r="B223" s="181">
        <v>91931</v>
      </c>
      <c r="C223" s="181" t="s">
        <v>5</v>
      </c>
      <c r="D223" s="178" t="s">
        <v>909</v>
      </c>
      <c r="E223" s="181" t="s">
        <v>12</v>
      </c>
      <c r="F223" s="182">
        <v>238</v>
      </c>
      <c r="G223" s="182">
        <v>12.54</v>
      </c>
      <c r="H223" s="182">
        <v>2984.52</v>
      </c>
      <c r="I223" s="181" t="str">
        <f t="shared" si="26"/>
        <v>NÃO</v>
      </c>
      <c r="J223" s="181" t="str">
        <f t="shared" si="27"/>
        <v/>
      </c>
      <c r="K223" s="182">
        <f>IF(J223 = "", SUMIF($B223:$B$1614, B223, $F223:$F$1614), "")</f>
        <v>343</v>
      </c>
      <c r="N223" s="182">
        <f>TRUNC(G223 * K223, 2)</f>
        <v>4301.22</v>
      </c>
    </row>
    <row r="224" spans="1:14">
      <c r="A224" s="181">
        <v>966</v>
      </c>
      <c r="B224" s="181">
        <v>91931</v>
      </c>
      <c r="C224" s="181" t="s">
        <v>5</v>
      </c>
      <c r="D224" s="178" t="s">
        <v>909</v>
      </c>
      <c r="E224" s="181" t="s">
        <v>12</v>
      </c>
      <c r="F224" s="182">
        <v>105</v>
      </c>
      <c r="G224" s="182">
        <v>12.54</v>
      </c>
      <c r="H224" s="182">
        <v>1316.7</v>
      </c>
      <c r="I224" s="181" t="str">
        <f t="shared" si="26"/>
        <v>NÃO</v>
      </c>
      <c r="J224" s="181" t="str">
        <f t="shared" si="27"/>
        <v>REPETIDA</v>
      </c>
      <c r="K224" s="178" t="str">
        <f>IF(J224 = "", SUMIF($B224:$B$1614, B224, $F224:$F$1614), "")</f>
        <v/>
      </c>
    </row>
    <row r="225" spans="1:14">
      <c r="A225" s="181">
        <v>644</v>
      </c>
      <c r="B225" s="181">
        <v>91933</v>
      </c>
      <c r="C225" s="181" t="s">
        <v>5</v>
      </c>
      <c r="D225" s="178" t="s">
        <v>3961</v>
      </c>
      <c r="E225" s="181" t="s">
        <v>12</v>
      </c>
      <c r="F225" s="182">
        <v>2345</v>
      </c>
      <c r="G225" s="182">
        <v>20.03</v>
      </c>
      <c r="H225" s="182">
        <v>46970.35</v>
      </c>
      <c r="I225" s="181" t="str">
        <f t="shared" si="26"/>
        <v>NÃO</v>
      </c>
      <c r="J225" s="181" t="str">
        <f t="shared" si="27"/>
        <v/>
      </c>
      <c r="K225" s="182">
        <f>IF(J225 = "", SUMIF($B225:$B$1614, B225, $F225:$F$1614), "")</f>
        <v>2480</v>
      </c>
      <c r="N225" s="182">
        <f>TRUNC(G225 * K225, 2)</f>
        <v>49674.400000000001</v>
      </c>
    </row>
    <row r="226" spans="1:14">
      <c r="A226" s="181">
        <v>832</v>
      </c>
      <c r="B226" s="181">
        <v>91933</v>
      </c>
      <c r="C226" s="181" t="s">
        <v>5</v>
      </c>
      <c r="D226" s="178" t="s">
        <v>3961</v>
      </c>
      <c r="E226" s="181" t="s">
        <v>12</v>
      </c>
      <c r="F226" s="182">
        <v>135</v>
      </c>
      <c r="G226" s="182">
        <v>20.03</v>
      </c>
      <c r="H226" s="182">
        <v>2704.05</v>
      </c>
      <c r="I226" s="181" t="str">
        <f t="shared" si="26"/>
        <v>NÃO</v>
      </c>
      <c r="J226" s="181" t="str">
        <f t="shared" si="27"/>
        <v>REPETIDA</v>
      </c>
      <c r="K226" s="178" t="str">
        <f>IF(J226 = "", SUMIF($B226:$B$1614, B226, $F226:$F$1614), "")</f>
        <v/>
      </c>
    </row>
    <row r="227" spans="1:14">
      <c r="A227" s="181">
        <v>600</v>
      </c>
      <c r="B227" s="181">
        <v>91934</v>
      </c>
      <c r="C227" s="181" t="s">
        <v>5</v>
      </c>
      <c r="D227" s="178" t="s">
        <v>3933</v>
      </c>
      <c r="E227" s="181" t="s">
        <v>12</v>
      </c>
      <c r="F227" s="182">
        <v>116</v>
      </c>
      <c r="G227" s="182">
        <v>30.01</v>
      </c>
      <c r="H227" s="182">
        <v>3481.16</v>
      </c>
      <c r="I227" s="181" t="str">
        <f t="shared" si="26"/>
        <v>NÃO</v>
      </c>
      <c r="J227" s="181" t="str">
        <f t="shared" si="27"/>
        <v/>
      </c>
      <c r="K227" s="182">
        <f>IF(J227 = "", SUMIF($B227:$B$1614, B227, $F227:$F$1614), "")</f>
        <v>116</v>
      </c>
      <c r="N227" s="182">
        <f t="shared" ref="N227:N228" si="31">TRUNC(G227 * K227, 2)</f>
        <v>3481.16</v>
      </c>
    </row>
    <row r="228" spans="1:14">
      <c r="A228" s="181">
        <v>648</v>
      </c>
      <c r="B228" s="181">
        <v>91935</v>
      </c>
      <c r="C228" s="181" t="s">
        <v>5</v>
      </c>
      <c r="D228" s="178" t="s">
        <v>3969</v>
      </c>
      <c r="E228" s="181" t="s">
        <v>12</v>
      </c>
      <c r="F228" s="182">
        <v>262</v>
      </c>
      <c r="G228" s="182">
        <v>31.43</v>
      </c>
      <c r="H228" s="182">
        <v>8234.66</v>
      </c>
      <c r="I228" s="181" t="str">
        <f t="shared" si="26"/>
        <v>NÃO</v>
      </c>
      <c r="J228" s="181" t="str">
        <f t="shared" si="27"/>
        <v/>
      </c>
      <c r="K228" s="182">
        <f>IF(J228 = "", SUMIF($B228:$B$1614, B228, $F228:$F$1614), "")</f>
        <v>313</v>
      </c>
      <c r="N228" s="182">
        <f t="shared" si="31"/>
        <v>9837.59</v>
      </c>
    </row>
    <row r="229" spans="1:14">
      <c r="A229" s="181">
        <v>835</v>
      </c>
      <c r="B229" s="181">
        <v>91935</v>
      </c>
      <c r="C229" s="181" t="s">
        <v>5</v>
      </c>
      <c r="D229" s="178" t="s">
        <v>3969</v>
      </c>
      <c r="E229" s="181" t="s">
        <v>12</v>
      </c>
      <c r="F229" s="182">
        <v>51</v>
      </c>
      <c r="G229" s="182">
        <v>31.43</v>
      </c>
      <c r="H229" s="182">
        <v>1602.93</v>
      </c>
      <c r="I229" s="181" t="str">
        <f t="shared" si="26"/>
        <v>NÃO</v>
      </c>
      <c r="J229" s="181" t="str">
        <f t="shared" si="27"/>
        <v>REPETIDA</v>
      </c>
      <c r="K229" s="178" t="str">
        <f>IF(J229 = "", SUMIF($B229:$B$1614, B229, $F229:$F$1614), "")</f>
        <v/>
      </c>
    </row>
    <row r="230" spans="1:14">
      <c r="A230" s="181">
        <v>699</v>
      </c>
      <c r="B230" s="181">
        <v>91940</v>
      </c>
      <c r="C230" s="181" t="s">
        <v>5</v>
      </c>
      <c r="D230" s="178" t="s">
        <v>4026</v>
      </c>
      <c r="E230" s="181" t="s">
        <v>45</v>
      </c>
      <c r="F230" s="182">
        <v>60</v>
      </c>
      <c r="G230" s="182">
        <v>20.12</v>
      </c>
      <c r="H230" s="182">
        <v>1207.2</v>
      </c>
      <c r="I230" s="181" t="str">
        <f t="shared" si="26"/>
        <v>NÃO</v>
      </c>
      <c r="J230" s="181" t="str">
        <f t="shared" si="27"/>
        <v/>
      </c>
      <c r="K230" s="182">
        <f>IF(J230 = "", SUMIF($B230:$B$1614, B230, $F230:$F$1614), "")</f>
        <v>791</v>
      </c>
      <c r="N230" s="182">
        <f>TRUNC(G230 * K230, 2)</f>
        <v>15914.92</v>
      </c>
    </row>
    <row r="231" spans="1:14">
      <c r="A231" s="181">
        <v>750</v>
      </c>
      <c r="B231" s="181">
        <v>91940</v>
      </c>
      <c r="C231" s="181" t="s">
        <v>5</v>
      </c>
      <c r="D231" s="178" t="s">
        <v>4026</v>
      </c>
      <c r="E231" s="181" t="s">
        <v>45</v>
      </c>
      <c r="F231" s="182">
        <v>333</v>
      </c>
      <c r="G231" s="182">
        <v>20.12</v>
      </c>
      <c r="H231" s="182">
        <v>6699.96</v>
      </c>
      <c r="I231" s="181" t="str">
        <f t="shared" si="26"/>
        <v>NÃO</v>
      </c>
      <c r="J231" s="181" t="str">
        <f t="shared" si="27"/>
        <v>REPETIDA</v>
      </c>
      <c r="K231" s="178" t="str">
        <f>IF(J231 = "", SUMIF($B231:$B$1614, B231, $F231:$F$1614), "")</f>
        <v/>
      </c>
    </row>
    <row r="232" spans="1:14">
      <c r="A232" s="181">
        <v>808</v>
      </c>
      <c r="B232" s="181">
        <v>91940</v>
      </c>
      <c r="C232" s="181" t="s">
        <v>5</v>
      </c>
      <c r="D232" s="178" t="s">
        <v>4026</v>
      </c>
      <c r="E232" s="181" t="s">
        <v>45</v>
      </c>
      <c r="F232" s="182">
        <v>231</v>
      </c>
      <c r="G232" s="182">
        <v>20.12</v>
      </c>
      <c r="H232" s="182">
        <v>4647.72</v>
      </c>
      <c r="I232" s="181" t="str">
        <f t="shared" si="26"/>
        <v>NÃO</v>
      </c>
      <c r="J232" s="181" t="str">
        <f t="shared" si="27"/>
        <v>REPETIDA</v>
      </c>
      <c r="K232" s="178" t="str">
        <f>IF(J232 = "", SUMIF($B232:$B$1614, B232, $F232:$F$1614), "")</f>
        <v/>
      </c>
    </row>
    <row r="233" spans="1:14">
      <c r="A233" s="181">
        <v>856</v>
      </c>
      <c r="B233" s="181">
        <v>91940</v>
      </c>
      <c r="C233" s="181" t="s">
        <v>5</v>
      </c>
      <c r="D233" s="178" t="s">
        <v>4026</v>
      </c>
      <c r="E233" s="181" t="s">
        <v>45</v>
      </c>
      <c r="F233" s="182">
        <v>2</v>
      </c>
      <c r="G233" s="182">
        <v>20.12</v>
      </c>
      <c r="H233" s="182">
        <v>40.24</v>
      </c>
      <c r="I233" s="181" t="str">
        <f t="shared" si="26"/>
        <v>NÃO</v>
      </c>
      <c r="J233" s="181" t="str">
        <f t="shared" si="27"/>
        <v>REPETIDA</v>
      </c>
      <c r="K233" s="178" t="str">
        <f>IF(J233 = "", SUMIF($B233:$B$1614, B233, $F233:$F$1614), "")</f>
        <v/>
      </c>
    </row>
    <row r="234" spans="1:14">
      <c r="A234" s="181">
        <v>887</v>
      </c>
      <c r="B234" s="181">
        <v>91940</v>
      </c>
      <c r="C234" s="181" t="s">
        <v>5</v>
      </c>
      <c r="D234" s="178" t="s">
        <v>4026</v>
      </c>
      <c r="E234" s="181" t="s">
        <v>45</v>
      </c>
      <c r="F234" s="182">
        <v>28</v>
      </c>
      <c r="G234" s="182">
        <v>20.12</v>
      </c>
      <c r="H234" s="182">
        <v>563.36</v>
      </c>
      <c r="I234" s="181" t="str">
        <f t="shared" si="26"/>
        <v>NÃO</v>
      </c>
      <c r="J234" s="181" t="str">
        <f t="shared" si="27"/>
        <v>REPETIDA</v>
      </c>
      <c r="K234" s="178" t="str">
        <f>IF(J234 = "", SUMIF($B234:$B$1614, B234, $F234:$F$1614), "")</f>
        <v/>
      </c>
    </row>
    <row r="235" spans="1:14">
      <c r="A235" s="181">
        <v>899</v>
      </c>
      <c r="B235" s="181">
        <v>91940</v>
      </c>
      <c r="C235" s="181" t="s">
        <v>5</v>
      </c>
      <c r="D235" s="178" t="s">
        <v>4026</v>
      </c>
      <c r="E235" s="181" t="s">
        <v>45</v>
      </c>
      <c r="F235" s="182">
        <v>2</v>
      </c>
      <c r="G235" s="182">
        <v>20.12</v>
      </c>
      <c r="H235" s="182">
        <v>40.24</v>
      </c>
      <c r="I235" s="181" t="str">
        <f t="shared" si="26"/>
        <v>NÃO</v>
      </c>
      <c r="J235" s="181" t="str">
        <f t="shared" si="27"/>
        <v>REPETIDA</v>
      </c>
      <c r="K235" s="178" t="str">
        <f>IF(J235 = "", SUMIF($B235:$B$1614, B235, $F235:$F$1614), "")</f>
        <v/>
      </c>
    </row>
    <row r="236" spans="1:14">
      <c r="A236" s="181">
        <v>1024</v>
      </c>
      <c r="B236" s="181">
        <v>91940</v>
      </c>
      <c r="C236" s="181" t="s">
        <v>5</v>
      </c>
      <c r="D236" s="178" t="s">
        <v>4026</v>
      </c>
      <c r="E236" s="181" t="s">
        <v>45</v>
      </c>
      <c r="F236" s="182">
        <v>129</v>
      </c>
      <c r="G236" s="182">
        <v>20.12</v>
      </c>
      <c r="H236" s="182">
        <v>2595.48</v>
      </c>
      <c r="I236" s="181" t="str">
        <f t="shared" si="26"/>
        <v>NÃO</v>
      </c>
      <c r="J236" s="181" t="str">
        <f t="shared" si="27"/>
        <v>REPETIDA</v>
      </c>
      <c r="K236" s="178" t="str">
        <f>IF(J236 = "", SUMIF($B236:$B$1614, B236, $F236:$F$1614), "")</f>
        <v/>
      </c>
    </row>
    <row r="237" spans="1:14">
      <c r="A237" s="181">
        <v>1098</v>
      </c>
      <c r="B237" s="181">
        <v>91940</v>
      </c>
      <c r="C237" s="181" t="s">
        <v>5</v>
      </c>
      <c r="D237" s="178" t="s">
        <v>4026</v>
      </c>
      <c r="E237" s="181" t="s">
        <v>45</v>
      </c>
      <c r="F237" s="182">
        <v>6</v>
      </c>
      <c r="G237" s="182">
        <v>20.12</v>
      </c>
      <c r="H237" s="182">
        <v>120.72</v>
      </c>
      <c r="I237" s="181" t="str">
        <f t="shared" si="26"/>
        <v>NÃO</v>
      </c>
      <c r="J237" s="181" t="str">
        <f t="shared" si="27"/>
        <v>REPETIDA</v>
      </c>
      <c r="K237" s="178" t="str">
        <f>IF(J237 = "", SUMIF($B237:$B$1614, B237, $F237:$F$1614), "")</f>
        <v/>
      </c>
    </row>
    <row r="238" spans="1:14">
      <c r="A238" s="181">
        <v>752</v>
      </c>
      <c r="B238" s="181">
        <v>91953</v>
      </c>
      <c r="C238" s="181" t="s">
        <v>5</v>
      </c>
      <c r="D238" s="178" t="s">
        <v>4085</v>
      </c>
      <c r="E238" s="181" t="s">
        <v>45</v>
      </c>
      <c r="F238" s="182">
        <v>153</v>
      </c>
      <c r="G238" s="182">
        <v>34.04</v>
      </c>
      <c r="H238" s="182">
        <v>5208.12</v>
      </c>
      <c r="I238" s="181" t="str">
        <f t="shared" si="26"/>
        <v>NÃO</v>
      </c>
      <c r="J238" s="181" t="str">
        <f t="shared" si="27"/>
        <v/>
      </c>
      <c r="K238" s="182">
        <f>IF(J238 = "", SUMIF($B238:$B$1614, B238, $F238:$F$1614), "")</f>
        <v>157</v>
      </c>
      <c r="N238" s="182">
        <f>TRUNC(G238 * K238, 2)</f>
        <v>5344.28</v>
      </c>
    </row>
    <row r="239" spans="1:14">
      <c r="A239" s="181">
        <v>879</v>
      </c>
      <c r="B239" s="181">
        <v>91953</v>
      </c>
      <c r="C239" s="181" t="s">
        <v>5</v>
      </c>
      <c r="D239" s="178" t="s">
        <v>4085</v>
      </c>
      <c r="E239" s="181" t="s">
        <v>45</v>
      </c>
      <c r="F239" s="182">
        <v>4</v>
      </c>
      <c r="G239" s="182">
        <v>34.04</v>
      </c>
      <c r="H239" s="182">
        <v>136.16</v>
      </c>
      <c r="I239" s="181" t="str">
        <f t="shared" si="26"/>
        <v>NÃO</v>
      </c>
      <c r="J239" s="181" t="str">
        <f t="shared" si="27"/>
        <v>REPETIDA</v>
      </c>
      <c r="K239" s="178" t="str">
        <f>IF(J239 = "", SUMIF($B239:$B$1614, B239, $F239:$F$1614), "")</f>
        <v/>
      </c>
    </row>
    <row r="240" spans="1:14">
      <c r="A240" s="181">
        <v>758</v>
      </c>
      <c r="B240" s="181">
        <v>91955</v>
      </c>
      <c r="C240" s="181" t="s">
        <v>5</v>
      </c>
      <c r="D240" s="178" t="s">
        <v>4095</v>
      </c>
      <c r="E240" s="181" t="s">
        <v>45</v>
      </c>
      <c r="F240" s="182">
        <v>6</v>
      </c>
      <c r="G240" s="182">
        <v>42.07</v>
      </c>
      <c r="H240" s="182">
        <v>252.42</v>
      </c>
      <c r="I240" s="181" t="str">
        <f t="shared" si="26"/>
        <v>NÃO</v>
      </c>
      <c r="J240" s="181" t="str">
        <f t="shared" si="27"/>
        <v/>
      </c>
      <c r="K240" s="182">
        <f>IF(J240 = "", SUMIF($B240:$B$1614, B240, $F240:$F$1614), "")</f>
        <v>6</v>
      </c>
      <c r="N240" s="182">
        <f t="shared" ref="N240:N241" si="32">TRUNC(G240 * K240, 2)</f>
        <v>252.42</v>
      </c>
    </row>
    <row r="241" spans="1:14">
      <c r="A241" s="181">
        <v>753</v>
      </c>
      <c r="B241" s="181">
        <v>91959</v>
      </c>
      <c r="C241" s="181" t="s">
        <v>5</v>
      </c>
      <c r="D241" s="178" t="s">
        <v>4087</v>
      </c>
      <c r="E241" s="181" t="s">
        <v>45</v>
      </c>
      <c r="F241" s="182">
        <v>62</v>
      </c>
      <c r="G241" s="182">
        <v>53.87</v>
      </c>
      <c r="H241" s="182">
        <v>3339.94</v>
      </c>
      <c r="I241" s="181" t="str">
        <f t="shared" si="26"/>
        <v>NÃO</v>
      </c>
      <c r="J241" s="181" t="str">
        <f t="shared" si="27"/>
        <v/>
      </c>
      <c r="K241" s="182">
        <f>IF(J241 = "", SUMIF($B241:$B$1614, B241, $F241:$F$1614), "")</f>
        <v>67</v>
      </c>
      <c r="N241" s="182">
        <f t="shared" si="32"/>
        <v>3609.29</v>
      </c>
    </row>
    <row r="242" spans="1:14">
      <c r="A242" s="181">
        <v>880</v>
      </c>
      <c r="B242" s="181">
        <v>91959</v>
      </c>
      <c r="C242" s="181" t="s">
        <v>5</v>
      </c>
      <c r="D242" s="178" t="s">
        <v>4087</v>
      </c>
      <c r="E242" s="181" t="s">
        <v>45</v>
      </c>
      <c r="F242" s="182">
        <v>5</v>
      </c>
      <c r="G242" s="182">
        <v>53.87</v>
      </c>
      <c r="H242" s="182">
        <v>269.35000000000002</v>
      </c>
      <c r="I242" s="181" t="str">
        <f t="shared" si="26"/>
        <v>NÃO</v>
      </c>
      <c r="J242" s="181" t="str">
        <f t="shared" si="27"/>
        <v>REPETIDA</v>
      </c>
      <c r="K242" s="178" t="str">
        <f>IF(J242 = "", SUMIF($B242:$B$1614, B242, $F242:$F$1614), "")</f>
        <v/>
      </c>
    </row>
    <row r="243" spans="1:14">
      <c r="A243" s="181">
        <v>761</v>
      </c>
      <c r="B243" s="181">
        <v>91961</v>
      </c>
      <c r="C243" s="181" t="s">
        <v>5</v>
      </c>
      <c r="D243" s="178" t="s">
        <v>4099</v>
      </c>
      <c r="E243" s="181" t="s">
        <v>45</v>
      </c>
      <c r="F243" s="182">
        <v>4</v>
      </c>
      <c r="G243" s="182">
        <v>69.89</v>
      </c>
      <c r="H243" s="182">
        <v>279.56</v>
      </c>
      <c r="I243" s="181" t="str">
        <f t="shared" si="26"/>
        <v>NÃO</v>
      </c>
      <c r="J243" s="181" t="str">
        <f t="shared" si="27"/>
        <v/>
      </c>
      <c r="K243" s="182">
        <f>IF(J243 = "", SUMIF($B243:$B$1614, B243, $F243:$F$1614), "")</f>
        <v>6</v>
      </c>
      <c r="N243" s="182">
        <f>TRUNC(G243 * K243, 2)</f>
        <v>419.34</v>
      </c>
    </row>
    <row r="244" spans="1:14">
      <c r="A244" s="181">
        <v>883</v>
      </c>
      <c r="B244" s="181">
        <v>91961</v>
      </c>
      <c r="C244" s="181" t="s">
        <v>5</v>
      </c>
      <c r="D244" s="178" t="s">
        <v>4099</v>
      </c>
      <c r="E244" s="181" t="s">
        <v>45</v>
      </c>
      <c r="F244" s="182">
        <v>2</v>
      </c>
      <c r="G244" s="182">
        <v>69.89</v>
      </c>
      <c r="H244" s="182">
        <v>139.78</v>
      </c>
      <c r="I244" s="181" t="str">
        <f t="shared" si="26"/>
        <v>NÃO</v>
      </c>
      <c r="J244" s="181" t="str">
        <f t="shared" si="27"/>
        <v>REPETIDA</v>
      </c>
      <c r="K244" s="178" t="str">
        <f>IF(J244 = "", SUMIF($B244:$B$1614, B244, $F244:$F$1614), "")</f>
        <v/>
      </c>
    </row>
    <row r="245" spans="1:14">
      <c r="A245" s="181">
        <v>754</v>
      </c>
      <c r="B245" s="181">
        <v>91967</v>
      </c>
      <c r="C245" s="181" t="s">
        <v>5</v>
      </c>
      <c r="D245" s="178" t="s">
        <v>4089</v>
      </c>
      <c r="E245" s="181" t="s">
        <v>45</v>
      </c>
      <c r="F245" s="182">
        <v>26</v>
      </c>
      <c r="G245" s="182">
        <v>73.7</v>
      </c>
      <c r="H245" s="182">
        <v>1916.2</v>
      </c>
      <c r="I245" s="181" t="str">
        <f t="shared" si="26"/>
        <v>NÃO</v>
      </c>
      <c r="J245" s="181" t="str">
        <f t="shared" si="27"/>
        <v/>
      </c>
      <c r="K245" s="182">
        <f>IF(J245 = "", SUMIF($B245:$B$1614, B245, $F245:$F$1614), "")</f>
        <v>29</v>
      </c>
      <c r="N245" s="182">
        <f>TRUNC(G245 * K245, 2)</f>
        <v>2137.3000000000002</v>
      </c>
    </row>
    <row r="246" spans="1:14">
      <c r="A246" s="181">
        <v>881</v>
      </c>
      <c r="B246" s="181">
        <v>91967</v>
      </c>
      <c r="C246" s="181" t="s">
        <v>5</v>
      </c>
      <c r="D246" s="178" t="s">
        <v>4089</v>
      </c>
      <c r="E246" s="181" t="s">
        <v>45</v>
      </c>
      <c r="F246" s="182">
        <v>3</v>
      </c>
      <c r="G246" s="182">
        <v>73.7</v>
      </c>
      <c r="H246" s="182">
        <v>221.1</v>
      </c>
      <c r="I246" s="181" t="str">
        <f t="shared" si="26"/>
        <v>NÃO</v>
      </c>
      <c r="J246" s="181" t="str">
        <f t="shared" si="27"/>
        <v>REPETIDA</v>
      </c>
      <c r="K246" s="178" t="str">
        <f>IF(J246 = "", SUMIF($B246:$B$1614, B246, $F246:$F$1614), "")</f>
        <v/>
      </c>
    </row>
    <row r="247" spans="1:14">
      <c r="A247" s="181">
        <v>755</v>
      </c>
      <c r="B247" s="181">
        <v>91969</v>
      </c>
      <c r="C247" s="181" t="s">
        <v>5</v>
      </c>
      <c r="D247" s="178" t="s">
        <v>4091</v>
      </c>
      <c r="E247" s="181" t="s">
        <v>45</v>
      </c>
      <c r="F247" s="182">
        <v>7</v>
      </c>
      <c r="G247" s="182">
        <v>97.71</v>
      </c>
      <c r="H247" s="182">
        <v>683.97</v>
      </c>
      <c r="I247" s="181" t="str">
        <f t="shared" si="26"/>
        <v>NÃO</v>
      </c>
      <c r="J247" s="181" t="str">
        <f t="shared" si="27"/>
        <v/>
      </c>
      <c r="K247" s="182">
        <f>IF(J247 = "", SUMIF($B247:$B$1614, B247, $F247:$F$1614), "")</f>
        <v>9</v>
      </c>
      <c r="N247" s="182">
        <f>TRUNC(G247 * K247, 2)</f>
        <v>879.39</v>
      </c>
    </row>
    <row r="248" spans="1:14">
      <c r="A248" s="181">
        <v>884</v>
      </c>
      <c r="B248" s="181">
        <v>91969</v>
      </c>
      <c r="C248" s="181" t="s">
        <v>5</v>
      </c>
      <c r="D248" s="178" t="s">
        <v>4091</v>
      </c>
      <c r="E248" s="181" t="s">
        <v>45</v>
      </c>
      <c r="F248" s="182">
        <v>2</v>
      </c>
      <c r="G248" s="182">
        <v>97.71</v>
      </c>
      <c r="H248" s="182">
        <v>195.42</v>
      </c>
      <c r="I248" s="181" t="str">
        <f t="shared" si="26"/>
        <v>NÃO</v>
      </c>
      <c r="J248" s="181" t="str">
        <f t="shared" si="27"/>
        <v>REPETIDA</v>
      </c>
      <c r="K248" s="178" t="str">
        <f>IF(J248 = "", SUMIF($B248:$B$1614, B248, $F248:$F$1614), "")</f>
        <v/>
      </c>
    </row>
    <row r="249" spans="1:14">
      <c r="A249" s="181">
        <v>759</v>
      </c>
      <c r="B249" s="181">
        <v>91975</v>
      </c>
      <c r="C249" s="181" t="s">
        <v>5</v>
      </c>
      <c r="D249" s="178" t="s">
        <v>4097</v>
      </c>
      <c r="E249" s="181" t="s">
        <v>45</v>
      </c>
      <c r="F249" s="182">
        <v>6</v>
      </c>
      <c r="G249" s="182">
        <v>100.25</v>
      </c>
      <c r="H249" s="182">
        <v>601.5</v>
      </c>
      <c r="I249" s="181" t="str">
        <f t="shared" si="26"/>
        <v>NÃO</v>
      </c>
      <c r="J249" s="181" t="str">
        <f t="shared" si="27"/>
        <v/>
      </c>
      <c r="K249" s="182">
        <f>IF(J249 = "", SUMIF($B249:$B$1614, B249, $F249:$F$1614), "")</f>
        <v>8</v>
      </c>
      <c r="N249" s="182">
        <f>TRUNC(G249 * K249, 2)</f>
        <v>802</v>
      </c>
    </row>
    <row r="250" spans="1:14">
      <c r="A250" s="181">
        <v>885</v>
      </c>
      <c r="B250" s="181">
        <v>91975</v>
      </c>
      <c r="C250" s="181" t="s">
        <v>5</v>
      </c>
      <c r="D250" s="178" t="s">
        <v>4097</v>
      </c>
      <c r="E250" s="181" t="s">
        <v>45</v>
      </c>
      <c r="F250" s="182">
        <v>2</v>
      </c>
      <c r="G250" s="182">
        <v>100.25</v>
      </c>
      <c r="H250" s="182">
        <v>200.5</v>
      </c>
      <c r="I250" s="181" t="str">
        <f t="shared" si="26"/>
        <v>NÃO</v>
      </c>
      <c r="J250" s="181" t="str">
        <f t="shared" si="27"/>
        <v>REPETIDA</v>
      </c>
      <c r="K250" s="178" t="str">
        <f>IF(J250 = "", SUMIF($B250:$B$1614, B250, $F250:$F$1614), "")</f>
        <v/>
      </c>
    </row>
    <row r="251" spans="1:14">
      <c r="A251" s="181">
        <v>764</v>
      </c>
      <c r="B251" s="181">
        <v>91997</v>
      </c>
      <c r="C251" s="181" t="s">
        <v>5</v>
      </c>
      <c r="D251" s="178" t="s">
        <v>4105</v>
      </c>
      <c r="E251" s="181" t="s">
        <v>45</v>
      </c>
      <c r="F251" s="182">
        <v>7</v>
      </c>
      <c r="G251" s="182">
        <v>43.56</v>
      </c>
      <c r="H251" s="182">
        <v>304.92</v>
      </c>
      <c r="I251" s="181" t="str">
        <f t="shared" si="26"/>
        <v>NÃO</v>
      </c>
      <c r="J251" s="181" t="str">
        <f t="shared" si="27"/>
        <v/>
      </c>
      <c r="K251" s="182">
        <f>IF(J251 = "", SUMIF($B251:$B$1614, B251, $F251:$F$1614), "")</f>
        <v>12</v>
      </c>
      <c r="N251" s="182">
        <f>TRUNC(G251 * K251, 2)</f>
        <v>522.72</v>
      </c>
    </row>
    <row r="252" spans="1:14">
      <c r="A252" s="181">
        <v>806</v>
      </c>
      <c r="B252" s="181">
        <v>91997</v>
      </c>
      <c r="C252" s="181" t="s">
        <v>5</v>
      </c>
      <c r="D252" s="178" t="s">
        <v>4105</v>
      </c>
      <c r="E252" s="181" t="s">
        <v>45</v>
      </c>
      <c r="F252" s="182">
        <v>3</v>
      </c>
      <c r="G252" s="182">
        <v>43.56</v>
      </c>
      <c r="H252" s="182">
        <v>130.68</v>
      </c>
      <c r="I252" s="181" t="str">
        <f t="shared" si="26"/>
        <v>NÃO</v>
      </c>
      <c r="J252" s="181" t="str">
        <f t="shared" si="27"/>
        <v>REPETIDA</v>
      </c>
      <c r="K252" s="178" t="str">
        <f>IF(J252 = "", SUMIF($B252:$B$1614, B252, $F252:$F$1614), "")</f>
        <v/>
      </c>
    </row>
    <row r="253" spans="1:14">
      <c r="A253" s="181">
        <v>886</v>
      </c>
      <c r="B253" s="181">
        <v>91997</v>
      </c>
      <c r="C253" s="181" t="s">
        <v>5</v>
      </c>
      <c r="D253" s="178" t="s">
        <v>4105</v>
      </c>
      <c r="E253" s="181" t="s">
        <v>45</v>
      </c>
      <c r="F253" s="182">
        <v>2</v>
      </c>
      <c r="G253" s="182">
        <v>43.56</v>
      </c>
      <c r="H253" s="182">
        <v>87.12</v>
      </c>
      <c r="I253" s="181" t="str">
        <f t="shared" si="26"/>
        <v>NÃO</v>
      </c>
      <c r="J253" s="181" t="str">
        <f t="shared" si="27"/>
        <v>REPETIDA</v>
      </c>
      <c r="K253" s="178" t="str">
        <f>IF(J253 = "", SUMIF($B253:$B$1614, B253, $F253:$F$1614), "")</f>
        <v/>
      </c>
    </row>
    <row r="254" spans="1:14">
      <c r="A254" s="181">
        <v>763</v>
      </c>
      <c r="B254" s="181">
        <v>92004</v>
      </c>
      <c r="C254" s="181" t="s">
        <v>5</v>
      </c>
      <c r="D254" s="178" t="s">
        <v>4103</v>
      </c>
      <c r="E254" s="181" t="s">
        <v>45</v>
      </c>
      <c r="F254" s="182">
        <v>3</v>
      </c>
      <c r="G254" s="182">
        <v>66.72</v>
      </c>
      <c r="H254" s="182">
        <v>200.16</v>
      </c>
      <c r="I254" s="181" t="str">
        <f t="shared" si="26"/>
        <v>NÃO</v>
      </c>
      <c r="J254" s="181" t="str">
        <f t="shared" si="27"/>
        <v/>
      </c>
      <c r="K254" s="182">
        <f>IF(J254 = "", SUMIF($B254:$B$1614, B254, $F254:$F$1614), "")</f>
        <v>230</v>
      </c>
      <c r="N254" s="182">
        <f>TRUNC(G254 * K254, 2)</f>
        <v>15345.6</v>
      </c>
    </row>
    <row r="255" spans="1:14">
      <c r="A255" s="181">
        <v>807</v>
      </c>
      <c r="B255" s="181">
        <v>92004</v>
      </c>
      <c r="C255" s="181" t="s">
        <v>5</v>
      </c>
      <c r="D255" s="178" t="s">
        <v>4103</v>
      </c>
      <c r="E255" s="181" t="s">
        <v>45</v>
      </c>
      <c r="F255" s="182">
        <v>225</v>
      </c>
      <c r="G255" s="182">
        <v>66.72</v>
      </c>
      <c r="H255" s="182">
        <v>15012</v>
      </c>
      <c r="I255" s="181" t="str">
        <f t="shared" si="26"/>
        <v>NÃO</v>
      </c>
      <c r="J255" s="181" t="str">
        <f t="shared" si="27"/>
        <v>REPETIDA</v>
      </c>
      <c r="K255" s="178" t="str">
        <f>IF(J255 = "", SUMIF($B255:$B$1614, B255, $F255:$F$1614), "")</f>
        <v/>
      </c>
    </row>
    <row r="256" spans="1:14">
      <c r="A256" s="181">
        <v>898</v>
      </c>
      <c r="B256" s="181">
        <v>92004</v>
      </c>
      <c r="C256" s="181" t="s">
        <v>5</v>
      </c>
      <c r="D256" s="178" t="s">
        <v>4103</v>
      </c>
      <c r="E256" s="181" t="s">
        <v>45</v>
      </c>
      <c r="F256" s="182">
        <v>2</v>
      </c>
      <c r="G256" s="182">
        <v>66.72</v>
      </c>
      <c r="H256" s="182">
        <v>133.44</v>
      </c>
      <c r="I256" s="181" t="str">
        <f t="shared" si="26"/>
        <v>NÃO</v>
      </c>
      <c r="J256" s="181" t="str">
        <f t="shared" si="27"/>
        <v>REPETIDA</v>
      </c>
      <c r="K256" s="178" t="str">
        <f>IF(J256 = "", SUMIF($B256:$B$1614, B256, $F256:$F$1614), "")</f>
        <v/>
      </c>
    </row>
    <row r="257" spans="1:14">
      <c r="A257" s="181">
        <v>762</v>
      </c>
      <c r="B257" s="181">
        <v>92005</v>
      </c>
      <c r="C257" s="181" t="s">
        <v>5</v>
      </c>
      <c r="D257" s="178" t="s">
        <v>4101</v>
      </c>
      <c r="E257" s="181" t="s">
        <v>45</v>
      </c>
      <c r="F257" s="182">
        <v>9</v>
      </c>
      <c r="G257" s="182">
        <v>72.86</v>
      </c>
      <c r="H257" s="182">
        <v>655.74</v>
      </c>
      <c r="I257" s="181" t="str">
        <f t="shared" si="26"/>
        <v>NÃO</v>
      </c>
      <c r="J257" s="181" t="str">
        <f t="shared" si="27"/>
        <v/>
      </c>
      <c r="K257" s="182">
        <f>IF(J257 = "", SUMIF($B257:$B$1614, B257, $F257:$F$1614), "")</f>
        <v>9</v>
      </c>
      <c r="N257" s="182">
        <f t="shared" ref="N257:N260" si="33">TRUNC(G257 * K257, 2)</f>
        <v>655.74</v>
      </c>
    </row>
    <row r="258" spans="1:14">
      <c r="A258" s="181">
        <v>1383</v>
      </c>
      <c r="B258" s="181">
        <v>92281</v>
      </c>
      <c r="C258" s="181" t="s">
        <v>5</v>
      </c>
      <c r="D258" s="178" t="s">
        <v>1411</v>
      </c>
      <c r="E258" s="181" t="s">
        <v>12</v>
      </c>
      <c r="F258" s="182">
        <v>16.8</v>
      </c>
      <c r="G258" s="182">
        <v>218.81</v>
      </c>
      <c r="H258" s="182">
        <v>3676</v>
      </c>
      <c r="I258" s="181" t="str">
        <f t="shared" ref="I258:I321" si="34">IF(AND(B258 = B257, G258 &lt;&gt; G257), "&lt;&lt;&lt;", "NÃO")</f>
        <v>NÃO</v>
      </c>
      <c r="J258" s="181" t="str">
        <f t="shared" ref="J258:J321" si="35">IF(B258 = B257, "REPETIDA", "")</f>
        <v/>
      </c>
      <c r="K258" s="182">
        <f>IF(J258 = "", SUMIF($B258:$B$1614, B258, $F258:$F$1614), "")</f>
        <v>16.8</v>
      </c>
      <c r="N258" s="182">
        <f t="shared" si="33"/>
        <v>3676</v>
      </c>
    </row>
    <row r="259" spans="1:14">
      <c r="A259" s="181">
        <v>1384</v>
      </c>
      <c r="B259" s="181">
        <v>92282</v>
      </c>
      <c r="C259" s="181" t="s">
        <v>5</v>
      </c>
      <c r="D259" s="178" t="s">
        <v>1413</v>
      </c>
      <c r="E259" s="181" t="s">
        <v>12</v>
      </c>
      <c r="F259" s="182">
        <v>2.96</v>
      </c>
      <c r="G259" s="182">
        <v>245.12</v>
      </c>
      <c r="H259" s="182">
        <v>725.55</v>
      </c>
      <c r="I259" s="181" t="str">
        <f t="shared" si="34"/>
        <v>NÃO</v>
      </c>
      <c r="J259" s="181" t="str">
        <f t="shared" si="35"/>
        <v/>
      </c>
      <c r="K259" s="182">
        <f>IF(J259 = "", SUMIF($B259:$B$1614, B259, $F259:$F$1614), "")</f>
        <v>2.96</v>
      </c>
      <c r="N259" s="182">
        <f t="shared" si="33"/>
        <v>725.55</v>
      </c>
    </row>
    <row r="260" spans="1:14">
      <c r="A260" s="181">
        <v>579</v>
      </c>
      <c r="B260" s="181">
        <v>92341</v>
      </c>
      <c r="C260" s="181" t="s">
        <v>5</v>
      </c>
      <c r="D260" s="178" t="s">
        <v>997</v>
      </c>
      <c r="E260" s="181" t="s">
        <v>12</v>
      </c>
      <c r="F260" s="182">
        <v>1.75</v>
      </c>
      <c r="G260" s="182">
        <v>141.58000000000001</v>
      </c>
      <c r="H260" s="182">
        <v>247.76</v>
      </c>
      <c r="I260" s="181" t="str">
        <f t="shared" si="34"/>
        <v>NÃO</v>
      </c>
      <c r="J260" s="181" t="str">
        <f t="shared" si="35"/>
        <v/>
      </c>
      <c r="K260" s="182">
        <f>IF(J260 = "", SUMIF($B260:$B$1614, B260, $F260:$F$1614), "")</f>
        <v>47.089999999999996</v>
      </c>
      <c r="N260" s="182">
        <f t="shared" si="33"/>
        <v>6667</v>
      </c>
    </row>
    <row r="261" spans="1:14">
      <c r="A261" s="181">
        <v>624</v>
      </c>
      <c r="B261" s="181">
        <v>92341</v>
      </c>
      <c r="C261" s="181" t="s">
        <v>5</v>
      </c>
      <c r="D261" s="178" t="s">
        <v>997</v>
      </c>
      <c r="E261" s="181" t="s">
        <v>12</v>
      </c>
      <c r="F261" s="182">
        <v>9.82</v>
      </c>
      <c r="G261" s="182">
        <v>141.58000000000001</v>
      </c>
      <c r="H261" s="182">
        <v>1390.31</v>
      </c>
      <c r="I261" s="181" t="str">
        <f t="shared" si="34"/>
        <v>NÃO</v>
      </c>
      <c r="J261" s="181" t="str">
        <f t="shared" si="35"/>
        <v>REPETIDA</v>
      </c>
      <c r="K261" s="178" t="str">
        <f>IF(J261 = "", SUMIF($B261:$B$1614, B261, $F261:$F$1614), "")</f>
        <v/>
      </c>
    </row>
    <row r="262" spans="1:14">
      <c r="A262" s="181">
        <v>812</v>
      </c>
      <c r="B262" s="181">
        <v>92341</v>
      </c>
      <c r="C262" s="181" t="s">
        <v>5</v>
      </c>
      <c r="D262" s="178" t="s">
        <v>997</v>
      </c>
      <c r="E262" s="181" t="s">
        <v>12</v>
      </c>
      <c r="F262" s="182">
        <v>12.86</v>
      </c>
      <c r="G262" s="182">
        <v>141.58000000000001</v>
      </c>
      <c r="H262" s="182">
        <v>1820.71</v>
      </c>
      <c r="I262" s="181" t="str">
        <f t="shared" si="34"/>
        <v>NÃO</v>
      </c>
      <c r="J262" s="181" t="str">
        <f t="shared" si="35"/>
        <v>REPETIDA</v>
      </c>
      <c r="K262" s="178" t="str">
        <f>IF(J262 = "", SUMIF($B262:$B$1614, B262, $F262:$F$1614), "")</f>
        <v/>
      </c>
    </row>
    <row r="263" spans="1:14">
      <c r="A263" s="181">
        <v>955</v>
      </c>
      <c r="B263" s="181">
        <v>92341</v>
      </c>
      <c r="C263" s="181" t="s">
        <v>5</v>
      </c>
      <c r="D263" s="178" t="s">
        <v>997</v>
      </c>
      <c r="E263" s="181" t="s">
        <v>12</v>
      </c>
      <c r="F263" s="182">
        <v>12.23</v>
      </c>
      <c r="G263" s="182">
        <v>141.58000000000001</v>
      </c>
      <c r="H263" s="182">
        <v>1731.52</v>
      </c>
      <c r="I263" s="181" t="str">
        <f t="shared" si="34"/>
        <v>NÃO</v>
      </c>
      <c r="J263" s="181" t="str">
        <f t="shared" si="35"/>
        <v>REPETIDA</v>
      </c>
      <c r="K263" s="178" t="str">
        <f>IF(J263 = "", SUMIF($B263:$B$1614, B263, $F263:$F$1614), "")</f>
        <v/>
      </c>
    </row>
    <row r="264" spans="1:14">
      <c r="A264" s="181">
        <v>1012</v>
      </c>
      <c r="B264" s="181">
        <v>92341</v>
      </c>
      <c r="C264" s="181" t="s">
        <v>5</v>
      </c>
      <c r="D264" s="178" t="s">
        <v>997</v>
      </c>
      <c r="E264" s="181" t="s">
        <v>12</v>
      </c>
      <c r="F264" s="182">
        <v>10.43</v>
      </c>
      <c r="G264" s="182">
        <v>141.58000000000001</v>
      </c>
      <c r="H264" s="182">
        <v>1476.67</v>
      </c>
      <c r="I264" s="181" t="str">
        <f t="shared" si="34"/>
        <v>NÃO</v>
      </c>
      <c r="J264" s="181" t="str">
        <f t="shared" si="35"/>
        <v>REPETIDA</v>
      </c>
      <c r="K264" s="178" t="str">
        <f>IF(J264 = "", SUMIF($B264:$B$1614, B264, $F264:$F$1614), "")</f>
        <v/>
      </c>
    </row>
    <row r="265" spans="1:14">
      <c r="A265" s="181">
        <v>1013</v>
      </c>
      <c r="B265" s="181">
        <v>92364</v>
      </c>
      <c r="C265" s="181" t="s">
        <v>5</v>
      </c>
      <c r="D265" s="178" t="s">
        <v>4127</v>
      </c>
      <c r="E265" s="181" t="s">
        <v>12</v>
      </c>
      <c r="F265" s="182">
        <v>17.190000000000001</v>
      </c>
      <c r="G265" s="182">
        <v>78.09</v>
      </c>
      <c r="H265" s="182">
        <v>1342.36</v>
      </c>
      <c r="I265" s="181" t="str">
        <f t="shared" si="34"/>
        <v>NÃO</v>
      </c>
      <c r="J265" s="181" t="str">
        <f t="shared" si="35"/>
        <v/>
      </c>
      <c r="K265" s="182">
        <f>IF(J265 = "", SUMIF($B265:$B$1614, B265, $F265:$F$1614), "")</f>
        <v>17.190000000000001</v>
      </c>
      <c r="N265" s="182">
        <f t="shared" ref="N265:N266" si="36">TRUNC(G265 * K265, 2)</f>
        <v>1342.36</v>
      </c>
    </row>
    <row r="266" spans="1:14">
      <c r="A266" s="181">
        <v>257</v>
      </c>
      <c r="B266" s="181">
        <v>92419</v>
      </c>
      <c r="C266" s="181" t="s">
        <v>5</v>
      </c>
      <c r="D266" s="178" t="s">
        <v>545</v>
      </c>
      <c r="E266" s="181" t="s">
        <v>47</v>
      </c>
      <c r="F266" s="182">
        <v>5.79</v>
      </c>
      <c r="G266" s="182">
        <v>111.88</v>
      </c>
      <c r="H266" s="182">
        <v>647.78</v>
      </c>
      <c r="I266" s="181" t="str">
        <f t="shared" si="34"/>
        <v>NÃO</v>
      </c>
      <c r="J266" s="181" t="str">
        <f t="shared" si="35"/>
        <v/>
      </c>
      <c r="K266" s="182">
        <f>IF(J266 = "", SUMIF($B266:$B$1614, B266, $F266:$F$1614), "")</f>
        <v>545.99</v>
      </c>
      <c r="N266" s="182">
        <f t="shared" si="36"/>
        <v>61085.36</v>
      </c>
    </row>
    <row r="267" spans="1:14">
      <c r="A267" s="181">
        <v>261</v>
      </c>
      <c r="B267" s="181">
        <v>92419</v>
      </c>
      <c r="C267" s="181" t="s">
        <v>5</v>
      </c>
      <c r="D267" s="178" t="s">
        <v>545</v>
      </c>
      <c r="E267" s="181" t="s">
        <v>47</v>
      </c>
      <c r="F267" s="182">
        <v>540.20000000000005</v>
      </c>
      <c r="G267" s="182">
        <v>111.88</v>
      </c>
      <c r="H267" s="182">
        <v>60437.57</v>
      </c>
      <c r="I267" s="181" t="str">
        <f t="shared" si="34"/>
        <v>NÃO</v>
      </c>
      <c r="J267" s="181" t="str">
        <f t="shared" si="35"/>
        <v>REPETIDA</v>
      </c>
      <c r="K267" s="178" t="str">
        <f>IF(J267 = "", SUMIF($B267:$B$1614, B267, $F267:$F$1614), "")</f>
        <v/>
      </c>
    </row>
    <row r="268" spans="1:14">
      <c r="A268" s="181">
        <v>263</v>
      </c>
      <c r="B268" s="181">
        <v>92455</v>
      </c>
      <c r="C268" s="181" t="s">
        <v>5</v>
      </c>
      <c r="D268" s="178" t="s">
        <v>551</v>
      </c>
      <c r="E268" s="181" t="s">
        <v>47</v>
      </c>
      <c r="F268" s="182">
        <v>84.5</v>
      </c>
      <c r="G268" s="182">
        <v>209.14</v>
      </c>
      <c r="H268" s="182">
        <v>17672.330000000002</v>
      </c>
      <c r="I268" s="181" t="str">
        <f t="shared" si="34"/>
        <v>NÃO</v>
      </c>
      <c r="J268" s="181" t="str">
        <f t="shared" si="35"/>
        <v/>
      </c>
      <c r="K268" s="182">
        <f>IF(J268 = "", SUMIF($B268:$B$1614, B268, $F268:$F$1614), "")</f>
        <v>84.5</v>
      </c>
      <c r="N268" s="182">
        <f t="shared" ref="N268:N270" si="37">TRUNC(G268 * K268, 2)</f>
        <v>17672.330000000002</v>
      </c>
    </row>
    <row r="269" spans="1:14">
      <c r="A269" s="181">
        <v>265</v>
      </c>
      <c r="B269" s="181">
        <v>92486</v>
      </c>
      <c r="C269" s="181" t="s">
        <v>5</v>
      </c>
      <c r="D269" s="178" t="s">
        <v>554</v>
      </c>
      <c r="E269" s="181" t="s">
        <v>47</v>
      </c>
      <c r="F269" s="182">
        <v>7.59</v>
      </c>
      <c r="G269" s="182">
        <v>221.34</v>
      </c>
      <c r="H269" s="182">
        <v>1679.97</v>
      </c>
      <c r="I269" s="181" t="str">
        <f t="shared" si="34"/>
        <v>NÃO</v>
      </c>
      <c r="J269" s="181" t="str">
        <f t="shared" si="35"/>
        <v/>
      </c>
      <c r="K269" s="182">
        <f>IF(J269 = "", SUMIF($B269:$B$1614, B269, $F269:$F$1614), "")</f>
        <v>7.59</v>
      </c>
      <c r="N269" s="182">
        <f t="shared" si="37"/>
        <v>1679.97</v>
      </c>
    </row>
    <row r="270" spans="1:14">
      <c r="A270" s="181">
        <v>1192</v>
      </c>
      <c r="B270" s="181">
        <v>92652</v>
      </c>
      <c r="C270" s="181" t="s">
        <v>5</v>
      </c>
      <c r="D270" s="178" t="s">
        <v>1159</v>
      </c>
      <c r="E270" s="181" t="s">
        <v>12</v>
      </c>
      <c r="F270" s="182">
        <v>146.19</v>
      </c>
      <c r="G270" s="182">
        <v>83.89</v>
      </c>
      <c r="H270" s="182">
        <v>12263.87</v>
      </c>
      <c r="I270" s="181" t="str">
        <f t="shared" si="34"/>
        <v>NÃO</v>
      </c>
      <c r="J270" s="181" t="str">
        <f t="shared" si="35"/>
        <v/>
      </c>
      <c r="K270" s="182">
        <f>IF(J270 = "", SUMIF($B270:$B$1614, B270, $F270:$F$1614), "")</f>
        <v>146.63999999999999</v>
      </c>
      <c r="N270" s="182">
        <f t="shared" si="37"/>
        <v>12301.62</v>
      </c>
    </row>
    <row r="271" spans="1:14">
      <c r="A271" s="181">
        <v>1244</v>
      </c>
      <c r="B271" s="181">
        <v>92652</v>
      </c>
      <c r="C271" s="181" t="s">
        <v>5</v>
      </c>
      <c r="D271" s="178" t="s">
        <v>1159</v>
      </c>
      <c r="E271" s="181" t="s">
        <v>12</v>
      </c>
      <c r="F271" s="182">
        <v>0.45</v>
      </c>
      <c r="G271" s="182">
        <v>83.89</v>
      </c>
      <c r="H271" s="182">
        <v>37.75</v>
      </c>
      <c r="I271" s="181" t="str">
        <f t="shared" si="34"/>
        <v>NÃO</v>
      </c>
      <c r="J271" s="181" t="str">
        <f t="shared" si="35"/>
        <v>REPETIDA</v>
      </c>
      <c r="K271" s="178" t="str">
        <f>IF(J271 = "", SUMIF($B271:$B$1614, B271, $F271:$F$1614), "")</f>
        <v/>
      </c>
    </row>
    <row r="272" spans="1:14">
      <c r="A272" s="181">
        <v>1245</v>
      </c>
      <c r="B272" s="181">
        <v>92653</v>
      </c>
      <c r="C272" s="181" t="s">
        <v>5</v>
      </c>
      <c r="D272" s="178" t="s">
        <v>1248</v>
      </c>
      <c r="E272" s="181" t="s">
        <v>12</v>
      </c>
      <c r="F272" s="182">
        <v>25.85</v>
      </c>
      <c r="G272" s="182">
        <v>95.82</v>
      </c>
      <c r="H272" s="182">
        <v>2476.94</v>
      </c>
      <c r="I272" s="181" t="str">
        <f t="shared" si="34"/>
        <v>NÃO</v>
      </c>
      <c r="J272" s="181" t="str">
        <f t="shared" si="35"/>
        <v/>
      </c>
      <c r="K272" s="182">
        <f>IF(J272 = "", SUMIF($B272:$B$1614, B272, $F272:$F$1614), "")</f>
        <v>25.85</v>
      </c>
      <c r="N272" s="182">
        <f t="shared" ref="N272:N285" si="38">TRUNC(G272 * K272, 2)</f>
        <v>2476.94</v>
      </c>
    </row>
    <row r="273" spans="1:14">
      <c r="A273" s="181">
        <v>1194</v>
      </c>
      <c r="B273" s="181">
        <v>92654</v>
      </c>
      <c r="C273" s="181" t="s">
        <v>5</v>
      </c>
      <c r="D273" s="178" t="s">
        <v>1163</v>
      </c>
      <c r="E273" s="181" t="s">
        <v>12</v>
      </c>
      <c r="F273" s="182">
        <v>4.0999999999999996</v>
      </c>
      <c r="G273" s="182">
        <v>131.71</v>
      </c>
      <c r="H273" s="182">
        <v>540.01</v>
      </c>
      <c r="I273" s="181" t="str">
        <f t="shared" si="34"/>
        <v>NÃO</v>
      </c>
      <c r="J273" s="181" t="str">
        <f t="shared" si="35"/>
        <v/>
      </c>
      <c r="K273" s="182">
        <f>IF(J273 = "", SUMIF($B273:$B$1614, B273, $F273:$F$1614), "")</f>
        <v>4.0999999999999996</v>
      </c>
      <c r="N273" s="182">
        <f t="shared" si="38"/>
        <v>540.01</v>
      </c>
    </row>
    <row r="274" spans="1:14">
      <c r="A274" s="181">
        <v>1195</v>
      </c>
      <c r="B274" s="181">
        <v>92655</v>
      </c>
      <c r="C274" s="181" t="s">
        <v>5</v>
      </c>
      <c r="D274" s="178" t="s">
        <v>1165</v>
      </c>
      <c r="E274" s="181" t="s">
        <v>12</v>
      </c>
      <c r="F274" s="182">
        <v>5.67</v>
      </c>
      <c r="G274" s="182">
        <v>160.86000000000001</v>
      </c>
      <c r="H274" s="182">
        <v>912.07</v>
      </c>
      <c r="I274" s="181" t="str">
        <f t="shared" si="34"/>
        <v>NÃO</v>
      </c>
      <c r="J274" s="181" t="str">
        <f t="shared" si="35"/>
        <v/>
      </c>
      <c r="K274" s="182">
        <f>IF(J274 = "", SUMIF($B274:$B$1614, B274, $F274:$F$1614), "")</f>
        <v>5.67</v>
      </c>
      <c r="N274" s="182">
        <f t="shared" si="38"/>
        <v>912.07</v>
      </c>
    </row>
    <row r="275" spans="1:14">
      <c r="A275" s="181">
        <v>1196</v>
      </c>
      <c r="B275" s="181">
        <v>92656</v>
      </c>
      <c r="C275" s="181" t="s">
        <v>5</v>
      </c>
      <c r="D275" s="178" t="s">
        <v>1167</v>
      </c>
      <c r="E275" s="181" t="s">
        <v>12</v>
      </c>
      <c r="F275" s="182">
        <v>50.19</v>
      </c>
      <c r="G275" s="182">
        <v>211.19</v>
      </c>
      <c r="H275" s="182">
        <v>10599.62</v>
      </c>
      <c r="I275" s="181" t="str">
        <f t="shared" si="34"/>
        <v>NÃO</v>
      </c>
      <c r="J275" s="181" t="str">
        <f t="shared" si="35"/>
        <v/>
      </c>
      <c r="K275" s="182">
        <f>IF(J275 = "", SUMIF($B275:$B$1614, B275, $F275:$F$1614), "")</f>
        <v>50.19</v>
      </c>
      <c r="N275" s="182">
        <f t="shared" si="38"/>
        <v>10599.62</v>
      </c>
    </row>
    <row r="276" spans="1:14">
      <c r="A276" s="181">
        <v>1208</v>
      </c>
      <c r="B276" s="181">
        <v>92669</v>
      </c>
      <c r="C276" s="181" t="s">
        <v>5</v>
      </c>
      <c r="D276" s="178" t="s">
        <v>1181</v>
      </c>
      <c r="E276" s="181" t="s">
        <v>45</v>
      </c>
      <c r="F276" s="182">
        <v>10</v>
      </c>
      <c r="G276" s="182">
        <v>50.2</v>
      </c>
      <c r="H276" s="182">
        <v>502</v>
      </c>
      <c r="I276" s="181" t="str">
        <f t="shared" si="34"/>
        <v>NÃO</v>
      </c>
      <c r="J276" s="181" t="str">
        <f t="shared" si="35"/>
        <v/>
      </c>
      <c r="K276" s="182">
        <f>IF(J276 = "", SUMIF($B276:$B$1614, B276, $F276:$F$1614), "")</f>
        <v>10</v>
      </c>
      <c r="N276" s="182">
        <f t="shared" si="38"/>
        <v>502</v>
      </c>
    </row>
    <row r="277" spans="1:14">
      <c r="A277" s="181">
        <v>1212</v>
      </c>
      <c r="B277" s="181">
        <v>92672</v>
      </c>
      <c r="C277" s="181" t="s">
        <v>5</v>
      </c>
      <c r="D277" s="178" t="s">
        <v>1189</v>
      </c>
      <c r="E277" s="181" t="s">
        <v>45</v>
      </c>
      <c r="F277" s="182">
        <v>64</v>
      </c>
      <c r="G277" s="182">
        <v>59.96</v>
      </c>
      <c r="H277" s="182">
        <v>3837.44</v>
      </c>
      <c r="I277" s="181" t="str">
        <f t="shared" si="34"/>
        <v>NÃO</v>
      </c>
      <c r="J277" s="181" t="str">
        <f t="shared" si="35"/>
        <v/>
      </c>
      <c r="K277" s="182">
        <f>IF(J277 = "", SUMIF($B277:$B$1614, B277, $F277:$F$1614), "")</f>
        <v>64</v>
      </c>
      <c r="N277" s="182">
        <f t="shared" si="38"/>
        <v>3837.44</v>
      </c>
    </row>
    <row r="278" spans="1:14">
      <c r="A278" s="181">
        <v>1209</v>
      </c>
      <c r="B278" s="181">
        <v>92677</v>
      </c>
      <c r="C278" s="181" t="s">
        <v>5</v>
      </c>
      <c r="D278" s="178" t="s">
        <v>1183</v>
      </c>
      <c r="E278" s="181" t="s">
        <v>45</v>
      </c>
      <c r="F278" s="182">
        <v>1</v>
      </c>
      <c r="G278" s="182">
        <v>164.53</v>
      </c>
      <c r="H278" s="182">
        <v>164.53</v>
      </c>
      <c r="I278" s="181" t="str">
        <f t="shared" si="34"/>
        <v>NÃO</v>
      </c>
      <c r="J278" s="181" t="str">
        <f t="shared" si="35"/>
        <v/>
      </c>
      <c r="K278" s="182">
        <f>IF(J278 = "", SUMIF($B278:$B$1614, B278, $F278:$F$1614), "")</f>
        <v>1</v>
      </c>
      <c r="N278" s="182">
        <f t="shared" si="38"/>
        <v>164.53</v>
      </c>
    </row>
    <row r="279" spans="1:14">
      <c r="A279" s="181">
        <v>1214</v>
      </c>
      <c r="B279" s="181">
        <v>92680</v>
      </c>
      <c r="C279" s="181" t="s">
        <v>5</v>
      </c>
      <c r="D279" s="178" t="s">
        <v>1193</v>
      </c>
      <c r="E279" s="181" t="s">
        <v>45</v>
      </c>
      <c r="F279" s="182">
        <v>16</v>
      </c>
      <c r="G279" s="182">
        <v>202.47</v>
      </c>
      <c r="H279" s="182">
        <v>3239.52</v>
      </c>
      <c r="I279" s="181" t="str">
        <f t="shared" si="34"/>
        <v>NÃO</v>
      </c>
      <c r="J279" s="181" t="str">
        <f t="shared" si="35"/>
        <v/>
      </c>
      <c r="K279" s="182">
        <f>IF(J279 = "", SUMIF($B279:$B$1614, B279, $F279:$F$1614), "")</f>
        <v>16</v>
      </c>
      <c r="N279" s="182">
        <f t="shared" si="38"/>
        <v>3239.52</v>
      </c>
    </row>
    <row r="280" spans="1:14">
      <c r="A280" s="181">
        <v>1222</v>
      </c>
      <c r="B280" s="181">
        <v>92681</v>
      </c>
      <c r="C280" s="181" t="s">
        <v>5</v>
      </c>
      <c r="D280" s="178" t="s">
        <v>1209</v>
      </c>
      <c r="E280" s="181" t="s">
        <v>45</v>
      </c>
      <c r="F280" s="182">
        <v>18</v>
      </c>
      <c r="G280" s="182">
        <v>63.91</v>
      </c>
      <c r="H280" s="182">
        <v>1150.3800000000001</v>
      </c>
      <c r="I280" s="181" t="str">
        <f t="shared" si="34"/>
        <v>NÃO</v>
      </c>
      <c r="J280" s="181" t="str">
        <f t="shared" si="35"/>
        <v/>
      </c>
      <c r="K280" s="182">
        <f>IF(J280 = "", SUMIF($B280:$B$1614, B280, $F280:$F$1614), "")</f>
        <v>18</v>
      </c>
      <c r="N280" s="182">
        <f t="shared" si="38"/>
        <v>1150.3800000000001</v>
      </c>
    </row>
    <row r="281" spans="1:14">
      <c r="A281" s="181">
        <v>1217</v>
      </c>
      <c r="B281" s="181">
        <v>92682</v>
      </c>
      <c r="C281" s="181" t="s">
        <v>5</v>
      </c>
      <c r="D281" s="178" t="s">
        <v>1199</v>
      </c>
      <c r="E281" s="181" t="s">
        <v>45</v>
      </c>
      <c r="F281" s="182">
        <v>18</v>
      </c>
      <c r="G281" s="182">
        <v>80.63</v>
      </c>
      <c r="H281" s="182">
        <v>1451.34</v>
      </c>
      <c r="I281" s="181" t="str">
        <f t="shared" si="34"/>
        <v>NÃO</v>
      </c>
      <c r="J281" s="181" t="str">
        <f t="shared" si="35"/>
        <v/>
      </c>
      <c r="K281" s="182">
        <f>IF(J281 = "", SUMIF($B281:$B$1614, B281, $F281:$F$1614), "")</f>
        <v>18</v>
      </c>
      <c r="N281" s="182">
        <f t="shared" si="38"/>
        <v>1451.34</v>
      </c>
    </row>
    <row r="282" spans="1:14">
      <c r="A282" s="181">
        <v>1251</v>
      </c>
      <c r="B282" s="181">
        <v>92683</v>
      </c>
      <c r="C282" s="181" t="s">
        <v>5</v>
      </c>
      <c r="D282" s="178" t="s">
        <v>1250</v>
      </c>
      <c r="E282" s="181" t="s">
        <v>45</v>
      </c>
      <c r="F282" s="182">
        <v>3</v>
      </c>
      <c r="G282" s="182">
        <v>94.34</v>
      </c>
      <c r="H282" s="182">
        <v>283.02</v>
      </c>
      <c r="I282" s="181" t="str">
        <f t="shared" si="34"/>
        <v>NÃO</v>
      </c>
      <c r="J282" s="181" t="str">
        <f t="shared" si="35"/>
        <v/>
      </c>
      <c r="K282" s="182">
        <f>IF(J282 = "", SUMIF($B282:$B$1614, B282, $F282:$F$1614), "")</f>
        <v>3</v>
      </c>
      <c r="N282" s="182">
        <f t="shared" si="38"/>
        <v>283.02</v>
      </c>
    </row>
    <row r="283" spans="1:14">
      <c r="A283" s="181">
        <v>1226</v>
      </c>
      <c r="B283" s="181">
        <v>92686</v>
      </c>
      <c r="C283" s="181" t="s">
        <v>5</v>
      </c>
      <c r="D283" s="178" t="s">
        <v>1217</v>
      </c>
      <c r="E283" s="181" t="s">
        <v>45</v>
      </c>
      <c r="F283" s="182">
        <v>1</v>
      </c>
      <c r="G283" s="182">
        <v>267.54000000000002</v>
      </c>
      <c r="H283" s="182">
        <v>267.54000000000002</v>
      </c>
      <c r="I283" s="181" t="str">
        <f t="shared" si="34"/>
        <v>NÃO</v>
      </c>
      <c r="J283" s="181" t="str">
        <f t="shared" si="35"/>
        <v/>
      </c>
      <c r="K283" s="182">
        <f>IF(J283 = "", SUMIF($B283:$B$1614, B283, $F283:$F$1614), "")</f>
        <v>1</v>
      </c>
      <c r="N283" s="182">
        <f t="shared" si="38"/>
        <v>267.54000000000002</v>
      </c>
    </row>
    <row r="284" spans="1:14">
      <c r="A284" s="181">
        <v>552</v>
      </c>
      <c r="B284" s="181">
        <v>92687</v>
      </c>
      <c r="C284" s="181" t="s">
        <v>5</v>
      </c>
      <c r="D284" s="178" t="s">
        <v>587</v>
      </c>
      <c r="E284" s="181" t="s">
        <v>12</v>
      </c>
      <c r="F284" s="182">
        <v>37.049999999999997</v>
      </c>
      <c r="G284" s="182">
        <v>38.83</v>
      </c>
      <c r="H284" s="182">
        <v>1438.65</v>
      </c>
      <c r="I284" s="181" t="str">
        <f t="shared" si="34"/>
        <v>NÃO</v>
      </c>
      <c r="J284" s="181" t="str">
        <f t="shared" si="35"/>
        <v/>
      </c>
      <c r="K284" s="182">
        <f>IF(J284 = "", SUMIF($B284:$B$1614, B284, $F284:$F$1614), "")</f>
        <v>37.049999999999997</v>
      </c>
      <c r="N284" s="182">
        <f t="shared" si="38"/>
        <v>1438.65</v>
      </c>
    </row>
    <row r="285" spans="1:14">
      <c r="A285" s="181">
        <v>553</v>
      </c>
      <c r="B285" s="181">
        <v>92688</v>
      </c>
      <c r="C285" s="181" t="s">
        <v>5</v>
      </c>
      <c r="D285" s="178" t="s">
        <v>589</v>
      </c>
      <c r="E285" s="181" t="s">
        <v>12</v>
      </c>
      <c r="F285" s="182">
        <v>24.38</v>
      </c>
      <c r="G285" s="182">
        <v>53.8</v>
      </c>
      <c r="H285" s="182">
        <v>1311.64</v>
      </c>
      <c r="I285" s="181" t="str">
        <f t="shared" si="34"/>
        <v>NÃO</v>
      </c>
      <c r="J285" s="181" t="str">
        <f t="shared" si="35"/>
        <v/>
      </c>
      <c r="K285" s="182">
        <f>IF(J285 = "", SUMIF($B285:$B$1614, B285, $F285:$F$1614), "")</f>
        <v>1003.75</v>
      </c>
      <c r="N285" s="182">
        <f t="shared" si="38"/>
        <v>54001.75</v>
      </c>
    </row>
    <row r="286" spans="1:14">
      <c r="A286" s="181">
        <v>1093</v>
      </c>
      <c r="B286" s="181">
        <v>92688</v>
      </c>
      <c r="C286" s="181" t="s">
        <v>5</v>
      </c>
      <c r="D286" s="178" t="s">
        <v>589</v>
      </c>
      <c r="E286" s="181" t="s">
        <v>12</v>
      </c>
      <c r="F286" s="182">
        <v>78.67</v>
      </c>
      <c r="G286" s="182">
        <v>53.8</v>
      </c>
      <c r="H286" s="182">
        <v>4232.4399999999996</v>
      </c>
      <c r="I286" s="181" t="str">
        <f t="shared" si="34"/>
        <v>NÃO</v>
      </c>
      <c r="J286" s="181" t="str">
        <f t="shared" si="35"/>
        <v>REPETIDA</v>
      </c>
      <c r="K286" s="178" t="str">
        <f>IF(J286 = "", SUMIF($B286:$B$1614, B286, $F286:$F$1614), "")</f>
        <v/>
      </c>
    </row>
    <row r="287" spans="1:14">
      <c r="A287" s="181">
        <v>1119</v>
      </c>
      <c r="B287" s="181">
        <v>92688</v>
      </c>
      <c r="C287" s="181" t="s">
        <v>5</v>
      </c>
      <c r="D287" s="178" t="s">
        <v>589</v>
      </c>
      <c r="E287" s="181" t="s">
        <v>12</v>
      </c>
      <c r="F287" s="182">
        <v>8.7200000000000006</v>
      </c>
      <c r="G287" s="182">
        <v>53.8</v>
      </c>
      <c r="H287" s="182">
        <v>469.13</v>
      </c>
      <c r="I287" s="181" t="str">
        <f t="shared" si="34"/>
        <v>NÃO</v>
      </c>
      <c r="J287" s="181" t="str">
        <f t="shared" si="35"/>
        <v>REPETIDA</v>
      </c>
      <c r="K287" s="178" t="str">
        <f>IF(J287 = "", SUMIF($B287:$B$1614, B287, $F287:$F$1614), "")</f>
        <v/>
      </c>
    </row>
    <row r="288" spans="1:14">
      <c r="A288" s="181">
        <v>1189</v>
      </c>
      <c r="B288" s="181">
        <v>92688</v>
      </c>
      <c r="C288" s="181" t="s">
        <v>5</v>
      </c>
      <c r="D288" s="178" t="s">
        <v>589</v>
      </c>
      <c r="E288" s="181" t="s">
        <v>12</v>
      </c>
      <c r="F288" s="182">
        <v>851.24</v>
      </c>
      <c r="G288" s="182">
        <v>53.8</v>
      </c>
      <c r="H288" s="182">
        <v>45796.71</v>
      </c>
      <c r="I288" s="181" t="str">
        <f t="shared" si="34"/>
        <v>NÃO</v>
      </c>
      <c r="J288" s="181" t="str">
        <f t="shared" si="35"/>
        <v>REPETIDA</v>
      </c>
      <c r="K288" s="178" t="str">
        <f>IF(J288 = "", SUMIF($B288:$B$1614, B288, $F288:$F$1614), "")</f>
        <v/>
      </c>
    </row>
    <row r="289" spans="1:14">
      <c r="A289" s="181">
        <v>1242</v>
      </c>
      <c r="B289" s="181">
        <v>92688</v>
      </c>
      <c r="C289" s="181" t="s">
        <v>5</v>
      </c>
      <c r="D289" s="178" t="s">
        <v>589</v>
      </c>
      <c r="E289" s="181" t="s">
        <v>12</v>
      </c>
      <c r="F289" s="182">
        <v>40.74</v>
      </c>
      <c r="G289" s="182">
        <v>53.8</v>
      </c>
      <c r="H289" s="182">
        <v>2191.81</v>
      </c>
      <c r="I289" s="181" t="str">
        <f t="shared" si="34"/>
        <v>NÃO</v>
      </c>
      <c r="J289" s="181" t="str">
        <f t="shared" si="35"/>
        <v>REPETIDA</v>
      </c>
      <c r="K289" s="178" t="str">
        <f>IF(J289 = "", SUMIF($B289:$B$1614, B289, $F289:$F$1614), "")</f>
        <v/>
      </c>
    </row>
    <row r="290" spans="1:14">
      <c r="A290" s="181">
        <v>1234</v>
      </c>
      <c r="B290" s="181">
        <v>92695</v>
      </c>
      <c r="C290" s="181" t="s">
        <v>5</v>
      </c>
      <c r="D290" s="178" t="s">
        <v>1231</v>
      </c>
      <c r="E290" s="181" t="s">
        <v>45</v>
      </c>
      <c r="F290" s="182">
        <v>1122</v>
      </c>
      <c r="G290" s="182">
        <v>28.54</v>
      </c>
      <c r="H290" s="182">
        <v>32021.88</v>
      </c>
      <c r="I290" s="181" t="str">
        <f t="shared" si="34"/>
        <v>NÃO</v>
      </c>
      <c r="J290" s="181" t="str">
        <f t="shared" si="35"/>
        <v/>
      </c>
      <c r="K290" s="182">
        <f>IF(J290 = "", SUMIF($B290:$B$1614, B290, $F290:$F$1614), "")</f>
        <v>1122</v>
      </c>
      <c r="N290" s="182">
        <f t="shared" ref="N290:N291" si="39">TRUNC(G290 * K290, 2)</f>
        <v>32021.88</v>
      </c>
    </row>
    <row r="291" spans="1:14">
      <c r="A291" s="181">
        <v>1215</v>
      </c>
      <c r="B291" s="181">
        <v>92701</v>
      </c>
      <c r="C291" s="181" t="s">
        <v>5</v>
      </c>
      <c r="D291" s="178" t="s">
        <v>1195</v>
      </c>
      <c r="E291" s="181" t="s">
        <v>45</v>
      </c>
      <c r="F291" s="182">
        <v>392</v>
      </c>
      <c r="G291" s="182">
        <v>40.1</v>
      </c>
      <c r="H291" s="182">
        <v>15719.2</v>
      </c>
      <c r="I291" s="181" t="str">
        <f t="shared" si="34"/>
        <v>NÃO</v>
      </c>
      <c r="J291" s="181" t="str">
        <f t="shared" si="35"/>
        <v/>
      </c>
      <c r="K291" s="182">
        <f>IF(J291 = "", SUMIF($B291:$B$1614, B291, $F291:$F$1614), "")</f>
        <v>398</v>
      </c>
      <c r="N291" s="182">
        <f t="shared" si="39"/>
        <v>15959.8</v>
      </c>
    </row>
    <row r="292" spans="1:14">
      <c r="A292" s="181">
        <v>1247</v>
      </c>
      <c r="B292" s="181">
        <v>92701</v>
      </c>
      <c r="C292" s="181" t="s">
        <v>5</v>
      </c>
      <c r="D292" s="178" t="s">
        <v>1195</v>
      </c>
      <c r="E292" s="181" t="s">
        <v>45</v>
      </c>
      <c r="F292" s="182">
        <v>6</v>
      </c>
      <c r="G292" s="182">
        <v>40.1</v>
      </c>
      <c r="H292" s="182">
        <v>240.6</v>
      </c>
      <c r="I292" s="181" t="str">
        <f t="shared" si="34"/>
        <v>NÃO</v>
      </c>
      <c r="J292" s="181" t="str">
        <f t="shared" si="35"/>
        <v>REPETIDA</v>
      </c>
      <c r="K292" s="178" t="str">
        <f>IF(J292 = "", SUMIF($B292:$B$1614, B292, $F292:$F$1614), "")</f>
        <v/>
      </c>
    </row>
    <row r="293" spans="1:14">
      <c r="A293" s="181">
        <v>561</v>
      </c>
      <c r="B293" s="181">
        <v>92704</v>
      </c>
      <c r="C293" s="181" t="s">
        <v>5</v>
      </c>
      <c r="D293" s="178" t="s">
        <v>605</v>
      </c>
      <c r="E293" s="181" t="s">
        <v>45</v>
      </c>
      <c r="F293" s="182">
        <v>9</v>
      </c>
      <c r="G293" s="182">
        <v>33</v>
      </c>
      <c r="H293" s="182">
        <v>297</v>
      </c>
      <c r="I293" s="181" t="str">
        <f t="shared" si="34"/>
        <v>NÃO</v>
      </c>
      <c r="J293" s="181" t="str">
        <f t="shared" si="35"/>
        <v/>
      </c>
      <c r="K293" s="182">
        <f>IF(J293 = "", SUMIF($B293:$B$1614, B293, $F293:$F$1614), "")</f>
        <v>9</v>
      </c>
      <c r="N293" s="182">
        <f t="shared" ref="N293:N294" si="40">TRUNC(G293 * K293, 2)</f>
        <v>297</v>
      </c>
    </row>
    <row r="294" spans="1:14">
      <c r="A294" s="181">
        <v>562</v>
      </c>
      <c r="B294" s="181">
        <v>92705</v>
      </c>
      <c r="C294" s="181" t="s">
        <v>5</v>
      </c>
      <c r="D294" s="178" t="s">
        <v>607</v>
      </c>
      <c r="E294" s="181" t="s">
        <v>45</v>
      </c>
      <c r="F294" s="182">
        <v>7</v>
      </c>
      <c r="G294" s="182">
        <v>52.97</v>
      </c>
      <c r="H294" s="182">
        <v>370.79</v>
      </c>
      <c r="I294" s="181" t="str">
        <f t="shared" si="34"/>
        <v>NÃO</v>
      </c>
      <c r="J294" s="181" t="str">
        <f t="shared" si="35"/>
        <v/>
      </c>
      <c r="K294" s="182">
        <f>IF(J294 = "", SUMIF($B294:$B$1614, B294, $F294:$F$1614), "")</f>
        <v>8</v>
      </c>
      <c r="N294" s="182">
        <f t="shared" si="40"/>
        <v>423.76</v>
      </c>
    </row>
    <row r="295" spans="1:14">
      <c r="A295" s="181">
        <v>1231</v>
      </c>
      <c r="B295" s="181">
        <v>92705</v>
      </c>
      <c r="C295" s="181" t="s">
        <v>5</v>
      </c>
      <c r="D295" s="178" t="s">
        <v>607</v>
      </c>
      <c r="E295" s="181" t="s">
        <v>45</v>
      </c>
      <c r="F295" s="182">
        <v>1</v>
      </c>
      <c r="G295" s="182">
        <v>52.97</v>
      </c>
      <c r="H295" s="182">
        <v>52.97</v>
      </c>
      <c r="I295" s="181" t="str">
        <f t="shared" si="34"/>
        <v>NÃO</v>
      </c>
      <c r="J295" s="181" t="str">
        <f t="shared" si="35"/>
        <v>REPETIDA</v>
      </c>
      <c r="K295" s="178" t="str">
        <f>IF(J295 = "", SUMIF($B295:$B$1614, B295, $F295:$F$1614), "")</f>
        <v/>
      </c>
    </row>
    <row r="296" spans="1:14">
      <c r="A296" s="181">
        <v>267</v>
      </c>
      <c r="B296" s="181">
        <v>92801</v>
      </c>
      <c r="C296" s="181" t="s">
        <v>5</v>
      </c>
      <c r="D296" s="178" t="s">
        <v>557</v>
      </c>
      <c r="E296" s="181" t="s">
        <v>13</v>
      </c>
      <c r="F296" s="182">
        <v>1157</v>
      </c>
      <c r="G296" s="182">
        <v>14.71</v>
      </c>
      <c r="H296" s="182">
        <v>17019.47</v>
      </c>
      <c r="I296" s="181" t="str">
        <f t="shared" si="34"/>
        <v>NÃO</v>
      </c>
      <c r="J296" s="181" t="str">
        <f t="shared" si="35"/>
        <v/>
      </c>
      <c r="K296" s="182">
        <f>IF(J296 = "", SUMIF($B296:$B$1614, B296, $F296:$F$1614), "")</f>
        <v>1157</v>
      </c>
      <c r="N296" s="182">
        <f t="shared" ref="N296:N297" si="41">TRUNC(G296 * K296, 2)</f>
        <v>17019.47</v>
      </c>
    </row>
    <row r="297" spans="1:14">
      <c r="A297" s="181">
        <v>255</v>
      </c>
      <c r="B297" s="181">
        <v>92802</v>
      </c>
      <c r="C297" s="181" t="s">
        <v>5</v>
      </c>
      <c r="D297" s="178" t="s">
        <v>540</v>
      </c>
      <c r="E297" s="181" t="s">
        <v>13</v>
      </c>
      <c r="F297" s="182">
        <v>205</v>
      </c>
      <c r="G297" s="182">
        <v>14.73</v>
      </c>
      <c r="H297" s="182">
        <v>3019.65</v>
      </c>
      <c r="I297" s="181" t="str">
        <f t="shared" si="34"/>
        <v>NÃO</v>
      </c>
      <c r="J297" s="181" t="str">
        <f t="shared" si="35"/>
        <v/>
      </c>
      <c r="K297" s="182">
        <f>IF(J297 = "", SUMIF($B297:$B$1614, B297, $F297:$F$1614), "")</f>
        <v>417</v>
      </c>
      <c r="N297" s="182">
        <f t="shared" si="41"/>
        <v>6142.41</v>
      </c>
    </row>
    <row r="298" spans="1:14">
      <c r="A298" s="181">
        <v>268</v>
      </c>
      <c r="B298" s="181">
        <v>92802</v>
      </c>
      <c r="C298" s="181" t="s">
        <v>5</v>
      </c>
      <c r="D298" s="178" t="s">
        <v>540</v>
      </c>
      <c r="E298" s="181" t="s">
        <v>13</v>
      </c>
      <c r="F298" s="182">
        <v>212</v>
      </c>
      <c r="G298" s="182">
        <v>14.73</v>
      </c>
      <c r="H298" s="182">
        <v>3122.76</v>
      </c>
      <c r="I298" s="181" t="str">
        <f t="shared" si="34"/>
        <v>NÃO</v>
      </c>
      <c r="J298" s="181" t="str">
        <f t="shared" si="35"/>
        <v>REPETIDA</v>
      </c>
      <c r="K298" s="178" t="str">
        <f>IF(J298 = "", SUMIF($B298:$B$1614, B298, $F298:$F$1614), "")</f>
        <v/>
      </c>
    </row>
    <row r="299" spans="1:14">
      <c r="A299" s="181">
        <v>279</v>
      </c>
      <c r="B299" s="181">
        <v>92803</v>
      </c>
      <c r="C299" s="181" t="s">
        <v>5</v>
      </c>
      <c r="D299" s="178" t="s">
        <v>6694</v>
      </c>
      <c r="E299" s="181" t="s">
        <v>13</v>
      </c>
      <c r="F299" s="182">
        <v>75.88</v>
      </c>
      <c r="G299" s="182">
        <v>13.64</v>
      </c>
      <c r="H299" s="182">
        <v>1035</v>
      </c>
      <c r="I299" s="181" t="str">
        <f t="shared" si="34"/>
        <v>NÃO</v>
      </c>
      <c r="J299" s="181" t="str">
        <f t="shared" si="35"/>
        <v/>
      </c>
      <c r="K299" s="182">
        <f>IF(J299 = "", SUMIF($B299:$B$1614, B299, $F299:$F$1614), "")</f>
        <v>75.88</v>
      </c>
      <c r="N299" s="182">
        <f t="shared" ref="N299:N302" si="42">TRUNC(G299 * K299, 2)</f>
        <v>1035</v>
      </c>
    </row>
    <row r="300" spans="1:14">
      <c r="A300" s="181">
        <v>270</v>
      </c>
      <c r="B300" s="181">
        <v>92804</v>
      </c>
      <c r="C300" s="181" t="s">
        <v>5</v>
      </c>
      <c r="D300" s="178" t="s">
        <v>559</v>
      </c>
      <c r="E300" s="181" t="s">
        <v>13</v>
      </c>
      <c r="F300" s="182">
        <v>4348</v>
      </c>
      <c r="G300" s="182">
        <v>11.7</v>
      </c>
      <c r="H300" s="182">
        <v>50871.6</v>
      </c>
      <c r="I300" s="181" t="str">
        <f t="shared" si="34"/>
        <v>NÃO</v>
      </c>
      <c r="J300" s="181" t="str">
        <f t="shared" si="35"/>
        <v/>
      </c>
      <c r="K300" s="182">
        <f>IF(J300 = "", SUMIF($B300:$B$1614, B300, $F300:$F$1614), "")</f>
        <v>4348</v>
      </c>
      <c r="N300" s="182">
        <f t="shared" si="42"/>
        <v>50871.6</v>
      </c>
    </row>
    <row r="301" spans="1:14">
      <c r="A301" s="181">
        <v>271</v>
      </c>
      <c r="B301" s="181">
        <v>92805</v>
      </c>
      <c r="C301" s="181" t="s">
        <v>5</v>
      </c>
      <c r="D301" s="178" t="s">
        <v>561</v>
      </c>
      <c r="E301" s="181" t="s">
        <v>13</v>
      </c>
      <c r="F301" s="182">
        <v>26</v>
      </c>
      <c r="G301" s="182">
        <v>11.62</v>
      </c>
      <c r="H301" s="182">
        <v>302.12</v>
      </c>
      <c r="I301" s="181" t="str">
        <f t="shared" si="34"/>
        <v>NÃO</v>
      </c>
      <c r="J301" s="181" t="str">
        <f t="shared" si="35"/>
        <v/>
      </c>
      <c r="K301" s="182">
        <f>IF(J301 = "", SUMIF($B301:$B$1614, B301, $F301:$F$1614), "")</f>
        <v>26</v>
      </c>
      <c r="N301" s="182">
        <f t="shared" si="42"/>
        <v>302.12</v>
      </c>
    </row>
    <row r="302" spans="1:14">
      <c r="A302" s="181">
        <v>1235</v>
      </c>
      <c r="B302" s="181">
        <v>92939</v>
      </c>
      <c r="C302" s="181" t="s">
        <v>5</v>
      </c>
      <c r="D302" s="178" t="s">
        <v>1233</v>
      </c>
      <c r="E302" s="181" t="s">
        <v>45</v>
      </c>
      <c r="F302" s="182">
        <v>59</v>
      </c>
      <c r="G302" s="182">
        <v>35.49</v>
      </c>
      <c r="H302" s="182">
        <v>2093.91</v>
      </c>
      <c r="I302" s="181" t="str">
        <f t="shared" si="34"/>
        <v>NÃO</v>
      </c>
      <c r="J302" s="181" t="str">
        <f t="shared" si="35"/>
        <v/>
      </c>
      <c r="K302" s="182">
        <f>IF(J302 = "", SUMIF($B302:$B$1614, B302, $F302:$F$1614), "")</f>
        <v>63</v>
      </c>
      <c r="N302" s="182">
        <f t="shared" si="42"/>
        <v>2235.87</v>
      </c>
    </row>
    <row r="303" spans="1:14">
      <c r="A303" s="181">
        <v>1248</v>
      </c>
      <c r="B303" s="181">
        <v>92939</v>
      </c>
      <c r="C303" s="181" t="s">
        <v>5</v>
      </c>
      <c r="D303" s="178" t="s">
        <v>1233</v>
      </c>
      <c r="E303" s="181" t="s">
        <v>45</v>
      </c>
      <c r="F303" s="182">
        <v>4</v>
      </c>
      <c r="G303" s="182">
        <v>35.49</v>
      </c>
      <c r="H303" s="182">
        <v>141.96</v>
      </c>
      <c r="I303" s="181" t="str">
        <f t="shared" si="34"/>
        <v>NÃO</v>
      </c>
      <c r="J303" s="181" t="str">
        <f t="shared" si="35"/>
        <v>REPETIDA</v>
      </c>
      <c r="K303" s="178" t="str">
        <f>IF(J303 = "", SUMIF($B303:$B$1614, B303, $F303:$F$1614), "")</f>
        <v/>
      </c>
    </row>
    <row r="304" spans="1:14">
      <c r="A304" s="181">
        <v>560</v>
      </c>
      <c r="B304" s="181">
        <v>92953</v>
      </c>
      <c r="C304" s="181" t="s">
        <v>5</v>
      </c>
      <c r="D304" s="178" t="s">
        <v>603</v>
      </c>
      <c r="E304" s="181" t="s">
        <v>45</v>
      </c>
      <c r="F304" s="182">
        <v>26</v>
      </c>
      <c r="G304" s="182">
        <v>30.23</v>
      </c>
      <c r="H304" s="182">
        <v>785.98</v>
      </c>
      <c r="I304" s="181" t="str">
        <f t="shared" si="34"/>
        <v>NÃO</v>
      </c>
      <c r="J304" s="181" t="str">
        <f t="shared" si="35"/>
        <v/>
      </c>
      <c r="K304" s="182">
        <f>IF(J304 = "", SUMIF($B304:$B$1614, B304, $F304:$F$1614), "")</f>
        <v>26</v>
      </c>
      <c r="N304" s="182">
        <f t="shared" ref="N304:N309" si="43">TRUNC(G304 * K304, 2)</f>
        <v>785.98</v>
      </c>
    </row>
    <row r="305" spans="1:14">
      <c r="A305" s="181">
        <v>993</v>
      </c>
      <c r="B305" s="181">
        <v>92982</v>
      </c>
      <c r="C305" s="181" t="s">
        <v>5</v>
      </c>
      <c r="D305" s="178" t="s">
        <v>1113</v>
      </c>
      <c r="E305" s="181" t="s">
        <v>12</v>
      </c>
      <c r="F305" s="182">
        <v>52</v>
      </c>
      <c r="G305" s="182">
        <v>21.8</v>
      </c>
      <c r="H305" s="182">
        <v>1133.5999999999999</v>
      </c>
      <c r="I305" s="181" t="str">
        <f t="shared" si="34"/>
        <v>NÃO</v>
      </c>
      <c r="J305" s="181" t="str">
        <f t="shared" si="35"/>
        <v/>
      </c>
      <c r="K305" s="182">
        <f>IF(J305 = "", SUMIF($B305:$B$1614, B305, $F305:$F$1614), "")</f>
        <v>52</v>
      </c>
      <c r="N305" s="182">
        <f t="shared" si="43"/>
        <v>1133.5999999999999</v>
      </c>
    </row>
    <row r="306" spans="1:14">
      <c r="A306" s="181">
        <v>657</v>
      </c>
      <c r="B306" s="181">
        <v>92996</v>
      </c>
      <c r="C306" s="181" t="s">
        <v>5</v>
      </c>
      <c r="D306" s="178" t="s">
        <v>3987</v>
      </c>
      <c r="E306" s="181" t="s">
        <v>12</v>
      </c>
      <c r="F306" s="182">
        <v>20</v>
      </c>
      <c r="G306" s="182">
        <v>203.96</v>
      </c>
      <c r="H306" s="182">
        <v>4079.2</v>
      </c>
      <c r="I306" s="181" t="str">
        <f t="shared" si="34"/>
        <v>NÃO</v>
      </c>
      <c r="J306" s="181" t="str">
        <f t="shared" si="35"/>
        <v/>
      </c>
      <c r="K306" s="182">
        <f>IF(J306 = "", SUMIF($B306:$B$1614, B306, $F306:$F$1614), "")</f>
        <v>20</v>
      </c>
      <c r="N306" s="182">
        <f t="shared" si="43"/>
        <v>4079.2</v>
      </c>
    </row>
    <row r="307" spans="1:14">
      <c r="A307" s="181">
        <v>658</v>
      </c>
      <c r="B307" s="181">
        <v>93000</v>
      </c>
      <c r="C307" s="181" t="s">
        <v>5</v>
      </c>
      <c r="D307" s="178" t="s">
        <v>3989</v>
      </c>
      <c r="E307" s="181" t="s">
        <v>12</v>
      </c>
      <c r="F307" s="182">
        <v>208</v>
      </c>
      <c r="G307" s="182">
        <v>331.12</v>
      </c>
      <c r="H307" s="182">
        <v>68872.960000000006</v>
      </c>
      <c r="I307" s="181" t="str">
        <f t="shared" si="34"/>
        <v>NÃO</v>
      </c>
      <c r="J307" s="181" t="str">
        <f t="shared" si="35"/>
        <v/>
      </c>
      <c r="K307" s="182">
        <f>IF(J307 = "", SUMIF($B307:$B$1614, B307, $F307:$F$1614), "")</f>
        <v>208</v>
      </c>
      <c r="N307" s="182">
        <f t="shared" si="43"/>
        <v>68872.960000000006</v>
      </c>
    </row>
    <row r="308" spans="1:14">
      <c r="A308" s="181">
        <v>451</v>
      </c>
      <c r="B308" s="181">
        <v>93369</v>
      </c>
      <c r="C308" s="181" t="s">
        <v>5</v>
      </c>
      <c r="D308" s="178" t="s">
        <v>5035</v>
      </c>
      <c r="E308" s="181" t="s">
        <v>48</v>
      </c>
      <c r="F308" s="182">
        <v>545.34</v>
      </c>
      <c r="G308" s="182">
        <v>14.45</v>
      </c>
      <c r="H308" s="182">
        <v>7880.16</v>
      </c>
      <c r="I308" s="181" t="str">
        <f t="shared" si="34"/>
        <v>NÃO</v>
      </c>
      <c r="J308" s="181" t="str">
        <f t="shared" si="35"/>
        <v/>
      </c>
      <c r="K308" s="182">
        <f>IF(J308 = "", SUMIF($B308:$B$1614, B308, $F308:$F$1614), "")</f>
        <v>545.34</v>
      </c>
      <c r="N308" s="182">
        <f t="shared" si="43"/>
        <v>7880.16</v>
      </c>
    </row>
    <row r="309" spans="1:14">
      <c r="A309" s="181">
        <v>671</v>
      </c>
      <c r="B309" s="181">
        <v>93654</v>
      </c>
      <c r="C309" s="181" t="s">
        <v>5</v>
      </c>
      <c r="D309" s="178" t="s">
        <v>4006</v>
      </c>
      <c r="E309" s="181" t="s">
        <v>45</v>
      </c>
      <c r="F309" s="182">
        <v>1</v>
      </c>
      <c r="G309" s="182">
        <v>18.579999999999998</v>
      </c>
      <c r="H309" s="182">
        <v>18.579999999999998</v>
      </c>
      <c r="I309" s="181" t="str">
        <f t="shared" si="34"/>
        <v>NÃO</v>
      </c>
      <c r="J309" s="181" t="str">
        <f t="shared" si="35"/>
        <v/>
      </c>
      <c r="K309" s="182">
        <f>IF(J309 = "", SUMIF($B309:$B$1614, B309, $F309:$F$1614), "")</f>
        <v>54</v>
      </c>
      <c r="N309" s="182">
        <f t="shared" si="43"/>
        <v>1003.32</v>
      </c>
    </row>
    <row r="310" spans="1:14">
      <c r="A310" s="181">
        <v>840</v>
      </c>
      <c r="B310" s="181">
        <v>93654</v>
      </c>
      <c r="C310" s="181" t="s">
        <v>5</v>
      </c>
      <c r="D310" s="178" t="s">
        <v>4006</v>
      </c>
      <c r="E310" s="181" t="s">
        <v>45</v>
      </c>
      <c r="F310" s="182">
        <v>24</v>
      </c>
      <c r="G310" s="182">
        <v>18.579999999999998</v>
      </c>
      <c r="H310" s="182">
        <v>445.92</v>
      </c>
      <c r="I310" s="181" t="str">
        <f t="shared" si="34"/>
        <v>NÃO</v>
      </c>
      <c r="J310" s="181" t="str">
        <f t="shared" si="35"/>
        <v>REPETIDA</v>
      </c>
      <c r="K310" s="178" t="str">
        <f>IF(J310 = "", SUMIF($B310:$B$1614, B310, $F310:$F$1614), "")</f>
        <v/>
      </c>
    </row>
    <row r="311" spans="1:14">
      <c r="A311" s="181">
        <v>843</v>
      </c>
      <c r="B311" s="181">
        <v>93654</v>
      </c>
      <c r="C311" s="181" t="s">
        <v>5</v>
      </c>
      <c r="D311" s="178" t="s">
        <v>4006</v>
      </c>
      <c r="E311" s="181" t="s">
        <v>45</v>
      </c>
      <c r="F311" s="182">
        <v>24</v>
      </c>
      <c r="G311" s="182">
        <v>18.579999999999998</v>
      </c>
      <c r="H311" s="182">
        <v>445.92</v>
      </c>
      <c r="I311" s="181" t="str">
        <f t="shared" si="34"/>
        <v>NÃO</v>
      </c>
      <c r="J311" s="181" t="str">
        <f t="shared" si="35"/>
        <v>REPETIDA</v>
      </c>
      <c r="K311" s="178" t="str">
        <f>IF(J311 = "", SUMIF($B311:$B$1614, B311, $F311:$F$1614), "")</f>
        <v/>
      </c>
    </row>
    <row r="312" spans="1:14">
      <c r="A312" s="181">
        <v>1018</v>
      </c>
      <c r="B312" s="181">
        <v>93654</v>
      </c>
      <c r="C312" s="181" t="s">
        <v>5</v>
      </c>
      <c r="D312" s="178" t="s">
        <v>4006</v>
      </c>
      <c r="E312" s="181" t="s">
        <v>45</v>
      </c>
      <c r="F312" s="182">
        <v>5</v>
      </c>
      <c r="G312" s="182">
        <v>18.579999999999998</v>
      </c>
      <c r="H312" s="182">
        <v>92.9</v>
      </c>
      <c r="I312" s="181" t="str">
        <f t="shared" si="34"/>
        <v>NÃO</v>
      </c>
      <c r="J312" s="181" t="str">
        <f t="shared" si="35"/>
        <v>REPETIDA</v>
      </c>
      <c r="K312" s="178" t="str">
        <f>IF(J312 = "", SUMIF($B312:$B$1614, B312, $F312:$F$1614), "")</f>
        <v/>
      </c>
    </row>
    <row r="313" spans="1:14">
      <c r="A313" s="181">
        <v>688</v>
      </c>
      <c r="B313" s="181">
        <v>93655</v>
      </c>
      <c r="C313" s="181" t="s">
        <v>5</v>
      </c>
      <c r="D313" s="178" t="s">
        <v>4014</v>
      </c>
      <c r="E313" s="181" t="s">
        <v>45</v>
      </c>
      <c r="F313" s="182">
        <v>3</v>
      </c>
      <c r="G313" s="182">
        <v>20.11</v>
      </c>
      <c r="H313" s="182">
        <v>60.33</v>
      </c>
      <c r="I313" s="181" t="str">
        <f t="shared" si="34"/>
        <v>NÃO</v>
      </c>
      <c r="J313" s="181" t="str">
        <f t="shared" si="35"/>
        <v/>
      </c>
      <c r="K313" s="182">
        <f>IF(J313 = "", SUMIF($B313:$B$1614, B313, $F313:$F$1614), "")</f>
        <v>4</v>
      </c>
      <c r="N313" s="182">
        <f>TRUNC(G313 * K313, 2)</f>
        <v>80.44</v>
      </c>
    </row>
    <row r="314" spans="1:14">
      <c r="A314" s="181">
        <v>1019</v>
      </c>
      <c r="B314" s="181">
        <v>93655</v>
      </c>
      <c r="C314" s="181" t="s">
        <v>5</v>
      </c>
      <c r="D314" s="178" t="s">
        <v>4014</v>
      </c>
      <c r="E314" s="181" t="s">
        <v>45</v>
      </c>
      <c r="F314" s="182">
        <v>1</v>
      </c>
      <c r="G314" s="182">
        <v>20.11</v>
      </c>
      <c r="H314" s="182">
        <v>20.11</v>
      </c>
      <c r="I314" s="181" t="str">
        <f t="shared" si="34"/>
        <v>NÃO</v>
      </c>
      <c r="J314" s="181" t="str">
        <f t="shared" si="35"/>
        <v>REPETIDA</v>
      </c>
      <c r="K314" s="178" t="str">
        <f>IF(J314 = "", SUMIF($B314:$B$1614, B314, $F314:$F$1614), "")</f>
        <v/>
      </c>
    </row>
    <row r="315" spans="1:14">
      <c r="A315" s="181">
        <v>687</v>
      </c>
      <c r="B315" s="181">
        <v>93657</v>
      </c>
      <c r="C315" s="181" t="s">
        <v>5</v>
      </c>
      <c r="D315" s="178" t="s">
        <v>4012</v>
      </c>
      <c r="E315" s="181" t="s">
        <v>45</v>
      </c>
      <c r="F315" s="182">
        <v>2</v>
      </c>
      <c r="G315" s="182">
        <v>21.96</v>
      </c>
      <c r="H315" s="182">
        <v>43.92</v>
      </c>
      <c r="I315" s="181" t="str">
        <f t="shared" si="34"/>
        <v>NÃO</v>
      </c>
      <c r="J315" s="181" t="str">
        <f t="shared" si="35"/>
        <v/>
      </c>
      <c r="K315" s="182">
        <f>IF(J315 = "", SUMIF($B315:$B$1614, B315, $F315:$F$1614), "")</f>
        <v>2</v>
      </c>
      <c r="N315" s="182">
        <f t="shared" ref="N315:N318" si="44">TRUNC(G315 * K315, 2)</f>
        <v>43.92</v>
      </c>
    </row>
    <row r="316" spans="1:14">
      <c r="A316" s="181">
        <v>1020</v>
      </c>
      <c r="B316" s="181">
        <v>93658</v>
      </c>
      <c r="C316" s="181" t="s">
        <v>5</v>
      </c>
      <c r="D316" s="178" t="s">
        <v>4133</v>
      </c>
      <c r="E316" s="181" t="s">
        <v>45</v>
      </c>
      <c r="F316" s="182">
        <v>5</v>
      </c>
      <c r="G316" s="182">
        <v>31.79</v>
      </c>
      <c r="H316" s="182">
        <v>158.94999999999999</v>
      </c>
      <c r="I316" s="181" t="str">
        <f t="shared" si="34"/>
        <v>NÃO</v>
      </c>
      <c r="J316" s="181" t="str">
        <f t="shared" si="35"/>
        <v/>
      </c>
      <c r="K316" s="182">
        <f>IF(J316 = "", SUMIF($B316:$B$1614, B316, $F316:$F$1614), "")</f>
        <v>5</v>
      </c>
      <c r="N316" s="182">
        <f t="shared" si="44"/>
        <v>158.94999999999999</v>
      </c>
    </row>
    <row r="317" spans="1:14">
      <c r="A317" s="181">
        <v>665</v>
      </c>
      <c r="B317" s="181">
        <v>93667</v>
      </c>
      <c r="C317" s="181" t="s">
        <v>5</v>
      </c>
      <c r="D317" s="178" t="s">
        <v>4004</v>
      </c>
      <c r="E317" s="181" t="s">
        <v>45</v>
      </c>
      <c r="F317" s="182">
        <v>1</v>
      </c>
      <c r="G317" s="182">
        <v>111.32</v>
      </c>
      <c r="H317" s="182">
        <v>111.32</v>
      </c>
      <c r="I317" s="181" t="str">
        <f t="shared" si="34"/>
        <v>NÃO</v>
      </c>
      <c r="J317" s="181" t="str">
        <f t="shared" si="35"/>
        <v/>
      </c>
      <c r="K317" s="182">
        <f>IF(J317 = "", SUMIF($B317:$B$1614, B317, $F317:$F$1614), "")</f>
        <v>1</v>
      </c>
      <c r="N317" s="182">
        <f t="shared" si="44"/>
        <v>111.32</v>
      </c>
    </row>
    <row r="318" spans="1:14">
      <c r="A318" s="181">
        <v>661</v>
      </c>
      <c r="B318" s="181">
        <v>93668</v>
      </c>
      <c r="C318" s="181" t="s">
        <v>5</v>
      </c>
      <c r="D318" s="178" t="s">
        <v>3998</v>
      </c>
      <c r="E318" s="181" t="s">
        <v>45</v>
      </c>
      <c r="F318" s="182">
        <v>2</v>
      </c>
      <c r="G318" s="182">
        <v>113.63</v>
      </c>
      <c r="H318" s="182">
        <v>227.26</v>
      </c>
      <c r="I318" s="181" t="str">
        <f t="shared" si="34"/>
        <v>NÃO</v>
      </c>
      <c r="J318" s="181" t="str">
        <f t="shared" si="35"/>
        <v/>
      </c>
      <c r="K318" s="182">
        <f>IF(J318 = "", SUMIF($B318:$B$1614, B318, $F318:$F$1614), "")</f>
        <v>8</v>
      </c>
      <c r="N318" s="182">
        <f t="shared" si="44"/>
        <v>909.04</v>
      </c>
    </row>
    <row r="319" spans="1:14">
      <c r="A319" s="181">
        <v>668</v>
      </c>
      <c r="B319" s="181">
        <v>93668</v>
      </c>
      <c r="C319" s="181" t="s">
        <v>5</v>
      </c>
      <c r="D319" s="178" t="s">
        <v>3998</v>
      </c>
      <c r="E319" s="181" t="s">
        <v>45</v>
      </c>
      <c r="F319" s="182">
        <v>4</v>
      </c>
      <c r="G319" s="182">
        <v>113.63</v>
      </c>
      <c r="H319" s="182">
        <v>454.52</v>
      </c>
      <c r="I319" s="181" t="str">
        <f t="shared" si="34"/>
        <v>NÃO</v>
      </c>
      <c r="J319" s="181" t="str">
        <f t="shared" si="35"/>
        <v>REPETIDA</v>
      </c>
      <c r="K319" s="178" t="str">
        <f>IF(J319 = "", SUMIF($B319:$B$1614, B319, $F319:$F$1614), "")</f>
        <v/>
      </c>
    </row>
    <row r="320" spans="1:14">
      <c r="A320" s="181">
        <v>684</v>
      </c>
      <c r="B320" s="181">
        <v>93668</v>
      </c>
      <c r="C320" s="181" t="s">
        <v>5</v>
      </c>
      <c r="D320" s="178" t="s">
        <v>3998</v>
      </c>
      <c r="E320" s="181" t="s">
        <v>45</v>
      </c>
      <c r="F320" s="182">
        <v>1</v>
      </c>
      <c r="G320" s="182">
        <v>113.63</v>
      </c>
      <c r="H320" s="182">
        <v>113.63</v>
      </c>
      <c r="I320" s="181" t="str">
        <f t="shared" si="34"/>
        <v>NÃO</v>
      </c>
      <c r="J320" s="181" t="str">
        <f t="shared" si="35"/>
        <v>REPETIDA</v>
      </c>
      <c r="K320" s="178" t="str">
        <f>IF(J320 = "", SUMIF($B320:$B$1614, B320, $F320:$F$1614), "")</f>
        <v/>
      </c>
    </row>
    <row r="321" spans="1:14">
      <c r="A321" s="181">
        <v>847</v>
      </c>
      <c r="B321" s="181">
        <v>93668</v>
      </c>
      <c r="C321" s="181" t="s">
        <v>5</v>
      </c>
      <c r="D321" s="178" t="s">
        <v>3998</v>
      </c>
      <c r="E321" s="181" t="s">
        <v>45</v>
      </c>
      <c r="F321" s="182">
        <v>1</v>
      </c>
      <c r="G321" s="182">
        <v>113.63</v>
      </c>
      <c r="H321" s="182">
        <v>113.63</v>
      </c>
      <c r="I321" s="181" t="str">
        <f t="shared" si="34"/>
        <v>NÃO</v>
      </c>
      <c r="J321" s="181" t="str">
        <f t="shared" si="35"/>
        <v>REPETIDA</v>
      </c>
      <c r="K321" s="178" t="str">
        <f>IF(J321 = "", SUMIF($B321:$B$1614, B321, $F321:$F$1614), "")</f>
        <v/>
      </c>
    </row>
    <row r="322" spans="1:14">
      <c r="A322" s="181">
        <v>681</v>
      </c>
      <c r="B322" s="181">
        <v>93669</v>
      </c>
      <c r="C322" s="181" t="s">
        <v>5</v>
      </c>
      <c r="D322" s="178" t="s">
        <v>4010</v>
      </c>
      <c r="E322" s="181" t="s">
        <v>45</v>
      </c>
      <c r="F322" s="182">
        <v>1</v>
      </c>
      <c r="G322" s="182">
        <v>118.2</v>
      </c>
      <c r="H322" s="182">
        <v>118.2</v>
      </c>
      <c r="I322" s="181" t="str">
        <f t="shared" ref="I322:I385" si="45">IF(AND(B322 = B321, G322 &lt;&gt; G321), "&lt;&lt;&lt;", "NÃO")</f>
        <v>NÃO</v>
      </c>
      <c r="J322" s="181" t="str">
        <f t="shared" ref="J322:J385" si="46">IF(B322 = B321, "REPETIDA", "")</f>
        <v/>
      </c>
      <c r="K322" s="182">
        <f>IF(J322 = "", SUMIF($B322:$B$1614, B322, $F322:$F$1614), "")</f>
        <v>2</v>
      </c>
      <c r="N322" s="182">
        <f>TRUNC(G322 * K322, 2)</f>
        <v>236.4</v>
      </c>
    </row>
    <row r="323" spans="1:14">
      <c r="A323" s="181">
        <v>685</v>
      </c>
      <c r="B323" s="181">
        <v>93669</v>
      </c>
      <c r="C323" s="181" t="s">
        <v>5</v>
      </c>
      <c r="D323" s="178" t="s">
        <v>4010</v>
      </c>
      <c r="E323" s="181" t="s">
        <v>45</v>
      </c>
      <c r="F323" s="182">
        <v>1</v>
      </c>
      <c r="G323" s="182">
        <v>118.2</v>
      </c>
      <c r="H323" s="182">
        <v>118.2</v>
      </c>
      <c r="I323" s="181" t="str">
        <f t="shared" si="45"/>
        <v>NÃO</v>
      </c>
      <c r="J323" s="181" t="str">
        <f t="shared" si="46"/>
        <v>REPETIDA</v>
      </c>
      <c r="K323" s="178" t="str">
        <f>IF(J323 = "", SUMIF($B323:$B$1614, B323, $F323:$F$1614), "")</f>
        <v/>
      </c>
    </row>
    <row r="324" spans="1:14">
      <c r="A324" s="181">
        <v>677</v>
      </c>
      <c r="B324" s="181">
        <v>93670</v>
      </c>
      <c r="C324" s="181" t="s">
        <v>5</v>
      </c>
      <c r="D324" s="178" t="s">
        <v>4008</v>
      </c>
      <c r="E324" s="181" t="s">
        <v>45</v>
      </c>
      <c r="F324" s="182">
        <v>2</v>
      </c>
      <c r="G324" s="182">
        <v>118.2</v>
      </c>
      <c r="H324" s="182">
        <v>236.4</v>
      </c>
      <c r="I324" s="181" t="str">
        <f t="shared" si="45"/>
        <v>NÃO</v>
      </c>
      <c r="J324" s="181" t="str">
        <f t="shared" si="46"/>
        <v/>
      </c>
      <c r="K324" s="182">
        <f>IF(J324 = "", SUMIF($B324:$B$1614, B324, $F324:$F$1614), "")</f>
        <v>2</v>
      </c>
      <c r="N324" s="182">
        <f t="shared" ref="N324:N325" si="47">TRUNC(G324 * K324, 2)</f>
        <v>236.4</v>
      </c>
    </row>
    <row r="325" spans="1:14">
      <c r="A325" s="181">
        <v>660</v>
      </c>
      <c r="B325" s="181">
        <v>93671</v>
      </c>
      <c r="C325" s="181" t="s">
        <v>5</v>
      </c>
      <c r="D325" s="178" t="s">
        <v>3996</v>
      </c>
      <c r="E325" s="181" t="s">
        <v>45</v>
      </c>
      <c r="F325" s="182">
        <v>1</v>
      </c>
      <c r="G325" s="182">
        <v>123.78</v>
      </c>
      <c r="H325" s="182">
        <v>123.78</v>
      </c>
      <c r="I325" s="181" t="str">
        <f t="shared" si="45"/>
        <v>NÃO</v>
      </c>
      <c r="J325" s="181" t="str">
        <f t="shared" si="46"/>
        <v/>
      </c>
      <c r="K325" s="182">
        <f>IF(J325 = "", SUMIF($B325:$B$1614, B325, $F325:$F$1614), "")</f>
        <v>3</v>
      </c>
      <c r="N325" s="182">
        <f t="shared" si="47"/>
        <v>371.34</v>
      </c>
    </row>
    <row r="326" spans="1:14">
      <c r="A326" s="181">
        <v>670</v>
      </c>
      <c r="B326" s="181">
        <v>93671</v>
      </c>
      <c r="C326" s="181" t="s">
        <v>5</v>
      </c>
      <c r="D326" s="178" t="s">
        <v>3996</v>
      </c>
      <c r="E326" s="181" t="s">
        <v>45</v>
      </c>
      <c r="F326" s="182">
        <v>1</v>
      </c>
      <c r="G326" s="182">
        <v>123.78</v>
      </c>
      <c r="H326" s="182">
        <v>123.78</v>
      </c>
      <c r="I326" s="181" t="str">
        <f t="shared" si="45"/>
        <v>NÃO</v>
      </c>
      <c r="J326" s="181" t="str">
        <f t="shared" si="46"/>
        <v>REPETIDA</v>
      </c>
      <c r="K326" s="178" t="str">
        <f>IF(J326 = "", SUMIF($B326:$B$1614, B326, $F326:$F$1614), "")</f>
        <v/>
      </c>
    </row>
    <row r="327" spans="1:14">
      <c r="A327" s="181">
        <v>682</v>
      </c>
      <c r="B327" s="181">
        <v>93671</v>
      </c>
      <c r="C327" s="181" t="s">
        <v>5</v>
      </c>
      <c r="D327" s="178" t="s">
        <v>3996</v>
      </c>
      <c r="E327" s="181" t="s">
        <v>45</v>
      </c>
      <c r="F327" s="182">
        <v>1</v>
      </c>
      <c r="G327" s="182">
        <v>123.78</v>
      </c>
      <c r="H327" s="182">
        <v>123.78</v>
      </c>
      <c r="I327" s="181" t="str">
        <f t="shared" si="45"/>
        <v>NÃO</v>
      </c>
      <c r="J327" s="181" t="str">
        <f t="shared" si="46"/>
        <v>REPETIDA</v>
      </c>
      <c r="K327" s="178" t="str">
        <f>IF(J327 = "", SUMIF($B327:$B$1614, B327, $F327:$F$1614), "")</f>
        <v/>
      </c>
    </row>
    <row r="328" spans="1:14">
      <c r="A328" s="181">
        <v>664</v>
      </c>
      <c r="B328" s="181">
        <v>93672</v>
      </c>
      <c r="C328" s="181" t="s">
        <v>5</v>
      </c>
      <c r="D328" s="178" t="s">
        <v>4002</v>
      </c>
      <c r="E328" s="181" t="s">
        <v>45</v>
      </c>
      <c r="F328" s="182">
        <v>2</v>
      </c>
      <c r="G328" s="182">
        <v>132.41</v>
      </c>
      <c r="H328" s="182">
        <v>264.82</v>
      </c>
      <c r="I328" s="181" t="str">
        <f t="shared" si="45"/>
        <v>NÃO</v>
      </c>
      <c r="J328" s="181" t="str">
        <f t="shared" si="46"/>
        <v/>
      </c>
      <c r="K328" s="182">
        <f>IF(J328 = "", SUMIF($B328:$B$1614, B328, $F328:$F$1614), "")</f>
        <v>2</v>
      </c>
      <c r="N328" s="182">
        <f t="shared" ref="N328:N329" si="48">TRUNC(G328 * K328, 2)</f>
        <v>264.82</v>
      </c>
    </row>
    <row r="329" spans="1:14">
      <c r="A329" s="181">
        <v>663</v>
      </c>
      <c r="B329" s="181">
        <v>93673</v>
      </c>
      <c r="C329" s="181" t="s">
        <v>5</v>
      </c>
      <c r="D329" s="178" t="s">
        <v>4000</v>
      </c>
      <c r="E329" s="181" t="s">
        <v>45</v>
      </c>
      <c r="F329" s="182">
        <v>1</v>
      </c>
      <c r="G329" s="182">
        <v>143.6</v>
      </c>
      <c r="H329" s="182">
        <v>143.6</v>
      </c>
      <c r="I329" s="181" t="str">
        <f t="shared" si="45"/>
        <v>NÃO</v>
      </c>
      <c r="J329" s="181" t="str">
        <f t="shared" si="46"/>
        <v/>
      </c>
      <c r="K329" s="182">
        <f>IF(J329 = "", SUMIF($B329:$B$1614, B329, $F329:$F$1614), "")</f>
        <v>5</v>
      </c>
      <c r="N329" s="182">
        <f t="shared" si="48"/>
        <v>718</v>
      </c>
    </row>
    <row r="330" spans="1:14">
      <c r="A330" s="181">
        <v>667</v>
      </c>
      <c r="B330" s="181">
        <v>93673</v>
      </c>
      <c r="C330" s="181" t="s">
        <v>5</v>
      </c>
      <c r="D330" s="178" t="s">
        <v>4000</v>
      </c>
      <c r="E330" s="181" t="s">
        <v>45</v>
      </c>
      <c r="F330" s="182">
        <v>1</v>
      </c>
      <c r="G330" s="182">
        <v>143.6</v>
      </c>
      <c r="H330" s="182">
        <v>143.6</v>
      </c>
      <c r="I330" s="181" t="str">
        <f t="shared" si="45"/>
        <v>NÃO</v>
      </c>
      <c r="J330" s="181" t="str">
        <f t="shared" si="46"/>
        <v>REPETIDA</v>
      </c>
      <c r="K330" s="178" t="str">
        <f>IF(J330 = "", SUMIF($B330:$B$1614, B330, $F330:$F$1614), "")</f>
        <v/>
      </c>
    </row>
    <row r="331" spans="1:14">
      <c r="A331" s="181">
        <v>686</v>
      </c>
      <c r="B331" s="181">
        <v>93673</v>
      </c>
      <c r="C331" s="181" t="s">
        <v>5</v>
      </c>
      <c r="D331" s="178" t="s">
        <v>4000</v>
      </c>
      <c r="E331" s="181" t="s">
        <v>45</v>
      </c>
      <c r="F331" s="182">
        <v>2</v>
      </c>
      <c r="G331" s="182">
        <v>143.6</v>
      </c>
      <c r="H331" s="182">
        <v>287.2</v>
      </c>
      <c r="I331" s="181" t="str">
        <f t="shared" si="45"/>
        <v>NÃO</v>
      </c>
      <c r="J331" s="181" t="str">
        <f t="shared" si="46"/>
        <v>REPETIDA</v>
      </c>
      <c r="K331" s="178" t="str">
        <f>IF(J331 = "", SUMIF($B331:$B$1614, B331, $F331:$F$1614), "")</f>
        <v/>
      </c>
    </row>
    <row r="332" spans="1:14">
      <c r="A332" s="181">
        <v>846</v>
      </c>
      <c r="B332" s="181">
        <v>93673</v>
      </c>
      <c r="C332" s="181" t="s">
        <v>5</v>
      </c>
      <c r="D332" s="178" t="s">
        <v>4000</v>
      </c>
      <c r="E332" s="181" t="s">
        <v>45</v>
      </c>
      <c r="F332" s="182">
        <v>1</v>
      </c>
      <c r="G332" s="182">
        <v>143.6</v>
      </c>
      <c r="H332" s="182">
        <v>143.6</v>
      </c>
      <c r="I332" s="181" t="str">
        <f t="shared" si="45"/>
        <v>NÃO</v>
      </c>
      <c r="J332" s="181" t="str">
        <f t="shared" si="46"/>
        <v>REPETIDA</v>
      </c>
      <c r="K332" s="178" t="str">
        <f>IF(J332 = "", SUMIF($B332:$B$1614, B332, $F332:$F$1614), "")</f>
        <v/>
      </c>
    </row>
    <row r="333" spans="1:14">
      <c r="A333" s="181">
        <v>922</v>
      </c>
      <c r="B333" s="181">
        <v>94465</v>
      </c>
      <c r="C333" s="181" t="s">
        <v>5</v>
      </c>
      <c r="D333" s="178" t="s">
        <v>934</v>
      </c>
      <c r="E333" s="181" t="s">
        <v>45</v>
      </c>
      <c r="F333" s="182">
        <v>5</v>
      </c>
      <c r="G333" s="182">
        <v>65.959999999999994</v>
      </c>
      <c r="H333" s="182">
        <v>329.8</v>
      </c>
      <c r="I333" s="181" t="str">
        <f t="shared" si="45"/>
        <v>NÃO</v>
      </c>
      <c r="J333" s="181" t="str">
        <f t="shared" si="46"/>
        <v/>
      </c>
      <c r="K333" s="182">
        <f>IF(J333 = "", SUMIF($B333:$B$1614, B333, $F333:$F$1614), "")</f>
        <v>5</v>
      </c>
      <c r="N333" s="182">
        <f t="shared" ref="N333:N344" si="49">TRUNC(G333 * K333, 2)</f>
        <v>329.8</v>
      </c>
    </row>
    <row r="334" spans="1:14">
      <c r="A334" s="181">
        <v>375</v>
      </c>
      <c r="B334" s="181">
        <v>94496</v>
      </c>
      <c r="C334" s="181" t="s">
        <v>5</v>
      </c>
      <c r="D334" s="178" t="s">
        <v>1531</v>
      </c>
      <c r="E334" s="181" t="s">
        <v>45</v>
      </c>
      <c r="F334" s="182">
        <v>12</v>
      </c>
      <c r="G334" s="182">
        <v>95.55</v>
      </c>
      <c r="H334" s="182">
        <v>1146.5999999999999</v>
      </c>
      <c r="I334" s="181" t="str">
        <f t="shared" si="45"/>
        <v>NÃO</v>
      </c>
      <c r="J334" s="181" t="str">
        <f t="shared" si="46"/>
        <v/>
      </c>
      <c r="K334" s="182">
        <f>IF(J334 = "", SUMIF($B334:$B$1614, B334, $F334:$F$1614), "")</f>
        <v>12</v>
      </c>
      <c r="N334" s="182">
        <f t="shared" si="49"/>
        <v>1146.5999999999999</v>
      </c>
    </row>
    <row r="335" spans="1:14">
      <c r="A335" s="181">
        <v>146</v>
      </c>
      <c r="B335" s="181">
        <v>94569</v>
      </c>
      <c r="C335" s="181" t="s">
        <v>5</v>
      </c>
      <c r="D335" s="178" t="s">
        <v>455</v>
      </c>
      <c r="E335" s="181" t="s">
        <v>47</v>
      </c>
      <c r="F335" s="182">
        <v>1.92</v>
      </c>
      <c r="G335" s="182">
        <v>789.37</v>
      </c>
      <c r="H335" s="182">
        <v>1515.59</v>
      </c>
      <c r="I335" s="181" t="str">
        <f t="shared" si="45"/>
        <v>NÃO</v>
      </c>
      <c r="J335" s="181" t="str">
        <f t="shared" si="46"/>
        <v/>
      </c>
      <c r="K335" s="182">
        <f>IF(J335 = "", SUMIF($B335:$B$1614, B335, $F335:$F$1614), "")</f>
        <v>1.92</v>
      </c>
      <c r="N335" s="182">
        <f t="shared" si="49"/>
        <v>1515.59</v>
      </c>
    </row>
    <row r="336" spans="1:14">
      <c r="A336" s="181">
        <v>335</v>
      </c>
      <c r="B336" s="181">
        <v>94786</v>
      </c>
      <c r="C336" s="181" t="s">
        <v>5</v>
      </c>
      <c r="D336" s="178" t="s">
        <v>1448</v>
      </c>
      <c r="E336" s="181" t="s">
        <v>45</v>
      </c>
      <c r="F336" s="182">
        <v>4</v>
      </c>
      <c r="G336" s="182">
        <v>61.64</v>
      </c>
      <c r="H336" s="182">
        <v>246.56</v>
      </c>
      <c r="I336" s="181" t="str">
        <f t="shared" si="45"/>
        <v>NÃO</v>
      </c>
      <c r="J336" s="181" t="str">
        <f t="shared" si="46"/>
        <v/>
      </c>
      <c r="K336" s="182">
        <f>IF(J336 = "", SUMIF($B336:$B$1614, B336, $F336:$F$1614), "")</f>
        <v>4</v>
      </c>
      <c r="N336" s="182">
        <f t="shared" si="49"/>
        <v>246.56</v>
      </c>
    </row>
    <row r="337" spans="1:14">
      <c r="A337" s="181">
        <v>336</v>
      </c>
      <c r="B337" s="181">
        <v>94787</v>
      </c>
      <c r="C337" s="181" t="s">
        <v>5</v>
      </c>
      <c r="D337" s="178" t="s">
        <v>1450</v>
      </c>
      <c r="E337" s="181" t="s">
        <v>45</v>
      </c>
      <c r="F337" s="182">
        <v>3</v>
      </c>
      <c r="G337" s="182">
        <v>79.83</v>
      </c>
      <c r="H337" s="182">
        <v>239.49</v>
      </c>
      <c r="I337" s="181" t="str">
        <f t="shared" si="45"/>
        <v>NÃO</v>
      </c>
      <c r="J337" s="181" t="str">
        <f t="shared" si="46"/>
        <v/>
      </c>
      <c r="K337" s="182">
        <f>IF(J337 = "", SUMIF($B337:$B$1614, B337, $F337:$F$1614), "")</f>
        <v>3</v>
      </c>
      <c r="N337" s="182">
        <f t="shared" si="49"/>
        <v>239.49</v>
      </c>
    </row>
    <row r="338" spans="1:14">
      <c r="A338" s="181">
        <v>372</v>
      </c>
      <c r="B338" s="181">
        <v>94792</v>
      </c>
      <c r="C338" s="181" t="s">
        <v>5</v>
      </c>
      <c r="D338" s="178" t="s">
        <v>1525</v>
      </c>
      <c r="E338" s="181" t="s">
        <v>45</v>
      </c>
      <c r="F338" s="182">
        <v>4</v>
      </c>
      <c r="G338" s="182">
        <v>131.19999999999999</v>
      </c>
      <c r="H338" s="182">
        <v>524.79999999999995</v>
      </c>
      <c r="I338" s="181" t="str">
        <f t="shared" si="45"/>
        <v>NÃO</v>
      </c>
      <c r="J338" s="181" t="str">
        <f t="shared" si="46"/>
        <v/>
      </c>
      <c r="K338" s="182">
        <f>IF(J338 = "", SUMIF($B338:$B$1614, B338, $F338:$F$1614), "")</f>
        <v>4</v>
      </c>
      <c r="N338" s="182">
        <f t="shared" si="49"/>
        <v>524.79999999999995</v>
      </c>
    </row>
    <row r="339" spans="1:14">
      <c r="A339" s="181">
        <v>373</v>
      </c>
      <c r="B339" s="181">
        <v>94794</v>
      </c>
      <c r="C339" s="181" t="s">
        <v>5</v>
      </c>
      <c r="D339" s="178" t="s">
        <v>1527</v>
      </c>
      <c r="E339" s="181" t="s">
        <v>45</v>
      </c>
      <c r="F339" s="182">
        <v>9</v>
      </c>
      <c r="G339" s="182">
        <v>190.63</v>
      </c>
      <c r="H339" s="182">
        <v>1715.67</v>
      </c>
      <c r="I339" s="181" t="str">
        <f t="shared" si="45"/>
        <v>NÃO</v>
      </c>
      <c r="J339" s="181" t="str">
        <f t="shared" si="46"/>
        <v/>
      </c>
      <c r="K339" s="182">
        <f>IF(J339 = "", SUMIF($B339:$B$1614, B339, $F339:$F$1614), "")</f>
        <v>9</v>
      </c>
      <c r="N339" s="182">
        <f t="shared" si="49"/>
        <v>1715.67</v>
      </c>
    </row>
    <row r="340" spans="1:14">
      <c r="A340" s="181">
        <v>251</v>
      </c>
      <c r="B340" s="181">
        <v>94968</v>
      </c>
      <c r="C340" s="181" t="s">
        <v>5</v>
      </c>
      <c r="D340" s="178" t="s">
        <v>538</v>
      </c>
      <c r="E340" s="181" t="s">
        <v>48</v>
      </c>
      <c r="F340" s="182">
        <v>1.42</v>
      </c>
      <c r="G340" s="182">
        <v>597.42999999999995</v>
      </c>
      <c r="H340" s="182">
        <v>848.35</v>
      </c>
      <c r="I340" s="181" t="str">
        <f t="shared" si="45"/>
        <v>NÃO</v>
      </c>
      <c r="J340" s="181" t="str">
        <f t="shared" si="46"/>
        <v/>
      </c>
      <c r="K340" s="182">
        <f>IF(J340 = "", SUMIF($B340:$B$1614, B340, $F340:$F$1614), "")</f>
        <v>1.42</v>
      </c>
      <c r="N340" s="182">
        <f t="shared" si="49"/>
        <v>848.35</v>
      </c>
    </row>
    <row r="341" spans="1:14">
      <c r="A341" s="181">
        <v>239</v>
      </c>
      <c r="B341" s="181">
        <v>94992</v>
      </c>
      <c r="C341" s="181" t="s">
        <v>5</v>
      </c>
      <c r="D341" s="178" t="s">
        <v>525</v>
      </c>
      <c r="E341" s="181" t="s">
        <v>47</v>
      </c>
      <c r="F341" s="182">
        <v>199.05</v>
      </c>
      <c r="G341" s="182">
        <v>111.88</v>
      </c>
      <c r="H341" s="182">
        <v>22269.71</v>
      </c>
      <c r="I341" s="181" t="str">
        <f t="shared" si="45"/>
        <v>NÃO</v>
      </c>
      <c r="J341" s="181" t="str">
        <f t="shared" si="46"/>
        <v/>
      </c>
      <c r="K341" s="182">
        <f>IF(J341 = "", SUMIF($B341:$B$1614, B341, $F341:$F$1614), "")</f>
        <v>199.05</v>
      </c>
      <c r="N341" s="182">
        <f t="shared" si="49"/>
        <v>22269.71</v>
      </c>
    </row>
    <row r="342" spans="1:14">
      <c r="A342" s="181">
        <v>448</v>
      </c>
      <c r="B342" s="181">
        <v>95241</v>
      </c>
      <c r="C342" s="181" t="s">
        <v>5</v>
      </c>
      <c r="D342" s="178" t="s">
        <v>5026</v>
      </c>
      <c r="E342" s="181" t="s">
        <v>47</v>
      </c>
      <c r="F342" s="182">
        <v>252</v>
      </c>
      <c r="G342" s="182">
        <v>44.96</v>
      </c>
      <c r="H342" s="182">
        <v>11329.92</v>
      </c>
      <c r="I342" s="181" t="str">
        <f t="shared" si="45"/>
        <v>NÃO</v>
      </c>
      <c r="J342" s="181" t="str">
        <f t="shared" si="46"/>
        <v/>
      </c>
      <c r="K342" s="182">
        <f>IF(J342 = "", SUMIF($B342:$B$1614, B342, $F342:$F$1614), "")</f>
        <v>252</v>
      </c>
      <c r="N342" s="182">
        <f t="shared" si="49"/>
        <v>11329.92</v>
      </c>
    </row>
    <row r="343" spans="1:14">
      <c r="A343" s="181">
        <v>175</v>
      </c>
      <c r="B343" s="181">
        <v>95544</v>
      </c>
      <c r="C343" s="181" t="s">
        <v>5</v>
      </c>
      <c r="D343" s="178" t="s">
        <v>502</v>
      </c>
      <c r="E343" s="181" t="s">
        <v>45</v>
      </c>
      <c r="F343" s="182">
        <v>14</v>
      </c>
      <c r="G343" s="182">
        <v>70.44</v>
      </c>
      <c r="H343" s="182">
        <v>986.16</v>
      </c>
      <c r="I343" s="181" t="str">
        <f t="shared" si="45"/>
        <v>NÃO</v>
      </c>
      <c r="J343" s="181" t="str">
        <f t="shared" si="46"/>
        <v/>
      </c>
      <c r="K343" s="182">
        <f>IF(J343 = "", SUMIF($B343:$B$1614, B343, $F343:$F$1614), "")</f>
        <v>14</v>
      </c>
      <c r="N343" s="182">
        <f t="shared" si="49"/>
        <v>986.16</v>
      </c>
    </row>
    <row r="344" spans="1:14">
      <c r="A344" s="181">
        <v>32</v>
      </c>
      <c r="B344" s="181">
        <v>95547</v>
      </c>
      <c r="C344" s="181" t="s">
        <v>5</v>
      </c>
      <c r="D344" s="178" t="s">
        <v>305</v>
      </c>
      <c r="E344" s="181" t="s">
        <v>45</v>
      </c>
      <c r="F344" s="182">
        <v>1</v>
      </c>
      <c r="G344" s="182">
        <v>55.1</v>
      </c>
      <c r="H344" s="182">
        <v>55.1</v>
      </c>
      <c r="I344" s="181" t="str">
        <f t="shared" si="45"/>
        <v>NÃO</v>
      </c>
      <c r="J344" s="181" t="str">
        <f t="shared" si="46"/>
        <v/>
      </c>
      <c r="K344" s="182">
        <f>IF(J344 = "", SUMIF($B344:$B$1614, B344, $F344:$F$1614), "")</f>
        <v>97</v>
      </c>
      <c r="N344" s="182">
        <f t="shared" si="49"/>
        <v>5344.7</v>
      </c>
    </row>
    <row r="345" spans="1:14">
      <c r="A345" s="181">
        <v>168</v>
      </c>
      <c r="B345" s="181">
        <v>95547</v>
      </c>
      <c r="C345" s="181" t="s">
        <v>5</v>
      </c>
      <c r="D345" s="178" t="s">
        <v>305</v>
      </c>
      <c r="E345" s="181" t="s">
        <v>45</v>
      </c>
      <c r="F345" s="182">
        <v>92</v>
      </c>
      <c r="G345" s="182">
        <v>55.1</v>
      </c>
      <c r="H345" s="182">
        <v>5069.2</v>
      </c>
      <c r="I345" s="181" t="str">
        <f t="shared" si="45"/>
        <v>NÃO</v>
      </c>
      <c r="J345" s="181" t="str">
        <f t="shared" si="46"/>
        <v>REPETIDA</v>
      </c>
      <c r="K345" s="178" t="str">
        <f>IF(J345 = "", SUMIF($B345:$B$1614, B345, $F345:$F$1614), "")</f>
        <v/>
      </c>
    </row>
    <row r="346" spans="1:14">
      <c r="A346" s="181">
        <v>216</v>
      </c>
      <c r="B346" s="181">
        <v>95547</v>
      </c>
      <c r="C346" s="181" t="s">
        <v>5</v>
      </c>
      <c r="D346" s="178" t="s">
        <v>305</v>
      </c>
      <c r="E346" s="181" t="s">
        <v>45</v>
      </c>
      <c r="F346" s="182">
        <v>2</v>
      </c>
      <c r="G346" s="182">
        <v>55.1</v>
      </c>
      <c r="H346" s="182">
        <v>110.2</v>
      </c>
      <c r="I346" s="181" t="str">
        <f t="shared" si="45"/>
        <v>NÃO</v>
      </c>
      <c r="J346" s="181" t="str">
        <f t="shared" si="46"/>
        <v>REPETIDA</v>
      </c>
      <c r="K346" s="178" t="str">
        <f>IF(J346 = "", SUMIF($B346:$B$1614, B346, $F346:$F$1614), "")</f>
        <v/>
      </c>
    </row>
    <row r="347" spans="1:14">
      <c r="A347" s="181">
        <v>1587</v>
      </c>
      <c r="B347" s="181">
        <v>95547</v>
      </c>
      <c r="C347" s="181" t="s">
        <v>5</v>
      </c>
      <c r="D347" s="178" t="s">
        <v>7377</v>
      </c>
      <c r="E347" s="181" t="s">
        <v>61</v>
      </c>
      <c r="F347" s="182">
        <v>2</v>
      </c>
      <c r="G347" s="182">
        <v>55.09</v>
      </c>
      <c r="H347" s="182">
        <v>110.18</v>
      </c>
      <c r="I347" s="181" t="str">
        <f t="shared" si="45"/>
        <v>&lt;&lt;&lt;</v>
      </c>
      <c r="J347" s="181" t="str">
        <f t="shared" si="46"/>
        <v>REPETIDA</v>
      </c>
      <c r="K347" s="182" t="str">
        <f>IF(J347 = "", SUMIF($B347:$B$1614, B347, $F347:$F$1614), "")</f>
        <v/>
      </c>
    </row>
    <row r="348" spans="1:14">
      <c r="A348" s="181">
        <v>370</v>
      </c>
      <c r="B348" s="181">
        <v>95676</v>
      </c>
      <c r="C348" s="181" t="s">
        <v>5</v>
      </c>
      <c r="D348" s="178" t="s">
        <v>1521</v>
      </c>
      <c r="E348" s="181" t="s">
        <v>45</v>
      </c>
      <c r="F348" s="182">
        <v>1</v>
      </c>
      <c r="G348" s="182">
        <v>150.22999999999999</v>
      </c>
      <c r="H348" s="182">
        <v>150.22999999999999</v>
      </c>
      <c r="I348" s="181" t="str">
        <f t="shared" si="45"/>
        <v>NÃO</v>
      </c>
      <c r="J348" s="181" t="str">
        <f t="shared" si="46"/>
        <v/>
      </c>
      <c r="K348" s="182">
        <f>IF(J348 = "", SUMIF($B348:$B$1614, B348, $F348:$F$1614), "")</f>
        <v>1</v>
      </c>
      <c r="N348" s="182">
        <f t="shared" ref="N348:N352" si="50">TRUNC(G348 * K348, 2)</f>
        <v>150.22999999999999</v>
      </c>
    </row>
    <row r="349" spans="1:14">
      <c r="A349" s="181">
        <v>518</v>
      </c>
      <c r="B349" s="181">
        <v>95693</v>
      </c>
      <c r="C349" s="181" t="s">
        <v>5</v>
      </c>
      <c r="D349" s="178" t="s">
        <v>1980</v>
      </c>
      <c r="E349" s="181" t="s">
        <v>45</v>
      </c>
      <c r="F349" s="182">
        <v>34</v>
      </c>
      <c r="G349" s="182">
        <v>60.43</v>
      </c>
      <c r="H349" s="182">
        <v>2054.62</v>
      </c>
      <c r="I349" s="181" t="str">
        <f t="shared" si="45"/>
        <v>NÃO</v>
      </c>
      <c r="J349" s="181" t="str">
        <f t="shared" si="46"/>
        <v/>
      </c>
      <c r="K349" s="182">
        <f>IF(J349 = "", SUMIF($B349:$B$1614, B349, $F349:$F$1614), "")</f>
        <v>34</v>
      </c>
      <c r="N349" s="182">
        <f t="shared" si="50"/>
        <v>2054.62</v>
      </c>
    </row>
    <row r="350" spans="1:14">
      <c r="A350" s="181">
        <v>1241</v>
      </c>
      <c r="B350" s="181">
        <v>95696</v>
      </c>
      <c r="C350" s="181" t="s">
        <v>5</v>
      </c>
      <c r="D350" s="178" t="s">
        <v>5835</v>
      </c>
      <c r="E350" s="181" t="s">
        <v>45</v>
      </c>
      <c r="F350" s="182">
        <v>11</v>
      </c>
      <c r="G350" s="182">
        <v>53.47</v>
      </c>
      <c r="H350" s="182">
        <v>588.16999999999996</v>
      </c>
      <c r="I350" s="181" t="str">
        <f t="shared" si="45"/>
        <v>NÃO</v>
      </c>
      <c r="J350" s="181" t="str">
        <f t="shared" si="46"/>
        <v/>
      </c>
      <c r="K350" s="182">
        <f>IF(J350 = "", SUMIF($B350:$B$1614, B350, $F350:$F$1614), "")</f>
        <v>11</v>
      </c>
      <c r="N350" s="182">
        <f t="shared" si="50"/>
        <v>588.16999999999996</v>
      </c>
    </row>
    <row r="351" spans="1:14">
      <c r="A351" s="181">
        <v>1403</v>
      </c>
      <c r="B351" s="181">
        <v>95746</v>
      </c>
      <c r="C351" s="181" t="s">
        <v>5</v>
      </c>
      <c r="D351" s="178" t="s">
        <v>780</v>
      </c>
      <c r="E351" s="181" t="s">
        <v>12</v>
      </c>
      <c r="F351" s="182">
        <v>61.81</v>
      </c>
      <c r="G351" s="182">
        <v>30.19</v>
      </c>
      <c r="H351" s="182">
        <v>1866.04</v>
      </c>
      <c r="I351" s="181" t="str">
        <f t="shared" si="45"/>
        <v>NÃO</v>
      </c>
      <c r="J351" s="181" t="str">
        <f t="shared" si="46"/>
        <v/>
      </c>
      <c r="K351" s="182">
        <f>IF(J351 = "", SUMIF($B351:$B$1614, B351, $F351:$F$1614), "")</f>
        <v>61.81</v>
      </c>
      <c r="N351" s="182">
        <f t="shared" si="50"/>
        <v>1866.04</v>
      </c>
    </row>
    <row r="352" spans="1:14">
      <c r="A352" s="181">
        <v>902</v>
      </c>
      <c r="B352" s="181">
        <v>95749</v>
      </c>
      <c r="C352" s="181" t="s">
        <v>5</v>
      </c>
      <c r="D352" s="178" t="s">
        <v>634</v>
      </c>
      <c r="E352" s="181" t="s">
        <v>12</v>
      </c>
      <c r="F352" s="182">
        <v>19.53</v>
      </c>
      <c r="G352" s="182">
        <v>32.909999999999997</v>
      </c>
      <c r="H352" s="182">
        <v>642.73</v>
      </c>
      <c r="I352" s="181" t="str">
        <f t="shared" si="45"/>
        <v>NÃO</v>
      </c>
      <c r="J352" s="181" t="str">
        <f t="shared" si="46"/>
        <v/>
      </c>
      <c r="K352" s="182">
        <f>IF(J352 = "", SUMIF($B352:$B$1614, B352, $F352:$F$1614), "")</f>
        <v>1472.2600000000002</v>
      </c>
      <c r="N352" s="182">
        <f t="shared" si="50"/>
        <v>48452.07</v>
      </c>
    </row>
    <row r="353" spans="1:14">
      <c r="A353" s="181">
        <v>951</v>
      </c>
      <c r="B353" s="181">
        <v>95749</v>
      </c>
      <c r="C353" s="181" t="s">
        <v>5</v>
      </c>
      <c r="D353" s="178" t="s">
        <v>634</v>
      </c>
      <c r="E353" s="181" t="s">
        <v>12</v>
      </c>
      <c r="F353" s="182">
        <v>50.86</v>
      </c>
      <c r="G353" s="182">
        <v>32.909999999999997</v>
      </c>
      <c r="H353" s="182">
        <v>1673.8</v>
      </c>
      <c r="I353" s="181" t="str">
        <f t="shared" si="45"/>
        <v>NÃO</v>
      </c>
      <c r="J353" s="181" t="str">
        <f t="shared" si="46"/>
        <v>REPETIDA</v>
      </c>
      <c r="K353" s="178" t="str">
        <f>IF(J353 = "", SUMIF($B353:$B$1614, B353, $F353:$F$1614), "")</f>
        <v/>
      </c>
    </row>
    <row r="354" spans="1:14">
      <c r="A354" s="181">
        <v>1123</v>
      </c>
      <c r="B354" s="181">
        <v>95749</v>
      </c>
      <c r="C354" s="181" t="s">
        <v>5</v>
      </c>
      <c r="D354" s="178" t="s">
        <v>634</v>
      </c>
      <c r="E354" s="181" t="s">
        <v>12</v>
      </c>
      <c r="F354" s="182">
        <v>1249.93</v>
      </c>
      <c r="G354" s="182">
        <v>32.909999999999997</v>
      </c>
      <c r="H354" s="182">
        <v>41135.19</v>
      </c>
      <c r="I354" s="181" t="str">
        <f t="shared" si="45"/>
        <v>NÃO</v>
      </c>
      <c r="J354" s="181" t="str">
        <f t="shared" si="46"/>
        <v>REPETIDA</v>
      </c>
      <c r="K354" s="178" t="str">
        <f>IF(J354 = "", SUMIF($B354:$B$1614, B354, $F354:$F$1614), "")</f>
        <v/>
      </c>
    </row>
    <row r="355" spans="1:14">
      <c r="A355" s="181">
        <v>1148</v>
      </c>
      <c r="B355" s="181">
        <v>95749</v>
      </c>
      <c r="C355" s="181" t="s">
        <v>5</v>
      </c>
      <c r="D355" s="178" t="s">
        <v>634</v>
      </c>
      <c r="E355" s="181" t="s">
        <v>12</v>
      </c>
      <c r="F355" s="182">
        <v>151.94</v>
      </c>
      <c r="G355" s="182">
        <v>32.909999999999997</v>
      </c>
      <c r="H355" s="182">
        <v>5000.34</v>
      </c>
      <c r="I355" s="181" t="str">
        <f t="shared" si="45"/>
        <v>NÃO</v>
      </c>
      <c r="J355" s="181" t="str">
        <f t="shared" si="46"/>
        <v>REPETIDA</v>
      </c>
      <c r="K355" s="178" t="str">
        <f>IF(J355 = "", SUMIF($B355:$B$1614, B355, $F355:$F$1614), "")</f>
        <v/>
      </c>
    </row>
    <row r="356" spans="1:14">
      <c r="A356" s="181">
        <v>1262</v>
      </c>
      <c r="B356" s="181">
        <v>95751</v>
      </c>
      <c r="C356" s="181" t="s">
        <v>5</v>
      </c>
      <c r="D356" s="178" t="s">
        <v>1047</v>
      </c>
      <c r="E356" s="181" t="s">
        <v>12</v>
      </c>
      <c r="F356" s="182">
        <v>60.54</v>
      </c>
      <c r="G356" s="182">
        <v>56.84</v>
      </c>
      <c r="H356" s="182">
        <v>3441.09</v>
      </c>
      <c r="I356" s="181" t="str">
        <f t="shared" si="45"/>
        <v>NÃO</v>
      </c>
      <c r="J356" s="181" t="str">
        <f t="shared" si="46"/>
        <v/>
      </c>
      <c r="K356" s="182">
        <f>IF(J356 = "", SUMIF($B356:$B$1614, B356, $F356:$F$1614), "")</f>
        <v>60.54</v>
      </c>
      <c r="N356" s="182">
        <f t="shared" ref="N356:N357" si="51">TRUNC(G356 * K356, 2)</f>
        <v>3441.09</v>
      </c>
    </row>
    <row r="357" spans="1:14">
      <c r="A357" s="181">
        <v>765</v>
      </c>
      <c r="B357" s="181">
        <v>95779</v>
      </c>
      <c r="C357" s="181" t="s">
        <v>5</v>
      </c>
      <c r="D357" s="178" t="s">
        <v>4107</v>
      </c>
      <c r="E357" s="181" t="s">
        <v>45</v>
      </c>
      <c r="F357" s="182">
        <v>39</v>
      </c>
      <c r="G357" s="182">
        <v>27</v>
      </c>
      <c r="H357" s="182">
        <v>1053</v>
      </c>
      <c r="I357" s="181" t="str">
        <f t="shared" si="45"/>
        <v>NÃO</v>
      </c>
      <c r="J357" s="181" t="str">
        <f t="shared" si="46"/>
        <v/>
      </c>
      <c r="K357" s="182">
        <f>IF(J357 = "", SUMIF($B357:$B$1614, B357, $F357:$F$1614), "")</f>
        <v>93</v>
      </c>
      <c r="N357" s="182">
        <f t="shared" si="51"/>
        <v>2511</v>
      </c>
    </row>
    <row r="358" spans="1:14">
      <c r="A358" s="181">
        <v>888</v>
      </c>
      <c r="B358" s="181">
        <v>95779</v>
      </c>
      <c r="C358" s="181" t="s">
        <v>5</v>
      </c>
      <c r="D358" s="178" t="s">
        <v>4107</v>
      </c>
      <c r="E358" s="181" t="s">
        <v>45</v>
      </c>
      <c r="F358" s="182">
        <v>3</v>
      </c>
      <c r="G358" s="182">
        <v>27</v>
      </c>
      <c r="H358" s="182">
        <v>81</v>
      </c>
      <c r="I358" s="181" t="str">
        <f t="shared" si="45"/>
        <v>NÃO</v>
      </c>
      <c r="J358" s="181" t="str">
        <f t="shared" si="46"/>
        <v>REPETIDA</v>
      </c>
      <c r="K358" s="178" t="str">
        <f>IF(J358 = "", SUMIF($B358:$B$1614, B358, $F358:$F$1614), "")</f>
        <v/>
      </c>
    </row>
    <row r="359" spans="1:14">
      <c r="A359" s="181">
        <v>1022</v>
      </c>
      <c r="B359" s="181">
        <v>95779</v>
      </c>
      <c r="C359" s="181" t="s">
        <v>5</v>
      </c>
      <c r="D359" s="178" t="s">
        <v>4107</v>
      </c>
      <c r="E359" s="181" t="s">
        <v>45</v>
      </c>
      <c r="F359" s="182">
        <v>47</v>
      </c>
      <c r="G359" s="182">
        <v>27</v>
      </c>
      <c r="H359" s="182">
        <v>1269</v>
      </c>
      <c r="I359" s="181" t="str">
        <f t="shared" si="45"/>
        <v>NÃO</v>
      </c>
      <c r="J359" s="181" t="str">
        <f t="shared" si="46"/>
        <v>REPETIDA</v>
      </c>
      <c r="K359" s="178" t="str">
        <f>IF(J359 = "", SUMIF($B359:$B$1614, B359, $F359:$F$1614), "")</f>
        <v/>
      </c>
    </row>
    <row r="360" spans="1:14">
      <c r="A360" s="181">
        <v>1097</v>
      </c>
      <c r="B360" s="181">
        <v>95779</v>
      </c>
      <c r="C360" s="181" t="s">
        <v>5</v>
      </c>
      <c r="D360" s="178" t="s">
        <v>4107</v>
      </c>
      <c r="E360" s="181" t="s">
        <v>45</v>
      </c>
      <c r="F360" s="182">
        <v>3</v>
      </c>
      <c r="G360" s="182">
        <v>27</v>
      </c>
      <c r="H360" s="182">
        <v>81</v>
      </c>
      <c r="I360" s="181" t="str">
        <f t="shared" si="45"/>
        <v>NÃO</v>
      </c>
      <c r="J360" s="181" t="str">
        <f t="shared" si="46"/>
        <v>REPETIDA</v>
      </c>
      <c r="K360" s="178" t="str">
        <f>IF(J360 = "", SUMIF($B360:$B$1614, B360, $F360:$F$1614), "")</f>
        <v/>
      </c>
    </row>
    <row r="361" spans="1:14">
      <c r="A361" s="181">
        <v>1421</v>
      </c>
      <c r="B361" s="181">
        <v>95779</v>
      </c>
      <c r="C361" s="181" t="s">
        <v>5</v>
      </c>
      <c r="D361" s="178" t="s">
        <v>4107</v>
      </c>
      <c r="E361" s="181" t="s">
        <v>45</v>
      </c>
      <c r="F361" s="182">
        <v>1</v>
      </c>
      <c r="G361" s="182">
        <v>27</v>
      </c>
      <c r="H361" s="182">
        <v>27</v>
      </c>
      <c r="I361" s="181" t="str">
        <f t="shared" si="45"/>
        <v>NÃO</v>
      </c>
      <c r="J361" s="181" t="str">
        <f t="shared" si="46"/>
        <v>REPETIDA</v>
      </c>
      <c r="K361" s="178" t="str">
        <f>IF(J361 = "", SUMIF($B361:$B$1614, B361, $F361:$F$1614), "")</f>
        <v/>
      </c>
    </row>
    <row r="362" spans="1:14">
      <c r="A362" s="181">
        <v>1420</v>
      </c>
      <c r="B362" s="181">
        <v>95782</v>
      </c>
      <c r="C362" s="181" t="s">
        <v>5</v>
      </c>
      <c r="D362" s="178" t="s">
        <v>4265</v>
      </c>
      <c r="E362" s="181" t="s">
        <v>45</v>
      </c>
      <c r="F362" s="182">
        <v>38</v>
      </c>
      <c r="G362" s="182">
        <v>36.630000000000003</v>
      </c>
      <c r="H362" s="182">
        <v>1391.94</v>
      </c>
      <c r="I362" s="181" t="str">
        <f t="shared" si="45"/>
        <v>NÃO</v>
      </c>
      <c r="J362" s="181" t="str">
        <f t="shared" si="46"/>
        <v/>
      </c>
      <c r="K362" s="182">
        <f>IF(J362 = "", SUMIF($B362:$B$1614, B362, $F362:$F$1614), "")</f>
        <v>39</v>
      </c>
      <c r="N362" s="182">
        <f>TRUNC(G362 * K362, 2)</f>
        <v>1428.57</v>
      </c>
    </row>
    <row r="363" spans="1:14">
      <c r="A363" s="181">
        <v>1489</v>
      </c>
      <c r="B363" s="181">
        <v>95782</v>
      </c>
      <c r="C363" s="181" t="s">
        <v>5</v>
      </c>
      <c r="D363" s="178" t="s">
        <v>4265</v>
      </c>
      <c r="E363" s="181" t="s">
        <v>45</v>
      </c>
      <c r="F363" s="182">
        <v>1</v>
      </c>
      <c r="G363" s="182">
        <v>36.630000000000003</v>
      </c>
      <c r="H363" s="182">
        <v>36.630000000000003</v>
      </c>
      <c r="I363" s="181" t="str">
        <f t="shared" si="45"/>
        <v>NÃO</v>
      </c>
      <c r="J363" s="181" t="str">
        <f t="shared" si="46"/>
        <v>REPETIDA</v>
      </c>
      <c r="K363" s="178" t="str">
        <f>IF(J363 = "", SUMIF($B363:$B$1614, B363, $F363:$F$1614), "")</f>
        <v/>
      </c>
    </row>
    <row r="364" spans="1:14">
      <c r="A364" s="181">
        <v>581</v>
      </c>
      <c r="B364" s="181">
        <v>95787</v>
      </c>
      <c r="C364" s="181" t="s">
        <v>5</v>
      </c>
      <c r="D364" s="178" t="s">
        <v>655</v>
      </c>
      <c r="E364" s="181" t="s">
        <v>45</v>
      </c>
      <c r="F364" s="182">
        <v>141</v>
      </c>
      <c r="G364" s="182">
        <v>32.65</v>
      </c>
      <c r="H364" s="182">
        <v>4603.6499999999996</v>
      </c>
      <c r="I364" s="181" t="str">
        <f t="shared" si="45"/>
        <v>NÃO</v>
      </c>
      <c r="J364" s="181" t="str">
        <f t="shared" si="46"/>
        <v/>
      </c>
      <c r="K364" s="182">
        <f>IF(J364 = "", SUMIF($B364:$B$1614, B364, $F364:$F$1614), "")</f>
        <v>424</v>
      </c>
      <c r="N364" s="182">
        <f>TRUNC(G364 * K364, 2)</f>
        <v>13843.6</v>
      </c>
    </row>
    <row r="365" spans="1:14">
      <c r="A365" s="181">
        <v>629</v>
      </c>
      <c r="B365" s="181">
        <v>95787</v>
      </c>
      <c r="C365" s="181" t="s">
        <v>5</v>
      </c>
      <c r="D365" s="178" t="s">
        <v>655</v>
      </c>
      <c r="E365" s="181" t="s">
        <v>45</v>
      </c>
      <c r="F365" s="182">
        <v>47</v>
      </c>
      <c r="G365" s="182">
        <v>32.65</v>
      </c>
      <c r="H365" s="182">
        <v>1534.55</v>
      </c>
      <c r="I365" s="181" t="str">
        <f t="shared" si="45"/>
        <v>NÃO</v>
      </c>
      <c r="J365" s="181" t="str">
        <f t="shared" si="46"/>
        <v>REPETIDA</v>
      </c>
      <c r="K365" s="178" t="str">
        <f>IF(J365 = "", SUMIF($B365:$B$1614, B365, $F365:$F$1614), "")</f>
        <v/>
      </c>
    </row>
    <row r="366" spans="1:14">
      <c r="A366" s="181">
        <v>694</v>
      </c>
      <c r="B366" s="181">
        <v>95787</v>
      </c>
      <c r="C366" s="181" t="s">
        <v>5</v>
      </c>
      <c r="D366" s="178" t="s">
        <v>655</v>
      </c>
      <c r="E366" s="181" t="s">
        <v>45</v>
      </c>
      <c r="F366" s="182">
        <v>8</v>
      </c>
      <c r="G366" s="182">
        <v>32.65</v>
      </c>
      <c r="H366" s="182">
        <v>261.2</v>
      </c>
      <c r="I366" s="181" t="str">
        <f t="shared" si="45"/>
        <v>NÃO</v>
      </c>
      <c r="J366" s="181" t="str">
        <f t="shared" si="46"/>
        <v>REPETIDA</v>
      </c>
      <c r="K366" s="178" t="str">
        <f>IF(J366 = "", SUMIF($B366:$B$1614, B366, $F366:$F$1614), "")</f>
        <v/>
      </c>
    </row>
    <row r="367" spans="1:14">
      <c r="A367" s="181">
        <v>722</v>
      </c>
      <c r="B367" s="181">
        <v>95787</v>
      </c>
      <c r="C367" s="181" t="s">
        <v>5</v>
      </c>
      <c r="D367" s="178" t="s">
        <v>655</v>
      </c>
      <c r="E367" s="181" t="s">
        <v>45</v>
      </c>
      <c r="F367" s="182">
        <v>1</v>
      </c>
      <c r="G367" s="182">
        <v>32.65</v>
      </c>
      <c r="H367" s="182">
        <v>32.65</v>
      </c>
      <c r="I367" s="181" t="str">
        <f t="shared" si="45"/>
        <v>NÃO</v>
      </c>
      <c r="J367" s="181" t="str">
        <f t="shared" si="46"/>
        <v>REPETIDA</v>
      </c>
      <c r="K367" s="178" t="str">
        <f>IF(J367 = "", SUMIF($B367:$B$1614, B367, $F367:$F$1614), "")</f>
        <v/>
      </c>
    </row>
    <row r="368" spans="1:14">
      <c r="A368" s="181">
        <v>936</v>
      </c>
      <c r="B368" s="181">
        <v>95787</v>
      </c>
      <c r="C368" s="181" t="s">
        <v>5</v>
      </c>
      <c r="D368" s="178" t="s">
        <v>655</v>
      </c>
      <c r="E368" s="181" t="s">
        <v>45</v>
      </c>
      <c r="F368" s="182">
        <v>9</v>
      </c>
      <c r="G368" s="182">
        <v>32.65</v>
      </c>
      <c r="H368" s="182">
        <v>293.85000000000002</v>
      </c>
      <c r="I368" s="181" t="str">
        <f t="shared" si="45"/>
        <v>NÃO</v>
      </c>
      <c r="J368" s="181" t="str">
        <f t="shared" si="46"/>
        <v>REPETIDA</v>
      </c>
      <c r="K368" s="178" t="str">
        <f>IF(J368 = "", SUMIF($B368:$B$1614, B368, $F368:$F$1614), "")</f>
        <v/>
      </c>
    </row>
    <row r="369" spans="1:14">
      <c r="A369" s="181">
        <v>982</v>
      </c>
      <c r="B369" s="181">
        <v>95787</v>
      </c>
      <c r="C369" s="181" t="s">
        <v>5</v>
      </c>
      <c r="D369" s="178" t="s">
        <v>655</v>
      </c>
      <c r="E369" s="181" t="s">
        <v>45</v>
      </c>
      <c r="F369" s="182">
        <v>21</v>
      </c>
      <c r="G369" s="182">
        <v>32.65</v>
      </c>
      <c r="H369" s="182">
        <v>685.65</v>
      </c>
      <c r="I369" s="181" t="str">
        <f t="shared" si="45"/>
        <v>NÃO</v>
      </c>
      <c r="J369" s="181" t="str">
        <f t="shared" si="46"/>
        <v>REPETIDA</v>
      </c>
      <c r="K369" s="178" t="str">
        <f>IF(J369 = "", SUMIF($B369:$B$1614, B369, $F369:$F$1614), "")</f>
        <v/>
      </c>
    </row>
    <row r="370" spans="1:14">
      <c r="A370" s="181">
        <v>1133</v>
      </c>
      <c r="B370" s="181">
        <v>95787</v>
      </c>
      <c r="C370" s="181" t="s">
        <v>5</v>
      </c>
      <c r="D370" s="178" t="s">
        <v>655</v>
      </c>
      <c r="E370" s="181" t="s">
        <v>45</v>
      </c>
      <c r="F370" s="182">
        <v>158</v>
      </c>
      <c r="G370" s="182">
        <v>32.65</v>
      </c>
      <c r="H370" s="182">
        <v>5158.7</v>
      </c>
      <c r="I370" s="181" t="str">
        <f t="shared" si="45"/>
        <v>NÃO</v>
      </c>
      <c r="J370" s="181" t="str">
        <f t="shared" si="46"/>
        <v>REPETIDA</v>
      </c>
      <c r="K370" s="178" t="str">
        <f>IF(J370 = "", SUMIF($B370:$B$1614, B370, $F370:$F$1614), "")</f>
        <v/>
      </c>
    </row>
    <row r="371" spans="1:14">
      <c r="A371" s="181">
        <v>1151</v>
      </c>
      <c r="B371" s="181">
        <v>95787</v>
      </c>
      <c r="C371" s="181" t="s">
        <v>5</v>
      </c>
      <c r="D371" s="178" t="s">
        <v>655</v>
      </c>
      <c r="E371" s="181" t="s">
        <v>45</v>
      </c>
      <c r="F371" s="182">
        <v>13</v>
      </c>
      <c r="G371" s="182">
        <v>32.65</v>
      </c>
      <c r="H371" s="182">
        <v>424.45</v>
      </c>
      <c r="I371" s="181" t="str">
        <f t="shared" si="45"/>
        <v>NÃO</v>
      </c>
      <c r="J371" s="181" t="str">
        <f t="shared" si="46"/>
        <v>REPETIDA</v>
      </c>
      <c r="K371" s="178" t="str">
        <f>IF(J371 = "", SUMIF($B371:$B$1614, B371, $F371:$F$1614), "")</f>
        <v/>
      </c>
    </row>
    <row r="372" spans="1:14">
      <c r="A372" s="181">
        <v>1423</v>
      </c>
      <c r="B372" s="181">
        <v>95787</v>
      </c>
      <c r="C372" s="181" t="s">
        <v>5</v>
      </c>
      <c r="D372" s="178" t="s">
        <v>655</v>
      </c>
      <c r="E372" s="181" t="s">
        <v>45</v>
      </c>
      <c r="F372" s="182">
        <v>26</v>
      </c>
      <c r="G372" s="182">
        <v>32.65</v>
      </c>
      <c r="H372" s="182">
        <v>848.9</v>
      </c>
      <c r="I372" s="181" t="str">
        <f t="shared" si="45"/>
        <v>NÃO</v>
      </c>
      <c r="J372" s="181" t="str">
        <f t="shared" si="46"/>
        <v>REPETIDA</v>
      </c>
      <c r="K372" s="178" t="str">
        <f>IF(J372 = "", SUMIF($B372:$B$1614, B372, $F372:$F$1614), "")</f>
        <v/>
      </c>
    </row>
    <row r="373" spans="1:14">
      <c r="A373" s="181">
        <v>580</v>
      </c>
      <c r="B373" s="181">
        <v>95789</v>
      </c>
      <c r="C373" s="181" t="s">
        <v>5</v>
      </c>
      <c r="D373" s="178" t="s">
        <v>804</v>
      </c>
      <c r="E373" s="181" t="s">
        <v>45</v>
      </c>
      <c r="F373" s="182">
        <v>4</v>
      </c>
      <c r="G373" s="182">
        <v>44.3</v>
      </c>
      <c r="H373" s="182">
        <v>177.2</v>
      </c>
      <c r="I373" s="181" t="str">
        <f t="shared" si="45"/>
        <v>NÃO</v>
      </c>
      <c r="J373" s="181" t="str">
        <f t="shared" si="46"/>
        <v/>
      </c>
      <c r="K373" s="182">
        <f>IF(J373 = "", SUMIF($B373:$B$1614, B373, $F373:$F$1614), "")</f>
        <v>105</v>
      </c>
      <c r="N373" s="182">
        <f>TRUNC(G373 * K373, 2)</f>
        <v>4651.5</v>
      </c>
    </row>
    <row r="374" spans="1:14">
      <c r="A374" s="181">
        <v>633</v>
      </c>
      <c r="B374" s="181">
        <v>95789</v>
      </c>
      <c r="C374" s="181" t="s">
        <v>5</v>
      </c>
      <c r="D374" s="178" t="s">
        <v>804</v>
      </c>
      <c r="E374" s="181" t="s">
        <v>45</v>
      </c>
      <c r="F374" s="182">
        <v>5</v>
      </c>
      <c r="G374" s="182">
        <v>44.3</v>
      </c>
      <c r="H374" s="182">
        <v>221.5</v>
      </c>
      <c r="I374" s="181" t="str">
        <f t="shared" si="45"/>
        <v>NÃO</v>
      </c>
      <c r="J374" s="181" t="str">
        <f t="shared" si="46"/>
        <v>REPETIDA</v>
      </c>
      <c r="K374" s="178" t="str">
        <f>IF(J374 = "", SUMIF($B374:$B$1614, B374, $F374:$F$1614), "")</f>
        <v/>
      </c>
    </row>
    <row r="375" spans="1:14">
      <c r="A375" s="181">
        <v>1414</v>
      </c>
      <c r="B375" s="181">
        <v>95789</v>
      </c>
      <c r="C375" s="181" t="s">
        <v>5</v>
      </c>
      <c r="D375" s="178" t="s">
        <v>804</v>
      </c>
      <c r="E375" s="181" t="s">
        <v>45</v>
      </c>
      <c r="F375" s="182">
        <v>24</v>
      </c>
      <c r="G375" s="182">
        <v>44.3</v>
      </c>
      <c r="H375" s="182">
        <v>1063.2</v>
      </c>
      <c r="I375" s="181" t="str">
        <f t="shared" si="45"/>
        <v>NÃO</v>
      </c>
      <c r="J375" s="181" t="str">
        <f t="shared" si="46"/>
        <v>REPETIDA</v>
      </c>
      <c r="K375" s="178" t="str">
        <f>IF(J375 = "", SUMIF($B375:$B$1614, B375, $F375:$F$1614), "")</f>
        <v/>
      </c>
    </row>
    <row r="376" spans="1:14">
      <c r="A376" s="181">
        <v>1432</v>
      </c>
      <c r="B376" s="181">
        <v>95789</v>
      </c>
      <c r="C376" s="181" t="s">
        <v>5</v>
      </c>
      <c r="D376" s="178" t="s">
        <v>804</v>
      </c>
      <c r="E376" s="181" t="s">
        <v>45</v>
      </c>
      <c r="F376" s="182">
        <v>72</v>
      </c>
      <c r="G376" s="182">
        <v>44.3</v>
      </c>
      <c r="H376" s="182">
        <v>3189.6</v>
      </c>
      <c r="I376" s="181" t="str">
        <f t="shared" si="45"/>
        <v>NÃO</v>
      </c>
      <c r="J376" s="181" t="str">
        <f t="shared" si="46"/>
        <v>REPETIDA</v>
      </c>
      <c r="K376" s="178" t="str">
        <f>IF(J376 = "", SUMIF($B376:$B$1614, B376, $F376:$F$1614), "")</f>
        <v/>
      </c>
    </row>
    <row r="377" spans="1:14">
      <c r="A377" s="181">
        <v>584</v>
      </c>
      <c r="B377" s="181">
        <v>95795</v>
      </c>
      <c r="C377" s="181" t="s">
        <v>5</v>
      </c>
      <c r="D377" s="178" t="s">
        <v>658</v>
      </c>
      <c r="E377" s="181" t="s">
        <v>45</v>
      </c>
      <c r="F377" s="182">
        <v>51</v>
      </c>
      <c r="G377" s="182">
        <v>37.17</v>
      </c>
      <c r="H377" s="182">
        <v>1895.67</v>
      </c>
      <c r="I377" s="181" t="str">
        <f t="shared" si="45"/>
        <v>NÃO</v>
      </c>
      <c r="J377" s="181" t="str">
        <f t="shared" si="46"/>
        <v/>
      </c>
      <c r="K377" s="182">
        <f>IF(J377 = "", SUMIF($B377:$B$1614, B377, $F377:$F$1614), "")</f>
        <v>614</v>
      </c>
      <c r="N377" s="182">
        <f>TRUNC(G377 * K377, 2)</f>
        <v>22822.38</v>
      </c>
    </row>
    <row r="378" spans="1:14">
      <c r="A378" s="181">
        <v>631</v>
      </c>
      <c r="B378" s="181">
        <v>95795</v>
      </c>
      <c r="C378" s="181" t="s">
        <v>5</v>
      </c>
      <c r="D378" s="178" t="s">
        <v>658</v>
      </c>
      <c r="E378" s="181" t="s">
        <v>45</v>
      </c>
      <c r="F378" s="182">
        <v>7</v>
      </c>
      <c r="G378" s="182">
        <v>37.17</v>
      </c>
      <c r="H378" s="182">
        <v>260.19</v>
      </c>
      <c r="I378" s="181" t="str">
        <f t="shared" si="45"/>
        <v>NÃO</v>
      </c>
      <c r="J378" s="181" t="str">
        <f t="shared" si="46"/>
        <v>REPETIDA</v>
      </c>
      <c r="K378" s="178" t="str">
        <f>IF(J378 = "", SUMIF($B378:$B$1614, B378, $F378:$F$1614), "")</f>
        <v/>
      </c>
    </row>
    <row r="379" spans="1:14">
      <c r="A379" s="181">
        <v>724</v>
      </c>
      <c r="B379" s="181">
        <v>95795</v>
      </c>
      <c r="C379" s="181" t="s">
        <v>5</v>
      </c>
      <c r="D379" s="178" t="s">
        <v>658</v>
      </c>
      <c r="E379" s="181" t="s">
        <v>45</v>
      </c>
      <c r="F379" s="182">
        <v>1</v>
      </c>
      <c r="G379" s="182">
        <v>37.17</v>
      </c>
      <c r="H379" s="182">
        <v>37.17</v>
      </c>
      <c r="I379" s="181" t="str">
        <f t="shared" si="45"/>
        <v>NÃO</v>
      </c>
      <c r="J379" s="181" t="str">
        <f t="shared" si="46"/>
        <v>REPETIDA</v>
      </c>
      <c r="K379" s="178" t="str">
        <f>IF(J379 = "", SUMIF($B379:$B$1614, B379, $F379:$F$1614), "")</f>
        <v/>
      </c>
    </row>
    <row r="380" spans="1:14">
      <c r="A380" s="181">
        <v>802</v>
      </c>
      <c r="B380" s="181">
        <v>95795</v>
      </c>
      <c r="C380" s="181" t="s">
        <v>5</v>
      </c>
      <c r="D380" s="178" t="s">
        <v>658</v>
      </c>
      <c r="E380" s="181" t="s">
        <v>45</v>
      </c>
      <c r="F380" s="182">
        <v>12</v>
      </c>
      <c r="G380" s="182">
        <v>37.17</v>
      </c>
      <c r="H380" s="182">
        <v>446.04</v>
      </c>
      <c r="I380" s="181" t="str">
        <f t="shared" si="45"/>
        <v>NÃO</v>
      </c>
      <c r="J380" s="181" t="str">
        <f t="shared" si="46"/>
        <v>REPETIDA</v>
      </c>
      <c r="K380" s="178" t="str">
        <f>IF(J380 = "", SUMIF($B380:$B$1614, B380, $F380:$F$1614), "")</f>
        <v/>
      </c>
    </row>
    <row r="381" spans="1:14">
      <c r="A381" s="181">
        <v>815</v>
      </c>
      <c r="B381" s="181">
        <v>95795</v>
      </c>
      <c r="C381" s="181" t="s">
        <v>5</v>
      </c>
      <c r="D381" s="178" t="s">
        <v>658</v>
      </c>
      <c r="E381" s="181" t="s">
        <v>45</v>
      </c>
      <c r="F381" s="182">
        <v>1</v>
      </c>
      <c r="G381" s="182">
        <v>37.17</v>
      </c>
      <c r="H381" s="182">
        <v>37.17</v>
      </c>
      <c r="I381" s="181" t="str">
        <f t="shared" si="45"/>
        <v>NÃO</v>
      </c>
      <c r="J381" s="181" t="str">
        <f t="shared" si="46"/>
        <v>REPETIDA</v>
      </c>
      <c r="K381" s="178" t="str">
        <f>IF(J381 = "", SUMIF($B381:$B$1614, B381, $F381:$F$1614), "")</f>
        <v/>
      </c>
    </row>
    <row r="382" spans="1:14">
      <c r="A382" s="181">
        <v>1135</v>
      </c>
      <c r="B382" s="181">
        <v>95795</v>
      </c>
      <c r="C382" s="181" t="s">
        <v>5</v>
      </c>
      <c r="D382" s="178" t="s">
        <v>658</v>
      </c>
      <c r="E382" s="181" t="s">
        <v>45</v>
      </c>
      <c r="F382" s="182">
        <v>533</v>
      </c>
      <c r="G382" s="182">
        <v>37.17</v>
      </c>
      <c r="H382" s="182">
        <v>19811.61</v>
      </c>
      <c r="I382" s="181" t="str">
        <f t="shared" si="45"/>
        <v>NÃO</v>
      </c>
      <c r="J382" s="181" t="str">
        <f t="shared" si="46"/>
        <v>REPETIDA</v>
      </c>
      <c r="K382" s="178" t="str">
        <f>IF(J382 = "", SUMIF($B382:$B$1614, B382, $F382:$F$1614), "")</f>
        <v/>
      </c>
    </row>
    <row r="383" spans="1:14">
      <c r="A383" s="181">
        <v>1153</v>
      </c>
      <c r="B383" s="181">
        <v>95795</v>
      </c>
      <c r="C383" s="181" t="s">
        <v>5</v>
      </c>
      <c r="D383" s="178" t="s">
        <v>658</v>
      </c>
      <c r="E383" s="181" t="s">
        <v>45</v>
      </c>
      <c r="F383" s="182">
        <v>8</v>
      </c>
      <c r="G383" s="182">
        <v>37.17</v>
      </c>
      <c r="H383" s="182">
        <v>297.36</v>
      </c>
      <c r="I383" s="181" t="str">
        <f t="shared" si="45"/>
        <v>NÃO</v>
      </c>
      <c r="J383" s="181" t="str">
        <f t="shared" si="46"/>
        <v>REPETIDA</v>
      </c>
      <c r="K383" s="178" t="str">
        <f>IF(J383 = "", SUMIF($B383:$B$1614, B383, $F383:$F$1614), "")</f>
        <v/>
      </c>
    </row>
    <row r="384" spans="1:14">
      <c r="A384" s="181">
        <v>1425</v>
      </c>
      <c r="B384" s="181">
        <v>95795</v>
      </c>
      <c r="C384" s="181" t="s">
        <v>5</v>
      </c>
      <c r="D384" s="178" t="s">
        <v>658</v>
      </c>
      <c r="E384" s="181" t="s">
        <v>45</v>
      </c>
      <c r="F384" s="182">
        <v>1</v>
      </c>
      <c r="G384" s="182">
        <v>37.17</v>
      </c>
      <c r="H384" s="182">
        <v>37.17</v>
      </c>
      <c r="I384" s="181" t="str">
        <f t="shared" si="45"/>
        <v>NÃO</v>
      </c>
      <c r="J384" s="181" t="str">
        <f t="shared" si="46"/>
        <v>REPETIDA</v>
      </c>
      <c r="K384" s="178" t="str">
        <f>IF(J384 = "", SUMIF($B384:$B$1614, B384, $F384:$F$1614), "")</f>
        <v/>
      </c>
    </row>
    <row r="385" spans="1:14">
      <c r="A385" s="181">
        <v>582</v>
      </c>
      <c r="B385" s="181">
        <v>95796</v>
      </c>
      <c r="C385" s="181" t="s">
        <v>5</v>
      </c>
      <c r="D385" s="178" t="s">
        <v>806</v>
      </c>
      <c r="E385" s="181" t="s">
        <v>45</v>
      </c>
      <c r="F385" s="182">
        <v>1</v>
      </c>
      <c r="G385" s="182">
        <v>51.99</v>
      </c>
      <c r="H385" s="182">
        <v>51.99</v>
      </c>
      <c r="I385" s="181" t="str">
        <f t="shared" si="45"/>
        <v>NÃO</v>
      </c>
      <c r="J385" s="181" t="str">
        <f t="shared" si="46"/>
        <v/>
      </c>
      <c r="K385" s="182">
        <f>IF(J385 = "", SUMIF($B385:$B$1614, B385, $F385:$F$1614), "")</f>
        <v>8</v>
      </c>
      <c r="N385" s="182">
        <f>TRUNC(G385 * K385, 2)</f>
        <v>415.92</v>
      </c>
    </row>
    <row r="386" spans="1:14">
      <c r="A386" s="181">
        <v>1415</v>
      </c>
      <c r="B386" s="181">
        <v>95796</v>
      </c>
      <c r="C386" s="181" t="s">
        <v>5</v>
      </c>
      <c r="D386" s="178" t="s">
        <v>806</v>
      </c>
      <c r="E386" s="181" t="s">
        <v>45</v>
      </c>
      <c r="F386" s="182">
        <v>2</v>
      </c>
      <c r="G386" s="182">
        <v>51.99</v>
      </c>
      <c r="H386" s="182">
        <v>103.98</v>
      </c>
      <c r="I386" s="181" t="str">
        <f t="shared" ref="I386:I449" si="52">IF(AND(B386 = B385, G386 &lt;&gt; G385), "&lt;&lt;&lt;", "NÃO")</f>
        <v>NÃO</v>
      </c>
      <c r="J386" s="181" t="str">
        <f t="shared" ref="J386:J449" si="53">IF(B386 = B385, "REPETIDA", "")</f>
        <v>REPETIDA</v>
      </c>
      <c r="K386" s="178" t="str">
        <f>IF(J386 = "", SUMIF($B386:$B$1614, B386, $F386:$F$1614), "")</f>
        <v/>
      </c>
    </row>
    <row r="387" spans="1:14">
      <c r="A387" s="181">
        <v>1429</v>
      </c>
      <c r="B387" s="181">
        <v>95796</v>
      </c>
      <c r="C387" s="181" t="s">
        <v>5</v>
      </c>
      <c r="D387" s="178" t="s">
        <v>806</v>
      </c>
      <c r="E387" s="181" t="s">
        <v>45</v>
      </c>
      <c r="F387" s="182">
        <v>5</v>
      </c>
      <c r="G387" s="182">
        <v>51.99</v>
      </c>
      <c r="H387" s="182">
        <v>259.95</v>
      </c>
      <c r="I387" s="181" t="str">
        <f t="shared" si="52"/>
        <v>NÃO</v>
      </c>
      <c r="J387" s="181" t="str">
        <f t="shared" si="53"/>
        <v>REPETIDA</v>
      </c>
      <c r="K387" s="178" t="str">
        <f>IF(J387 = "", SUMIF($B387:$B$1614, B387, $F387:$F$1614), "")</f>
        <v/>
      </c>
    </row>
    <row r="388" spans="1:14">
      <c r="A388" s="181">
        <v>938</v>
      </c>
      <c r="B388" s="181">
        <v>95797</v>
      </c>
      <c r="C388" s="181" t="s">
        <v>5</v>
      </c>
      <c r="D388" s="178" t="s">
        <v>970</v>
      </c>
      <c r="E388" s="181" t="s">
        <v>45</v>
      </c>
      <c r="F388" s="182">
        <v>6</v>
      </c>
      <c r="G388" s="182">
        <v>71.72</v>
      </c>
      <c r="H388" s="182">
        <v>430.32</v>
      </c>
      <c r="I388" s="181" t="str">
        <f t="shared" si="52"/>
        <v>NÃO</v>
      </c>
      <c r="J388" s="181" t="str">
        <f t="shared" si="53"/>
        <v/>
      </c>
      <c r="K388" s="182">
        <f>IF(J388 = "", SUMIF($B388:$B$1614, B388, $F388:$F$1614), "")</f>
        <v>8</v>
      </c>
      <c r="N388" s="182">
        <f>TRUNC(G388 * K388, 2)</f>
        <v>573.76</v>
      </c>
    </row>
    <row r="389" spans="1:14">
      <c r="A389" s="181">
        <v>973</v>
      </c>
      <c r="B389" s="181">
        <v>95797</v>
      </c>
      <c r="C389" s="181" t="s">
        <v>5</v>
      </c>
      <c r="D389" s="178" t="s">
        <v>970</v>
      </c>
      <c r="E389" s="181" t="s">
        <v>45</v>
      </c>
      <c r="F389" s="182">
        <v>1</v>
      </c>
      <c r="G389" s="182">
        <v>71.72</v>
      </c>
      <c r="H389" s="182">
        <v>71.72</v>
      </c>
      <c r="I389" s="181" t="str">
        <f t="shared" si="52"/>
        <v>NÃO</v>
      </c>
      <c r="J389" s="181" t="str">
        <f t="shared" si="53"/>
        <v>REPETIDA</v>
      </c>
      <c r="K389" s="178" t="str">
        <f>IF(J389 = "", SUMIF($B389:$B$1614, B389, $F389:$F$1614), "")</f>
        <v/>
      </c>
    </row>
    <row r="390" spans="1:14">
      <c r="A390" s="181">
        <v>1004</v>
      </c>
      <c r="B390" s="181">
        <v>95797</v>
      </c>
      <c r="C390" s="181" t="s">
        <v>5</v>
      </c>
      <c r="D390" s="178" t="s">
        <v>5695</v>
      </c>
      <c r="E390" s="181" t="s">
        <v>45</v>
      </c>
      <c r="F390" s="182">
        <v>1</v>
      </c>
      <c r="G390" s="182">
        <v>71.72</v>
      </c>
      <c r="H390" s="182">
        <v>71.72</v>
      </c>
      <c r="I390" s="181" t="str">
        <f t="shared" si="52"/>
        <v>NÃO</v>
      </c>
      <c r="J390" s="181" t="str">
        <f t="shared" si="53"/>
        <v>REPETIDA</v>
      </c>
      <c r="K390" s="178" t="str">
        <f>IF(J390 = "", SUMIF($B390:$B$1614, B390, $F390:$F$1614), "")</f>
        <v/>
      </c>
    </row>
    <row r="391" spans="1:14">
      <c r="A391" s="181">
        <v>585</v>
      </c>
      <c r="B391" s="181">
        <v>95801</v>
      </c>
      <c r="C391" s="181" t="s">
        <v>5</v>
      </c>
      <c r="D391" s="178" t="s">
        <v>656</v>
      </c>
      <c r="E391" s="181" t="s">
        <v>45</v>
      </c>
      <c r="F391" s="182">
        <v>24</v>
      </c>
      <c r="G391" s="182">
        <v>44.36</v>
      </c>
      <c r="H391" s="182">
        <v>1064.6400000000001</v>
      </c>
      <c r="I391" s="181" t="str">
        <f t="shared" si="52"/>
        <v>NÃO</v>
      </c>
      <c r="J391" s="181" t="str">
        <f t="shared" si="53"/>
        <v/>
      </c>
      <c r="K391" s="182">
        <f>IF(J391 = "", SUMIF($B391:$B$1614, B391, $F391:$F$1614), "")</f>
        <v>1098</v>
      </c>
      <c r="N391" s="182">
        <f>TRUNC(G391 * K391, 2)</f>
        <v>48707.28</v>
      </c>
    </row>
    <row r="392" spans="1:14">
      <c r="A392" s="181">
        <v>588</v>
      </c>
      <c r="B392" s="181">
        <v>95801</v>
      </c>
      <c r="C392" s="181" t="s">
        <v>5</v>
      </c>
      <c r="D392" s="178" t="s">
        <v>656</v>
      </c>
      <c r="E392" s="181" t="s">
        <v>45</v>
      </c>
      <c r="F392" s="182">
        <v>231</v>
      </c>
      <c r="G392" s="182">
        <v>44.36</v>
      </c>
      <c r="H392" s="182">
        <v>10247.16</v>
      </c>
      <c r="I392" s="181" t="str">
        <f t="shared" si="52"/>
        <v>NÃO</v>
      </c>
      <c r="J392" s="181" t="str">
        <f t="shared" si="53"/>
        <v>REPETIDA</v>
      </c>
      <c r="K392" s="178" t="str">
        <f>IF(J392 = "", SUMIF($B392:$B$1614, B392, $F392:$F$1614), "")</f>
        <v/>
      </c>
    </row>
    <row r="393" spans="1:14">
      <c r="A393" s="181">
        <v>698</v>
      </c>
      <c r="B393" s="181">
        <v>95801</v>
      </c>
      <c r="C393" s="181" t="s">
        <v>5</v>
      </c>
      <c r="D393" s="178" t="s">
        <v>656</v>
      </c>
      <c r="E393" s="181" t="s">
        <v>45</v>
      </c>
      <c r="F393" s="182">
        <v>61</v>
      </c>
      <c r="G393" s="182">
        <v>44.36</v>
      </c>
      <c r="H393" s="182">
        <v>2705.96</v>
      </c>
      <c r="I393" s="181" t="str">
        <f t="shared" si="52"/>
        <v>NÃO</v>
      </c>
      <c r="J393" s="181" t="str">
        <f t="shared" si="53"/>
        <v>REPETIDA</v>
      </c>
      <c r="K393" s="178" t="str">
        <f>IF(J393 = "", SUMIF($B393:$B$1614, B393, $F393:$F$1614), "")</f>
        <v/>
      </c>
    </row>
    <row r="394" spans="1:14">
      <c r="A394" s="181">
        <v>766</v>
      </c>
      <c r="B394" s="181">
        <v>95801</v>
      </c>
      <c r="C394" s="181" t="s">
        <v>5</v>
      </c>
      <c r="D394" s="178" t="s">
        <v>656</v>
      </c>
      <c r="E394" s="181" t="s">
        <v>45</v>
      </c>
      <c r="F394" s="182">
        <v>128</v>
      </c>
      <c r="G394" s="182">
        <v>44.36</v>
      </c>
      <c r="H394" s="182">
        <v>5678.08</v>
      </c>
      <c r="I394" s="181" t="str">
        <f t="shared" si="52"/>
        <v>NÃO</v>
      </c>
      <c r="J394" s="181" t="str">
        <f t="shared" si="53"/>
        <v>REPETIDA</v>
      </c>
      <c r="K394" s="178" t="str">
        <f>IF(J394 = "", SUMIF($B394:$B$1614, B394, $F394:$F$1614), "")</f>
        <v/>
      </c>
    </row>
    <row r="395" spans="1:14">
      <c r="A395" s="181">
        <v>803</v>
      </c>
      <c r="B395" s="181">
        <v>95801</v>
      </c>
      <c r="C395" s="181" t="s">
        <v>5</v>
      </c>
      <c r="D395" s="178" t="s">
        <v>656</v>
      </c>
      <c r="E395" s="181" t="s">
        <v>45</v>
      </c>
      <c r="F395" s="182">
        <v>1</v>
      </c>
      <c r="G395" s="182">
        <v>44.36</v>
      </c>
      <c r="H395" s="182">
        <v>44.36</v>
      </c>
      <c r="I395" s="181" t="str">
        <f t="shared" si="52"/>
        <v>NÃO</v>
      </c>
      <c r="J395" s="181" t="str">
        <f t="shared" si="53"/>
        <v>REPETIDA</v>
      </c>
      <c r="K395" s="178" t="str">
        <f>IF(J395 = "", SUMIF($B395:$B$1614, B395, $F395:$F$1614), "")</f>
        <v/>
      </c>
    </row>
    <row r="396" spans="1:14">
      <c r="A396" s="181">
        <v>817</v>
      </c>
      <c r="B396" s="181">
        <v>95801</v>
      </c>
      <c r="C396" s="181" t="s">
        <v>5</v>
      </c>
      <c r="D396" s="178" t="s">
        <v>656</v>
      </c>
      <c r="E396" s="181" t="s">
        <v>45</v>
      </c>
      <c r="F396" s="182">
        <v>12</v>
      </c>
      <c r="G396" s="182">
        <v>44.36</v>
      </c>
      <c r="H396" s="182">
        <v>532.32000000000005</v>
      </c>
      <c r="I396" s="181" t="str">
        <f t="shared" si="52"/>
        <v>NÃO</v>
      </c>
      <c r="J396" s="181" t="str">
        <f t="shared" si="53"/>
        <v>REPETIDA</v>
      </c>
      <c r="K396" s="178" t="str">
        <f>IF(J396 = "", SUMIF($B396:$B$1614, B396, $F396:$F$1614), "")</f>
        <v/>
      </c>
    </row>
    <row r="397" spans="1:14">
      <c r="A397" s="181">
        <v>855</v>
      </c>
      <c r="B397" s="181">
        <v>95801</v>
      </c>
      <c r="C397" s="181" t="s">
        <v>5</v>
      </c>
      <c r="D397" s="178" t="s">
        <v>656</v>
      </c>
      <c r="E397" s="181" t="s">
        <v>45</v>
      </c>
      <c r="F397" s="182">
        <v>9</v>
      </c>
      <c r="G397" s="182">
        <v>44.36</v>
      </c>
      <c r="H397" s="182">
        <v>399.24</v>
      </c>
      <c r="I397" s="181" t="str">
        <f t="shared" si="52"/>
        <v>NÃO</v>
      </c>
      <c r="J397" s="181" t="str">
        <f t="shared" si="53"/>
        <v>REPETIDA</v>
      </c>
      <c r="K397" s="178" t="str">
        <f>IF(J397 = "", SUMIF($B397:$B$1614, B397, $F397:$F$1614), "")</f>
        <v/>
      </c>
    </row>
    <row r="398" spans="1:14">
      <c r="A398" s="181">
        <v>944</v>
      </c>
      <c r="B398" s="181">
        <v>95801</v>
      </c>
      <c r="C398" s="181" t="s">
        <v>5</v>
      </c>
      <c r="D398" s="178" t="s">
        <v>656</v>
      </c>
      <c r="E398" s="181" t="s">
        <v>45</v>
      </c>
      <c r="F398" s="182">
        <v>27</v>
      </c>
      <c r="G398" s="182">
        <v>44.36</v>
      </c>
      <c r="H398" s="182">
        <v>1197.72</v>
      </c>
      <c r="I398" s="181" t="str">
        <f t="shared" si="52"/>
        <v>NÃO</v>
      </c>
      <c r="J398" s="181" t="str">
        <f t="shared" si="53"/>
        <v>REPETIDA</v>
      </c>
      <c r="K398" s="178" t="str">
        <f>IF(J398 = "", SUMIF($B398:$B$1614, B398, $F398:$F$1614), "")</f>
        <v/>
      </c>
    </row>
    <row r="399" spans="1:14">
      <c r="A399" s="181">
        <v>978</v>
      </c>
      <c r="B399" s="181">
        <v>95801</v>
      </c>
      <c r="C399" s="181" t="s">
        <v>5</v>
      </c>
      <c r="D399" s="178" t="s">
        <v>656</v>
      </c>
      <c r="E399" s="181" t="s">
        <v>45</v>
      </c>
      <c r="F399" s="182">
        <v>15</v>
      </c>
      <c r="G399" s="182">
        <v>44.36</v>
      </c>
      <c r="H399" s="182">
        <v>665.4</v>
      </c>
      <c r="I399" s="181" t="str">
        <f t="shared" si="52"/>
        <v>NÃO</v>
      </c>
      <c r="J399" s="181" t="str">
        <f t="shared" si="53"/>
        <v>REPETIDA</v>
      </c>
      <c r="K399" s="178" t="str">
        <f>IF(J399 = "", SUMIF($B399:$B$1614, B399, $F399:$F$1614), "")</f>
        <v/>
      </c>
    </row>
    <row r="400" spans="1:14">
      <c r="A400" s="181">
        <v>1134</v>
      </c>
      <c r="B400" s="181">
        <v>95801</v>
      </c>
      <c r="C400" s="181" t="s">
        <v>5</v>
      </c>
      <c r="D400" s="178" t="s">
        <v>656</v>
      </c>
      <c r="E400" s="181" t="s">
        <v>45</v>
      </c>
      <c r="F400" s="182">
        <v>564</v>
      </c>
      <c r="G400" s="182">
        <v>44.36</v>
      </c>
      <c r="H400" s="182">
        <v>25019.040000000001</v>
      </c>
      <c r="I400" s="181" t="str">
        <f t="shared" si="52"/>
        <v>NÃO</v>
      </c>
      <c r="J400" s="181" t="str">
        <f t="shared" si="53"/>
        <v>REPETIDA</v>
      </c>
      <c r="K400" s="178" t="str">
        <f>IF(J400 = "", SUMIF($B400:$B$1614, B400, $F400:$F$1614), "")</f>
        <v/>
      </c>
    </row>
    <row r="401" spans="1:14">
      <c r="A401" s="181">
        <v>1152</v>
      </c>
      <c r="B401" s="181">
        <v>95801</v>
      </c>
      <c r="C401" s="181" t="s">
        <v>5</v>
      </c>
      <c r="D401" s="178" t="s">
        <v>656</v>
      </c>
      <c r="E401" s="181" t="s">
        <v>45</v>
      </c>
      <c r="F401" s="182">
        <v>22</v>
      </c>
      <c r="G401" s="182">
        <v>44.36</v>
      </c>
      <c r="H401" s="182">
        <v>975.92</v>
      </c>
      <c r="I401" s="181" t="str">
        <f t="shared" si="52"/>
        <v>NÃO</v>
      </c>
      <c r="J401" s="181" t="str">
        <f t="shared" si="53"/>
        <v>REPETIDA</v>
      </c>
      <c r="K401" s="178" t="str">
        <f>IF(J401 = "", SUMIF($B401:$B$1614, B401, $F401:$F$1614), "")</f>
        <v/>
      </c>
    </row>
    <row r="402" spans="1:14">
      <c r="A402" s="181">
        <v>1426</v>
      </c>
      <c r="B402" s="181">
        <v>95801</v>
      </c>
      <c r="C402" s="181" t="s">
        <v>5</v>
      </c>
      <c r="D402" s="178" t="s">
        <v>656</v>
      </c>
      <c r="E402" s="181" t="s">
        <v>45</v>
      </c>
      <c r="F402" s="182">
        <v>4</v>
      </c>
      <c r="G402" s="182">
        <v>44.36</v>
      </c>
      <c r="H402" s="182">
        <v>177.44</v>
      </c>
      <c r="I402" s="181" t="str">
        <f t="shared" si="52"/>
        <v>NÃO</v>
      </c>
      <c r="J402" s="181" t="str">
        <f t="shared" si="53"/>
        <v>REPETIDA</v>
      </c>
      <c r="K402" s="178" t="str">
        <f>IF(J402 = "", SUMIF($B402:$B$1614, B402, $F402:$F$1614), "")</f>
        <v/>
      </c>
    </row>
    <row r="403" spans="1:14">
      <c r="A403" s="181">
        <v>1428</v>
      </c>
      <c r="B403" s="181">
        <v>95802</v>
      </c>
      <c r="C403" s="181" t="s">
        <v>5</v>
      </c>
      <c r="D403" s="178" t="s">
        <v>4267</v>
      </c>
      <c r="E403" s="181" t="s">
        <v>45</v>
      </c>
      <c r="F403" s="182">
        <v>10</v>
      </c>
      <c r="G403" s="182">
        <v>55.18</v>
      </c>
      <c r="H403" s="182">
        <v>551.79999999999995</v>
      </c>
      <c r="I403" s="181" t="str">
        <f t="shared" si="52"/>
        <v>NÃO</v>
      </c>
      <c r="J403" s="181" t="str">
        <f t="shared" si="53"/>
        <v/>
      </c>
      <c r="K403" s="182">
        <f>IF(J403 = "", SUMIF($B403:$B$1614, B403, $F403:$F$1614), "")</f>
        <v>11</v>
      </c>
      <c r="N403" s="182">
        <f>TRUNC(G403 * K403, 2)</f>
        <v>606.98</v>
      </c>
    </row>
    <row r="404" spans="1:14">
      <c r="A404" s="181">
        <v>1430</v>
      </c>
      <c r="B404" s="181">
        <v>95802</v>
      </c>
      <c r="C404" s="181" t="s">
        <v>5</v>
      </c>
      <c r="D404" s="178" t="s">
        <v>4267</v>
      </c>
      <c r="E404" s="181" t="s">
        <v>45</v>
      </c>
      <c r="F404" s="182">
        <v>1</v>
      </c>
      <c r="G404" s="182">
        <v>55.18</v>
      </c>
      <c r="H404" s="182">
        <v>55.18</v>
      </c>
      <c r="I404" s="181" t="str">
        <f t="shared" si="52"/>
        <v>NÃO</v>
      </c>
      <c r="J404" s="181" t="str">
        <f t="shared" si="53"/>
        <v>REPETIDA</v>
      </c>
      <c r="K404" s="178" t="str">
        <f>IF(J404 = "", SUMIF($B404:$B$1614, B404, $F404:$F$1614), "")</f>
        <v/>
      </c>
    </row>
    <row r="405" spans="1:14">
      <c r="A405" s="181">
        <v>976</v>
      </c>
      <c r="B405" s="181">
        <v>95803</v>
      </c>
      <c r="C405" s="181" t="s">
        <v>5</v>
      </c>
      <c r="D405" s="178" t="s">
        <v>1007</v>
      </c>
      <c r="E405" s="181" t="s">
        <v>45</v>
      </c>
      <c r="F405" s="182">
        <v>1</v>
      </c>
      <c r="G405" s="182">
        <v>79.98</v>
      </c>
      <c r="H405" s="182">
        <v>79.98</v>
      </c>
      <c r="I405" s="181" t="str">
        <f t="shared" si="52"/>
        <v>NÃO</v>
      </c>
      <c r="J405" s="181" t="str">
        <f t="shared" si="53"/>
        <v/>
      </c>
      <c r="K405" s="182">
        <f>IF(J405 = "", SUMIF($B405:$B$1614, B405, $F405:$F$1614), "")</f>
        <v>1</v>
      </c>
      <c r="N405" s="182">
        <f t="shared" ref="N405:N406" si="54">TRUNC(G405 * K405, 2)</f>
        <v>79.98</v>
      </c>
    </row>
    <row r="406" spans="1:14">
      <c r="A406" s="181">
        <v>1542</v>
      </c>
      <c r="B406" s="181">
        <v>95878</v>
      </c>
      <c r="C406" s="181" t="s">
        <v>5</v>
      </c>
      <c r="D406" s="178" t="s">
        <v>7138</v>
      </c>
      <c r="E406" s="181" t="s">
        <v>7139</v>
      </c>
      <c r="F406" s="182">
        <v>1268.864325</v>
      </c>
      <c r="G406" s="182">
        <v>1.88</v>
      </c>
      <c r="H406" s="222">
        <f>2385.46 + 2.19</f>
        <v>2387.65</v>
      </c>
      <c r="I406" s="181" t="str">
        <f t="shared" si="52"/>
        <v>NÃO</v>
      </c>
      <c r="J406" s="181" t="str">
        <f t="shared" si="53"/>
        <v/>
      </c>
      <c r="K406" s="182">
        <f>IF(J406 = "", SUMIF($B406:$B$1614, B406, $F406:$F$1614), "")</f>
        <v>1274.369475</v>
      </c>
      <c r="N406" s="182">
        <f t="shared" si="54"/>
        <v>2395.81</v>
      </c>
    </row>
    <row r="407" spans="1:14">
      <c r="A407" s="181">
        <v>1545</v>
      </c>
      <c r="B407" s="181">
        <v>95878</v>
      </c>
      <c r="C407" s="181" t="s">
        <v>5</v>
      </c>
      <c r="D407" s="178" t="s">
        <v>7138</v>
      </c>
      <c r="E407" s="181" t="s">
        <v>7139</v>
      </c>
      <c r="F407" s="182">
        <v>0</v>
      </c>
      <c r="G407" s="182">
        <v>1.88</v>
      </c>
      <c r="H407" s="182">
        <v>0</v>
      </c>
      <c r="I407" s="181" t="str">
        <f t="shared" si="52"/>
        <v>NÃO</v>
      </c>
      <c r="J407" s="181" t="str">
        <f t="shared" si="53"/>
        <v>REPETIDA</v>
      </c>
      <c r="K407" s="178" t="str">
        <f>IF(J407 = "", SUMIF($B407:$B$1614, B407, $F407:$F$1614), "")</f>
        <v/>
      </c>
    </row>
    <row r="408" spans="1:14">
      <c r="A408" s="181">
        <v>1548</v>
      </c>
      <c r="B408" s="181">
        <v>95878</v>
      </c>
      <c r="C408" s="181" t="s">
        <v>5</v>
      </c>
      <c r="D408" s="178" t="s">
        <v>7138</v>
      </c>
      <c r="E408" s="181" t="s">
        <v>7139</v>
      </c>
      <c r="F408" s="182">
        <v>5.5051500000000004</v>
      </c>
      <c r="G408" s="182">
        <v>1.88</v>
      </c>
      <c r="H408" s="182">
        <v>10.34</v>
      </c>
      <c r="I408" s="181" t="str">
        <f t="shared" si="52"/>
        <v>NÃO</v>
      </c>
      <c r="J408" s="181" t="str">
        <f t="shared" si="53"/>
        <v>REPETIDA</v>
      </c>
      <c r="K408" s="178" t="str">
        <f>IF(J408 = "", SUMIF($B408:$B$1614, B408, $F408:$F$1614), "")</f>
        <v/>
      </c>
    </row>
    <row r="409" spans="1:14">
      <c r="A409" s="181">
        <v>88</v>
      </c>
      <c r="B409" s="181">
        <v>96113</v>
      </c>
      <c r="C409" s="181" t="s">
        <v>5</v>
      </c>
      <c r="D409" s="178" t="s">
        <v>376</v>
      </c>
      <c r="E409" s="181" t="s">
        <v>47</v>
      </c>
      <c r="F409" s="182">
        <v>3255.4</v>
      </c>
      <c r="G409" s="182">
        <v>46.02</v>
      </c>
      <c r="H409" s="182">
        <v>149813.5</v>
      </c>
      <c r="I409" s="181" t="str">
        <f t="shared" si="52"/>
        <v>NÃO</v>
      </c>
      <c r="J409" s="181" t="str">
        <f t="shared" si="53"/>
        <v/>
      </c>
      <c r="K409" s="182">
        <f>IF(J409 = "", SUMIF($B409:$B$1614, B409, $F409:$F$1614), "")</f>
        <v>3280.14</v>
      </c>
      <c r="N409" s="182">
        <f>TRUNC(G409 * K409, 2)</f>
        <v>150952.04</v>
      </c>
    </row>
    <row r="410" spans="1:14">
      <c r="A410" s="181">
        <v>198</v>
      </c>
      <c r="B410" s="181">
        <v>96113</v>
      </c>
      <c r="C410" s="181" t="s">
        <v>5</v>
      </c>
      <c r="D410" s="178" t="s">
        <v>376</v>
      </c>
      <c r="E410" s="181" t="s">
        <v>47</v>
      </c>
      <c r="F410" s="182">
        <v>24.74</v>
      </c>
      <c r="G410" s="182">
        <v>46.02</v>
      </c>
      <c r="H410" s="182">
        <v>1138.53</v>
      </c>
      <c r="I410" s="181" t="str">
        <f t="shared" si="52"/>
        <v>NÃO</v>
      </c>
      <c r="J410" s="181" t="str">
        <f t="shared" si="53"/>
        <v>REPETIDA</v>
      </c>
      <c r="K410" s="178" t="str">
        <f>IF(J410 = "", SUMIF($B410:$B$1614, B410, $F410:$F$1614), "")</f>
        <v/>
      </c>
    </row>
    <row r="411" spans="1:14">
      <c r="A411" s="181">
        <v>1568</v>
      </c>
      <c r="B411" s="181">
        <v>96114</v>
      </c>
      <c r="C411" s="181" t="s">
        <v>5</v>
      </c>
      <c r="D411" s="178" t="s">
        <v>7333</v>
      </c>
      <c r="E411" s="181" t="s">
        <v>177</v>
      </c>
      <c r="F411" s="182">
        <v>622.07999999999993</v>
      </c>
      <c r="G411" s="182">
        <v>85.02</v>
      </c>
      <c r="H411" s="182">
        <v>52889.24</v>
      </c>
      <c r="I411" s="181" t="str">
        <f t="shared" si="52"/>
        <v>NÃO</v>
      </c>
      <c r="J411" s="181" t="str">
        <f t="shared" si="53"/>
        <v/>
      </c>
      <c r="K411" s="182">
        <f>IF(J411 = "", SUMIF($B411:$B$1614, B411, $F411:$F$1614), "")</f>
        <v>622.07999999999993</v>
      </c>
      <c r="N411" s="182">
        <f t="shared" ref="N411:N427" si="55">TRUNC(G411 * K411, 2)</f>
        <v>52889.24</v>
      </c>
    </row>
    <row r="412" spans="1:14">
      <c r="A412" s="181">
        <v>1569</v>
      </c>
      <c r="B412" s="181">
        <v>96121</v>
      </c>
      <c r="C412" s="181" t="s">
        <v>5</v>
      </c>
      <c r="D412" s="178" t="s">
        <v>7335</v>
      </c>
      <c r="E412" s="181" t="s">
        <v>12</v>
      </c>
      <c r="F412" s="182">
        <v>337.52</v>
      </c>
      <c r="G412" s="182">
        <v>13.97</v>
      </c>
      <c r="H412" s="182">
        <v>4715.1499999999996</v>
      </c>
      <c r="I412" s="181" t="str">
        <f t="shared" si="52"/>
        <v>NÃO</v>
      </c>
      <c r="J412" s="181" t="str">
        <f t="shared" si="53"/>
        <v/>
      </c>
      <c r="K412" s="182">
        <f>IF(J412 = "", SUMIF($B412:$B$1614, B412, $F412:$F$1614), "")</f>
        <v>337.52</v>
      </c>
      <c r="N412" s="182">
        <f t="shared" si="55"/>
        <v>4715.1499999999996</v>
      </c>
    </row>
    <row r="413" spans="1:14">
      <c r="A413" s="181">
        <v>1570</v>
      </c>
      <c r="B413" s="181">
        <v>96123</v>
      </c>
      <c r="C413" s="181" t="s">
        <v>5</v>
      </c>
      <c r="D413" s="178" t="s">
        <v>7335</v>
      </c>
      <c r="E413" s="181" t="s">
        <v>12</v>
      </c>
      <c r="F413" s="182">
        <v>100</v>
      </c>
      <c r="G413" s="182">
        <v>40.159999999999997</v>
      </c>
      <c r="H413" s="182">
        <v>4016</v>
      </c>
      <c r="I413" s="181" t="str">
        <f t="shared" si="52"/>
        <v>NÃO</v>
      </c>
      <c r="J413" s="181" t="str">
        <f t="shared" si="53"/>
        <v/>
      </c>
      <c r="K413" s="182">
        <f>IF(J413 = "", SUMIF($B413:$B$1614, B413, $F413:$F$1614), "")</f>
        <v>100</v>
      </c>
      <c r="N413" s="182">
        <f t="shared" si="55"/>
        <v>4016</v>
      </c>
    </row>
    <row r="414" spans="1:14">
      <c r="A414" s="181">
        <v>450</v>
      </c>
      <c r="B414" s="181">
        <v>96386</v>
      </c>
      <c r="C414" s="181" t="s">
        <v>5</v>
      </c>
      <c r="D414" s="178" t="s">
        <v>5032</v>
      </c>
      <c r="E414" s="181" t="s">
        <v>48</v>
      </c>
      <c r="F414" s="182">
        <v>252</v>
      </c>
      <c r="G414" s="182">
        <v>9.57</v>
      </c>
      <c r="H414" s="182">
        <v>2411.64</v>
      </c>
      <c r="I414" s="181" t="str">
        <f t="shared" si="52"/>
        <v>NÃO</v>
      </c>
      <c r="J414" s="181" t="str">
        <f t="shared" si="53"/>
        <v/>
      </c>
      <c r="K414" s="182">
        <f>IF(J414 = "", SUMIF($B414:$B$1614, B414, $F414:$F$1614), "")</f>
        <v>252</v>
      </c>
      <c r="N414" s="182">
        <f t="shared" si="55"/>
        <v>2411.64</v>
      </c>
    </row>
    <row r="415" spans="1:14">
      <c r="A415" s="181">
        <v>85</v>
      </c>
      <c r="B415" s="181">
        <v>96485</v>
      </c>
      <c r="C415" s="181" t="s">
        <v>5</v>
      </c>
      <c r="D415" s="178" t="s">
        <v>372</v>
      </c>
      <c r="E415" s="181" t="s">
        <v>47</v>
      </c>
      <c r="F415" s="182">
        <v>142.13</v>
      </c>
      <c r="G415" s="182">
        <v>82.79</v>
      </c>
      <c r="H415" s="182">
        <v>11766.94</v>
      </c>
      <c r="I415" s="181" t="str">
        <f t="shared" si="52"/>
        <v>NÃO</v>
      </c>
      <c r="J415" s="181" t="str">
        <f t="shared" si="53"/>
        <v/>
      </c>
      <c r="K415" s="182">
        <f>IF(J415 = "", SUMIF($B415:$B$1614, B415, $F415:$F$1614), "")</f>
        <v>142.13</v>
      </c>
      <c r="N415" s="182">
        <f t="shared" si="55"/>
        <v>11766.94</v>
      </c>
    </row>
    <row r="416" spans="1:14">
      <c r="A416" s="181">
        <v>253</v>
      </c>
      <c r="B416" s="181">
        <v>96542</v>
      </c>
      <c r="C416" s="181" t="s">
        <v>5</v>
      </c>
      <c r="D416" s="178" t="s">
        <v>6903</v>
      </c>
      <c r="E416" s="181" t="s">
        <v>47</v>
      </c>
      <c r="F416" s="182">
        <v>20.09</v>
      </c>
      <c r="G416" s="182">
        <v>122.34</v>
      </c>
      <c r="H416" s="182">
        <v>2457.81</v>
      </c>
      <c r="I416" s="181" t="str">
        <f t="shared" si="52"/>
        <v>NÃO</v>
      </c>
      <c r="J416" s="181" t="str">
        <f t="shared" si="53"/>
        <v/>
      </c>
      <c r="K416" s="182">
        <f>IF(J416 = "", SUMIF($B416:$B$1614, B416, $F416:$F$1614), "")</f>
        <v>20.09</v>
      </c>
      <c r="N416" s="182">
        <f t="shared" si="55"/>
        <v>2457.81</v>
      </c>
    </row>
    <row r="417" spans="1:14">
      <c r="A417" s="181">
        <v>274</v>
      </c>
      <c r="B417" s="181">
        <v>96622</v>
      </c>
      <c r="C417" s="181" t="s">
        <v>5</v>
      </c>
      <c r="D417" s="178" t="s">
        <v>6687</v>
      </c>
      <c r="E417" s="181" t="s">
        <v>48</v>
      </c>
      <c r="F417" s="182">
        <v>7.33</v>
      </c>
      <c r="G417" s="182">
        <v>284.51</v>
      </c>
      <c r="H417" s="182">
        <v>2085.4499999999998</v>
      </c>
      <c r="I417" s="181" t="str">
        <f t="shared" si="52"/>
        <v>NÃO</v>
      </c>
      <c r="J417" s="181" t="str">
        <f t="shared" si="53"/>
        <v/>
      </c>
      <c r="K417" s="182">
        <f>IF(J417 = "", SUMIF($B417:$B$1614, B417, $F417:$F$1614), "")</f>
        <v>7.33</v>
      </c>
      <c r="N417" s="182">
        <f t="shared" si="55"/>
        <v>2085.4499999999998</v>
      </c>
    </row>
    <row r="418" spans="1:14">
      <c r="A418" s="181">
        <v>291</v>
      </c>
      <c r="B418" s="181">
        <v>96624</v>
      </c>
      <c r="C418" s="181" t="s">
        <v>5</v>
      </c>
      <c r="D418" s="178" t="s">
        <v>826</v>
      </c>
      <c r="E418" s="181" t="s">
        <v>48</v>
      </c>
      <c r="F418" s="182">
        <v>58.95</v>
      </c>
      <c r="G418" s="182">
        <v>276.77999999999997</v>
      </c>
      <c r="H418" s="182">
        <v>16316.18</v>
      </c>
      <c r="I418" s="181" t="str">
        <f t="shared" si="52"/>
        <v>NÃO</v>
      </c>
      <c r="J418" s="181" t="str">
        <f t="shared" si="53"/>
        <v/>
      </c>
      <c r="K418" s="182">
        <f>IF(J418 = "", SUMIF($B418:$B$1614, B418, $F418:$F$1614), "")</f>
        <v>58.95</v>
      </c>
      <c r="N418" s="182">
        <f t="shared" si="55"/>
        <v>16316.18</v>
      </c>
    </row>
    <row r="419" spans="1:14">
      <c r="A419" s="181">
        <v>321</v>
      </c>
      <c r="B419" s="181">
        <v>96676</v>
      </c>
      <c r="C419" s="181" t="s">
        <v>5</v>
      </c>
      <c r="D419" s="178" t="s">
        <v>1422</v>
      </c>
      <c r="E419" s="181" t="s">
        <v>12</v>
      </c>
      <c r="F419" s="182">
        <v>0.1</v>
      </c>
      <c r="G419" s="182">
        <v>27.25</v>
      </c>
      <c r="H419" s="182">
        <v>2.72</v>
      </c>
      <c r="I419" s="181" t="str">
        <f t="shared" si="52"/>
        <v>NÃO</v>
      </c>
      <c r="J419" s="181" t="str">
        <f t="shared" si="53"/>
        <v/>
      </c>
      <c r="K419" s="182">
        <f>IF(J419 = "", SUMIF($B419:$B$1614, B419, $F419:$F$1614), "")</f>
        <v>0.1</v>
      </c>
      <c r="N419" s="182">
        <f t="shared" si="55"/>
        <v>2.72</v>
      </c>
    </row>
    <row r="420" spans="1:14">
      <c r="A420" s="181">
        <v>322</v>
      </c>
      <c r="B420" s="181">
        <v>96677</v>
      </c>
      <c r="C420" s="181" t="s">
        <v>5</v>
      </c>
      <c r="D420" s="178" t="s">
        <v>1424</v>
      </c>
      <c r="E420" s="181" t="s">
        <v>12</v>
      </c>
      <c r="F420" s="182">
        <v>10.93</v>
      </c>
      <c r="G420" s="182">
        <v>35.53</v>
      </c>
      <c r="H420" s="182">
        <v>388.34</v>
      </c>
      <c r="I420" s="181" t="str">
        <f t="shared" si="52"/>
        <v>NÃO</v>
      </c>
      <c r="J420" s="181" t="str">
        <f t="shared" si="53"/>
        <v/>
      </c>
      <c r="K420" s="182">
        <f>IF(J420 = "", SUMIF($B420:$B$1614, B420, $F420:$F$1614), "")</f>
        <v>10.93</v>
      </c>
      <c r="N420" s="182">
        <f t="shared" si="55"/>
        <v>388.34</v>
      </c>
    </row>
    <row r="421" spans="1:14">
      <c r="A421" s="181">
        <v>323</v>
      </c>
      <c r="B421" s="181">
        <v>96678</v>
      </c>
      <c r="C421" s="181" t="s">
        <v>5</v>
      </c>
      <c r="D421" s="178" t="s">
        <v>1426</v>
      </c>
      <c r="E421" s="181" t="s">
        <v>12</v>
      </c>
      <c r="F421" s="182">
        <v>23.11</v>
      </c>
      <c r="G421" s="182">
        <v>49</v>
      </c>
      <c r="H421" s="182">
        <v>1132.3900000000001</v>
      </c>
      <c r="I421" s="181" t="str">
        <f t="shared" si="52"/>
        <v>NÃO</v>
      </c>
      <c r="J421" s="181" t="str">
        <f t="shared" si="53"/>
        <v/>
      </c>
      <c r="K421" s="182">
        <f>IF(J421 = "", SUMIF($B421:$B$1614, B421, $F421:$F$1614), "")</f>
        <v>23.11</v>
      </c>
      <c r="N421" s="182">
        <f t="shared" si="55"/>
        <v>1132.3900000000001</v>
      </c>
    </row>
    <row r="422" spans="1:14">
      <c r="A422" s="181">
        <v>324</v>
      </c>
      <c r="B422" s="181">
        <v>96679</v>
      </c>
      <c r="C422" s="181" t="s">
        <v>5</v>
      </c>
      <c r="D422" s="178" t="s">
        <v>1428</v>
      </c>
      <c r="E422" s="181" t="s">
        <v>12</v>
      </c>
      <c r="F422" s="182">
        <v>2.0099999999999998</v>
      </c>
      <c r="G422" s="182">
        <v>73.180000000000007</v>
      </c>
      <c r="H422" s="182">
        <v>147.09</v>
      </c>
      <c r="I422" s="181" t="str">
        <f t="shared" si="52"/>
        <v>NÃO</v>
      </c>
      <c r="J422" s="181" t="str">
        <f t="shared" si="53"/>
        <v/>
      </c>
      <c r="K422" s="182">
        <f>IF(J422 = "", SUMIF($B422:$B$1614, B422, $F422:$F$1614), "")</f>
        <v>2.0099999999999998</v>
      </c>
      <c r="N422" s="182">
        <f t="shared" si="55"/>
        <v>147.09</v>
      </c>
    </row>
    <row r="423" spans="1:14">
      <c r="A423" s="181">
        <v>345</v>
      </c>
      <c r="B423" s="181">
        <v>96686</v>
      </c>
      <c r="C423" s="181" t="s">
        <v>5</v>
      </c>
      <c r="D423" s="178" t="s">
        <v>1468</v>
      </c>
      <c r="E423" s="181" t="s">
        <v>45</v>
      </c>
      <c r="F423" s="182">
        <v>7</v>
      </c>
      <c r="G423" s="182">
        <v>17.48</v>
      </c>
      <c r="H423" s="182">
        <v>122.36</v>
      </c>
      <c r="I423" s="181" t="str">
        <f t="shared" si="52"/>
        <v>NÃO</v>
      </c>
      <c r="J423" s="181" t="str">
        <f t="shared" si="53"/>
        <v/>
      </c>
      <c r="K423" s="182">
        <f>IF(J423 = "", SUMIF($B423:$B$1614, B423, $F423:$F$1614), "")</f>
        <v>7</v>
      </c>
      <c r="N423" s="182">
        <f t="shared" si="55"/>
        <v>122.36</v>
      </c>
    </row>
    <row r="424" spans="1:14">
      <c r="A424" s="181">
        <v>346</v>
      </c>
      <c r="B424" s="181">
        <v>96688</v>
      </c>
      <c r="C424" s="181" t="s">
        <v>5</v>
      </c>
      <c r="D424" s="178" t="s">
        <v>1470</v>
      </c>
      <c r="E424" s="181" t="s">
        <v>45</v>
      </c>
      <c r="F424" s="182">
        <v>23</v>
      </c>
      <c r="G424" s="182">
        <v>26.05</v>
      </c>
      <c r="H424" s="182">
        <v>599.15</v>
      </c>
      <c r="I424" s="181" t="str">
        <f t="shared" si="52"/>
        <v>NÃO</v>
      </c>
      <c r="J424" s="181" t="str">
        <f t="shared" si="53"/>
        <v/>
      </c>
      <c r="K424" s="182">
        <f>IF(J424 = "", SUMIF($B424:$B$1614, B424, $F424:$F$1614), "")</f>
        <v>23</v>
      </c>
      <c r="N424" s="182">
        <f t="shared" si="55"/>
        <v>599.15</v>
      </c>
    </row>
    <row r="425" spans="1:14">
      <c r="A425" s="181">
        <v>367</v>
      </c>
      <c r="B425" s="181">
        <v>96712</v>
      </c>
      <c r="C425" s="181" t="s">
        <v>5</v>
      </c>
      <c r="D425" s="178" t="s">
        <v>1512</v>
      </c>
      <c r="E425" s="181" t="s">
        <v>45</v>
      </c>
      <c r="F425" s="182">
        <v>1</v>
      </c>
      <c r="G425" s="182">
        <v>37.83</v>
      </c>
      <c r="H425" s="182">
        <v>37.83</v>
      </c>
      <c r="I425" s="181" t="str">
        <f t="shared" si="52"/>
        <v>NÃO</v>
      </c>
      <c r="J425" s="181" t="str">
        <f t="shared" si="53"/>
        <v/>
      </c>
      <c r="K425" s="182">
        <f>IF(J425 = "", SUMIF($B425:$B$1614, B425, $F425:$F$1614), "")</f>
        <v>1</v>
      </c>
      <c r="N425" s="182">
        <f t="shared" si="55"/>
        <v>37.83</v>
      </c>
    </row>
    <row r="426" spans="1:14">
      <c r="A426" s="181">
        <v>1179</v>
      </c>
      <c r="B426" s="181">
        <v>96765</v>
      </c>
      <c r="C426" s="181" t="s">
        <v>5</v>
      </c>
      <c r="D426" s="178" t="s">
        <v>745</v>
      </c>
      <c r="E426" s="181" t="s">
        <v>45</v>
      </c>
      <c r="F426" s="182">
        <v>2</v>
      </c>
      <c r="G426" s="182">
        <v>1659.38</v>
      </c>
      <c r="H426" s="182">
        <v>3318.76</v>
      </c>
      <c r="I426" s="181" t="str">
        <f t="shared" si="52"/>
        <v>NÃO</v>
      </c>
      <c r="J426" s="181" t="str">
        <f t="shared" si="53"/>
        <v/>
      </c>
      <c r="K426" s="182">
        <f>IF(J426 = "", SUMIF($B426:$B$1614, B426, $F426:$F$1614), "")</f>
        <v>2</v>
      </c>
      <c r="N426" s="182">
        <f t="shared" si="55"/>
        <v>3318.76</v>
      </c>
    </row>
    <row r="427" spans="1:14">
      <c r="A427" s="181">
        <v>1265</v>
      </c>
      <c r="B427" s="181">
        <v>96977</v>
      </c>
      <c r="C427" s="181" t="s">
        <v>5</v>
      </c>
      <c r="D427" s="178" t="s">
        <v>1033</v>
      </c>
      <c r="E427" s="181" t="s">
        <v>12</v>
      </c>
      <c r="F427" s="182">
        <v>203.02</v>
      </c>
      <c r="G427" s="182">
        <v>78.62</v>
      </c>
      <c r="H427" s="182">
        <v>15961.43</v>
      </c>
      <c r="I427" s="181" t="str">
        <f t="shared" si="52"/>
        <v>NÃO</v>
      </c>
      <c r="J427" s="181" t="str">
        <f t="shared" si="53"/>
        <v/>
      </c>
      <c r="K427" s="182">
        <f>IF(J427 = "", SUMIF($B427:$B$1614, B427, $F427:$F$1614), "")</f>
        <v>308.74</v>
      </c>
      <c r="N427" s="182">
        <f t="shared" si="55"/>
        <v>24273.13</v>
      </c>
    </row>
    <row r="428" spans="1:14">
      <c r="A428" s="181">
        <v>1298</v>
      </c>
      <c r="B428" s="181">
        <v>96977</v>
      </c>
      <c r="C428" s="181" t="s">
        <v>5</v>
      </c>
      <c r="D428" s="178" t="s">
        <v>1033</v>
      </c>
      <c r="E428" s="181" t="s">
        <v>12</v>
      </c>
      <c r="F428" s="182">
        <v>105.72</v>
      </c>
      <c r="G428" s="182">
        <v>78.62</v>
      </c>
      <c r="H428" s="182">
        <v>8311.7000000000007</v>
      </c>
      <c r="I428" s="181" t="str">
        <f t="shared" si="52"/>
        <v>NÃO</v>
      </c>
      <c r="J428" s="181" t="str">
        <f t="shared" si="53"/>
        <v>REPETIDA</v>
      </c>
      <c r="K428" s="178" t="str">
        <f>IF(J428 = "", SUMIF($B428:$B$1614, B428, $F428:$F$1614), "")</f>
        <v/>
      </c>
    </row>
    <row r="429" spans="1:14">
      <c r="A429" s="181">
        <v>1266</v>
      </c>
      <c r="B429" s="181">
        <v>96978</v>
      </c>
      <c r="C429" s="181" t="s">
        <v>5</v>
      </c>
      <c r="D429" s="178" t="s">
        <v>1035</v>
      </c>
      <c r="E429" s="181" t="s">
        <v>12</v>
      </c>
      <c r="F429" s="182">
        <v>38.6</v>
      </c>
      <c r="G429" s="182">
        <v>103.62</v>
      </c>
      <c r="H429" s="182">
        <v>3999.73</v>
      </c>
      <c r="I429" s="181" t="str">
        <f t="shared" si="52"/>
        <v>NÃO</v>
      </c>
      <c r="J429" s="181" t="str">
        <f t="shared" si="53"/>
        <v/>
      </c>
      <c r="K429" s="182">
        <f>IF(J429 = "", SUMIF($B429:$B$1614, B429, $F429:$F$1614), "")</f>
        <v>61.2</v>
      </c>
      <c r="N429" s="182">
        <f>TRUNC(G429 * K429, 2)</f>
        <v>6341.54</v>
      </c>
    </row>
    <row r="430" spans="1:14">
      <c r="A430" s="181">
        <v>1301</v>
      </c>
      <c r="B430" s="181">
        <v>96978</v>
      </c>
      <c r="C430" s="181" t="s">
        <v>5</v>
      </c>
      <c r="D430" s="178" t="s">
        <v>1035</v>
      </c>
      <c r="E430" s="181" t="s">
        <v>12</v>
      </c>
      <c r="F430" s="182">
        <v>22.6</v>
      </c>
      <c r="G430" s="182">
        <v>103.62</v>
      </c>
      <c r="H430" s="182">
        <v>2341.81</v>
      </c>
      <c r="I430" s="181" t="str">
        <f t="shared" si="52"/>
        <v>NÃO</v>
      </c>
      <c r="J430" s="181" t="str">
        <f t="shared" si="53"/>
        <v>REPETIDA</v>
      </c>
      <c r="K430" s="178" t="str">
        <f>IF(J430 = "", SUMIF($B430:$B$1614, B430, $F430:$F$1614), "")</f>
        <v/>
      </c>
    </row>
    <row r="431" spans="1:14">
      <c r="A431" s="181">
        <v>1275</v>
      </c>
      <c r="B431" s="181">
        <v>96985</v>
      </c>
      <c r="C431" s="181" t="s">
        <v>5</v>
      </c>
      <c r="D431" s="178" t="s">
        <v>1057</v>
      </c>
      <c r="E431" s="181" t="s">
        <v>45</v>
      </c>
      <c r="F431" s="182">
        <v>37</v>
      </c>
      <c r="G431" s="182">
        <v>95.72</v>
      </c>
      <c r="H431" s="182">
        <v>3541.64</v>
      </c>
      <c r="I431" s="181" t="str">
        <f t="shared" si="52"/>
        <v>NÃO</v>
      </c>
      <c r="J431" s="181" t="str">
        <f t="shared" si="53"/>
        <v/>
      </c>
      <c r="K431" s="182">
        <f>IF(J431 = "", SUMIF($B431:$B$1614, B431, $F431:$F$1614), "")</f>
        <v>73</v>
      </c>
      <c r="N431" s="182">
        <f>TRUNC(G431 * K431, 2)</f>
        <v>6987.56</v>
      </c>
    </row>
    <row r="432" spans="1:14">
      <c r="A432" s="181">
        <v>1306</v>
      </c>
      <c r="B432" s="181">
        <v>96985</v>
      </c>
      <c r="C432" s="181" t="s">
        <v>5</v>
      </c>
      <c r="D432" s="178" t="s">
        <v>1057</v>
      </c>
      <c r="E432" s="181" t="s">
        <v>45</v>
      </c>
      <c r="F432" s="182">
        <v>36</v>
      </c>
      <c r="G432" s="182">
        <v>95.72</v>
      </c>
      <c r="H432" s="182">
        <v>3445.92</v>
      </c>
      <c r="I432" s="181" t="str">
        <f t="shared" si="52"/>
        <v>NÃO</v>
      </c>
      <c r="J432" s="181" t="str">
        <f t="shared" si="53"/>
        <v>REPETIDA</v>
      </c>
      <c r="K432" s="178" t="str">
        <f>IF(J432 = "", SUMIF($B432:$B$1614, B432, $F432:$F$1614), "")</f>
        <v/>
      </c>
    </row>
    <row r="433" spans="1:14">
      <c r="A433" s="181">
        <v>6</v>
      </c>
      <c r="B433" s="181">
        <v>97062</v>
      </c>
      <c r="C433" s="181" t="s">
        <v>5</v>
      </c>
      <c r="D433" s="178" t="s">
        <v>6886</v>
      </c>
      <c r="E433" s="181" t="s">
        <v>47</v>
      </c>
      <c r="F433" s="182">
        <v>5606</v>
      </c>
      <c r="G433" s="182">
        <v>8.48</v>
      </c>
      <c r="H433" s="182">
        <v>47538.879999999997</v>
      </c>
      <c r="I433" s="181" t="str">
        <f t="shared" si="52"/>
        <v>NÃO</v>
      </c>
      <c r="J433" s="181" t="str">
        <f t="shared" si="53"/>
        <v/>
      </c>
      <c r="K433" s="182">
        <f>IF(J433 = "", SUMIF($B433:$B$1614, B433, $F433:$F$1614), "")</f>
        <v>5606</v>
      </c>
      <c r="N433" s="182">
        <f t="shared" ref="N433:N435" si="56">TRUNC(G433 * K433, 2)</f>
        <v>47538.879999999997</v>
      </c>
    </row>
    <row r="434" spans="1:14">
      <c r="A434" s="181">
        <v>5</v>
      </c>
      <c r="B434" s="181">
        <v>97063</v>
      </c>
      <c r="C434" s="181" t="s">
        <v>5</v>
      </c>
      <c r="D434" s="178" t="s">
        <v>1692</v>
      </c>
      <c r="E434" s="181" t="s">
        <v>47</v>
      </c>
      <c r="F434" s="182">
        <v>5606</v>
      </c>
      <c r="G434" s="182">
        <v>11.84</v>
      </c>
      <c r="H434" s="182">
        <v>66375.039999999994</v>
      </c>
      <c r="I434" s="181" t="str">
        <f t="shared" si="52"/>
        <v>NÃO</v>
      </c>
      <c r="J434" s="181" t="str">
        <f t="shared" si="53"/>
        <v/>
      </c>
      <c r="K434" s="182">
        <f>IF(J434 = "", SUMIF($B434:$B$1614, B434, $F434:$F$1614), "")</f>
        <v>5606</v>
      </c>
      <c r="N434" s="182">
        <f t="shared" si="56"/>
        <v>66375.039999999994</v>
      </c>
    </row>
    <row r="435" spans="1:14">
      <c r="A435" s="181">
        <v>272</v>
      </c>
      <c r="B435" s="181">
        <v>97084</v>
      </c>
      <c r="C435" s="181" t="s">
        <v>5</v>
      </c>
      <c r="D435" s="178" t="s">
        <v>5023</v>
      </c>
      <c r="E435" s="181" t="s">
        <v>47</v>
      </c>
      <c r="F435" s="182">
        <v>146.5</v>
      </c>
      <c r="G435" s="182">
        <v>0.83</v>
      </c>
      <c r="H435" s="182">
        <v>121.59</v>
      </c>
      <c r="I435" s="181" t="str">
        <f t="shared" si="52"/>
        <v>NÃO</v>
      </c>
      <c r="J435" s="181" t="str">
        <f t="shared" si="53"/>
        <v/>
      </c>
      <c r="K435" s="182">
        <f>IF(J435 = "", SUMIF($B435:$B$1614, B435, $F435:$F$1614), "")</f>
        <v>398.5</v>
      </c>
      <c r="N435" s="182">
        <f t="shared" si="56"/>
        <v>330.75</v>
      </c>
    </row>
    <row r="436" spans="1:14">
      <c r="A436" s="181">
        <v>447</v>
      </c>
      <c r="B436" s="181">
        <v>97084</v>
      </c>
      <c r="C436" s="181" t="s">
        <v>5</v>
      </c>
      <c r="D436" s="178" t="s">
        <v>5023</v>
      </c>
      <c r="E436" s="181" t="s">
        <v>47</v>
      </c>
      <c r="F436" s="182">
        <v>252</v>
      </c>
      <c r="G436" s="182">
        <v>0.83</v>
      </c>
      <c r="H436" s="182">
        <v>209.16</v>
      </c>
      <c r="I436" s="181" t="str">
        <f t="shared" si="52"/>
        <v>NÃO</v>
      </c>
      <c r="J436" s="181" t="str">
        <f t="shared" si="53"/>
        <v>REPETIDA</v>
      </c>
      <c r="K436" s="178" t="str">
        <f>IF(J436 = "", SUMIF($B436:$B$1614, B436, $F436:$F$1614), "")</f>
        <v/>
      </c>
    </row>
    <row r="437" spans="1:14">
      <c r="A437" s="181">
        <v>275</v>
      </c>
      <c r="B437" s="181">
        <v>97086</v>
      </c>
      <c r="C437" s="181" t="s">
        <v>5</v>
      </c>
      <c r="D437" s="178" t="s">
        <v>564</v>
      </c>
      <c r="E437" s="181" t="s">
        <v>47</v>
      </c>
      <c r="F437" s="182">
        <v>12.85</v>
      </c>
      <c r="G437" s="182">
        <v>168.2</v>
      </c>
      <c r="H437" s="182">
        <v>2161.37</v>
      </c>
      <c r="I437" s="181" t="str">
        <f t="shared" si="52"/>
        <v>NÃO</v>
      </c>
      <c r="J437" s="181" t="str">
        <f t="shared" si="53"/>
        <v/>
      </c>
      <c r="K437" s="182">
        <f>IF(J437 = "", SUMIF($B437:$B$1614, B437, $F437:$F$1614), "")</f>
        <v>12.85</v>
      </c>
      <c r="N437" s="182">
        <f t="shared" ref="N437:N439" si="57">TRUNC(G437 * K437, 2)</f>
        <v>2161.37</v>
      </c>
    </row>
    <row r="438" spans="1:14">
      <c r="A438" s="181">
        <v>273</v>
      </c>
      <c r="B438" s="181">
        <v>97087</v>
      </c>
      <c r="C438" s="181" t="s">
        <v>5</v>
      </c>
      <c r="D438" s="178" t="s">
        <v>6685</v>
      </c>
      <c r="E438" s="181" t="s">
        <v>47</v>
      </c>
      <c r="F438" s="182">
        <v>146.5</v>
      </c>
      <c r="G438" s="182">
        <v>3.24</v>
      </c>
      <c r="H438" s="182">
        <v>474.66</v>
      </c>
      <c r="I438" s="181" t="str">
        <f t="shared" si="52"/>
        <v>NÃO</v>
      </c>
      <c r="J438" s="181" t="str">
        <f t="shared" si="53"/>
        <v/>
      </c>
      <c r="K438" s="182">
        <f>IF(J438 = "", SUMIF($B438:$B$1614, B438, $F438:$F$1614), "")</f>
        <v>146.5</v>
      </c>
      <c r="N438" s="182">
        <f t="shared" si="57"/>
        <v>474.66</v>
      </c>
    </row>
    <row r="439" spans="1:14">
      <c r="A439" s="181">
        <v>290</v>
      </c>
      <c r="B439" s="181">
        <v>97113</v>
      </c>
      <c r="C439" s="181" t="s">
        <v>5</v>
      </c>
      <c r="D439" s="178" t="s">
        <v>824</v>
      </c>
      <c r="E439" s="181" t="s">
        <v>47</v>
      </c>
      <c r="F439" s="182">
        <v>396.83</v>
      </c>
      <c r="G439" s="182">
        <v>3.18</v>
      </c>
      <c r="H439" s="182">
        <v>1261.9100000000001</v>
      </c>
      <c r="I439" s="181" t="str">
        <f t="shared" si="52"/>
        <v>NÃO</v>
      </c>
      <c r="J439" s="181" t="str">
        <f t="shared" si="53"/>
        <v/>
      </c>
      <c r="K439" s="182">
        <f>IF(J439 = "", SUMIF($B439:$B$1614, B439, $F439:$F$1614), "")</f>
        <v>563.25</v>
      </c>
      <c r="N439" s="182">
        <f t="shared" si="57"/>
        <v>1791.13</v>
      </c>
    </row>
    <row r="440" spans="1:14">
      <c r="A440" s="181">
        <v>297</v>
      </c>
      <c r="B440" s="181">
        <v>97113</v>
      </c>
      <c r="C440" s="181" t="s">
        <v>5</v>
      </c>
      <c r="D440" s="178" t="s">
        <v>824</v>
      </c>
      <c r="E440" s="181" t="s">
        <v>47</v>
      </c>
      <c r="F440" s="182">
        <v>108.97</v>
      </c>
      <c r="G440" s="182">
        <v>3.18</v>
      </c>
      <c r="H440" s="182">
        <v>346.52</v>
      </c>
      <c r="I440" s="181" t="str">
        <f t="shared" si="52"/>
        <v>NÃO</v>
      </c>
      <c r="J440" s="181" t="str">
        <f t="shared" si="53"/>
        <v>REPETIDA</v>
      </c>
      <c r="K440" s="178" t="str">
        <f>IF(J440 = "", SUMIF($B440:$B$1614, B440, $F440:$F$1614), "")</f>
        <v/>
      </c>
    </row>
    <row r="441" spans="1:14">
      <c r="A441" s="181">
        <v>301</v>
      </c>
      <c r="B441" s="181">
        <v>97113</v>
      </c>
      <c r="C441" s="181" t="s">
        <v>5</v>
      </c>
      <c r="D441" s="178" t="s">
        <v>824</v>
      </c>
      <c r="E441" s="181" t="s">
        <v>47</v>
      </c>
      <c r="F441" s="182">
        <v>57.45</v>
      </c>
      <c r="G441" s="182">
        <v>3.18</v>
      </c>
      <c r="H441" s="182">
        <v>182.69</v>
      </c>
      <c r="I441" s="181" t="str">
        <f t="shared" si="52"/>
        <v>NÃO</v>
      </c>
      <c r="J441" s="181" t="str">
        <f t="shared" si="53"/>
        <v>REPETIDA</v>
      </c>
      <c r="K441" s="178" t="str">
        <f>IF(J441 = "", SUMIF($B441:$B$1614, B441, $F441:$F$1614), "")</f>
        <v/>
      </c>
    </row>
    <row r="442" spans="1:14">
      <c r="A442" s="181">
        <v>1379</v>
      </c>
      <c r="B442" s="181">
        <v>97331</v>
      </c>
      <c r="C442" s="181" t="s">
        <v>5</v>
      </c>
      <c r="D442" s="178" t="s">
        <v>1403</v>
      </c>
      <c r="E442" s="181" t="s">
        <v>12</v>
      </c>
      <c r="F442" s="182">
        <v>0.67</v>
      </c>
      <c r="G442" s="182">
        <v>40.659999999999997</v>
      </c>
      <c r="H442" s="182">
        <v>27.24</v>
      </c>
      <c r="I442" s="181" t="str">
        <f t="shared" si="52"/>
        <v>NÃO</v>
      </c>
      <c r="J442" s="181" t="str">
        <f t="shared" si="53"/>
        <v/>
      </c>
      <c r="K442" s="182">
        <f>IF(J442 = "", SUMIF($B442:$B$1614, B442, $F442:$F$1614), "")</f>
        <v>0.67</v>
      </c>
      <c r="N442" s="182">
        <f t="shared" ref="N442:N446" si="58">TRUNC(G442 * K442, 2)</f>
        <v>27.24</v>
      </c>
    </row>
    <row r="443" spans="1:14">
      <c r="A443" s="181">
        <v>1380</v>
      </c>
      <c r="B443" s="181">
        <v>97332</v>
      </c>
      <c r="C443" s="181" t="s">
        <v>5</v>
      </c>
      <c r="D443" s="178" t="s">
        <v>1405</v>
      </c>
      <c r="E443" s="181" t="s">
        <v>12</v>
      </c>
      <c r="F443" s="182">
        <v>2.06</v>
      </c>
      <c r="G443" s="182">
        <v>71.16</v>
      </c>
      <c r="H443" s="182">
        <v>146.58000000000001</v>
      </c>
      <c r="I443" s="181" t="str">
        <f t="shared" si="52"/>
        <v>NÃO</v>
      </c>
      <c r="J443" s="181" t="str">
        <f t="shared" si="53"/>
        <v/>
      </c>
      <c r="K443" s="182">
        <f>IF(J443 = "", SUMIF($B443:$B$1614, B443, $F443:$F$1614), "")</f>
        <v>2.06</v>
      </c>
      <c r="N443" s="182">
        <f t="shared" si="58"/>
        <v>146.58000000000001</v>
      </c>
    </row>
    <row r="444" spans="1:14">
      <c r="A444" s="181">
        <v>1381</v>
      </c>
      <c r="B444" s="181">
        <v>97333</v>
      </c>
      <c r="C444" s="181" t="s">
        <v>5</v>
      </c>
      <c r="D444" s="178" t="s">
        <v>1407</v>
      </c>
      <c r="E444" s="181" t="s">
        <v>12</v>
      </c>
      <c r="F444" s="182">
        <v>22.61</v>
      </c>
      <c r="G444" s="182">
        <v>88.8</v>
      </c>
      <c r="H444" s="182">
        <v>2007.76</v>
      </c>
      <c r="I444" s="181" t="str">
        <f t="shared" si="52"/>
        <v>NÃO</v>
      </c>
      <c r="J444" s="181" t="str">
        <f t="shared" si="53"/>
        <v/>
      </c>
      <c r="K444" s="182">
        <f>IF(J444 = "", SUMIF($B444:$B$1614, B444, $F444:$F$1614), "")</f>
        <v>22.61</v>
      </c>
      <c r="N444" s="182">
        <f t="shared" si="58"/>
        <v>2007.76</v>
      </c>
    </row>
    <row r="445" spans="1:14">
      <c r="A445" s="181">
        <v>1382</v>
      </c>
      <c r="B445" s="181">
        <v>97334</v>
      </c>
      <c r="C445" s="181" t="s">
        <v>5</v>
      </c>
      <c r="D445" s="178" t="s">
        <v>1409</v>
      </c>
      <c r="E445" s="181" t="s">
        <v>12</v>
      </c>
      <c r="F445" s="182">
        <v>5.39</v>
      </c>
      <c r="G445" s="182">
        <v>108.24</v>
      </c>
      <c r="H445" s="182">
        <v>583.41</v>
      </c>
      <c r="I445" s="181" t="str">
        <f t="shared" si="52"/>
        <v>NÃO</v>
      </c>
      <c r="J445" s="181" t="str">
        <f t="shared" si="53"/>
        <v/>
      </c>
      <c r="K445" s="182">
        <f>IF(J445 = "", SUMIF($B445:$B$1614, B445, $F445:$F$1614), "")</f>
        <v>5.39</v>
      </c>
      <c r="N445" s="182">
        <f t="shared" si="58"/>
        <v>583.41</v>
      </c>
    </row>
    <row r="446" spans="1:14">
      <c r="A446" s="181">
        <v>1236</v>
      </c>
      <c r="B446" s="181">
        <v>97506</v>
      </c>
      <c r="C446" s="181" t="s">
        <v>5</v>
      </c>
      <c r="D446" s="178" t="s">
        <v>1235</v>
      </c>
      <c r="E446" s="181" t="s">
        <v>45</v>
      </c>
      <c r="F446" s="182">
        <v>4</v>
      </c>
      <c r="G446" s="182">
        <v>104.37</v>
      </c>
      <c r="H446" s="182">
        <v>417.48</v>
      </c>
      <c r="I446" s="181" t="str">
        <f t="shared" si="52"/>
        <v>NÃO</v>
      </c>
      <c r="J446" s="181" t="str">
        <f t="shared" si="53"/>
        <v/>
      </c>
      <c r="K446" s="182">
        <f>IF(J446 = "", SUMIF($B446:$B$1614, B446, $F446:$F$1614), "")</f>
        <v>18</v>
      </c>
      <c r="N446" s="182">
        <f t="shared" si="58"/>
        <v>1878.66</v>
      </c>
    </row>
    <row r="447" spans="1:14">
      <c r="A447" s="181">
        <v>1249</v>
      </c>
      <c r="B447" s="181">
        <v>97506</v>
      </c>
      <c r="C447" s="181" t="s">
        <v>5</v>
      </c>
      <c r="D447" s="178" t="s">
        <v>1235</v>
      </c>
      <c r="E447" s="181" t="s">
        <v>45</v>
      </c>
      <c r="F447" s="182">
        <v>14</v>
      </c>
      <c r="G447" s="182">
        <v>104.37</v>
      </c>
      <c r="H447" s="182">
        <v>1461.18</v>
      </c>
      <c r="I447" s="181" t="str">
        <f t="shared" si="52"/>
        <v>NÃO</v>
      </c>
      <c r="J447" s="181" t="str">
        <f t="shared" si="53"/>
        <v>REPETIDA</v>
      </c>
      <c r="K447" s="178" t="str">
        <f>IF(J447 = "", SUMIF($B447:$B$1614, B447, $F447:$F$1614), "")</f>
        <v/>
      </c>
    </row>
    <row r="448" spans="1:14">
      <c r="A448" s="181">
        <v>1404</v>
      </c>
      <c r="B448" s="181">
        <v>97518</v>
      </c>
      <c r="C448" s="181" t="s">
        <v>5</v>
      </c>
      <c r="D448" s="178" t="s">
        <v>782</v>
      </c>
      <c r="E448" s="181" t="s">
        <v>45</v>
      </c>
      <c r="F448" s="182">
        <v>9</v>
      </c>
      <c r="G448" s="182">
        <v>77.180000000000007</v>
      </c>
      <c r="H448" s="182">
        <v>694.62</v>
      </c>
      <c r="I448" s="181" t="str">
        <f t="shared" si="52"/>
        <v>NÃO</v>
      </c>
      <c r="J448" s="181" t="str">
        <f t="shared" si="53"/>
        <v/>
      </c>
      <c r="K448" s="182">
        <f>IF(J448 = "", SUMIF($B448:$B$1614, B448, $F448:$F$1614), "")</f>
        <v>9</v>
      </c>
      <c r="N448" s="182">
        <f t="shared" ref="N448:N449" si="59">TRUNC(G448 * K448, 2)</f>
        <v>694.62</v>
      </c>
    </row>
    <row r="449" spans="1:14">
      <c r="A449" s="181">
        <v>1191</v>
      </c>
      <c r="B449" s="181">
        <v>97535</v>
      </c>
      <c r="C449" s="181" t="s">
        <v>5</v>
      </c>
      <c r="D449" s="178" t="s">
        <v>1156</v>
      </c>
      <c r="E449" s="181" t="s">
        <v>12</v>
      </c>
      <c r="F449" s="182">
        <v>308.95</v>
      </c>
      <c r="G449" s="182">
        <v>69.03</v>
      </c>
      <c r="H449" s="182">
        <v>21326.81</v>
      </c>
      <c r="I449" s="181" t="str">
        <f t="shared" si="52"/>
        <v>NÃO</v>
      </c>
      <c r="J449" s="181" t="str">
        <f t="shared" si="53"/>
        <v/>
      </c>
      <c r="K449" s="182">
        <f>IF(J449 = "", SUMIF($B449:$B$1614, B449, $F449:$F$1614), "")</f>
        <v>312.72999999999996</v>
      </c>
      <c r="N449" s="182">
        <f t="shared" si="59"/>
        <v>21587.75</v>
      </c>
    </row>
    <row r="450" spans="1:14">
      <c r="A450" s="181">
        <v>1243</v>
      </c>
      <c r="B450" s="181">
        <v>97535</v>
      </c>
      <c r="C450" s="181" t="s">
        <v>5</v>
      </c>
      <c r="D450" s="178" t="s">
        <v>1156</v>
      </c>
      <c r="E450" s="181" t="s">
        <v>12</v>
      </c>
      <c r="F450" s="182">
        <v>3.78</v>
      </c>
      <c r="G450" s="182">
        <v>69.03</v>
      </c>
      <c r="H450" s="182">
        <v>260.93</v>
      </c>
      <c r="I450" s="181" t="str">
        <f t="shared" ref="I450:I513" si="60">IF(AND(B450 = B449, G450 &lt;&gt; G449), "&lt;&lt;&lt;", "NÃO")</f>
        <v>NÃO</v>
      </c>
      <c r="J450" s="181" t="str">
        <f t="shared" ref="J450:J513" si="61">IF(B450 = B449, "REPETIDA", "")</f>
        <v>REPETIDA</v>
      </c>
      <c r="K450" s="178" t="str">
        <f>IF(J450 = "", SUMIF($B450:$B$1614, B450, $F450:$F$1614), "")</f>
        <v/>
      </c>
    </row>
    <row r="451" spans="1:14">
      <c r="A451" s="181">
        <v>749</v>
      </c>
      <c r="B451" s="181">
        <v>97595</v>
      </c>
      <c r="C451" s="181" t="s">
        <v>5</v>
      </c>
      <c r="D451" s="178" t="s">
        <v>4083</v>
      </c>
      <c r="E451" s="181" t="s">
        <v>45</v>
      </c>
      <c r="F451" s="182">
        <v>55</v>
      </c>
      <c r="G451" s="182">
        <v>82.91</v>
      </c>
      <c r="H451" s="182">
        <v>4560.05</v>
      </c>
      <c r="I451" s="181" t="str">
        <f t="shared" si="60"/>
        <v>NÃO</v>
      </c>
      <c r="J451" s="181" t="str">
        <f t="shared" si="61"/>
        <v/>
      </c>
      <c r="K451" s="182">
        <f>IF(J451 = "", SUMIF($B451:$B$1614, B451, $F451:$F$1614), "")</f>
        <v>55</v>
      </c>
      <c r="N451" s="182">
        <f t="shared" ref="N451:N452" si="62">TRUNC(G451 * K451, 2)</f>
        <v>4560.05</v>
      </c>
    </row>
    <row r="452" spans="1:14">
      <c r="A452" s="181">
        <v>1164</v>
      </c>
      <c r="B452" s="181">
        <v>97599</v>
      </c>
      <c r="C452" s="181" t="s">
        <v>5</v>
      </c>
      <c r="D452" s="178" t="s">
        <v>718</v>
      </c>
      <c r="E452" s="181" t="s">
        <v>45</v>
      </c>
      <c r="F452" s="182">
        <v>132</v>
      </c>
      <c r="G452" s="182">
        <v>33.29</v>
      </c>
      <c r="H452" s="182">
        <v>4394.28</v>
      </c>
      <c r="I452" s="181" t="str">
        <f t="shared" si="60"/>
        <v>NÃO</v>
      </c>
      <c r="J452" s="181" t="str">
        <f t="shared" si="61"/>
        <v/>
      </c>
      <c r="K452" s="182">
        <f>IF(J452 = "", SUMIF($B452:$B$1614, B452, $F452:$F$1614), "")</f>
        <v>142</v>
      </c>
      <c r="N452" s="182">
        <f t="shared" si="62"/>
        <v>4727.18</v>
      </c>
    </row>
    <row r="453" spans="1:14">
      <c r="A453" s="181">
        <v>1183</v>
      </c>
      <c r="B453" s="181">
        <v>97599</v>
      </c>
      <c r="C453" s="181" t="s">
        <v>5</v>
      </c>
      <c r="D453" s="178" t="s">
        <v>718</v>
      </c>
      <c r="E453" s="181" t="s">
        <v>45</v>
      </c>
      <c r="F453" s="182">
        <v>10</v>
      </c>
      <c r="G453" s="182">
        <v>33.29</v>
      </c>
      <c r="H453" s="182">
        <v>332.9</v>
      </c>
      <c r="I453" s="181" t="str">
        <f t="shared" si="60"/>
        <v>NÃO</v>
      </c>
      <c r="J453" s="181" t="str">
        <f t="shared" si="61"/>
        <v>REPETIDA</v>
      </c>
      <c r="K453" s="178" t="str">
        <f>IF(J453 = "", SUMIF($B453:$B$1614, B453, $F453:$F$1614), "")</f>
        <v/>
      </c>
    </row>
    <row r="454" spans="1:14">
      <c r="A454" s="181">
        <v>729</v>
      </c>
      <c r="B454" s="181">
        <v>97607</v>
      </c>
      <c r="C454" s="181" t="s">
        <v>5</v>
      </c>
      <c r="D454" s="178" t="s">
        <v>4042</v>
      </c>
      <c r="E454" s="181" t="s">
        <v>45</v>
      </c>
      <c r="F454" s="182">
        <v>3</v>
      </c>
      <c r="G454" s="182">
        <v>92.79</v>
      </c>
      <c r="H454" s="182">
        <v>278.37</v>
      </c>
      <c r="I454" s="181" t="str">
        <f t="shared" si="60"/>
        <v>NÃO</v>
      </c>
      <c r="J454" s="181" t="str">
        <f t="shared" si="61"/>
        <v/>
      </c>
      <c r="K454" s="182">
        <f>IF(J454 = "", SUMIF($B454:$B$1614, B454, $F454:$F$1614), "")</f>
        <v>3</v>
      </c>
      <c r="N454" s="182">
        <f t="shared" ref="N454:N455" si="63">TRUNC(G454 * K454, 2)</f>
        <v>278.37</v>
      </c>
    </row>
    <row r="455" spans="1:14">
      <c r="A455" s="181">
        <v>35</v>
      </c>
      <c r="B455" s="181">
        <v>97625</v>
      </c>
      <c r="C455" s="181" t="s">
        <v>5</v>
      </c>
      <c r="D455" s="178" t="s">
        <v>313</v>
      </c>
      <c r="E455" s="181" t="s">
        <v>48</v>
      </c>
      <c r="F455" s="182">
        <v>28.51</v>
      </c>
      <c r="G455" s="182">
        <v>66.58</v>
      </c>
      <c r="H455" s="182">
        <v>1898.19</v>
      </c>
      <c r="I455" s="181" t="str">
        <f t="shared" si="60"/>
        <v>NÃO</v>
      </c>
      <c r="J455" s="181" t="str">
        <f t="shared" si="61"/>
        <v/>
      </c>
      <c r="K455" s="182">
        <f>IF(J455 = "", SUMIF($B455:$B$1614, B455, $F455:$F$1614), "")</f>
        <v>113.24095500000001</v>
      </c>
      <c r="N455" s="182">
        <f t="shared" si="63"/>
        <v>7539.58</v>
      </c>
    </row>
    <row r="456" spans="1:14">
      <c r="A456" s="181">
        <v>180</v>
      </c>
      <c r="B456" s="181">
        <v>97625</v>
      </c>
      <c r="C456" s="181" t="s">
        <v>5</v>
      </c>
      <c r="D456" s="178" t="s">
        <v>313</v>
      </c>
      <c r="E456" s="181" t="s">
        <v>48</v>
      </c>
      <c r="F456" s="182">
        <v>0.14000000000000001</v>
      </c>
      <c r="G456" s="182">
        <v>66.58</v>
      </c>
      <c r="H456" s="182">
        <v>9.32</v>
      </c>
      <c r="I456" s="181" t="str">
        <f t="shared" si="60"/>
        <v>NÃO</v>
      </c>
      <c r="J456" s="181" t="str">
        <f t="shared" si="61"/>
        <v>REPETIDA</v>
      </c>
      <c r="K456" s="178" t="str">
        <f>IF(J456 = "", SUMIF($B456:$B$1614, B456, $F456:$F$1614), "")</f>
        <v/>
      </c>
    </row>
    <row r="457" spans="1:14">
      <c r="A457" s="181">
        <v>1540</v>
      </c>
      <c r="B457" s="181">
        <v>97625</v>
      </c>
      <c r="C457" s="181" t="s">
        <v>5</v>
      </c>
      <c r="D457" s="178" t="s">
        <v>313</v>
      </c>
      <c r="E457" s="181" t="s">
        <v>48</v>
      </c>
      <c r="F457" s="182">
        <v>84.590955000000008</v>
      </c>
      <c r="G457" s="182">
        <v>66.569999999999993</v>
      </c>
      <c r="H457" s="182">
        <v>5631.21</v>
      </c>
      <c r="I457" s="181" t="str">
        <f t="shared" si="60"/>
        <v>&lt;&lt;&lt;</v>
      </c>
      <c r="J457" s="181" t="str">
        <f t="shared" si="61"/>
        <v>REPETIDA</v>
      </c>
      <c r="K457" s="182" t="str">
        <f>IF(J457 = "", SUMIF($B457:$B$1614, B457, $F457:$F$1614), "")</f>
        <v/>
      </c>
    </row>
    <row r="458" spans="1:14">
      <c r="A458" s="181">
        <v>1543</v>
      </c>
      <c r="B458" s="181">
        <v>97640</v>
      </c>
      <c r="C458" s="181" t="s">
        <v>5</v>
      </c>
      <c r="D458" s="178" t="s">
        <v>7142</v>
      </c>
      <c r="E458" s="181" t="s">
        <v>47</v>
      </c>
      <c r="F458" s="182">
        <v>0</v>
      </c>
      <c r="G458" s="182">
        <v>1.95</v>
      </c>
      <c r="H458" s="182">
        <v>0</v>
      </c>
      <c r="I458" s="181" t="str">
        <f t="shared" si="60"/>
        <v>NÃO</v>
      </c>
      <c r="J458" s="181" t="str">
        <f t="shared" si="61"/>
        <v/>
      </c>
      <c r="K458" s="182">
        <f>IF(J458 = "", SUMIF($B458:$B$1614, B458, $F458:$F$1614), "")</f>
        <v>0</v>
      </c>
      <c r="N458" s="182">
        <f t="shared" ref="N458:N463" si="64">TRUNC(G458 * K458, 2)</f>
        <v>0</v>
      </c>
    </row>
    <row r="459" spans="1:14">
      <c r="A459" s="181">
        <v>1546</v>
      </c>
      <c r="B459" s="181">
        <v>97644</v>
      </c>
      <c r="C459" s="181" t="s">
        <v>5</v>
      </c>
      <c r="D459" s="178" t="s">
        <v>7147</v>
      </c>
      <c r="E459" s="181" t="s">
        <v>47</v>
      </c>
      <c r="F459" s="182">
        <v>28.53</v>
      </c>
      <c r="G459" s="182">
        <v>11.09</v>
      </c>
      <c r="H459" s="182">
        <v>316.39</v>
      </c>
      <c r="I459" s="181" t="str">
        <f t="shared" si="60"/>
        <v>NÃO</v>
      </c>
      <c r="J459" s="181" t="str">
        <f t="shared" si="61"/>
        <v/>
      </c>
      <c r="K459" s="182">
        <f>IF(J459 = "", SUMIF($B459:$B$1614, B459, $F459:$F$1614), "")</f>
        <v>28.53</v>
      </c>
      <c r="N459" s="182">
        <f t="shared" si="64"/>
        <v>316.39</v>
      </c>
    </row>
    <row r="460" spans="1:14">
      <c r="A460" s="181">
        <v>627</v>
      </c>
      <c r="B460" s="181">
        <v>97667</v>
      </c>
      <c r="C460" s="181" t="s">
        <v>5</v>
      </c>
      <c r="D460" s="178" t="s">
        <v>3943</v>
      </c>
      <c r="E460" s="181" t="s">
        <v>12</v>
      </c>
      <c r="F460" s="182">
        <v>1.07</v>
      </c>
      <c r="G460" s="182">
        <v>10.119999999999999</v>
      </c>
      <c r="H460" s="182">
        <v>10.82</v>
      </c>
      <c r="I460" s="181" t="str">
        <f t="shared" si="60"/>
        <v>NÃO</v>
      </c>
      <c r="J460" s="181" t="str">
        <f t="shared" si="61"/>
        <v/>
      </c>
      <c r="K460" s="182">
        <f>IF(J460 = "", SUMIF($B460:$B$1614, B460, $F460:$F$1614), "")</f>
        <v>1.07</v>
      </c>
      <c r="N460" s="182">
        <f t="shared" si="64"/>
        <v>10.82</v>
      </c>
    </row>
    <row r="461" spans="1:14">
      <c r="A461" s="181">
        <v>1095</v>
      </c>
      <c r="B461" s="181">
        <v>97668</v>
      </c>
      <c r="C461" s="181" t="s">
        <v>5</v>
      </c>
      <c r="D461" s="178" t="s">
        <v>4249</v>
      </c>
      <c r="E461" s="181" t="s">
        <v>12</v>
      </c>
      <c r="F461" s="182">
        <v>2.06</v>
      </c>
      <c r="G461" s="182">
        <v>14.42</v>
      </c>
      <c r="H461" s="182">
        <v>29.7</v>
      </c>
      <c r="I461" s="181" t="str">
        <f t="shared" si="60"/>
        <v>NÃO</v>
      </c>
      <c r="J461" s="181" t="str">
        <f t="shared" si="61"/>
        <v/>
      </c>
      <c r="K461" s="182">
        <f>IF(J461 = "", SUMIF($B461:$B$1614, B461, $F461:$F$1614), "")</f>
        <v>2.06</v>
      </c>
      <c r="N461" s="182">
        <f t="shared" si="64"/>
        <v>29.7</v>
      </c>
    </row>
    <row r="462" spans="1:14">
      <c r="A462" s="181">
        <v>628</v>
      </c>
      <c r="B462" s="181">
        <v>97670</v>
      </c>
      <c r="C462" s="181" t="s">
        <v>5</v>
      </c>
      <c r="D462" s="178" t="s">
        <v>3945</v>
      </c>
      <c r="E462" s="181" t="s">
        <v>12</v>
      </c>
      <c r="F462" s="182">
        <v>0.68</v>
      </c>
      <c r="G462" s="182">
        <v>27.41</v>
      </c>
      <c r="H462" s="182">
        <v>18.63</v>
      </c>
      <c r="I462" s="181" t="str">
        <f t="shared" si="60"/>
        <v>NÃO</v>
      </c>
      <c r="J462" s="181" t="str">
        <f t="shared" si="61"/>
        <v/>
      </c>
      <c r="K462" s="182">
        <f>IF(J462 = "", SUMIF($B462:$B$1614, B462, $F462:$F$1614), "")</f>
        <v>0.68</v>
      </c>
      <c r="N462" s="182">
        <f t="shared" si="64"/>
        <v>18.63</v>
      </c>
    </row>
    <row r="463" spans="1:14">
      <c r="A463" s="181">
        <v>37</v>
      </c>
      <c r="B463" s="181">
        <v>97918</v>
      </c>
      <c r="C463" s="181" t="s">
        <v>5</v>
      </c>
      <c r="D463" s="178" t="s">
        <v>6458</v>
      </c>
      <c r="E463" s="181" t="s">
        <v>6459</v>
      </c>
      <c r="F463" s="182">
        <v>431</v>
      </c>
      <c r="G463" s="182">
        <v>2.16</v>
      </c>
      <c r="H463" s="182">
        <v>930.96</v>
      </c>
      <c r="I463" s="181" t="str">
        <f t="shared" si="60"/>
        <v>NÃO</v>
      </c>
      <c r="J463" s="181" t="str">
        <f t="shared" si="61"/>
        <v/>
      </c>
      <c r="K463" s="182">
        <f>IF(J463 = "", SUMIF($B463:$B$1614, B463, $F463:$F$1614), "")</f>
        <v>3486.18</v>
      </c>
      <c r="N463" s="182">
        <f t="shared" si="64"/>
        <v>7530.14</v>
      </c>
    </row>
    <row r="464" spans="1:14">
      <c r="A464" s="181">
        <v>182</v>
      </c>
      <c r="B464" s="181">
        <v>97918</v>
      </c>
      <c r="C464" s="181" t="s">
        <v>5</v>
      </c>
      <c r="D464" s="178" t="s">
        <v>6458</v>
      </c>
      <c r="E464" s="181" t="s">
        <v>6459</v>
      </c>
      <c r="F464" s="182">
        <v>2.2000000000000002</v>
      </c>
      <c r="G464" s="182">
        <v>2.16</v>
      </c>
      <c r="H464" s="182">
        <v>4.75</v>
      </c>
      <c r="I464" s="181" t="str">
        <f t="shared" si="60"/>
        <v>NÃO</v>
      </c>
      <c r="J464" s="181" t="str">
        <f t="shared" si="61"/>
        <v>REPETIDA</v>
      </c>
      <c r="K464" s="178" t="str">
        <f>IF(J464 = "", SUMIF($B464:$B$1614, B464, $F464:$F$1614), "")</f>
        <v/>
      </c>
    </row>
    <row r="465" spans="1:14">
      <c r="A465" s="181">
        <v>318</v>
      </c>
      <c r="B465" s="181">
        <v>97918</v>
      </c>
      <c r="C465" s="181" t="s">
        <v>5</v>
      </c>
      <c r="D465" s="178" t="s">
        <v>6458</v>
      </c>
      <c r="E465" s="181" t="s">
        <v>6459</v>
      </c>
      <c r="F465" s="182">
        <v>153.4</v>
      </c>
      <c r="G465" s="182">
        <v>2.16</v>
      </c>
      <c r="H465" s="182">
        <v>331.34</v>
      </c>
      <c r="I465" s="181" t="str">
        <f t="shared" si="60"/>
        <v>NÃO</v>
      </c>
      <c r="J465" s="181" t="str">
        <f t="shared" si="61"/>
        <v>REPETIDA</v>
      </c>
      <c r="K465" s="178" t="str">
        <f>IF(J465 = "", SUMIF($B465:$B$1614, B465, $F465:$F$1614), "")</f>
        <v/>
      </c>
    </row>
    <row r="466" spans="1:14">
      <c r="A466" s="181">
        <v>453</v>
      </c>
      <c r="B466" s="181">
        <v>97918</v>
      </c>
      <c r="C466" s="181" t="s">
        <v>5</v>
      </c>
      <c r="D466" s="178" t="s">
        <v>6458</v>
      </c>
      <c r="E466" s="181" t="s">
        <v>6459</v>
      </c>
      <c r="F466" s="182">
        <v>2570</v>
      </c>
      <c r="G466" s="182">
        <v>2.16</v>
      </c>
      <c r="H466" s="182">
        <v>5551.2</v>
      </c>
      <c r="I466" s="181" t="str">
        <f t="shared" si="60"/>
        <v>NÃO</v>
      </c>
      <c r="J466" s="181" t="str">
        <f t="shared" si="61"/>
        <v>REPETIDA</v>
      </c>
      <c r="K466" s="178" t="str">
        <f>IF(J466 = "", SUMIF($B466:$B$1614, B466, $F466:$F$1614), "")</f>
        <v/>
      </c>
    </row>
    <row r="467" spans="1:14">
      <c r="A467" s="181">
        <v>549</v>
      </c>
      <c r="B467" s="181">
        <v>97918</v>
      </c>
      <c r="C467" s="181" t="s">
        <v>5</v>
      </c>
      <c r="D467" s="178" t="s">
        <v>6458</v>
      </c>
      <c r="E467" s="181" t="s">
        <v>6459</v>
      </c>
      <c r="F467" s="182">
        <v>22.1</v>
      </c>
      <c r="G467" s="182">
        <v>2.16</v>
      </c>
      <c r="H467" s="182">
        <v>47.73</v>
      </c>
      <c r="I467" s="181" t="str">
        <f t="shared" si="60"/>
        <v>NÃO</v>
      </c>
      <c r="J467" s="181" t="str">
        <f t="shared" si="61"/>
        <v>REPETIDA</v>
      </c>
      <c r="K467" s="178" t="str">
        <f>IF(J467 = "", SUMIF($B467:$B$1614, B467, $F467:$F$1614), "")</f>
        <v/>
      </c>
    </row>
    <row r="468" spans="1:14">
      <c r="A468" s="181">
        <v>1257</v>
      </c>
      <c r="B468" s="181">
        <v>97918</v>
      </c>
      <c r="C468" s="181" t="s">
        <v>5</v>
      </c>
      <c r="D468" s="178" t="s">
        <v>6458</v>
      </c>
      <c r="E468" s="181" t="s">
        <v>6459</v>
      </c>
      <c r="F468" s="182">
        <v>71.73</v>
      </c>
      <c r="G468" s="182">
        <v>2.16</v>
      </c>
      <c r="H468" s="182">
        <v>154.93</v>
      </c>
      <c r="I468" s="181" t="str">
        <f t="shared" si="60"/>
        <v>NÃO</v>
      </c>
      <c r="J468" s="181" t="str">
        <f t="shared" si="61"/>
        <v>REPETIDA</v>
      </c>
      <c r="K468" s="178" t="str">
        <f>IF(J468 = "", SUMIF($B468:$B$1614, B468, $F468:$F$1614), "")</f>
        <v/>
      </c>
    </row>
    <row r="469" spans="1:14">
      <c r="A469" s="181">
        <v>1291</v>
      </c>
      <c r="B469" s="181">
        <v>97918</v>
      </c>
      <c r="C469" s="181" t="s">
        <v>5</v>
      </c>
      <c r="D469" s="178" t="s">
        <v>6458</v>
      </c>
      <c r="E469" s="181" t="s">
        <v>6459</v>
      </c>
      <c r="F469" s="182">
        <v>74.75</v>
      </c>
      <c r="G469" s="182">
        <v>2.16</v>
      </c>
      <c r="H469" s="182">
        <v>161.46</v>
      </c>
      <c r="I469" s="181" t="str">
        <f t="shared" si="60"/>
        <v>NÃO</v>
      </c>
      <c r="J469" s="181" t="str">
        <f t="shared" si="61"/>
        <v>REPETIDA</v>
      </c>
      <c r="K469" s="178" t="str">
        <f>IF(J469 = "", SUMIF($B469:$B$1614, B469, $F469:$F$1614), "")</f>
        <v/>
      </c>
    </row>
    <row r="470" spans="1:14">
      <c r="A470" s="181">
        <v>1535</v>
      </c>
      <c r="B470" s="181">
        <v>97918</v>
      </c>
      <c r="C470" s="181" t="s">
        <v>5</v>
      </c>
      <c r="D470" s="178" t="s">
        <v>6458</v>
      </c>
      <c r="E470" s="181" t="s">
        <v>6459</v>
      </c>
      <c r="F470" s="182">
        <v>161</v>
      </c>
      <c r="G470" s="182">
        <v>2.16</v>
      </c>
      <c r="H470" s="182">
        <v>347.76</v>
      </c>
      <c r="I470" s="181" t="str">
        <f t="shared" si="60"/>
        <v>NÃO</v>
      </c>
      <c r="J470" s="181" t="str">
        <f t="shared" si="61"/>
        <v>REPETIDA</v>
      </c>
      <c r="K470" s="178" t="str">
        <f>IF(J470 = "", SUMIF($B470:$B$1614, B470, $F470:$F$1614), "")</f>
        <v/>
      </c>
    </row>
    <row r="471" spans="1:14">
      <c r="A471" s="181">
        <v>1273</v>
      </c>
      <c r="B471" s="181">
        <v>98111</v>
      </c>
      <c r="C471" s="181" t="s">
        <v>5</v>
      </c>
      <c r="D471" s="178" t="s">
        <v>1052</v>
      </c>
      <c r="E471" s="181" t="s">
        <v>45</v>
      </c>
      <c r="F471" s="182">
        <v>5</v>
      </c>
      <c r="G471" s="182">
        <v>85.14</v>
      </c>
      <c r="H471" s="182">
        <v>425.7</v>
      </c>
      <c r="I471" s="181" t="str">
        <f t="shared" si="60"/>
        <v>NÃO</v>
      </c>
      <c r="J471" s="181" t="str">
        <f t="shared" si="61"/>
        <v/>
      </c>
      <c r="K471" s="182">
        <f>IF(J471 = "", SUMIF($B471:$B$1614, B471, $F471:$F$1614), "")</f>
        <v>15</v>
      </c>
      <c r="N471" s="182">
        <f>TRUNC(G471 * K471, 2)</f>
        <v>1277.0999999999999</v>
      </c>
    </row>
    <row r="472" spans="1:14">
      <c r="A472" s="181">
        <v>1304</v>
      </c>
      <c r="B472" s="181">
        <v>98111</v>
      </c>
      <c r="C472" s="181" t="s">
        <v>5</v>
      </c>
      <c r="D472" s="178" t="s">
        <v>1052</v>
      </c>
      <c r="E472" s="181" t="s">
        <v>45</v>
      </c>
      <c r="F472" s="182">
        <v>10</v>
      </c>
      <c r="G472" s="182">
        <v>85.14</v>
      </c>
      <c r="H472" s="182">
        <v>851.4</v>
      </c>
      <c r="I472" s="181" t="str">
        <f t="shared" si="60"/>
        <v>NÃO</v>
      </c>
      <c r="J472" s="181" t="str">
        <f t="shared" si="61"/>
        <v>REPETIDA</v>
      </c>
      <c r="K472" s="178" t="str">
        <f>IF(J472 = "", SUMIF($B472:$B$1614, B472, $F472:$F$1614), "")</f>
        <v/>
      </c>
    </row>
    <row r="473" spans="1:14">
      <c r="A473" s="181">
        <v>537</v>
      </c>
      <c r="B473" s="181">
        <v>98114</v>
      </c>
      <c r="C473" s="181" t="s">
        <v>5</v>
      </c>
      <c r="D473" s="178" t="s">
        <v>2041</v>
      </c>
      <c r="E473" s="181" t="s">
        <v>45</v>
      </c>
      <c r="F473" s="182">
        <v>2</v>
      </c>
      <c r="G473" s="182">
        <v>843.43</v>
      </c>
      <c r="H473" s="182">
        <v>1686.86</v>
      </c>
      <c r="I473" s="181" t="str">
        <f t="shared" si="60"/>
        <v>NÃO</v>
      </c>
      <c r="J473" s="181" t="str">
        <f t="shared" si="61"/>
        <v/>
      </c>
      <c r="K473" s="182">
        <f>IF(J473 = "", SUMIF($B473:$B$1614, B473, $F473:$F$1614), "")</f>
        <v>2</v>
      </c>
      <c r="N473" s="182">
        <f t="shared" ref="N473:N474" si="65">TRUNC(G473 * K473, 2)</f>
        <v>1686.86</v>
      </c>
    </row>
    <row r="474" spans="1:14">
      <c r="A474" s="181">
        <v>1090</v>
      </c>
      <c r="B474" s="181">
        <v>98297</v>
      </c>
      <c r="C474" s="181" t="s">
        <v>5</v>
      </c>
      <c r="D474" s="178" t="s">
        <v>4245</v>
      </c>
      <c r="E474" s="181" t="s">
        <v>12</v>
      </c>
      <c r="F474" s="182">
        <v>20040</v>
      </c>
      <c r="G474" s="182">
        <v>10.25</v>
      </c>
      <c r="H474" s="182">
        <v>205410</v>
      </c>
      <c r="I474" s="181" t="str">
        <f t="shared" si="60"/>
        <v>NÃO</v>
      </c>
      <c r="J474" s="181" t="str">
        <f t="shared" si="61"/>
        <v/>
      </c>
      <c r="K474" s="182">
        <f>IF(J474 = "", SUMIF($B474:$B$1614, B474, $F474:$F$1614), "")</f>
        <v>20918</v>
      </c>
      <c r="N474" s="182">
        <f t="shared" si="65"/>
        <v>214409.5</v>
      </c>
    </row>
    <row r="475" spans="1:14">
      <c r="A475" s="181">
        <v>1107</v>
      </c>
      <c r="B475" s="181">
        <v>98297</v>
      </c>
      <c r="C475" s="181" t="s">
        <v>5</v>
      </c>
      <c r="D475" s="178" t="s">
        <v>4245</v>
      </c>
      <c r="E475" s="181" t="s">
        <v>12</v>
      </c>
      <c r="F475" s="182">
        <v>878</v>
      </c>
      <c r="G475" s="182">
        <v>10.25</v>
      </c>
      <c r="H475" s="182">
        <v>8999.5</v>
      </c>
      <c r="I475" s="181" t="str">
        <f t="shared" si="60"/>
        <v>NÃO</v>
      </c>
      <c r="J475" s="181" t="str">
        <f t="shared" si="61"/>
        <v>REPETIDA</v>
      </c>
      <c r="K475" s="178" t="str">
        <f>IF(J475 = "", SUMIF($B475:$B$1614, B475, $F475:$F$1614), "")</f>
        <v/>
      </c>
    </row>
    <row r="476" spans="1:14">
      <c r="A476" s="181">
        <v>1082</v>
      </c>
      <c r="B476" s="181">
        <v>98302</v>
      </c>
      <c r="C476" s="181" t="s">
        <v>5</v>
      </c>
      <c r="D476" s="178" t="s">
        <v>4235</v>
      </c>
      <c r="E476" s="181" t="s">
        <v>45</v>
      </c>
      <c r="F476" s="182">
        <v>23</v>
      </c>
      <c r="G476" s="182">
        <v>1484.5</v>
      </c>
      <c r="H476" s="182">
        <v>34143.5</v>
      </c>
      <c r="I476" s="181" t="str">
        <f t="shared" si="60"/>
        <v>NÃO</v>
      </c>
      <c r="J476" s="181" t="str">
        <f t="shared" si="61"/>
        <v/>
      </c>
      <c r="K476" s="182">
        <f>IF(J476 = "", SUMIF($B476:$B$1614, B476, $F476:$F$1614), "")</f>
        <v>27</v>
      </c>
      <c r="N476" s="182">
        <f>TRUNC(G476 * K476, 2)</f>
        <v>40081.5</v>
      </c>
    </row>
    <row r="477" spans="1:14">
      <c r="A477" s="181">
        <v>1112</v>
      </c>
      <c r="B477" s="181">
        <v>98302</v>
      </c>
      <c r="C477" s="181" t="s">
        <v>5</v>
      </c>
      <c r="D477" s="178" t="s">
        <v>4235</v>
      </c>
      <c r="E477" s="181" t="s">
        <v>45</v>
      </c>
      <c r="F477" s="182">
        <v>4</v>
      </c>
      <c r="G477" s="182">
        <v>1484.5</v>
      </c>
      <c r="H477" s="182">
        <v>5938</v>
      </c>
      <c r="I477" s="181" t="str">
        <f t="shared" si="60"/>
        <v>NÃO</v>
      </c>
      <c r="J477" s="181" t="str">
        <f t="shared" si="61"/>
        <v>REPETIDA</v>
      </c>
      <c r="K477" s="178" t="str">
        <f>IF(J477 = "", SUMIF($B477:$B$1614, B477, $F477:$F$1614), "")</f>
        <v/>
      </c>
    </row>
    <row r="478" spans="1:14">
      <c r="A478" s="181">
        <v>1025</v>
      </c>
      <c r="B478" s="181">
        <v>98307</v>
      </c>
      <c r="C478" s="181" t="s">
        <v>5</v>
      </c>
      <c r="D478" s="178" t="s">
        <v>4150</v>
      </c>
      <c r="E478" s="181" t="s">
        <v>45</v>
      </c>
      <c r="F478" s="182">
        <v>46</v>
      </c>
      <c r="G478" s="182">
        <v>62.98</v>
      </c>
      <c r="H478" s="182">
        <v>2897.08</v>
      </c>
      <c r="I478" s="181" t="str">
        <f t="shared" si="60"/>
        <v>NÃO</v>
      </c>
      <c r="J478" s="181" t="str">
        <f t="shared" si="61"/>
        <v/>
      </c>
      <c r="K478" s="182">
        <f>IF(J478 = "", SUMIF($B478:$B$1614, B478, $F478:$F$1614), "")</f>
        <v>154</v>
      </c>
      <c r="N478" s="182">
        <f>TRUNC(G478 * K478, 2)</f>
        <v>9698.92</v>
      </c>
    </row>
    <row r="479" spans="1:14">
      <c r="A479" s="181">
        <v>1099</v>
      </c>
      <c r="B479" s="181">
        <v>98307</v>
      </c>
      <c r="C479" s="181" t="s">
        <v>5</v>
      </c>
      <c r="D479" s="178" t="s">
        <v>4150</v>
      </c>
      <c r="E479" s="181" t="s">
        <v>45</v>
      </c>
      <c r="F479" s="182">
        <v>3</v>
      </c>
      <c r="G479" s="182">
        <v>62.98</v>
      </c>
      <c r="H479" s="182">
        <v>188.94</v>
      </c>
      <c r="I479" s="181" t="str">
        <f t="shared" si="60"/>
        <v>NÃO</v>
      </c>
      <c r="J479" s="181" t="str">
        <f t="shared" si="61"/>
        <v>REPETIDA</v>
      </c>
      <c r="K479" s="178" t="str">
        <f>IF(J479 = "", SUMIF($B479:$B$1614, B479, $F479:$F$1614), "")</f>
        <v/>
      </c>
    </row>
    <row r="480" spans="1:14">
      <c r="A480" s="181">
        <v>1485</v>
      </c>
      <c r="B480" s="181">
        <v>98307</v>
      </c>
      <c r="C480" s="181" t="s">
        <v>5</v>
      </c>
      <c r="D480" s="178" t="s">
        <v>4150</v>
      </c>
      <c r="E480" s="181" t="s">
        <v>45</v>
      </c>
      <c r="F480" s="182">
        <v>100</v>
      </c>
      <c r="G480" s="182">
        <v>62.98</v>
      </c>
      <c r="H480" s="182">
        <v>6298</v>
      </c>
      <c r="I480" s="181" t="str">
        <f t="shared" si="60"/>
        <v>NÃO</v>
      </c>
      <c r="J480" s="181" t="str">
        <f t="shared" si="61"/>
        <v>REPETIDA</v>
      </c>
      <c r="K480" s="178" t="str">
        <f>IF(J480 = "", SUMIF($B480:$B$1614, B480, $F480:$F$1614), "")</f>
        <v/>
      </c>
    </row>
    <row r="481" spans="1:14">
      <c r="A481" s="181">
        <v>1512</v>
      </c>
      <c r="B481" s="181">
        <v>98307</v>
      </c>
      <c r="C481" s="181" t="s">
        <v>5</v>
      </c>
      <c r="D481" s="178" t="s">
        <v>4150</v>
      </c>
      <c r="E481" s="181" t="s">
        <v>45</v>
      </c>
      <c r="F481" s="182">
        <v>5</v>
      </c>
      <c r="G481" s="182">
        <v>62.98</v>
      </c>
      <c r="H481" s="182">
        <v>314.89999999999998</v>
      </c>
      <c r="I481" s="181" t="str">
        <f t="shared" si="60"/>
        <v>NÃO</v>
      </c>
      <c r="J481" s="181" t="str">
        <f t="shared" si="61"/>
        <v>REPETIDA</v>
      </c>
      <c r="K481" s="178" t="str">
        <f>IF(J481 = "", SUMIF($B481:$B$1614, B481, $F481:$F$1614), "")</f>
        <v/>
      </c>
    </row>
    <row r="482" spans="1:14">
      <c r="A482" s="181">
        <v>1531</v>
      </c>
      <c r="B482" s="181">
        <v>98505</v>
      </c>
      <c r="C482" s="181" t="s">
        <v>5</v>
      </c>
      <c r="D482" s="178" t="s">
        <v>577</v>
      </c>
      <c r="E482" s="181" t="s">
        <v>47</v>
      </c>
      <c r="F482" s="182">
        <v>825.38</v>
      </c>
      <c r="G482" s="182">
        <v>77.25</v>
      </c>
      <c r="H482" s="182">
        <v>63760.6</v>
      </c>
      <c r="I482" s="181" t="str">
        <f t="shared" si="60"/>
        <v>NÃO</v>
      </c>
      <c r="J482" s="181" t="str">
        <f t="shared" si="61"/>
        <v/>
      </c>
      <c r="K482" s="182">
        <f>IF(J482 = "", SUMIF($B482:$B$1614, B482, $F482:$F$1614), "")</f>
        <v>825.38</v>
      </c>
      <c r="N482" s="182">
        <f t="shared" ref="N482:N485" si="66">TRUNC(G482 * K482, 2)</f>
        <v>63760.6</v>
      </c>
    </row>
    <row r="483" spans="1:14">
      <c r="A483" s="181">
        <v>303</v>
      </c>
      <c r="B483" s="181">
        <v>98555</v>
      </c>
      <c r="C483" s="181" t="s">
        <v>5</v>
      </c>
      <c r="D483" s="178" t="s">
        <v>852</v>
      </c>
      <c r="E483" s="181" t="s">
        <v>47</v>
      </c>
      <c r="F483" s="182">
        <v>91.69</v>
      </c>
      <c r="G483" s="182">
        <v>37.03</v>
      </c>
      <c r="H483" s="182">
        <v>3395.28</v>
      </c>
      <c r="I483" s="181" t="str">
        <f t="shared" si="60"/>
        <v>NÃO</v>
      </c>
      <c r="J483" s="181" t="str">
        <f t="shared" si="61"/>
        <v/>
      </c>
      <c r="K483" s="182">
        <f>IF(J483 = "", SUMIF($B483:$B$1614, B483, $F483:$F$1614), "")</f>
        <v>91.69</v>
      </c>
      <c r="N483" s="182">
        <f t="shared" si="66"/>
        <v>3395.28</v>
      </c>
    </row>
    <row r="484" spans="1:14">
      <c r="A484" s="181">
        <v>302</v>
      </c>
      <c r="B484" s="181">
        <v>98565</v>
      </c>
      <c r="C484" s="181" t="s">
        <v>5</v>
      </c>
      <c r="D484" s="178" t="s">
        <v>849</v>
      </c>
      <c r="E484" s="181" t="s">
        <v>47</v>
      </c>
      <c r="F484" s="182">
        <v>57.45</v>
      </c>
      <c r="G484" s="182">
        <v>66.11</v>
      </c>
      <c r="H484" s="182">
        <v>3798.01</v>
      </c>
      <c r="I484" s="181" t="str">
        <f t="shared" si="60"/>
        <v>NÃO</v>
      </c>
      <c r="J484" s="181" t="str">
        <f t="shared" si="61"/>
        <v/>
      </c>
      <c r="K484" s="182">
        <f>IF(J484 = "", SUMIF($B484:$B$1614, B484, $F484:$F$1614), "")</f>
        <v>57.45</v>
      </c>
      <c r="N484" s="182">
        <f t="shared" si="66"/>
        <v>3798.01</v>
      </c>
    </row>
    <row r="485" spans="1:14">
      <c r="A485" s="181">
        <v>63</v>
      </c>
      <c r="B485" s="181">
        <v>98671</v>
      </c>
      <c r="C485" s="181" t="s">
        <v>5</v>
      </c>
      <c r="D485" s="178" t="s">
        <v>345</v>
      </c>
      <c r="E485" s="181" t="s">
        <v>47</v>
      </c>
      <c r="F485" s="182">
        <v>227.18</v>
      </c>
      <c r="G485" s="182">
        <v>421.53</v>
      </c>
      <c r="H485" s="182">
        <v>95763.18</v>
      </c>
      <c r="I485" s="181" t="str">
        <f t="shared" si="60"/>
        <v>NÃO</v>
      </c>
      <c r="J485" s="181" t="str">
        <f t="shared" si="61"/>
        <v/>
      </c>
      <c r="K485" s="182">
        <f>IF(J485 = "", SUMIF($B485:$B$1614, B485, $F485:$F$1614), "")</f>
        <v>603.62</v>
      </c>
      <c r="N485" s="182">
        <f t="shared" si="66"/>
        <v>254443.93</v>
      </c>
    </row>
    <row r="486" spans="1:14">
      <c r="A486" s="181">
        <v>192</v>
      </c>
      <c r="B486" s="181">
        <v>98671</v>
      </c>
      <c r="C486" s="181" t="s">
        <v>5</v>
      </c>
      <c r="D486" s="178" t="s">
        <v>345</v>
      </c>
      <c r="E486" s="181" t="s">
        <v>47</v>
      </c>
      <c r="F486" s="182">
        <v>3.24</v>
      </c>
      <c r="G486" s="182">
        <v>421.53</v>
      </c>
      <c r="H486" s="182">
        <v>1365.75</v>
      </c>
      <c r="I486" s="181" t="str">
        <f t="shared" si="60"/>
        <v>NÃO</v>
      </c>
      <c r="J486" s="181" t="str">
        <f t="shared" si="61"/>
        <v>REPETIDA</v>
      </c>
      <c r="K486" s="178" t="str">
        <f>IF(J486 = "", SUMIF($B486:$B$1614, B486, $F486:$F$1614), "")</f>
        <v/>
      </c>
    </row>
    <row r="487" spans="1:14">
      <c r="A487" s="181">
        <v>1565</v>
      </c>
      <c r="B487" s="181">
        <v>98671</v>
      </c>
      <c r="C487" s="181" t="s">
        <v>5</v>
      </c>
      <c r="D487" s="178" t="s">
        <v>345</v>
      </c>
      <c r="E487" s="181" t="s">
        <v>47</v>
      </c>
      <c r="F487" s="182">
        <v>373.2</v>
      </c>
      <c r="G487" s="182">
        <v>421.53</v>
      </c>
      <c r="H487" s="182">
        <v>157314.99</v>
      </c>
      <c r="I487" s="181" t="str">
        <f t="shared" si="60"/>
        <v>NÃO</v>
      </c>
      <c r="J487" s="181" t="str">
        <f t="shared" si="61"/>
        <v>REPETIDA</v>
      </c>
      <c r="K487" s="182" t="str">
        <f>IF(J487 = "", SUMIF($B487:$B$1614, B487, $F487:$F$1614), "")</f>
        <v/>
      </c>
    </row>
    <row r="488" spans="1:14">
      <c r="A488" s="181">
        <v>540</v>
      </c>
      <c r="B488" s="181">
        <v>99250</v>
      </c>
      <c r="C488" s="181" t="s">
        <v>5</v>
      </c>
      <c r="D488" s="178" t="s">
        <v>6914</v>
      </c>
      <c r="E488" s="181" t="s">
        <v>45</v>
      </c>
      <c r="F488" s="182">
        <v>8</v>
      </c>
      <c r="G488" s="182">
        <v>231.37</v>
      </c>
      <c r="H488" s="182">
        <v>1850.96</v>
      </c>
      <c r="I488" s="181" t="str">
        <f t="shared" si="60"/>
        <v>NÃO</v>
      </c>
      <c r="J488" s="181" t="str">
        <f t="shared" si="61"/>
        <v/>
      </c>
      <c r="K488" s="182">
        <f>IF(J488 = "", SUMIF($B488:$B$1614, B488, $F488:$F$1614), "")</f>
        <v>8</v>
      </c>
      <c r="N488" s="182">
        <f t="shared" ref="N488:N505" si="67">TRUNC(G488 * K488, 2)</f>
        <v>1850.96</v>
      </c>
    </row>
    <row r="489" spans="1:14">
      <c r="A489" s="181">
        <v>533</v>
      </c>
      <c r="B489" s="181">
        <v>99623</v>
      </c>
      <c r="C489" s="181" t="s">
        <v>5</v>
      </c>
      <c r="D489" s="178" t="s">
        <v>2027</v>
      </c>
      <c r="E489" s="181" t="s">
        <v>45</v>
      </c>
      <c r="F489" s="182">
        <v>2</v>
      </c>
      <c r="G489" s="182">
        <v>376.8</v>
      </c>
      <c r="H489" s="182">
        <v>753.6</v>
      </c>
      <c r="I489" s="181" t="str">
        <f t="shared" si="60"/>
        <v>NÃO</v>
      </c>
      <c r="J489" s="181" t="str">
        <f t="shared" si="61"/>
        <v/>
      </c>
      <c r="K489" s="182">
        <f>IF(J489 = "", SUMIF($B489:$B$1614, B489, $F489:$F$1614), "")</f>
        <v>2</v>
      </c>
      <c r="N489" s="182">
        <f t="shared" si="67"/>
        <v>753.6</v>
      </c>
    </row>
    <row r="490" spans="1:14">
      <c r="A490" s="181">
        <v>376</v>
      </c>
      <c r="B490" s="181">
        <v>99629</v>
      </c>
      <c r="C490" s="181" t="s">
        <v>5</v>
      </c>
      <c r="D490" s="178" t="s">
        <v>1533</v>
      </c>
      <c r="E490" s="181" t="s">
        <v>45</v>
      </c>
      <c r="F490" s="182">
        <v>2</v>
      </c>
      <c r="G490" s="182">
        <v>87.37</v>
      </c>
      <c r="H490" s="182">
        <v>174.74</v>
      </c>
      <c r="I490" s="181" t="str">
        <f t="shared" si="60"/>
        <v>NÃO</v>
      </c>
      <c r="J490" s="181" t="str">
        <f t="shared" si="61"/>
        <v/>
      </c>
      <c r="K490" s="182">
        <f>IF(J490 = "", SUMIF($B490:$B$1614, B490, $F490:$F$1614), "")</f>
        <v>2</v>
      </c>
      <c r="N490" s="182">
        <f t="shared" si="67"/>
        <v>174.74</v>
      </c>
    </row>
    <row r="491" spans="1:14">
      <c r="A491" s="181">
        <v>1609</v>
      </c>
      <c r="B491" s="181">
        <v>99804</v>
      </c>
      <c r="C491" s="181" t="s">
        <v>5</v>
      </c>
      <c r="D491" s="178" t="s">
        <v>7429</v>
      </c>
      <c r="E491" s="181" t="s">
        <v>177</v>
      </c>
      <c r="F491" s="182">
        <v>248.88</v>
      </c>
      <c r="G491" s="182">
        <v>6.4</v>
      </c>
      <c r="H491" s="182">
        <v>1592.83</v>
      </c>
      <c r="I491" s="181" t="str">
        <f t="shared" si="60"/>
        <v>NÃO</v>
      </c>
      <c r="J491" s="181" t="str">
        <f t="shared" si="61"/>
        <v/>
      </c>
      <c r="K491" s="182">
        <f>IF(J491 = "", SUMIF($B491:$B$1614, B491, $F491:$F$1614), "")</f>
        <v>248.88</v>
      </c>
      <c r="N491" s="182">
        <f t="shared" si="67"/>
        <v>1592.83</v>
      </c>
    </row>
    <row r="492" spans="1:14">
      <c r="A492" s="181">
        <v>1613</v>
      </c>
      <c r="B492" s="181">
        <v>99807</v>
      </c>
      <c r="C492" s="181" t="s">
        <v>5</v>
      </c>
      <c r="D492" s="178" t="s">
        <v>7437</v>
      </c>
      <c r="E492" s="181" t="s">
        <v>177</v>
      </c>
      <c r="F492" s="182">
        <v>766.92</v>
      </c>
      <c r="G492" s="182">
        <v>1.92</v>
      </c>
      <c r="H492" s="182">
        <v>1472.48</v>
      </c>
      <c r="I492" s="181" t="str">
        <f t="shared" si="60"/>
        <v>NÃO</v>
      </c>
      <c r="J492" s="181" t="str">
        <f t="shared" si="61"/>
        <v/>
      </c>
      <c r="K492" s="182">
        <f>IF(J492 = "", SUMIF($B492:$B$1614, B492, $F492:$F$1614), "")</f>
        <v>766.92</v>
      </c>
      <c r="N492" s="182">
        <f t="shared" si="67"/>
        <v>1472.48</v>
      </c>
    </row>
    <row r="493" spans="1:14">
      <c r="A493" s="181">
        <v>1610</v>
      </c>
      <c r="B493" s="181">
        <v>99810</v>
      </c>
      <c r="C493" s="181" t="s">
        <v>5</v>
      </c>
      <c r="D493" s="178" t="s">
        <v>7431</v>
      </c>
      <c r="E493" s="181" t="s">
        <v>177</v>
      </c>
      <c r="F493" s="182">
        <v>373.2</v>
      </c>
      <c r="G493" s="182">
        <v>8.75</v>
      </c>
      <c r="H493" s="182">
        <v>3265.5</v>
      </c>
      <c r="I493" s="181" t="str">
        <f t="shared" si="60"/>
        <v>NÃO</v>
      </c>
      <c r="J493" s="181" t="str">
        <f t="shared" si="61"/>
        <v/>
      </c>
      <c r="K493" s="182">
        <f>IF(J493 = "", SUMIF($B493:$B$1614, B493, $F493:$F$1614), "")</f>
        <v>373.2</v>
      </c>
      <c r="N493" s="182">
        <f t="shared" si="67"/>
        <v>3265.5</v>
      </c>
    </row>
    <row r="494" spans="1:14">
      <c r="A494" s="181">
        <v>1538</v>
      </c>
      <c r="B494" s="181">
        <v>99814</v>
      </c>
      <c r="C494" s="181" t="s">
        <v>5</v>
      </c>
      <c r="D494" s="178" t="s">
        <v>2065</v>
      </c>
      <c r="E494" s="181" t="s">
        <v>47</v>
      </c>
      <c r="F494" s="182">
        <v>24530.799999999999</v>
      </c>
      <c r="G494" s="182">
        <v>2.3199999999999998</v>
      </c>
      <c r="H494" s="182">
        <v>56911.45</v>
      </c>
      <c r="I494" s="181" t="str">
        <f t="shared" si="60"/>
        <v>NÃO</v>
      </c>
      <c r="J494" s="181" t="str">
        <f t="shared" si="61"/>
        <v/>
      </c>
      <c r="K494" s="182">
        <f>IF(J494 = "", SUMIF($B494:$B$1614, B494, $F494:$F$1614), "")</f>
        <v>24530.799999999999</v>
      </c>
      <c r="N494" s="182">
        <f t="shared" si="67"/>
        <v>56911.45</v>
      </c>
    </row>
    <row r="495" spans="1:14">
      <c r="A495" s="181">
        <v>1608</v>
      </c>
      <c r="B495" s="181">
        <v>99817</v>
      </c>
      <c r="C495" s="181" t="s">
        <v>5</v>
      </c>
      <c r="D495" s="178" t="s">
        <v>7427</v>
      </c>
      <c r="E495" s="181" t="s">
        <v>45</v>
      </c>
      <c r="F495" s="182">
        <v>2</v>
      </c>
      <c r="G495" s="182">
        <v>6.32</v>
      </c>
      <c r="H495" s="182">
        <v>12.64</v>
      </c>
      <c r="I495" s="181" t="str">
        <f t="shared" si="60"/>
        <v>NÃO</v>
      </c>
      <c r="J495" s="181" t="str">
        <f t="shared" si="61"/>
        <v/>
      </c>
      <c r="K495" s="182">
        <f>IF(J495 = "", SUMIF($B495:$B$1614, B495, $F495:$F$1614), "")</f>
        <v>2</v>
      </c>
      <c r="N495" s="182">
        <f t="shared" si="67"/>
        <v>12.64</v>
      </c>
    </row>
    <row r="496" spans="1:14">
      <c r="A496" s="181">
        <v>1605</v>
      </c>
      <c r="B496" s="181">
        <v>99818</v>
      </c>
      <c r="C496" s="181" t="s">
        <v>5</v>
      </c>
      <c r="D496" s="178" t="s">
        <v>7421</v>
      </c>
      <c r="E496" s="181" t="s">
        <v>45</v>
      </c>
      <c r="F496" s="182">
        <v>2</v>
      </c>
      <c r="G496" s="182">
        <v>6.32</v>
      </c>
      <c r="H496" s="182">
        <v>12.64</v>
      </c>
      <c r="I496" s="181" t="str">
        <f t="shared" si="60"/>
        <v>NÃO</v>
      </c>
      <c r="J496" s="181" t="str">
        <f t="shared" si="61"/>
        <v/>
      </c>
      <c r="K496" s="182">
        <f>IF(J496 = "", SUMIF($B496:$B$1614, B496, $F496:$F$1614), "")</f>
        <v>2</v>
      </c>
      <c r="N496" s="182">
        <f t="shared" si="67"/>
        <v>12.64</v>
      </c>
    </row>
    <row r="497" spans="1:14">
      <c r="A497" s="181">
        <v>1606</v>
      </c>
      <c r="B497" s="181">
        <v>99819</v>
      </c>
      <c r="C497" s="181" t="s">
        <v>5</v>
      </c>
      <c r="D497" s="178" t="s">
        <v>7423</v>
      </c>
      <c r="E497" s="181" t="s">
        <v>177</v>
      </c>
      <c r="F497" s="182">
        <v>2.5446999999999997</v>
      </c>
      <c r="G497" s="182">
        <v>20.04</v>
      </c>
      <c r="H497" s="182">
        <v>50.99</v>
      </c>
      <c r="I497" s="181" t="str">
        <f t="shared" si="60"/>
        <v>NÃO</v>
      </c>
      <c r="J497" s="181" t="str">
        <f t="shared" si="61"/>
        <v/>
      </c>
      <c r="K497" s="182">
        <f>IF(J497 = "", SUMIF($B497:$B$1614, B497, $F497:$F$1614), "")</f>
        <v>2.5446999999999997</v>
      </c>
      <c r="N497" s="182">
        <f t="shared" si="67"/>
        <v>50.99</v>
      </c>
    </row>
    <row r="498" spans="1:14">
      <c r="A498" s="181">
        <v>1607</v>
      </c>
      <c r="B498" s="181">
        <v>99821</v>
      </c>
      <c r="C498" s="181" t="s">
        <v>5</v>
      </c>
      <c r="D498" s="178" t="s">
        <v>7425</v>
      </c>
      <c r="E498" s="181" t="s">
        <v>177</v>
      </c>
      <c r="F498" s="182">
        <v>264.745</v>
      </c>
      <c r="G498" s="182">
        <v>3.53</v>
      </c>
      <c r="H498" s="182">
        <v>934.54</v>
      </c>
      <c r="I498" s="181" t="str">
        <f t="shared" si="60"/>
        <v>NÃO</v>
      </c>
      <c r="J498" s="181" t="str">
        <f t="shared" si="61"/>
        <v/>
      </c>
      <c r="K498" s="182">
        <f>IF(J498 = "", SUMIF($B498:$B$1614, B498, $F498:$F$1614), "")</f>
        <v>264.745</v>
      </c>
      <c r="N498" s="182">
        <f t="shared" si="67"/>
        <v>934.54</v>
      </c>
    </row>
    <row r="499" spans="1:14">
      <c r="A499" s="181">
        <v>1611</v>
      </c>
      <c r="B499" s="181">
        <v>99822</v>
      </c>
      <c r="C499" s="181" t="s">
        <v>5</v>
      </c>
      <c r="D499" s="178" t="s">
        <v>7433</v>
      </c>
      <c r="E499" s="181" t="s">
        <v>177</v>
      </c>
      <c r="F499" s="182">
        <v>6.7200000000000006</v>
      </c>
      <c r="G499" s="182">
        <v>1.19</v>
      </c>
      <c r="H499" s="182">
        <v>7.99</v>
      </c>
      <c r="I499" s="181" t="str">
        <f t="shared" si="60"/>
        <v>NÃO</v>
      </c>
      <c r="J499" s="181" t="str">
        <f t="shared" si="61"/>
        <v/>
      </c>
      <c r="K499" s="182">
        <f>IF(J499 = "", SUMIF($B499:$B$1614, B499, $F499:$F$1614), "")</f>
        <v>6.7200000000000006</v>
      </c>
      <c r="N499" s="182">
        <f t="shared" si="67"/>
        <v>7.99</v>
      </c>
    </row>
    <row r="500" spans="1:14">
      <c r="A500" s="181">
        <v>1612</v>
      </c>
      <c r="B500" s="181">
        <v>99824</v>
      </c>
      <c r="C500" s="181" t="s">
        <v>5</v>
      </c>
      <c r="D500" s="178" t="s">
        <v>7435</v>
      </c>
      <c r="E500" s="181" t="s">
        <v>177</v>
      </c>
      <c r="F500" s="182">
        <v>11.76</v>
      </c>
      <c r="G500" s="182">
        <v>2.95</v>
      </c>
      <c r="H500" s="182">
        <v>34.69</v>
      </c>
      <c r="I500" s="181" t="str">
        <f t="shared" si="60"/>
        <v>NÃO</v>
      </c>
      <c r="J500" s="181" t="str">
        <f t="shared" si="61"/>
        <v/>
      </c>
      <c r="K500" s="182">
        <f>IF(J500 = "", SUMIF($B500:$B$1614, B500, $F500:$F$1614), "")</f>
        <v>11.76</v>
      </c>
      <c r="N500" s="182">
        <f t="shared" si="67"/>
        <v>34.69</v>
      </c>
    </row>
    <row r="501" spans="1:14">
      <c r="A501" s="181">
        <v>148</v>
      </c>
      <c r="B501" s="181">
        <v>99841</v>
      </c>
      <c r="C501" s="181" t="s">
        <v>5</v>
      </c>
      <c r="D501" s="178" t="s">
        <v>458</v>
      </c>
      <c r="E501" s="181" t="s">
        <v>12</v>
      </c>
      <c r="F501" s="182">
        <v>588.58000000000004</v>
      </c>
      <c r="G501" s="182">
        <v>911.35</v>
      </c>
      <c r="H501" s="182">
        <v>536402.38</v>
      </c>
      <c r="I501" s="181" t="str">
        <f t="shared" si="60"/>
        <v>NÃO</v>
      </c>
      <c r="J501" s="181" t="str">
        <f t="shared" si="61"/>
        <v/>
      </c>
      <c r="K501" s="182">
        <f>IF(J501 = "", SUMIF($B501:$B$1614, B501, $F501:$F$1614), "")</f>
        <v>588.58000000000004</v>
      </c>
      <c r="N501" s="182">
        <f t="shared" si="67"/>
        <v>536402.38</v>
      </c>
    </row>
    <row r="502" spans="1:14">
      <c r="A502" s="181">
        <v>449</v>
      </c>
      <c r="B502" s="181">
        <v>100324</v>
      </c>
      <c r="C502" s="181" t="s">
        <v>5</v>
      </c>
      <c r="D502" s="178" t="s">
        <v>5029</v>
      </c>
      <c r="E502" s="181" t="s">
        <v>48</v>
      </c>
      <c r="F502" s="182">
        <v>37.799999999999997</v>
      </c>
      <c r="G502" s="182">
        <v>276.16000000000003</v>
      </c>
      <c r="H502" s="182">
        <v>10438.84</v>
      </c>
      <c r="I502" s="181" t="str">
        <f t="shared" si="60"/>
        <v>NÃO</v>
      </c>
      <c r="J502" s="181" t="str">
        <f t="shared" si="61"/>
        <v/>
      </c>
      <c r="K502" s="182">
        <f>IF(J502 = "", SUMIF($B502:$B$1614, B502, $F502:$F$1614), "")</f>
        <v>37.799999999999997</v>
      </c>
      <c r="N502" s="182">
        <f t="shared" si="67"/>
        <v>10438.84</v>
      </c>
    </row>
    <row r="503" spans="1:14">
      <c r="A503" s="181">
        <v>127</v>
      </c>
      <c r="B503" s="181">
        <v>100678</v>
      </c>
      <c r="C503" s="181" t="s">
        <v>5</v>
      </c>
      <c r="D503" s="178" t="s">
        <v>4725</v>
      </c>
      <c r="E503" s="181" t="s">
        <v>45</v>
      </c>
      <c r="F503" s="182">
        <v>2</v>
      </c>
      <c r="G503" s="182">
        <v>1317.88</v>
      </c>
      <c r="H503" s="182">
        <v>2635.76</v>
      </c>
      <c r="I503" s="181" t="str">
        <f t="shared" si="60"/>
        <v>NÃO</v>
      </c>
      <c r="J503" s="181" t="str">
        <f t="shared" si="61"/>
        <v/>
      </c>
      <c r="K503" s="182">
        <f>IF(J503 = "", SUMIF($B503:$B$1614, B503, $F503:$F$1614), "")</f>
        <v>2</v>
      </c>
      <c r="N503" s="182">
        <f t="shared" si="67"/>
        <v>2635.76</v>
      </c>
    </row>
    <row r="504" spans="1:14">
      <c r="A504" s="181">
        <v>128</v>
      </c>
      <c r="B504" s="181">
        <v>100680</v>
      </c>
      <c r="C504" s="181" t="s">
        <v>5</v>
      </c>
      <c r="D504" s="178" t="s">
        <v>4727</v>
      </c>
      <c r="E504" s="181" t="s">
        <v>45</v>
      </c>
      <c r="F504" s="182">
        <v>19</v>
      </c>
      <c r="G504" s="182">
        <v>1330.17</v>
      </c>
      <c r="H504" s="182">
        <v>25273.23</v>
      </c>
      <c r="I504" s="181" t="str">
        <f t="shared" si="60"/>
        <v>NÃO</v>
      </c>
      <c r="J504" s="181" t="str">
        <f t="shared" si="61"/>
        <v/>
      </c>
      <c r="K504" s="182">
        <f>IF(J504 = "", SUMIF($B504:$B$1614, B504, $F504:$F$1614), "")</f>
        <v>19</v>
      </c>
      <c r="N504" s="182">
        <f t="shared" si="67"/>
        <v>25273.23</v>
      </c>
    </row>
    <row r="505" spans="1:14">
      <c r="A505" s="181">
        <v>123</v>
      </c>
      <c r="B505" s="181">
        <v>100683</v>
      </c>
      <c r="C505" s="181" t="s">
        <v>5</v>
      </c>
      <c r="D505" s="178" t="s">
        <v>444</v>
      </c>
      <c r="E505" s="181" t="s">
        <v>45</v>
      </c>
      <c r="F505" s="182">
        <v>34</v>
      </c>
      <c r="G505" s="182">
        <v>1433.47</v>
      </c>
      <c r="H505" s="182">
        <v>48737.98</v>
      </c>
      <c r="I505" s="181" t="str">
        <f t="shared" si="60"/>
        <v>NÃO</v>
      </c>
      <c r="J505" s="181" t="str">
        <f t="shared" si="61"/>
        <v/>
      </c>
      <c r="K505" s="182">
        <f>IF(J505 = "", SUMIF($B505:$B$1614, B505, $F505:$F$1614), "")</f>
        <v>41</v>
      </c>
      <c r="N505" s="182">
        <f t="shared" si="67"/>
        <v>58772.27</v>
      </c>
    </row>
    <row r="506" spans="1:14">
      <c r="A506" s="181">
        <v>208</v>
      </c>
      <c r="B506" s="181">
        <v>100683</v>
      </c>
      <c r="C506" s="181" t="s">
        <v>5</v>
      </c>
      <c r="D506" s="178" t="s">
        <v>444</v>
      </c>
      <c r="E506" s="181" t="s">
        <v>45</v>
      </c>
      <c r="F506" s="182">
        <v>5</v>
      </c>
      <c r="G506" s="182">
        <v>1433.47</v>
      </c>
      <c r="H506" s="182">
        <v>7167.35</v>
      </c>
      <c r="I506" s="181" t="str">
        <f t="shared" si="60"/>
        <v>NÃO</v>
      </c>
      <c r="J506" s="181" t="str">
        <f t="shared" si="61"/>
        <v>REPETIDA</v>
      </c>
      <c r="K506" s="178" t="str">
        <f>IF(J506 = "", SUMIF($B506:$B$1614, B506, $F506:$F$1614), "")</f>
        <v/>
      </c>
    </row>
    <row r="507" spans="1:14">
      <c r="A507" s="181">
        <v>1577</v>
      </c>
      <c r="B507" s="181">
        <v>100683</v>
      </c>
      <c r="C507" s="181" t="s">
        <v>5</v>
      </c>
      <c r="D507" s="178" t="s">
        <v>7348</v>
      </c>
      <c r="E507" s="181" t="s">
        <v>61</v>
      </c>
      <c r="F507" s="182">
        <v>2</v>
      </c>
      <c r="G507" s="182">
        <v>1433.46</v>
      </c>
      <c r="H507" s="182">
        <v>2866.92</v>
      </c>
      <c r="I507" s="181" t="str">
        <f t="shared" si="60"/>
        <v>&lt;&lt;&lt;</v>
      </c>
      <c r="J507" s="181" t="str">
        <f t="shared" si="61"/>
        <v>REPETIDA</v>
      </c>
      <c r="K507" s="182" t="str">
        <f>IF(J507 = "", SUMIF($B507:$B$1614, B507, $F507:$F$1614), "")</f>
        <v/>
      </c>
    </row>
    <row r="508" spans="1:14">
      <c r="A508" s="181">
        <v>129</v>
      </c>
      <c r="B508" s="181">
        <v>100685</v>
      </c>
      <c r="C508" s="181" t="s">
        <v>5</v>
      </c>
      <c r="D508" s="178" t="s">
        <v>4729</v>
      </c>
      <c r="E508" s="181" t="s">
        <v>45</v>
      </c>
      <c r="F508" s="182">
        <v>65</v>
      </c>
      <c r="G508" s="182">
        <v>1494.44</v>
      </c>
      <c r="H508" s="182">
        <v>97138.6</v>
      </c>
      <c r="I508" s="181" t="str">
        <f t="shared" si="60"/>
        <v>NÃO</v>
      </c>
      <c r="J508" s="181" t="str">
        <f t="shared" si="61"/>
        <v/>
      </c>
      <c r="K508" s="182">
        <f>IF(J508 = "", SUMIF($B508:$B$1614, B508, $F508:$F$1614), "")</f>
        <v>66</v>
      </c>
      <c r="N508" s="182">
        <f>TRUNC(G508 * K508, 2)</f>
        <v>98633.04</v>
      </c>
    </row>
    <row r="509" spans="1:14">
      <c r="A509" s="181">
        <v>209</v>
      </c>
      <c r="B509" s="181">
        <v>100685</v>
      </c>
      <c r="C509" s="181" t="s">
        <v>5</v>
      </c>
      <c r="D509" s="178" t="s">
        <v>4729</v>
      </c>
      <c r="E509" s="181" t="s">
        <v>45</v>
      </c>
      <c r="F509" s="182">
        <v>1</v>
      </c>
      <c r="G509" s="182">
        <v>1494.44</v>
      </c>
      <c r="H509" s="182">
        <v>1494.44</v>
      </c>
      <c r="I509" s="181" t="str">
        <f t="shared" si="60"/>
        <v>NÃO</v>
      </c>
      <c r="J509" s="181" t="str">
        <f t="shared" si="61"/>
        <v>REPETIDA</v>
      </c>
      <c r="K509" s="178" t="str">
        <f>IF(J509 = "", SUMIF($B509:$B$1614, B509, $F509:$F$1614), "")</f>
        <v/>
      </c>
    </row>
    <row r="510" spans="1:14">
      <c r="A510" s="181">
        <v>120</v>
      </c>
      <c r="B510" s="181">
        <v>100702</v>
      </c>
      <c r="C510" s="181" t="s">
        <v>5</v>
      </c>
      <c r="D510" s="178" t="s">
        <v>450</v>
      </c>
      <c r="E510" s="181" t="s">
        <v>47</v>
      </c>
      <c r="F510" s="182">
        <v>14.06</v>
      </c>
      <c r="G510" s="182">
        <v>512.83000000000004</v>
      </c>
      <c r="H510" s="182">
        <v>7210.38</v>
      </c>
      <c r="I510" s="181" t="str">
        <f t="shared" si="60"/>
        <v>NÃO</v>
      </c>
      <c r="J510" s="181" t="str">
        <f t="shared" si="61"/>
        <v/>
      </c>
      <c r="K510" s="182">
        <f>IF(J510 = "", SUMIF($B510:$B$1614, B510, $F510:$F$1614), "")</f>
        <v>14.06</v>
      </c>
      <c r="N510" s="182">
        <f t="shared" ref="N510:N513" si="68">TRUNC(G510 * K510, 2)</f>
        <v>7210.38</v>
      </c>
    </row>
    <row r="511" spans="1:14">
      <c r="A511" s="181">
        <v>1532</v>
      </c>
      <c r="B511" s="181">
        <v>100717</v>
      </c>
      <c r="C511" s="181" t="s">
        <v>5</v>
      </c>
      <c r="D511" s="178" t="s">
        <v>6712</v>
      </c>
      <c r="E511" s="181" t="s">
        <v>47</v>
      </c>
      <c r="F511" s="182">
        <v>304.25</v>
      </c>
      <c r="G511" s="182">
        <v>12.17</v>
      </c>
      <c r="H511" s="182">
        <v>3702.72</v>
      </c>
      <c r="I511" s="181" t="str">
        <f t="shared" si="60"/>
        <v>NÃO</v>
      </c>
      <c r="J511" s="181" t="str">
        <f t="shared" si="61"/>
        <v/>
      </c>
      <c r="K511" s="182">
        <f>IF(J511 = "", SUMIF($B511:$B$1614, B511, $F511:$F$1614), "")</f>
        <v>304.25</v>
      </c>
      <c r="N511" s="182">
        <f t="shared" si="68"/>
        <v>3702.72</v>
      </c>
    </row>
    <row r="512" spans="1:14">
      <c r="A512" s="181">
        <v>246</v>
      </c>
      <c r="B512" s="181">
        <v>100725</v>
      </c>
      <c r="C512" s="181" t="s">
        <v>5</v>
      </c>
      <c r="D512" s="178" t="s">
        <v>4815</v>
      </c>
      <c r="E512" s="181" t="s">
        <v>47</v>
      </c>
      <c r="F512" s="182">
        <v>28.81</v>
      </c>
      <c r="G512" s="182">
        <v>31.05</v>
      </c>
      <c r="H512" s="182">
        <v>894.55</v>
      </c>
      <c r="I512" s="181" t="str">
        <f t="shared" si="60"/>
        <v>NÃO</v>
      </c>
      <c r="J512" s="181" t="str">
        <f t="shared" si="61"/>
        <v/>
      </c>
      <c r="K512" s="182">
        <f>IF(J512 = "", SUMIF($B512:$B$1614, B512, $F512:$F$1614), "")</f>
        <v>28.81</v>
      </c>
      <c r="N512" s="182">
        <f t="shared" si="68"/>
        <v>894.55</v>
      </c>
    </row>
    <row r="513" spans="1:14">
      <c r="A513" s="181">
        <v>281</v>
      </c>
      <c r="B513" s="181">
        <v>100739</v>
      </c>
      <c r="C513" s="181" t="s">
        <v>5</v>
      </c>
      <c r="D513" s="178" t="s">
        <v>569</v>
      </c>
      <c r="E513" s="181" t="s">
        <v>47</v>
      </c>
      <c r="F513" s="182">
        <v>211.5</v>
      </c>
      <c r="G513" s="182">
        <v>13.02</v>
      </c>
      <c r="H513" s="182">
        <v>2753.73</v>
      </c>
      <c r="I513" s="181" t="str">
        <f t="shared" si="60"/>
        <v>NÃO</v>
      </c>
      <c r="J513" s="181" t="str">
        <f t="shared" si="61"/>
        <v/>
      </c>
      <c r="K513" s="182">
        <f>IF(J513 = "", SUMIF($B513:$B$1614, B513, $F513:$F$1614), "")</f>
        <v>317.39999999999998</v>
      </c>
      <c r="N513" s="182">
        <f t="shared" si="68"/>
        <v>4132.54</v>
      </c>
    </row>
    <row r="514" spans="1:14">
      <c r="A514" s="181">
        <v>283</v>
      </c>
      <c r="B514" s="181">
        <v>100739</v>
      </c>
      <c r="C514" s="181" t="s">
        <v>5</v>
      </c>
      <c r="D514" s="178" t="s">
        <v>569</v>
      </c>
      <c r="E514" s="181" t="s">
        <v>47</v>
      </c>
      <c r="F514" s="182">
        <v>37.200000000000003</v>
      </c>
      <c r="G514" s="182">
        <v>13.02</v>
      </c>
      <c r="H514" s="182">
        <v>484.34</v>
      </c>
      <c r="I514" s="181" t="str">
        <f t="shared" ref="I514:I577" si="69">IF(AND(B514 = B513, G514 &lt;&gt; G513), "&lt;&lt;&lt;", "NÃO")</f>
        <v>NÃO</v>
      </c>
      <c r="J514" s="181" t="str">
        <f t="shared" ref="J514:J577" si="70">IF(B514 = B513, "REPETIDA", "")</f>
        <v>REPETIDA</v>
      </c>
      <c r="K514" s="178" t="str">
        <f>IF(J514 = "", SUMIF($B514:$B$1614, B514, $F514:$F$1614), "")</f>
        <v/>
      </c>
    </row>
    <row r="515" spans="1:14">
      <c r="A515" s="181">
        <v>285</v>
      </c>
      <c r="B515" s="181">
        <v>100739</v>
      </c>
      <c r="C515" s="181" t="s">
        <v>5</v>
      </c>
      <c r="D515" s="178" t="s">
        <v>569</v>
      </c>
      <c r="E515" s="181" t="s">
        <v>47</v>
      </c>
      <c r="F515" s="182">
        <v>68.7</v>
      </c>
      <c r="G515" s="182">
        <v>13.02</v>
      </c>
      <c r="H515" s="182">
        <v>894.47</v>
      </c>
      <c r="I515" s="181" t="str">
        <f t="shared" si="69"/>
        <v>NÃO</v>
      </c>
      <c r="J515" s="181" t="str">
        <f t="shared" si="70"/>
        <v>REPETIDA</v>
      </c>
      <c r="K515" s="178" t="str">
        <f>IF(J515 = "", SUMIF($B515:$B$1614, B515, $F515:$F$1614), "")</f>
        <v/>
      </c>
    </row>
    <row r="516" spans="1:14">
      <c r="A516" s="181">
        <v>147</v>
      </c>
      <c r="B516" s="181">
        <v>100758</v>
      </c>
      <c r="C516" s="181" t="s">
        <v>5</v>
      </c>
      <c r="D516" s="178" t="s">
        <v>4752</v>
      </c>
      <c r="E516" s="181" t="s">
        <v>47</v>
      </c>
      <c r="F516" s="182">
        <v>228.53</v>
      </c>
      <c r="G516" s="182">
        <v>61.51</v>
      </c>
      <c r="H516" s="182">
        <v>14056.88</v>
      </c>
      <c r="I516" s="181" t="str">
        <f t="shared" si="69"/>
        <v>NÃO</v>
      </c>
      <c r="J516" s="181" t="str">
        <f t="shared" si="70"/>
        <v/>
      </c>
      <c r="K516" s="182">
        <f>IF(J516 = "", SUMIF($B516:$B$1614, B516, $F516:$F$1614), "")</f>
        <v>228.53</v>
      </c>
      <c r="N516" s="182">
        <f t="shared" ref="N516:N517" si="71">TRUNC(G516 * K516, 2)</f>
        <v>14056.88</v>
      </c>
    </row>
    <row r="517" spans="1:14">
      <c r="A517" s="181">
        <v>29</v>
      </c>
      <c r="B517" s="181">
        <v>100849</v>
      </c>
      <c r="C517" s="181" t="s">
        <v>5</v>
      </c>
      <c r="D517" s="178" t="s">
        <v>474</v>
      </c>
      <c r="E517" s="181" t="s">
        <v>45</v>
      </c>
      <c r="F517" s="182">
        <v>1</v>
      </c>
      <c r="G517" s="182">
        <v>55.16</v>
      </c>
      <c r="H517" s="182">
        <v>55.16</v>
      </c>
      <c r="I517" s="181" t="str">
        <f t="shared" si="69"/>
        <v>NÃO</v>
      </c>
      <c r="J517" s="181" t="str">
        <f t="shared" si="70"/>
        <v/>
      </c>
      <c r="K517" s="182">
        <f>IF(J517 = "", SUMIF($B517:$B$1614, B517, $F517:$F$1614), "")</f>
        <v>9</v>
      </c>
      <c r="N517" s="182">
        <f t="shared" si="71"/>
        <v>496.44</v>
      </c>
    </row>
    <row r="518" spans="1:14">
      <c r="A518" s="181">
        <v>157</v>
      </c>
      <c r="B518" s="181">
        <v>100849</v>
      </c>
      <c r="C518" s="181" t="s">
        <v>5</v>
      </c>
      <c r="D518" s="178" t="s">
        <v>474</v>
      </c>
      <c r="E518" s="181" t="s">
        <v>45</v>
      </c>
      <c r="F518" s="182">
        <v>6</v>
      </c>
      <c r="G518" s="182">
        <v>55.16</v>
      </c>
      <c r="H518" s="182">
        <v>330.96</v>
      </c>
      <c r="I518" s="181" t="str">
        <f t="shared" si="69"/>
        <v>NÃO</v>
      </c>
      <c r="J518" s="181" t="str">
        <f t="shared" si="70"/>
        <v>REPETIDA</v>
      </c>
      <c r="K518" s="178" t="str">
        <f>IF(J518 = "", SUMIF($B518:$B$1614, B518, $F518:$F$1614), "")</f>
        <v/>
      </c>
    </row>
    <row r="519" spans="1:14">
      <c r="A519" s="181">
        <v>218</v>
      </c>
      <c r="B519" s="181">
        <v>100849</v>
      </c>
      <c r="C519" s="181" t="s">
        <v>5</v>
      </c>
      <c r="D519" s="178" t="s">
        <v>474</v>
      </c>
      <c r="E519" s="181" t="s">
        <v>45</v>
      </c>
      <c r="F519" s="182">
        <v>2</v>
      </c>
      <c r="G519" s="182">
        <v>55.16</v>
      </c>
      <c r="H519" s="182">
        <v>110.32</v>
      </c>
      <c r="I519" s="181" t="str">
        <f t="shared" si="69"/>
        <v>NÃO</v>
      </c>
      <c r="J519" s="181" t="str">
        <f t="shared" si="70"/>
        <v>REPETIDA</v>
      </c>
      <c r="K519" s="178" t="str">
        <f>IF(J519 = "", SUMIF($B519:$B$1614, B519, $F519:$F$1614), "")</f>
        <v/>
      </c>
    </row>
    <row r="520" spans="1:14">
      <c r="A520" s="181">
        <v>173</v>
      </c>
      <c r="B520" s="181">
        <v>100858</v>
      </c>
      <c r="C520" s="181" t="s">
        <v>5</v>
      </c>
      <c r="D520" s="178" t="s">
        <v>498</v>
      </c>
      <c r="E520" s="181" t="s">
        <v>45</v>
      </c>
      <c r="F520" s="182">
        <v>31</v>
      </c>
      <c r="G520" s="182">
        <v>801.69</v>
      </c>
      <c r="H520" s="182">
        <v>24852.39</v>
      </c>
      <c r="I520" s="181" t="str">
        <f t="shared" si="69"/>
        <v>NÃO</v>
      </c>
      <c r="J520" s="181" t="str">
        <f t="shared" si="70"/>
        <v/>
      </c>
      <c r="K520" s="182">
        <f>IF(J520 = "", SUMIF($B520:$B$1614, B520, $F520:$F$1614), "")</f>
        <v>31</v>
      </c>
      <c r="N520" s="182">
        <f t="shared" ref="N520:N521" si="72">TRUNC(G520 * K520, 2)</f>
        <v>24852.39</v>
      </c>
    </row>
    <row r="521" spans="1:14">
      <c r="A521" s="181">
        <v>162</v>
      </c>
      <c r="B521" s="181">
        <v>100860</v>
      </c>
      <c r="C521" s="181" t="s">
        <v>5</v>
      </c>
      <c r="D521" s="178" t="s">
        <v>484</v>
      </c>
      <c r="E521" s="181" t="s">
        <v>45</v>
      </c>
      <c r="F521" s="182">
        <v>18</v>
      </c>
      <c r="G521" s="182">
        <v>103.16</v>
      </c>
      <c r="H521" s="182">
        <v>1856.88</v>
      </c>
      <c r="I521" s="181" t="str">
        <f t="shared" si="69"/>
        <v>NÃO</v>
      </c>
      <c r="J521" s="181" t="str">
        <f t="shared" si="70"/>
        <v/>
      </c>
      <c r="K521" s="182">
        <f>IF(J521 = "", SUMIF($B521:$B$1614, B521, $F521:$F$1614), "")</f>
        <v>20</v>
      </c>
      <c r="N521" s="182">
        <f t="shared" si="72"/>
        <v>2063.1999999999998</v>
      </c>
    </row>
    <row r="522" spans="1:14">
      <c r="A522" s="181">
        <v>1592</v>
      </c>
      <c r="B522" s="181">
        <v>100860</v>
      </c>
      <c r="C522" s="181" t="s">
        <v>5</v>
      </c>
      <c r="D522" s="178" t="s">
        <v>7387</v>
      </c>
      <c r="E522" s="181" t="s">
        <v>61</v>
      </c>
      <c r="F522" s="182">
        <v>2</v>
      </c>
      <c r="G522" s="182">
        <v>103.16</v>
      </c>
      <c r="H522" s="182">
        <v>206.32</v>
      </c>
      <c r="I522" s="181" t="str">
        <f t="shared" si="69"/>
        <v>NÃO</v>
      </c>
      <c r="J522" s="181" t="str">
        <f t="shared" si="70"/>
        <v>REPETIDA</v>
      </c>
      <c r="K522" s="182" t="str">
        <f>IF(J522 = "", SUMIF($B522:$B$1614, B522, $F522:$F$1614), "")</f>
        <v/>
      </c>
    </row>
    <row r="523" spans="1:14">
      <c r="A523" s="181">
        <v>452</v>
      </c>
      <c r="B523" s="181">
        <v>100997</v>
      </c>
      <c r="C523" s="181" t="s">
        <v>5</v>
      </c>
      <c r="D523" s="178" t="s">
        <v>6698</v>
      </c>
      <c r="E523" s="181" t="s">
        <v>6699</v>
      </c>
      <c r="F523" s="182">
        <v>257</v>
      </c>
      <c r="G523" s="182">
        <v>6.89</v>
      </c>
      <c r="H523" s="182">
        <v>1770.73</v>
      </c>
      <c r="I523" s="181" t="str">
        <f t="shared" si="69"/>
        <v>NÃO</v>
      </c>
      <c r="J523" s="181" t="str">
        <f t="shared" si="70"/>
        <v/>
      </c>
      <c r="K523" s="182">
        <f>IF(J523 = "", SUMIF($B523:$B$1614, B523, $F523:$F$1614), "")</f>
        <v>257</v>
      </c>
      <c r="N523" s="182">
        <f t="shared" ref="N523:N531" si="73">TRUNC(G523 * K523, 2)</f>
        <v>1770.73</v>
      </c>
    </row>
    <row r="524" spans="1:14">
      <c r="A524" s="181">
        <v>98</v>
      </c>
      <c r="B524" s="181">
        <v>101161</v>
      </c>
      <c r="C524" s="181" t="s">
        <v>5</v>
      </c>
      <c r="D524" s="178" t="s">
        <v>393</v>
      </c>
      <c r="E524" s="181" t="s">
        <v>47</v>
      </c>
      <c r="F524" s="182">
        <v>664.61</v>
      </c>
      <c r="G524" s="182">
        <v>289.33999999999997</v>
      </c>
      <c r="H524" s="182">
        <v>192298.25</v>
      </c>
      <c r="I524" s="181" t="str">
        <f t="shared" si="69"/>
        <v>NÃO</v>
      </c>
      <c r="J524" s="181" t="str">
        <f t="shared" si="70"/>
        <v/>
      </c>
      <c r="K524" s="182">
        <f>IF(J524 = "", SUMIF($B524:$B$1614, B524, $F524:$F$1614), "")</f>
        <v>664.61</v>
      </c>
      <c r="N524" s="182">
        <f t="shared" si="73"/>
        <v>192298.25</v>
      </c>
    </row>
    <row r="525" spans="1:14">
      <c r="A525" s="181">
        <v>997</v>
      </c>
      <c r="B525" s="181">
        <v>101562</v>
      </c>
      <c r="C525" s="181" t="s">
        <v>5</v>
      </c>
      <c r="D525" s="178" t="s">
        <v>5687</v>
      </c>
      <c r="E525" s="181" t="s">
        <v>12</v>
      </c>
      <c r="F525" s="182">
        <v>80</v>
      </c>
      <c r="G525" s="182">
        <v>33.04</v>
      </c>
      <c r="H525" s="182">
        <v>2643.2</v>
      </c>
      <c r="I525" s="181" t="str">
        <f t="shared" si="69"/>
        <v>NÃO</v>
      </c>
      <c r="J525" s="181" t="str">
        <f t="shared" si="70"/>
        <v/>
      </c>
      <c r="K525" s="182">
        <f>IF(J525 = "", SUMIF($B525:$B$1614, B525, $F525:$F$1614), "")</f>
        <v>80</v>
      </c>
      <c r="N525" s="182">
        <f t="shared" si="73"/>
        <v>2643.2</v>
      </c>
    </row>
    <row r="526" spans="1:14">
      <c r="A526" s="181">
        <v>651</v>
      </c>
      <c r="B526" s="181">
        <v>101563</v>
      </c>
      <c r="C526" s="181" t="s">
        <v>5</v>
      </c>
      <c r="D526" s="178" t="s">
        <v>3975</v>
      </c>
      <c r="E526" s="181" t="s">
        <v>12</v>
      </c>
      <c r="F526" s="182">
        <v>5</v>
      </c>
      <c r="G526" s="182">
        <v>46.65</v>
      </c>
      <c r="H526" s="182">
        <v>233.25</v>
      </c>
      <c r="I526" s="181" t="str">
        <f t="shared" si="69"/>
        <v>NÃO</v>
      </c>
      <c r="J526" s="181" t="str">
        <f t="shared" si="70"/>
        <v/>
      </c>
      <c r="K526" s="182">
        <f>IF(J526 = "", SUMIF($B526:$B$1614, B526, $F526:$F$1614), "")</f>
        <v>5</v>
      </c>
      <c r="N526" s="182">
        <f t="shared" si="73"/>
        <v>233.25</v>
      </c>
    </row>
    <row r="527" spans="1:14">
      <c r="A527" s="181">
        <v>654</v>
      </c>
      <c r="B527" s="181">
        <v>101565</v>
      </c>
      <c r="C527" s="181" t="s">
        <v>5</v>
      </c>
      <c r="D527" s="178" t="s">
        <v>3981</v>
      </c>
      <c r="E527" s="181" t="s">
        <v>12</v>
      </c>
      <c r="F527" s="182">
        <v>16</v>
      </c>
      <c r="G527" s="182">
        <v>96.42</v>
      </c>
      <c r="H527" s="182">
        <v>1542.72</v>
      </c>
      <c r="I527" s="181" t="str">
        <f t="shared" si="69"/>
        <v>NÃO</v>
      </c>
      <c r="J527" s="181" t="str">
        <f t="shared" si="70"/>
        <v/>
      </c>
      <c r="K527" s="182">
        <f>IF(J527 = "", SUMIF($B527:$B$1614, B527, $F527:$F$1614), "")</f>
        <v>16</v>
      </c>
      <c r="N527" s="182">
        <f t="shared" si="73"/>
        <v>1542.72</v>
      </c>
    </row>
    <row r="528" spans="1:14">
      <c r="A528" s="181">
        <v>655</v>
      </c>
      <c r="B528" s="181">
        <v>101567</v>
      </c>
      <c r="C528" s="181" t="s">
        <v>5</v>
      </c>
      <c r="D528" s="178" t="s">
        <v>3983</v>
      </c>
      <c r="E528" s="181" t="s">
        <v>12</v>
      </c>
      <c r="F528" s="182">
        <v>5</v>
      </c>
      <c r="G528" s="182">
        <v>125.16</v>
      </c>
      <c r="H528" s="182">
        <v>625.79999999999995</v>
      </c>
      <c r="I528" s="181" t="str">
        <f t="shared" si="69"/>
        <v>NÃO</v>
      </c>
      <c r="J528" s="181" t="str">
        <f t="shared" si="70"/>
        <v/>
      </c>
      <c r="K528" s="182">
        <f>IF(J528 = "", SUMIF($B528:$B$1614, B528, $F528:$F$1614), "")</f>
        <v>5</v>
      </c>
      <c r="N528" s="182">
        <f t="shared" si="73"/>
        <v>625.79999999999995</v>
      </c>
    </row>
    <row r="529" spans="1:14">
      <c r="A529" s="181">
        <v>656</v>
      </c>
      <c r="B529" s="181">
        <v>101568</v>
      </c>
      <c r="C529" s="181" t="s">
        <v>5</v>
      </c>
      <c r="D529" s="178" t="s">
        <v>3985</v>
      </c>
      <c r="E529" s="181" t="s">
        <v>12</v>
      </c>
      <c r="F529" s="182">
        <v>52</v>
      </c>
      <c r="G529" s="182">
        <v>163.65</v>
      </c>
      <c r="H529" s="182">
        <v>8509.7999999999993</v>
      </c>
      <c r="I529" s="181" t="str">
        <f t="shared" si="69"/>
        <v>NÃO</v>
      </c>
      <c r="J529" s="181" t="str">
        <f t="shared" si="70"/>
        <v/>
      </c>
      <c r="K529" s="182">
        <f>IF(J529 = "", SUMIF($B529:$B$1614, B529, $F529:$F$1614), "")</f>
        <v>52</v>
      </c>
      <c r="N529" s="182">
        <f t="shared" si="73"/>
        <v>8509.7999999999993</v>
      </c>
    </row>
    <row r="530" spans="1:14">
      <c r="A530" s="181">
        <v>446</v>
      </c>
      <c r="B530" s="181">
        <v>101573</v>
      </c>
      <c r="C530" s="181" t="s">
        <v>5</v>
      </c>
      <c r="D530" s="178" t="s">
        <v>5020</v>
      </c>
      <c r="E530" s="181" t="s">
        <v>47</v>
      </c>
      <c r="F530" s="182">
        <v>200.75</v>
      </c>
      <c r="G530" s="182">
        <v>35.03</v>
      </c>
      <c r="H530" s="182">
        <v>7032.27</v>
      </c>
      <c r="I530" s="181" t="str">
        <f t="shared" si="69"/>
        <v>NÃO</v>
      </c>
      <c r="J530" s="181" t="str">
        <f t="shared" si="70"/>
        <v/>
      </c>
      <c r="K530" s="182">
        <f>IF(J530 = "", SUMIF($B530:$B$1614, B530, $F530:$F$1614), "")</f>
        <v>200.75</v>
      </c>
      <c r="N530" s="182">
        <f t="shared" si="73"/>
        <v>7032.27</v>
      </c>
    </row>
    <row r="531" spans="1:14">
      <c r="A531" s="181">
        <v>69</v>
      </c>
      <c r="B531" s="181">
        <v>101744</v>
      </c>
      <c r="C531" s="181" t="s">
        <v>5</v>
      </c>
      <c r="D531" s="178" t="s">
        <v>355</v>
      </c>
      <c r="E531" s="181" t="s">
        <v>47</v>
      </c>
      <c r="F531" s="182">
        <v>177.9</v>
      </c>
      <c r="G531" s="182">
        <v>163.26</v>
      </c>
      <c r="H531" s="182">
        <v>29043.95</v>
      </c>
      <c r="I531" s="181" t="str">
        <f t="shared" si="69"/>
        <v>NÃO</v>
      </c>
      <c r="J531" s="181" t="str">
        <f t="shared" si="70"/>
        <v/>
      </c>
      <c r="K531" s="182">
        <f>IF(J531 = "", SUMIF($B531:$B$1614, B531, $F531:$F$1614), "")</f>
        <v>177.9</v>
      </c>
      <c r="N531" s="182">
        <f t="shared" si="73"/>
        <v>29043.95</v>
      </c>
    </row>
    <row r="532" spans="1:14">
      <c r="A532" s="181">
        <v>659</v>
      </c>
      <c r="B532" s="181">
        <v>101875</v>
      </c>
      <c r="C532" s="181" t="s">
        <v>5</v>
      </c>
      <c r="D532" s="178" t="s">
        <v>3992</v>
      </c>
      <c r="E532" s="181" t="s">
        <v>45</v>
      </c>
      <c r="F532" s="182">
        <v>1</v>
      </c>
      <c r="G532" s="182">
        <v>586.65</v>
      </c>
      <c r="H532" s="182">
        <v>586.65</v>
      </c>
      <c r="I532" s="181" t="str">
        <f t="shared" si="69"/>
        <v>NÃO</v>
      </c>
      <c r="J532" s="181" t="str">
        <f t="shared" si="70"/>
        <v/>
      </c>
      <c r="K532" s="182">
        <f>IF(J532 = "", SUMIF($B532:$B$1614, B532, $F532:$F$1614), "")</f>
        <v>10</v>
      </c>
      <c r="N532" s="182">
        <f>TRUNC(G532 * K532, 2) - 8.2</f>
        <v>5858.3</v>
      </c>
    </row>
    <row r="533" spans="1:14">
      <c r="A533" s="181">
        <v>669</v>
      </c>
      <c r="B533" s="181">
        <v>101875</v>
      </c>
      <c r="C533" s="181" t="s">
        <v>5</v>
      </c>
      <c r="D533" s="178" t="s">
        <v>3992</v>
      </c>
      <c r="E533" s="181" t="s">
        <v>45</v>
      </c>
      <c r="F533" s="182">
        <v>1</v>
      </c>
      <c r="G533" s="182">
        <v>586.65</v>
      </c>
      <c r="H533" s="182">
        <v>586.65</v>
      </c>
      <c r="I533" s="181" t="str">
        <f t="shared" si="69"/>
        <v>NÃO</v>
      </c>
      <c r="J533" s="181" t="str">
        <f t="shared" si="70"/>
        <v>REPETIDA</v>
      </c>
      <c r="K533" s="178" t="str">
        <f>IF(J533 = "", SUMIF($B533:$B$1614, B533, $F533:$F$1614), "")</f>
        <v/>
      </c>
    </row>
    <row r="534" spans="1:14">
      <c r="A534" s="181">
        <v>672</v>
      </c>
      <c r="B534" s="181">
        <v>101875</v>
      </c>
      <c r="C534" s="181" t="s">
        <v>5</v>
      </c>
      <c r="D534" s="178" t="s">
        <v>3992</v>
      </c>
      <c r="E534" s="181" t="s">
        <v>45</v>
      </c>
      <c r="F534" s="182">
        <v>1</v>
      </c>
      <c r="G534" s="182">
        <v>586.65</v>
      </c>
      <c r="H534" s="182">
        <v>586.65</v>
      </c>
      <c r="I534" s="181" t="str">
        <f t="shared" si="69"/>
        <v>NÃO</v>
      </c>
      <c r="J534" s="181" t="str">
        <f t="shared" si="70"/>
        <v>REPETIDA</v>
      </c>
      <c r="K534" s="178" t="str">
        <f>IF(J534 = "", SUMIF($B534:$B$1614, B534, $F534:$F$1614), "")</f>
        <v/>
      </c>
    </row>
    <row r="535" spans="1:14">
      <c r="A535" s="181">
        <v>675</v>
      </c>
      <c r="B535" s="181">
        <v>101875</v>
      </c>
      <c r="C535" s="181" t="s">
        <v>5</v>
      </c>
      <c r="D535" s="178" t="s">
        <v>3992</v>
      </c>
      <c r="E535" s="181" t="s">
        <v>45</v>
      </c>
      <c r="F535" s="182">
        <v>1</v>
      </c>
      <c r="G535" s="182">
        <v>586.65</v>
      </c>
      <c r="H535" s="182">
        <v>586.65</v>
      </c>
      <c r="I535" s="181" t="str">
        <f t="shared" si="69"/>
        <v>NÃO</v>
      </c>
      <c r="J535" s="181" t="str">
        <f t="shared" si="70"/>
        <v>REPETIDA</v>
      </c>
      <c r="K535" s="178" t="str">
        <f>IF(J535 = "", SUMIF($B535:$B$1614, B535, $F535:$F$1614), "")</f>
        <v/>
      </c>
    </row>
    <row r="536" spans="1:14">
      <c r="A536" s="181">
        <v>678</v>
      </c>
      <c r="B536" s="181">
        <v>101875</v>
      </c>
      <c r="C536" s="181" t="s">
        <v>5</v>
      </c>
      <c r="D536" s="178" t="s">
        <v>3992</v>
      </c>
      <c r="E536" s="181" t="s">
        <v>45</v>
      </c>
      <c r="F536" s="182">
        <v>1</v>
      </c>
      <c r="G536" s="182">
        <v>586.65</v>
      </c>
      <c r="H536" s="182">
        <v>586.65</v>
      </c>
      <c r="I536" s="181" t="str">
        <f t="shared" si="69"/>
        <v>NÃO</v>
      </c>
      <c r="J536" s="181" t="str">
        <f t="shared" si="70"/>
        <v>REPETIDA</v>
      </c>
      <c r="K536" s="178" t="str">
        <f>IF(J536 = "", SUMIF($B536:$B$1614, B536, $F536:$F$1614), "")</f>
        <v/>
      </c>
    </row>
    <row r="537" spans="1:14">
      <c r="A537" s="181">
        <v>680</v>
      </c>
      <c r="B537" s="181">
        <v>101875</v>
      </c>
      <c r="C537" s="181" t="s">
        <v>5</v>
      </c>
      <c r="D537" s="178" t="s">
        <v>3992</v>
      </c>
      <c r="E537" s="181" t="s">
        <v>45</v>
      </c>
      <c r="F537" s="182">
        <v>1</v>
      </c>
      <c r="G537" s="182">
        <v>586.65</v>
      </c>
      <c r="H537" s="182">
        <v>586.65</v>
      </c>
      <c r="I537" s="181" t="str">
        <f t="shared" si="69"/>
        <v>NÃO</v>
      </c>
      <c r="J537" s="181" t="str">
        <f t="shared" si="70"/>
        <v>REPETIDA</v>
      </c>
      <c r="K537" s="178" t="str">
        <f>IF(J537 = "", SUMIF($B537:$B$1614, B537, $F537:$F$1614), "")</f>
        <v/>
      </c>
    </row>
    <row r="538" spans="1:14">
      <c r="A538" s="181">
        <v>683</v>
      </c>
      <c r="B538" s="181">
        <v>101875</v>
      </c>
      <c r="C538" s="181" t="s">
        <v>5</v>
      </c>
      <c r="D538" s="178" t="s">
        <v>3992</v>
      </c>
      <c r="E538" s="181" t="s">
        <v>45</v>
      </c>
      <c r="F538" s="182">
        <v>1</v>
      </c>
      <c r="G538" s="182">
        <v>586.65</v>
      </c>
      <c r="H538" s="182">
        <v>586.65</v>
      </c>
      <c r="I538" s="181" t="str">
        <f t="shared" si="69"/>
        <v>NÃO</v>
      </c>
      <c r="J538" s="181" t="str">
        <f t="shared" si="70"/>
        <v>REPETIDA</v>
      </c>
      <c r="K538" s="178" t="str">
        <f>IF(J538 = "", SUMIF($B538:$B$1614, B538, $F538:$F$1614), "")</f>
        <v/>
      </c>
    </row>
    <row r="539" spans="1:14">
      <c r="A539" s="181">
        <v>845</v>
      </c>
      <c r="B539" s="181">
        <v>101875</v>
      </c>
      <c r="C539" s="181" t="s">
        <v>5</v>
      </c>
      <c r="D539" s="178" t="s">
        <v>3992</v>
      </c>
      <c r="E539" s="181" t="s">
        <v>45</v>
      </c>
      <c r="F539" s="182">
        <v>1</v>
      </c>
      <c r="G539" s="182">
        <v>586.65</v>
      </c>
      <c r="H539" s="182">
        <v>586.65</v>
      </c>
      <c r="I539" s="181" t="str">
        <f t="shared" si="69"/>
        <v>NÃO</v>
      </c>
      <c r="J539" s="181" t="str">
        <f t="shared" si="70"/>
        <v>REPETIDA</v>
      </c>
      <c r="K539" s="178" t="str">
        <f>IF(J539 = "", SUMIF($B539:$B$1614, B539, $F539:$F$1614), "")</f>
        <v/>
      </c>
    </row>
    <row r="540" spans="1:14">
      <c r="A540" s="181">
        <v>848</v>
      </c>
      <c r="B540" s="181">
        <v>101875</v>
      </c>
      <c r="C540" s="181" t="s">
        <v>5</v>
      </c>
      <c r="D540" s="178" t="s">
        <v>3992</v>
      </c>
      <c r="E540" s="181" t="s">
        <v>45</v>
      </c>
      <c r="F540" s="182">
        <v>1</v>
      </c>
      <c r="G540" s="182">
        <v>586.65</v>
      </c>
      <c r="H540" s="182">
        <v>586.65</v>
      </c>
      <c r="I540" s="181" t="str">
        <f t="shared" si="69"/>
        <v>NÃO</v>
      </c>
      <c r="J540" s="181" t="str">
        <f t="shared" si="70"/>
        <v>REPETIDA</v>
      </c>
      <c r="K540" s="178" t="str">
        <f>IF(J540 = "", SUMIF($B540:$B$1614, B540, $F540:$F$1614), "")</f>
        <v/>
      </c>
    </row>
    <row r="541" spans="1:14">
      <c r="A541" s="181">
        <v>1014</v>
      </c>
      <c r="B541" s="181">
        <v>101875</v>
      </c>
      <c r="C541" s="181" t="s">
        <v>5</v>
      </c>
      <c r="D541" s="178" t="s">
        <v>3992</v>
      </c>
      <c r="E541" s="181" t="s">
        <v>45</v>
      </c>
      <c r="F541" s="182">
        <v>1</v>
      </c>
      <c r="G541" s="182">
        <v>586.65</v>
      </c>
      <c r="H541" s="182">
        <v>586.65</v>
      </c>
      <c r="I541" s="181" t="str">
        <f t="shared" si="69"/>
        <v>NÃO</v>
      </c>
      <c r="J541" s="181" t="str">
        <f t="shared" si="70"/>
        <v>REPETIDA</v>
      </c>
      <c r="K541" s="178" t="str">
        <f>IF(J541 = "", SUMIF($B541:$B$1614, B541, $F541:$F$1614), "")</f>
        <v/>
      </c>
    </row>
    <row r="542" spans="1:14">
      <c r="A542" s="181">
        <v>1016</v>
      </c>
      <c r="B542" s="181">
        <v>101878</v>
      </c>
      <c r="C542" s="181" t="s">
        <v>5</v>
      </c>
      <c r="D542" s="178" t="s">
        <v>5716</v>
      </c>
      <c r="E542" s="181" t="s">
        <v>45</v>
      </c>
      <c r="F542" s="182">
        <v>1</v>
      </c>
      <c r="G542" s="182">
        <v>801.62</v>
      </c>
      <c r="H542" s="182">
        <v>801.62</v>
      </c>
      <c r="I542" s="181" t="str">
        <f t="shared" si="69"/>
        <v>NÃO</v>
      </c>
      <c r="J542" s="181" t="str">
        <f t="shared" si="70"/>
        <v/>
      </c>
      <c r="K542" s="182">
        <f>IF(J542 = "", SUMIF($B542:$B$1614, B542, $F542:$F$1614), "")</f>
        <v>1</v>
      </c>
      <c r="N542" s="182">
        <f t="shared" ref="N542:N543" si="74">TRUNC(G542 * K542, 2)</f>
        <v>801.62</v>
      </c>
    </row>
    <row r="543" spans="1:14">
      <c r="A543" s="181">
        <v>662</v>
      </c>
      <c r="B543" s="181">
        <v>101883</v>
      </c>
      <c r="C543" s="181" t="s">
        <v>5</v>
      </c>
      <c r="D543" s="178" t="s">
        <v>3994</v>
      </c>
      <c r="E543" s="181" t="s">
        <v>45</v>
      </c>
      <c r="F543" s="182">
        <v>1</v>
      </c>
      <c r="G543" s="182">
        <v>810.56</v>
      </c>
      <c r="H543" s="182">
        <v>810.56</v>
      </c>
      <c r="I543" s="181" t="str">
        <f t="shared" si="69"/>
        <v>NÃO</v>
      </c>
      <c r="J543" s="181" t="str">
        <f t="shared" si="70"/>
        <v/>
      </c>
      <c r="K543" s="182">
        <f>IF(J543 = "", SUMIF($B543:$B$1614, B543, $F543:$F$1614), "")</f>
        <v>2</v>
      </c>
      <c r="N543" s="182">
        <f t="shared" si="74"/>
        <v>1621.12</v>
      </c>
    </row>
    <row r="544" spans="1:14">
      <c r="A544" s="181">
        <v>666</v>
      </c>
      <c r="B544" s="181">
        <v>101883</v>
      </c>
      <c r="C544" s="181" t="s">
        <v>5</v>
      </c>
      <c r="D544" s="178" t="s">
        <v>3994</v>
      </c>
      <c r="E544" s="181" t="s">
        <v>45</v>
      </c>
      <c r="F544" s="182">
        <v>1</v>
      </c>
      <c r="G544" s="182">
        <v>810.56</v>
      </c>
      <c r="H544" s="182">
        <v>810.56</v>
      </c>
      <c r="I544" s="181" t="str">
        <f t="shared" si="69"/>
        <v>NÃO</v>
      </c>
      <c r="J544" s="181" t="str">
        <f t="shared" si="70"/>
        <v>REPETIDA</v>
      </c>
      <c r="K544" s="178" t="str">
        <f>IF(J544 = "", SUMIF($B544:$B$1614, B544, $F544:$F$1614), "")</f>
        <v/>
      </c>
    </row>
    <row r="545" spans="1:14">
      <c r="A545" s="181">
        <v>649</v>
      </c>
      <c r="B545" s="181">
        <v>101889</v>
      </c>
      <c r="C545" s="181" t="s">
        <v>5</v>
      </c>
      <c r="D545" s="178" t="s">
        <v>3971</v>
      </c>
      <c r="E545" s="181" t="s">
        <v>12</v>
      </c>
      <c r="F545" s="182">
        <v>20</v>
      </c>
      <c r="G545" s="182">
        <v>33.29</v>
      </c>
      <c r="H545" s="182">
        <v>665.8</v>
      </c>
      <c r="I545" s="181" t="str">
        <f t="shared" si="69"/>
        <v>NÃO</v>
      </c>
      <c r="J545" s="181" t="str">
        <f t="shared" si="70"/>
        <v/>
      </c>
      <c r="K545" s="182">
        <f>IF(J545 = "", SUMIF($B545:$B$1614, B545, $F545:$F$1614), "")</f>
        <v>108</v>
      </c>
      <c r="N545" s="182">
        <f>TRUNC(G545 * K545, 2)</f>
        <v>3595.32</v>
      </c>
    </row>
    <row r="546" spans="1:14">
      <c r="A546" s="181">
        <v>837</v>
      </c>
      <c r="B546" s="181">
        <v>101889</v>
      </c>
      <c r="C546" s="181" t="s">
        <v>5</v>
      </c>
      <c r="D546" s="178" t="s">
        <v>3971</v>
      </c>
      <c r="E546" s="181" t="s">
        <v>12</v>
      </c>
      <c r="F546" s="182">
        <v>88</v>
      </c>
      <c r="G546" s="182">
        <v>33.29</v>
      </c>
      <c r="H546" s="182">
        <v>2929.52</v>
      </c>
      <c r="I546" s="181" t="str">
        <f t="shared" si="69"/>
        <v>NÃO</v>
      </c>
      <c r="J546" s="181" t="str">
        <f t="shared" si="70"/>
        <v>REPETIDA</v>
      </c>
      <c r="K546" s="178" t="str">
        <f>IF(J546 = "", SUMIF($B546:$B$1614, B546, $F546:$F$1614), "")</f>
        <v/>
      </c>
    </row>
    <row r="547" spans="1:14">
      <c r="A547" s="181">
        <v>1158</v>
      </c>
      <c r="B547" s="181">
        <v>101907</v>
      </c>
      <c r="C547" s="181" t="s">
        <v>5</v>
      </c>
      <c r="D547" s="178" t="s">
        <v>698</v>
      </c>
      <c r="E547" s="181" t="s">
        <v>45</v>
      </c>
      <c r="F547" s="182">
        <v>23</v>
      </c>
      <c r="G547" s="182">
        <v>861.74</v>
      </c>
      <c r="H547" s="182">
        <v>19820.02</v>
      </c>
      <c r="I547" s="181" t="str">
        <f t="shared" si="69"/>
        <v>NÃO</v>
      </c>
      <c r="J547" s="181" t="str">
        <f t="shared" si="70"/>
        <v/>
      </c>
      <c r="K547" s="182">
        <f>IF(J547 = "", SUMIF($B547:$B$1614, B547, $F547:$F$1614), "")</f>
        <v>27</v>
      </c>
      <c r="N547" s="182">
        <f>TRUNC(G547 * K547, 2)</f>
        <v>23266.98</v>
      </c>
    </row>
    <row r="548" spans="1:14">
      <c r="A548" s="181">
        <v>1177</v>
      </c>
      <c r="B548" s="181">
        <v>101907</v>
      </c>
      <c r="C548" s="181" t="s">
        <v>5</v>
      </c>
      <c r="D548" s="178" t="s">
        <v>698</v>
      </c>
      <c r="E548" s="181" t="s">
        <v>45</v>
      </c>
      <c r="F548" s="182">
        <v>4</v>
      </c>
      <c r="G548" s="182">
        <v>861.74</v>
      </c>
      <c r="H548" s="182">
        <v>3446.96</v>
      </c>
      <c r="I548" s="181" t="str">
        <f t="shared" si="69"/>
        <v>NÃO</v>
      </c>
      <c r="J548" s="181" t="str">
        <f t="shared" si="70"/>
        <v>REPETIDA</v>
      </c>
      <c r="K548" s="178" t="str">
        <f>IF(J548 = "", SUMIF($B548:$B$1614, B548, $F548:$F$1614), "")</f>
        <v/>
      </c>
    </row>
    <row r="549" spans="1:14">
      <c r="A549" s="181">
        <v>1157</v>
      </c>
      <c r="B549" s="181">
        <v>101909</v>
      </c>
      <c r="C549" s="181" t="s">
        <v>5</v>
      </c>
      <c r="D549" s="178" t="s">
        <v>695</v>
      </c>
      <c r="E549" s="181" t="s">
        <v>45</v>
      </c>
      <c r="F549" s="182">
        <v>54</v>
      </c>
      <c r="G549" s="182">
        <v>306.63</v>
      </c>
      <c r="H549" s="182">
        <v>16558.02</v>
      </c>
      <c r="I549" s="181" t="str">
        <f t="shared" si="69"/>
        <v>NÃO</v>
      </c>
      <c r="J549" s="181" t="str">
        <f t="shared" si="70"/>
        <v/>
      </c>
      <c r="K549" s="182">
        <f>IF(J549 = "", SUMIF($B549:$B$1614, B549, $F549:$F$1614), "")</f>
        <v>57</v>
      </c>
      <c r="N549" s="182">
        <f>TRUNC(G549 * K549, 2)</f>
        <v>17477.91</v>
      </c>
    </row>
    <row r="550" spans="1:14">
      <c r="A550" s="181">
        <v>1178</v>
      </c>
      <c r="B550" s="181">
        <v>101909</v>
      </c>
      <c r="C550" s="181" t="s">
        <v>5</v>
      </c>
      <c r="D550" s="178" t="s">
        <v>695</v>
      </c>
      <c r="E550" s="181" t="s">
        <v>45</v>
      </c>
      <c r="F550" s="182">
        <v>3</v>
      </c>
      <c r="G550" s="182">
        <v>306.63</v>
      </c>
      <c r="H550" s="182">
        <v>919.89</v>
      </c>
      <c r="I550" s="181" t="str">
        <f t="shared" si="69"/>
        <v>NÃO</v>
      </c>
      <c r="J550" s="181" t="str">
        <f t="shared" si="70"/>
        <v>REPETIDA</v>
      </c>
      <c r="K550" s="178" t="str">
        <f>IF(J550 = "", SUMIF($B550:$B$1614, B550, $F550:$F$1614), "")</f>
        <v/>
      </c>
    </row>
    <row r="551" spans="1:14">
      <c r="A551" s="181">
        <v>625</v>
      </c>
      <c r="B551" s="181">
        <v>101918</v>
      </c>
      <c r="C551" s="181" t="s">
        <v>5</v>
      </c>
      <c r="D551" s="178" t="s">
        <v>3939</v>
      </c>
      <c r="E551" s="181" t="s">
        <v>12</v>
      </c>
      <c r="F551" s="182">
        <v>21.82</v>
      </c>
      <c r="G551" s="182">
        <v>297.06</v>
      </c>
      <c r="H551" s="182">
        <v>6481.84</v>
      </c>
      <c r="I551" s="181" t="str">
        <f t="shared" si="69"/>
        <v>NÃO</v>
      </c>
      <c r="J551" s="181" t="str">
        <f t="shared" si="70"/>
        <v/>
      </c>
      <c r="K551" s="182">
        <f>IF(J551 = "", SUMIF($B551:$B$1614, B551, $F551:$F$1614), "")</f>
        <v>22.88</v>
      </c>
      <c r="N551" s="182">
        <f>TRUNC(G551 * K551, 2)</f>
        <v>6796.73</v>
      </c>
    </row>
    <row r="552" spans="1:14">
      <c r="A552" s="181">
        <v>1096</v>
      </c>
      <c r="B552" s="181">
        <v>101918</v>
      </c>
      <c r="C552" s="181" t="s">
        <v>5</v>
      </c>
      <c r="D552" s="178" t="s">
        <v>3939</v>
      </c>
      <c r="E552" s="181" t="s">
        <v>12</v>
      </c>
      <c r="F552" s="182">
        <v>1.06</v>
      </c>
      <c r="G552" s="182">
        <v>297.06</v>
      </c>
      <c r="H552" s="182">
        <v>314.88</v>
      </c>
      <c r="I552" s="181" t="str">
        <f t="shared" si="69"/>
        <v>NÃO</v>
      </c>
      <c r="J552" s="181" t="str">
        <f t="shared" si="70"/>
        <v>REPETIDA</v>
      </c>
      <c r="K552" s="178" t="str">
        <f>IF(J552 = "", SUMIF($B552:$B$1614, B552, $F552:$F$1614), "")</f>
        <v/>
      </c>
    </row>
    <row r="553" spans="1:14">
      <c r="A553" s="181">
        <v>48</v>
      </c>
      <c r="B553" s="181">
        <v>101965</v>
      </c>
      <c r="C553" s="181" t="s">
        <v>5</v>
      </c>
      <c r="D553" s="178" t="s">
        <v>330</v>
      </c>
      <c r="E553" s="181" t="s">
        <v>12</v>
      </c>
      <c r="F553" s="182">
        <v>63.33</v>
      </c>
      <c r="G553" s="182">
        <v>133.94</v>
      </c>
      <c r="H553" s="182">
        <v>8482.42</v>
      </c>
      <c r="I553" s="181" t="str">
        <f t="shared" si="69"/>
        <v>NÃO</v>
      </c>
      <c r="J553" s="181" t="str">
        <f t="shared" si="70"/>
        <v/>
      </c>
      <c r="K553" s="182">
        <f>IF(J553 = "", SUMIF($B553:$B$1614, B553, $F553:$F$1614), "")</f>
        <v>65.98</v>
      </c>
      <c r="N553" s="182">
        <f>TRUNC(G553 * K553, 2)</f>
        <v>8837.36</v>
      </c>
    </row>
    <row r="554" spans="1:14">
      <c r="A554" s="181">
        <v>1555</v>
      </c>
      <c r="B554" s="181">
        <v>101965</v>
      </c>
      <c r="C554" s="181" t="s">
        <v>5</v>
      </c>
      <c r="D554" s="178" t="s">
        <v>330</v>
      </c>
      <c r="E554" s="181" t="s">
        <v>12</v>
      </c>
      <c r="F554" s="182">
        <v>2.65</v>
      </c>
      <c r="G554" s="182">
        <v>133.9</v>
      </c>
      <c r="H554" s="182">
        <v>354.83</v>
      </c>
      <c r="I554" s="181" t="str">
        <f t="shared" si="69"/>
        <v>&lt;&lt;&lt;</v>
      </c>
      <c r="J554" s="181" t="str">
        <f t="shared" si="70"/>
        <v>REPETIDA</v>
      </c>
      <c r="K554" s="182" t="str">
        <f>IF(J554 = "", SUMIF($B554:$B$1614, B554, $F554:$F$1614), "")</f>
        <v/>
      </c>
    </row>
    <row r="555" spans="1:14">
      <c r="A555" s="181">
        <v>381</v>
      </c>
      <c r="B555" s="181">
        <v>102137</v>
      </c>
      <c r="C555" s="181" t="s">
        <v>5</v>
      </c>
      <c r="D555" s="178" t="s">
        <v>1544</v>
      </c>
      <c r="E555" s="181" t="s">
        <v>45</v>
      </c>
      <c r="F555" s="182">
        <v>3</v>
      </c>
      <c r="G555" s="182">
        <v>103.66</v>
      </c>
      <c r="H555" s="182">
        <v>310.98</v>
      </c>
      <c r="I555" s="181" t="str">
        <f t="shared" si="69"/>
        <v>NÃO</v>
      </c>
      <c r="J555" s="181" t="str">
        <f t="shared" si="70"/>
        <v/>
      </c>
      <c r="K555" s="182">
        <f>IF(J555 = "", SUMIF($B555:$B$1614, B555, $F555:$F$1614), "")</f>
        <v>3</v>
      </c>
      <c r="N555" s="182">
        <f t="shared" ref="N555:N558" si="75">TRUNC(G555 * K555, 2)</f>
        <v>310.98</v>
      </c>
    </row>
    <row r="556" spans="1:14">
      <c r="A556" s="181">
        <v>27</v>
      </c>
      <c r="B556" s="181">
        <v>102176</v>
      </c>
      <c r="C556" s="181" t="s">
        <v>5</v>
      </c>
      <c r="D556" s="178" t="s">
        <v>296</v>
      </c>
      <c r="E556" s="181" t="s">
        <v>47</v>
      </c>
      <c r="F556" s="182">
        <v>5.54</v>
      </c>
      <c r="G556" s="182">
        <v>646.66999999999996</v>
      </c>
      <c r="H556" s="182">
        <v>3582.55</v>
      </c>
      <c r="I556" s="181" t="str">
        <f t="shared" si="69"/>
        <v>NÃO</v>
      </c>
      <c r="J556" s="181" t="str">
        <f t="shared" si="70"/>
        <v/>
      </c>
      <c r="K556" s="182">
        <f>IF(J556 = "", SUMIF($B556:$B$1614, B556, $F556:$F$1614), "")</f>
        <v>5.54</v>
      </c>
      <c r="N556" s="182">
        <f t="shared" si="75"/>
        <v>3582.55</v>
      </c>
    </row>
    <row r="557" spans="1:14">
      <c r="A557" s="181">
        <v>244</v>
      </c>
      <c r="B557" s="181">
        <v>102181</v>
      </c>
      <c r="C557" s="181" t="s">
        <v>5</v>
      </c>
      <c r="D557" s="178" t="s">
        <v>527</v>
      </c>
      <c r="E557" s="181" t="s">
        <v>47</v>
      </c>
      <c r="F557" s="182">
        <v>90.45</v>
      </c>
      <c r="G557" s="182">
        <v>426.55</v>
      </c>
      <c r="H557" s="182">
        <v>38581.440000000002</v>
      </c>
      <c r="I557" s="181" t="str">
        <f t="shared" si="69"/>
        <v>NÃO</v>
      </c>
      <c r="J557" s="181" t="str">
        <f t="shared" si="70"/>
        <v/>
      </c>
      <c r="K557" s="182">
        <f>IF(J557 = "", SUMIF($B557:$B$1614, B557, $F557:$F$1614), "")</f>
        <v>90.45</v>
      </c>
      <c r="N557" s="182">
        <f t="shared" si="75"/>
        <v>38581.440000000002</v>
      </c>
    </row>
    <row r="558" spans="1:14">
      <c r="A558" s="181">
        <v>124</v>
      </c>
      <c r="B558" s="181">
        <v>102185</v>
      </c>
      <c r="C558" s="181" t="s">
        <v>5</v>
      </c>
      <c r="D558" s="178" t="s">
        <v>438</v>
      </c>
      <c r="E558" s="181" t="s">
        <v>45</v>
      </c>
      <c r="F558" s="182">
        <v>6</v>
      </c>
      <c r="G558" s="182">
        <v>3805.77</v>
      </c>
      <c r="H558" s="182">
        <v>22834.62</v>
      </c>
      <c r="I558" s="181" t="str">
        <f t="shared" si="69"/>
        <v>NÃO</v>
      </c>
      <c r="J558" s="181" t="str">
        <f t="shared" si="70"/>
        <v/>
      </c>
      <c r="K558" s="182">
        <f>IF(J558 = "", SUMIF($B558:$B$1614, B558, $F558:$F$1614), "")</f>
        <v>12</v>
      </c>
      <c r="N558" s="182">
        <f t="shared" si="75"/>
        <v>45669.24</v>
      </c>
    </row>
    <row r="559" spans="1:14">
      <c r="A559" s="181">
        <v>1579</v>
      </c>
      <c r="B559" s="181">
        <v>102185</v>
      </c>
      <c r="C559" s="181" t="s">
        <v>5</v>
      </c>
      <c r="D559" s="178" t="s">
        <v>7353</v>
      </c>
      <c r="E559" s="181" t="s">
        <v>61</v>
      </c>
      <c r="F559" s="182">
        <v>6</v>
      </c>
      <c r="G559" s="182">
        <v>3805.76</v>
      </c>
      <c r="H559" s="182">
        <v>22834.560000000001</v>
      </c>
      <c r="I559" s="181" t="str">
        <f t="shared" si="69"/>
        <v>&lt;&lt;&lt;</v>
      </c>
      <c r="J559" s="181" t="str">
        <f t="shared" si="70"/>
        <v>REPETIDA</v>
      </c>
      <c r="K559" s="182" t="str">
        <f>IF(J559 = "", SUMIF($B559:$B$1614, B559, $F559:$F$1614), "")</f>
        <v/>
      </c>
    </row>
    <row r="560" spans="1:14">
      <c r="A560" s="181">
        <v>26</v>
      </c>
      <c r="B560" s="181">
        <v>102213</v>
      </c>
      <c r="C560" s="181" t="s">
        <v>5</v>
      </c>
      <c r="D560" s="178" t="s">
        <v>446</v>
      </c>
      <c r="E560" s="181" t="s">
        <v>47</v>
      </c>
      <c r="F560" s="182">
        <v>3.36</v>
      </c>
      <c r="G560" s="182">
        <v>25.57</v>
      </c>
      <c r="H560" s="182">
        <v>85.91</v>
      </c>
      <c r="I560" s="181" t="str">
        <f t="shared" si="69"/>
        <v>NÃO</v>
      </c>
      <c r="J560" s="181" t="str">
        <f t="shared" si="70"/>
        <v/>
      </c>
      <c r="K560" s="182">
        <f>IF(J560 = "", SUMIF($B560:$B$1614, B560, $F560:$F$1614), "")</f>
        <v>651.42000000000007</v>
      </c>
      <c r="N560" s="182">
        <f>TRUNC(G560 * K560, 2)</f>
        <v>16656.8</v>
      </c>
    </row>
    <row r="561" spans="1:14">
      <c r="A561" s="181">
        <v>143</v>
      </c>
      <c r="B561" s="181">
        <v>102213</v>
      </c>
      <c r="C561" s="181" t="s">
        <v>5</v>
      </c>
      <c r="D561" s="178" t="s">
        <v>446</v>
      </c>
      <c r="E561" s="181" t="s">
        <v>47</v>
      </c>
      <c r="F561" s="182">
        <v>606.48</v>
      </c>
      <c r="G561" s="182">
        <v>25.57</v>
      </c>
      <c r="H561" s="182">
        <v>15507.69</v>
      </c>
      <c r="I561" s="181" t="str">
        <f t="shared" si="69"/>
        <v>NÃO</v>
      </c>
      <c r="J561" s="181" t="str">
        <f t="shared" si="70"/>
        <v>REPETIDA</v>
      </c>
      <c r="K561" s="178" t="str">
        <f>IF(J561 = "", SUMIF($B561:$B$1614, B561, $F561:$F$1614), "")</f>
        <v/>
      </c>
    </row>
    <row r="562" spans="1:14">
      <c r="A562" s="181">
        <v>212</v>
      </c>
      <c r="B562" s="181">
        <v>102213</v>
      </c>
      <c r="C562" s="181" t="s">
        <v>5</v>
      </c>
      <c r="D562" s="178" t="s">
        <v>446</v>
      </c>
      <c r="E562" s="181" t="s">
        <v>47</v>
      </c>
      <c r="F562" s="182">
        <v>41.58</v>
      </c>
      <c r="G562" s="182">
        <v>25.57</v>
      </c>
      <c r="H562" s="182">
        <v>1063.2</v>
      </c>
      <c r="I562" s="181" t="str">
        <f t="shared" si="69"/>
        <v>NÃO</v>
      </c>
      <c r="J562" s="181" t="str">
        <f t="shared" si="70"/>
        <v>REPETIDA</v>
      </c>
      <c r="K562" s="178" t="str">
        <f>IF(J562 = "", SUMIF($B562:$B$1614, B562, $F562:$F$1614), "")</f>
        <v/>
      </c>
    </row>
    <row r="563" spans="1:14">
      <c r="A563" s="181">
        <v>109</v>
      </c>
      <c r="B563" s="181">
        <v>102235</v>
      </c>
      <c r="C563" s="181" t="s">
        <v>5</v>
      </c>
      <c r="D563" s="178" t="s">
        <v>416</v>
      </c>
      <c r="E563" s="181" t="s">
        <v>47</v>
      </c>
      <c r="F563" s="182">
        <v>44.88</v>
      </c>
      <c r="G563" s="182">
        <v>392.23</v>
      </c>
      <c r="H563" s="182">
        <v>17603.28</v>
      </c>
      <c r="I563" s="181" t="str">
        <f t="shared" si="69"/>
        <v>NÃO</v>
      </c>
      <c r="J563" s="181" t="str">
        <f t="shared" si="70"/>
        <v/>
      </c>
      <c r="K563" s="182">
        <f>IF(J563 = "", SUMIF($B563:$B$1614, B563, $F563:$F$1614), "")</f>
        <v>44.88</v>
      </c>
      <c r="N563" s="182">
        <f t="shared" ref="N563:N565" si="76">TRUNC(G563 * K563, 2)</f>
        <v>17603.28</v>
      </c>
    </row>
    <row r="564" spans="1:14">
      <c r="A564" s="181">
        <v>445</v>
      </c>
      <c r="B564" s="181">
        <v>102281</v>
      </c>
      <c r="C564" s="181" t="s">
        <v>5</v>
      </c>
      <c r="D564" s="178" t="s">
        <v>5017</v>
      </c>
      <c r="E564" s="181" t="s">
        <v>48</v>
      </c>
      <c r="F564" s="182">
        <v>688.1</v>
      </c>
      <c r="G564" s="182">
        <v>6.47</v>
      </c>
      <c r="H564" s="182">
        <v>4452</v>
      </c>
      <c r="I564" s="181" t="str">
        <f t="shared" si="69"/>
        <v>NÃO</v>
      </c>
      <c r="J564" s="181" t="str">
        <f t="shared" si="70"/>
        <v/>
      </c>
      <c r="K564" s="182">
        <f>IF(J564 = "", SUMIF($B564:$B$1614, B564, $F564:$F$1614), "")</f>
        <v>688.1</v>
      </c>
      <c r="N564" s="182">
        <f t="shared" si="76"/>
        <v>4452</v>
      </c>
    </row>
    <row r="565" spans="1:14">
      <c r="A565" s="181">
        <v>61</v>
      </c>
      <c r="B565" s="181">
        <v>102494</v>
      </c>
      <c r="C565" s="181" t="s">
        <v>5</v>
      </c>
      <c r="D565" s="178" t="s">
        <v>343</v>
      </c>
      <c r="E565" s="181" t="s">
        <v>47</v>
      </c>
      <c r="F565" s="182">
        <v>10740.63</v>
      </c>
      <c r="G565" s="182">
        <v>76.819999999999993</v>
      </c>
      <c r="H565" s="182">
        <v>825095.19</v>
      </c>
      <c r="I565" s="181" t="str">
        <f t="shared" si="69"/>
        <v>NÃO</v>
      </c>
      <c r="J565" s="181" t="str">
        <f t="shared" si="70"/>
        <v/>
      </c>
      <c r="K565" s="182">
        <f>IF(J565 = "", SUMIF($B565:$B$1614, B565, $F565:$F$1614), "")</f>
        <v>10747.67</v>
      </c>
      <c r="N565" s="182">
        <f t="shared" si="76"/>
        <v>825636</v>
      </c>
    </row>
    <row r="566" spans="1:14">
      <c r="A566" s="181">
        <v>234</v>
      </c>
      <c r="B566" s="181">
        <v>102494</v>
      </c>
      <c r="C566" s="181" t="s">
        <v>5</v>
      </c>
      <c r="D566" s="178" t="s">
        <v>343</v>
      </c>
      <c r="E566" s="181" t="s">
        <v>47</v>
      </c>
      <c r="F566" s="182">
        <v>7.04</v>
      </c>
      <c r="G566" s="182">
        <v>76.819999999999993</v>
      </c>
      <c r="H566" s="182">
        <v>540.80999999999995</v>
      </c>
      <c r="I566" s="181" t="str">
        <f t="shared" si="69"/>
        <v>NÃO</v>
      </c>
      <c r="J566" s="181" t="str">
        <f t="shared" si="70"/>
        <v>REPETIDA</v>
      </c>
      <c r="K566" s="178" t="str">
        <f>IF(J566 = "", SUMIF($B566:$B$1614, B566, $F566:$F$1614), "")</f>
        <v/>
      </c>
    </row>
    <row r="567" spans="1:14">
      <c r="A567" s="181">
        <v>538</v>
      </c>
      <c r="B567" s="181">
        <v>103002</v>
      </c>
      <c r="C567" s="181" t="s">
        <v>5</v>
      </c>
      <c r="D567" s="178" t="s">
        <v>2044</v>
      </c>
      <c r="E567" s="181" t="s">
        <v>45</v>
      </c>
      <c r="F567" s="182">
        <v>6</v>
      </c>
      <c r="G567" s="182">
        <v>360.6</v>
      </c>
      <c r="H567" s="182">
        <v>2163.6</v>
      </c>
      <c r="I567" s="181" t="str">
        <f t="shared" si="69"/>
        <v>NÃO</v>
      </c>
      <c r="J567" s="181" t="str">
        <f t="shared" si="70"/>
        <v/>
      </c>
      <c r="K567" s="182">
        <f>IF(J567 = "", SUMIF($B567:$B$1614, B567, $F567:$F$1614), "")</f>
        <v>6</v>
      </c>
      <c r="N567" s="182">
        <f t="shared" ref="N567:N570" si="77">TRUNC(G567 * K567, 2)</f>
        <v>2163.6</v>
      </c>
    </row>
    <row r="568" spans="1:14">
      <c r="A568" s="181">
        <v>368</v>
      </c>
      <c r="B568" s="181">
        <v>103012</v>
      </c>
      <c r="C568" s="181" t="s">
        <v>5</v>
      </c>
      <c r="D568" s="178" t="s">
        <v>1517</v>
      </c>
      <c r="E568" s="181" t="s">
        <v>45</v>
      </c>
      <c r="F568" s="182">
        <v>1</v>
      </c>
      <c r="G568" s="182">
        <v>128.91999999999999</v>
      </c>
      <c r="H568" s="182">
        <v>128.91999999999999</v>
      </c>
      <c r="I568" s="181" t="str">
        <f t="shared" si="69"/>
        <v>NÃO</v>
      </c>
      <c r="J568" s="181" t="str">
        <f t="shared" si="70"/>
        <v/>
      </c>
      <c r="K568" s="182">
        <f>IF(J568 = "", SUMIF($B568:$B$1614, B568, $F568:$F$1614), "")</f>
        <v>1</v>
      </c>
      <c r="N568" s="182">
        <f t="shared" si="77"/>
        <v>128.91999999999999</v>
      </c>
    </row>
    <row r="569" spans="1:14">
      <c r="A569" s="181">
        <v>566</v>
      </c>
      <c r="B569" s="181">
        <v>103029</v>
      </c>
      <c r="C569" s="181" t="s">
        <v>5</v>
      </c>
      <c r="D569" s="178" t="s">
        <v>616</v>
      </c>
      <c r="E569" s="181" t="s">
        <v>45</v>
      </c>
      <c r="F569" s="182">
        <v>10</v>
      </c>
      <c r="G569" s="182">
        <v>51.81</v>
      </c>
      <c r="H569" s="182">
        <v>518.1</v>
      </c>
      <c r="I569" s="181" t="str">
        <f t="shared" si="69"/>
        <v>NÃO</v>
      </c>
      <c r="J569" s="181" t="str">
        <f t="shared" si="70"/>
        <v/>
      </c>
      <c r="K569" s="182">
        <f>IF(J569 = "", SUMIF($B569:$B$1614, B569, $F569:$F$1614), "")</f>
        <v>10</v>
      </c>
      <c r="N569" s="182">
        <f t="shared" si="77"/>
        <v>518.1</v>
      </c>
    </row>
    <row r="570" spans="1:14">
      <c r="A570" s="181">
        <v>203</v>
      </c>
      <c r="B570" s="181">
        <v>103322</v>
      </c>
      <c r="C570" s="181" t="s">
        <v>5</v>
      </c>
      <c r="D570" s="178" t="s">
        <v>511</v>
      </c>
      <c r="E570" s="181" t="s">
        <v>47</v>
      </c>
      <c r="F570" s="182">
        <v>6.84</v>
      </c>
      <c r="G570" s="182">
        <v>72.28</v>
      </c>
      <c r="H570" s="182">
        <v>494.39</v>
      </c>
      <c r="I570" s="181" t="str">
        <f t="shared" si="69"/>
        <v>NÃO</v>
      </c>
      <c r="J570" s="181" t="str">
        <f t="shared" si="70"/>
        <v/>
      </c>
      <c r="K570" s="182">
        <f>IF(J570 = "", SUMIF($B570:$B$1614, B570, $F570:$F$1614), "")</f>
        <v>410.68400000000003</v>
      </c>
      <c r="N570" s="182">
        <f t="shared" si="77"/>
        <v>29684.23</v>
      </c>
    </row>
    <row r="571" spans="1:14">
      <c r="A571" s="181">
        <v>241</v>
      </c>
      <c r="B571" s="181">
        <v>103322</v>
      </c>
      <c r="C571" s="181" t="s">
        <v>5</v>
      </c>
      <c r="D571" s="178" t="s">
        <v>511</v>
      </c>
      <c r="E571" s="181" t="s">
        <v>47</v>
      </c>
      <c r="F571" s="182">
        <v>16.34</v>
      </c>
      <c r="G571" s="182">
        <v>72.28</v>
      </c>
      <c r="H571" s="182">
        <v>1181.05</v>
      </c>
      <c r="I571" s="181" t="str">
        <f t="shared" si="69"/>
        <v>NÃO</v>
      </c>
      <c r="J571" s="181" t="str">
        <f t="shared" si="70"/>
        <v>REPETIDA</v>
      </c>
      <c r="K571" s="178" t="str">
        <f>IF(J571 = "", SUMIF($B571:$B$1614, B571, $F571:$F$1614), "")</f>
        <v/>
      </c>
    </row>
    <row r="572" spans="1:14">
      <c r="A572" s="181">
        <v>1574</v>
      </c>
      <c r="B572" s="181">
        <v>103322</v>
      </c>
      <c r="C572" s="181" t="s">
        <v>5</v>
      </c>
      <c r="D572" s="178" t="s">
        <v>511</v>
      </c>
      <c r="E572" s="181" t="s">
        <v>47</v>
      </c>
      <c r="F572" s="182">
        <v>387.50400000000002</v>
      </c>
      <c r="G572" s="182">
        <v>72.28</v>
      </c>
      <c r="H572" s="182">
        <v>28008.78</v>
      </c>
      <c r="I572" s="181" t="str">
        <f t="shared" si="69"/>
        <v>NÃO</v>
      </c>
      <c r="J572" s="181" t="str">
        <f t="shared" si="70"/>
        <v>REPETIDA</v>
      </c>
      <c r="K572" s="182" t="str">
        <f>IF(J572 = "", SUMIF($B572:$B$1614, B572, $F572:$F$1614), "")</f>
        <v/>
      </c>
    </row>
    <row r="573" spans="1:14">
      <c r="A573" s="181">
        <v>96</v>
      </c>
      <c r="B573" s="181">
        <v>103324</v>
      </c>
      <c r="C573" s="181" t="s">
        <v>5</v>
      </c>
      <c r="D573" s="178" t="s">
        <v>389</v>
      </c>
      <c r="E573" s="181" t="s">
        <v>47</v>
      </c>
      <c r="F573" s="182">
        <v>2168.4299999999998</v>
      </c>
      <c r="G573" s="182">
        <v>96.48</v>
      </c>
      <c r="H573" s="182">
        <v>209210.12</v>
      </c>
      <c r="I573" s="181" t="str">
        <f t="shared" si="69"/>
        <v>NÃO</v>
      </c>
      <c r="J573" s="181" t="str">
        <f t="shared" si="70"/>
        <v/>
      </c>
      <c r="K573" s="182">
        <f>IF(J573 = "", SUMIF($B573:$B$1614, B573, $F573:$F$1614), "")</f>
        <v>2315.98</v>
      </c>
      <c r="N573" s="182">
        <f>TRUNC(G573 * K573, 2)</f>
        <v>223445.75</v>
      </c>
    </row>
    <row r="574" spans="1:14">
      <c r="A574" s="181">
        <v>204</v>
      </c>
      <c r="B574" s="181">
        <v>103324</v>
      </c>
      <c r="C574" s="181" t="s">
        <v>5</v>
      </c>
      <c r="D574" s="178" t="s">
        <v>389</v>
      </c>
      <c r="E574" s="181" t="s">
        <v>47</v>
      </c>
      <c r="F574" s="182">
        <v>59.09</v>
      </c>
      <c r="G574" s="182">
        <v>96.48</v>
      </c>
      <c r="H574" s="182">
        <v>5701</v>
      </c>
      <c r="I574" s="181" t="str">
        <f t="shared" si="69"/>
        <v>NÃO</v>
      </c>
      <c r="J574" s="181" t="str">
        <f t="shared" si="70"/>
        <v>REPETIDA</v>
      </c>
      <c r="K574" s="178" t="str">
        <f>IF(J574 = "", SUMIF($B574:$B$1614, B574, $F574:$F$1614), "")</f>
        <v/>
      </c>
    </row>
    <row r="575" spans="1:14">
      <c r="A575" s="181">
        <v>242</v>
      </c>
      <c r="B575" s="181">
        <v>103324</v>
      </c>
      <c r="C575" s="181" t="s">
        <v>5</v>
      </c>
      <c r="D575" s="178" t="s">
        <v>389</v>
      </c>
      <c r="E575" s="181" t="s">
        <v>47</v>
      </c>
      <c r="F575" s="182">
        <v>88.46</v>
      </c>
      <c r="G575" s="182">
        <v>96.48</v>
      </c>
      <c r="H575" s="182">
        <v>8534.6200000000008</v>
      </c>
      <c r="I575" s="181" t="str">
        <f t="shared" si="69"/>
        <v>NÃO</v>
      </c>
      <c r="J575" s="181" t="str">
        <f t="shared" si="70"/>
        <v>REPETIDA</v>
      </c>
      <c r="K575" s="178" t="str">
        <f>IF(J575 = "", SUMIF($B575:$B$1614, B575, $F575:$F$1614), "")</f>
        <v/>
      </c>
    </row>
    <row r="576" spans="1:14">
      <c r="A576" s="181">
        <v>97</v>
      </c>
      <c r="B576" s="181">
        <v>103326</v>
      </c>
      <c r="C576" s="181" t="s">
        <v>5</v>
      </c>
      <c r="D576" s="178" t="s">
        <v>391</v>
      </c>
      <c r="E576" s="181" t="s">
        <v>47</v>
      </c>
      <c r="F576" s="182">
        <v>248.17</v>
      </c>
      <c r="G576" s="182">
        <v>116.36</v>
      </c>
      <c r="H576" s="182">
        <v>28877.06</v>
      </c>
      <c r="I576" s="181" t="str">
        <f t="shared" si="69"/>
        <v>NÃO</v>
      </c>
      <c r="J576" s="181" t="str">
        <f t="shared" si="70"/>
        <v/>
      </c>
      <c r="K576" s="182">
        <f>IF(J576 = "", SUMIF($B576:$B$1614, B576, $F576:$F$1614), "")</f>
        <v>521.16</v>
      </c>
      <c r="N576" s="182">
        <f>TRUNC(G576 * K576, 2)</f>
        <v>60642.17</v>
      </c>
    </row>
    <row r="577" spans="1:14">
      <c r="A577" s="181">
        <v>205</v>
      </c>
      <c r="B577" s="181">
        <v>103326</v>
      </c>
      <c r="C577" s="181" t="s">
        <v>5</v>
      </c>
      <c r="D577" s="178" t="s">
        <v>391</v>
      </c>
      <c r="E577" s="181" t="s">
        <v>47</v>
      </c>
      <c r="F577" s="182">
        <v>9.23</v>
      </c>
      <c r="G577" s="182">
        <v>116.36</v>
      </c>
      <c r="H577" s="182">
        <v>1074</v>
      </c>
      <c r="I577" s="181" t="str">
        <f t="shared" si="69"/>
        <v>NÃO</v>
      </c>
      <c r="J577" s="181" t="str">
        <f t="shared" si="70"/>
        <v>REPETIDA</v>
      </c>
      <c r="K577" s="178" t="str">
        <f>IF(J577 = "", SUMIF($B577:$B$1614, B577, $F577:$F$1614), "")</f>
        <v/>
      </c>
    </row>
    <row r="578" spans="1:14">
      <c r="A578" s="181">
        <v>243</v>
      </c>
      <c r="B578" s="181">
        <v>103326</v>
      </c>
      <c r="C578" s="181" t="s">
        <v>5</v>
      </c>
      <c r="D578" s="178" t="s">
        <v>391</v>
      </c>
      <c r="E578" s="181" t="s">
        <v>47</v>
      </c>
      <c r="F578" s="182">
        <v>263.76</v>
      </c>
      <c r="G578" s="182">
        <v>116.36</v>
      </c>
      <c r="H578" s="182">
        <v>30691.11</v>
      </c>
      <c r="I578" s="181" t="str">
        <f t="shared" ref="I578:I641" si="78">IF(AND(B578 = B577, G578 &lt;&gt; G577), "&lt;&lt;&lt;", "NÃO")</f>
        <v>NÃO</v>
      </c>
      <c r="J578" s="181" t="str">
        <f t="shared" ref="J578:J641" si="79">IF(B578 = B577, "REPETIDA", "")</f>
        <v>REPETIDA</v>
      </c>
      <c r="K578" s="178" t="str">
        <f>IF(J578 = "", SUMIF($B578:$B$1614, B578, $F578:$F$1614), "")</f>
        <v/>
      </c>
    </row>
    <row r="579" spans="1:14">
      <c r="A579" s="181">
        <v>95</v>
      </c>
      <c r="B579" s="181">
        <v>103328</v>
      </c>
      <c r="C579" s="181" t="s">
        <v>5</v>
      </c>
      <c r="D579" s="178" t="s">
        <v>387</v>
      </c>
      <c r="E579" s="181" t="s">
        <v>47</v>
      </c>
      <c r="F579" s="182">
        <v>494.21</v>
      </c>
      <c r="G579" s="182">
        <v>112.57</v>
      </c>
      <c r="H579" s="182">
        <v>55633.21</v>
      </c>
      <c r="I579" s="181" t="str">
        <f t="shared" si="78"/>
        <v>NÃO</v>
      </c>
      <c r="J579" s="181" t="str">
        <f t="shared" si="79"/>
        <v/>
      </c>
      <c r="K579" s="182">
        <f>IF(J579 = "", SUMIF($B579:$B$1614, B579, $F579:$F$1614), "")</f>
        <v>494.21</v>
      </c>
      <c r="N579" s="182">
        <f t="shared" ref="N579:N594" si="80">TRUNC(G579 * K579, 2)</f>
        <v>55633.21</v>
      </c>
    </row>
    <row r="580" spans="1:14">
      <c r="A580" s="181">
        <v>252</v>
      </c>
      <c r="B580" s="181">
        <v>103670</v>
      </c>
      <c r="C580" s="181" t="s">
        <v>5</v>
      </c>
      <c r="D580" s="178" t="s">
        <v>6682</v>
      </c>
      <c r="E580" s="181" t="s">
        <v>48</v>
      </c>
      <c r="F580" s="182">
        <v>1.42</v>
      </c>
      <c r="G580" s="182">
        <v>358.58</v>
      </c>
      <c r="H580" s="182">
        <v>509.18</v>
      </c>
      <c r="I580" s="181" t="str">
        <f t="shared" si="78"/>
        <v>NÃO</v>
      </c>
      <c r="J580" s="181" t="str">
        <f t="shared" si="79"/>
        <v/>
      </c>
      <c r="K580" s="182">
        <f>IF(J580 = "", SUMIF($B580:$B$1614, B580, $F580:$F$1614), "")</f>
        <v>1.42</v>
      </c>
      <c r="N580" s="182">
        <f t="shared" si="80"/>
        <v>509.18</v>
      </c>
    </row>
    <row r="581" spans="1:14">
      <c r="A581" s="181">
        <v>332</v>
      </c>
      <c r="B581" s="181">
        <v>103873</v>
      </c>
      <c r="C581" s="181" t="s">
        <v>5</v>
      </c>
      <c r="D581" s="178" t="s">
        <v>1514</v>
      </c>
      <c r="E581" s="181" t="s">
        <v>12</v>
      </c>
      <c r="F581" s="182">
        <v>14.59</v>
      </c>
      <c r="G581" s="182">
        <v>272.01</v>
      </c>
      <c r="H581" s="182">
        <v>3968.62</v>
      </c>
      <c r="I581" s="181" t="str">
        <f t="shared" si="78"/>
        <v>NÃO</v>
      </c>
      <c r="J581" s="181" t="str">
        <f t="shared" si="79"/>
        <v/>
      </c>
      <c r="K581" s="182">
        <f>IF(J581 = "", SUMIF($B581:$B$1614, B581, $F581:$F$1614), "")</f>
        <v>14.59</v>
      </c>
      <c r="N581" s="182">
        <f t="shared" si="80"/>
        <v>3968.62</v>
      </c>
    </row>
    <row r="582" spans="1:14">
      <c r="A582" s="181">
        <v>1529</v>
      </c>
      <c r="B582" s="181">
        <v>103946</v>
      </c>
      <c r="C582" s="181" t="s">
        <v>5</v>
      </c>
      <c r="D582" s="178" t="s">
        <v>571</v>
      </c>
      <c r="E582" s="181" t="s">
        <v>47</v>
      </c>
      <c r="F582" s="182">
        <v>154.61000000000001</v>
      </c>
      <c r="G582" s="182">
        <v>23.42</v>
      </c>
      <c r="H582" s="182">
        <v>3620.96</v>
      </c>
      <c r="I582" s="181" t="str">
        <f t="shared" si="78"/>
        <v>NÃO</v>
      </c>
      <c r="J582" s="181" t="str">
        <f t="shared" si="79"/>
        <v/>
      </c>
      <c r="K582" s="182">
        <f>IF(J582 = "", SUMIF($B582:$B$1614, B582, $F582:$F$1614), "")</f>
        <v>154.61000000000001</v>
      </c>
      <c r="N582" s="182">
        <f t="shared" si="80"/>
        <v>3620.96</v>
      </c>
    </row>
    <row r="583" spans="1:14">
      <c r="A583" s="181">
        <v>337</v>
      </c>
      <c r="B583" s="181">
        <v>103957</v>
      </c>
      <c r="C583" s="181" t="s">
        <v>5</v>
      </c>
      <c r="D583" s="178" t="s">
        <v>1452</v>
      </c>
      <c r="E583" s="181" t="s">
        <v>45</v>
      </c>
      <c r="F583" s="182">
        <v>2</v>
      </c>
      <c r="G583" s="182">
        <v>5.75</v>
      </c>
      <c r="H583" s="182">
        <v>11.5</v>
      </c>
      <c r="I583" s="181" t="str">
        <f t="shared" si="78"/>
        <v>NÃO</v>
      </c>
      <c r="J583" s="181" t="str">
        <f t="shared" si="79"/>
        <v/>
      </c>
      <c r="K583" s="182">
        <f>IF(J583 = "", SUMIF($B583:$B$1614, B583, $F583:$F$1614), "")</f>
        <v>2</v>
      </c>
      <c r="N583" s="182">
        <f t="shared" si="80"/>
        <v>11.5</v>
      </c>
    </row>
    <row r="584" spans="1:14">
      <c r="A584" s="181">
        <v>339</v>
      </c>
      <c r="B584" s="181">
        <v>103958</v>
      </c>
      <c r="C584" s="181" t="s">
        <v>5</v>
      </c>
      <c r="D584" s="178" t="s">
        <v>1456</v>
      </c>
      <c r="E584" s="181" t="s">
        <v>45</v>
      </c>
      <c r="F584" s="182">
        <v>2</v>
      </c>
      <c r="G584" s="182">
        <v>11.9</v>
      </c>
      <c r="H584" s="182">
        <v>23.8</v>
      </c>
      <c r="I584" s="181" t="str">
        <f t="shared" si="78"/>
        <v>NÃO</v>
      </c>
      <c r="J584" s="181" t="str">
        <f t="shared" si="79"/>
        <v/>
      </c>
      <c r="K584" s="182">
        <f>IF(J584 = "", SUMIF($B584:$B$1614, B584, $F584:$F$1614), "")</f>
        <v>2</v>
      </c>
      <c r="N584" s="182">
        <f t="shared" si="80"/>
        <v>23.8</v>
      </c>
    </row>
    <row r="585" spans="1:14">
      <c r="A585" s="181">
        <v>338</v>
      </c>
      <c r="B585" s="181">
        <v>103959</v>
      </c>
      <c r="C585" s="181" t="s">
        <v>5</v>
      </c>
      <c r="D585" s="178" t="s">
        <v>1454</v>
      </c>
      <c r="E585" s="181" t="s">
        <v>45</v>
      </c>
      <c r="F585" s="182">
        <v>1</v>
      </c>
      <c r="G585" s="182">
        <v>17.940000000000001</v>
      </c>
      <c r="H585" s="182">
        <v>17.940000000000001</v>
      </c>
      <c r="I585" s="181" t="str">
        <f t="shared" si="78"/>
        <v>NÃO</v>
      </c>
      <c r="J585" s="181" t="str">
        <f t="shared" si="79"/>
        <v/>
      </c>
      <c r="K585" s="182">
        <f>IF(J585 = "", SUMIF($B585:$B$1614, B585, $F585:$F$1614), "")</f>
        <v>1</v>
      </c>
      <c r="N585" s="182">
        <f t="shared" si="80"/>
        <v>17.940000000000001</v>
      </c>
    </row>
    <row r="586" spans="1:14">
      <c r="A586" s="181">
        <v>524</v>
      </c>
      <c r="B586" s="181">
        <v>104069</v>
      </c>
      <c r="C586" s="181" t="s">
        <v>5</v>
      </c>
      <c r="D586" s="178" t="s">
        <v>1986</v>
      </c>
      <c r="E586" s="181" t="s">
        <v>45</v>
      </c>
      <c r="F586" s="182">
        <v>7</v>
      </c>
      <c r="G586" s="182">
        <v>352.85</v>
      </c>
      <c r="H586" s="182">
        <v>2469.9499999999998</v>
      </c>
      <c r="I586" s="181" t="str">
        <f t="shared" si="78"/>
        <v>NÃO</v>
      </c>
      <c r="J586" s="181" t="str">
        <f t="shared" si="79"/>
        <v/>
      </c>
      <c r="K586" s="182">
        <f>IF(J586 = "", SUMIF($B586:$B$1614, B586, $F586:$F$1614), "")</f>
        <v>7</v>
      </c>
      <c r="N586" s="182">
        <f t="shared" si="80"/>
        <v>2469.9499999999998</v>
      </c>
    </row>
    <row r="587" spans="1:14">
      <c r="A587" s="181">
        <v>509</v>
      </c>
      <c r="B587" s="181">
        <v>104174</v>
      </c>
      <c r="C587" s="181" t="s">
        <v>5</v>
      </c>
      <c r="D587" s="178" t="s">
        <v>1972</v>
      </c>
      <c r="E587" s="181" t="s">
        <v>45</v>
      </c>
      <c r="F587" s="182">
        <v>8</v>
      </c>
      <c r="G587" s="182">
        <v>218.41</v>
      </c>
      <c r="H587" s="182">
        <v>1747.28</v>
      </c>
      <c r="I587" s="181" t="str">
        <f t="shared" si="78"/>
        <v>NÃO</v>
      </c>
      <c r="J587" s="181" t="str">
        <f t="shared" si="79"/>
        <v/>
      </c>
      <c r="K587" s="182">
        <f>IF(J587 = "", SUMIF($B587:$B$1614, B587, $F587:$F$1614), "")</f>
        <v>8</v>
      </c>
      <c r="N587" s="182">
        <f t="shared" si="80"/>
        <v>1747.28</v>
      </c>
    </row>
    <row r="588" spans="1:14">
      <c r="A588" s="181">
        <v>436</v>
      </c>
      <c r="B588" s="181">
        <v>104351</v>
      </c>
      <c r="C588" s="181" t="s">
        <v>5</v>
      </c>
      <c r="D588" s="178" t="s">
        <v>4996</v>
      </c>
      <c r="E588" s="181" t="s">
        <v>45</v>
      </c>
      <c r="F588" s="182">
        <v>4</v>
      </c>
      <c r="G588" s="182">
        <v>27.16</v>
      </c>
      <c r="H588" s="182">
        <v>108.64</v>
      </c>
      <c r="I588" s="181" t="str">
        <f t="shared" si="78"/>
        <v>NÃO</v>
      </c>
      <c r="J588" s="181" t="str">
        <f t="shared" si="79"/>
        <v/>
      </c>
      <c r="K588" s="182">
        <f>IF(J588 = "", SUMIF($B588:$B$1614, B588, $F588:$F$1614), "")</f>
        <v>4</v>
      </c>
      <c r="N588" s="182">
        <f t="shared" si="80"/>
        <v>108.64</v>
      </c>
    </row>
    <row r="589" spans="1:14">
      <c r="A589" s="181">
        <v>437</v>
      </c>
      <c r="B589" s="181">
        <v>104356</v>
      </c>
      <c r="C589" s="181" t="s">
        <v>5</v>
      </c>
      <c r="D589" s="178" t="s">
        <v>4999</v>
      </c>
      <c r="E589" s="181" t="s">
        <v>45</v>
      </c>
      <c r="F589" s="182">
        <v>4</v>
      </c>
      <c r="G589" s="182">
        <v>35.950000000000003</v>
      </c>
      <c r="H589" s="182">
        <v>143.80000000000001</v>
      </c>
      <c r="I589" s="181" t="str">
        <f t="shared" si="78"/>
        <v>NÃO</v>
      </c>
      <c r="J589" s="181" t="str">
        <f t="shared" si="79"/>
        <v/>
      </c>
      <c r="K589" s="182">
        <f>IF(J589 = "", SUMIF($B589:$B$1614, B589, $F589:$F$1614), "")</f>
        <v>4</v>
      </c>
      <c r="N589" s="182">
        <f t="shared" si="80"/>
        <v>143.80000000000001</v>
      </c>
    </row>
    <row r="590" spans="1:14">
      <c r="A590" s="181">
        <v>247</v>
      </c>
      <c r="B590" s="181" t="s">
        <v>4817</v>
      </c>
      <c r="C590" s="181" t="s">
        <v>358</v>
      </c>
      <c r="D590" s="178" t="s">
        <v>4818</v>
      </c>
      <c r="E590" s="181" t="s">
        <v>47</v>
      </c>
      <c r="F590" s="182">
        <v>18.2</v>
      </c>
      <c r="G590" s="182">
        <v>1056.21</v>
      </c>
      <c r="H590" s="182">
        <v>19223.02</v>
      </c>
      <c r="I590" s="181" t="str">
        <f t="shared" si="78"/>
        <v>NÃO</v>
      </c>
      <c r="J590" s="181" t="str">
        <f t="shared" si="79"/>
        <v/>
      </c>
      <c r="K590" s="182">
        <f>IF(J590 = "", SUMIF($B590:$B$1614, B590, $F590:$F$1614), "")</f>
        <v>18.2</v>
      </c>
      <c r="N590" s="182">
        <f t="shared" si="80"/>
        <v>19223.02</v>
      </c>
    </row>
    <row r="591" spans="1:14">
      <c r="A591" s="181">
        <v>206</v>
      </c>
      <c r="B591" s="181" t="s">
        <v>513</v>
      </c>
      <c r="C591" s="181" t="s">
        <v>358</v>
      </c>
      <c r="D591" s="178" t="s">
        <v>514</v>
      </c>
      <c r="E591" s="181" t="s">
        <v>47</v>
      </c>
      <c r="F591" s="182">
        <v>155.69</v>
      </c>
      <c r="G591" s="182">
        <v>399.69</v>
      </c>
      <c r="H591" s="182">
        <v>62227.73</v>
      </c>
      <c r="I591" s="181" t="str">
        <f t="shared" si="78"/>
        <v>NÃO</v>
      </c>
      <c r="J591" s="181" t="str">
        <f t="shared" si="79"/>
        <v/>
      </c>
      <c r="K591" s="182">
        <f>IF(J591 = "", SUMIF($B591:$B$1614, B591, $F591:$F$1614), "")</f>
        <v>155.69</v>
      </c>
      <c r="N591" s="182">
        <f t="shared" si="80"/>
        <v>62227.73</v>
      </c>
    </row>
    <row r="592" spans="1:14">
      <c r="A592" s="181">
        <v>178</v>
      </c>
      <c r="B592" s="181" t="s">
        <v>4769</v>
      </c>
      <c r="C592" s="181" t="s">
        <v>358</v>
      </c>
      <c r="D592" s="178" t="s">
        <v>4770</v>
      </c>
      <c r="E592" s="181" t="s">
        <v>47</v>
      </c>
      <c r="F592" s="182">
        <v>45.95</v>
      </c>
      <c r="G592" s="182">
        <v>353.85</v>
      </c>
      <c r="H592" s="182">
        <v>16259.4</v>
      </c>
      <c r="I592" s="181" t="str">
        <f t="shared" si="78"/>
        <v>NÃO</v>
      </c>
      <c r="J592" s="181" t="str">
        <f t="shared" si="79"/>
        <v/>
      </c>
      <c r="K592" s="182">
        <f>IF(J592 = "", SUMIF($B592:$B$1614, B592, $F592:$F$1614), "")</f>
        <v>45.95</v>
      </c>
      <c r="N592" s="182">
        <f t="shared" si="80"/>
        <v>16259.4</v>
      </c>
    </row>
    <row r="593" spans="1:14">
      <c r="A593" s="181">
        <v>286</v>
      </c>
      <c r="B593" s="181" t="s">
        <v>4850</v>
      </c>
      <c r="C593" s="181" t="s">
        <v>358</v>
      </c>
      <c r="D593" s="178" t="s">
        <v>4851</v>
      </c>
      <c r="E593" s="181" t="s">
        <v>47</v>
      </c>
      <c r="F593" s="182">
        <v>94</v>
      </c>
      <c r="G593" s="182">
        <v>502.08</v>
      </c>
      <c r="H593" s="182">
        <v>47195.519999999997</v>
      </c>
      <c r="I593" s="181" t="str">
        <f t="shared" si="78"/>
        <v>NÃO</v>
      </c>
      <c r="J593" s="181" t="str">
        <f t="shared" si="79"/>
        <v/>
      </c>
      <c r="K593" s="182">
        <f>IF(J593 = "", SUMIF($B593:$B$1614, B593, $F593:$F$1614), "")</f>
        <v>94</v>
      </c>
      <c r="N593" s="182">
        <f t="shared" si="80"/>
        <v>47195.519999999997</v>
      </c>
    </row>
    <row r="594" spans="1:14">
      <c r="A594" s="181">
        <v>1523</v>
      </c>
      <c r="B594" s="181" t="s">
        <v>884</v>
      </c>
      <c r="C594" s="181" t="s">
        <v>358</v>
      </c>
      <c r="D594" s="178" t="s">
        <v>885</v>
      </c>
      <c r="E594" s="181" t="s">
        <v>12</v>
      </c>
      <c r="F594" s="182">
        <v>285.75</v>
      </c>
      <c r="G594" s="182">
        <v>255.84</v>
      </c>
      <c r="H594" s="182">
        <v>73106.28</v>
      </c>
      <c r="I594" s="181" t="str">
        <f t="shared" si="78"/>
        <v>NÃO</v>
      </c>
      <c r="J594" s="181" t="str">
        <f t="shared" si="79"/>
        <v/>
      </c>
      <c r="K594" s="182">
        <f>IF(J594 = "", SUMIF($B594:$B$1614, B594, $F594:$F$1614), "")</f>
        <v>293.25</v>
      </c>
      <c r="N594" s="182">
        <f t="shared" si="80"/>
        <v>75025.08</v>
      </c>
    </row>
    <row r="595" spans="1:14">
      <c r="A595" s="181">
        <v>1528</v>
      </c>
      <c r="B595" s="181" t="s">
        <v>884</v>
      </c>
      <c r="C595" s="181" t="s">
        <v>358</v>
      </c>
      <c r="D595" s="178" t="s">
        <v>885</v>
      </c>
      <c r="E595" s="181" t="s">
        <v>12</v>
      </c>
      <c r="F595" s="182">
        <v>7.5</v>
      </c>
      <c r="G595" s="182">
        <v>255.84</v>
      </c>
      <c r="H595" s="182">
        <v>1918.8</v>
      </c>
      <c r="I595" s="181" t="str">
        <f t="shared" si="78"/>
        <v>NÃO</v>
      </c>
      <c r="J595" s="181" t="str">
        <f t="shared" si="79"/>
        <v>REPETIDA</v>
      </c>
      <c r="K595" s="178" t="str">
        <f>IF(J595 = "", SUMIF($B595:$B$1614, B595, $F595:$F$1614), "")</f>
        <v/>
      </c>
    </row>
    <row r="596" spans="1:14">
      <c r="A596" s="181">
        <v>170</v>
      </c>
      <c r="B596" s="181" t="s">
        <v>493</v>
      </c>
      <c r="C596" s="181" t="s">
        <v>358</v>
      </c>
      <c r="D596" s="178" t="s">
        <v>494</v>
      </c>
      <c r="E596" s="181" t="s">
        <v>45</v>
      </c>
      <c r="F596" s="182">
        <v>19</v>
      </c>
      <c r="G596" s="182">
        <v>371</v>
      </c>
      <c r="H596" s="182">
        <v>7049</v>
      </c>
      <c r="I596" s="181" t="str">
        <f t="shared" si="78"/>
        <v>NÃO</v>
      </c>
      <c r="J596" s="181" t="str">
        <f t="shared" si="79"/>
        <v/>
      </c>
      <c r="K596" s="182">
        <f>IF(J596 = "", SUMIF($B596:$B$1614, B596, $F596:$F$1614), "")</f>
        <v>23</v>
      </c>
      <c r="N596" s="182">
        <f>TRUNC(G596 * K596, 2)</f>
        <v>8533</v>
      </c>
    </row>
    <row r="597" spans="1:14">
      <c r="A597" s="181">
        <v>224</v>
      </c>
      <c r="B597" s="181" t="s">
        <v>493</v>
      </c>
      <c r="C597" s="181" t="s">
        <v>358</v>
      </c>
      <c r="D597" s="178" t="s">
        <v>494</v>
      </c>
      <c r="E597" s="181" t="s">
        <v>45</v>
      </c>
      <c r="F597" s="182">
        <v>2</v>
      </c>
      <c r="G597" s="182">
        <v>371</v>
      </c>
      <c r="H597" s="182">
        <v>742</v>
      </c>
      <c r="I597" s="181" t="str">
        <f t="shared" si="78"/>
        <v>NÃO</v>
      </c>
      <c r="J597" s="181" t="str">
        <f t="shared" si="79"/>
        <v>REPETIDA</v>
      </c>
      <c r="K597" s="178" t="str">
        <f>IF(J597 = "", SUMIF($B597:$B$1614, B597, $F597:$F$1614), "")</f>
        <v/>
      </c>
    </row>
    <row r="598" spans="1:14">
      <c r="A598" s="181">
        <v>1596</v>
      </c>
      <c r="B598" s="181" t="s">
        <v>493</v>
      </c>
      <c r="C598" s="181" t="s">
        <v>358</v>
      </c>
      <c r="D598" s="178" t="s">
        <v>7396</v>
      </c>
      <c r="E598" s="181" t="s">
        <v>61</v>
      </c>
      <c r="F598" s="182">
        <v>2</v>
      </c>
      <c r="G598" s="182">
        <v>371</v>
      </c>
      <c r="H598" s="182">
        <v>742</v>
      </c>
      <c r="I598" s="181" t="str">
        <f t="shared" si="78"/>
        <v>NÃO</v>
      </c>
      <c r="J598" s="181" t="str">
        <f t="shared" si="79"/>
        <v>REPETIDA</v>
      </c>
      <c r="K598" s="182" t="str">
        <f>IF(J598 = "", SUMIF($B598:$B$1614, B598, $F598:$F$1614), "")</f>
        <v/>
      </c>
    </row>
    <row r="599" spans="1:14">
      <c r="A599" s="181">
        <v>160</v>
      </c>
      <c r="B599" s="181" t="s">
        <v>479</v>
      </c>
      <c r="C599" s="181" t="s">
        <v>358</v>
      </c>
      <c r="D599" s="178" t="s">
        <v>480</v>
      </c>
      <c r="E599" s="181" t="s">
        <v>45</v>
      </c>
      <c r="F599" s="182">
        <v>16</v>
      </c>
      <c r="G599" s="182">
        <v>2007.91</v>
      </c>
      <c r="H599" s="182">
        <v>32126.560000000001</v>
      </c>
      <c r="I599" s="181" t="str">
        <f t="shared" si="78"/>
        <v>NÃO</v>
      </c>
      <c r="J599" s="181" t="str">
        <f t="shared" si="79"/>
        <v/>
      </c>
      <c r="K599" s="182">
        <f>IF(J599 = "", SUMIF($B599:$B$1614, B599, $F599:$F$1614), "")</f>
        <v>17</v>
      </c>
      <c r="N599" s="182">
        <f>TRUNC(G599 * K599, 2)</f>
        <v>34134.47</v>
      </c>
    </row>
    <row r="600" spans="1:14">
      <c r="A600" s="181">
        <v>1597</v>
      </c>
      <c r="B600" s="181" t="s">
        <v>479</v>
      </c>
      <c r="C600" s="181" t="s">
        <v>358</v>
      </c>
      <c r="D600" s="178" t="s">
        <v>7398</v>
      </c>
      <c r="E600" s="181" t="s">
        <v>61</v>
      </c>
      <c r="F600" s="182">
        <v>1</v>
      </c>
      <c r="G600" s="182">
        <v>2007.91</v>
      </c>
      <c r="H600" s="182">
        <v>2007.91</v>
      </c>
      <c r="I600" s="181" t="str">
        <f t="shared" si="78"/>
        <v>NÃO</v>
      </c>
      <c r="J600" s="181" t="str">
        <f t="shared" si="79"/>
        <v>REPETIDA</v>
      </c>
      <c r="K600" s="182" t="str">
        <f>IF(J600 = "", SUMIF($B600:$B$1614, B600, $F600:$F$1614), "")</f>
        <v/>
      </c>
    </row>
    <row r="601" spans="1:14">
      <c r="A601" s="181">
        <v>176</v>
      </c>
      <c r="B601" s="181" t="s">
        <v>503</v>
      </c>
      <c r="C601" s="181" t="s">
        <v>358</v>
      </c>
      <c r="D601" s="178" t="s">
        <v>504</v>
      </c>
      <c r="E601" s="181" t="s">
        <v>45</v>
      </c>
      <c r="F601" s="182">
        <v>20</v>
      </c>
      <c r="G601" s="182">
        <v>213.33</v>
      </c>
      <c r="H601" s="182">
        <v>4266.6000000000004</v>
      </c>
      <c r="I601" s="181" t="str">
        <f t="shared" si="78"/>
        <v>NÃO</v>
      </c>
      <c r="J601" s="181" t="str">
        <f t="shared" si="79"/>
        <v/>
      </c>
      <c r="K601" s="182">
        <f>IF(J601 = "", SUMIF($B601:$B$1614, B601, $F601:$F$1614), "")</f>
        <v>24</v>
      </c>
      <c r="N601" s="182">
        <f>TRUNC(G601 * K601, 2)</f>
        <v>5119.92</v>
      </c>
    </row>
    <row r="602" spans="1:14">
      <c r="A602" s="181">
        <v>221</v>
      </c>
      <c r="B602" s="181" t="s">
        <v>503</v>
      </c>
      <c r="C602" s="181" t="s">
        <v>358</v>
      </c>
      <c r="D602" s="178" t="s">
        <v>504</v>
      </c>
      <c r="E602" s="181" t="s">
        <v>45</v>
      </c>
      <c r="F602" s="182">
        <v>2</v>
      </c>
      <c r="G602" s="182">
        <v>213.33</v>
      </c>
      <c r="H602" s="182">
        <v>426.66</v>
      </c>
      <c r="I602" s="181" t="str">
        <f t="shared" si="78"/>
        <v>NÃO</v>
      </c>
      <c r="J602" s="181" t="str">
        <f t="shared" si="79"/>
        <v>REPETIDA</v>
      </c>
      <c r="K602" s="178" t="str">
        <f>IF(J602 = "", SUMIF($B602:$B$1614, B602, $F602:$F$1614), "")</f>
        <v/>
      </c>
    </row>
    <row r="603" spans="1:14">
      <c r="A603" s="181">
        <v>1590</v>
      </c>
      <c r="B603" s="181" t="s">
        <v>503</v>
      </c>
      <c r="C603" s="181" t="s">
        <v>358</v>
      </c>
      <c r="D603" s="178" t="s">
        <v>7383</v>
      </c>
      <c r="E603" s="181" t="s">
        <v>61</v>
      </c>
      <c r="F603" s="182">
        <v>2</v>
      </c>
      <c r="G603" s="182">
        <v>213.33</v>
      </c>
      <c r="H603" s="182">
        <v>426.66</v>
      </c>
      <c r="I603" s="181" t="str">
        <f t="shared" si="78"/>
        <v>NÃO</v>
      </c>
      <c r="J603" s="181" t="str">
        <f t="shared" si="79"/>
        <v>REPETIDA</v>
      </c>
      <c r="K603" s="182" t="str">
        <f>IF(J603 = "", SUMIF($B603:$B$1614, B603, $F603:$F$1614), "")</f>
        <v/>
      </c>
    </row>
    <row r="604" spans="1:14">
      <c r="A604" s="181">
        <v>456</v>
      </c>
      <c r="B604" s="181" t="s">
        <v>1906</v>
      </c>
      <c r="C604" s="181" t="s">
        <v>1907</v>
      </c>
      <c r="D604" s="178" t="s">
        <v>1908</v>
      </c>
      <c r="E604" s="181" t="s">
        <v>50</v>
      </c>
      <c r="F604" s="182">
        <v>2.1</v>
      </c>
      <c r="G604" s="182">
        <v>279.93</v>
      </c>
      <c r="H604" s="182">
        <v>587.85</v>
      </c>
      <c r="I604" s="181" t="str">
        <f t="shared" si="78"/>
        <v>NÃO</v>
      </c>
      <c r="J604" s="181" t="str">
        <f t="shared" si="79"/>
        <v/>
      </c>
      <c r="K604" s="182">
        <f>IF(J604 = "", SUMIF($B604:$B$1614, B604, $F604:$F$1614), "")</f>
        <v>2.1</v>
      </c>
      <c r="N604" s="182">
        <f t="shared" ref="N604:N612" si="81">TRUNC(G604 * K604, 2)</f>
        <v>587.85</v>
      </c>
    </row>
    <row r="605" spans="1:14">
      <c r="A605" s="181">
        <v>457</v>
      </c>
      <c r="B605" s="181" t="s">
        <v>1910</v>
      </c>
      <c r="C605" s="181" t="s">
        <v>1907</v>
      </c>
      <c r="D605" s="178" t="s">
        <v>1911</v>
      </c>
      <c r="E605" s="181" t="s">
        <v>50</v>
      </c>
      <c r="F605" s="182">
        <v>2.11</v>
      </c>
      <c r="G605" s="182">
        <v>614.82000000000005</v>
      </c>
      <c r="H605" s="182">
        <v>1297.27</v>
      </c>
      <c r="I605" s="181" t="str">
        <f t="shared" si="78"/>
        <v>NÃO</v>
      </c>
      <c r="J605" s="181" t="str">
        <f t="shared" si="79"/>
        <v/>
      </c>
      <c r="K605" s="182">
        <f>IF(J605 = "", SUMIF($B605:$B$1614, B605, $F605:$F$1614), "")</f>
        <v>2.11</v>
      </c>
      <c r="N605" s="182">
        <f t="shared" si="81"/>
        <v>1297.27</v>
      </c>
    </row>
    <row r="606" spans="1:14">
      <c r="A606" s="181">
        <v>458</v>
      </c>
      <c r="B606" s="181" t="s">
        <v>1914</v>
      </c>
      <c r="C606" s="181" t="s">
        <v>1907</v>
      </c>
      <c r="D606" s="178" t="s">
        <v>1915</v>
      </c>
      <c r="E606" s="181" t="s">
        <v>50</v>
      </c>
      <c r="F606" s="182">
        <v>101.83</v>
      </c>
      <c r="G606" s="182">
        <v>2840.89</v>
      </c>
      <c r="H606" s="182">
        <v>289287.82</v>
      </c>
      <c r="I606" s="181" t="str">
        <f t="shared" si="78"/>
        <v>NÃO</v>
      </c>
      <c r="J606" s="181" t="str">
        <f t="shared" si="79"/>
        <v/>
      </c>
      <c r="K606" s="182">
        <f>IF(J606 = "", SUMIF($B606:$B$1614, B606, $F606:$F$1614), "")</f>
        <v>101.83</v>
      </c>
      <c r="N606" s="182">
        <f t="shared" si="81"/>
        <v>289287.82</v>
      </c>
    </row>
    <row r="607" spans="1:14">
      <c r="A607" s="181">
        <v>8</v>
      </c>
      <c r="B607" s="181" t="s">
        <v>6426</v>
      </c>
      <c r="C607" s="181" t="s">
        <v>2967</v>
      </c>
      <c r="D607" s="178" t="s">
        <v>6427</v>
      </c>
      <c r="E607" s="181" t="s">
        <v>6428</v>
      </c>
      <c r="F607" s="182">
        <v>6</v>
      </c>
      <c r="G607" s="182">
        <v>12880.3</v>
      </c>
      <c r="H607" s="182">
        <v>77281.8</v>
      </c>
      <c r="I607" s="181" t="str">
        <f t="shared" si="78"/>
        <v>NÃO</v>
      </c>
      <c r="J607" s="181" t="str">
        <f t="shared" si="79"/>
        <v/>
      </c>
      <c r="K607" s="182">
        <f>IF(J607 = "", SUMIF($B607:$B$1614, B607, $F607:$F$1614), "")</f>
        <v>6</v>
      </c>
      <c r="N607" s="182">
        <f t="shared" si="81"/>
        <v>77281.8</v>
      </c>
    </row>
    <row r="608" spans="1:14">
      <c r="A608" s="181">
        <v>10</v>
      </c>
      <c r="B608" s="181" t="s">
        <v>6431</v>
      </c>
      <c r="C608" s="181" t="s">
        <v>2967</v>
      </c>
      <c r="D608" s="178" t="s">
        <v>6432</v>
      </c>
      <c r="E608" s="181" t="s">
        <v>6428</v>
      </c>
      <c r="F608" s="182">
        <v>96</v>
      </c>
      <c r="G608" s="182">
        <v>519.89</v>
      </c>
      <c r="H608" s="182">
        <v>49909.440000000002</v>
      </c>
      <c r="I608" s="181" t="str">
        <f t="shared" si="78"/>
        <v>NÃO</v>
      </c>
      <c r="J608" s="181" t="str">
        <f t="shared" si="79"/>
        <v/>
      </c>
      <c r="K608" s="182">
        <f>IF(J608 = "", SUMIF($B608:$B$1614, B608, $F608:$F$1614), "")</f>
        <v>96</v>
      </c>
      <c r="N608" s="182">
        <f t="shared" si="81"/>
        <v>49909.440000000002</v>
      </c>
    </row>
    <row r="609" spans="1:14">
      <c r="A609" s="181">
        <v>11</v>
      </c>
      <c r="B609" s="181" t="s">
        <v>6434</v>
      </c>
      <c r="C609" s="181" t="s">
        <v>2967</v>
      </c>
      <c r="D609" s="178" t="s">
        <v>6435</v>
      </c>
      <c r="E609" s="181" t="s">
        <v>45</v>
      </c>
      <c r="F609" s="182">
        <v>16</v>
      </c>
      <c r="G609" s="182">
        <v>144.68</v>
      </c>
      <c r="H609" s="182">
        <v>2314.88</v>
      </c>
      <c r="I609" s="181" t="str">
        <f t="shared" si="78"/>
        <v>NÃO</v>
      </c>
      <c r="J609" s="181" t="str">
        <f t="shared" si="79"/>
        <v/>
      </c>
      <c r="K609" s="182">
        <f>IF(J609 = "", SUMIF($B609:$B$1614, B609, $F609:$F$1614), "")</f>
        <v>16</v>
      </c>
      <c r="N609" s="182">
        <f t="shared" si="81"/>
        <v>2314.88</v>
      </c>
    </row>
    <row r="610" spans="1:14">
      <c r="A610" s="181">
        <v>1398</v>
      </c>
      <c r="B610" s="181" t="s">
        <v>767</v>
      </c>
      <c r="C610" s="181" t="s">
        <v>16</v>
      </c>
      <c r="D610" s="178" t="s">
        <v>768</v>
      </c>
      <c r="E610" s="181" t="s">
        <v>45</v>
      </c>
      <c r="F610" s="182">
        <v>1</v>
      </c>
      <c r="G610" s="182">
        <v>41.66</v>
      </c>
      <c r="H610" s="182">
        <v>41.66</v>
      </c>
      <c r="I610" s="181" t="str">
        <f t="shared" si="78"/>
        <v>NÃO</v>
      </c>
      <c r="J610" s="181" t="str">
        <f t="shared" si="79"/>
        <v/>
      </c>
      <c r="K610" s="182">
        <f>IF(J610 = "", SUMIF($B610:$B$1614, B610, $F610:$F$1614), "")</f>
        <v>1</v>
      </c>
      <c r="N610" s="182">
        <f t="shared" si="81"/>
        <v>41.66</v>
      </c>
    </row>
    <row r="611" spans="1:14">
      <c r="A611" s="181">
        <v>1038</v>
      </c>
      <c r="B611" s="181" t="s">
        <v>4161</v>
      </c>
      <c r="C611" s="181" t="s">
        <v>16</v>
      </c>
      <c r="D611" s="178" t="s">
        <v>4162</v>
      </c>
      <c r="E611" s="181" t="s">
        <v>45</v>
      </c>
      <c r="F611" s="182">
        <v>13</v>
      </c>
      <c r="G611" s="182">
        <v>48.4</v>
      </c>
      <c r="H611" s="182">
        <v>629.20000000000005</v>
      </c>
      <c r="I611" s="181" t="str">
        <f t="shared" si="78"/>
        <v>NÃO</v>
      </c>
      <c r="J611" s="181" t="str">
        <f t="shared" si="79"/>
        <v/>
      </c>
      <c r="K611" s="182">
        <f>IF(J611 = "", SUMIF($B611:$B$1614, B611, $F611:$F$1614), "")</f>
        <v>13</v>
      </c>
      <c r="N611" s="182">
        <f t="shared" si="81"/>
        <v>629.20000000000005</v>
      </c>
    </row>
    <row r="612" spans="1:14">
      <c r="A612" s="181">
        <v>1062</v>
      </c>
      <c r="B612" s="181" t="s">
        <v>4203</v>
      </c>
      <c r="C612" s="181" t="s">
        <v>16</v>
      </c>
      <c r="D612" s="178" t="s">
        <v>4204</v>
      </c>
      <c r="E612" s="181" t="s">
        <v>45</v>
      </c>
      <c r="F612" s="182">
        <v>53</v>
      </c>
      <c r="G612" s="182">
        <v>45.55</v>
      </c>
      <c r="H612" s="182">
        <v>2414.15</v>
      </c>
      <c r="I612" s="181" t="str">
        <f t="shared" si="78"/>
        <v>NÃO</v>
      </c>
      <c r="J612" s="181" t="str">
        <f t="shared" si="79"/>
        <v/>
      </c>
      <c r="K612" s="182">
        <f>IF(J612 = "", SUMIF($B612:$B$1614, B612, $F612:$F$1614), "")</f>
        <v>56</v>
      </c>
      <c r="N612" s="182">
        <f t="shared" si="81"/>
        <v>2550.8000000000002</v>
      </c>
    </row>
    <row r="613" spans="1:14">
      <c r="A613" s="181">
        <v>1102</v>
      </c>
      <c r="B613" s="181" t="s">
        <v>4203</v>
      </c>
      <c r="C613" s="181" t="s">
        <v>16</v>
      </c>
      <c r="D613" s="178" t="s">
        <v>4204</v>
      </c>
      <c r="E613" s="181" t="s">
        <v>45</v>
      </c>
      <c r="F613" s="182">
        <v>3</v>
      </c>
      <c r="G613" s="182">
        <v>45.55</v>
      </c>
      <c r="H613" s="182">
        <v>136.65</v>
      </c>
      <c r="I613" s="181" t="str">
        <f t="shared" si="78"/>
        <v>NÃO</v>
      </c>
      <c r="J613" s="181" t="str">
        <f t="shared" si="79"/>
        <v>REPETIDA</v>
      </c>
      <c r="K613" s="178" t="str">
        <f>IF(J613 = "", SUMIF($B613:$B$1614, B613, $F613:$F$1614), "")</f>
        <v/>
      </c>
    </row>
    <row r="614" spans="1:14">
      <c r="A614" s="181">
        <v>83</v>
      </c>
      <c r="B614" s="181" t="s">
        <v>4712</v>
      </c>
      <c r="C614" s="181" t="s">
        <v>276</v>
      </c>
      <c r="D614" s="178" t="s">
        <v>4713</v>
      </c>
      <c r="E614" s="181" t="s">
        <v>48</v>
      </c>
      <c r="F614" s="182">
        <v>123.47</v>
      </c>
      <c r="G614" s="182">
        <v>954.77</v>
      </c>
      <c r="H614" s="182">
        <v>117885.45</v>
      </c>
      <c r="I614" s="181" t="str">
        <f t="shared" si="78"/>
        <v>NÃO</v>
      </c>
      <c r="J614" s="181" t="str">
        <f t="shared" si="79"/>
        <v/>
      </c>
      <c r="K614" s="182">
        <f>IF(J614 = "", SUMIF($B614:$B$1614, B614, $F614:$F$1614), "")</f>
        <v>123.47</v>
      </c>
      <c r="N614" s="182">
        <f t="shared" ref="N614:N617" si="82">TRUNC(G614 * K614, 2)</f>
        <v>117885.45</v>
      </c>
    </row>
    <row r="615" spans="1:14">
      <c r="A615" s="181">
        <v>1533</v>
      </c>
      <c r="B615" s="181" t="s">
        <v>6714</v>
      </c>
      <c r="C615" s="181" t="s">
        <v>6715</v>
      </c>
      <c r="D615" s="178" t="s">
        <v>6716</v>
      </c>
      <c r="E615" s="181" t="s">
        <v>47</v>
      </c>
      <c r="F615" s="182">
        <v>304.25</v>
      </c>
      <c r="G615" s="182">
        <v>105.21</v>
      </c>
      <c r="H615" s="182">
        <v>32010.14</v>
      </c>
      <c r="I615" s="181" t="str">
        <f t="shared" si="78"/>
        <v>NÃO</v>
      </c>
      <c r="J615" s="181" t="str">
        <f t="shared" si="79"/>
        <v/>
      </c>
      <c r="K615" s="182">
        <f>IF(J615 = "", SUMIF($B615:$B$1614, B615, $F615:$F$1614), "")</f>
        <v>304.25</v>
      </c>
      <c r="N615" s="182">
        <f t="shared" si="82"/>
        <v>32010.14</v>
      </c>
    </row>
    <row r="616" spans="1:14">
      <c r="A616" s="181">
        <v>228</v>
      </c>
      <c r="B616" s="181" t="s">
        <v>520</v>
      </c>
      <c r="C616" s="181" t="s">
        <v>276</v>
      </c>
      <c r="D616" s="178" t="s">
        <v>521</v>
      </c>
      <c r="E616" s="181" t="s">
        <v>47</v>
      </c>
      <c r="F616" s="182">
        <v>703.79</v>
      </c>
      <c r="G616" s="182">
        <v>199.79</v>
      </c>
      <c r="H616" s="182">
        <v>140610.20000000001</v>
      </c>
      <c r="I616" s="181" t="str">
        <f t="shared" si="78"/>
        <v>NÃO</v>
      </c>
      <c r="J616" s="181" t="str">
        <f t="shared" si="79"/>
        <v/>
      </c>
      <c r="K616" s="182">
        <f>IF(J616 = "", SUMIF($B616:$B$1614, B616, $F616:$F$1614), "")</f>
        <v>703.79</v>
      </c>
      <c r="N616" s="182">
        <f t="shared" si="82"/>
        <v>140610.20000000001</v>
      </c>
    </row>
    <row r="617" spans="1:14">
      <c r="A617" s="181">
        <v>16</v>
      </c>
      <c r="B617" s="181" t="s">
        <v>275</v>
      </c>
      <c r="C617" s="181" t="s">
        <v>276</v>
      </c>
      <c r="D617" s="178" t="s">
        <v>277</v>
      </c>
      <c r="E617" s="181" t="s">
        <v>47</v>
      </c>
      <c r="F617" s="182">
        <v>2.0099999999999998</v>
      </c>
      <c r="G617" s="182">
        <v>108.61</v>
      </c>
      <c r="H617" s="182">
        <v>218.3</v>
      </c>
      <c r="I617" s="181" t="str">
        <f t="shared" si="78"/>
        <v>NÃO</v>
      </c>
      <c r="J617" s="181" t="str">
        <f t="shared" si="79"/>
        <v/>
      </c>
      <c r="K617" s="182">
        <f>IF(J617 = "", SUMIF($B617:$B$1614, B617, $F617:$F$1614), "")</f>
        <v>598.91999999999996</v>
      </c>
      <c r="N617" s="182">
        <f t="shared" si="82"/>
        <v>65048.7</v>
      </c>
    </row>
    <row r="618" spans="1:14">
      <c r="A618" s="181">
        <v>54</v>
      </c>
      <c r="B618" s="181" t="s">
        <v>275</v>
      </c>
      <c r="C618" s="181" t="s">
        <v>276</v>
      </c>
      <c r="D618" s="178" t="s">
        <v>277</v>
      </c>
      <c r="E618" s="181" t="s">
        <v>47</v>
      </c>
      <c r="F618" s="182">
        <v>383.01</v>
      </c>
      <c r="G618" s="182">
        <v>108.61</v>
      </c>
      <c r="H618" s="182">
        <v>41598.71</v>
      </c>
      <c r="I618" s="181" t="str">
        <f t="shared" si="78"/>
        <v>NÃO</v>
      </c>
      <c r="J618" s="181" t="str">
        <f t="shared" si="79"/>
        <v>REPETIDA</v>
      </c>
      <c r="K618" s="178" t="str">
        <f>IF(J618 = "", SUMIF($B618:$B$1614, B618, $F618:$F$1614), "")</f>
        <v/>
      </c>
    </row>
    <row r="619" spans="1:14">
      <c r="A619" s="181">
        <v>229</v>
      </c>
      <c r="B619" s="181" t="s">
        <v>275</v>
      </c>
      <c r="C619" s="181" t="s">
        <v>276</v>
      </c>
      <c r="D619" s="178" t="s">
        <v>277</v>
      </c>
      <c r="E619" s="181" t="s">
        <v>47</v>
      </c>
      <c r="F619" s="182">
        <v>213.9</v>
      </c>
      <c r="G619" s="182">
        <v>108.61</v>
      </c>
      <c r="H619" s="182">
        <v>23231.67</v>
      </c>
      <c r="I619" s="181" t="str">
        <f t="shared" si="78"/>
        <v>NÃO</v>
      </c>
      <c r="J619" s="181" t="str">
        <f t="shared" si="79"/>
        <v>REPETIDA</v>
      </c>
      <c r="K619" s="178" t="str">
        <f>IF(J619 = "", SUMIF($B619:$B$1614, B619, $F619:$F$1614), "")</f>
        <v/>
      </c>
    </row>
    <row r="620" spans="1:14">
      <c r="A620" s="181">
        <v>86</v>
      </c>
      <c r="B620" s="181" t="s">
        <v>373</v>
      </c>
      <c r="C620" s="181" t="s">
        <v>276</v>
      </c>
      <c r="D620" s="178" t="s">
        <v>374</v>
      </c>
      <c r="E620" s="181" t="s">
        <v>47</v>
      </c>
      <c r="F620" s="182">
        <v>424.96</v>
      </c>
      <c r="G620" s="182">
        <v>1068.1500000000001</v>
      </c>
      <c r="H620" s="182">
        <v>453921.02</v>
      </c>
      <c r="I620" s="181" t="str">
        <f t="shared" si="78"/>
        <v>NÃO</v>
      </c>
      <c r="J620" s="181" t="str">
        <f t="shared" si="79"/>
        <v/>
      </c>
      <c r="K620" s="182">
        <f>IF(J620 = "", SUMIF($B620:$B$1614, B620, $F620:$F$1614), "")</f>
        <v>424.96</v>
      </c>
      <c r="N620" s="182">
        <f t="shared" ref="N620:N624" si="83">TRUNC(G620 * K620, 2)</f>
        <v>453921.02</v>
      </c>
    </row>
    <row r="621" spans="1:14">
      <c r="A621" s="181">
        <v>121</v>
      </c>
      <c r="B621" s="181" t="s">
        <v>447</v>
      </c>
      <c r="C621" s="181" t="s">
        <v>276</v>
      </c>
      <c r="D621" s="178" t="s">
        <v>448</v>
      </c>
      <c r="E621" s="181" t="s">
        <v>45</v>
      </c>
      <c r="F621" s="182">
        <v>3</v>
      </c>
      <c r="G621" s="182">
        <v>13282.61</v>
      </c>
      <c r="H621" s="182">
        <v>39847.83</v>
      </c>
      <c r="I621" s="181" t="str">
        <f t="shared" si="78"/>
        <v>NÃO</v>
      </c>
      <c r="J621" s="181" t="str">
        <f t="shared" si="79"/>
        <v/>
      </c>
      <c r="K621" s="182">
        <f>IF(J621 = "", SUMIF($B621:$B$1614, B621, $F621:$F$1614), "")</f>
        <v>3</v>
      </c>
      <c r="N621" s="182">
        <f t="shared" si="83"/>
        <v>39847.83</v>
      </c>
    </row>
    <row r="622" spans="1:14">
      <c r="A622" s="181">
        <v>1458</v>
      </c>
      <c r="B622" s="181" t="s">
        <v>4303</v>
      </c>
      <c r="C622" s="181" t="s">
        <v>276</v>
      </c>
      <c r="D622" s="178" t="s">
        <v>4304</v>
      </c>
      <c r="E622" s="181" t="s">
        <v>45</v>
      </c>
      <c r="F622" s="182">
        <v>2</v>
      </c>
      <c r="G622" s="182">
        <v>4462.46</v>
      </c>
      <c r="H622" s="182">
        <v>8924.92</v>
      </c>
      <c r="I622" s="181" t="str">
        <f t="shared" si="78"/>
        <v>NÃO</v>
      </c>
      <c r="J622" s="181" t="str">
        <f t="shared" si="79"/>
        <v/>
      </c>
      <c r="K622" s="182">
        <f>IF(J622 = "", SUMIF($B622:$B$1614, B622, $F622:$F$1614), "")</f>
        <v>2</v>
      </c>
      <c r="N622" s="182">
        <f t="shared" si="83"/>
        <v>8924.92</v>
      </c>
    </row>
    <row r="623" spans="1:14">
      <c r="A623" s="181">
        <v>1413</v>
      </c>
      <c r="B623" s="181" t="s">
        <v>801</v>
      </c>
      <c r="C623" s="181" t="s">
        <v>276</v>
      </c>
      <c r="D623" s="178" t="s">
        <v>802</v>
      </c>
      <c r="E623" s="181" t="s">
        <v>12</v>
      </c>
      <c r="F623" s="182">
        <v>262</v>
      </c>
      <c r="G623" s="182">
        <v>15.25</v>
      </c>
      <c r="H623" s="182">
        <v>3995.5</v>
      </c>
      <c r="I623" s="181" t="str">
        <f t="shared" si="78"/>
        <v>NÃO</v>
      </c>
      <c r="J623" s="181" t="str">
        <f t="shared" si="79"/>
        <v/>
      </c>
      <c r="K623" s="182">
        <f>IF(J623 = "", SUMIF($B623:$B$1614, B623, $F623:$F$1614), "")</f>
        <v>262</v>
      </c>
      <c r="N623" s="182">
        <f t="shared" si="83"/>
        <v>3995.5</v>
      </c>
    </row>
    <row r="624" spans="1:14">
      <c r="A624" s="181">
        <v>38</v>
      </c>
      <c r="B624" s="181" t="s">
        <v>6461</v>
      </c>
      <c r="C624" s="181" t="s">
        <v>16</v>
      </c>
      <c r="D624" s="178" t="s">
        <v>6462</v>
      </c>
      <c r="E624" s="181" t="s">
        <v>48</v>
      </c>
      <c r="F624" s="182">
        <v>37.06</v>
      </c>
      <c r="G624" s="182">
        <v>9.69</v>
      </c>
      <c r="H624" s="182">
        <v>359.11</v>
      </c>
      <c r="I624" s="181" t="str">
        <f t="shared" si="78"/>
        <v>NÃO</v>
      </c>
      <c r="J624" s="181" t="str">
        <f t="shared" si="79"/>
        <v/>
      </c>
      <c r="K624" s="182">
        <f>IF(J624 = "", SUMIF($B624:$B$1614, B624, $F624:$F$1614), "")</f>
        <v>261.2</v>
      </c>
      <c r="N624" s="182">
        <f t="shared" si="83"/>
        <v>2531.02</v>
      </c>
    </row>
    <row r="625" spans="1:14">
      <c r="A625" s="181">
        <v>183</v>
      </c>
      <c r="B625" s="181" t="s">
        <v>6461</v>
      </c>
      <c r="C625" s="181" t="s">
        <v>16</v>
      </c>
      <c r="D625" s="178" t="s">
        <v>6462</v>
      </c>
      <c r="E625" s="181" t="s">
        <v>48</v>
      </c>
      <c r="F625" s="182">
        <v>0.18</v>
      </c>
      <c r="G625" s="182">
        <v>9.69</v>
      </c>
      <c r="H625" s="182">
        <v>1.74</v>
      </c>
      <c r="I625" s="181" t="str">
        <f t="shared" si="78"/>
        <v>NÃO</v>
      </c>
      <c r="J625" s="181" t="str">
        <f t="shared" si="79"/>
        <v>REPETIDA</v>
      </c>
      <c r="K625" s="178" t="str">
        <f>IF(J625 = "", SUMIF($B625:$B$1614, B625, $F625:$F$1614), "")</f>
        <v/>
      </c>
    </row>
    <row r="626" spans="1:14">
      <c r="A626" s="181">
        <v>319</v>
      </c>
      <c r="B626" s="181" t="s">
        <v>6461</v>
      </c>
      <c r="C626" s="181" t="s">
        <v>16</v>
      </c>
      <c r="D626" s="178" t="s">
        <v>6462</v>
      </c>
      <c r="E626" s="181" t="s">
        <v>48</v>
      </c>
      <c r="F626" s="182">
        <v>13.2</v>
      </c>
      <c r="G626" s="182">
        <v>9.69</v>
      </c>
      <c r="H626" s="182">
        <v>127.9</v>
      </c>
      <c r="I626" s="181" t="str">
        <f t="shared" si="78"/>
        <v>NÃO</v>
      </c>
      <c r="J626" s="181" t="str">
        <f t="shared" si="79"/>
        <v>REPETIDA</v>
      </c>
      <c r="K626" s="178" t="str">
        <f>IF(J626 = "", SUMIF($B626:$B$1614, B626, $F626:$F$1614), "")</f>
        <v/>
      </c>
    </row>
    <row r="627" spans="1:14">
      <c r="A627" s="181">
        <v>454</v>
      </c>
      <c r="B627" s="181" t="s">
        <v>6461</v>
      </c>
      <c r="C627" s="181" t="s">
        <v>16</v>
      </c>
      <c r="D627" s="178" t="s">
        <v>6462</v>
      </c>
      <c r="E627" s="181" t="s">
        <v>48</v>
      </c>
      <c r="F627" s="182">
        <v>185.6</v>
      </c>
      <c r="G627" s="182">
        <v>9.69</v>
      </c>
      <c r="H627" s="182">
        <v>1798.46</v>
      </c>
      <c r="I627" s="181" t="str">
        <f t="shared" si="78"/>
        <v>NÃO</v>
      </c>
      <c r="J627" s="181" t="str">
        <f t="shared" si="79"/>
        <v>REPETIDA</v>
      </c>
      <c r="K627" s="178" t="str">
        <f>IF(J627 = "", SUMIF($B627:$B$1614, B627, $F627:$F$1614), "")</f>
        <v/>
      </c>
    </row>
    <row r="628" spans="1:14">
      <c r="A628" s="181">
        <v>550</v>
      </c>
      <c r="B628" s="181" t="s">
        <v>6461</v>
      </c>
      <c r="C628" s="181" t="s">
        <v>16</v>
      </c>
      <c r="D628" s="178" t="s">
        <v>6462</v>
      </c>
      <c r="E628" s="181" t="s">
        <v>48</v>
      </c>
      <c r="F628" s="182">
        <v>1.46</v>
      </c>
      <c r="G628" s="182">
        <v>9.69</v>
      </c>
      <c r="H628" s="182">
        <v>14.14</v>
      </c>
      <c r="I628" s="181" t="str">
        <f t="shared" si="78"/>
        <v>NÃO</v>
      </c>
      <c r="J628" s="181" t="str">
        <f t="shared" si="79"/>
        <v>REPETIDA</v>
      </c>
      <c r="K628" s="178" t="str">
        <f>IF(J628 = "", SUMIF($B628:$B$1614, B628, $F628:$F$1614), "")</f>
        <v/>
      </c>
    </row>
    <row r="629" spans="1:14">
      <c r="A629" s="181">
        <v>1258</v>
      </c>
      <c r="B629" s="181" t="s">
        <v>6461</v>
      </c>
      <c r="C629" s="181" t="s">
        <v>16</v>
      </c>
      <c r="D629" s="178" t="s">
        <v>6462</v>
      </c>
      <c r="E629" s="181" t="s">
        <v>48</v>
      </c>
      <c r="F629" s="182">
        <v>4.75</v>
      </c>
      <c r="G629" s="182">
        <v>9.69</v>
      </c>
      <c r="H629" s="182">
        <v>46.02</v>
      </c>
      <c r="I629" s="181" t="str">
        <f t="shared" si="78"/>
        <v>NÃO</v>
      </c>
      <c r="J629" s="181" t="str">
        <f t="shared" si="79"/>
        <v>REPETIDA</v>
      </c>
      <c r="K629" s="178" t="str">
        <f>IF(J629 = "", SUMIF($B629:$B$1614, B629, $F629:$F$1614), "")</f>
        <v/>
      </c>
    </row>
    <row r="630" spans="1:14">
      <c r="A630" s="181">
        <v>1292</v>
      </c>
      <c r="B630" s="181" t="s">
        <v>6461</v>
      </c>
      <c r="C630" s="181" t="s">
        <v>16</v>
      </c>
      <c r="D630" s="178" t="s">
        <v>6462</v>
      </c>
      <c r="E630" s="181" t="s">
        <v>48</v>
      </c>
      <c r="F630" s="182">
        <v>4.95</v>
      </c>
      <c r="G630" s="182">
        <v>9.69</v>
      </c>
      <c r="H630" s="182">
        <v>47.96</v>
      </c>
      <c r="I630" s="181" t="str">
        <f t="shared" si="78"/>
        <v>NÃO</v>
      </c>
      <c r="J630" s="181" t="str">
        <f t="shared" si="79"/>
        <v>REPETIDA</v>
      </c>
      <c r="K630" s="178" t="str">
        <f>IF(J630 = "", SUMIF($B630:$B$1614, B630, $F630:$F$1614), "")</f>
        <v/>
      </c>
    </row>
    <row r="631" spans="1:14">
      <c r="A631" s="181">
        <v>1536</v>
      </c>
      <c r="B631" s="181" t="s">
        <v>6461</v>
      </c>
      <c r="C631" s="181" t="s">
        <v>16</v>
      </c>
      <c r="D631" s="178" t="s">
        <v>6462</v>
      </c>
      <c r="E631" s="181" t="s">
        <v>48</v>
      </c>
      <c r="F631" s="182">
        <v>14</v>
      </c>
      <c r="G631" s="182">
        <v>9.69</v>
      </c>
      <c r="H631" s="182">
        <v>135.66</v>
      </c>
      <c r="I631" s="181" t="str">
        <f t="shared" si="78"/>
        <v>NÃO</v>
      </c>
      <c r="J631" s="181" t="str">
        <f t="shared" si="79"/>
        <v>REPETIDA</v>
      </c>
      <c r="K631" s="178" t="str">
        <f>IF(J631 = "", SUMIF($B631:$B$1614, B631, $F631:$F$1614), "")</f>
        <v/>
      </c>
    </row>
    <row r="632" spans="1:14">
      <c r="A632" s="181">
        <v>1561</v>
      </c>
      <c r="B632" s="181" t="s">
        <v>7309</v>
      </c>
      <c r="C632" s="181" t="s">
        <v>7310</v>
      </c>
      <c r="D632" s="178" t="s">
        <v>7311</v>
      </c>
      <c r="E632" s="181" t="s">
        <v>47</v>
      </c>
      <c r="F632" s="182">
        <v>241.32</v>
      </c>
      <c r="G632" s="182">
        <v>216.30614854000001</v>
      </c>
      <c r="H632" s="182">
        <v>52198.99</v>
      </c>
      <c r="I632" s="181" t="str">
        <f t="shared" si="78"/>
        <v>NÃO</v>
      </c>
      <c r="J632" s="181" t="str">
        <f t="shared" si="79"/>
        <v/>
      </c>
      <c r="K632" s="182">
        <f>IF(J632 = "", SUMIF($B632:$B$1614, B632, $F632:$F$1614), "")</f>
        <v>241.32</v>
      </c>
      <c r="N632" s="182">
        <f t="shared" ref="N632:N642" si="84">TRUNC(G632 * K632, 2)</f>
        <v>52198.99</v>
      </c>
    </row>
    <row r="633" spans="1:14">
      <c r="A633" s="181">
        <v>1562</v>
      </c>
      <c r="B633" s="181" t="s">
        <v>7313</v>
      </c>
      <c r="C633" s="181" t="s">
        <v>7314</v>
      </c>
      <c r="D633" s="178" t="s">
        <v>7315</v>
      </c>
      <c r="E633" s="181" t="s">
        <v>7316</v>
      </c>
      <c r="F633" s="182">
        <v>7.56</v>
      </c>
      <c r="G633" s="182">
        <v>218.41776093999999</v>
      </c>
      <c r="H633" s="182">
        <v>1651.23</v>
      </c>
      <c r="I633" s="181" t="str">
        <f t="shared" si="78"/>
        <v>NÃO</v>
      </c>
      <c r="J633" s="181" t="str">
        <f t="shared" si="79"/>
        <v/>
      </c>
      <c r="K633" s="182">
        <f>IF(J633 = "", SUMIF($B633:$B$1614, B633, $F633:$F$1614), "")</f>
        <v>7.56</v>
      </c>
      <c r="N633" s="182">
        <f t="shared" si="84"/>
        <v>1651.23</v>
      </c>
    </row>
    <row r="634" spans="1:14">
      <c r="A634" s="181">
        <v>1563</v>
      </c>
      <c r="B634" s="181" t="s">
        <v>7318</v>
      </c>
      <c r="C634" s="181" t="s">
        <v>7319</v>
      </c>
      <c r="D634" s="178" t="s">
        <v>7320</v>
      </c>
      <c r="E634" s="181" t="s">
        <v>177</v>
      </c>
      <c r="F634" s="182">
        <v>0.91176000000000013</v>
      </c>
      <c r="G634" s="182">
        <v>57.906071999999995</v>
      </c>
      <c r="H634" s="182">
        <v>52.79</v>
      </c>
      <c r="I634" s="181" t="str">
        <f t="shared" si="78"/>
        <v>NÃO</v>
      </c>
      <c r="J634" s="181" t="str">
        <f t="shared" si="79"/>
        <v/>
      </c>
      <c r="K634" s="182">
        <f>IF(J634 = "", SUMIF($B634:$B$1614, B634, $F634:$F$1614), "")</f>
        <v>0.91176000000000013</v>
      </c>
      <c r="N634" s="182">
        <f t="shared" si="84"/>
        <v>52.79</v>
      </c>
    </row>
    <row r="635" spans="1:14">
      <c r="A635" s="181">
        <v>1564</v>
      </c>
      <c r="B635" s="181" t="s">
        <v>7322</v>
      </c>
      <c r="C635" s="181" t="s">
        <v>7323</v>
      </c>
      <c r="D635" s="178" t="s">
        <v>7324</v>
      </c>
      <c r="E635" s="181" t="s">
        <v>12</v>
      </c>
      <c r="F635" s="182">
        <v>189.67999999999998</v>
      </c>
      <c r="G635" s="182">
        <v>23.970307999999999</v>
      </c>
      <c r="H635" s="182">
        <v>4546.68</v>
      </c>
      <c r="I635" s="181" t="str">
        <f t="shared" si="78"/>
        <v>NÃO</v>
      </c>
      <c r="J635" s="181" t="str">
        <f t="shared" si="79"/>
        <v/>
      </c>
      <c r="K635" s="182">
        <f>IF(J635 = "", SUMIF($B635:$B$1614, B635, $F635:$F$1614), "")</f>
        <v>189.67999999999998</v>
      </c>
      <c r="N635" s="182">
        <f t="shared" si="84"/>
        <v>4546.68</v>
      </c>
    </row>
    <row r="636" spans="1:14">
      <c r="A636" s="181">
        <v>1</v>
      </c>
      <c r="B636" s="181" t="s">
        <v>1689</v>
      </c>
      <c r="C636" s="181" t="s">
        <v>44</v>
      </c>
      <c r="D636" s="178" t="s">
        <v>11</v>
      </c>
      <c r="E636" s="181" t="s">
        <v>231</v>
      </c>
      <c r="F636" s="182">
        <v>14</v>
      </c>
      <c r="G636" s="182">
        <v>136401.76</v>
      </c>
      <c r="H636" s="182">
        <v>1909624.64</v>
      </c>
      <c r="I636" s="181" t="str">
        <f t="shared" si="78"/>
        <v>NÃO</v>
      </c>
      <c r="J636" s="181" t="str">
        <f t="shared" si="79"/>
        <v/>
      </c>
      <c r="K636" s="182">
        <f>IF(J636 = "", SUMIF($B636:$B$1614, B636, $F636:$F$1614), "")</f>
        <v>14</v>
      </c>
      <c r="N636" s="182">
        <f t="shared" si="84"/>
        <v>1909624.64</v>
      </c>
    </row>
    <row r="637" spans="1:14">
      <c r="A637" s="181">
        <v>468</v>
      </c>
      <c r="B637" s="181" t="s">
        <v>1939</v>
      </c>
      <c r="C637" s="181" t="s">
        <v>44</v>
      </c>
      <c r="D637" s="178" t="s">
        <v>1940</v>
      </c>
      <c r="E637" s="181" t="s">
        <v>12</v>
      </c>
      <c r="F637" s="182">
        <v>42</v>
      </c>
      <c r="G637" s="182">
        <v>23.47</v>
      </c>
      <c r="H637" s="182">
        <v>985.74</v>
      </c>
      <c r="I637" s="181" t="str">
        <f t="shared" si="78"/>
        <v>NÃO</v>
      </c>
      <c r="J637" s="181" t="str">
        <f t="shared" si="79"/>
        <v/>
      </c>
      <c r="K637" s="182">
        <f>IF(J637 = "", SUMIF($B637:$B$1614, B637, $F637:$F$1614), "")</f>
        <v>42</v>
      </c>
      <c r="N637" s="182">
        <f t="shared" si="84"/>
        <v>985.74</v>
      </c>
    </row>
    <row r="638" spans="1:14">
      <c r="A638" s="181">
        <v>470</v>
      </c>
      <c r="B638" s="181" t="s">
        <v>1945</v>
      </c>
      <c r="C638" s="181" t="s">
        <v>44</v>
      </c>
      <c r="D638" s="178" t="s">
        <v>1946</v>
      </c>
      <c r="E638" s="181" t="s">
        <v>12</v>
      </c>
      <c r="F638" s="182">
        <v>84</v>
      </c>
      <c r="G638" s="182">
        <v>33</v>
      </c>
      <c r="H638" s="182">
        <v>2772</v>
      </c>
      <c r="I638" s="181" t="str">
        <f t="shared" si="78"/>
        <v>NÃO</v>
      </c>
      <c r="J638" s="181" t="str">
        <f t="shared" si="79"/>
        <v/>
      </c>
      <c r="K638" s="182">
        <f>IF(J638 = "", SUMIF($B638:$B$1614, B638, $F638:$F$1614), "")</f>
        <v>84</v>
      </c>
      <c r="N638" s="182">
        <f t="shared" si="84"/>
        <v>2772</v>
      </c>
    </row>
    <row r="639" spans="1:14">
      <c r="A639" s="181">
        <v>472</v>
      </c>
      <c r="B639" s="181" t="s">
        <v>1951</v>
      </c>
      <c r="C639" s="181" t="s">
        <v>44</v>
      </c>
      <c r="D639" s="178" t="s">
        <v>1952</v>
      </c>
      <c r="E639" s="181" t="s">
        <v>12</v>
      </c>
      <c r="F639" s="182">
        <v>4.82</v>
      </c>
      <c r="G639" s="182">
        <v>15.19</v>
      </c>
      <c r="H639" s="182">
        <v>73.209999999999994</v>
      </c>
      <c r="I639" s="181" t="str">
        <f t="shared" si="78"/>
        <v>NÃO</v>
      </c>
      <c r="J639" s="181" t="str">
        <f t="shared" si="79"/>
        <v/>
      </c>
      <c r="K639" s="182">
        <f>IF(J639 = "", SUMIF($B639:$B$1614, B639, $F639:$F$1614), "")</f>
        <v>4.82</v>
      </c>
      <c r="N639" s="182">
        <f t="shared" si="84"/>
        <v>73.209999999999994</v>
      </c>
    </row>
    <row r="640" spans="1:14">
      <c r="A640" s="181">
        <v>482</v>
      </c>
      <c r="B640" s="181" t="s">
        <v>1969</v>
      </c>
      <c r="C640" s="181" t="s">
        <v>44</v>
      </c>
      <c r="D640" s="178" t="s">
        <v>1970</v>
      </c>
      <c r="E640" s="181" t="s">
        <v>45</v>
      </c>
      <c r="F640" s="182">
        <v>64</v>
      </c>
      <c r="G640" s="182">
        <v>18.559999999999999</v>
      </c>
      <c r="H640" s="182">
        <v>1187.8399999999999</v>
      </c>
      <c r="I640" s="181" t="str">
        <f t="shared" si="78"/>
        <v>NÃO</v>
      </c>
      <c r="J640" s="181" t="str">
        <f t="shared" si="79"/>
        <v/>
      </c>
      <c r="K640" s="182">
        <f>IF(J640 = "", SUMIF($B640:$B$1614, B640, $F640:$F$1614), "")</f>
        <v>64</v>
      </c>
      <c r="N640" s="182">
        <f t="shared" si="84"/>
        <v>1187.8399999999999</v>
      </c>
    </row>
    <row r="641" spans="1:14">
      <c r="A641" s="181">
        <v>483</v>
      </c>
      <c r="B641" s="181" t="s">
        <v>1943</v>
      </c>
      <c r="C641" s="181" t="s">
        <v>44</v>
      </c>
      <c r="D641" s="178" t="s">
        <v>1944</v>
      </c>
      <c r="E641" s="181" t="s">
        <v>45</v>
      </c>
      <c r="F641" s="182">
        <v>13</v>
      </c>
      <c r="G641" s="182">
        <v>27.48</v>
      </c>
      <c r="H641" s="182">
        <v>357.24</v>
      </c>
      <c r="I641" s="181" t="str">
        <f t="shared" si="78"/>
        <v>NÃO</v>
      </c>
      <c r="J641" s="181" t="str">
        <f t="shared" si="79"/>
        <v/>
      </c>
      <c r="K641" s="182">
        <f>IF(J641 = "", SUMIF($B641:$B$1614, B641, $F641:$F$1614), "")</f>
        <v>13</v>
      </c>
      <c r="N641" s="182">
        <f t="shared" si="84"/>
        <v>357.24</v>
      </c>
    </row>
    <row r="642" spans="1:14">
      <c r="A642" s="181">
        <v>715</v>
      </c>
      <c r="B642" s="181" t="s">
        <v>5347</v>
      </c>
      <c r="C642" s="181" t="s">
        <v>44</v>
      </c>
      <c r="D642" s="178" t="s">
        <v>5348</v>
      </c>
      <c r="E642" s="181" t="s">
        <v>45</v>
      </c>
      <c r="F642" s="182">
        <v>25</v>
      </c>
      <c r="G642" s="182">
        <v>11.75</v>
      </c>
      <c r="H642" s="182">
        <v>293.75</v>
      </c>
      <c r="I642" s="181" t="str">
        <f t="shared" ref="I642:I705" si="85">IF(AND(B642 = B641, G642 &lt;&gt; G641), "&lt;&lt;&lt;", "NÃO")</f>
        <v>NÃO</v>
      </c>
      <c r="J642" s="181" t="str">
        <f t="shared" ref="J642:J705" si="86">IF(B642 = B641, "REPETIDA", "")</f>
        <v/>
      </c>
      <c r="K642" s="182">
        <f>IF(J642 = "", SUMIF($B642:$B$1614, B642, $F642:$F$1614), "")</f>
        <v>30</v>
      </c>
      <c r="N642" s="182">
        <f t="shared" si="84"/>
        <v>352.5</v>
      </c>
    </row>
    <row r="643" spans="1:14">
      <c r="A643" s="181">
        <v>864</v>
      </c>
      <c r="B643" s="181" t="s">
        <v>5347</v>
      </c>
      <c r="C643" s="181" t="s">
        <v>44</v>
      </c>
      <c r="D643" s="178" t="s">
        <v>5348</v>
      </c>
      <c r="E643" s="181" t="s">
        <v>45</v>
      </c>
      <c r="F643" s="182">
        <v>5</v>
      </c>
      <c r="G643" s="182">
        <v>11.75</v>
      </c>
      <c r="H643" s="182">
        <v>58.75</v>
      </c>
      <c r="I643" s="181" t="str">
        <f t="shared" si="85"/>
        <v>NÃO</v>
      </c>
      <c r="J643" s="181" t="str">
        <f t="shared" si="86"/>
        <v>REPETIDA</v>
      </c>
      <c r="K643" s="178" t="str">
        <f>IF(J643 = "", SUMIF($B643:$B$1614, B643, $F643:$F$1614), "")</f>
        <v/>
      </c>
    </row>
    <row r="644" spans="1:14">
      <c r="A644" s="181">
        <v>780</v>
      </c>
      <c r="B644" s="181" t="s">
        <v>5421</v>
      </c>
      <c r="C644" s="181" t="s">
        <v>44</v>
      </c>
      <c r="D644" s="178" t="s">
        <v>5422</v>
      </c>
      <c r="E644" s="181" t="s">
        <v>45</v>
      </c>
      <c r="F644" s="182">
        <v>1</v>
      </c>
      <c r="G644" s="182">
        <v>48.47</v>
      </c>
      <c r="H644" s="182">
        <v>48.47</v>
      </c>
      <c r="I644" s="181" t="str">
        <f t="shared" si="85"/>
        <v>NÃO</v>
      </c>
      <c r="J644" s="181" t="str">
        <f t="shared" si="86"/>
        <v/>
      </c>
      <c r="K644" s="182">
        <f>IF(J644 = "", SUMIF($B644:$B$1614, B644, $F644:$F$1614), "")</f>
        <v>1</v>
      </c>
      <c r="N644" s="182">
        <f t="shared" ref="N644:N653" si="87">TRUNC(G644 * K644, 2)</f>
        <v>48.47</v>
      </c>
    </row>
    <row r="645" spans="1:14">
      <c r="A645" s="181">
        <v>892</v>
      </c>
      <c r="B645" s="181" t="s">
        <v>5590</v>
      </c>
      <c r="C645" s="181" t="s">
        <v>44</v>
      </c>
      <c r="D645" s="178" t="s">
        <v>5591</v>
      </c>
      <c r="E645" s="181" t="s">
        <v>45</v>
      </c>
      <c r="F645" s="182">
        <v>1</v>
      </c>
      <c r="G645" s="182">
        <v>45.63</v>
      </c>
      <c r="H645" s="182">
        <v>45.63</v>
      </c>
      <c r="I645" s="181" t="str">
        <f t="shared" si="85"/>
        <v>NÃO</v>
      </c>
      <c r="J645" s="181" t="str">
        <f t="shared" si="86"/>
        <v/>
      </c>
      <c r="K645" s="182">
        <f>IF(J645 = "", SUMIF($B645:$B$1614, B645, $F645:$F$1614), "")</f>
        <v>1</v>
      </c>
      <c r="N645" s="182">
        <f t="shared" si="87"/>
        <v>45.63</v>
      </c>
    </row>
    <row r="646" spans="1:14">
      <c r="A646" s="181">
        <v>783</v>
      </c>
      <c r="B646" s="181" t="s">
        <v>5426</v>
      </c>
      <c r="C646" s="181" t="s">
        <v>44</v>
      </c>
      <c r="D646" s="178" t="s">
        <v>5427</v>
      </c>
      <c r="E646" s="181" t="s">
        <v>45</v>
      </c>
      <c r="F646" s="182">
        <v>4</v>
      </c>
      <c r="G646" s="182">
        <v>96.36</v>
      </c>
      <c r="H646" s="182">
        <v>385.44</v>
      </c>
      <c r="I646" s="181" t="str">
        <f t="shared" si="85"/>
        <v>NÃO</v>
      </c>
      <c r="J646" s="181" t="str">
        <f t="shared" si="86"/>
        <v/>
      </c>
      <c r="K646" s="182">
        <f>IF(J646 = "", SUMIF($B646:$B$1614, B646, $F646:$F$1614), "")</f>
        <v>4</v>
      </c>
      <c r="N646" s="182">
        <f t="shared" si="87"/>
        <v>385.44</v>
      </c>
    </row>
    <row r="647" spans="1:14">
      <c r="A647" s="181">
        <v>716</v>
      </c>
      <c r="B647" s="181" t="s">
        <v>5350</v>
      </c>
      <c r="C647" s="181" t="s">
        <v>44</v>
      </c>
      <c r="D647" s="178" t="s">
        <v>5351</v>
      </c>
      <c r="E647" s="181" t="s">
        <v>45</v>
      </c>
      <c r="F647" s="182">
        <v>31</v>
      </c>
      <c r="G647" s="182">
        <v>27.07</v>
      </c>
      <c r="H647" s="182">
        <v>839.17</v>
      </c>
      <c r="I647" s="181" t="str">
        <f t="shared" si="85"/>
        <v>NÃO</v>
      </c>
      <c r="J647" s="181" t="str">
        <f t="shared" si="86"/>
        <v/>
      </c>
      <c r="K647" s="182">
        <f>IF(J647 = "", SUMIF($B647:$B$1614, B647, $F647:$F$1614), "")</f>
        <v>31</v>
      </c>
      <c r="N647" s="182">
        <f t="shared" si="87"/>
        <v>839.17</v>
      </c>
    </row>
    <row r="648" spans="1:14">
      <c r="A648" s="181">
        <v>151</v>
      </c>
      <c r="B648" s="181" t="s">
        <v>463</v>
      </c>
      <c r="C648" s="181" t="s">
        <v>44</v>
      </c>
      <c r="D648" s="178" t="s">
        <v>464</v>
      </c>
      <c r="E648" s="181" t="s">
        <v>50</v>
      </c>
      <c r="F648" s="182">
        <v>322.99</v>
      </c>
      <c r="G648" s="182">
        <v>147.63</v>
      </c>
      <c r="H648" s="182">
        <v>47683.01</v>
      </c>
      <c r="I648" s="181" t="str">
        <f t="shared" si="85"/>
        <v>NÃO</v>
      </c>
      <c r="J648" s="181" t="str">
        <f t="shared" si="86"/>
        <v/>
      </c>
      <c r="K648" s="182">
        <f>IF(J648 = "", SUMIF($B648:$B$1614, B648, $F648:$F$1614), "")</f>
        <v>322.99</v>
      </c>
      <c r="N648" s="182">
        <f t="shared" si="87"/>
        <v>47683.01</v>
      </c>
    </row>
    <row r="649" spans="1:14">
      <c r="A649" s="181">
        <v>356</v>
      </c>
      <c r="B649" s="181" t="s">
        <v>1489</v>
      </c>
      <c r="C649" s="181" t="s">
        <v>44</v>
      </c>
      <c r="D649" s="178" t="s">
        <v>1490</v>
      </c>
      <c r="E649" s="181" t="s">
        <v>45</v>
      </c>
      <c r="F649" s="182">
        <v>3</v>
      </c>
      <c r="G649" s="182">
        <v>65.510000000000005</v>
      </c>
      <c r="H649" s="182">
        <v>196.53</v>
      </c>
      <c r="I649" s="181" t="str">
        <f t="shared" si="85"/>
        <v>NÃO</v>
      </c>
      <c r="J649" s="181" t="str">
        <f t="shared" si="86"/>
        <v/>
      </c>
      <c r="K649" s="182">
        <f>IF(J649 = "", SUMIF($B649:$B$1614, B649, $F649:$F$1614), "")</f>
        <v>3</v>
      </c>
      <c r="N649" s="182">
        <f t="shared" si="87"/>
        <v>196.53</v>
      </c>
    </row>
    <row r="650" spans="1:14">
      <c r="A650" s="181">
        <v>354</v>
      </c>
      <c r="B650" s="181" t="s">
        <v>1485</v>
      </c>
      <c r="C650" s="181" t="s">
        <v>44</v>
      </c>
      <c r="D650" s="178" t="s">
        <v>1486</v>
      </c>
      <c r="E650" s="181" t="s">
        <v>45</v>
      </c>
      <c r="F650" s="182">
        <v>3</v>
      </c>
      <c r="G650" s="182">
        <v>21.91</v>
      </c>
      <c r="H650" s="182">
        <v>65.73</v>
      </c>
      <c r="I650" s="181" t="str">
        <f t="shared" si="85"/>
        <v>NÃO</v>
      </c>
      <c r="J650" s="181" t="str">
        <f t="shared" si="86"/>
        <v/>
      </c>
      <c r="K650" s="182">
        <f>IF(J650 = "", SUMIF($B650:$B$1614, B650, $F650:$F$1614), "")</f>
        <v>3</v>
      </c>
      <c r="N650" s="182">
        <f t="shared" si="87"/>
        <v>65.73</v>
      </c>
    </row>
    <row r="651" spans="1:14">
      <c r="A651" s="181">
        <v>473</v>
      </c>
      <c r="B651" s="181" t="s">
        <v>1931</v>
      </c>
      <c r="C651" s="181" t="s">
        <v>44</v>
      </c>
      <c r="D651" s="178" t="s">
        <v>1932</v>
      </c>
      <c r="E651" s="181" t="s">
        <v>45</v>
      </c>
      <c r="F651" s="182">
        <v>4</v>
      </c>
      <c r="G651" s="182">
        <v>11.57</v>
      </c>
      <c r="H651" s="182">
        <v>46.28</v>
      </c>
      <c r="I651" s="181" t="str">
        <f t="shared" si="85"/>
        <v>NÃO</v>
      </c>
      <c r="J651" s="181" t="str">
        <f t="shared" si="86"/>
        <v/>
      </c>
      <c r="K651" s="182">
        <f>IF(J651 = "", SUMIF($B651:$B$1614, B651, $F651:$F$1614), "")</f>
        <v>4</v>
      </c>
      <c r="N651" s="182">
        <f t="shared" si="87"/>
        <v>46.28</v>
      </c>
    </row>
    <row r="652" spans="1:14">
      <c r="A652" s="181">
        <v>369</v>
      </c>
      <c r="B652" s="181" t="s">
        <v>1518</v>
      </c>
      <c r="C652" s="181" t="s">
        <v>44</v>
      </c>
      <c r="D652" s="178" t="s">
        <v>1519</v>
      </c>
      <c r="E652" s="181" t="s">
        <v>45</v>
      </c>
      <c r="F652" s="182">
        <v>1</v>
      </c>
      <c r="G652" s="182">
        <v>457.22</v>
      </c>
      <c r="H652" s="182">
        <v>457.22</v>
      </c>
      <c r="I652" s="181" t="str">
        <f t="shared" si="85"/>
        <v>NÃO</v>
      </c>
      <c r="J652" s="181" t="str">
        <f t="shared" si="86"/>
        <v/>
      </c>
      <c r="K652" s="182">
        <f>IF(J652 = "", SUMIF($B652:$B$1614, B652, $F652:$F$1614), "")</f>
        <v>1</v>
      </c>
      <c r="N652" s="182">
        <f t="shared" si="87"/>
        <v>457.22</v>
      </c>
    </row>
    <row r="653" spans="1:14">
      <c r="A653" s="181">
        <v>315</v>
      </c>
      <c r="B653" s="181" t="s">
        <v>582</v>
      </c>
      <c r="C653" s="181" t="s">
        <v>44</v>
      </c>
      <c r="D653" s="178" t="s">
        <v>583</v>
      </c>
      <c r="E653" s="181" t="s">
        <v>50</v>
      </c>
      <c r="F653" s="182">
        <v>29.54</v>
      </c>
      <c r="G653" s="182">
        <v>3.32</v>
      </c>
      <c r="H653" s="182">
        <v>98.07</v>
      </c>
      <c r="I653" s="181" t="str">
        <f t="shared" si="85"/>
        <v>NÃO</v>
      </c>
      <c r="J653" s="181" t="str">
        <f t="shared" si="86"/>
        <v/>
      </c>
      <c r="K653" s="182">
        <f>IF(J653 = "", SUMIF($B653:$B$1614, B653, $F653:$F$1614), "")</f>
        <v>79.430000000000007</v>
      </c>
      <c r="N653" s="182">
        <f t="shared" si="87"/>
        <v>263.7</v>
      </c>
    </row>
    <row r="654" spans="1:14">
      <c r="A654" s="181">
        <v>547</v>
      </c>
      <c r="B654" s="181" t="s">
        <v>582</v>
      </c>
      <c r="C654" s="181" t="s">
        <v>44</v>
      </c>
      <c r="D654" s="178" t="s">
        <v>583</v>
      </c>
      <c r="E654" s="181" t="s">
        <v>50</v>
      </c>
      <c r="F654" s="182">
        <v>49.89</v>
      </c>
      <c r="G654" s="182">
        <v>3.32</v>
      </c>
      <c r="H654" s="182">
        <v>165.63</v>
      </c>
      <c r="I654" s="181" t="str">
        <f t="shared" si="85"/>
        <v>NÃO</v>
      </c>
      <c r="J654" s="181" t="str">
        <f t="shared" si="86"/>
        <v>REPETIDA</v>
      </c>
      <c r="K654" s="178" t="str">
        <f>IF(J654 = "", SUMIF($B654:$B$1614, B654, $F654:$F$1614), "")</f>
        <v/>
      </c>
    </row>
    <row r="655" spans="1:14">
      <c r="A655" s="181">
        <v>316</v>
      </c>
      <c r="B655" s="181" t="s">
        <v>1024</v>
      </c>
      <c r="C655" s="181" t="s">
        <v>44</v>
      </c>
      <c r="D655" s="178" t="s">
        <v>1025</v>
      </c>
      <c r="E655" s="181" t="s">
        <v>50</v>
      </c>
      <c r="F655" s="182">
        <v>224.26</v>
      </c>
      <c r="G655" s="182">
        <v>7.35</v>
      </c>
      <c r="H655" s="182">
        <v>1648.31</v>
      </c>
      <c r="I655" s="181" t="str">
        <f t="shared" si="85"/>
        <v>NÃO</v>
      </c>
      <c r="J655" s="181" t="str">
        <f t="shared" si="86"/>
        <v/>
      </c>
      <c r="K655" s="182">
        <f>IF(J655 = "", SUMIF($B655:$B$1614, B655, $F655:$F$1614), "")</f>
        <v>555.79999999999995</v>
      </c>
      <c r="N655" s="182">
        <f>TRUNC(G655 * K655, 2)</f>
        <v>4085.13</v>
      </c>
    </row>
    <row r="656" spans="1:14">
      <c r="A656" s="181">
        <v>1255</v>
      </c>
      <c r="B656" s="181" t="s">
        <v>1024</v>
      </c>
      <c r="C656" s="181" t="s">
        <v>44</v>
      </c>
      <c r="D656" s="178" t="s">
        <v>1025</v>
      </c>
      <c r="E656" s="181" t="s">
        <v>50</v>
      </c>
      <c r="F656" s="182">
        <v>162.13999999999999</v>
      </c>
      <c r="G656" s="182">
        <v>7.35</v>
      </c>
      <c r="H656" s="182">
        <v>1191.72</v>
      </c>
      <c r="I656" s="181" t="str">
        <f t="shared" si="85"/>
        <v>NÃO</v>
      </c>
      <c r="J656" s="181" t="str">
        <f t="shared" si="86"/>
        <v>REPETIDA</v>
      </c>
      <c r="K656" s="178" t="str">
        <f>IF(J656 = "", SUMIF($B656:$B$1614, B656, $F656:$F$1614), "")</f>
        <v/>
      </c>
    </row>
    <row r="657" spans="1:14">
      <c r="A657" s="181">
        <v>1289</v>
      </c>
      <c r="B657" s="181" t="s">
        <v>1024</v>
      </c>
      <c r="C657" s="181" t="s">
        <v>44</v>
      </c>
      <c r="D657" s="178" t="s">
        <v>1025</v>
      </c>
      <c r="E657" s="181" t="s">
        <v>50</v>
      </c>
      <c r="F657" s="182">
        <v>169.4</v>
      </c>
      <c r="G657" s="182">
        <v>7.35</v>
      </c>
      <c r="H657" s="182">
        <v>1245.0899999999999</v>
      </c>
      <c r="I657" s="181" t="str">
        <f t="shared" si="85"/>
        <v>NÃO</v>
      </c>
      <c r="J657" s="181" t="str">
        <f t="shared" si="86"/>
        <v>REPETIDA</v>
      </c>
      <c r="K657" s="178" t="str">
        <f>IF(J657 = "", SUMIF($B657:$B$1614, B657, $F657:$F$1614), "")</f>
        <v/>
      </c>
    </row>
    <row r="658" spans="1:14">
      <c r="A658" s="181">
        <v>439</v>
      </c>
      <c r="B658" s="181" t="s">
        <v>1678</v>
      </c>
      <c r="C658" s="181" t="s">
        <v>44</v>
      </c>
      <c r="D658" s="178" t="s">
        <v>1679</v>
      </c>
      <c r="E658" s="181" t="s">
        <v>45</v>
      </c>
      <c r="F658" s="182">
        <v>4</v>
      </c>
      <c r="G658" s="182">
        <v>97.48</v>
      </c>
      <c r="H658" s="182">
        <v>389.92</v>
      </c>
      <c r="I658" s="181" t="str">
        <f t="shared" si="85"/>
        <v>NÃO</v>
      </c>
      <c r="J658" s="181" t="str">
        <f t="shared" si="86"/>
        <v/>
      </c>
      <c r="K658" s="182">
        <f>IF(J658 = "", SUMIF($B658:$B$1614, B658, $F658:$F$1614), "")</f>
        <v>4</v>
      </c>
      <c r="N658" s="182">
        <f t="shared" ref="N658:N659" si="88">TRUNC(G658 * K658, 2)</f>
        <v>389.92</v>
      </c>
    </row>
    <row r="659" spans="1:14">
      <c r="A659" s="181">
        <v>914</v>
      </c>
      <c r="B659" s="181" t="s">
        <v>637</v>
      </c>
      <c r="C659" s="181" t="s">
        <v>44</v>
      </c>
      <c r="D659" s="178" t="s">
        <v>638</v>
      </c>
      <c r="E659" s="181" t="s">
        <v>45</v>
      </c>
      <c r="F659" s="182">
        <v>5</v>
      </c>
      <c r="G659" s="182">
        <v>12.56</v>
      </c>
      <c r="H659" s="182">
        <v>62.8</v>
      </c>
      <c r="I659" s="181" t="str">
        <f t="shared" si="85"/>
        <v>NÃO</v>
      </c>
      <c r="J659" s="181" t="str">
        <f t="shared" si="86"/>
        <v/>
      </c>
      <c r="K659" s="182">
        <f>IF(J659 = "", SUMIF($B659:$B$1614, B659, $F659:$F$1614), "")</f>
        <v>19</v>
      </c>
      <c r="N659" s="182">
        <f t="shared" si="88"/>
        <v>238.64</v>
      </c>
    </row>
    <row r="660" spans="1:14">
      <c r="A660" s="181">
        <v>1125</v>
      </c>
      <c r="B660" s="181" t="s">
        <v>637</v>
      </c>
      <c r="C660" s="181" t="s">
        <v>44</v>
      </c>
      <c r="D660" s="178" t="s">
        <v>638</v>
      </c>
      <c r="E660" s="181" t="s">
        <v>45</v>
      </c>
      <c r="F660" s="182">
        <v>2</v>
      </c>
      <c r="G660" s="182">
        <v>12.56</v>
      </c>
      <c r="H660" s="182">
        <v>25.12</v>
      </c>
      <c r="I660" s="181" t="str">
        <f t="shared" si="85"/>
        <v>NÃO</v>
      </c>
      <c r="J660" s="181" t="str">
        <f t="shared" si="86"/>
        <v>REPETIDA</v>
      </c>
      <c r="K660" s="178" t="str">
        <f>IF(J660 = "", SUMIF($B660:$B$1614, B660, $F660:$F$1614), "")</f>
        <v/>
      </c>
    </row>
    <row r="661" spans="1:14">
      <c r="A661" s="181">
        <v>1200</v>
      </c>
      <c r="B661" s="181" t="s">
        <v>637</v>
      </c>
      <c r="C661" s="181" t="s">
        <v>44</v>
      </c>
      <c r="D661" s="178" t="s">
        <v>638</v>
      </c>
      <c r="E661" s="181" t="s">
        <v>45</v>
      </c>
      <c r="F661" s="182">
        <v>12</v>
      </c>
      <c r="G661" s="182">
        <v>12.56</v>
      </c>
      <c r="H661" s="182">
        <v>150.72</v>
      </c>
      <c r="I661" s="181" t="str">
        <f t="shared" si="85"/>
        <v>NÃO</v>
      </c>
      <c r="J661" s="181" t="str">
        <f t="shared" si="86"/>
        <v>REPETIDA</v>
      </c>
      <c r="K661" s="178" t="str">
        <f>IF(J661 = "", SUMIF($B661:$B$1614, B661, $F661:$F$1614), "")</f>
        <v/>
      </c>
    </row>
    <row r="662" spans="1:14">
      <c r="A662" s="181">
        <v>1126</v>
      </c>
      <c r="B662" s="181" t="s">
        <v>639</v>
      </c>
      <c r="C662" s="181" t="s">
        <v>44</v>
      </c>
      <c r="D662" s="178" t="s">
        <v>640</v>
      </c>
      <c r="E662" s="181" t="s">
        <v>45</v>
      </c>
      <c r="F662" s="182">
        <v>2</v>
      </c>
      <c r="G662" s="182">
        <v>21.07</v>
      </c>
      <c r="H662" s="182">
        <v>42.14</v>
      </c>
      <c r="I662" s="181" t="str">
        <f t="shared" si="85"/>
        <v>NÃO</v>
      </c>
      <c r="J662" s="181" t="str">
        <f t="shared" si="86"/>
        <v/>
      </c>
      <c r="K662" s="182">
        <f>IF(J662 = "", SUMIF($B662:$B$1614, B662, $F662:$F$1614), "")</f>
        <v>2</v>
      </c>
      <c r="N662" s="182">
        <f t="shared" ref="N662:N663" si="89">TRUNC(G662 * K662, 2)</f>
        <v>42.14</v>
      </c>
    </row>
    <row r="663" spans="1:14">
      <c r="A663" s="181">
        <v>1137</v>
      </c>
      <c r="B663" s="181" t="s">
        <v>663</v>
      </c>
      <c r="C663" s="181" t="s">
        <v>44</v>
      </c>
      <c r="D663" s="178" t="s">
        <v>664</v>
      </c>
      <c r="E663" s="181" t="s">
        <v>45</v>
      </c>
      <c r="F663" s="182">
        <v>362</v>
      </c>
      <c r="G663" s="182">
        <v>310.85000000000002</v>
      </c>
      <c r="H663" s="182">
        <v>112527.7</v>
      </c>
      <c r="I663" s="181" t="str">
        <f t="shared" si="85"/>
        <v>NÃO</v>
      </c>
      <c r="J663" s="181" t="str">
        <f t="shared" si="86"/>
        <v/>
      </c>
      <c r="K663" s="182">
        <f>IF(J663 = "", SUMIF($B663:$B$1614, B663, $F663:$F$1614), "")</f>
        <v>384</v>
      </c>
      <c r="N663" s="182">
        <f t="shared" si="89"/>
        <v>119366.39999999999</v>
      </c>
    </row>
    <row r="664" spans="1:14">
      <c r="A664" s="181">
        <v>1155</v>
      </c>
      <c r="B664" s="181" t="s">
        <v>663</v>
      </c>
      <c r="C664" s="181" t="s">
        <v>44</v>
      </c>
      <c r="D664" s="178" t="s">
        <v>664</v>
      </c>
      <c r="E664" s="181" t="s">
        <v>45</v>
      </c>
      <c r="F664" s="182">
        <v>22</v>
      </c>
      <c r="G664" s="182">
        <v>310.85000000000002</v>
      </c>
      <c r="H664" s="182">
        <v>6838.7</v>
      </c>
      <c r="I664" s="181" t="str">
        <f t="shared" si="85"/>
        <v>NÃO</v>
      </c>
      <c r="J664" s="181" t="str">
        <f t="shared" si="86"/>
        <v>REPETIDA</v>
      </c>
      <c r="K664" s="178" t="str">
        <f>IF(J664 = "", SUMIF($B664:$B$1614, B664, $F664:$F$1614), "")</f>
        <v/>
      </c>
    </row>
    <row r="665" spans="1:14">
      <c r="A665" s="181">
        <v>1136</v>
      </c>
      <c r="B665" s="181" t="s">
        <v>660</v>
      </c>
      <c r="C665" s="181" t="s">
        <v>44</v>
      </c>
      <c r="D665" s="178" t="s">
        <v>661</v>
      </c>
      <c r="E665" s="181" t="s">
        <v>662</v>
      </c>
      <c r="F665" s="182">
        <v>1</v>
      </c>
      <c r="G665" s="182">
        <v>123.28</v>
      </c>
      <c r="H665" s="182">
        <v>123.28</v>
      </c>
      <c r="I665" s="181" t="str">
        <f t="shared" si="85"/>
        <v>NÃO</v>
      </c>
      <c r="J665" s="181" t="str">
        <f t="shared" si="86"/>
        <v/>
      </c>
      <c r="K665" s="182">
        <f>IF(J665 = "", SUMIF($B665:$B$1614, B665, $F665:$F$1614), "")</f>
        <v>1</v>
      </c>
      <c r="N665" s="182">
        <f t="shared" ref="N665:N669" si="90">TRUNC(G665 * K665, 2)</f>
        <v>123.28</v>
      </c>
    </row>
    <row r="666" spans="1:14">
      <c r="A666" s="181">
        <v>1154</v>
      </c>
      <c r="B666" s="181" t="s">
        <v>687</v>
      </c>
      <c r="C666" s="181" t="s">
        <v>44</v>
      </c>
      <c r="D666" s="178" t="s">
        <v>688</v>
      </c>
      <c r="E666" s="181" t="s">
        <v>45</v>
      </c>
      <c r="F666" s="182">
        <v>1</v>
      </c>
      <c r="G666" s="182">
        <v>18.489999999999998</v>
      </c>
      <c r="H666" s="182">
        <v>18.489999999999998</v>
      </c>
      <c r="I666" s="181" t="str">
        <f t="shared" si="85"/>
        <v>NÃO</v>
      </c>
      <c r="J666" s="181" t="str">
        <f t="shared" si="86"/>
        <v/>
      </c>
      <c r="K666" s="182">
        <f>IF(J666 = "", SUMIF($B666:$B$1614, B666, $F666:$F$1614), "")</f>
        <v>1</v>
      </c>
      <c r="N666" s="182">
        <f t="shared" si="90"/>
        <v>18.489999999999998</v>
      </c>
    </row>
    <row r="667" spans="1:14">
      <c r="A667" s="181">
        <v>1142</v>
      </c>
      <c r="B667" s="181" t="s">
        <v>673</v>
      </c>
      <c r="C667" s="181" t="s">
        <v>44</v>
      </c>
      <c r="D667" s="178" t="s">
        <v>674</v>
      </c>
      <c r="E667" s="181" t="s">
        <v>45</v>
      </c>
      <c r="F667" s="182">
        <v>1</v>
      </c>
      <c r="G667" s="182">
        <v>520.15</v>
      </c>
      <c r="H667" s="182">
        <v>520.15</v>
      </c>
      <c r="I667" s="181" t="str">
        <f t="shared" si="85"/>
        <v>NÃO</v>
      </c>
      <c r="J667" s="181" t="str">
        <f t="shared" si="86"/>
        <v/>
      </c>
      <c r="K667" s="182">
        <f>IF(J667 = "", SUMIF($B667:$B$1614, B667, $F667:$F$1614), "")</f>
        <v>1</v>
      </c>
      <c r="N667" s="182">
        <f t="shared" si="90"/>
        <v>520.15</v>
      </c>
    </row>
    <row r="668" spans="1:14">
      <c r="A668" s="181">
        <v>1128</v>
      </c>
      <c r="B668" s="181" t="s">
        <v>643</v>
      </c>
      <c r="C668" s="181" t="s">
        <v>44</v>
      </c>
      <c r="D668" s="178" t="s">
        <v>644</v>
      </c>
      <c r="E668" s="181" t="s">
        <v>12</v>
      </c>
      <c r="F668" s="182">
        <v>6506</v>
      </c>
      <c r="G668" s="182">
        <v>6.27</v>
      </c>
      <c r="H668" s="182">
        <v>40792.620000000003</v>
      </c>
      <c r="I668" s="181" t="str">
        <f t="shared" si="85"/>
        <v>NÃO</v>
      </c>
      <c r="J668" s="181" t="str">
        <f t="shared" si="86"/>
        <v/>
      </c>
      <c r="K668" s="182">
        <f>IF(J668 = "", SUMIF($B668:$B$1614, B668, $F668:$F$1614), "")</f>
        <v>6506</v>
      </c>
      <c r="N668" s="182">
        <f t="shared" si="90"/>
        <v>40792.620000000003</v>
      </c>
    </row>
    <row r="669" spans="1:14">
      <c r="A669" s="181">
        <v>901</v>
      </c>
      <c r="B669" s="181" t="s">
        <v>631</v>
      </c>
      <c r="C669" s="181" t="s">
        <v>44</v>
      </c>
      <c r="D669" s="178" t="s">
        <v>632</v>
      </c>
      <c r="E669" s="181" t="s">
        <v>12</v>
      </c>
      <c r="F669" s="182">
        <v>66</v>
      </c>
      <c r="G669" s="182">
        <v>20.22</v>
      </c>
      <c r="H669" s="182">
        <v>1334.52</v>
      </c>
      <c r="I669" s="181" t="str">
        <f t="shared" si="85"/>
        <v>NÃO</v>
      </c>
      <c r="J669" s="181" t="str">
        <f t="shared" si="86"/>
        <v/>
      </c>
      <c r="K669" s="182">
        <f>IF(J669 = "", SUMIF($B669:$B$1614, B669, $F669:$F$1614), "")</f>
        <v>123</v>
      </c>
      <c r="N669" s="182">
        <f t="shared" si="90"/>
        <v>2487.06</v>
      </c>
    </row>
    <row r="670" spans="1:14">
      <c r="A670" s="181">
        <v>1122</v>
      </c>
      <c r="B670" s="181" t="s">
        <v>631</v>
      </c>
      <c r="C670" s="181" t="s">
        <v>44</v>
      </c>
      <c r="D670" s="178" t="s">
        <v>632</v>
      </c>
      <c r="E670" s="181" t="s">
        <v>12</v>
      </c>
      <c r="F670" s="182">
        <v>57</v>
      </c>
      <c r="G670" s="182">
        <v>20.22</v>
      </c>
      <c r="H670" s="182">
        <v>1152.54</v>
      </c>
      <c r="I670" s="181" t="str">
        <f t="shared" si="85"/>
        <v>NÃO</v>
      </c>
      <c r="J670" s="181" t="str">
        <f t="shared" si="86"/>
        <v>REPETIDA</v>
      </c>
      <c r="K670" s="178" t="str">
        <f>IF(J670 = "", SUMIF($B670:$B$1614, B670, $F670:$F$1614), "")</f>
        <v/>
      </c>
    </row>
    <row r="671" spans="1:14">
      <c r="A671" s="181">
        <v>905</v>
      </c>
      <c r="B671" s="181" t="s">
        <v>629</v>
      </c>
      <c r="C671" s="181" t="s">
        <v>44</v>
      </c>
      <c r="D671" s="178" t="s">
        <v>630</v>
      </c>
      <c r="E671" s="181" t="s">
        <v>12</v>
      </c>
      <c r="F671" s="182">
        <v>75.12</v>
      </c>
      <c r="G671" s="182">
        <v>28.8</v>
      </c>
      <c r="H671" s="182">
        <v>2163.4499999999998</v>
      </c>
      <c r="I671" s="181" t="str">
        <f t="shared" si="85"/>
        <v>NÃO</v>
      </c>
      <c r="J671" s="181" t="str">
        <f t="shared" si="86"/>
        <v/>
      </c>
      <c r="K671" s="182">
        <f>IF(J671 = "", SUMIF($B671:$B$1614, B671, $F671:$F$1614), "")</f>
        <v>126.63</v>
      </c>
      <c r="N671" s="182">
        <f>TRUNC(G671 * K671, 2)</f>
        <v>3646.94</v>
      </c>
    </row>
    <row r="672" spans="1:14">
      <c r="A672" s="181">
        <v>1121</v>
      </c>
      <c r="B672" s="181" t="s">
        <v>629</v>
      </c>
      <c r="C672" s="181" t="s">
        <v>44</v>
      </c>
      <c r="D672" s="178" t="s">
        <v>630</v>
      </c>
      <c r="E672" s="181" t="s">
        <v>12</v>
      </c>
      <c r="F672" s="182">
        <v>51.51</v>
      </c>
      <c r="G672" s="182">
        <v>28.8</v>
      </c>
      <c r="H672" s="182">
        <v>1483.48</v>
      </c>
      <c r="I672" s="181" t="str">
        <f t="shared" si="85"/>
        <v>NÃO</v>
      </c>
      <c r="J672" s="181" t="str">
        <f t="shared" si="86"/>
        <v>REPETIDA</v>
      </c>
      <c r="K672" s="178" t="str">
        <f>IF(J672 = "", SUMIF($B672:$B$1614, B672, $F672:$F$1614), "")</f>
        <v/>
      </c>
    </row>
    <row r="673" spans="1:14">
      <c r="A673" s="181">
        <v>1124</v>
      </c>
      <c r="B673" s="181" t="s">
        <v>635</v>
      </c>
      <c r="C673" s="181" t="s">
        <v>44</v>
      </c>
      <c r="D673" s="178" t="s">
        <v>636</v>
      </c>
      <c r="E673" s="181" t="s">
        <v>12</v>
      </c>
      <c r="F673" s="182">
        <v>9.8699999999999992</v>
      </c>
      <c r="G673" s="182">
        <v>4.29</v>
      </c>
      <c r="H673" s="182">
        <v>42.34</v>
      </c>
      <c r="I673" s="181" t="str">
        <f t="shared" si="85"/>
        <v>NÃO</v>
      </c>
      <c r="J673" s="181" t="str">
        <f t="shared" si="86"/>
        <v/>
      </c>
      <c r="K673" s="182">
        <f>IF(J673 = "", SUMIF($B673:$B$1614, B673, $F673:$F$1614), "")</f>
        <v>48.43</v>
      </c>
      <c r="N673" s="182">
        <f>TRUNC(G673 * K673, 2)</f>
        <v>207.76</v>
      </c>
    </row>
    <row r="674" spans="1:14">
      <c r="A674" s="181">
        <v>1149</v>
      </c>
      <c r="B674" s="181" t="s">
        <v>635</v>
      </c>
      <c r="C674" s="181" t="s">
        <v>44</v>
      </c>
      <c r="D674" s="178" t="s">
        <v>636</v>
      </c>
      <c r="E674" s="181" t="s">
        <v>12</v>
      </c>
      <c r="F674" s="182">
        <v>6.38</v>
      </c>
      <c r="G674" s="182">
        <v>4.29</v>
      </c>
      <c r="H674" s="182">
        <v>27.37</v>
      </c>
      <c r="I674" s="181" t="str">
        <f t="shared" si="85"/>
        <v>NÃO</v>
      </c>
      <c r="J674" s="181" t="str">
        <f t="shared" si="86"/>
        <v>REPETIDA</v>
      </c>
      <c r="K674" s="178" t="str">
        <f>IF(J674 = "", SUMIF($B674:$B$1614, B674, $F674:$F$1614), "")</f>
        <v/>
      </c>
    </row>
    <row r="675" spans="1:14">
      <c r="A675" s="181">
        <v>1440</v>
      </c>
      <c r="B675" s="181" t="s">
        <v>635</v>
      </c>
      <c r="C675" s="181" t="s">
        <v>44</v>
      </c>
      <c r="D675" s="178" t="s">
        <v>636</v>
      </c>
      <c r="E675" s="181" t="s">
        <v>12</v>
      </c>
      <c r="F675" s="182">
        <v>32.18</v>
      </c>
      <c r="G675" s="182">
        <v>4.29</v>
      </c>
      <c r="H675" s="182">
        <v>138.05000000000001</v>
      </c>
      <c r="I675" s="181" t="str">
        <f t="shared" si="85"/>
        <v>NÃO</v>
      </c>
      <c r="J675" s="181" t="str">
        <f t="shared" si="86"/>
        <v>REPETIDA</v>
      </c>
      <c r="K675" s="178" t="str">
        <f>IF(J675 = "", SUMIF($B675:$B$1614, B675, $F675:$F$1614), "")</f>
        <v/>
      </c>
    </row>
    <row r="676" spans="1:14">
      <c r="A676" s="181">
        <v>1132</v>
      </c>
      <c r="B676" s="181" t="s">
        <v>652</v>
      </c>
      <c r="C676" s="181" t="s">
        <v>44</v>
      </c>
      <c r="D676" s="178" t="s">
        <v>653</v>
      </c>
      <c r="E676" s="181" t="s">
        <v>45</v>
      </c>
      <c r="F676" s="182">
        <v>29</v>
      </c>
      <c r="G676" s="182">
        <v>23.22</v>
      </c>
      <c r="H676" s="182">
        <v>673.38</v>
      </c>
      <c r="I676" s="181" t="str">
        <f t="shared" si="85"/>
        <v>NÃO</v>
      </c>
      <c r="J676" s="181" t="str">
        <f t="shared" si="86"/>
        <v/>
      </c>
      <c r="K676" s="182">
        <f>IF(J676 = "", SUMIF($B676:$B$1614, B676, $F676:$F$1614), "")</f>
        <v>29</v>
      </c>
      <c r="N676" s="182">
        <f t="shared" ref="N676:N677" si="91">TRUNC(G676 * K676, 2)</f>
        <v>673.38</v>
      </c>
    </row>
    <row r="677" spans="1:14">
      <c r="A677" s="181">
        <v>930</v>
      </c>
      <c r="B677" s="181" t="s">
        <v>648</v>
      </c>
      <c r="C677" s="181" t="s">
        <v>44</v>
      </c>
      <c r="D677" s="178" t="s">
        <v>649</v>
      </c>
      <c r="E677" s="181" t="s">
        <v>45</v>
      </c>
      <c r="F677" s="182">
        <v>10</v>
      </c>
      <c r="G677" s="182">
        <v>30.13</v>
      </c>
      <c r="H677" s="182">
        <v>301.3</v>
      </c>
      <c r="I677" s="181" t="str">
        <f t="shared" si="85"/>
        <v>NÃO</v>
      </c>
      <c r="J677" s="181" t="str">
        <f t="shared" si="86"/>
        <v/>
      </c>
      <c r="K677" s="182">
        <f>IF(J677 = "", SUMIF($B677:$B$1614, B677, $F677:$F$1614), "")</f>
        <v>13</v>
      </c>
      <c r="N677" s="182">
        <f t="shared" si="91"/>
        <v>391.69</v>
      </c>
    </row>
    <row r="678" spans="1:14">
      <c r="A678" s="181">
        <v>1130</v>
      </c>
      <c r="B678" s="181" t="s">
        <v>648</v>
      </c>
      <c r="C678" s="181" t="s">
        <v>44</v>
      </c>
      <c r="D678" s="178" t="s">
        <v>649</v>
      </c>
      <c r="E678" s="181" t="s">
        <v>45</v>
      </c>
      <c r="F678" s="182">
        <v>3</v>
      </c>
      <c r="G678" s="182">
        <v>30.13</v>
      </c>
      <c r="H678" s="182">
        <v>90.39</v>
      </c>
      <c r="I678" s="181" t="str">
        <f t="shared" si="85"/>
        <v>NÃO</v>
      </c>
      <c r="J678" s="181" t="str">
        <f t="shared" si="86"/>
        <v>REPETIDA</v>
      </c>
      <c r="K678" s="178" t="str">
        <f>IF(J678 = "", SUMIF($B678:$B$1614, B678, $F678:$F$1614), "")</f>
        <v/>
      </c>
    </row>
    <row r="679" spans="1:14">
      <c r="A679" s="181">
        <v>1138</v>
      </c>
      <c r="B679" s="181" t="s">
        <v>665</v>
      </c>
      <c r="C679" s="181" t="s">
        <v>44</v>
      </c>
      <c r="D679" s="178" t="s">
        <v>666</v>
      </c>
      <c r="E679" s="181" t="s">
        <v>45</v>
      </c>
      <c r="F679" s="182">
        <v>350</v>
      </c>
      <c r="G679" s="182">
        <v>61.64</v>
      </c>
      <c r="H679" s="182">
        <v>21574</v>
      </c>
      <c r="I679" s="181" t="str">
        <f t="shared" si="85"/>
        <v>NÃO</v>
      </c>
      <c r="J679" s="181" t="str">
        <f t="shared" si="86"/>
        <v/>
      </c>
      <c r="K679" s="182">
        <f>IF(J679 = "", SUMIF($B679:$B$1614, B679, $F679:$F$1614), "")</f>
        <v>350</v>
      </c>
      <c r="N679" s="182">
        <f t="shared" ref="N679:N688" si="92">TRUNC(G679 * K679, 2)</f>
        <v>21574</v>
      </c>
    </row>
    <row r="680" spans="1:14">
      <c r="A680" s="181">
        <v>1146</v>
      </c>
      <c r="B680" s="181" t="s">
        <v>681</v>
      </c>
      <c r="C680" s="181" t="s">
        <v>44</v>
      </c>
      <c r="D680" s="178" t="s">
        <v>682</v>
      </c>
      <c r="E680" s="181" t="s">
        <v>45</v>
      </c>
      <c r="F680" s="182">
        <v>12</v>
      </c>
      <c r="G680" s="182">
        <v>61.64</v>
      </c>
      <c r="H680" s="182">
        <v>739.68</v>
      </c>
      <c r="I680" s="181" t="str">
        <f t="shared" si="85"/>
        <v>NÃO</v>
      </c>
      <c r="J680" s="181" t="str">
        <f t="shared" si="86"/>
        <v/>
      </c>
      <c r="K680" s="182">
        <f>IF(J680 = "", SUMIF($B680:$B$1614, B680, $F680:$F$1614), "")</f>
        <v>12</v>
      </c>
      <c r="N680" s="182">
        <f t="shared" si="92"/>
        <v>739.68</v>
      </c>
    </row>
    <row r="681" spans="1:14">
      <c r="A681" s="181">
        <v>1139</v>
      </c>
      <c r="B681" s="181" t="s">
        <v>667</v>
      </c>
      <c r="C681" s="181" t="s">
        <v>44</v>
      </c>
      <c r="D681" s="178" t="s">
        <v>668</v>
      </c>
      <c r="E681" s="181" t="s">
        <v>45</v>
      </c>
      <c r="F681" s="182">
        <v>2</v>
      </c>
      <c r="G681" s="182">
        <v>34.700000000000003</v>
      </c>
      <c r="H681" s="182">
        <v>69.400000000000006</v>
      </c>
      <c r="I681" s="181" t="str">
        <f t="shared" si="85"/>
        <v>NÃO</v>
      </c>
      <c r="J681" s="181" t="str">
        <f t="shared" si="86"/>
        <v/>
      </c>
      <c r="K681" s="182">
        <f>IF(J681 = "", SUMIF($B681:$B$1614, B681, $F681:$F$1614), "")</f>
        <v>2</v>
      </c>
      <c r="N681" s="182">
        <f t="shared" si="92"/>
        <v>69.400000000000006</v>
      </c>
    </row>
    <row r="682" spans="1:14">
      <c r="A682" s="181">
        <v>1140</v>
      </c>
      <c r="B682" s="181" t="s">
        <v>669</v>
      </c>
      <c r="C682" s="181" t="s">
        <v>44</v>
      </c>
      <c r="D682" s="178" t="s">
        <v>670</v>
      </c>
      <c r="E682" s="181" t="s">
        <v>45</v>
      </c>
      <c r="F682" s="182">
        <v>2</v>
      </c>
      <c r="G682" s="182">
        <v>18.489999999999998</v>
      </c>
      <c r="H682" s="182">
        <v>36.979999999999997</v>
      </c>
      <c r="I682" s="181" t="str">
        <f t="shared" si="85"/>
        <v>NÃO</v>
      </c>
      <c r="J682" s="181" t="str">
        <f t="shared" si="86"/>
        <v/>
      </c>
      <c r="K682" s="182">
        <f>IF(J682 = "", SUMIF($B682:$B$1614, B682, $F682:$F$1614), "")</f>
        <v>2</v>
      </c>
      <c r="N682" s="182">
        <f t="shared" si="92"/>
        <v>36.979999999999997</v>
      </c>
    </row>
    <row r="683" spans="1:14">
      <c r="A683" s="181">
        <v>1141</v>
      </c>
      <c r="B683" s="181" t="s">
        <v>671</v>
      </c>
      <c r="C683" s="181" t="s">
        <v>44</v>
      </c>
      <c r="D683" s="178" t="s">
        <v>672</v>
      </c>
      <c r="E683" s="181" t="s">
        <v>45</v>
      </c>
      <c r="F683" s="182">
        <v>1</v>
      </c>
      <c r="G683" s="182">
        <v>18.489999999999998</v>
      </c>
      <c r="H683" s="182">
        <v>18.489999999999998</v>
      </c>
      <c r="I683" s="181" t="str">
        <f t="shared" si="85"/>
        <v>NÃO</v>
      </c>
      <c r="J683" s="181" t="str">
        <f t="shared" si="86"/>
        <v/>
      </c>
      <c r="K683" s="182">
        <f>IF(J683 = "", SUMIF($B683:$B$1614, B683, $F683:$F$1614), "")</f>
        <v>1</v>
      </c>
      <c r="N683" s="182">
        <f t="shared" si="92"/>
        <v>18.489999999999998</v>
      </c>
    </row>
    <row r="684" spans="1:14">
      <c r="A684" s="181">
        <v>1143</v>
      </c>
      <c r="B684" s="181" t="s">
        <v>675</v>
      </c>
      <c r="C684" s="181" t="s">
        <v>44</v>
      </c>
      <c r="D684" s="178" t="s">
        <v>676</v>
      </c>
      <c r="E684" s="181" t="s">
        <v>45</v>
      </c>
      <c r="F684" s="182">
        <v>1</v>
      </c>
      <c r="G684" s="182">
        <v>30.81</v>
      </c>
      <c r="H684" s="182">
        <v>30.81</v>
      </c>
      <c r="I684" s="181" t="str">
        <f t="shared" si="85"/>
        <v>NÃO</v>
      </c>
      <c r="J684" s="181" t="str">
        <f t="shared" si="86"/>
        <v/>
      </c>
      <c r="K684" s="182">
        <f>IF(J684 = "", SUMIF($B684:$B$1614, B684, $F684:$F$1614), "")</f>
        <v>1</v>
      </c>
      <c r="N684" s="182">
        <f t="shared" si="92"/>
        <v>30.81</v>
      </c>
    </row>
    <row r="685" spans="1:14">
      <c r="A685" s="181">
        <v>1144</v>
      </c>
      <c r="B685" s="181" t="s">
        <v>677</v>
      </c>
      <c r="C685" s="181" t="s">
        <v>44</v>
      </c>
      <c r="D685" s="178" t="s">
        <v>678</v>
      </c>
      <c r="E685" s="181" t="s">
        <v>45</v>
      </c>
      <c r="F685" s="182">
        <v>1</v>
      </c>
      <c r="G685" s="182">
        <v>30.81</v>
      </c>
      <c r="H685" s="182">
        <v>30.81</v>
      </c>
      <c r="I685" s="181" t="str">
        <f t="shared" si="85"/>
        <v>NÃO</v>
      </c>
      <c r="J685" s="181" t="str">
        <f t="shared" si="86"/>
        <v/>
      </c>
      <c r="K685" s="182">
        <f>IF(J685 = "", SUMIF($B685:$B$1614, B685, $F685:$F$1614), "")</f>
        <v>1</v>
      </c>
      <c r="N685" s="182">
        <f t="shared" si="92"/>
        <v>30.81</v>
      </c>
    </row>
    <row r="686" spans="1:14">
      <c r="A686" s="181">
        <v>1145</v>
      </c>
      <c r="B686" s="181" t="s">
        <v>679</v>
      </c>
      <c r="C686" s="181" t="s">
        <v>44</v>
      </c>
      <c r="D686" s="178" t="s">
        <v>680</v>
      </c>
      <c r="E686" s="181" t="s">
        <v>45</v>
      </c>
      <c r="F686" s="182">
        <v>38</v>
      </c>
      <c r="G686" s="182">
        <v>30.81</v>
      </c>
      <c r="H686" s="182">
        <v>1170.78</v>
      </c>
      <c r="I686" s="181" t="str">
        <f t="shared" si="85"/>
        <v>NÃO</v>
      </c>
      <c r="J686" s="181" t="str">
        <f t="shared" si="86"/>
        <v/>
      </c>
      <c r="K686" s="182">
        <f>IF(J686 = "", SUMIF($B686:$B$1614, B686, $F686:$F$1614), "")</f>
        <v>38</v>
      </c>
      <c r="N686" s="182">
        <f t="shared" si="92"/>
        <v>1170.78</v>
      </c>
    </row>
    <row r="687" spans="1:14">
      <c r="A687" s="181">
        <v>1300</v>
      </c>
      <c r="B687" s="181" t="s">
        <v>1086</v>
      </c>
      <c r="C687" s="181" t="s">
        <v>44</v>
      </c>
      <c r="D687" s="178" t="s">
        <v>1087</v>
      </c>
      <c r="E687" s="181" t="s">
        <v>45</v>
      </c>
      <c r="F687" s="182">
        <v>2</v>
      </c>
      <c r="G687" s="182">
        <v>63.4</v>
      </c>
      <c r="H687" s="182">
        <v>126.8</v>
      </c>
      <c r="I687" s="181" t="str">
        <f t="shared" si="85"/>
        <v>NÃO</v>
      </c>
      <c r="J687" s="181" t="str">
        <f t="shared" si="86"/>
        <v/>
      </c>
      <c r="K687" s="182">
        <f>IF(J687 = "", SUMIF($B687:$B$1614, B687, $F687:$F$1614), "")</f>
        <v>2</v>
      </c>
      <c r="N687" s="182">
        <f t="shared" si="92"/>
        <v>126.8</v>
      </c>
    </row>
    <row r="688" spans="1:14">
      <c r="A688" s="181">
        <v>915</v>
      </c>
      <c r="B688" s="181" t="s">
        <v>918</v>
      </c>
      <c r="C688" s="181" t="s">
        <v>44</v>
      </c>
      <c r="D688" s="178" t="s">
        <v>919</v>
      </c>
      <c r="E688" s="181" t="s">
        <v>45</v>
      </c>
      <c r="F688" s="182">
        <v>2</v>
      </c>
      <c r="G688" s="182">
        <v>44.46</v>
      </c>
      <c r="H688" s="182">
        <v>88.92</v>
      </c>
      <c r="I688" s="181" t="str">
        <f t="shared" si="85"/>
        <v>NÃO</v>
      </c>
      <c r="J688" s="181" t="str">
        <f t="shared" si="86"/>
        <v/>
      </c>
      <c r="K688" s="182">
        <f>IF(J688 = "", SUMIF($B688:$B$1614, B688, $F688:$F$1614), "")</f>
        <v>86</v>
      </c>
      <c r="N688" s="182">
        <f t="shared" si="92"/>
        <v>3823.56</v>
      </c>
    </row>
    <row r="689" spans="1:14">
      <c r="A689" s="181">
        <v>956</v>
      </c>
      <c r="B689" s="181" t="s">
        <v>918</v>
      </c>
      <c r="C689" s="181" t="s">
        <v>44</v>
      </c>
      <c r="D689" s="178" t="s">
        <v>919</v>
      </c>
      <c r="E689" s="181" t="s">
        <v>45</v>
      </c>
      <c r="F689" s="182">
        <v>1</v>
      </c>
      <c r="G689" s="182">
        <v>44.46</v>
      </c>
      <c r="H689" s="182">
        <v>44.46</v>
      </c>
      <c r="I689" s="181" t="str">
        <f t="shared" si="85"/>
        <v>NÃO</v>
      </c>
      <c r="J689" s="181" t="str">
        <f t="shared" si="86"/>
        <v>REPETIDA</v>
      </c>
      <c r="K689" s="178" t="str">
        <f>IF(J689 = "", SUMIF($B689:$B$1614, B689, $F689:$F$1614), "")</f>
        <v/>
      </c>
    </row>
    <row r="690" spans="1:14">
      <c r="A690" s="181">
        <v>1201</v>
      </c>
      <c r="B690" s="181" t="s">
        <v>918</v>
      </c>
      <c r="C690" s="181" t="s">
        <v>44</v>
      </c>
      <c r="D690" s="178" t="s">
        <v>919</v>
      </c>
      <c r="E690" s="181" t="s">
        <v>45</v>
      </c>
      <c r="F690" s="182">
        <v>77</v>
      </c>
      <c r="G690" s="182">
        <v>44.46</v>
      </c>
      <c r="H690" s="182">
        <v>3423.42</v>
      </c>
      <c r="I690" s="181" t="str">
        <f t="shared" si="85"/>
        <v>NÃO</v>
      </c>
      <c r="J690" s="181" t="str">
        <f t="shared" si="86"/>
        <v>REPETIDA</v>
      </c>
      <c r="K690" s="178" t="str">
        <f>IF(J690 = "", SUMIF($B690:$B$1614, B690, $F690:$F$1614), "")</f>
        <v/>
      </c>
    </row>
    <row r="691" spans="1:14">
      <c r="A691" s="181">
        <v>1418</v>
      </c>
      <c r="B691" s="181" t="s">
        <v>918</v>
      </c>
      <c r="C691" s="181" t="s">
        <v>44</v>
      </c>
      <c r="D691" s="178" t="s">
        <v>919</v>
      </c>
      <c r="E691" s="181" t="s">
        <v>45</v>
      </c>
      <c r="F691" s="182">
        <v>6</v>
      </c>
      <c r="G691" s="182">
        <v>44.46</v>
      </c>
      <c r="H691" s="182">
        <v>266.76</v>
      </c>
      <c r="I691" s="181" t="str">
        <f t="shared" si="85"/>
        <v>NÃO</v>
      </c>
      <c r="J691" s="181" t="str">
        <f t="shared" si="86"/>
        <v>REPETIDA</v>
      </c>
      <c r="K691" s="178" t="str">
        <f>IF(J691 = "", SUMIF($B691:$B$1614, B691, $F691:$F$1614), "")</f>
        <v/>
      </c>
    </row>
    <row r="692" spans="1:14">
      <c r="A692" s="181">
        <v>916</v>
      </c>
      <c r="B692" s="181" t="s">
        <v>920</v>
      </c>
      <c r="C692" s="181" t="s">
        <v>44</v>
      </c>
      <c r="D692" s="178" t="s">
        <v>921</v>
      </c>
      <c r="E692" s="181" t="s">
        <v>45</v>
      </c>
      <c r="F692" s="182">
        <v>1</v>
      </c>
      <c r="G692" s="182">
        <v>49.08</v>
      </c>
      <c r="H692" s="182">
        <v>49.08</v>
      </c>
      <c r="I692" s="181" t="str">
        <f t="shared" si="85"/>
        <v>NÃO</v>
      </c>
      <c r="J692" s="181" t="str">
        <f t="shared" si="86"/>
        <v/>
      </c>
      <c r="K692" s="182">
        <f>IF(J692 = "", SUMIF($B692:$B$1614, B692, $F692:$F$1614), "")</f>
        <v>21</v>
      </c>
      <c r="N692" s="182">
        <f>TRUNC(G692 * K692, 2)</f>
        <v>1030.68</v>
      </c>
    </row>
    <row r="693" spans="1:14">
      <c r="A693" s="181">
        <v>957</v>
      </c>
      <c r="B693" s="181" t="s">
        <v>920</v>
      </c>
      <c r="C693" s="181" t="s">
        <v>44</v>
      </c>
      <c r="D693" s="178" t="s">
        <v>921</v>
      </c>
      <c r="E693" s="181" t="s">
        <v>45</v>
      </c>
      <c r="F693" s="182">
        <v>2</v>
      </c>
      <c r="G693" s="182">
        <v>49.08</v>
      </c>
      <c r="H693" s="182">
        <v>98.16</v>
      </c>
      <c r="I693" s="181" t="str">
        <f t="shared" si="85"/>
        <v>NÃO</v>
      </c>
      <c r="J693" s="181" t="str">
        <f t="shared" si="86"/>
        <v>REPETIDA</v>
      </c>
      <c r="K693" s="178" t="str">
        <f>IF(J693 = "", SUMIF($B693:$B$1614, B693, $F693:$F$1614), "")</f>
        <v/>
      </c>
    </row>
    <row r="694" spans="1:14">
      <c r="A694" s="181">
        <v>1202</v>
      </c>
      <c r="B694" s="181" t="s">
        <v>920</v>
      </c>
      <c r="C694" s="181" t="s">
        <v>44</v>
      </c>
      <c r="D694" s="178" t="s">
        <v>921</v>
      </c>
      <c r="E694" s="181" t="s">
        <v>45</v>
      </c>
      <c r="F694" s="182">
        <v>18</v>
      </c>
      <c r="G694" s="182">
        <v>49.08</v>
      </c>
      <c r="H694" s="182">
        <v>883.44</v>
      </c>
      <c r="I694" s="181" t="str">
        <f t="shared" si="85"/>
        <v>NÃO</v>
      </c>
      <c r="J694" s="181" t="str">
        <f t="shared" si="86"/>
        <v>REPETIDA</v>
      </c>
      <c r="K694" s="178" t="str">
        <f>IF(J694 = "", SUMIF($B694:$B$1614, B694, $F694:$F$1614), "")</f>
        <v/>
      </c>
    </row>
    <row r="695" spans="1:14">
      <c r="A695" s="181">
        <v>917</v>
      </c>
      <c r="B695" s="181" t="s">
        <v>922</v>
      </c>
      <c r="C695" s="181" t="s">
        <v>44</v>
      </c>
      <c r="D695" s="178" t="s">
        <v>923</v>
      </c>
      <c r="E695" s="181" t="s">
        <v>45</v>
      </c>
      <c r="F695" s="182">
        <v>4</v>
      </c>
      <c r="G695" s="182">
        <v>41.16</v>
      </c>
      <c r="H695" s="182">
        <v>164.64</v>
      </c>
      <c r="I695" s="181" t="str">
        <f t="shared" si="85"/>
        <v>NÃO</v>
      </c>
      <c r="J695" s="181" t="str">
        <f t="shared" si="86"/>
        <v/>
      </c>
      <c r="K695" s="182">
        <f>IF(J695 = "", SUMIF($B695:$B$1614, B695, $F695:$F$1614), "")</f>
        <v>217</v>
      </c>
      <c r="N695" s="182">
        <f>TRUNC(G695 * K695, 2)</f>
        <v>8931.7199999999993</v>
      </c>
    </row>
    <row r="696" spans="1:14">
      <c r="A696" s="181">
        <v>958</v>
      </c>
      <c r="B696" s="181" t="s">
        <v>922</v>
      </c>
      <c r="C696" s="181" t="s">
        <v>44</v>
      </c>
      <c r="D696" s="178" t="s">
        <v>923</v>
      </c>
      <c r="E696" s="181" t="s">
        <v>45</v>
      </c>
      <c r="F696" s="182">
        <v>4</v>
      </c>
      <c r="G696" s="182">
        <v>41.16</v>
      </c>
      <c r="H696" s="182">
        <v>164.64</v>
      </c>
      <c r="I696" s="181" t="str">
        <f t="shared" si="85"/>
        <v>NÃO</v>
      </c>
      <c r="J696" s="181" t="str">
        <f t="shared" si="86"/>
        <v>REPETIDA</v>
      </c>
      <c r="K696" s="178" t="str">
        <f>IF(J696 = "", SUMIF($B696:$B$1614, B696, $F696:$F$1614), "")</f>
        <v/>
      </c>
    </row>
    <row r="697" spans="1:14">
      <c r="A697" s="181">
        <v>1203</v>
      </c>
      <c r="B697" s="181" t="s">
        <v>922</v>
      </c>
      <c r="C697" s="181" t="s">
        <v>44</v>
      </c>
      <c r="D697" s="178" t="s">
        <v>923</v>
      </c>
      <c r="E697" s="181" t="s">
        <v>45</v>
      </c>
      <c r="F697" s="182">
        <v>209</v>
      </c>
      <c r="G697" s="182">
        <v>41.16</v>
      </c>
      <c r="H697" s="182">
        <v>8602.44</v>
      </c>
      <c r="I697" s="181" t="str">
        <f t="shared" si="85"/>
        <v>NÃO</v>
      </c>
      <c r="J697" s="181" t="str">
        <f t="shared" si="86"/>
        <v>REPETIDA</v>
      </c>
      <c r="K697" s="178" t="str">
        <f>IF(J697 = "", SUMIF($B697:$B$1614, B697, $F697:$F$1614), "")</f>
        <v/>
      </c>
    </row>
    <row r="698" spans="1:14">
      <c r="A698" s="181">
        <v>1272</v>
      </c>
      <c r="B698" s="181" t="s">
        <v>1049</v>
      </c>
      <c r="C698" s="181" t="s">
        <v>44</v>
      </c>
      <c r="D698" s="178" t="s">
        <v>1050</v>
      </c>
      <c r="E698" s="181" t="s">
        <v>68</v>
      </c>
      <c r="F698" s="182">
        <v>4</v>
      </c>
      <c r="G698" s="182">
        <v>239.44</v>
      </c>
      <c r="H698" s="182">
        <v>957.76</v>
      </c>
      <c r="I698" s="181" t="str">
        <f t="shared" si="85"/>
        <v>NÃO</v>
      </c>
      <c r="J698" s="181" t="str">
        <f t="shared" si="86"/>
        <v/>
      </c>
      <c r="K698" s="182">
        <f>IF(J698 = "", SUMIF($B698:$B$1614, B698, $F698:$F$1614), "")</f>
        <v>10</v>
      </c>
      <c r="N698" s="182">
        <f>TRUNC(G698 * K698, 2)</f>
        <v>2394.4</v>
      </c>
    </row>
    <row r="699" spans="1:14">
      <c r="A699" s="181">
        <v>1303</v>
      </c>
      <c r="B699" s="181" t="s">
        <v>1049</v>
      </c>
      <c r="C699" s="181" t="s">
        <v>44</v>
      </c>
      <c r="D699" s="178" t="s">
        <v>1050</v>
      </c>
      <c r="E699" s="181" t="s">
        <v>68</v>
      </c>
      <c r="F699" s="182">
        <v>6</v>
      </c>
      <c r="G699" s="182">
        <v>239.44</v>
      </c>
      <c r="H699" s="182">
        <v>1436.64</v>
      </c>
      <c r="I699" s="181" t="str">
        <f t="shared" si="85"/>
        <v>NÃO</v>
      </c>
      <c r="J699" s="181" t="str">
        <f t="shared" si="86"/>
        <v>REPETIDA</v>
      </c>
      <c r="K699" s="178" t="str">
        <f>IF(J699 = "", SUMIF($B699:$B$1614, B699, $F699:$F$1614), "")</f>
        <v/>
      </c>
    </row>
    <row r="700" spans="1:14">
      <c r="A700" s="181">
        <v>1274</v>
      </c>
      <c r="B700" s="181" t="s">
        <v>1054</v>
      </c>
      <c r="C700" s="181" t="s">
        <v>44</v>
      </c>
      <c r="D700" s="178" t="s">
        <v>1055</v>
      </c>
      <c r="E700" s="181" t="s">
        <v>45</v>
      </c>
      <c r="F700" s="182">
        <v>191</v>
      </c>
      <c r="G700" s="182">
        <v>34.380000000000003</v>
      </c>
      <c r="H700" s="182">
        <v>6566.58</v>
      </c>
      <c r="I700" s="181" t="str">
        <f t="shared" si="85"/>
        <v>NÃO</v>
      </c>
      <c r="J700" s="181" t="str">
        <f t="shared" si="86"/>
        <v/>
      </c>
      <c r="K700" s="182">
        <f>IF(J700 = "", SUMIF($B700:$B$1614, B700, $F700:$F$1614), "")</f>
        <v>232</v>
      </c>
      <c r="N700" s="182">
        <f>TRUNC(G700 * K700, 2)</f>
        <v>7976.16</v>
      </c>
    </row>
    <row r="701" spans="1:14">
      <c r="A701" s="181">
        <v>1307</v>
      </c>
      <c r="B701" s="181" t="s">
        <v>1054</v>
      </c>
      <c r="C701" s="181" t="s">
        <v>44</v>
      </c>
      <c r="D701" s="178" t="s">
        <v>1055</v>
      </c>
      <c r="E701" s="181" t="s">
        <v>45</v>
      </c>
      <c r="F701" s="182">
        <v>41</v>
      </c>
      <c r="G701" s="182">
        <v>34.380000000000003</v>
      </c>
      <c r="H701" s="182">
        <v>1409.58</v>
      </c>
      <c r="I701" s="181" t="str">
        <f t="shared" si="85"/>
        <v>NÃO</v>
      </c>
      <c r="J701" s="181" t="str">
        <f t="shared" si="86"/>
        <v>REPETIDA</v>
      </c>
      <c r="K701" s="178" t="str">
        <f>IF(J701 = "", SUMIF($B701:$B$1614, B701, $F701:$F$1614), "")</f>
        <v/>
      </c>
    </row>
    <row r="702" spans="1:14">
      <c r="A702" s="181">
        <v>1269</v>
      </c>
      <c r="B702" s="181" t="s">
        <v>1040</v>
      </c>
      <c r="C702" s="181" t="s">
        <v>44</v>
      </c>
      <c r="D702" s="178" t="s">
        <v>1041</v>
      </c>
      <c r="E702" s="181" t="s">
        <v>45</v>
      </c>
      <c r="F702" s="182">
        <v>11</v>
      </c>
      <c r="G702" s="182">
        <v>117.68</v>
      </c>
      <c r="H702" s="182">
        <v>1294.48</v>
      </c>
      <c r="I702" s="181" t="str">
        <f t="shared" si="85"/>
        <v>NÃO</v>
      </c>
      <c r="J702" s="181" t="str">
        <f t="shared" si="86"/>
        <v/>
      </c>
      <c r="K702" s="182">
        <f>IF(J702 = "", SUMIF($B702:$B$1614, B702, $F702:$F$1614), "")</f>
        <v>15</v>
      </c>
      <c r="N702" s="182">
        <f>TRUNC(G702 * K702, 2)</f>
        <v>1765.2</v>
      </c>
    </row>
    <row r="703" spans="1:14">
      <c r="A703" s="181">
        <v>1299</v>
      </c>
      <c r="B703" s="181" t="s">
        <v>1040</v>
      </c>
      <c r="C703" s="181" t="s">
        <v>44</v>
      </c>
      <c r="D703" s="178" t="s">
        <v>1041</v>
      </c>
      <c r="E703" s="181" t="s">
        <v>45</v>
      </c>
      <c r="F703" s="182">
        <v>4</v>
      </c>
      <c r="G703" s="182">
        <v>117.68</v>
      </c>
      <c r="H703" s="182">
        <v>470.72</v>
      </c>
      <c r="I703" s="181" t="str">
        <f t="shared" si="85"/>
        <v>NÃO</v>
      </c>
      <c r="J703" s="181" t="str">
        <f t="shared" si="86"/>
        <v>REPETIDA</v>
      </c>
      <c r="K703" s="178" t="str">
        <f>IF(J703 = "", SUMIF($B703:$B$1614, B703, $F703:$F$1614), "")</f>
        <v/>
      </c>
    </row>
    <row r="704" spans="1:14">
      <c r="A704" s="181">
        <v>1276</v>
      </c>
      <c r="B704" s="181" t="s">
        <v>1058</v>
      </c>
      <c r="C704" s="181" t="s">
        <v>44</v>
      </c>
      <c r="D704" s="178" t="s">
        <v>1059</v>
      </c>
      <c r="E704" s="181" t="s">
        <v>662</v>
      </c>
      <c r="F704" s="182">
        <v>180</v>
      </c>
      <c r="G704" s="182">
        <v>31.81</v>
      </c>
      <c r="H704" s="182">
        <v>5725.8</v>
      </c>
      <c r="I704" s="181" t="str">
        <f t="shared" si="85"/>
        <v>NÃO</v>
      </c>
      <c r="J704" s="181" t="str">
        <f t="shared" si="86"/>
        <v/>
      </c>
      <c r="K704" s="182">
        <f>IF(J704 = "", SUMIF($B704:$B$1614, B704, $F704:$F$1614), "")</f>
        <v>197</v>
      </c>
      <c r="N704" s="182">
        <f>TRUNC(G704 * K704, 2)</f>
        <v>6266.57</v>
      </c>
    </row>
    <row r="705" spans="1:14">
      <c r="A705" s="181">
        <v>1305</v>
      </c>
      <c r="B705" s="181" t="s">
        <v>1058</v>
      </c>
      <c r="C705" s="181" t="s">
        <v>44</v>
      </c>
      <c r="D705" s="178" t="s">
        <v>1059</v>
      </c>
      <c r="E705" s="181" t="s">
        <v>662</v>
      </c>
      <c r="F705" s="182">
        <v>17</v>
      </c>
      <c r="G705" s="182">
        <v>31.81</v>
      </c>
      <c r="H705" s="182">
        <v>540.77</v>
      </c>
      <c r="I705" s="181" t="str">
        <f t="shared" si="85"/>
        <v>NÃO</v>
      </c>
      <c r="J705" s="181" t="str">
        <f t="shared" si="86"/>
        <v>REPETIDA</v>
      </c>
      <c r="K705" s="178" t="str">
        <f>IF(J705 = "", SUMIF($B705:$B$1614, B705, $F705:$F$1614), "")</f>
        <v/>
      </c>
    </row>
    <row r="706" spans="1:14">
      <c r="A706" s="181">
        <v>1270</v>
      </c>
      <c r="B706" s="181" t="s">
        <v>1042</v>
      </c>
      <c r="C706" s="181" t="s">
        <v>44</v>
      </c>
      <c r="D706" s="178" t="s">
        <v>1043</v>
      </c>
      <c r="E706" s="181" t="s">
        <v>12</v>
      </c>
      <c r="F706" s="182">
        <v>30.56</v>
      </c>
      <c r="G706" s="182">
        <v>5.15</v>
      </c>
      <c r="H706" s="182">
        <v>157.38</v>
      </c>
      <c r="I706" s="181" t="str">
        <f t="shared" ref="I706:I769" si="93">IF(AND(B706 = B705, G706 &lt;&gt; G705), "&lt;&lt;&lt;", "NÃO")</f>
        <v>NÃO</v>
      </c>
      <c r="J706" s="181" t="str">
        <f t="shared" ref="J706:J769" si="94">IF(B706 = B705, "REPETIDA", "")</f>
        <v/>
      </c>
      <c r="K706" s="182">
        <f>IF(J706 = "", SUMIF($B706:$B$1614, B706, $F706:$F$1614), "")</f>
        <v>61.06</v>
      </c>
      <c r="N706" s="182">
        <f>TRUNC(G706 * K706, 2)</f>
        <v>314.45</v>
      </c>
    </row>
    <row r="707" spans="1:14">
      <c r="A707" s="181">
        <v>1302</v>
      </c>
      <c r="B707" s="181" t="s">
        <v>1042</v>
      </c>
      <c r="C707" s="181" t="s">
        <v>44</v>
      </c>
      <c r="D707" s="178" t="s">
        <v>1043</v>
      </c>
      <c r="E707" s="181" t="s">
        <v>12</v>
      </c>
      <c r="F707" s="182">
        <v>30.5</v>
      </c>
      <c r="G707" s="182">
        <v>5.15</v>
      </c>
      <c r="H707" s="182">
        <v>157.07</v>
      </c>
      <c r="I707" s="181" t="str">
        <f t="shared" si="93"/>
        <v>NÃO</v>
      </c>
      <c r="J707" s="181" t="str">
        <f t="shared" si="94"/>
        <v>REPETIDA</v>
      </c>
      <c r="K707" s="178" t="str">
        <f>IF(J707 = "", SUMIF($B707:$B$1614, B707, $F707:$F$1614), "")</f>
        <v/>
      </c>
    </row>
    <row r="708" spans="1:14">
      <c r="A708" s="181">
        <v>1316</v>
      </c>
      <c r="B708" s="181" t="s">
        <v>1089</v>
      </c>
      <c r="C708" s="181" t="s">
        <v>44</v>
      </c>
      <c r="D708" s="178" t="s">
        <v>1090</v>
      </c>
      <c r="E708" s="181" t="s">
        <v>45</v>
      </c>
      <c r="F708" s="182">
        <v>2</v>
      </c>
      <c r="G708" s="182">
        <v>247.29</v>
      </c>
      <c r="H708" s="182">
        <v>494.58</v>
      </c>
      <c r="I708" s="181" t="str">
        <f t="shared" si="93"/>
        <v>NÃO</v>
      </c>
      <c r="J708" s="181" t="str">
        <f t="shared" si="94"/>
        <v/>
      </c>
      <c r="K708" s="182">
        <f>IF(J708 = "", SUMIF($B708:$B$1614, B708, $F708:$F$1614), "")</f>
        <v>2</v>
      </c>
      <c r="N708" s="182">
        <f t="shared" ref="N708:N711" si="95">TRUNC(G708 * K708, 2)</f>
        <v>494.58</v>
      </c>
    </row>
    <row r="709" spans="1:14">
      <c r="A709" s="181">
        <v>1318</v>
      </c>
      <c r="B709" s="181" t="s">
        <v>1093</v>
      </c>
      <c r="C709" s="181" t="s">
        <v>44</v>
      </c>
      <c r="D709" s="178" t="s">
        <v>1094</v>
      </c>
      <c r="E709" s="181" t="s">
        <v>45</v>
      </c>
      <c r="F709" s="182">
        <v>1</v>
      </c>
      <c r="G709" s="182">
        <v>127.38</v>
      </c>
      <c r="H709" s="182">
        <v>127.38</v>
      </c>
      <c r="I709" s="181" t="str">
        <f t="shared" si="93"/>
        <v>NÃO</v>
      </c>
      <c r="J709" s="181" t="str">
        <f t="shared" si="94"/>
        <v/>
      </c>
      <c r="K709" s="182">
        <f>IF(J709 = "", SUMIF($B709:$B$1614, B709, $F709:$F$1614), "")</f>
        <v>1</v>
      </c>
      <c r="N709" s="182">
        <f t="shared" si="95"/>
        <v>127.38</v>
      </c>
    </row>
    <row r="710" spans="1:14">
      <c r="A710" s="181">
        <v>1279</v>
      </c>
      <c r="B710" s="181" t="s">
        <v>1065</v>
      </c>
      <c r="C710" s="181" t="s">
        <v>44</v>
      </c>
      <c r="D710" s="178" t="s">
        <v>1066</v>
      </c>
      <c r="E710" s="181" t="s">
        <v>61</v>
      </c>
      <c r="F710" s="182">
        <v>1</v>
      </c>
      <c r="G710" s="182">
        <v>32.04</v>
      </c>
      <c r="H710" s="182">
        <v>32.04</v>
      </c>
      <c r="I710" s="181" t="str">
        <f t="shared" si="93"/>
        <v>NÃO</v>
      </c>
      <c r="J710" s="181" t="str">
        <f t="shared" si="94"/>
        <v/>
      </c>
      <c r="K710" s="182">
        <f>IF(J710 = "", SUMIF($B710:$B$1614, B710, $F710:$F$1614), "")</f>
        <v>1</v>
      </c>
      <c r="N710" s="182">
        <f t="shared" si="95"/>
        <v>32.04</v>
      </c>
    </row>
    <row r="711" spans="1:14">
      <c r="A711" s="181">
        <v>1283</v>
      </c>
      <c r="B711" s="181" t="s">
        <v>1073</v>
      </c>
      <c r="C711" s="181" t="s">
        <v>44</v>
      </c>
      <c r="D711" s="178" t="s">
        <v>1074</v>
      </c>
      <c r="E711" s="181" t="s">
        <v>45</v>
      </c>
      <c r="F711" s="182">
        <v>2</v>
      </c>
      <c r="G711" s="182">
        <v>143.21</v>
      </c>
      <c r="H711" s="182">
        <v>286.42</v>
      </c>
      <c r="I711" s="181" t="str">
        <f t="shared" si="93"/>
        <v>NÃO</v>
      </c>
      <c r="J711" s="181" t="str">
        <f t="shared" si="94"/>
        <v/>
      </c>
      <c r="K711" s="182">
        <f>IF(J711 = "", SUMIF($B711:$B$1614, B711, $F711:$F$1614), "")</f>
        <v>3</v>
      </c>
      <c r="N711" s="182">
        <f t="shared" si="95"/>
        <v>429.63</v>
      </c>
    </row>
    <row r="712" spans="1:14">
      <c r="A712" s="181">
        <v>1312</v>
      </c>
      <c r="B712" s="181" t="s">
        <v>1073</v>
      </c>
      <c r="C712" s="181" t="s">
        <v>44</v>
      </c>
      <c r="D712" s="178" t="s">
        <v>1074</v>
      </c>
      <c r="E712" s="181" t="s">
        <v>45</v>
      </c>
      <c r="F712" s="182">
        <v>1</v>
      </c>
      <c r="G712" s="182">
        <v>143.21</v>
      </c>
      <c r="H712" s="182">
        <v>143.21</v>
      </c>
      <c r="I712" s="181" t="str">
        <f t="shared" si="93"/>
        <v>NÃO</v>
      </c>
      <c r="J712" s="181" t="str">
        <f t="shared" si="94"/>
        <v>REPETIDA</v>
      </c>
      <c r="K712" s="178" t="str">
        <f>IF(J712 = "", SUMIF($B712:$B$1614, B712, $F712:$F$1614), "")</f>
        <v/>
      </c>
    </row>
    <row r="713" spans="1:14">
      <c r="A713" s="181">
        <v>1280</v>
      </c>
      <c r="B713" s="181" t="s">
        <v>1067</v>
      </c>
      <c r="C713" s="181" t="s">
        <v>44</v>
      </c>
      <c r="D713" s="178" t="s">
        <v>1068</v>
      </c>
      <c r="E713" s="181" t="s">
        <v>68</v>
      </c>
      <c r="F713" s="182">
        <v>5</v>
      </c>
      <c r="G713" s="182">
        <v>22.45</v>
      </c>
      <c r="H713" s="182">
        <v>112.25</v>
      </c>
      <c r="I713" s="181" t="str">
        <f t="shared" si="93"/>
        <v>NÃO</v>
      </c>
      <c r="J713" s="181" t="str">
        <f t="shared" si="94"/>
        <v/>
      </c>
      <c r="K713" s="182">
        <f>IF(J713 = "", SUMIF($B713:$B$1614, B713, $F713:$F$1614), "")</f>
        <v>14</v>
      </c>
      <c r="N713" s="182">
        <f>TRUNC(G713 * K713, 2)</f>
        <v>314.3</v>
      </c>
    </row>
    <row r="714" spans="1:14">
      <c r="A714" s="181">
        <v>1309</v>
      </c>
      <c r="B714" s="181" t="s">
        <v>1067</v>
      </c>
      <c r="C714" s="181" t="s">
        <v>44</v>
      </c>
      <c r="D714" s="178" t="s">
        <v>1068</v>
      </c>
      <c r="E714" s="181" t="s">
        <v>68</v>
      </c>
      <c r="F714" s="182">
        <v>9</v>
      </c>
      <c r="G714" s="182">
        <v>22.45</v>
      </c>
      <c r="H714" s="182">
        <v>202.05</v>
      </c>
      <c r="I714" s="181" t="str">
        <f t="shared" si="93"/>
        <v>NÃO</v>
      </c>
      <c r="J714" s="181" t="str">
        <f t="shared" si="94"/>
        <v>REPETIDA</v>
      </c>
      <c r="K714" s="178" t="str">
        <f>IF(J714 = "", SUMIF($B714:$B$1614, B714, $F714:$F$1614), "")</f>
        <v/>
      </c>
    </row>
    <row r="715" spans="1:14">
      <c r="A715" s="181">
        <v>1281</v>
      </c>
      <c r="B715" s="181" t="s">
        <v>1069</v>
      </c>
      <c r="C715" s="181" t="s">
        <v>44</v>
      </c>
      <c r="D715" s="178" t="s">
        <v>1070</v>
      </c>
      <c r="E715" s="181" t="s">
        <v>68</v>
      </c>
      <c r="F715" s="182">
        <v>3</v>
      </c>
      <c r="G715" s="182">
        <v>25.38</v>
      </c>
      <c r="H715" s="182">
        <v>76.14</v>
      </c>
      <c r="I715" s="181" t="str">
        <f t="shared" si="93"/>
        <v>NÃO</v>
      </c>
      <c r="J715" s="181" t="str">
        <f t="shared" si="94"/>
        <v/>
      </c>
      <c r="K715" s="182">
        <f>IF(J715 = "", SUMIF($B715:$B$1614, B715, $F715:$F$1614), "")</f>
        <v>11</v>
      </c>
      <c r="N715" s="182">
        <f>TRUNC(G715 * K715, 2)</f>
        <v>279.18</v>
      </c>
    </row>
    <row r="716" spans="1:14">
      <c r="A716" s="181">
        <v>1310</v>
      </c>
      <c r="B716" s="181" t="s">
        <v>1069</v>
      </c>
      <c r="C716" s="181" t="s">
        <v>44</v>
      </c>
      <c r="D716" s="178" t="s">
        <v>1070</v>
      </c>
      <c r="E716" s="181" t="s">
        <v>68</v>
      </c>
      <c r="F716" s="182">
        <v>8</v>
      </c>
      <c r="G716" s="182">
        <v>25.38</v>
      </c>
      <c r="H716" s="182">
        <v>203.04</v>
      </c>
      <c r="I716" s="181" t="str">
        <f t="shared" si="93"/>
        <v>NÃO</v>
      </c>
      <c r="J716" s="181" t="str">
        <f t="shared" si="94"/>
        <v>REPETIDA</v>
      </c>
      <c r="K716" s="178" t="str">
        <f>IF(J716 = "", SUMIF($B716:$B$1614, B716, $F716:$F$1614), "")</f>
        <v/>
      </c>
    </row>
    <row r="717" spans="1:14">
      <c r="A717" s="181">
        <v>1282</v>
      </c>
      <c r="B717" s="181" t="s">
        <v>1071</v>
      </c>
      <c r="C717" s="181" t="s">
        <v>44</v>
      </c>
      <c r="D717" s="178" t="s">
        <v>1072</v>
      </c>
      <c r="E717" s="181" t="s">
        <v>68</v>
      </c>
      <c r="F717" s="182">
        <v>109</v>
      </c>
      <c r="G717" s="182">
        <v>20.47</v>
      </c>
      <c r="H717" s="182">
        <v>2231.23</v>
      </c>
      <c r="I717" s="181" t="str">
        <f t="shared" si="93"/>
        <v>NÃO</v>
      </c>
      <c r="J717" s="181" t="str">
        <f t="shared" si="94"/>
        <v/>
      </c>
      <c r="K717" s="182">
        <f>IF(J717 = "", SUMIF($B717:$B$1614, B717, $F717:$F$1614), "")</f>
        <v>109</v>
      </c>
      <c r="N717" s="182">
        <f t="shared" ref="N717:N718" si="96">TRUNC(G717 * K717, 2)</f>
        <v>2231.23</v>
      </c>
    </row>
    <row r="718" spans="1:14">
      <c r="A718" s="181">
        <v>1286</v>
      </c>
      <c r="B718" s="181" t="s">
        <v>1079</v>
      </c>
      <c r="C718" s="181" t="s">
        <v>44</v>
      </c>
      <c r="D718" s="178" t="s">
        <v>1080</v>
      </c>
      <c r="E718" s="181" t="s">
        <v>45</v>
      </c>
      <c r="F718" s="182">
        <v>586</v>
      </c>
      <c r="G718" s="182">
        <v>0.71</v>
      </c>
      <c r="H718" s="182">
        <v>416.06</v>
      </c>
      <c r="I718" s="181" t="str">
        <f t="shared" si="93"/>
        <v>NÃO</v>
      </c>
      <c r="J718" s="181" t="str">
        <f t="shared" si="94"/>
        <v/>
      </c>
      <c r="K718" s="182">
        <f>IF(J718 = "", SUMIF($B718:$B$1614, B718, $F718:$F$1614), "")</f>
        <v>666</v>
      </c>
      <c r="N718" s="182">
        <f t="shared" si="96"/>
        <v>472.86</v>
      </c>
    </row>
    <row r="719" spans="1:14">
      <c r="A719" s="181">
        <v>1315</v>
      </c>
      <c r="B719" s="181" t="s">
        <v>1079</v>
      </c>
      <c r="C719" s="181" t="s">
        <v>44</v>
      </c>
      <c r="D719" s="178" t="s">
        <v>1080</v>
      </c>
      <c r="E719" s="181" t="s">
        <v>45</v>
      </c>
      <c r="F719" s="182">
        <v>80</v>
      </c>
      <c r="G719" s="182">
        <v>0.71</v>
      </c>
      <c r="H719" s="182">
        <v>56.8</v>
      </c>
      <c r="I719" s="181" t="str">
        <f t="shared" si="93"/>
        <v>NÃO</v>
      </c>
      <c r="J719" s="181" t="str">
        <f t="shared" si="94"/>
        <v>REPETIDA</v>
      </c>
      <c r="K719" s="178" t="str">
        <f>IF(J719 = "", SUMIF($B719:$B$1614, B719, $F719:$F$1614), "")</f>
        <v/>
      </c>
    </row>
    <row r="720" spans="1:14">
      <c r="A720" s="181">
        <v>1285</v>
      </c>
      <c r="B720" s="181" t="s">
        <v>1077</v>
      </c>
      <c r="C720" s="181" t="s">
        <v>44</v>
      </c>
      <c r="D720" s="178" t="s">
        <v>1078</v>
      </c>
      <c r="E720" s="181" t="s">
        <v>45</v>
      </c>
      <c r="F720" s="182">
        <v>500</v>
      </c>
      <c r="G720" s="182">
        <v>2.38</v>
      </c>
      <c r="H720" s="182">
        <v>1190</v>
      </c>
      <c r="I720" s="181" t="str">
        <f t="shared" si="93"/>
        <v>NÃO</v>
      </c>
      <c r="J720" s="181" t="str">
        <f t="shared" si="94"/>
        <v/>
      </c>
      <c r="K720" s="182">
        <f>IF(J720 = "", SUMIF($B720:$B$1614, B720, $F720:$F$1614), "")</f>
        <v>612</v>
      </c>
      <c r="N720" s="182">
        <f>TRUNC(G720 * K720, 2)</f>
        <v>1456.56</v>
      </c>
    </row>
    <row r="721" spans="1:14">
      <c r="A721" s="181">
        <v>1314</v>
      </c>
      <c r="B721" s="181" t="s">
        <v>1077</v>
      </c>
      <c r="C721" s="181" t="s">
        <v>44</v>
      </c>
      <c r="D721" s="178" t="s">
        <v>1078</v>
      </c>
      <c r="E721" s="181" t="s">
        <v>45</v>
      </c>
      <c r="F721" s="182">
        <v>112</v>
      </c>
      <c r="G721" s="182">
        <v>2.38</v>
      </c>
      <c r="H721" s="182">
        <v>266.56</v>
      </c>
      <c r="I721" s="181" t="str">
        <f t="shared" si="93"/>
        <v>NÃO</v>
      </c>
      <c r="J721" s="181" t="str">
        <f t="shared" si="94"/>
        <v>REPETIDA</v>
      </c>
      <c r="K721" s="178" t="str">
        <f>IF(J721 = "", SUMIF($B721:$B$1614, B721, $F721:$F$1614), "")</f>
        <v/>
      </c>
    </row>
    <row r="722" spans="1:14">
      <c r="A722" s="181">
        <v>1284</v>
      </c>
      <c r="B722" s="181" t="s">
        <v>1075</v>
      </c>
      <c r="C722" s="181" t="s">
        <v>44</v>
      </c>
      <c r="D722" s="178" t="s">
        <v>1076</v>
      </c>
      <c r="E722" s="181" t="s">
        <v>45</v>
      </c>
      <c r="F722" s="182">
        <v>448</v>
      </c>
      <c r="G722" s="182">
        <v>1.1100000000000001</v>
      </c>
      <c r="H722" s="182">
        <v>497.28</v>
      </c>
      <c r="I722" s="181" t="str">
        <f t="shared" si="93"/>
        <v>NÃO</v>
      </c>
      <c r="J722" s="181" t="str">
        <f t="shared" si="94"/>
        <v/>
      </c>
      <c r="K722" s="182">
        <f>IF(J722 = "", SUMIF($B722:$B$1614, B722, $F722:$F$1614), "")</f>
        <v>480</v>
      </c>
      <c r="N722" s="182">
        <f>TRUNC(G722 * K722, 2)</f>
        <v>532.79999999999995</v>
      </c>
    </row>
    <row r="723" spans="1:14">
      <c r="A723" s="181">
        <v>1313</v>
      </c>
      <c r="B723" s="181" t="s">
        <v>1075</v>
      </c>
      <c r="C723" s="181" t="s">
        <v>44</v>
      </c>
      <c r="D723" s="178" t="s">
        <v>1076</v>
      </c>
      <c r="E723" s="181" t="s">
        <v>45</v>
      </c>
      <c r="F723" s="182">
        <v>32</v>
      </c>
      <c r="G723" s="182">
        <v>1.1100000000000001</v>
      </c>
      <c r="H723" s="182">
        <v>35.520000000000003</v>
      </c>
      <c r="I723" s="181" t="str">
        <f t="shared" si="93"/>
        <v>NÃO</v>
      </c>
      <c r="J723" s="181" t="str">
        <f t="shared" si="94"/>
        <v>REPETIDA</v>
      </c>
      <c r="K723" s="178" t="str">
        <f>IF(J723 = "", SUMIF($B723:$B$1614, B723, $F723:$F$1614), "")</f>
        <v/>
      </c>
    </row>
    <row r="724" spans="1:14">
      <c r="A724" s="181">
        <v>1319</v>
      </c>
      <c r="B724" s="181" t="s">
        <v>1095</v>
      </c>
      <c r="C724" s="181" t="s">
        <v>44</v>
      </c>
      <c r="D724" s="178" t="s">
        <v>1096</v>
      </c>
      <c r="E724" s="181" t="s">
        <v>45</v>
      </c>
      <c r="F724" s="182">
        <v>61</v>
      </c>
      <c r="G724" s="182">
        <v>0.55000000000000004</v>
      </c>
      <c r="H724" s="182">
        <v>33.549999999999997</v>
      </c>
      <c r="I724" s="181" t="str">
        <f t="shared" si="93"/>
        <v>NÃO</v>
      </c>
      <c r="J724" s="181" t="str">
        <f t="shared" si="94"/>
        <v/>
      </c>
      <c r="K724" s="182">
        <f>IF(J724 = "", SUMIF($B724:$B$1614, B724, $F724:$F$1614), "")</f>
        <v>61</v>
      </c>
      <c r="N724" s="182">
        <f t="shared" ref="N724:N725" si="97">TRUNC(G724 * K724, 2)</f>
        <v>33.549999999999997</v>
      </c>
    </row>
    <row r="725" spans="1:14">
      <c r="A725" s="181">
        <v>24</v>
      </c>
      <c r="B725" s="181" t="s">
        <v>292</v>
      </c>
      <c r="C725" s="181" t="s">
        <v>44</v>
      </c>
      <c r="D725" s="178" t="s">
        <v>293</v>
      </c>
      <c r="E725" s="181" t="s">
        <v>47</v>
      </c>
      <c r="F725" s="182">
        <v>2.68</v>
      </c>
      <c r="G725" s="182">
        <v>787.18</v>
      </c>
      <c r="H725" s="182">
        <v>2109.64</v>
      </c>
      <c r="I725" s="181" t="str">
        <f t="shared" si="93"/>
        <v>NÃO</v>
      </c>
      <c r="J725" s="181" t="str">
        <f t="shared" si="94"/>
        <v/>
      </c>
      <c r="K725" s="182">
        <f>IF(J725 = "", SUMIF($B725:$B$1614, B725, $F725:$F$1614), "")</f>
        <v>323.95</v>
      </c>
      <c r="N725" s="182">
        <f t="shared" si="97"/>
        <v>255006.96</v>
      </c>
    </row>
    <row r="726" spans="1:14">
      <c r="A726" s="181">
        <v>115</v>
      </c>
      <c r="B726" s="181" t="s">
        <v>292</v>
      </c>
      <c r="C726" s="181" t="s">
        <v>44</v>
      </c>
      <c r="D726" s="178" t="s">
        <v>293</v>
      </c>
      <c r="E726" s="181" t="s">
        <v>47</v>
      </c>
      <c r="F726" s="182">
        <v>321.27</v>
      </c>
      <c r="G726" s="182">
        <v>787.18</v>
      </c>
      <c r="H726" s="182">
        <v>252897.31</v>
      </c>
      <c r="I726" s="181" t="str">
        <f t="shared" si="93"/>
        <v>NÃO</v>
      </c>
      <c r="J726" s="181" t="str">
        <f t="shared" si="94"/>
        <v>REPETIDA</v>
      </c>
      <c r="K726" s="178" t="str">
        <f>IF(J726 = "", SUMIF($B726:$B$1614, B726, $F726:$F$1614), "")</f>
        <v/>
      </c>
    </row>
    <row r="727" spans="1:14">
      <c r="A727" s="181">
        <v>19</v>
      </c>
      <c r="B727" s="181" t="s">
        <v>280</v>
      </c>
      <c r="C727" s="181" t="s">
        <v>44</v>
      </c>
      <c r="D727" s="178" t="s">
        <v>281</v>
      </c>
      <c r="E727" s="181" t="s">
        <v>47</v>
      </c>
      <c r="F727" s="182">
        <v>15.8</v>
      </c>
      <c r="G727" s="182">
        <v>29.06</v>
      </c>
      <c r="H727" s="182">
        <v>459.14</v>
      </c>
      <c r="I727" s="181" t="str">
        <f t="shared" si="93"/>
        <v>NÃO</v>
      </c>
      <c r="J727" s="181" t="str">
        <f t="shared" si="94"/>
        <v/>
      </c>
      <c r="K727" s="182">
        <f>IF(J727 = "", SUMIF($B727:$B$1614, B727, $F727:$F$1614), "")</f>
        <v>17059.25</v>
      </c>
      <c r="N727" s="182">
        <f>TRUNC(G727 * K727, 2)</f>
        <v>495741.8</v>
      </c>
    </row>
    <row r="728" spans="1:14">
      <c r="A728" s="181">
        <v>60</v>
      </c>
      <c r="B728" s="181" t="s">
        <v>280</v>
      </c>
      <c r="C728" s="181" t="s">
        <v>44</v>
      </c>
      <c r="D728" s="178" t="s">
        <v>281</v>
      </c>
      <c r="E728" s="181" t="s">
        <v>47</v>
      </c>
      <c r="F728" s="182">
        <v>16066.06</v>
      </c>
      <c r="G728" s="182">
        <v>29.06</v>
      </c>
      <c r="H728" s="182">
        <v>466879.7</v>
      </c>
      <c r="I728" s="181" t="str">
        <f t="shared" si="93"/>
        <v>NÃO</v>
      </c>
      <c r="J728" s="181" t="str">
        <f t="shared" si="94"/>
        <v>REPETIDA</v>
      </c>
      <c r="K728" s="178" t="str">
        <f>IF(J728 = "", SUMIF($B728:$B$1614, B728, $F728:$F$1614), "")</f>
        <v/>
      </c>
    </row>
    <row r="729" spans="1:14">
      <c r="A729" s="181">
        <v>191</v>
      </c>
      <c r="B729" s="181" t="s">
        <v>280</v>
      </c>
      <c r="C729" s="181" t="s">
        <v>44</v>
      </c>
      <c r="D729" s="178" t="s">
        <v>281</v>
      </c>
      <c r="E729" s="181" t="s">
        <v>47</v>
      </c>
      <c r="F729" s="182">
        <v>977.39</v>
      </c>
      <c r="G729" s="182">
        <v>29.06</v>
      </c>
      <c r="H729" s="182">
        <v>28402.95</v>
      </c>
      <c r="I729" s="181" t="str">
        <f t="shared" si="93"/>
        <v>NÃO</v>
      </c>
      <c r="J729" s="181" t="str">
        <f t="shared" si="94"/>
        <v>REPETIDA</v>
      </c>
      <c r="K729" s="178" t="str">
        <f>IF(J729 = "", SUMIF($B729:$B$1614, B729, $F729:$F$1614), "")</f>
        <v/>
      </c>
    </row>
    <row r="730" spans="1:14">
      <c r="A730" s="181">
        <v>14</v>
      </c>
      <c r="B730" s="181" t="s">
        <v>271</v>
      </c>
      <c r="C730" s="181" t="s">
        <v>44</v>
      </c>
      <c r="D730" s="178" t="s">
        <v>272</v>
      </c>
      <c r="E730" s="181" t="s">
        <v>47</v>
      </c>
      <c r="F730" s="182">
        <v>15.52</v>
      </c>
      <c r="G730" s="182">
        <v>39.25</v>
      </c>
      <c r="H730" s="182">
        <v>609.16</v>
      </c>
      <c r="I730" s="181" t="str">
        <f t="shared" si="93"/>
        <v>NÃO</v>
      </c>
      <c r="J730" s="181" t="str">
        <f t="shared" si="94"/>
        <v/>
      </c>
      <c r="K730" s="182">
        <f>IF(J730 = "", SUMIF($B730:$B$1614, B730, $F730:$F$1614), "")</f>
        <v>2800.72</v>
      </c>
      <c r="N730" s="182">
        <f>TRUNC(G730 * K730, 2)</f>
        <v>109928.26</v>
      </c>
    </row>
    <row r="731" spans="1:14">
      <c r="A731" s="181">
        <v>55</v>
      </c>
      <c r="B731" s="181" t="s">
        <v>271</v>
      </c>
      <c r="C731" s="181" t="s">
        <v>44</v>
      </c>
      <c r="D731" s="178" t="s">
        <v>272</v>
      </c>
      <c r="E731" s="181" t="s">
        <v>47</v>
      </c>
      <c r="F731" s="182">
        <v>2560.35</v>
      </c>
      <c r="G731" s="182">
        <v>39.25</v>
      </c>
      <c r="H731" s="182">
        <v>100493.73</v>
      </c>
      <c r="I731" s="181" t="str">
        <f t="shared" si="93"/>
        <v>NÃO</v>
      </c>
      <c r="J731" s="181" t="str">
        <f t="shared" si="94"/>
        <v>REPETIDA</v>
      </c>
      <c r="K731" s="178" t="str">
        <f>IF(J731 = "", SUMIF($B731:$B$1614, B731, $F731:$F$1614), "")</f>
        <v/>
      </c>
    </row>
    <row r="732" spans="1:14">
      <c r="A732" s="181">
        <v>67</v>
      </c>
      <c r="B732" s="181" t="s">
        <v>271</v>
      </c>
      <c r="C732" s="181" t="s">
        <v>44</v>
      </c>
      <c r="D732" s="178" t="s">
        <v>272</v>
      </c>
      <c r="E732" s="181" t="s">
        <v>47</v>
      </c>
      <c r="F732" s="182">
        <v>1</v>
      </c>
      <c r="G732" s="182">
        <v>39.25</v>
      </c>
      <c r="H732" s="182">
        <v>39.25</v>
      </c>
      <c r="I732" s="181" t="str">
        <f t="shared" si="93"/>
        <v>NÃO</v>
      </c>
      <c r="J732" s="181" t="str">
        <f t="shared" si="94"/>
        <v>REPETIDA</v>
      </c>
      <c r="K732" s="178" t="str">
        <f>IF(J732 = "", SUMIF($B732:$B$1614, B732, $F732:$F$1614), "")</f>
        <v/>
      </c>
    </row>
    <row r="733" spans="1:14">
      <c r="A733" s="181">
        <v>186</v>
      </c>
      <c r="B733" s="181" t="s">
        <v>271</v>
      </c>
      <c r="C733" s="181" t="s">
        <v>44</v>
      </c>
      <c r="D733" s="178" t="s">
        <v>272</v>
      </c>
      <c r="E733" s="181" t="s">
        <v>47</v>
      </c>
      <c r="F733" s="182">
        <v>223.85</v>
      </c>
      <c r="G733" s="182">
        <v>39.25</v>
      </c>
      <c r="H733" s="182">
        <v>8786.11</v>
      </c>
      <c r="I733" s="181" t="str">
        <f t="shared" si="93"/>
        <v>NÃO</v>
      </c>
      <c r="J733" s="181" t="str">
        <f t="shared" si="94"/>
        <v>REPETIDA</v>
      </c>
      <c r="K733" s="178" t="str">
        <f>IF(J733 = "", SUMIF($B733:$B$1614, B733, $F733:$F$1614), "")</f>
        <v/>
      </c>
    </row>
    <row r="734" spans="1:14">
      <c r="A734" s="181">
        <v>15</v>
      </c>
      <c r="B734" s="181" t="s">
        <v>273</v>
      </c>
      <c r="C734" s="181" t="s">
        <v>44</v>
      </c>
      <c r="D734" s="178" t="s">
        <v>274</v>
      </c>
      <c r="E734" s="181" t="s">
        <v>47</v>
      </c>
      <c r="F734" s="182">
        <v>9.1999999999999993</v>
      </c>
      <c r="G734" s="182">
        <v>39.25</v>
      </c>
      <c r="H734" s="182">
        <v>361.1</v>
      </c>
      <c r="I734" s="181" t="str">
        <f t="shared" si="93"/>
        <v>NÃO</v>
      </c>
      <c r="J734" s="181" t="str">
        <f t="shared" si="94"/>
        <v/>
      </c>
      <c r="K734" s="182">
        <f>IF(J734 = "", SUMIF($B734:$B$1614, B734, $F734:$F$1614), "")</f>
        <v>1184.1599999999999</v>
      </c>
      <c r="N734" s="182">
        <f>TRUNC(G734 * K734, 2)</f>
        <v>46478.28</v>
      </c>
    </row>
    <row r="735" spans="1:14">
      <c r="A735" s="181">
        <v>46</v>
      </c>
      <c r="B735" s="181" t="s">
        <v>273</v>
      </c>
      <c r="C735" s="181" t="s">
        <v>44</v>
      </c>
      <c r="D735" s="178" t="s">
        <v>274</v>
      </c>
      <c r="E735" s="181" t="s">
        <v>47</v>
      </c>
      <c r="F735" s="182">
        <v>1144.3599999999999</v>
      </c>
      <c r="G735" s="182">
        <v>39.25</v>
      </c>
      <c r="H735" s="182">
        <v>44916.13</v>
      </c>
      <c r="I735" s="181" t="str">
        <f t="shared" si="93"/>
        <v>NÃO</v>
      </c>
      <c r="J735" s="181" t="str">
        <f t="shared" si="94"/>
        <v>REPETIDA</v>
      </c>
      <c r="K735" s="178" t="str">
        <f>IF(J735 = "", SUMIF($B735:$B$1614, B735, $F735:$F$1614), "")</f>
        <v/>
      </c>
    </row>
    <row r="736" spans="1:14">
      <c r="A736" s="181">
        <v>230</v>
      </c>
      <c r="B736" s="181" t="s">
        <v>273</v>
      </c>
      <c r="C736" s="181" t="s">
        <v>44</v>
      </c>
      <c r="D736" s="178" t="s">
        <v>274</v>
      </c>
      <c r="E736" s="181" t="s">
        <v>47</v>
      </c>
      <c r="F736" s="182">
        <v>30.6</v>
      </c>
      <c r="G736" s="182">
        <v>39.25</v>
      </c>
      <c r="H736" s="182">
        <v>1201.05</v>
      </c>
      <c r="I736" s="181" t="str">
        <f t="shared" si="93"/>
        <v>NÃO</v>
      </c>
      <c r="J736" s="181" t="str">
        <f t="shared" si="94"/>
        <v>REPETIDA</v>
      </c>
      <c r="K736" s="178" t="str">
        <f>IF(J736 = "", SUMIF($B736:$B$1614, B736, $F736:$F$1614), "")</f>
        <v/>
      </c>
    </row>
    <row r="737" spans="1:14">
      <c r="A737" s="181">
        <v>20</v>
      </c>
      <c r="B737" s="181" t="s">
        <v>283</v>
      </c>
      <c r="C737" s="181" t="s">
        <v>44</v>
      </c>
      <c r="D737" s="178" t="s">
        <v>284</v>
      </c>
      <c r="E737" s="181" t="s">
        <v>47</v>
      </c>
      <c r="F737" s="182">
        <v>4.5599999999999996</v>
      </c>
      <c r="G737" s="182">
        <v>39.25</v>
      </c>
      <c r="H737" s="182">
        <v>178.98</v>
      </c>
      <c r="I737" s="181" t="str">
        <f t="shared" si="93"/>
        <v>NÃO</v>
      </c>
      <c r="J737" s="181" t="str">
        <f t="shared" si="94"/>
        <v/>
      </c>
      <c r="K737" s="182">
        <f>IF(J737 = "", SUMIF($B737:$B$1614, B737, $F737:$F$1614), "")</f>
        <v>1087.8599999999999</v>
      </c>
      <c r="N737" s="182">
        <f>TRUNC(G737 * K737, 2)</f>
        <v>42698.5</v>
      </c>
    </row>
    <row r="738" spans="1:14">
      <c r="A738" s="181">
        <v>70</v>
      </c>
      <c r="B738" s="181" t="s">
        <v>283</v>
      </c>
      <c r="C738" s="181" t="s">
        <v>44</v>
      </c>
      <c r="D738" s="178" t="s">
        <v>284</v>
      </c>
      <c r="E738" s="181" t="s">
        <v>47</v>
      </c>
      <c r="F738" s="182">
        <v>1083.3</v>
      </c>
      <c r="G738" s="182">
        <v>39.25</v>
      </c>
      <c r="H738" s="182">
        <v>42519.519999999997</v>
      </c>
      <c r="I738" s="181" t="str">
        <f t="shared" si="93"/>
        <v>NÃO</v>
      </c>
      <c r="J738" s="181" t="str">
        <f t="shared" si="94"/>
        <v>REPETIDA</v>
      </c>
      <c r="K738" s="178" t="str">
        <f>IF(J738 = "", SUMIF($B738:$B$1614, B738, $F738:$F$1614), "")</f>
        <v/>
      </c>
    </row>
    <row r="739" spans="1:14">
      <c r="A739" s="181">
        <v>21</v>
      </c>
      <c r="B739" s="181" t="s">
        <v>285</v>
      </c>
      <c r="C739" s="181" t="s">
        <v>44</v>
      </c>
      <c r="D739" s="178" t="s">
        <v>286</v>
      </c>
      <c r="E739" s="181" t="s">
        <v>47</v>
      </c>
      <c r="F739" s="182">
        <v>0.23</v>
      </c>
      <c r="G739" s="182">
        <v>616.87</v>
      </c>
      <c r="H739" s="182">
        <v>141.88</v>
      </c>
      <c r="I739" s="181" t="str">
        <f t="shared" si="93"/>
        <v>NÃO</v>
      </c>
      <c r="J739" s="181" t="str">
        <f t="shared" si="94"/>
        <v/>
      </c>
      <c r="K739" s="182">
        <f>IF(J739 = "", SUMIF($B739:$B$1614, B739, $F739:$F$1614), "")</f>
        <v>14.41</v>
      </c>
      <c r="N739" s="182">
        <f>TRUNC(G739 * K739, 2)</f>
        <v>8889.09</v>
      </c>
    </row>
    <row r="740" spans="1:14">
      <c r="A740" s="181">
        <v>71</v>
      </c>
      <c r="B740" s="181" t="s">
        <v>285</v>
      </c>
      <c r="C740" s="181" t="s">
        <v>44</v>
      </c>
      <c r="D740" s="178" t="s">
        <v>286</v>
      </c>
      <c r="E740" s="181" t="s">
        <v>47</v>
      </c>
      <c r="F740" s="182">
        <v>12.37</v>
      </c>
      <c r="G740" s="182">
        <v>616.87</v>
      </c>
      <c r="H740" s="182">
        <v>7630.68</v>
      </c>
      <c r="I740" s="181" t="str">
        <f t="shared" si="93"/>
        <v>NÃO</v>
      </c>
      <c r="J740" s="181" t="str">
        <f t="shared" si="94"/>
        <v>REPETIDA</v>
      </c>
      <c r="K740" s="178" t="str">
        <f>IF(J740 = "", SUMIF($B740:$B$1614, B740, $F740:$F$1614), "")</f>
        <v/>
      </c>
    </row>
    <row r="741" spans="1:14">
      <c r="A741" s="181">
        <v>194</v>
      </c>
      <c r="B741" s="181" t="s">
        <v>285</v>
      </c>
      <c r="C741" s="181" t="s">
        <v>44</v>
      </c>
      <c r="D741" s="178" t="s">
        <v>286</v>
      </c>
      <c r="E741" s="181" t="s">
        <v>47</v>
      </c>
      <c r="F741" s="182">
        <v>1.81</v>
      </c>
      <c r="G741" s="182">
        <v>616.87</v>
      </c>
      <c r="H741" s="182">
        <v>1116.53</v>
      </c>
      <c r="I741" s="181" t="str">
        <f t="shared" si="93"/>
        <v>NÃO</v>
      </c>
      <c r="J741" s="181" t="str">
        <f t="shared" si="94"/>
        <v>REPETIDA</v>
      </c>
      <c r="K741" s="178" t="str">
        <f>IF(J741 = "", SUMIF($B741:$B$1614, B741, $F741:$F$1614), "")</f>
        <v/>
      </c>
    </row>
    <row r="742" spans="1:14">
      <c r="A742" s="181">
        <v>31</v>
      </c>
      <c r="B742" s="181" t="s">
        <v>302</v>
      </c>
      <c r="C742" s="181" t="s">
        <v>44</v>
      </c>
      <c r="D742" s="178" t="s">
        <v>303</v>
      </c>
      <c r="E742" s="181" t="s">
        <v>45</v>
      </c>
      <c r="F742" s="182">
        <v>1</v>
      </c>
      <c r="G742" s="182">
        <v>56.81</v>
      </c>
      <c r="H742" s="182">
        <v>56.81</v>
      </c>
      <c r="I742" s="181" t="str">
        <f t="shared" si="93"/>
        <v>NÃO</v>
      </c>
      <c r="J742" s="181" t="str">
        <f t="shared" si="94"/>
        <v/>
      </c>
      <c r="K742" s="182">
        <f>IF(J742 = "", SUMIF($B742:$B$1614, B742, $F742:$F$1614), "")</f>
        <v>109</v>
      </c>
      <c r="N742" s="182">
        <f>TRUNC(G742 * K742, 2)</f>
        <v>6192.29</v>
      </c>
    </row>
    <row r="743" spans="1:14">
      <c r="A743" s="181">
        <v>167</v>
      </c>
      <c r="B743" s="181" t="s">
        <v>302</v>
      </c>
      <c r="C743" s="181" t="s">
        <v>44</v>
      </c>
      <c r="D743" s="178" t="s">
        <v>303</v>
      </c>
      <c r="E743" s="181" t="s">
        <v>45</v>
      </c>
      <c r="F743" s="182">
        <v>106</v>
      </c>
      <c r="G743" s="182">
        <v>56.81</v>
      </c>
      <c r="H743" s="182">
        <v>6021.86</v>
      </c>
      <c r="I743" s="181" t="str">
        <f t="shared" si="93"/>
        <v>NÃO</v>
      </c>
      <c r="J743" s="181" t="str">
        <f t="shared" si="94"/>
        <v>REPETIDA</v>
      </c>
      <c r="K743" s="178" t="str">
        <f>IF(J743 = "", SUMIF($B743:$B$1614, B743, $F743:$F$1614), "")</f>
        <v/>
      </c>
    </row>
    <row r="744" spans="1:14">
      <c r="A744" s="181">
        <v>219</v>
      </c>
      <c r="B744" s="181" t="s">
        <v>302</v>
      </c>
      <c r="C744" s="181" t="s">
        <v>44</v>
      </c>
      <c r="D744" s="178" t="s">
        <v>303</v>
      </c>
      <c r="E744" s="181" t="s">
        <v>45</v>
      </c>
      <c r="F744" s="182">
        <v>2</v>
      </c>
      <c r="G744" s="182">
        <v>56.81</v>
      </c>
      <c r="H744" s="182">
        <v>113.62</v>
      </c>
      <c r="I744" s="181" t="str">
        <f t="shared" si="93"/>
        <v>NÃO</v>
      </c>
      <c r="J744" s="181" t="str">
        <f t="shared" si="94"/>
        <v>REPETIDA</v>
      </c>
      <c r="K744" s="178" t="str">
        <f>IF(J744 = "", SUMIF($B744:$B$1614, B744, $F744:$F$1614), "")</f>
        <v/>
      </c>
    </row>
    <row r="745" spans="1:14">
      <c r="A745" s="181">
        <v>33</v>
      </c>
      <c r="B745" s="181" t="s">
        <v>306</v>
      </c>
      <c r="C745" s="181" t="s">
        <v>44</v>
      </c>
      <c r="D745" s="178" t="s">
        <v>307</v>
      </c>
      <c r="E745" s="181" t="s">
        <v>45</v>
      </c>
      <c r="F745" s="182">
        <v>1</v>
      </c>
      <c r="G745" s="182">
        <v>56.81</v>
      </c>
      <c r="H745" s="182">
        <v>56.81</v>
      </c>
      <c r="I745" s="181" t="str">
        <f t="shared" si="93"/>
        <v>NÃO</v>
      </c>
      <c r="J745" s="181" t="str">
        <f t="shared" si="94"/>
        <v/>
      </c>
      <c r="K745" s="182">
        <f>IF(J745 = "", SUMIF($B745:$B$1614, B745, $F745:$F$1614), "")</f>
        <v>86</v>
      </c>
      <c r="N745" s="182">
        <f>TRUNC(G745 * K745, 2)</f>
        <v>4885.66</v>
      </c>
    </row>
    <row r="746" spans="1:14">
      <c r="A746" s="181">
        <v>169</v>
      </c>
      <c r="B746" s="181" t="s">
        <v>306</v>
      </c>
      <c r="C746" s="181" t="s">
        <v>44</v>
      </c>
      <c r="D746" s="178" t="s">
        <v>307</v>
      </c>
      <c r="E746" s="181" t="s">
        <v>45</v>
      </c>
      <c r="F746" s="182">
        <v>85</v>
      </c>
      <c r="G746" s="182">
        <v>56.81</v>
      </c>
      <c r="H746" s="182">
        <v>4828.8500000000004</v>
      </c>
      <c r="I746" s="181" t="str">
        <f t="shared" si="93"/>
        <v>NÃO</v>
      </c>
      <c r="J746" s="181" t="str">
        <f t="shared" si="94"/>
        <v>REPETIDA</v>
      </c>
      <c r="K746" s="178" t="str">
        <f>IF(J746 = "", SUMIF($B746:$B$1614, B746, $F746:$F$1614), "")</f>
        <v/>
      </c>
    </row>
    <row r="747" spans="1:14">
      <c r="A747" s="181">
        <v>34</v>
      </c>
      <c r="B747" s="181" t="s">
        <v>308</v>
      </c>
      <c r="C747" s="181" t="s">
        <v>44</v>
      </c>
      <c r="D747" s="178" t="s">
        <v>309</v>
      </c>
      <c r="E747" s="181" t="s">
        <v>61</v>
      </c>
      <c r="F747" s="182">
        <v>1</v>
      </c>
      <c r="G747" s="182">
        <v>132.33000000000001</v>
      </c>
      <c r="H747" s="182">
        <v>132.33000000000001</v>
      </c>
      <c r="I747" s="181" t="str">
        <f t="shared" si="93"/>
        <v>NÃO</v>
      </c>
      <c r="J747" s="181" t="str">
        <f t="shared" si="94"/>
        <v/>
      </c>
      <c r="K747" s="182">
        <f>IF(J747 = "", SUMIF($B747:$B$1614, B747, $F747:$F$1614), "")</f>
        <v>126</v>
      </c>
      <c r="N747" s="182">
        <f>TRUNC(G747 * K747, 2)</f>
        <v>16673.580000000002</v>
      </c>
    </row>
    <row r="748" spans="1:14">
      <c r="A748" s="181">
        <v>171</v>
      </c>
      <c r="B748" s="181" t="s">
        <v>308</v>
      </c>
      <c r="C748" s="181" t="s">
        <v>44</v>
      </c>
      <c r="D748" s="178" t="s">
        <v>309</v>
      </c>
      <c r="E748" s="181" t="s">
        <v>61</v>
      </c>
      <c r="F748" s="182">
        <v>123</v>
      </c>
      <c r="G748" s="182">
        <v>132.33000000000001</v>
      </c>
      <c r="H748" s="182">
        <v>16276.59</v>
      </c>
      <c r="I748" s="181" t="str">
        <f t="shared" si="93"/>
        <v>NÃO</v>
      </c>
      <c r="J748" s="181" t="str">
        <f t="shared" si="94"/>
        <v>REPETIDA</v>
      </c>
      <c r="K748" s="178" t="str">
        <f>IF(J748 = "", SUMIF($B748:$B$1614, B748, $F748:$F$1614), "")</f>
        <v/>
      </c>
    </row>
    <row r="749" spans="1:14">
      <c r="A749" s="181">
        <v>223</v>
      </c>
      <c r="B749" s="181" t="s">
        <v>308</v>
      </c>
      <c r="C749" s="181" t="s">
        <v>44</v>
      </c>
      <c r="D749" s="178" t="s">
        <v>309</v>
      </c>
      <c r="E749" s="181" t="s">
        <v>61</v>
      </c>
      <c r="F749" s="182">
        <v>2</v>
      </c>
      <c r="G749" s="182">
        <v>132.33000000000001</v>
      </c>
      <c r="H749" s="182">
        <v>264.66000000000003</v>
      </c>
      <c r="I749" s="181" t="str">
        <f t="shared" si="93"/>
        <v>NÃO</v>
      </c>
      <c r="J749" s="181" t="str">
        <f t="shared" si="94"/>
        <v>REPETIDA</v>
      </c>
      <c r="K749" s="178" t="str">
        <f>IF(J749 = "", SUMIF($B749:$B$1614, B749, $F749:$F$1614), "")</f>
        <v/>
      </c>
    </row>
    <row r="750" spans="1:14">
      <c r="A750" s="181">
        <v>90</v>
      </c>
      <c r="B750" s="181" t="s">
        <v>379</v>
      </c>
      <c r="C750" s="181" t="s">
        <v>44</v>
      </c>
      <c r="D750" s="178" t="s">
        <v>380</v>
      </c>
      <c r="E750" s="181" t="s">
        <v>47</v>
      </c>
      <c r="F750" s="182">
        <v>5199.6499999999996</v>
      </c>
      <c r="G750" s="182">
        <v>14.16</v>
      </c>
      <c r="H750" s="182">
        <v>73627.039999999994</v>
      </c>
      <c r="I750" s="181" t="str">
        <f t="shared" si="93"/>
        <v>NÃO</v>
      </c>
      <c r="J750" s="181" t="str">
        <f t="shared" si="94"/>
        <v/>
      </c>
      <c r="K750" s="182">
        <f>IF(J750 = "", SUMIF($B750:$B$1614, B750, $F750:$F$1614), "")</f>
        <v>5199.6499999999996</v>
      </c>
      <c r="N750" s="182">
        <f t="shared" ref="N750:N751" si="98">TRUNC(G750 * K750, 2)</f>
        <v>73627.039999999994</v>
      </c>
    </row>
    <row r="751" spans="1:14">
      <c r="A751" s="181">
        <v>42</v>
      </c>
      <c r="B751" s="181" t="s">
        <v>319</v>
      </c>
      <c r="C751" s="181" t="s">
        <v>44</v>
      </c>
      <c r="D751" s="178" t="s">
        <v>320</v>
      </c>
      <c r="E751" s="181" t="s">
        <v>47</v>
      </c>
      <c r="F751" s="182">
        <v>1408.95</v>
      </c>
      <c r="G751" s="182">
        <v>171.77</v>
      </c>
      <c r="H751" s="182">
        <v>242015.34</v>
      </c>
      <c r="I751" s="181" t="str">
        <f t="shared" si="93"/>
        <v>NÃO</v>
      </c>
      <c r="J751" s="181" t="str">
        <f t="shared" si="94"/>
        <v/>
      </c>
      <c r="K751" s="182">
        <f>IF(J751 = "", SUMIF($B751:$B$1614, B751, $F751:$F$1614), "")</f>
        <v>1444.42</v>
      </c>
      <c r="N751" s="182">
        <f t="shared" si="98"/>
        <v>248108.02</v>
      </c>
    </row>
    <row r="752" spans="1:14">
      <c r="A752" s="181">
        <v>185</v>
      </c>
      <c r="B752" s="181" t="s">
        <v>319</v>
      </c>
      <c r="C752" s="181" t="s">
        <v>44</v>
      </c>
      <c r="D752" s="178" t="s">
        <v>320</v>
      </c>
      <c r="E752" s="181" t="s">
        <v>47</v>
      </c>
      <c r="F752" s="182">
        <v>35.47</v>
      </c>
      <c r="G752" s="182">
        <v>171.77</v>
      </c>
      <c r="H752" s="182">
        <v>6092.68</v>
      </c>
      <c r="I752" s="181" t="str">
        <f t="shared" si="93"/>
        <v>NÃO</v>
      </c>
      <c r="J752" s="181" t="str">
        <f t="shared" si="94"/>
        <v>REPETIDA</v>
      </c>
      <c r="K752" s="178" t="str">
        <f>IF(J752 = "", SUMIF($B752:$B$1614, B752, $F752:$F$1614), "")</f>
        <v/>
      </c>
    </row>
    <row r="753" spans="1:14">
      <c r="A753" s="181">
        <v>193</v>
      </c>
      <c r="B753" s="181" t="s">
        <v>508</v>
      </c>
      <c r="C753" s="181" t="s">
        <v>44</v>
      </c>
      <c r="D753" s="178" t="s">
        <v>509</v>
      </c>
      <c r="E753" s="181" t="s">
        <v>47</v>
      </c>
      <c r="F753" s="182">
        <v>211.63</v>
      </c>
      <c r="G753" s="182">
        <v>39.25</v>
      </c>
      <c r="H753" s="182">
        <v>8306.4699999999993</v>
      </c>
      <c r="I753" s="181" t="str">
        <f t="shared" si="93"/>
        <v>NÃO</v>
      </c>
      <c r="J753" s="181" t="str">
        <f t="shared" si="94"/>
        <v/>
      </c>
      <c r="K753" s="182">
        <f>IF(J753 = "", SUMIF($B753:$B$1614, B753, $F753:$F$1614), "")</f>
        <v>211.63</v>
      </c>
      <c r="N753" s="182">
        <f t="shared" ref="N753:N754" si="99">TRUNC(G753 * K753, 2)</f>
        <v>8306.4699999999993</v>
      </c>
    </row>
    <row r="754" spans="1:14">
      <c r="A754" s="181">
        <v>172</v>
      </c>
      <c r="B754" s="181" t="s">
        <v>495</v>
      </c>
      <c r="C754" s="181" t="s">
        <v>44</v>
      </c>
      <c r="D754" s="178" t="s">
        <v>496</v>
      </c>
      <c r="E754" s="181" t="s">
        <v>45</v>
      </c>
      <c r="F754" s="182">
        <v>20</v>
      </c>
      <c r="G754" s="182">
        <v>457.7</v>
      </c>
      <c r="H754" s="182">
        <v>9154</v>
      </c>
      <c r="I754" s="181" t="str">
        <f t="shared" si="93"/>
        <v>NÃO</v>
      </c>
      <c r="J754" s="181" t="str">
        <f t="shared" si="94"/>
        <v/>
      </c>
      <c r="K754" s="182">
        <f>IF(J754 = "", SUMIF($B754:$B$1614, B754, $F754:$F$1614), "")</f>
        <v>22</v>
      </c>
      <c r="N754" s="182">
        <f t="shared" si="99"/>
        <v>10069.4</v>
      </c>
    </row>
    <row r="755" spans="1:14">
      <c r="A755" s="181">
        <v>220</v>
      </c>
      <c r="B755" s="181" t="s">
        <v>495</v>
      </c>
      <c r="C755" s="181" t="s">
        <v>44</v>
      </c>
      <c r="D755" s="178" t="s">
        <v>496</v>
      </c>
      <c r="E755" s="181" t="s">
        <v>45</v>
      </c>
      <c r="F755" s="182">
        <v>2</v>
      </c>
      <c r="G755" s="182">
        <v>457.7</v>
      </c>
      <c r="H755" s="182">
        <v>915.4</v>
      </c>
      <c r="I755" s="181" t="str">
        <f t="shared" si="93"/>
        <v>NÃO</v>
      </c>
      <c r="J755" s="181" t="str">
        <f t="shared" si="94"/>
        <v>REPETIDA</v>
      </c>
      <c r="K755" s="178" t="str">
        <f>IF(J755 = "", SUMIF($B755:$B$1614, B755, $F755:$F$1614), "")</f>
        <v/>
      </c>
    </row>
    <row r="756" spans="1:14">
      <c r="A756" s="181">
        <v>47</v>
      </c>
      <c r="B756" s="181" t="s">
        <v>327</v>
      </c>
      <c r="C756" s="181" t="s">
        <v>44</v>
      </c>
      <c r="D756" s="178" t="s">
        <v>328</v>
      </c>
      <c r="E756" s="181" t="s">
        <v>12</v>
      </c>
      <c r="F756" s="182">
        <v>310.73</v>
      </c>
      <c r="G756" s="182">
        <v>60.09</v>
      </c>
      <c r="H756" s="182">
        <v>18671.759999999998</v>
      </c>
      <c r="I756" s="181" t="str">
        <f t="shared" si="93"/>
        <v>NÃO</v>
      </c>
      <c r="J756" s="181" t="str">
        <f t="shared" si="94"/>
        <v/>
      </c>
      <c r="K756" s="182">
        <f>IF(J756 = "", SUMIF($B756:$B$1614, B756, $F756:$F$1614), "")</f>
        <v>310.73</v>
      </c>
      <c r="N756" s="182">
        <f t="shared" ref="N756:N775" si="100">TRUNC(G756 * K756, 2)</f>
        <v>18671.759999999998</v>
      </c>
    </row>
    <row r="757" spans="1:14">
      <c r="A757" s="181">
        <v>65</v>
      </c>
      <c r="B757" s="181" t="s">
        <v>348</v>
      </c>
      <c r="C757" s="181" t="s">
        <v>44</v>
      </c>
      <c r="D757" s="178" t="s">
        <v>349</v>
      </c>
      <c r="E757" s="181" t="s">
        <v>12</v>
      </c>
      <c r="F757" s="182">
        <v>128.93</v>
      </c>
      <c r="G757" s="182">
        <v>81.849999999999994</v>
      </c>
      <c r="H757" s="182">
        <v>10552.92</v>
      </c>
      <c r="I757" s="181" t="str">
        <f t="shared" si="93"/>
        <v>NÃO</v>
      </c>
      <c r="J757" s="181" t="str">
        <f t="shared" si="94"/>
        <v/>
      </c>
      <c r="K757" s="182">
        <f>IF(J757 = "", SUMIF($B757:$B$1614, B757, $F757:$F$1614), "")</f>
        <v>128.93</v>
      </c>
      <c r="N757" s="182">
        <f t="shared" si="100"/>
        <v>10552.92</v>
      </c>
    </row>
    <row r="758" spans="1:14">
      <c r="A758" s="181">
        <v>49</v>
      </c>
      <c r="B758" s="181" t="s">
        <v>331</v>
      </c>
      <c r="C758" s="181" t="s">
        <v>44</v>
      </c>
      <c r="D758" s="178" t="s">
        <v>332</v>
      </c>
      <c r="E758" s="181" t="s">
        <v>12</v>
      </c>
      <c r="F758" s="182">
        <v>136.16999999999999</v>
      </c>
      <c r="G758" s="182">
        <v>193.21</v>
      </c>
      <c r="H758" s="182">
        <v>26309.4</v>
      </c>
      <c r="I758" s="181" t="str">
        <f t="shared" si="93"/>
        <v>NÃO</v>
      </c>
      <c r="J758" s="181" t="str">
        <f t="shared" si="94"/>
        <v/>
      </c>
      <c r="K758" s="182">
        <f>IF(J758 = "", SUMIF($B758:$B$1614, B758, $F758:$F$1614), "")</f>
        <v>136.16999999999999</v>
      </c>
      <c r="N758" s="182">
        <f t="shared" si="100"/>
        <v>26309.4</v>
      </c>
    </row>
    <row r="759" spans="1:14">
      <c r="A759" s="181">
        <v>50</v>
      </c>
      <c r="B759" s="181" t="s">
        <v>333</v>
      </c>
      <c r="C759" s="181" t="s">
        <v>44</v>
      </c>
      <c r="D759" s="178" t="s">
        <v>334</v>
      </c>
      <c r="E759" s="181" t="s">
        <v>12</v>
      </c>
      <c r="F759" s="182">
        <v>589.79999999999995</v>
      </c>
      <c r="G759" s="182">
        <v>224.3</v>
      </c>
      <c r="H759" s="182">
        <v>132292.14000000001</v>
      </c>
      <c r="I759" s="181" t="str">
        <f t="shared" si="93"/>
        <v>NÃO</v>
      </c>
      <c r="J759" s="181" t="str">
        <f t="shared" si="94"/>
        <v/>
      </c>
      <c r="K759" s="182">
        <f>IF(J759 = "", SUMIF($B759:$B$1614, B759, $F759:$F$1614), "")</f>
        <v>589.79999999999995</v>
      </c>
      <c r="N759" s="182">
        <f t="shared" si="100"/>
        <v>132292.14000000001</v>
      </c>
    </row>
    <row r="760" spans="1:14">
      <c r="A760" s="181">
        <v>150</v>
      </c>
      <c r="B760" s="181" t="s">
        <v>461</v>
      </c>
      <c r="C760" s="181" t="s">
        <v>44</v>
      </c>
      <c r="D760" s="178" t="s">
        <v>462</v>
      </c>
      <c r="E760" s="181" t="s">
        <v>50</v>
      </c>
      <c r="F760" s="182">
        <v>12.44</v>
      </c>
      <c r="G760" s="182">
        <v>135.65</v>
      </c>
      <c r="H760" s="182">
        <v>1687.48</v>
      </c>
      <c r="I760" s="181" t="str">
        <f t="shared" si="93"/>
        <v>NÃO</v>
      </c>
      <c r="J760" s="181" t="str">
        <f t="shared" si="94"/>
        <v/>
      </c>
      <c r="K760" s="182">
        <f>IF(J760 = "", SUMIF($B760:$B$1614, B760, $F760:$F$1614), "")</f>
        <v>12.44</v>
      </c>
      <c r="N760" s="182">
        <f t="shared" si="100"/>
        <v>1687.48</v>
      </c>
    </row>
    <row r="761" spans="1:14">
      <c r="A761" s="181">
        <v>149</v>
      </c>
      <c r="B761" s="181" t="s">
        <v>459</v>
      </c>
      <c r="C761" s="181" t="s">
        <v>44</v>
      </c>
      <c r="D761" s="178" t="s">
        <v>460</v>
      </c>
      <c r="E761" s="181" t="s">
        <v>12</v>
      </c>
      <c r="F761" s="182">
        <v>1.75</v>
      </c>
      <c r="G761" s="182">
        <v>998.77</v>
      </c>
      <c r="H761" s="182">
        <v>1747.84</v>
      </c>
      <c r="I761" s="181" t="str">
        <f t="shared" si="93"/>
        <v>NÃO</v>
      </c>
      <c r="J761" s="181" t="str">
        <f t="shared" si="94"/>
        <v/>
      </c>
      <c r="K761" s="182">
        <f>IF(J761 = "", SUMIF($B761:$B$1614, B761, $F761:$F$1614), "")</f>
        <v>1.75</v>
      </c>
      <c r="N761" s="182">
        <f t="shared" si="100"/>
        <v>1747.84</v>
      </c>
    </row>
    <row r="762" spans="1:14">
      <c r="A762" s="181">
        <v>152</v>
      </c>
      <c r="B762" s="181" t="s">
        <v>465</v>
      </c>
      <c r="C762" s="181" t="s">
        <v>44</v>
      </c>
      <c r="D762" s="178" t="s">
        <v>466</v>
      </c>
      <c r="E762" s="181" t="s">
        <v>47</v>
      </c>
      <c r="F762" s="182">
        <v>10.11</v>
      </c>
      <c r="G762" s="182">
        <v>378.43</v>
      </c>
      <c r="H762" s="182">
        <v>3825.92</v>
      </c>
      <c r="I762" s="181" t="str">
        <f t="shared" si="93"/>
        <v>NÃO</v>
      </c>
      <c r="J762" s="181" t="str">
        <f t="shared" si="94"/>
        <v/>
      </c>
      <c r="K762" s="182">
        <f>IF(J762 = "", SUMIF($B762:$B$1614, B762, $F762:$F$1614), "")</f>
        <v>10.11</v>
      </c>
      <c r="N762" s="182">
        <f t="shared" si="100"/>
        <v>3825.92</v>
      </c>
    </row>
    <row r="763" spans="1:14">
      <c r="A763" s="181">
        <v>145</v>
      </c>
      <c r="B763" s="181" t="s">
        <v>452</v>
      </c>
      <c r="C763" s="181" t="s">
        <v>44</v>
      </c>
      <c r="D763" s="178" t="s">
        <v>453</v>
      </c>
      <c r="E763" s="181" t="s">
        <v>47</v>
      </c>
      <c r="F763" s="182">
        <v>114.26</v>
      </c>
      <c r="G763" s="182">
        <v>643.98</v>
      </c>
      <c r="H763" s="182">
        <v>73581.149999999994</v>
      </c>
      <c r="I763" s="181" t="str">
        <f t="shared" si="93"/>
        <v>NÃO</v>
      </c>
      <c r="J763" s="181" t="str">
        <f t="shared" si="94"/>
        <v/>
      </c>
      <c r="K763" s="182">
        <f>IF(J763 = "", SUMIF($B763:$B$1614, B763, $F763:$F$1614), "")</f>
        <v>114.26</v>
      </c>
      <c r="N763" s="182">
        <f t="shared" si="100"/>
        <v>73581.149999999994</v>
      </c>
    </row>
    <row r="764" spans="1:14">
      <c r="A764" s="181">
        <v>40</v>
      </c>
      <c r="B764" s="181" t="s">
        <v>315</v>
      </c>
      <c r="C764" s="181" t="s">
        <v>44</v>
      </c>
      <c r="D764" s="178" t="s">
        <v>316</v>
      </c>
      <c r="E764" s="181" t="s">
        <v>47</v>
      </c>
      <c r="F764" s="182">
        <v>42.58</v>
      </c>
      <c r="G764" s="182">
        <v>107.6</v>
      </c>
      <c r="H764" s="182">
        <v>4581.6000000000004</v>
      </c>
      <c r="I764" s="181" t="str">
        <f t="shared" si="93"/>
        <v>NÃO</v>
      </c>
      <c r="J764" s="181" t="str">
        <f t="shared" si="94"/>
        <v/>
      </c>
      <c r="K764" s="182">
        <f>IF(J764 = "", SUMIF($B764:$B$1614, B764, $F764:$F$1614), "")</f>
        <v>42.58</v>
      </c>
      <c r="N764" s="182">
        <f t="shared" si="100"/>
        <v>4581.6000000000004</v>
      </c>
    </row>
    <row r="765" spans="1:14">
      <c r="A765" s="181">
        <v>564</v>
      </c>
      <c r="B765" s="181" t="s">
        <v>611</v>
      </c>
      <c r="C765" s="181" t="s">
        <v>44</v>
      </c>
      <c r="D765" s="178" t="s">
        <v>612</v>
      </c>
      <c r="E765" s="181" t="s">
        <v>45</v>
      </c>
      <c r="F765" s="182">
        <v>9</v>
      </c>
      <c r="G765" s="182">
        <v>255.73</v>
      </c>
      <c r="H765" s="182">
        <v>2301.5700000000002</v>
      </c>
      <c r="I765" s="181" t="str">
        <f t="shared" si="93"/>
        <v>NÃO</v>
      </c>
      <c r="J765" s="181" t="str">
        <f t="shared" si="94"/>
        <v/>
      </c>
      <c r="K765" s="182">
        <f>IF(J765 = "", SUMIF($B765:$B$1614, B765, $F765:$F$1614), "")</f>
        <v>9</v>
      </c>
      <c r="N765" s="182">
        <f t="shared" si="100"/>
        <v>2301.5700000000002</v>
      </c>
    </row>
    <row r="766" spans="1:14">
      <c r="A766" s="181">
        <v>558</v>
      </c>
      <c r="B766" s="181" t="s">
        <v>598</v>
      </c>
      <c r="C766" s="181" t="s">
        <v>44</v>
      </c>
      <c r="D766" s="178" t="s">
        <v>599</v>
      </c>
      <c r="E766" s="181" t="s">
        <v>45</v>
      </c>
      <c r="F766" s="182">
        <v>8</v>
      </c>
      <c r="G766" s="182">
        <v>45</v>
      </c>
      <c r="H766" s="182">
        <v>360</v>
      </c>
      <c r="I766" s="181" t="str">
        <f t="shared" si="93"/>
        <v>NÃO</v>
      </c>
      <c r="J766" s="181" t="str">
        <f t="shared" si="94"/>
        <v/>
      </c>
      <c r="K766" s="182">
        <f>IF(J766 = "", SUMIF($B766:$B$1614, B766, $F766:$F$1614), "")</f>
        <v>8</v>
      </c>
      <c r="N766" s="182">
        <f t="shared" si="100"/>
        <v>360</v>
      </c>
    </row>
    <row r="767" spans="1:14">
      <c r="A767" s="181">
        <v>554</v>
      </c>
      <c r="B767" s="181" t="s">
        <v>590</v>
      </c>
      <c r="C767" s="181" t="s">
        <v>44</v>
      </c>
      <c r="D767" s="178" t="s">
        <v>591</v>
      </c>
      <c r="E767" s="181" t="s">
        <v>45</v>
      </c>
      <c r="F767" s="182">
        <v>2</v>
      </c>
      <c r="G767" s="182">
        <v>33.11</v>
      </c>
      <c r="H767" s="182">
        <v>66.22</v>
      </c>
      <c r="I767" s="181" t="str">
        <f t="shared" si="93"/>
        <v>NÃO</v>
      </c>
      <c r="J767" s="181" t="str">
        <f t="shared" si="94"/>
        <v/>
      </c>
      <c r="K767" s="182">
        <f>IF(J767 = "", SUMIF($B767:$B$1614, B767, $F767:$F$1614), "")</f>
        <v>2</v>
      </c>
      <c r="N767" s="182">
        <f t="shared" si="100"/>
        <v>66.22</v>
      </c>
    </row>
    <row r="768" spans="1:14">
      <c r="A768" s="181">
        <v>556</v>
      </c>
      <c r="B768" s="181" t="s">
        <v>594</v>
      </c>
      <c r="C768" s="181" t="s">
        <v>44</v>
      </c>
      <c r="D768" s="178" t="s">
        <v>595</v>
      </c>
      <c r="E768" s="181" t="s">
        <v>45</v>
      </c>
      <c r="F768" s="182">
        <v>42</v>
      </c>
      <c r="G768" s="182">
        <v>36.25</v>
      </c>
      <c r="H768" s="182">
        <v>1522.5</v>
      </c>
      <c r="I768" s="181" t="str">
        <f t="shared" si="93"/>
        <v>NÃO</v>
      </c>
      <c r="J768" s="181" t="str">
        <f t="shared" si="94"/>
        <v/>
      </c>
      <c r="K768" s="182">
        <f>IF(J768 = "", SUMIF($B768:$B$1614, B768, $F768:$F$1614), "")</f>
        <v>42</v>
      </c>
      <c r="N768" s="182">
        <f t="shared" si="100"/>
        <v>1522.5</v>
      </c>
    </row>
    <row r="769" spans="1:14">
      <c r="A769" s="181">
        <v>569</v>
      </c>
      <c r="B769" s="181" t="s">
        <v>621</v>
      </c>
      <c r="C769" s="181" t="s">
        <v>44</v>
      </c>
      <c r="D769" s="178" t="s">
        <v>622</v>
      </c>
      <c r="E769" s="181" t="s">
        <v>45</v>
      </c>
      <c r="F769" s="182">
        <v>1</v>
      </c>
      <c r="G769" s="182">
        <v>885.03</v>
      </c>
      <c r="H769" s="182">
        <v>885.03</v>
      </c>
      <c r="I769" s="181" t="str">
        <f t="shared" si="93"/>
        <v>NÃO</v>
      </c>
      <c r="J769" s="181" t="str">
        <f t="shared" si="94"/>
        <v/>
      </c>
      <c r="K769" s="182">
        <f>IF(J769 = "", SUMIF($B769:$B$1614, B769, $F769:$F$1614), "")</f>
        <v>1</v>
      </c>
      <c r="N769" s="182">
        <f t="shared" si="100"/>
        <v>885.03</v>
      </c>
    </row>
    <row r="770" spans="1:14">
      <c r="A770" s="181">
        <v>565</v>
      </c>
      <c r="B770" s="181" t="s">
        <v>613</v>
      </c>
      <c r="C770" s="181" t="s">
        <v>44</v>
      </c>
      <c r="D770" s="178" t="s">
        <v>614</v>
      </c>
      <c r="E770" s="181" t="s">
        <v>45</v>
      </c>
      <c r="F770" s="182">
        <v>10</v>
      </c>
      <c r="G770" s="182">
        <v>60.24</v>
      </c>
      <c r="H770" s="182">
        <v>602.4</v>
      </c>
      <c r="I770" s="181" t="str">
        <f t="shared" ref="I770:I833" si="101">IF(AND(B770 = B769, G770 &lt;&gt; G769), "&lt;&lt;&lt;", "NÃO")</f>
        <v>NÃO</v>
      </c>
      <c r="J770" s="181" t="str">
        <f t="shared" ref="J770:J833" si="102">IF(B770 = B769, "REPETIDA", "")</f>
        <v/>
      </c>
      <c r="K770" s="182">
        <f>IF(J770 = "", SUMIF($B770:$B$1614, B770, $F770:$F$1614), "")</f>
        <v>10</v>
      </c>
      <c r="N770" s="182">
        <f t="shared" si="100"/>
        <v>602.4</v>
      </c>
    </row>
    <row r="771" spans="1:14">
      <c r="A771" s="181">
        <v>567</v>
      </c>
      <c r="B771" s="181" t="s">
        <v>617</v>
      </c>
      <c r="C771" s="181" t="s">
        <v>44</v>
      </c>
      <c r="D771" s="178" t="s">
        <v>618</v>
      </c>
      <c r="E771" s="181" t="s">
        <v>45</v>
      </c>
      <c r="F771" s="182">
        <v>1</v>
      </c>
      <c r="G771" s="182">
        <v>259.36</v>
      </c>
      <c r="H771" s="182">
        <v>259.36</v>
      </c>
      <c r="I771" s="181" t="str">
        <f t="shared" si="101"/>
        <v>NÃO</v>
      </c>
      <c r="J771" s="181" t="str">
        <f t="shared" si="102"/>
        <v/>
      </c>
      <c r="K771" s="182">
        <f>IF(J771 = "", SUMIF($B771:$B$1614, B771, $F771:$F$1614), "")</f>
        <v>1</v>
      </c>
      <c r="N771" s="182">
        <f t="shared" si="100"/>
        <v>259.36</v>
      </c>
    </row>
    <row r="772" spans="1:14">
      <c r="A772" s="181">
        <v>568</v>
      </c>
      <c r="B772" s="181" t="s">
        <v>619</v>
      </c>
      <c r="C772" s="181" t="s">
        <v>44</v>
      </c>
      <c r="D772" s="178" t="s">
        <v>620</v>
      </c>
      <c r="E772" s="181" t="s">
        <v>68</v>
      </c>
      <c r="F772" s="182">
        <v>4</v>
      </c>
      <c r="G772" s="182">
        <v>920.17</v>
      </c>
      <c r="H772" s="182">
        <v>3680.68</v>
      </c>
      <c r="I772" s="181" t="str">
        <f t="shared" si="101"/>
        <v>NÃO</v>
      </c>
      <c r="J772" s="181" t="str">
        <f t="shared" si="102"/>
        <v/>
      </c>
      <c r="K772" s="182">
        <f>IF(J772 = "", SUMIF($B772:$B$1614, B772, $F772:$F$1614), "")</f>
        <v>4</v>
      </c>
      <c r="N772" s="182">
        <f t="shared" si="100"/>
        <v>3680.68</v>
      </c>
    </row>
    <row r="773" spans="1:14">
      <c r="A773" s="181">
        <v>570</v>
      </c>
      <c r="B773" s="181" t="s">
        <v>623</v>
      </c>
      <c r="C773" s="181" t="s">
        <v>44</v>
      </c>
      <c r="D773" s="178" t="s">
        <v>624</v>
      </c>
      <c r="E773" s="181" t="s">
        <v>45</v>
      </c>
      <c r="F773" s="182">
        <v>1</v>
      </c>
      <c r="G773" s="182">
        <v>166.57</v>
      </c>
      <c r="H773" s="182">
        <v>166.57</v>
      </c>
      <c r="I773" s="181" t="str">
        <f t="shared" si="101"/>
        <v>NÃO</v>
      </c>
      <c r="J773" s="181" t="str">
        <f t="shared" si="102"/>
        <v/>
      </c>
      <c r="K773" s="182">
        <f>IF(J773 = "", SUMIF($B773:$B$1614, B773, $F773:$F$1614), "")</f>
        <v>1</v>
      </c>
      <c r="N773" s="182">
        <f t="shared" si="100"/>
        <v>166.57</v>
      </c>
    </row>
    <row r="774" spans="1:14">
      <c r="A774" s="181">
        <v>571</v>
      </c>
      <c r="B774" s="181" t="s">
        <v>625</v>
      </c>
      <c r="C774" s="181" t="s">
        <v>44</v>
      </c>
      <c r="D774" s="178" t="s">
        <v>626</v>
      </c>
      <c r="E774" s="181" t="s">
        <v>45</v>
      </c>
      <c r="F774" s="182">
        <v>4</v>
      </c>
      <c r="G774" s="182">
        <v>42.38</v>
      </c>
      <c r="H774" s="182">
        <v>169.52</v>
      </c>
      <c r="I774" s="181" t="str">
        <f t="shared" si="101"/>
        <v>NÃO</v>
      </c>
      <c r="J774" s="181" t="str">
        <f t="shared" si="102"/>
        <v/>
      </c>
      <c r="K774" s="182">
        <f>IF(J774 = "", SUMIF($B774:$B$1614, B774, $F774:$F$1614), "")</f>
        <v>4</v>
      </c>
      <c r="N774" s="182">
        <f t="shared" si="100"/>
        <v>169.52</v>
      </c>
    </row>
    <row r="775" spans="1:14">
      <c r="A775" s="181">
        <v>1147</v>
      </c>
      <c r="B775" s="181" t="s">
        <v>683</v>
      </c>
      <c r="C775" s="181" t="s">
        <v>44</v>
      </c>
      <c r="D775" s="178" t="s">
        <v>684</v>
      </c>
      <c r="E775" s="181" t="s">
        <v>45</v>
      </c>
      <c r="F775" s="182">
        <v>2</v>
      </c>
      <c r="G775" s="182">
        <v>214.02</v>
      </c>
      <c r="H775" s="182">
        <v>428.04</v>
      </c>
      <c r="I775" s="181" t="str">
        <f t="shared" si="101"/>
        <v>NÃO</v>
      </c>
      <c r="J775" s="181" t="str">
        <f t="shared" si="102"/>
        <v/>
      </c>
      <c r="K775" s="182">
        <f>IF(J775 = "", SUMIF($B775:$B$1614, B775, $F775:$F$1614), "")</f>
        <v>3</v>
      </c>
      <c r="N775" s="182">
        <f t="shared" si="100"/>
        <v>642.05999999999995</v>
      </c>
    </row>
    <row r="776" spans="1:14">
      <c r="A776" s="181">
        <v>1156</v>
      </c>
      <c r="B776" s="181" t="s">
        <v>683</v>
      </c>
      <c r="C776" s="181" t="s">
        <v>44</v>
      </c>
      <c r="D776" s="178" t="s">
        <v>684</v>
      </c>
      <c r="E776" s="181" t="s">
        <v>45</v>
      </c>
      <c r="F776" s="182">
        <v>1</v>
      </c>
      <c r="G776" s="182">
        <v>214.02</v>
      </c>
      <c r="H776" s="182">
        <v>214.02</v>
      </c>
      <c r="I776" s="181" t="str">
        <f t="shared" si="101"/>
        <v>NÃO</v>
      </c>
      <c r="J776" s="181" t="str">
        <f t="shared" si="102"/>
        <v>REPETIDA</v>
      </c>
      <c r="K776" s="178" t="str">
        <f>IF(J776 = "", SUMIF($B776:$B$1614, B776, $F776:$F$1614), "")</f>
        <v/>
      </c>
    </row>
    <row r="777" spans="1:14">
      <c r="A777" s="181">
        <v>1171</v>
      </c>
      <c r="B777" s="181" t="s">
        <v>732</v>
      </c>
      <c r="C777" s="181" t="s">
        <v>44</v>
      </c>
      <c r="D777" s="178" t="s">
        <v>733</v>
      </c>
      <c r="E777" s="181" t="s">
        <v>45</v>
      </c>
      <c r="F777" s="182">
        <v>19</v>
      </c>
      <c r="G777" s="182">
        <v>24.87</v>
      </c>
      <c r="H777" s="182">
        <v>472.53</v>
      </c>
      <c r="I777" s="181" t="str">
        <f t="shared" si="101"/>
        <v>NÃO</v>
      </c>
      <c r="J777" s="181" t="str">
        <f t="shared" si="102"/>
        <v/>
      </c>
      <c r="K777" s="182">
        <f>IF(J777 = "", SUMIF($B777:$B$1614, B777, $F777:$F$1614), "")</f>
        <v>19</v>
      </c>
      <c r="N777" s="182">
        <f t="shared" ref="N777:N778" si="103">TRUNC(G777 * K777, 2)</f>
        <v>472.53</v>
      </c>
    </row>
    <row r="778" spans="1:14">
      <c r="A778" s="181">
        <v>1166</v>
      </c>
      <c r="B778" s="181" t="s">
        <v>722</v>
      </c>
      <c r="C778" s="181" t="s">
        <v>44</v>
      </c>
      <c r="D778" s="178" t="s">
        <v>723</v>
      </c>
      <c r="E778" s="181" t="s">
        <v>45</v>
      </c>
      <c r="F778" s="182">
        <v>75</v>
      </c>
      <c r="G778" s="182">
        <v>15.43</v>
      </c>
      <c r="H778" s="182">
        <v>1157.25</v>
      </c>
      <c r="I778" s="181" t="str">
        <f t="shared" si="101"/>
        <v>NÃO</v>
      </c>
      <c r="J778" s="181" t="str">
        <f t="shared" si="102"/>
        <v/>
      </c>
      <c r="K778" s="182">
        <f>IF(J778 = "", SUMIF($B778:$B$1614, B778, $F778:$F$1614), "")</f>
        <v>77</v>
      </c>
      <c r="N778" s="182">
        <f t="shared" si="103"/>
        <v>1188.1099999999999</v>
      </c>
    </row>
    <row r="779" spans="1:14">
      <c r="A779" s="181">
        <v>1184</v>
      </c>
      <c r="B779" s="181" t="s">
        <v>722</v>
      </c>
      <c r="C779" s="181" t="s">
        <v>44</v>
      </c>
      <c r="D779" s="178" t="s">
        <v>723</v>
      </c>
      <c r="E779" s="181" t="s">
        <v>45</v>
      </c>
      <c r="F779" s="182">
        <v>2</v>
      </c>
      <c r="G779" s="182">
        <v>15.43</v>
      </c>
      <c r="H779" s="182">
        <v>30.86</v>
      </c>
      <c r="I779" s="181" t="str">
        <f t="shared" si="101"/>
        <v>NÃO</v>
      </c>
      <c r="J779" s="181" t="str">
        <f t="shared" si="102"/>
        <v>REPETIDA</v>
      </c>
      <c r="K779" s="178" t="str">
        <f>IF(J779 = "", SUMIF($B779:$B$1614, B779, $F779:$F$1614), "")</f>
        <v/>
      </c>
    </row>
    <row r="780" spans="1:14">
      <c r="A780" s="181">
        <v>1167</v>
      </c>
      <c r="B780" s="181" t="s">
        <v>724</v>
      </c>
      <c r="C780" s="181" t="s">
        <v>44</v>
      </c>
      <c r="D780" s="178" t="s">
        <v>725</v>
      </c>
      <c r="E780" s="181" t="s">
        <v>45</v>
      </c>
      <c r="F780" s="182">
        <v>112</v>
      </c>
      <c r="G780" s="182">
        <v>21.56</v>
      </c>
      <c r="H780" s="182">
        <v>2414.7199999999998</v>
      </c>
      <c r="I780" s="181" t="str">
        <f t="shared" si="101"/>
        <v>NÃO</v>
      </c>
      <c r="J780" s="181" t="str">
        <f t="shared" si="102"/>
        <v/>
      </c>
      <c r="K780" s="182">
        <f>IF(J780 = "", SUMIF($B780:$B$1614, B780, $F780:$F$1614), "")</f>
        <v>116</v>
      </c>
      <c r="N780" s="182">
        <f>TRUNC(G780 * K780, 2)</f>
        <v>2500.96</v>
      </c>
    </row>
    <row r="781" spans="1:14">
      <c r="A781" s="181">
        <v>1185</v>
      </c>
      <c r="B781" s="181" t="s">
        <v>724</v>
      </c>
      <c r="C781" s="181" t="s">
        <v>44</v>
      </c>
      <c r="D781" s="178" t="s">
        <v>725</v>
      </c>
      <c r="E781" s="181" t="s">
        <v>45</v>
      </c>
      <c r="F781" s="182">
        <v>4</v>
      </c>
      <c r="G781" s="182">
        <v>21.56</v>
      </c>
      <c r="H781" s="182">
        <v>86.24</v>
      </c>
      <c r="I781" s="181" t="str">
        <f t="shared" si="101"/>
        <v>NÃO</v>
      </c>
      <c r="J781" s="181" t="str">
        <f t="shared" si="102"/>
        <v>REPETIDA</v>
      </c>
      <c r="K781" s="178" t="str">
        <f>IF(J781 = "", SUMIF($B781:$B$1614, B781, $F781:$F$1614), "")</f>
        <v/>
      </c>
    </row>
    <row r="782" spans="1:14">
      <c r="A782" s="181">
        <v>1168</v>
      </c>
      <c r="B782" s="181" t="s">
        <v>726</v>
      </c>
      <c r="C782" s="181" t="s">
        <v>44</v>
      </c>
      <c r="D782" s="178" t="s">
        <v>727</v>
      </c>
      <c r="E782" s="181" t="s">
        <v>45</v>
      </c>
      <c r="F782" s="182">
        <v>3</v>
      </c>
      <c r="G782" s="182">
        <v>15.2</v>
      </c>
      <c r="H782" s="182">
        <v>45.6</v>
      </c>
      <c r="I782" s="181" t="str">
        <f t="shared" si="101"/>
        <v>NÃO</v>
      </c>
      <c r="J782" s="181" t="str">
        <f t="shared" si="102"/>
        <v/>
      </c>
      <c r="K782" s="182">
        <f>IF(J782 = "", SUMIF($B782:$B$1614, B782, $F782:$F$1614), "")</f>
        <v>3</v>
      </c>
      <c r="N782" s="182">
        <f t="shared" ref="N782:N787" si="104">TRUNC(G782 * K782, 2)</f>
        <v>45.6</v>
      </c>
    </row>
    <row r="783" spans="1:14">
      <c r="A783" s="181">
        <v>1174</v>
      </c>
      <c r="B783" s="181" t="s">
        <v>738</v>
      </c>
      <c r="C783" s="181" t="s">
        <v>44</v>
      </c>
      <c r="D783" s="178" t="s">
        <v>739</v>
      </c>
      <c r="E783" s="181" t="s">
        <v>45</v>
      </c>
      <c r="F783" s="182">
        <v>2</v>
      </c>
      <c r="G783" s="182">
        <v>29.88</v>
      </c>
      <c r="H783" s="182">
        <v>59.76</v>
      </c>
      <c r="I783" s="181" t="str">
        <f t="shared" si="101"/>
        <v>NÃO</v>
      </c>
      <c r="J783" s="181" t="str">
        <f t="shared" si="102"/>
        <v/>
      </c>
      <c r="K783" s="182">
        <f>IF(J783 = "", SUMIF($B783:$B$1614, B783, $F783:$F$1614), "")</f>
        <v>2</v>
      </c>
      <c r="N783" s="182">
        <f t="shared" si="104"/>
        <v>59.76</v>
      </c>
    </row>
    <row r="784" spans="1:14">
      <c r="A784" s="181">
        <v>1175</v>
      </c>
      <c r="B784" s="181" t="s">
        <v>740</v>
      </c>
      <c r="C784" s="181" t="s">
        <v>44</v>
      </c>
      <c r="D784" s="178" t="s">
        <v>741</v>
      </c>
      <c r="E784" s="181" t="s">
        <v>45</v>
      </c>
      <c r="F784" s="182">
        <v>4</v>
      </c>
      <c r="G784" s="182">
        <v>22.65</v>
      </c>
      <c r="H784" s="182">
        <v>90.6</v>
      </c>
      <c r="I784" s="181" t="str">
        <f t="shared" si="101"/>
        <v>NÃO</v>
      </c>
      <c r="J784" s="181" t="str">
        <f t="shared" si="102"/>
        <v/>
      </c>
      <c r="K784" s="182">
        <f>IF(J784 = "", SUMIF($B784:$B$1614, B784, $F784:$F$1614), "")</f>
        <v>4</v>
      </c>
      <c r="N784" s="182">
        <f t="shared" si="104"/>
        <v>90.6</v>
      </c>
    </row>
    <row r="785" spans="1:14">
      <c r="A785" s="181">
        <v>1176</v>
      </c>
      <c r="B785" s="181" t="s">
        <v>742</v>
      </c>
      <c r="C785" s="181" t="s">
        <v>44</v>
      </c>
      <c r="D785" s="178" t="s">
        <v>743</v>
      </c>
      <c r="E785" s="181" t="s">
        <v>45</v>
      </c>
      <c r="F785" s="182">
        <v>4</v>
      </c>
      <c r="G785" s="182">
        <v>15.25</v>
      </c>
      <c r="H785" s="182">
        <v>61</v>
      </c>
      <c r="I785" s="181" t="str">
        <f t="shared" si="101"/>
        <v>NÃO</v>
      </c>
      <c r="J785" s="181" t="str">
        <f t="shared" si="102"/>
        <v/>
      </c>
      <c r="K785" s="182">
        <f>IF(J785 = "", SUMIF($B785:$B$1614, B785, $F785:$F$1614), "")</f>
        <v>4</v>
      </c>
      <c r="N785" s="182">
        <f t="shared" si="104"/>
        <v>61</v>
      </c>
    </row>
    <row r="786" spans="1:14">
      <c r="A786" s="181">
        <v>1170</v>
      </c>
      <c r="B786" s="181" t="s">
        <v>730</v>
      </c>
      <c r="C786" s="181" t="s">
        <v>44</v>
      </c>
      <c r="D786" s="178" t="s">
        <v>731</v>
      </c>
      <c r="E786" s="181" t="s">
        <v>45</v>
      </c>
      <c r="F786" s="182">
        <v>3</v>
      </c>
      <c r="G786" s="182">
        <v>22.65</v>
      </c>
      <c r="H786" s="182">
        <v>67.95</v>
      </c>
      <c r="I786" s="181" t="str">
        <f t="shared" si="101"/>
        <v>NÃO</v>
      </c>
      <c r="J786" s="181" t="str">
        <f t="shared" si="102"/>
        <v/>
      </c>
      <c r="K786" s="182">
        <f>IF(J786 = "", SUMIF($B786:$B$1614, B786, $F786:$F$1614), "")</f>
        <v>3</v>
      </c>
      <c r="N786" s="182">
        <f t="shared" si="104"/>
        <v>67.95</v>
      </c>
    </row>
    <row r="787" spans="1:14">
      <c r="A787" s="181">
        <v>1169</v>
      </c>
      <c r="B787" s="181" t="s">
        <v>728</v>
      </c>
      <c r="C787" s="181" t="s">
        <v>44</v>
      </c>
      <c r="D787" s="178" t="s">
        <v>729</v>
      </c>
      <c r="E787" s="181" t="s">
        <v>45</v>
      </c>
      <c r="F787" s="182">
        <v>23</v>
      </c>
      <c r="G787" s="182">
        <v>15.12</v>
      </c>
      <c r="H787" s="182">
        <v>347.76</v>
      </c>
      <c r="I787" s="181" t="str">
        <f t="shared" si="101"/>
        <v>NÃO</v>
      </c>
      <c r="J787" s="181" t="str">
        <f t="shared" si="102"/>
        <v/>
      </c>
      <c r="K787" s="182">
        <f>IF(J787 = "", SUMIF($B787:$B$1614, B787, $F787:$F$1614), "")</f>
        <v>25</v>
      </c>
      <c r="N787" s="182">
        <f t="shared" si="104"/>
        <v>378</v>
      </c>
    </row>
    <row r="788" spans="1:14">
      <c r="A788" s="181">
        <v>1186</v>
      </c>
      <c r="B788" s="181" t="s">
        <v>728</v>
      </c>
      <c r="C788" s="181" t="s">
        <v>44</v>
      </c>
      <c r="D788" s="178" t="s">
        <v>729</v>
      </c>
      <c r="E788" s="181" t="s">
        <v>45</v>
      </c>
      <c r="F788" s="182">
        <v>2</v>
      </c>
      <c r="G788" s="182">
        <v>15.12</v>
      </c>
      <c r="H788" s="182">
        <v>30.24</v>
      </c>
      <c r="I788" s="181" t="str">
        <f t="shared" si="101"/>
        <v>NÃO</v>
      </c>
      <c r="J788" s="181" t="str">
        <f t="shared" si="102"/>
        <v>REPETIDA</v>
      </c>
      <c r="K788" s="178" t="str">
        <f>IF(J788 = "", SUMIF($B788:$B$1614, B788, $F788:$F$1614), "")</f>
        <v/>
      </c>
    </row>
    <row r="789" spans="1:14">
      <c r="A789" s="181">
        <v>1172</v>
      </c>
      <c r="B789" s="181" t="s">
        <v>734</v>
      </c>
      <c r="C789" s="181" t="s">
        <v>44</v>
      </c>
      <c r="D789" s="178" t="s">
        <v>735</v>
      </c>
      <c r="E789" s="181" t="s">
        <v>45</v>
      </c>
      <c r="F789" s="182">
        <v>31</v>
      </c>
      <c r="G789" s="182">
        <v>20.23</v>
      </c>
      <c r="H789" s="182">
        <v>627.13</v>
      </c>
      <c r="I789" s="181" t="str">
        <f t="shared" si="101"/>
        <v>NÃO</v>
      </c>
      <c r="J789" s="181" t="str">
        <f t="shared" si="102"/>
        <v/>
      </c>
      <c r="K789" s="182">
        <f>IF(J789 = "", SUMIF($B789:$B$1614, B789, $F789:$F$1614), "")</f>
        <v>33</v>
      </c>
      <c r="N789" s="182">
        <f>TRUNC(G789 * K789, 2)</f>
        <v>667.59</v>
      </c>
    </row>
    <row r="790" spans="1:14">
      <c r="A790" s="181">
        <v>1187</v>
      </c>
      <c r="B790" s="181" t="s">
        <v>734</v>
      </c>
      <c r="C790" s="181" t="s">
        <v>44</v>
      </c>
      <c r="D790" s="178" t="s">
        <v>735</v>
      </c>
      <c r="E790" s="181" t="s">
        <v>45</v>
      </c>
      <c r="F790" s="182">
        <v>2</v>
      </c>
      <c r="G790" s="182">
        <v>20.23</v>
      </c>
      <c r="H790" s="182">
        <v>40.46</v>
      </c>
      <c r="I790" s="181" t="str">
        <f t="shared" si="101"/>
        <v>NÃO</v>
      </c>
      <c r="J790" s="181" t="str">
        <f t="shared" si="102"/>
        <v>REPETIDA</v>
      </c>
      <c r="K790" s="178" t="str">
        <f>IF(J790 = "", SUMIF($B790:$B$1614, B790, $F790:$F$1614), "")</f>
        <v/>
      </c>
    </row>
    <row r="791" spans="1:14">
      <c r="A791" s="181">
        <v>1159</v>
      </c>
      <c r="B791" s="181" t="s">
        <v>702</v>
      </c>
      <c r="C791" s="181" t="s">
        <v>44</v>
      </c>
      <c r="D791" s="178" t="s">
        <v>703</v>
      </c>
      <c r="E791" s="181" t="s">
        <v>68</v>
      </c>
      <c r="F791" s="182">
        <v>1</v>
      </c>
      <c r="G791" s="182">
        <v>1258.6199999999999</v>
      </c>
      <c r="H791" s="182">
        <v>1258.6199999999999</v>
      </c>
      <c r="I791" s="181" t="str">
        <f t="shared" si="101"/>
        <v>NÃO</v>
      </c>
      <c r="J791" s="181" t="str">
        <f t="shared" si="102"/>
        <v/>
      </c>
      <c r="K791" s="182">
        <f>IF(J791 = "", SUMIF($B791:$B$1614, B791, $F791:$F$1614), "")</f>
        <v>1</v>
      </c>
      <c r="N791" s="182">
        <f t="shared" ref="N791:N793" si="105">TRUNC(G791 * K791, 2)</f>
        <v>1258.6199999999999</v>
      </c>
    </row>
    <row r="792" spans="1:14">
      <c r="A792" s="181">
        <v>1182</v>
      </c>
      <c r="B792" s="181" t="s">
        <v>746</v>
      </c>
      <c r="C792" s="181" t="s">
        <v>44</v>
      </c>
      <c r="D792" s="178" t="s">
        <v>747</v>
      </c>
      <c r="E792" s="181" t="s">
        <v>45</v>
      </c>
      <c r="F792" s="182">
        <v>1</v>
      </c>
      <c r="G792" s="182">
        <v>142.43</v>
      </c>
      <c r="H792" s="182">
        <v>142.43</v>
      </c>
      <c r="I792" s="181" t="str">
        <f t="shared" si="101"/>
        <v>NÃO</v>
      </c>
      <c r="J792" s="181" t="str">
        <f t="shared" si="102"/>
        <v/>
      </c>
      <c r="K792" s="182">
        <f>IF(J792 = "", SUMIF($B792:$B$1614, B792, $F792:$F$1614), "")</f>
        <v>1</v>
      </c>
      <c r="N792" s="182">
        <f t="shared" si="105"/>
        <v>142.43</v>
      </c>
    </row>
    <row r="793" spans="1:14">
      <c r="A793" s="181">
        <v>1173</v>
      </c>
      <c r="B793" s="181" t="s">
        <v>736</v>
      </c>
      <c r="C793" s="181" t="s">
        <v>44</v>
      </c>
      <c r="D793" s="178" t="s">
        <v>737</v>
      </c>
      <c r="E793" s="181" t="s">
        <v>45</v>
      </c>
      <c r="F793" s="182">
        <v>77</v>
      </c>
      <c r="G793" s="182">
        <v>12.75</v>
      </c>
      <c r="H793" s="182">
        <v>981.75</v>
      </c>
      <c r="I793" s="181" t="str">
        <f t="shared" si="101"/>
        <v>NÃO</v>
      </c>
      <c r="J793" s="181" t="str">
        <f t="shared" si="102"/>
        <v/>
      </c>
      <c r="K793" s="182">
        <f>IF(J793 = "", SUMIF($B793:$B$1614, B793, $F793:$F$1614), "")</f>
        <v>84</v>
      </c>
      <c r="N793" s="182">
        <f t="shared" si="105"/>
        <v>1071</v>
      </c>
    </row>
    <row r="794" spans="1:14">
      <c r="A794" s="181">
        <v>1188</v>
      </c>
      <c r="B794" s="181" t="s">
        <v>736</v>
      </c>
      <c r="C794" s="181" t="s">
        <v>44</v>
      </c>
      <c r="D794" s="178" t="s">
        <v>737</v>
      </c>
      <c r="E794" s="181" t="s">
        <v>45</v>
      </c>
      <c r="F794" s="182">
        <v>7</v>
      </c>
      <c r="G794" s="182">
        <v>12.75</v>
      </c>
      <c r="H794" s="182">
        <v>89.25</v>
      </c>
      <c r="I794" s="181" t="str">
        <f t="shared" si="101"/>
        <v>NÃO</v>
      </c>
      <c r="J794" s="181" t="str">
        <f t="shared" si="102"/>
        <v>REPETIDA</v>
      </c>
      <c r="K794" s="178" t="str">
        <f>IF(J794 = "", SUMIF($B794:$B$1614, B794, $F794:$F$1614), "")</f>
        <v/>
      </c>
    </row>
    <row r="795" spans="1:14">
      <c r="A795" s="181">
        <v>430</v>
      </c>
      <c r="B795" s="181" t="s">
        <v>1661</v>
      </c>
      <c r="C795" s="181" t="s">
        <v>44</v>
      </c>
      <c r="D795" s="178" t="s">
        <v>1662</v>
      </c>
      <c r="E795" s="181" t="s">
        <v>45</v>
      </c>
      <c r="F795" s="182">
        <v>1</v>
      </c>
      <c r="G795" s="182">
        <v>34.28</v>
      </c>
      <c r="H795" s="182">
        <v>34.28</v>
      </c>
      <c r="I795" s="181" t="str">
        <f t="shared" si="101"/>
        <v>NÃO</v>
      </c>
      <c r="J795" s="181" t="str">
        <f t="shared" si="102"/>
        <v/>
      </c>
      <c r="K795" s="182">
        <f>IF(J795 = "", SUMIF($B795:$B$1614, B795, $F795:$F$1614), "")</f>
        <v>1</v>
      </c>
      <c r="N795" s="182">
        <f t="shared" ref="N795:N799" si="106">TRUNC(G795 * K795, 2)</f>
        <v>34.28</v>
      </c>
    </row>
    <row r="796" spans="1:14">
      <c r="A796" s="181">
        <v>1129</v>
      </c>
      <c r="B796" s="181" t="s">
        <v>645</v>
      </c>
      <c r="C796" s="181" t="s">
        <v>44</v>
      </c>
      <c r="D796" s="178" t="s">
        <v>646</v>
      </c>
      <c r="E796" s="181" t="s">
        <v>12</v>
      </c>
      <c r="F796" s="182">
        <v>802</v>
      </c>
      <c r="G796" s="182">
        <v>11.1</v>
      </c>
      <c r="H796" s="182">
        <v>8902.2000000000007</v>
      </c>
      <c r="I796" s="181" t="str">
        <f t="shared" si="101"/>
        <v>NÃO</v>
      </c>
      <c r="J796" s="181" t="str">
        <f t="shared" si="102"/>
        <v/>
      </c>
      <c r="K796" s="182">
        <f>IF(J796 = "", SUMIF($B796:$B$1614, B796, $F796:$F$1614), "")</f>
        <v>802</v>
      </c>
      <c r="N796" s="182">
        <f t="shared" si="106"/>
        <v>8902.2000000000007</v>
      </c>
    </row>
    <row r="797" spans="1:14">
      <c r="A797" s="181">
        <v>1165</v>
      </c>
      <c r="B797" s="181" t="s">
        <v>719</v>
      </c>
      <c r="C797" s="181" t="s">
        <v>44</v>
      </c>
      <c r="D797" s="178" t="s">
        <v>720</v>
      </c>
      <c r="E797" s="181" t="s">
        <v>45</v>
      </c>
      <c r="F797" s="182">
        <v>1</v>
      </c>
      <c r="G797" s="182">
        <v>637.36</v>
      </c>
      <c r="H797" s="182">
        <v>637.36</v>
      </c>
      <c r="I797" s="181" t="str">
        <f t="shared" si="101"/>
        <v>NÃO</v>
      </c>
      <c r="J797" s="181" t="str">
        <f t="shared" si="102"/>
        <v/>
      </c>
      <c r="K797" s="182">
        <f>IF(J797 = "", SUMIF($B797:$B$1614, B797, $F797:$F$1614), "")</f>
        <v>1</v>
      </c>
      <c r="N797" s="182">
        <f t="shared" si="106"/>
        <v>637.36</v>
      </c>
    </row>
    <row r="798" spans="1:14">
      <c r="A798" s="181">
        <v>1160</v>
      </c>
      <c r="B798" s="181" t="s">
        <v>706</v>
      </c>
      <c r="C798" s="181" t="s">
        <v>44</v>
      </c>
      <c r="D798" s="178" t="s">
        <v>707</v>
      </c>
      <c r="E798" s="181" t="s">
        <v>45</v>
      </c>
      <c r="F798" s="182">
        <v>28</v>
      </c>
      <c r="G798" s="182">
        <v>40.79</v>
      </c>
      <c r="H798" s="182">
        <v>1142.1199999999999</v>
      </c>
      <c r="I798" s="181" t="str">
        <f t="shared" si="101"/>
        <v>NÃO</v>
      </c>
      <c r="J798" s="181" t="str">
        <f t="shared" si="102"/>
        <v/>
      </c>
      <c r="K798" s="182">
        <f>IF(J798 = "", SUMIF($B798:$B$1614, B798, $F798:$F$1614), "")</f>
        <v>28</v>
      </c>
      <c r="N798" s="182">
        <f t="shared" si="106"/>
        <v>1142.1199999999999</v>
      </c>
    </row>
    <row r="799" spans="1:14">
      <c r="A799" s="181">
        <v>1162</v>
      </c>
      <c r="B799" s="181" t="s">
        <v>712</v>
      </c>
      <c r="C799" s="181" t="s">
        <v>44</v>
      </c>
      <c r="D799" s="178" t="s">
        <v>713</v>
      </c>
      <c r="E799" s="181" t="s">
        <v>45</v>
      </c>
      <c r="F799" s="182">
        <v>26</v>
      </c>
      <c r="G799" s="182">
        <v>61.64</v>
      </c>
      <c r="H799" s="182">
        <v>1602.64</v>
      </c>
      <c r="I799" s="181" t="str">
        <f t="shared" si="101"/>
        <v>NÃO</v>
      </c>
      <c r="J799" s="181" t="str">
        <f t="shared" si="102"/>
        <v/>
      </c>
      <c r="K799" s="182">
        <f>IF(J799 = "", SUMIF($B799:$B$1614, B799, $F799:$F$1614), "")</f>
        <v>27</v>
      </c>
      <c r="N799" s="182">
        <f t="shared" si="106"/>
        <v>1664.28</v>
      </c>
    </row>
    <row r="800" spans="1:14">
      <c r="A800" s="181">
        <v>1181</v>
      </c>
      <c r="B800" s="181" t="s">
        <v>712</v>
      </c>
      <c r="C800" s="181" t="s">
        <v>44</v>
      </c>
      <c r="D800" s="178" t="s">
        <v>713</v>
      </c>
      <c r="E800" s="181" t="s">
        <v>45</v>
      </c>
      <c r="F800" s="182">
        <v>1</v>
      </c>
      <c r="G800" s="182">
        <v>61.64</v>
      </c>
      <c r="H800" s="182">
        <v>61.64</v>
      </c>
      <c r="I800" s="181" t="str">
        <f t="shared" si="101"/>
        <v>NÃO</v>
      </c>
      <c r="J800" s="181" t="str">
        <f t="shared" si="102"/>
        <v>REPETIDA</v>
      </c>
      <c r="K800" s="178" t="str">
        <f>IF(J800 = "", SUMIF($B800:$B$1614, B800, $F800:$F$1614), "")</f>
        <v/>
      </c>
    </row>
    <row r="801" spans="1:14">
      <c r="A801" s="181">
        <v>1163</v>
      </c>
      <c r="B801" s="181" t="s">
        <v>715</v>
      </c>
      <c r="C801" s="181" t="s">
        <v>44</v>
      </c>
      <c r="D801" s="178" t="s">
        <v>716</v>
      </c>
      <c r="E801" s="181" t="s">
        <v>45</v>
      </c>
      <c r="F801" s="182">
        <v>25</v>
      </c>
      <c r="G801" s="182">
        <v>8.23</v>
      </c>
      <c r="H801" s="182">
        <v>205.75</v>
      </c>
      <c r="I801" s="181" t="str">
        <f t="shared" si="101"/>
        <v>NÃO</v>
      </c>
      <c r="J801" s="181" t="str">
        <f t="shared" si="102"/>
        <v/>
      </c>
      <c r="K801" s="182">
        <f>IF(J801 = "", SUMIF($B801:$B$1614, B801, $F801:$F$1614), "")</f>
        <v>25</v>
      </c>
      <c r="N801" s="182">
        <f t="shared" ref="N801:N802" si="107">TRUNC(G801 * K801, 2)</f>
        <v>205.75</v>
      </c>
    </row>
    <row r="802" spans="1:14">
      <c r="A802" s="181">
        <v>601</v>
      </c>
      <c r="B802" s="181" t="s">
        <v>752</v>
      </c>
      <c r="C802" s="181" t="s">
        <v>44</v>
      </c>
      <c r="D802" s="178" t="s">
        <v>6704</v>
      </c>
      <c r="E802" s="181" t="s">
        <v>50</v>
      </c>
      <c r="F802" s="182">
        <v>137.75</v>
      </c>
      <c r="G802" s="182">
        <v>59.04</v>
      </c>
      <c r="H802" s="182">
        <v>8132.76</v>
      </c>
      <c r="I802" s="181" t="str">
        <f t="shared" si="101"/>
        <v>NÃO</v>
      </c>
      <c r="J802" s="181" t="str">
        <f t="shared" si="102"/>
        <v/>
      </c>
      <c r="K802" s="182">
        <f>IF(J802 = "", SUMIF($B802:$B$1614, B802, $F802:$F$1614), "")</f>
        <v>1545</v>
      </c>
      <c r="N802" s="182">
        <f t="shared" si="107"/>
        <v>91216.8</v>
      </c>
    </row>
    <row r="803" spans="1:14">
      <c r="A803" s="181">
        <v>701</v>
      </c>
      <c r="B803" s="181" t="s">
        <v>752</v>
      </c>
      <c r="C803" s="181" t="s">
        <v>44</v>
      </c>
      <c r="D803" s="178" t="s">
        <v>6704</v>
      </c>
      <c r="E803" s="181" t="s">
        <v>50</v>
      </c>
      <c r="F803" s="182">
        <v>8.74</v>
      </c>
      <c r="G803" s="182">
        <v>59.04</v>
      </c>
      <c r="H803" s="182">
        <v>516</v>
      </c>
      <c r="I803" s="181" t="str">
        <f t="shared" si="101"/>
        <v>NÃO</v>
      </c>
      <c r="J803" s="181" t="str">
        <f t="shared" si="102"/>
        <v>REPETIDA</v>
      </c>
      <c r="K803" s="178" t="str">
        <f>IF(J803 = "", SUMIF($B803:$B$1614, B803, $F803:$F$1614), "")</f>
        <v/>
      </c>
    </row>
    <row r="804" spans="1:14">
      <c r="A804" s="181">
        <v>770</v>
      </c>
      <c r="B804" s="181" t="s">
        <v>752</v>
      </c>
      <c r="C804" s="181" t="s">
        <v>44</v>
      </c>
      <c r="D804" s="178" t="s">
        <v>6704</v>
      </c>
      <c r="E804" s="181" t="s">
        <v>50</v>
      </c>
      <c r="F804" s="182">
        <v>412.82</v>
      </c>
      <c r="G804" s="182">
        <v>59.04</v>
      </c>
      <c r="H804" s="182">
        <v>24372.89</v>
      </c>
      <c r="I804" s="181" t="str">
        <f t="shared" si="101"/>
        <v>NÃO</v>
      </c>
      <c r="J804" s="181" t="str">
        <f t="shared" si="102"/>
        <v>REPETIDA</v>
      </c>
      <c r="K804" s="178" t="str">
        <f>IF(J804 = "", SUMIF($B804:$B$1614, B804, $F804:$F$1614), "")</f>
        <v/>
      </c>
    </row>
    <row r="805" spans="1:14">
      <c r="A805" s="181">
        <v>819</v>
      </c>
      <c r="B805" s="181" t="s">
        <v>752</v>
      </c>
      <c r="C805" s="181" t="s">
        <v>44</v>
      </c>
      <c r="D805" s="178" t="s">
        <v>6704</v>
      </c>
      <c r="E805" s="181" t="s">
        <v>50</v>
      </c>
      <c r="F805" s="182">
        <v>14.31</v>
      </c>
      <c r="G805" s="182">
        <v>59.04</v>
      </c>
      <c r="H805" s="182">
        <v>844.86</v>
      </c>
      <c r="I805" s="181" t="str">
        <f t="shared" si="101"/>
        <v>NÃO</v>
      </c>
      <c r="J805" s="181" t="str">
        <f t="shared" si="102"/>
        <v>REPETIDA</v>
      </c>
      <c r="K805" s="178" t="str">
        <f>IF(J805 = "", SUMIF($B805:$B$1614, B805, $F805:$F$1614), "")</f>
        <v/>
      </c>
    </row>
    <row r="806" spans="1:14">
      <c r="A806" s="181">
        <v>1030</v>
      </c>
      <c r="B806" s="181" t="s">
        <v>752</v>
      </c>
      <c r="C806" s="181" t="s">
        <v>44</v>
      </c>
      <c r="D806" s="178" t="s">
        <v>6704</v>
      </c>
      <c r="E806" s="181" t="s">
        <v>50</v>
      </c>
      <c r="F806" s="182">
        <v>955.94</v>
      </c>
      <c r="G806" s="182">
        <v>59.04</v>
      </c>
      <c r="H806" s="182">
        <v>56438.69</v>
      </c>
      <c r="I806" s="181" t="str">
        <f t="shared" si="101"/>
        <v>NÃO</v>
      </c>
      <c r="J806" s="181" t="str">
        <f t="shared" si="102"/>
        <v>REPETIDA</v>
      </c>
      <c r="K806" s="178" t="str">
        <f>IF(J806 = "", SUMIF($B806:$B$1614, B806, $F806:$F$1614), "")</f>
        <v/>
      </c>
    </row>
    <row r="807" spans="1:14">
      <c r="A807" s="181">
        <v>1100</v>
      </c>
      <c r="B807" s="181" t="s">
        <v>752</v>
      </c>
      <c r="C807" s="181" t="s">
        <v>44</v>
      </c>
      <c r="D807" s="178" t="s">
        <v>6704</v>
      </c>
      <c r="E807" s="181" t="s">
        <v>50</v>
      </c>
      <c r="F807" s="182">
        <v>8.7200000000000006</v>
      </c>
      <c r="G807" s="182">
        <v>59.04</v>
      </c>
      <c r="H807" s="182">
        <v>514.82000000000005</v>
      </c>
      <c r="I807" s="181" t="str">
        <f t="shared" si="101"/>
        <v>NÃO</v>
      </c>
      <c r="J807" s="181" t="str">
        <f t="shared" si="102"/>
        <v>REPETIDA</v>
      </c>
      <c r="K807" s="178" t="str">
        <f>IF(J807 = "", SUMIF($B807:$B$1614, B807, $F807:$F$1614), "")</f>
        <v/>
      </c>
    </row>
    <row r="808" spans="1:14">
      <c r="A808" s="181">
        <v>1390</v>
      </c>
      <c r="B808" s="181" t="s">
        <v>752</v>
      </c>
      <c r="C808" s="181" t="s">
        <v>44</v>
      </c>
      <c r="D808" s="178" t="s">
        <v>6704</v>
      </c>
      <c r="E808" s="181" t="s">
        <v>50</v>
      </c>
      <c r="F808" s="182">
        <v>6.72</v>
      </c>
      <c r="G808" s="182">
        <v>59.04</v>
      </c>
      <c r="H808" s="182">
        <v>396.74</v>
      </c>
      <c r="I808" s="181" t="str">
        <f t="shared" si="101"/>
        <v>NÃO</v>
      </c>
      <c r="J808" s="181" t="str">
        <f t="shared" si="102"/>
        <v>REPETIDA</v>
      </c>
      <c r="K808" s="178" t="str">
        <f>IF(J808 = "", SUMIF($B808:$B$1614, B808, $F808:$F$1614), "")</f>
        <v/>
      </c>
    </row>
    <row r="809" spans="1:14">
      <c r="A809" s="181">
        <v>573</v>
      </c>
      <c r="B809" s="181" t="s">
        <v>753</v>
      </c>
      <c r="C809" s="181" t="s">
        <v>44</v>
      </c>
      <c r="D809" s="178" t="s">
        <v>3895</v>
      </c>
      <c r="E809" s="181" t="s">
        <v>50</v>
      </c>
      <c r="F809" s="182">
        <v>2.13</v>
      </c>
      <c r="G809" s="182">
        <v>64.52</v>
      </c>
      <c r="H809" s="182">
        <v>137.41999999999999</v>
      </c>
      <c r="I809" s="181" t="str">
        <f t="shared" si="101"/>
        <v>NÃO</v>
      </c>
      <c r="J809" s="181" t="str">
        <f t="shared" si="102"/>
        <v/>
      </c>
      <c r="K809" s="182">
        <f>IF(J809 = "", SUMIF($B809:$B$1614, B809, $F809:$F$1614), "")</f>
        <v>75.09</v>
      </c>
      <c r="N809" s="182">
        <f>TRUNC(G809 * K809, 2)</f>
        <v>4844.8</v>
      </c>
    </row>
    <row r="810" spans="1:14">
      <c r="A810" s="181">
        <v>602</v>
      </c>
      <c r="B810" s="181" t="s">
        <v>753</v>
      </c>
      <c r="C810" s="181" t="s">
        <v>44</v>
      </c>
      <c r="D810" s="178" t="s">
        <v>3895</v>
      </c>
      <c r="E810" s="181" t="s">
        <v>50</v>
      </c>
      <c r="F810" s="182">
        <v>6.2</v>
      </c>
      <c r="G810" s="182">
        <v>64.52</v>
      </c>
      <c r="H810" s="182">
        <v>400.02</v>
      </c>
      <c r="I810" s="181" t="str">
        <f t="shared" si="101"/>
        <v>NÃO</v>
      </c>
      <c r="J810" s="181" t="str">
        <f t="shared" si="102"/>
        <v>REPETIDA</v>
      </c>
      <c r="K810" s="178" t="str">
        <f>IF(J810 = "", SUMIF($B810:$B$1614, B810, $F810:$F$1614), "")</f>
        <v/>
      </c>
    </row>
    <row r="811" spans="1:14">
      <c r="A811" s="181">
        <v>702</v>
      </c>
      <c r="B811" s="181" t="s">
        <v>753</v>
      </c>
      <c r="C811" s="181" t="s">
        <v>44</v>
      </c>
      <c r="D811" s="178" t="s">
        <v>3895</v>
      </c>
      <c r="E811" s="181" t="s">
        <v>50</v>
      </c>
      <c r="F811" s="182">
        <v>4.09</v>
      </c>
      <c r="G811" s="182">
        <v>64.52</v>
      </c>
      <c r="H811" s="182">
        <v>263.88</v>
      </c>
      <c r="I811" s="181" t="str">
        <f t="shared" si="101"/>
        <v>NÃO</v>
      </c>
      <c r="J811" s="181" t="str">
        <f t="shared" si="102"/>
        <v>REPETIDA</v>
      </c>
      <c r="K811" s="178" t="str">
        <f>IF(J811 = "", SUMIF($B811:$B$1614, B811, $F811:$F$1614), "")</f>
        <v/>
      </c>
    </row>
    <row r="812" spans="1:14">
      <c r="A812" s="181">
        <v>1036</v>
      </c>
      <c r="B812" s="181" t="s">
        <v>753</v>
      </c>
      <c r="C812" s="181" t="s">
        <v>44</v>
      </c>
      <c r="D812" s="178" t="s">
        <v>3895</v>
      </c>
      <c r="E812" s="181" t="s">
        <v>50</v>
      </c>
      <c r="F812" s="182">
        <v>2.4900000000000002</v>
      </c>
      <c r="G812" s="182">
        <v>64.52</v>
      </c>
      <c r="H812" s="182">
        <v>160.65</v>
      </c>
      <c r="I812" s="181" t="str">
        <f t="shared" si="101"/>
        <v>NÃO</v>
      </c>
      <c r="J812" s="181" t="str">
        <f t="shared" si="102"/>
        <v>REPETIDA</v>
      </c>
      <c r="K812" s="178" t="str">
        <f>IF(J812 = "", SUMIF($B812:$B$1614, B812, $F812:$F$1614), "")</f>
        <v/>
      </c>
    </row>
    <row r="813" spans="1:14">
      <c r="A813" s="181">
        <v>1391</v>
      </c>
      <c r="B813" s="181" t="s">
        <v>753</v>
      </c>
      <c r="C813" s="181" t="s">
        <v>44</v>
      </c>
      <c r="D813" s="178" t="s">
        <v>3895</v>
      </c>
      <c r="E813" s="181" t="s">
        <v>50</v>
      </c>
      <c r="F813" s="182">
        <v>60.18</v>
      </c>
      <c r="G813" s="182">
        <v>64.52</v>
      </c>
      <c r="H813" s="182">
        <v>3882.81</v>
      </c>
      <c r="I813" s="181" t="str">
        <f t="shared" si="101"/>
        <v>NÃO</v>
      </c>
      <c r="J813" s="181" t="str">
        <f t="shared" si="102"/>
        <v>REPETIDA</v>
      </c>
      <c r="K813" s="178" t="str">
        <f>IF(J813 = "", SUMIF($B813:$B$1614, B813, $F813:$F$1614), "")</f>
        <v/>
      </c>
    </row>
    <row r="814" spans="1:14">
      <c r="A814" s="181">
        <v>1412</v>
      </c>
      <c r="B814" s="181" t="s">
        <v>799</v>
      </c>
      <c r="C814" s="181" t="s">
        <v>44</v>
      </c>
      <c r="D814" s="178" t="s">
        <v>800</v>
      </c>
      <c r="E814" s="181" t="s">
        <v>12</v>
      </c>
      <c r="F814" s="182">
        <v>26</v>
      </c>
      <c r="G814" s="182">
        <v>11.41</v>
      </c>
      <c r="H814" s="182">
        <v>296.66000000000003</v>
      </c>
      <c r="I814" s="181" t="str">
        <f t="shared" si="101"/>
        <v>NÃO</v>
      </c>
      <c r="J814" s="181" t="str">
        <f t="shared" si="102"/>
        <v/>
      </c>
      <c r="K814" s="182">
        <f>IF(J814 = "", SUMIF($B814:$B$1614, B814, $F814:$F$1614), "")</f>
        <v>4451.3</v>
      </c>
      <c r="N814" s="182">
        <f>TRUNC(G814 * K814, 2)</f>
        <v>50789.33</v>
      </c>
    </row>
    <row r="815" spans="1:14">
      <c r="A815" s="181">
        <v>1446</v>
      </c>
      <c r="B815" s="181" t="s">
        <v>799</v>
      </c>
      <c r="C815" s="181" t="s">
        <v>44</v>
      </c>
      <c r="D815" s="178" t="s">
        <v>800</v>
      </c>
      <c r="E815" s="181" t="s">
        <v>12</v>
      </c>
      <c r="F815" s="182">
        <v>4301</v>
      </c>
      <c r="G815" s="182">
        <v>11.41</v>
      </c>
      <c r="H815" s="182">
        <v>49074.41</v>
      </c>
      <c r="I815" s="181" t="str">
        <f t="shared" si="101"/>
        <v>NÃO</v>
      </c>
      <c r="J815" s="181" t="str">
        <f t="shared" si="102"/>
        <v>REPETIDA</v>
      </c>
      <c r="K815" s="178" t="str">
        <f>IF(J815 = "", SUMIF($B815:$B$1614, B815, $F815:$F$1614), "")</f>
        <v/>
      </c>
    </row>
    <row r="816" spans="1:14">
      <c r="A816" s="181">
        <v>1494</v>
      </c>
      <c r="B816" s="181" t="s">
        <v>799</v>
      </c>
      <c r="C816" s="181" t="s">
        <v>44</v>
      </c>
      <c r="D816" s="178" t="s">
        <v>800</v>
      </c>
      <c r="E816" s="181" t="s">
        <v>12</v>
      </c>
      <c r="F816" s="182">
        <v>124.3</v>
      </c>
      <c r="G816" s="182">
        <v>11.41</v>
      </c>
      <c r="H816" s="182">
        <v>1418.26</v>
      </c>
      <c r="I816" s="181" t="str">
        <f t="shared" si="101"/>
        <v>NÃO</v>
      </c>
      <c r="J816" s="181" t="str">
        <f t="shared" si="102"/>
        <v>REPETIDA</v>
      </c>
      <c r="K816" s="178" t="str">
        <f>IF(J816 = "", SUMIF($B816:$B$1614, B816, $F816:$F$1614), "")</f>
        <v/>
      </c>
    </row>
    <row r="817" spans="1:14">
      <c r="A817" s="181">
        <v>784</v>
      </c>
      <c r="B817" s="181" t="s">
        <v>769</v>
      </c>
      <c r="C817" s="181" t="s">
        <v>44</v>
      </c>
      <c r="D817" s="178" t="s">
        <v>770</v>
      </c>
      <c r="E817" s="181" t="s">
        <v>45</v>
      </c>
      <c r="F817" s="182">
        <v>2</v>
      </c>
      <c r="G817" s="182">
        <v>8</v>
      </c>
      <c r="H817" s="182">
        <v>16</v>
      </c>
      <c r="I817" s="181" t="str">
        <f t="shared" si="101"/>
        <v>NÃO</v>
      </c>
      <c r="J817" s="181" t="str">
        <f t="shared" si="102"/>
        <v/>
      </c>
      <c r="K817" s="182">
        <f>IF(J817 = "", SUMIF($B817:$B$1614, B817, $F817:$F$1614), "")</f>
        <v>5</v>
      </c>
      <c r="N817" s="182">
        <f>TRUNC(G817 * K817, 2)</f>
        <v>40</v>
      </c>
    </row>
    <row r="818" spans="1:14">
      <c r="A818" s="181">
        <v>1399</v>
      </c>
      <c r="B818" s="181" t="s">
        <v>769</v>
      </c>
      <c r="C818" s="181" t="s">
        <v>44</v>
      </c>
      <c r="D818" s="178" t="s">
        <v>770</v>
      </c>
      <c r="E818" s="181" t="s">
        <v>45</v>
      </c>
      <c r="F818" s="182">
        <v>3</v>
      </c>
      <c r="G818" s="182">
        <v>8</v>
      </c>
      <c r="H818" s="182">
        <v>24</v>
      </c>
      <c r="I818" s="181" t="str">
        <f t="shared" si="101"/>
        <v>NÃO</v>
      </c>
      <c r="J818" s="181" t="str">
        <f t="shared" si="102"/>
        <v>REPETIDA</v>
      </c>
      <c r="K818" s="178" t="str">
        <f>IF(J818 = "", SUMIF($B818:$B$1614, B818, $F818:$F$1614), "")</f>
        <v/>
      </c>
    </row>
    <row r="819" spans="1:14">
      <c r="A819" s="181">
        <v>1392</v>
      </c>
      <c r="B819" s="181" t="s">
        <v>754</v>
      </c>
      <c r="C819" s="181" t="s">
        <v>44</v>
      </c>
      <c r="D819" s="178" t="s">
        <v>755</v>
      </c>
      <c r="E819" s="181" t="s">
        <v>45</v>
      </c>
      <c r="F819" s="182">
        <v>3</v>
      </c>
      <c r="G819" s="182">
        <v>8</v>
      </c>
      <c r="H819" s="182">
        <v>24</v>
      </c>
      <c r="I819" s="181" t="str">
        <f t="shared" si="101"/>
        <v>NÃO</v>
      </c>
      <c r="J819" s="181" t="str">
        <f t="shared" si="102"/>
        <v/>
      </c>
      <c r="K819" s="182">
        <f>IF(J819 = "", SUMIF($B819:$B$1614, B819, $F819:$F$1614), "")</f>
        <v>3</v>
      </c>
      <c r="N819" s="182">
        <f t="shared" ref="N819:N821" si="108">TRUNC(G819 * K819, 2)</f>
        <v>24</v>
      </c>
    </row>
    <row r="820" spans="1:14">
      <c r="A820" s="181">
        <v>1394</v>
      </c>
      <c r="B820" s="181" t="s">
        <v>758</v>
      </c>
      <c r="C820" s="181" t="s">
        <v>44</v>
      </c>
      <c r="D820" s="178" t="s">
        <v>759</v>
      </c>
      <c r="E820" s="181" t="s">
        <v>760</v>
      </c>
      <c r="F820" s="182">
        <v>1</v>
      </c>
      <c r="G820" s="182">
        <v>9.85</v>
      </c>
      <c r="H820" s="182">
        <v>9.85</v>
      </c>
      <c r="I820" s="181" t="str">
        <f t="shared" si="101"/>
        <v>NÃO</v>
      </c>
      <c r="J820" s="181" t="str">
        <f t="shared" si="102"/>
        <v/>
      </c>
      <c r="K820" s="182">
        <f>IF(J820 = "", SUMIF($B820:$B$1614, B820, $F820:$F$1614), "")</f>
        <v>1</v>
      </c>
      <c r="N820" s="182">
        <f t="shared" si="108"/>
        <v>9.85</v>
      </c>
    </row>
    <row r="821" spans="1:14">
      <c r="A821" s="181">
        <v>1035</v>
      </c>
      <c r="B821" s="181" t="s">
        <v>763</v>
      </c>
      <c r="C821" s="181" t="s">
        <v>44</v>
      </c>
      <c r="D821" s="178" t="s">
        <v>764</v>
      </c>
      <c r="E821" s="181" t="s">
        <v>45</v>
      </c>
      <c r="F821" s="182">
        <v>13</v>
      </c>
      <c r="G821" s="182">
        <v>13.66</v>
      </c>
      <c r="H821" s="182">
        <v>177.58</v>
      </c>
      <c r="I821" s="181" t="str">
        <f t="shared" si="101"/>
        <v>NÃO</v>
      </c>
      <c r="J821" s="181" t="str">
        <f t="shared" si="102"/>
        <v/>
      </c>
      <c r="K821" s="182">
        <f>IF(J821 = "", SUMIF($B821:$B$1614, B821, $F821:$F$1614), "")</f>
        <v>15</v>
      </c>
      <c r="N821" s="182">
        <f t="shared" si="108"/>
        <v>204.9</v>
      </c>
    </row>
    <row r="822" spans="1:14">
      <c r="A822" s="181">
        <v>1396</v>
      </c>
      <c r="B822" s="181" t="s">
        <v>763</v>
      </c>
      <c r="C822" s="181" t="s">
        <v>44</v>
      </c>
      <c r="D822" s="178" t="s">
        <v>764</v>
      </c>
      <c r="E822" s="181" t="s">
        <v>45</v>
      </c>
      <c r="F822" s="182">
        <v>2</v>
      </c>
      <c r="G822" s="182">
        <v>13.66</v>
      </c>
      <c r="H822" s="182">
        <v>27.32</v>
      </c>
      <c r="I822" s="181" t="str">
        <f t="shared" si="101"/>
        <v>NÃO</v>
      </c>
      <c r="J822" s="181" t="str">
        <f t="shared" si="102"/>
        <v>REPETIDA</v>
      </c>
      <c r="K822" s="178" t="str">
        <f>IF(J822 = "", SUMIF($B822:$B$1614, B822, $F822:$F$1614), "")</f>
        <v/>
      </c>
    </row>
    <row r="823" spans="1:14">
      <c r="A823" s="181">
        <v>1397</v>
      </c>
      <c r="B823" s="181" t="s">
        <v>765</v>
      </c>
      <c r="C823" s="181" t="s">
        <v>44</v>
      </c>
      <c r="D823" s="178" t="s">
        <v>766</v>
      </c>
      <c r="E823" s="181" t="s">
        <v>45</v>
      </c>
      <c r="F823" s="182">
        <v>4</v>
      </c>
      <c r="G823" s="182">
        <v>19.37</v>
      </c>
      <c r="H823" s="182">
        <v>77.48</v>
      </c>
      <c r="I823" s="181" t="str">
        <f t="shared" si="101"/>
        <v>NÃO</v>
      </c>
      <c r="J823" s="181" t="str">
        <f t="shared" si="102"/>
        <v/>
      </c>
      <c r="K823" s="182">
        <f>IF(J823 = "", SUMIF($B823:$B$1614, B823, $F823:$F$1614), "")</f>
        <v>4</v>
      </c>
      <c r="N823" s="182">
        <f t="shared" ref="N823:N825" si="109">TRUNC(G823 * K823, 2)</f>
        <v>77.48</v>
      </c>
    </row>
    <row r="824" spans="1:14">
      <c r="A824" s="181">
        <v>1400</v>
      </c>
      <c r="B824" s="181" t="s">
        <v>771</v>
      </c>
      <c r="C824" s="181" t="s">
        <v>44</v>
      </c>
      <c r="D824" s="178" t="s">
        <v>772</v>
      </c>
      <c r="E824" s="181" t="s">
        <v>45</v>
      </c>
      <c r="F824" s="182">
        <v>1</v>
      </c>
      <c r="G824" s="182">
        <v>8</v>
      </c>
      <c r="H824" s="182">
        <v>8</v>
      </c>
      <c r="I824" s="181" t="str">
        <f t="shared" si="101"/>
        <v>NÃO</v>
      </c>
      <c r="J824" s="181" t="str">
        <f t="shared" si="102"/>
        <v/>
      </c>
      <c r="K824" s="182">
        <f>IF(J824 = "", SUMIF($B824:$B$1614, B824, $F824:$F$1614), "")</f>
        <v>1</v>
      </c>
      <c r="N824" s="182">
        <f t="shared" si="109"/>
        <v>8</v>
      </c>
    </row>
    <row r="825" spans="1:14">
      <c r="A825" s="181">
        <v>709</v>
      </c>
      <c r="B825" s="181" t="s">
        <v>773</v>
      </c>
      <c r="C825" s="181" t="s">
        <v>44</v>
      </c>
      <c r="D825" s="178" t="s">
        <v>774</v>
      </c>
      <c r="E825" s="181" t="s">
        <v>45</v>
      </c>
      <c r="F825" s="182">
        <v>1</v>
      </c>
      <c r="G825" s="182">
        <v>9.85</v>
      </c>
      <c r="H825" s="182">
        <v>9.85</v>
      </c>
      <c r="I825" s="181" t="str">
        <f t="shared" si="101"/>
        <v>NÃO</v>
      </c>
      <c r="J825" s="181" t="str">
        <f t="shared" si="102"/>
        <v/>
      </c>
      <c r="K825" s="182">
        <f>IF(J825 = "", SUMIF($B825:$B$1614, B825, $F825:$F$1614), "")</f>
        <v>3</v>
      </c>
      <c r="N825" s="182">
        <f t="shared" si="109"/>
        <v>29.55</v>
      </c>
    </row>
    <row r="826" spans="1:14">
      <c r="A826" s="181">
        <v>1401</v>
      </c>
      <c r="B826" s="181" t="s">
        <v>773</v>
      </c>
      <c r="C826" s="181" t="s">
        <v>44</v>
      </c>
      <c r="D826" s="178" t="s">
        <v>774</v>
      </c>
      <c r="E826" s="181" t="s">
        <v>45</v>
      </c>
      <c r="F826" s="182">
        <v>2</v>
      </c>
      <c r="G826" s="182">
        <v>9.85</v>
      </c>
      <c r="H826" s="182">
        <v>19.7</v>
      </c>
      <c r="I826" s="181" t="str">
        <f t="shared" si="101"/>
        <v>NÃO</v>
      </c>
      <c r="J826" s="181" t="str">
        <f t="shared" si="102"/>
        <v>REPETIDA</v>
      </c>
      <c r="K826" s="178" t="str">
        <f>IF(J826 = "", SUMIF($B826:$B$1614, B826, $F826:$F$1614), "")</f>
        <v/>
      </c>
    </row>
    <row r="827" spans="1:14">
      <c r="A827" s="181">
        <v>576</v>
      </c>
      <c r="B827" s="181" t="s">
        <v>775</v>
      </c>
      <c r="C827" s="181" t="s">
        <v>44</v>
      </c>
      <c r="D827" s="178" t="s">
        <v>776</v>
      </c>
      <c r="E827" s="181" t="s">
        <v>45</v>
      </c>
      <c r="F827" s="182">
        <v>95</v>
      </c>
      <c r="G827" s="182">
        <v>8</v>
      </c>
      <c r="H827" s="182">
        <v>760</v>
      </c>
      <c r="I827" s="181" t="str">
        <f t="shared" si="101"/>
        <v>NÃO</v>
      </c>
      <c r="J827" s="181" t="str">
        <f t="shared" si="102"/>
        <v/>
      </c>
      <c r="K827" s="182">
        <f>IF(J827 = "", SUMIF($B827:$B$1614, B827, $F827:$F$1614), "")</f>
        <v>1530</v>
      </c>
      <c r="N827" s="182">
        <f>TRUNC(G827 * K827, 2)</f>
        <v>12240</v>
      </c>
    </row>
    <row r="828" spans="1:14">
      <c r="A828" s="181">
        <v>711</v>
      </c>
      <c r="B828" s="181" t="s">
        <v>775</v>
      </c>
      <c r="C828" s="181" t="s">
        <v>44</v>
      </c>
      <c r="D828" s="178" t="s">
        <v>776</v>
      </c>
      <c r="E828" s="181" t="s">
        <v>45</v>
      </c>
      <c r="F828" s="182">
        <v>114</v>
      </c>
      <c r="G828" s="182">
        <v>8</v>
      </c>
      <c r="H828" s="182">
        <v>912</v>
      </c>
      <c r="I828" s="181" t="str">
        <f t="shared" si="101"/>
        <v>NÃO</v>
      </c>
      <c r="J828" s="181" t="str">
        <f t="shared" si="102"/>
        <v>REPETIDA</v>
      </c>
      <c r="K828" s="178" t="str">
        <f>IF(J828 = "", SUMIF($B828:$B$1614, B828, $F828:$F$1614), "")</f>
        <v/>
      </c>
    </row>
    <row r="829" spans="1:14">
      <c r="A829" s="181">
        <v>810</v>
      </c>
      <c r="B829" s="181" t="s">
        <v>775</v>
      </c>
      <c r="C829" s="181" t="s">
        <v>44</v>
      </c>
      <c r="D829" s="178" t="s">
        <v>776</v>
      </c>
      <c r="E829" s="181" t="s">
        <v>45</v>
      </c>
      <c r="F829" s="182">
        <v>6</v>
      </c>
      <c r="G829" s="182">
        <v>8</v>
      </c>
      <c r="H829" s="182">
        <v>48</v>
      </c>
      <c r="I829" s="181" t="str">
        <f t="shared" si="101"/>
        <v>NÃO</v>
      </c>
      <c r="J829" s="181" t="str">
        <f t="shared" si="102"/>
        <v>REPETIDA</v>
      </c>
      <c r="K829" s="178" t="str">
        <f>IF(J829 = "", SUMIF($B829:$B$1614, B829, $F829:$F$1614), "")</f>
        <v/>
      </c>
    </row>
    <row r="830" spans="1:14">
      <c r="A830" s="181">
        <v>1069</v>
      </c>
      <c r="B830" s="181" t="s">
        <v>775</v>
      </c>
      <c r="C830" s="181" t="s">
        <v>44</v>
      </c>
      <c r="D830" s="178" t="s">
        <v>776</v>
      </c>
      <c r="E830" s="181" t="s">
        <v>45</v>
      </c>
      <c r="F830" s="182">
        <v>1236</v>
      </c>
      <c r="G830" s="182">
        <v>8</v>
      </c>
      <c r="H830" s="182">
        <v>9888</v>
      </c>
      <c r="I830" s="181" t="str">
        <f t="shared" si="101"/>
        <v>NÃO</v>
      </c>
      <c r="J830" s="181" t="str">
        <f t="shared" si="102"/>
        <v>REPETIDA</v>
      </c>
      <c r="K830" s="178" t="str">
        <f>IF(J830 = "", SUMIF($B830:$B$1614, B830, $F830:$F$1614), "")</f>
        <v/>
      </c>
    </row>
    <row r="831" spans="1:14">
      <c r="A831" s="181">
        <v>1104</v>
      </c>
      <c r="B831" s="181" t="s">
        <v>775</v>
      </c>
      <c r="C831" s="181" t="s">
        <v>44</v>
      </c>
      <c r="D831" s="178" t="s">
        <v>776</v>
      </c>
      <c r="E831" s="181" t="s">
        <v>45</v>
      </c>
      <c r="F831" s="182">
        <v>20</v>
      </c>
      <c r="G831" s="182">
        <v>8</v>
      </c>
      <c r="H831" s="182">
        <v>160</v>
      </c>
      <c r="I831" s="181" t="str">
        <f t="shared" si="101"/>
        <v>NÃO</v>
      </c>
      <c r="J831" s="181" t="str">
        <f t="shared" si="102"/>
        <v>REPETIDA</v>
      </c>
      <c r="K831" s="178" t="str">
        <f>IF(J831 = "", SUMIF($B831:$B$1614, B831, $F831:$F$1614), "")</f>
        <v/>
      </c>
    </row>
    <row r="832" spans="1:14">
      <c r="A832" s="181">
        <v>1402</v>
      </c>
      <c r="B832" s="181" t="s">
        <v>775</v>
      </c>
      <c r="C832" s="181" t="s">
        <v>44</v>
      </c>
      <c r="D832" s="178" t="s">
        <v>776</v>
      </c>
      <c r="E832" s="181" t="s">
        <v>45</v>
      </c>
      <c r="F832" s="182">
        <v>22</v>
      </c>
      <c r="G832" s="182">
        <v>8</v>
      </c>
      <c r="H832" s="182">
        <v>176</v>
      </c>
      <c r="I832" s="181" t="str">
        <f t="shared" si="101"/>
        <v>NÃO</v>
      </c>
      <c r="J832" s="181" t="str">
        <f t="shared" si="102"/>
        <v>REPETIDA</v>
      </c>
      <c r="K832" s="178" t="str">
        <f>IF(J832 = "", SUMIF($B832:$B$1614, B832, $F832:$F$1614), "")</f>
        <v/>
      </c>
    </row>
    <row r="833" spans="1:14">
      <c r="A833" s="181">
        <v>1437</v>
      </c>
      <c r="B833" s="181" t="s">
        <v>775</v>
      </c>
      <c r="C833" s="181" t="s">
        <v>44</v>
      </c>
      <c r="D833" s="178" t="s">
        <v>776</v>
      </c>
      <c r="E833" s="181" t="s">
        <v>45</v>
      </c>
      <c r="F833" s="182">
        <v>31</v>
      </c>
      <c r="G833" s="182">
        <v>8</v>
      </c>
      <c r="H833" s="182">
        <v>248</v>
      </c>
      <c r="I833" s="181" t="str">
        <f t="shared" si="101"/>
        <v>NÃO</v>
      </c>
      <c r="J833" s="181" t="str">
        <f t="shared" si="102"/>
        <v>REPETIDA</v>
      </c>
      <c r="K833" s="178" t="str">
        <f>IF(J833 = "", SUMIF($B833:$B$1614, B833, $F833:$F$1614), "")</f>
        <v/>
      </c>
    </row>
    <row r="834" spans="1:14">
      <c r="A834" s="181">
        <v>1492</v>
      </c>
      <c r="B834" s="181" t="s">
        <v>775</v>
      </c>
      <c r="C834" s="181" t="s">
        <v>44</v>
      </c>
      <c r="D834" s="178" t="s">
        <v>776</v>
      </c>
      <c r="E834" s="181" t="s">
        <v>45</v>
      </c>
      <c r="F834" s="182">
        <v>6</v>
      </c>
      <c r="G834" s="182">
        <v>8</v>
      </c>
      <c r="H834" s="182">
        <v>48</v>
      </c>
      <c r="I834" s="181" t="str">
        <f t="shared" ref="I834:I897" si="110">IF(AND(B834 = B833, G834 &lt;&gt; G833), "&lt;&lt;&lt;", "NÃO")</f>
        <v>NÃO</v>
      </c>
      <c r="J834" s="181" t="str">
        <f t="shared" ref="J834:J897" si="111">IF(B834 = B833, "REPETIDA", "")</f>
        <v>REPETIDA</v>
      </c>
      <c r="K834" s="178" t="str">
        <f>IF(J834 = "", SUMIF($B834:$B$1614, B834, $F834:$F$1614), "")</f>
        <v/>
      </c>
    </row>
    <row r="835" spans="1:14">
      <c r="A835" s="181">
        <v>1074</v>
      </c>
      <c r="B835" s="181" t="s">
        <v>4219</v>
      </c>
      <c r="C835" s="181" t="s">
        <v>44</v>
      </c>
      <c r="D835" s="178" t="s">
        <v>4220</v>
      </c>
      <c r="E835" s="181" t="s">
        <v>45</v>
      </c>
      <c r="F835" s="182">
        <v>3</v>
      </c>
      <c r="G835" s="182">
        <v>63.22</v>
      </c>
      <c r="H835" s="182">
        <v>189.66</v>
      </c>
      <c r="I835" s="181" t="str">
        <f t="shared" si="110"/>
        <v>NÃO</v>
      </c>
      <c r="J835" s="181" t="str">
        <f t="shared" si="111"/>
        <v/>
      </c>
      <c r="K835" s="182">
        <f>IF(J835 = "", SUMIF($B835:$B$1614, B835, $F835:$F$1614), "")</f>
        <v>4</v>
      </c>
      <c r="N835" s="182">
        <f>TRUNC(G835 * K835, 2)</f>
        <v>252.88</v>
      </c>
    </row>
    <row r="836" spans="1:14">
      <c r="A836" s="181">
        <v>1488</v>
      </c>
      <c r="B836" s="181" t="s">
        <v>4219</v>
      </c>
      <c r="C836" s="181" t="s">
        <v>44</v>
      </c>
      <c r="D836" s="178" t="s">
        <v>4220</v>
      </c>
      <c r="E836" s="181" t="s">
        <v>45</v>
      </c>
      <c r="F836" s="182">
        <v>1</v>
      </c>
      <c r="G836" s="182">
        <v>63.22</v>
      </c>
      <c r="H836" s="182">
        <v>63.22</v>
      </c>
      <c r="I836" s="181" t="str">
        <f t="shared" si="110"/>
        <v>NÃO</v>
      </c>
      <c r="J836" s="181" t="str">
        <f t="shared" si="111"/>
        <v>REPETIDA</v>
      </c>
      <c r="K836" s="178" t="str">
        <f>IF(J836 = "", SUMIF($B836:$B$1614, B836, $F836:$F$1614), "")</f>
        <v/>
      </c>
    </row>
    <row r="837" spans="1:14">
      <c r="A837" s="181">
        <v>609</v>
      </c>
      <c r="B837" s="181" t="s">
        <v>756</v>
      </c>
      <c r="C837" s="181" t="s">
        <v>44</v>
      </c>
      <c r="D837" s="178" t="s">
        <v>757</v>
      </c>
      <c r="E837" s="181" t="s">
        <v>45</v>
      </c>
      <c r="F837" s="182">
        <v>2</v>
      </c>
      <c r="G837" s="182">
        <v>8</v>
      </c>
      <c r="H837" s="182">
        <v>16</v>
      </c>
      <c r="I837" s="181" t="str">
        <f t="shared" si="110"/>
        <v>NÃO</v>
      </c>
      <c r="J837" s="181" t="str">
        <f t="shared" si="111"/>
        <v/>
      </c>
      <c r="K837" s="182">
        <f>IF(J837 = "", SUMIF($B837:$B$1614, B837, $F837:$F$1614), "")</f>
        <v>15</v>
      </c>
      <c r="N837" s="182">
        <f>TRUNC(G837 * K837, 2)</f>
        <v>120</v>
      </c>
    </row>
    <row r="838" spans="1:14">
      <c r="A838" s="181">
        <v>707</v>
      </c>
      <c r="B838" s="181" t="s">
        <v>756</v>
      </c>
      <c r="C838" s="181" t="s">
        <v>44</v>
      </c>
      <c r="D838" s="178" t="s">
        <v>757</v>
      </c>
      <c r="E838" s="181" t="s">
        <v>45</v>
      </c>
      <c r="F838" s="182">
        <v>2</v>
      </c>
      <c r="G838" s="182">
        <v>8</v>
      </c>
      <c r="H838" s="182">
        <v>16</v>
      </c>
      <c r="I838" s="181" t="str">
        <f t="shared" si="110"/>
        <v>NÃO</v>
      </c>
      <c r="J838" s="181" t="str">
        <f t="shared" si="111"/>
        <v>REPETIDA</v>
      </c>
      <c r="K838" s="178" t="str">
        <f>IF(J838 = "", SUMIF($B838:$B$1614, B838, $F838:$F$1614), "")</f>
        <v/>
      </c>
    </row>
    <row r="839" spans="1:14">
      <c r="A839" s="181">
        <v>1063</v>
      </c>
      <c r="B839" s="181" t="s">
        <v>756</v>
      </c>
      <c r="C839" s="181" t="s">
        <v>44</v>
      </c>
      <c r="D839" s="178" t="s">
        <v>757</v>
      </c>
      <c r="E839" s="181" t="s">
        <v>45</v>
      </c>
      <c r="F839" s="182">
        <v>2</v>
      </c>
      <c r="G839" s="182">
        <v>8</v>
      </c>
      <c r="H839" s="182">
        <v>16</v>
      </c>
      <c r="I839" s="181" t="str">
        <f t="shared" si="110"/>
        <v>NÃO</v>
      </c>
      <c r="J839" s="181" t="str">
        <f t="shared" si="111"/>
        <v>REPETIDA</v>
      </c>
      <c r="K839" s="178" t="str">
        <f>IF(J839 = "", SUMIF($B839:$B$1614, B839, $F839:$F$1614), "")</f>
        <v/>
      </c>
    </row>
    <row r="840" spans="1:14">
      <c r="A840" s="181">
        <v>1393</v>
      </c>
      <c r="B840" s="181" t="s">
        <v>756</v>
      </c>
      <c r="C840" s="181" t="s">
        <v>44</v>
      </c>
      <c r="D840" s="178" t="s">
        <v>757</v>
      </c>
      <c r="E840" s="181" t="s">
        <v>45</v>
      </c>
      <c r="F840" s="182">
        <v>9</v>
      </c>
      <c r="G840" s="182">
        <v>8</v>
      </c>
      <c r="H840" s="182">
        <v>72</v>
      </c>
      <c r="I840" s="181" t="str">
        <f t="shared" si="110"/>
        <v>NÃO</v>
      </c>
      <c r="J840" s="181" t="str">
        <f t="shared" si="111"/>
        <v>REPETIDA</v>
      </c>
      <c r="K840" s="178" t="str">
        <f>IF(J840 = "", SUMIF($B840:$B$1614, B840, $F840:$F$1614), "")</f>
        <v/>
      </c>
    </row>
    <row r="841" spans="1:14">
      <c r="A841" s="181">
        <v>289</v>
      </c>
      <c r="B841" s="181" t="s">
        <v>821</v>
      </c>
      <c r="C841" s="181" t="s">
        <v>44</v>
      </c>
      <c r="D841" s="178" t="s">
        <v>822</v>
      </c>
      <c r="E841" s="181" t="s">
        <v>47</v>
      </c>
      <c r="F841" s="182">
        <v>241.83</v>
      </c>
      <c r="G841" s="182">
        <v>244.55</v>
      </c>
      <c r="H841" s="182">
        <v>59139.519999999997</v>
      </c>
      <c r="I841" s="181" t="str">
        <f t="shared" si="110"/>
        <v>NÃO</v>
      </c>
      <c r="J841" s="181" t="str">
        <f t="shared" si="111"/>
        <v/>
      </c>
      <c r="K841" s="182">
        <f>IF(J841 = "", SUMIF($B841:$B$1614, B841, $F841:$F$1614), "")</f>
        <v>241.83</v>
      </c>
      <c r="N841" s="182">
        <f t="shared" ref="N841:N843" si="112">TRUNC(G841 * K841, 2)</f>
        <v>59139.519999999997</v>
      </c>
    </row>
    <row r="842" spans="1:14">
      <c r="A842" s="181">
        <v>305</v>
      </c>
      <c r="B842" s="181" t="s">
        <v>854</v>
      </c>
      <c r="C842" s="181" t="s">
        <v>44</v>
      </c>
      <c r="D842" s="178" t="s">
        <v>855</v>
      </c>
      <c r="E842" s="181" t="s">
        <v>47</v>
      </c>
      <c r="F842" s="182">
        <v>387.09</v>
      </c>
      <c r="G842" s="182">
        <v>139.87</v>
      </c>
      <c r="H842" s="182">
        <v>54142.27</v>
      </c>
      <c r="I842" s="181" t="str">
        <f t="shared" si="110"/>
        <v>NÃO</v>
      </c>
      <c r="J842" s="181" t="str">
        <f t="shared" si="111"/>
        <v/>
      </c>
      <c r="K842" s="182">
        <f>IF(J842 = "", SUMIF($B842:$B$1614, B842, $F842:$F$1614), "")</f>
        <v>387.09</v>
      </c>
      <c r="N842" s="182">
        <f t="shared" si="112"/>
        <v>54142.27</v>
      </c>
    </row>
    <row r="843" spans="1:14">
      <c r="A843" s="181">
        <v>903</v>
      </c>
      <c r="B843" s="181" t="s">
        <v>893</v>
      </c>
      <c r="C843" s="181" t="s">
        <v>44</v>
      </c>
      <c r="D843" s="178" t="s">
        <v>894</v>
      </c>
      <c r="E843" s="181" t="s">
        <v>12</v>
      </c>
      <c r="F843" s="182">
        <v>24.67</v>
      </c>
      <c r="G843" s="182">
        <v>22.11</v>
      </c>
      <c r="H843" s="182">
        <v>545.45000000000005</v>
      </c>
      <c r="I843" s="181" t="str">
        <f t="shared" si="110"/>
        <v>NÃO</v>
      </c>
      <c r="J843" s="181" t="str">
        <f t="shared" si="111"/>
        <v/>
      </c>
      <c r="K843" s="182">
        <f>IF(J843 = "", SUMIF($B843:$B$1614, B843, $F843:$F$1614), "")</f>
        <v>98.39</v>
      </c>
      <c r="N843" s="182">
        <f t="shared" si="112"/>
        <v>2175.4</v>
      </c>
    </row>
    <row r="844" spans="1:14">
      <c r="A844" s="181">
        <v>952</v>
      </c>
      <c r="B844" s="181" t="s">
        <v>893</v>
      </c>
      <c r="C844" s="181" t="s">
        <v>44</v>
      </c>
      <c r="D844" s="178" t="s">
        <v>894</v>
      </c>
      <c r="E844" s="181" t="s">
        <v>12</v>
      </c>
      <c r="F844" s="182">
        <v>18.559999999999999</v>
      </c>
      <c r="G844" s="182">
        <v>22.11</v>
      </c>
      <c r="H844" s="182">
        <v>410.36</v>
      </c>
      <c r="I844" s="181" t="str">
        <f t="shared" si="110"/>
        <v>NÃO</v>
      </c>
      <c r="J844" s="181" t="str">
        <f t="shared" si="111"/>
        <v>REPETIDA</v>
      </c>
      <c r="K844" s="178" t="str">
        <f>IF(J844 = "", SUMIF($B844:$B$1614, B844, $F844:$F$1614), "")</f>
        <v/>
      </c>
    </row>
    <row r="845" spans="1:14">
      <c r="A845" s="181">
        <v>1011</v>
      </c>
      <c r="B845" s="181" t="s">
        <v>893</v>
      </c>
      <c r="C845" s="181" t="s">
        <v>44</v>
      </c>
      <c r="D845" s="178" t="s">
        <v>894</v>
      </c>
      <c r="E845" s="181" t="s">
        <v>12</v>
      </c>
      <c r="F845" s="182">
        <v>26.15</v>
      </c>
      <c r="G845" s="182">
        <v>22.11</v>
      </c>
      <c r="H845" s="182">
        <v>578.16999999999996</v>
      </c>
      <c r="I845" s="181" t="str">
        <f t="shared" si="110"/>
        <v>NÃO</v>
      </c>
      <c r="J845" s="181" t="str">
        <f t="shared" si="111"/>
        <v>REPETIDA</v>
      </c>
      <c r="K845" s="178" t="str">
        <f>IF(J845 = "", SUMIF($B845:$B$1614, B845, $F845:$F$1614), "")</f>
        <v/>
      </c>
    </row>
    <row r="846" spans="1:14">
      <c r="A846" s="181">
        <v>1260</v>
      </c>
      <c r="B846" s="181" t="s">
        <v>893</v>
      </c>
      <c r="C846" s="181" t="s">
        <v>44</v>
      </c>
      <c r="D846" s="178" t="s">
        <v>894</v>
      </c>
      <c r="E846" s="181" t="s">
        <v>12</v>
      </c>
      <c r="F846" s="182">
        <v>17.64</v>
      </c>
      <c r="G846" s="182">
        <v>22.11</v>
      </c>
      <c r="H846" s="182">
        <v>390.02</v>
      </c>
      <c r="I846" s="181" t="str">
        <f t="shared" si="110"/>
        <v>NÃO</v>
      </c>
      <c r="J846" s="181" t="str">
        <f t="shared" si="111"/>
        <v>REPETIDA</v>
      </c>
      <c r="K846" s="178" t="str">
        <f>IF(J846 = "", SUMIF($B846:$B$1614, B846, $F846:$F$1614), "")</f>
        <v/>
      </c>
    </row>
    <row r="847" spans="1:14">
      <c r="A847" s="181">
        <v>1294</v>
      </c>
      <c r="B847" s="181" t="s">
        <v>893</v>
      </c>
      <c r="C847" s="181" t="s">
        <v>44</v>
      </c>
      <c r="D847" s="178" t="s">
        <v>894</v>
      </c>
      <c r="E847" s="181" t="s">
        <v>12</v>
      </c>
      <c r="F847" s="182">
        <v>11.37</v>
      </c>
      <c r="G847" s="182">
        <v>22.11</v>
      </c>
      <c r="H847" s="182">
        <v>251.39</v>
      </c>
      <c r="I847" s="181" t="str">
        <f t="shared" si="110"/>
        <v>NÃO</v>
      </c>
      <c r="J847" s="181" t="str">
        <f t="shared" si="111"/>
        <v>REPETIDA</v>
      </c>
      <c r="K847" s="178" t="str">
        <f>IF(J847 = "", SUMIF($B847:$B$1614, B847, $F847:$F$1614), "")</f>
        <v/>
      </c>
    </row>
    <row r="848" spans="1:14">
      <c r="A848" s="181">
        <v>718</v>
      </c>
      <c r="B848" s="181" t="s">
        <v>896</v>
      </c>
      <c r="C848" s="181" t="s">
        <v>44</v>
      </c>
      <c r="D848" s="178" t="s">
        <v>897</v>
      </c>
      <c r="E848" s="181" t="s">
        <v>12</v>
      </c>
      <c r="F848" s="182">
        <v>0.99</v>
      </c>
      <c r="G848" s="182">
        <v>25.27</v>
      </c>
      <c r="H848" s="182">
        <v>25.01</v>
      </c>
      <c r="I848" s="181" t="str">
        <f t="shared" si="110"/>
        <v>NÃO</v>
      </c>
      <c r="J848" s="181" t="str">
        <f t="shared" si="111"/>
        <v/>
      </c>
      <c r="K848" s="182">
        <f>IF(J848 = "", SUMIF($B848:$B$1614, B848, $F848:$F$1614), "")</f>
        <v>144.99</v>
      </c>
      <c r="N848" s="182">
        <f>TRUNC(G848 * K848, 2)</f>
        <v>3663.89</v>
      </c>
    </row>
    <row r="849" spans="1:14">
      <c r="A849" s="181">
        <v>904</v>
      </c>
      <c r="B849" s="181" t="s">
        <v>896</v>
      </c>
      <c r="C849" s="181" t="s">
        <v>44</v>
      </c>
      <c r="D849" s="178" t="s">
        <v>897</v>
      </c>
      <c r="E849" s="181" t="s">
        <v>12</v>
      </c>
      <c r="F849" s="182">
        <v>48.52</v>
      </c>
      <c r="G849" s="182">
        <v>25.27</v>
      </c>
      <c r="H849" s="182">
        <v>1226.0999999999999</v>
      </c>
      <c r="I849" s="181" t="str">
        <f t="shared" si="110"/>
        <v>NÃO</v>
      </c>
      <c r="J849" s="181" t="str">
        <f t="shared" si="111"/>
        <v>REPETIDA</v>
      </c>
      <c r="K849" s="178" t="str">
        <f>IF(J849 = "", SUMIF($B849:$B$1614, B849, $F849:$F$1614), "")</f>
        <v/>
      </c>
    </row>
    <row r="850" spans="1:14">
      <c r="A850" s="181">
        <v>953</v>
      </c>
      <c r="B850" s="181" t="s">
        <v>896</v>
      </c>
      <c r="C850" s="181" t="s">
        <v>44</v>
      </c>
      <c r="D850" s="178" t="s">
        <v>897</v>
      </c>
      <c r="E850" s="181" t="s">
        <v>12</v>
      </c>
      <c r="F850" s="182">
        <v>8.6</v>
      </c>
      <c r="G850" s="182">
        <v>25.27</v>
      </c>
      <c r="H850" s="182">
        <v>217.32</v>
      </c>
      <c r="I850" s="181" t="str">
        <f t="shared" si="110"/>
        <v>NÃO</v>
      </c>
      <c r="J850" s="181" t="str">
        <f t="shared" si="111"/>
        <v>REPETIDA</v>
      </c>
      <c r="K850" s="178" t="str">
        <f>IF(J850 = "", SUMIF($B850:$B$1614, B850, $F850:$F$1614), "")</f>
        <v/>
      </c>
    </row>
    <row r="851" spans="1:14">
      <c r="A851" s="181">
        <v>1261</v>
      </c>
      <c r="B851" s="181" t="s">
        <v>896</v>
      </c>
      <c r="C851" s="181" t="s">
        <v>44</v>
      </c>
      <c r="D851" s="178" t="s">
        <v>897</v>
      </c>
      <c r="E851" s="181" t="s">
        <v>12</v>
      </c>
      <c r="F851" s="182">
        <v>63.55</v>
      </c>
      <c r="G851" s="182">
        <v>25.27</v>
      </c>
      <c r="H851" s="182">
        <v>1605.9</v>
      </c>
      <c r="I851" s="181" t="str">
        <f t="shared" si="110"/>
        <v>NÃO</v>
      </c>
      <c r="J851" s="181" t="str">
        <f t="shared" si="111"/>
        <v>REPETIDA</v>
      </c>
      <c r="K851" s="178" t="str">
        <f>IF(J851 = "", SUMIF($B851:$B$1614, B851, $F851:$F$1614), "")</f>
        <v/>
      </c>
    </row>
    <row r="852" spans="1:14">
      <c r="A852" s="181">
        <v>1295</v>
      </c>
      <c r="B852" s="181" t="s">
        <v>896</v>
      </c>
      <c r="C852" s="181" t="s">
        <v>44</v>
      </c>
      <c r="D852" s="178" t="s">
        <v>897</v>
      </c>
      <c r="E852" s="181" t="s">
        <v>12</v>
      </c>
      <c r="F852" s="182">
        <v>23.33</v>
      </c>
      <c r="G852" s="182">
        <v>25.27</v>
      </c>
      <c r="H852" s="182">
        <v>589.54</v>
      </c>
      <c r="I852" s="181" t="str">
        <f t="shared" si="110"/>
        <v>NÃO</v>
      </c>
      <c r="J852" s="181" t="str">
        <f t="shared" si="111"/>
        <v>REPETIDA</v>
      </c>
      <c r="K852" s="178" t="str">
        <f>IF(J852 = "", SUMIF($B852:$B$1614, B852, $F852:$F$1614), "")</f>
        <v/>
      </c>
    </row>
    <row r="853" spans="1:14">
      <c r="A853" s="181">
        <v>906</v>
      </c>
      <c r="B853" s="181" t="s">
        <v>900</v>
      </c>
      <c r="C853" s="181" t="s">
        <v>44</v>
      </c>
      <c r="D853" s="178" t="s">
        <v>901</v>
      </c>
      <c r="E853" s="181" t="s">
        <v>12</v>
      </c>
      <c r="F853" s="182">
        <v>15.04</v>
      </c>
      <c r="G853" s="182">
        <v>45.42</v>
      </c>
      <c r="H853" s="182">
        <v>683.11</v>
      </c>
      <c r="I853" s="181" t="str">
        <f t="shared" si="110"/>
        <v>NÃO</v>
      </c>
      <c r="J853" s="181" t="str">
        <f t="shared" si="111"/>
        <v/>
      </c>
      <c r="K853" s="182">
        <f>IF(J853 = "", SUMIF($B853:$B$1614, B853, $F853:$F$1614), "")</f>
        <v>27</v>
      </c>
      <c r="N853" s="182">
        <f>TRUNC(G853 * K853, 2)</f>
        <v>1226.3399999999999</v>
      </c>
    </row>
    <row r="854" spans="1:14">
      <c r="A854" s="181">
        <v>954</v>
      </c>
      <c r="B854" s="181" t="s">
        <v>900</v>
      </c>
      <c r="C854" s="181" t="s">
        <v>44</v>
      </c>
      <c r="D854" s="178" t="s">
        <v>901</v>
      </c>
      <c r="E854" s="181" t="s">
        <v>12</v>
      </c>
      <c r="F854" s="182">
        <v>11.96</v>
      </c>
      <c r="G854" s="182">
        <v>45.42</v>
      </c>
      <c r="H854" s="182">
        <v>543.22</v>
      </c>
      <c r="I854" s="181" t="str">
        <f t="shared" si="110"/>
        <v>NÃO</v>
      </c>
      <c r="J854" s="181" t="str">
        <f t="shared" si="111"/>
        <v>REPETIDA</v>
      </c>
      <c r="K854" s="178" t="str">
        <f>IF(J854 = "", SUMIF($B854:$B$1614, B854, $F854:$F$1614), "")</f>
        <v/>
      </c>
    </row>
    <row r="855" spans="1:14">
      <c r="A855" s="181">
        <v>907</v>
      </c>
      <c r="B855" s="181" t="s">
        <v>903</v>
      </c>
      <c r="C855" s="181" t="s">
        <v>44</v>
      </c>
      <c r="D855" s="178" t="s">
        <v>904</v>
      </c>
      <c r="E855" s="181" t="s">
        <v>12</v>
      </c>
      <c r="F855" s="182">
        <v>1080</v>
      </c>
      <c r="G855" s="182">
        <v>3.24</v>
      </c>
      <c r="H855" s="182">
        <v>3499.2</v>
      </c>
      <c r="I855" s="181" t="str">
        <f t="shared" si="110"/>
        <v>NÃO</v>
      </c>
      <c r="J855" s="181" t="str">
        <f t="shared" si="111"/>
        <v/>
      </c>
      <c r="K855" s="182">
        <f>IF(J855 = "", SUMIF($B855:$B$1614, B855, $F855:$F$1614), "")</f>
        <v>1080</v>
      </c>
      <c r="N855" s="182">
        <f t="shared" ref="N855:N856" si="113">TRUNC(G855 * K855, 2)</f>
        <v>3499.2</v>
      </c>
    </row>
    <row r="856" spans="1:14">
      <c r="A856" s="181">
        <v>908</v>
      </c>
      <c r="B856" s="181" t="s">
        <v>906</v>
      </c>
      <c r="C856" s="181" t="s">
        <v>44</v>
      </c>
      <c r="D856" s="178" t="s">
        <v>907</v>
      </c>
      <c r="E856" s="181" t="s">
        <v>12</v>
      </c>
      <c r="F856" s="182">
        <v>132</v>
      </c>
      <c r="G856" s="182">
        <v>13.58</v>
      </c>
      <c r="H856" s="182">
        <v>1792.56</v>
      </c>
      <c r="I856" s="181" t="str">
        <f t="shared" si="110"/>
        <v>NÃO</v>
      </c>
      <c r="J856" s="181" t="str">
        <f t="shared" si="111"/>
        <v/>
      </c>
      <c r="K856" s="182">
        <f>IF(J856 = "", SUMIF($B856:$B$1614, B856, $F856:$F$1614), "")</f>
        <v>463</v>
      </c>
      <c r="N856" s="182">
        <f t="shared" si="113"/>
        <v>6287.54</v>
      </c>
    </row>
    <row r="857" spans="1:14">
      <c r="A857" s="181">
        <v>964</v>
      </c>
      <c r="B857" s="181" t="s">
        <v>906</v>
      </c>
      <c r="C857" s="181" t="s">
        <v>44</v>
      </c>
      <c r="D857" s="178" t="s">
        <v>907</v>
      </c>
      <c r="E857" s="181" t="s">
        <v>12</v>
      </c>
      <c r="F857" s="182">
        <v>331</v>
      </c>
      <c r="G857" s="182">
        <v>13.58</v>
      </c>
      <c r="H857" s="182">
        <v>4494.9799999999996</v>
      </c>
      <c r="I857" s="181" t="str">
        <f t="shared" si="110"/>
        <v>NÃO</v>
      </c>
      <c r="J857" s="181" t="str">
        <f t="shared" si="111"/>
        <v>REPETIDA</v>
      </c>
      <c r="K857" s="178" t="str">
        <f>IF(J857 = "", SUMIF($B857:$B$1614, B857, $F857:$F$1614), "")</f>
        <v/>
      </c>
    </row>
    <row r="858" spans="1:14">
      <c r="A858" s="181">
        <v>910</v>
      </c>
      <c r="B858" s="181" t="s">
        <v>910</v>
      </c>
      <c r="C858" s="181" t="s">
        <v>44</v>
      </c>
      <c r="D858" s="178" t="s">
        <v>911</v>
      </c>
      <c r="E858" s="181" t="s">
        <v>12</v>
      </c>
      <c r="F858" s="182">
        <v>246</v>
      </c>
      <c r="G858" s="182">
        <v>10.4</v>
      </c>
      <c r="H858" s="182">
        <v>2558.4</v>
      </c>
      <c r="I858" s="181" t="str">
        <f t="shared" si="110"/>
        <v>NÃO</v>
      </c>
      <c r="J858" s="181" t="str">
        <f t="shared" si="111"/>
        <v/>
      </c>
      <c r="K858" s="182">
        <f>IF(J858 = "", SUMIF($B858:$B$1614, B858, $F858:$F$1614), "")</f>
        <v>346</v>
      </c>
      <c r="N858" s="182">
        <f>TRUNC(G858 * K858, 2)</f>
        <v>3598.4</v>
      </c>
    </row>
    <row r="859" spans="1:14">
      <c r="A859" s="181">
        <v>967</v>
      </c>
      <c r="B859" s="181" t="s">
        <v>910</v>
      </c>
      <c r="C859" s="181" t="s">
        <v>44</v>
      </c>
      <c r="D859" s="178" t="s">
        <v>911</v>
      </c>
      <c r="E859" s="181" t="s">
        <v>12</v>
      </c>
      <c r="F859" s="182">
        <v>100</v>
      </c>
      <c r="G859" s="182">
        <v>10.4</v>
      </c>
      <c r="H859" s="182">
        <v>1040</v>
      </c>
      <c r="I859" s="181" t="str">
        <f t="shared" si="110"/>
        <v>NÃO</v>
      </c>
      <c r="J859" s="181" t="str">
        <f t="shared" si="111"/>
        <v>REPETIDA</v>
      </c>
      <c r="K859" s="178" t="str">
        <f>IF(J859 = "", SUMIF($B859:$B$1614, B859, $F859:$F$1614), "")</f>
        <v/>
      </c>
    </row>
    <row r="860" spans="1:14">
      <c r="A860" s="181">
        <v>911</v>
      </c>
      <c r="B860" s="181" t="s">
        <v>912</v>
      </c>
      <c r="C860" s="181" t="s">
        <v>44</v>
      </c>
      <c r="D860" s="178" t="s">
        <v>913</v>
      </c>
      <c r="E860" s="181" t="s">
        <v>45</v>
      </c>
      <c r="F860" s="182">
        <v>96</v>
      </c>
      <c r="G860" s="182">
        <v>26.95</v>
      </c>
      <c r="H860" s="182">
        <v>2587.1999999999998</v>
      </c>
      <c r="I860" s="181" t="str">
        <f t="shared" si="110"/>
        <v>NÃO</v>
      </c>
      <c r="J860" s="181" t="str">
        <f t="shared" si="111"/>
        <v/>
      </c>
      <c r="K860" s="182">
        <f>IF(J860 = "", SUMIF($B860:$B$1614, B860, $F860:$F$1614), "")</f>
        <v>244</v>
      </c>
      <c r="N860" s="182">
        <f>TRUNC(G860 * K860, 2)</f>
        <v>6575.8</v>
      </c>
    </row>
    <row r="861" spans="1:14">
      <c r="A861" s="181">
        <v>965</v>
      </c>
      <c r="B861" s="181" t="s">
        <v>912</v>
      </c>
      <c r="C861" s="181" t="s">
        <v>44</v>
      </c>
      <c r="D861" s="178" t="s">
        <v>913</v>
      </c>
      <c r="E861" s="181" t="s">
        <v>45</v>
      </c>
      <c r="F861" s="182">
        <v>148</v>
      </c>
      <c r="G861" s="182">
        <v>26.95</v>
      </c>
      <c r="H861" s="182">
        <v>3988.6</v>
      </c>
      <c r="I861" s="181" t="str">
        <f t="shared" si="110"/>
        <v>NÃO</v>
      </c>
      <c r="J861" s="181" t="str">
        <f t="shared" si="111"/>
        <v>REPETIDA</v>
      </c>
      <c r="K861" s="178" t="str">
        <f>IF(J861 = "", SUMIF($B861:$B$1614, B861, $F861:$F$1614), "")</f>
        <v/>
      </c>
    </row>
    <row r="862" spans="1:14">
      <c r="A862" s="181">
        <v>928</v>
      </c>
      <c r="B862" s="181" t="s">
        <v>947</v>
      </c>
      <c r="C862" s="181" t="s">
        <v>44</v>
      </c>
      <c r="D862" s="178" t="s">
        <v>948</v>
      </c>
      <c r="E862" s="181" t="s">
        <v>45</v>
      </c>
      <c r="F862" s="182">
        <v>1</v>
      </c>
      <c r="G862" s="182">
        <v>414.63</v>
      </c>
      <c r="H862" s="182">
        <v>414.63</v>
      </c>
      <c r="I862" s="181" t="str">
        <f t="shared" si="110"/>
        <v>NÃO</v>
      </c>
      <c r="J862" s="181" t="str">
        <f t="shared" si="111"/>
        <v/>
      </c>
      <c r="K862" s="182">
        <f>IF(J862 = "", SUMIF($B862:$B$1614, B862, $F862:$F$1614), "")</f>
        <v>1</v>
      </c>
      <c r="N862" s="182">
        <f t="shared" ref="N862:N864" si="114">TRUNC(G862 * K862, 2)</f>
        <v>414.63</v>
      </c>
    </row>
    <row r="863" spans="1:14">
      <c r="A863" s="181">
        <v>971</v>
      </c>
      <c r="B863" s="181" t="s">
        <v>1004</v>
      </c>
      <c r="C863" s="181" t="s">
        <v>44</v>
      </c>
      <c r="D863" s="178" t="s">
        <v>1005</v>
      </c>
      <c r="E863" s="181" t="s">
        <v>45</v>
      </c>
      <c r="F863" s="182">
        <v>1</v>
      </c>
      <c r="G863" s="182">
        <v>414.63</v>
      </c>
      <c r="H863" s="182">
        <v>414.63</v>
      </c>
      <c r="I863" s="181" t="str">
        <f t="shared" si="110"/>
        <v>NÃO</v>
      </c>
      <c r="J863" s="181" t="str">
        <f t="shared" si="111"/>
        <v/>
      </c>
      <c r="K863" s="182">
        <f>IF(J863 = "", SUMIF($B863:$B$1614, B863, $F863:$F$1614), "")</f>
        <v>1</v>
      </c>
      <c r="N863" s="182">
        <f t="shared" si="114"/>
        <v>414.63</v>
      </c>
    </row>
    <row r="864" spans="1:14">
      <c r="A864" s="181">
        <v>945</v>
      </c>
      <c r="B864" s="181" t="s">
        <v>984</v>
      </c>
      <c r="C864" s="181" t="s">
        <v>44</v>
      </c>
      <c r="D864" s="178" t="s">
        <v>985</v>
      </c>
      <c r="E864" s="181" t="s">
        <v>45</v>
      </c>
      <c r="F864" s="182">
        <v>246</v>
      </c>
      <c r="G864" s="182">
        <v>78.349999999999994</v>
      </c>
      <c r="H864" s="182">
        <v>19274.099999999999</v>
      </c>
      <c r="I864" s="181" t="str">
        <f t="shared" si="110"/>
        <v>NÃO</v>
      </c>
      <c r="J864" s="181" t="str">
        <f t="shared" si="111"/>
        <v/>
      </c>
      <c r="K864" s="182">
        <f>IF(J864 = "", SUMIF($B864:$B$1614, B864, $F864:$F$1614), "")</f>
        <v>346</v>
      </c>
      <c r="N864" s="182">
        <f t="shared" si="114"/>
        <v>27109.1</v>
      </c>
    </row>
    <row r="865" spans="1:14">
      <c r="A865" s="181">
        <v>983</v>
      </c>
      <c r="B865" s="181" t="s">
        <v>984</v>
      </c>
      <c r="C865" s="181" t="s">
        <v>44</v>
      </c>
      <c r="D865" s="178" t="s">
        <v>985</v>
      </c>
      <c r="E865" s="181" t="s">
        <v>45</v>
      </c>
      <c r="F865" s="182">
        <v>100</v>
      </c>
      <c r="G865" s="182">
        <v>78.349999999999994</v>
      </c>
      <c r="H865" s="182">
        <v>7835</v>
      </c>
      <c r="I865" s="181" t="str">
        <f t="shared" si="110"/>
        <v>NÃO</v>
      </c>
      <c r="J865" s="181" t="str">
        <f t="shared" si="111"/>
        <v>REPETIDA</v>
      </c>
      <c r="K865" s="178" t="str">
        <f>IF(J865 = "", SUMIF($B865:$B$1614, B865, $F865:$F$1614), "")</f>
        <v/>
      </c>
    </row>
    <row r="866" spans="1:14">
      <c r="A866" s="181">
        <v>929</v>
      </c>
      <c r="B866" s="181" t="s">
        <v>950</v>
      </c>
      <c r="C866" s="181" t="s">
        <v>44</v>
      </c>
      <c r="D866" s="178" t="s">
        <v>951</v>
      </c>
      <c r="E866" s="181" t="s">
        <v>61</v>
      </c>
      <c r="F866" s="182">
        <v>8</v>
      </c>
      <c r="G866" s="182">
        <v>308.20999999999998</v>
      </c>
      <c r="H866" s="182">
        <v>2465.6799999999998</v>
      </c>
      <c r="I866" s="181" t="str">
        <f t="shared" si="110"/>
        <v>NÃO</v>
      </c>
      <c r="J866" s="181" t="str">
        <f t="shared" si="111"/>
        <v/>
      </c>
      <c r="K866" s="182">
        <f>IF(J866 = "", SUMIF($B866:$B$1614, B866, $F866:$F$1614), "")</f>
        <v>12</v>
      </c>
      <c r="N866" s="182">
        <f>TRUNC(G866 * K866, 2)</f>
        <v>3698.52</v>
      </c>
    </row>
    <row r="867" spans="1:14">
      <c r="A867" s="181">
        <v>972</v>
      </c>
      <c r="B867" s="181" t="s">
        <v>950</v>
      </c>
      <c r="C867" s="181" t="s">
        <v>44</v>
      </c>
      <c r="D867" s="178" t="s">
        <v>951</v>
      </c>
      <c r="E867" s="181" t="s">
        <v>61</v>
      </c>
      <c r="F867" s="182">
        <v>4</v>
      </c>
      <c r="G867" s="182">
        <v>308.20999999999998</v>
      </c>
      <c r="H867" s="182">
        <v>1232.8399999999999</v>
      </c>
      <c r="I867" s="181" t="str">
        <f t="shared" si="110"/>
        <v>NÃO</v>
      </c>
      <c r="J867" s="181" t="str">
        <f t="shared" si="111"/>
        <v>REPETIDA</v>
      </c>
      <c r="K867" s="178" t="str">
        <f>IF(J867 = "", SUMIF($B867:$B$1614, B867, $F867:$F$1614), "")</f>
        <v/>
      </c>
    </row>
    <row r="868" spans="1:14">
      <c r="A868" s="181">
        <v>912</v>
      </c>
      <c r="B868" s="181" t="s">
        <v>914</v>
      </c>
      <c r="C868" s="181" t="s">
        <v>44</v>
      </c>
      <c r="D868" s="178" t="s">
        <v>915</v>
      </c>
      <c r="E868" s="181" t="s">
        <v>45</v>
      </c>
      <c r="F868" s="182">
        <v>2</v>
      </c>
      <c r="G868" s="182">
        <v>12.5</v>
      </c>
      <c r="H868" s="182">
        <v>25</v>
      </c>
      <c r="I868" s="181" t="str">
        <f t="shared" si="110"/>
        <v>NÃO</v>
      </c>
      <c r="J868" s="181" t="str">
        <f t="shared" si="111"/>
        <v/>
      </c>
      <c r="K868" s="182">
        <f>IF(J868 = "", SUMIF($B868:$B$1614, B868, $F868:$F$1614), "")</f>
        <v>4</v>
      </c>
      <c r="N868" s="182">
        <f>TRUNC(G868 * K868, 2)</f>
        <v>50</v>
      </c>
    </row>
    <row r="869" spans="1:14">
      <c r="A869" s="181">
        <v>1199</v>
      </c>
      <c r="B869" s="181" t="s">
        <v>914</v>
      </c>
      <c r="C869" s="181" t="s">
        <v>44</v>
      </c>
      <c r="D869" s="178" t="s">
        <v>915</v>
      </c>
      <c r="E869" s="181" t="s">
        <v>45</v>
      </c>
      <c r="F869" s="182">
        <v>2</v>
      </c>
      <c r="G869" s="182">
        <v>12.5</v>
      </c>
      <c r="H869" s="182">
        <v>25</v>
      </c>
      <c r="I869" s="181" t="str">
        <f t="shared" si="110"/>
        <v>NÃO</v>
      </c>
      <c r="J869" s="181" t="str">
        <f t="shared" si="111"/>
        <v>REPETIDA</v>
      </c>
      <c r="K869" s="178" t="str">
        <f>IF(J869 = "", SUMIF($B869:$B$1614, B869, $F869:$F$1614), "")</f>
        <v/>
      </c>
    </row>
    <row r="870" spans="1:14">
      <c r="A870" s="181">
        <v>913</v>
      </c>
      <c r="B870" s="181" t="s">
        <v>916</v>
      </c>
      <c r="C870" s="181" t="s">
        <v>44</v>
      </c>
      <c r="D870" s="178" t="s">
        <v>917</v>
      </c>
      <c r="E870" s="181" t="s">
        <v>45</v>
      </c>
      <c r="F870" s="182">
        <v>1</v>
      </c>
      <c r="G870" s="182">
        <v>50.74</v>
      </c>
      <c r="H870" s="182">
        <v>50.74</v>
      </c>
      <c r="I870" s="181" t="str">
        <f t="shared" si="110"/>
        <v>NÃO</v>
      </c>
      <c r="J870" s="181" t="str">
        <f t="shared" si="111"/>
        <v/>
      </c>
      <c r="K870" s="182">
        <f>IF(J870 = "", SUMIF($B870:$B$1614, B870, $F870:$F$1614), "")</f>
        <v>1</v>
      </c>
      <c r="N870" s="182">
        <f t="shared" ref="N870:N873" si="115">TRUNC(G870 * K870, 2)</f>
        <v>50.74</v>
      </c>
    </row>
    <row r="871" spans="1:14">
      <c r="A871" s="181">
        <v>918</v>
      </c>
      <c r="B871" s="181" t="s">
        <v>924</v>
      </c>
      <c r="C871" s="181" t="s">
        <v>44</v>
      </c>
      <c r="D871" s="178" t="s">
        <v>925</v>
      </c>
      <c r="E871" s="181" t="s">
        <v>45</v>
      </c>
      <c r="F871" s="182">
        <v>1</v>
      </c>
      <c r="G871" s="182">
        <v>51.43</v>
      </c>
      <c r="H871" s="182">
        <v>51.43</v>
      </c>
      <c r="I871" s="181" t="str">
        <f t="shared" si="110"/>
        <v>NÃO</v>
      </c>
      <c r="J871" s="181" t="str">
        <f t="shared" si="111"/>
        <v/>
      </c>
      <c r="K871" s="182">
        <f>IF(J871 = "", SUMIF($B871:$B$1614, B871, $F871:$F$1614), "")</f>
        <v>1</v>
      </c>
      <c r="N871" s="182">
        <f t="shared" si="115"/>
        <v>51.43</v>
      </c>
    </row>
    <row r="872" spans="1:14">
      <c r="A872" s="181">
        <v>919</v>
      </c>
      <c r="B872" s="181" t="s">
        <v>926</v>
      </c>
      <c r="C872" s="181" t="s">
        <v>44</v>
      </c>
      <c r="D872" s="178" t="s">
        <v>927</v>
      </c>
      <c r="E872" s="181" t="s">
        <v>45</v>
      </c>
      <c r="F872" s="182">
        <v>1</v>
      </c>
      <c r="G872" s="182">
        <v>59.23</v>
      </c>
      <c r="H872" s="182">
        <v>59.23</v>
      </c>
      <c r="I872" s="181" t="str">
        <f t="shared" si="110"/>
        <v>NÃO</v>
      </c>
      <c r="J872" s="181" t="str">
        <f t="shared" si="111"/>
        <v/>
      </c>
      <c r="K872" s="182">
        <f>IF(J872 = "", SUMIF($B872:$B$1614, B872, $F872:$F$1614), "")</f>
        <v>1</v>
      </c>
      <c r="N872" s="182">
        <f t="shared" si="115"/>
        <v>59.23</v>
      </c>
    </row>
    <row r="873" spans="1:14">
      <c r="A873" s="181">
        <v>932</v>
      </c>
      <c r="B873" s="181" t="s">
        <v>958</v>
      </c>
      <c r="C873" s="181" t="s">
        <v>44</v>
      </c>
      <c r="D873" s="178" t="s">
        <v>959</v>
      </c>
      <c r="E873" s="181" t="s">
        <v>45</v>
      </c>
      <c r="F873" s="182">
        <v>12</v>
      </c>
      <c r="G873" s="182">
        <v>27.21</v>
      </c>
      <c r="H873" s="182">
        <v>326.52</v>
      </c>
      <c r="I873" s="181" t="str">
        <f t="shared" si="110"/>
        <v>NÃO</v>
      </c>
      <c r="J873" s="181" t="str">
        <f t="shared" si="111"/>
        <v/>
      </c>
      <c r="K873" s="182">
        <f>IF(J873 = "", SUMIF($B873:$B$1614, B873, $F873:$F$1614), "")</f>
        <v>21</v>
      </c>
      <c r="N873" s="182">
        <f t="shared" si="115"/>
        <v>571.41</v>
      </c>
    </row>
    <row r="874" spans="1:14">
      <c r="A874" s="181">
        <v>979</v>
      </c>
      <c r="B874" s="181" t="s">
        <v>958</v>
      </c>
      <c r="C874" s="181" t="s">
        <v>44</v>
      </c>
      <c r="D874" s="178" t="s">
        <v>959</v>
      </c>
      <c r="E874" s="181" t="s">
        <v>45</v>
      </c>
      <c r="F874" s="182">
        <v>3</v>
      </c>
      <c r="G874" s="182">
        <v>27.21</v>
      </c>
      <c r="H874" s="182">
        <v>81.63</v>
      </c>
      <c r="I874" s="181" t="str">
        <f t="shared" si="110"/>
        <v>NÃO</v>
      </c>
      <c r="J874" s="181" t="str">
        <f t="shared" si="111"/>
        <v>REPETIDA</v>
      </c>
      <c r="K874" s="178" t="str">
        <f>IF(J874 = "", SUMIF($B874:$B$1614, B874, $F874:$F$1614), "")</f>
        <v/>
      </c>
    </row>
    <row r="875" spans="1:14">
      <c r="A875" s="181">
        <v>1003</v>
      </c>
      <c r="B875" s="181" t="s">
        <v>958</v>
      </c>
      <c r="C875" s="181" t="s">
        <v>44</v>
      </c>
      <c r="D875" s="178" t="s">
        <v>5693</v>
      </c>
      <c r="E875" s="181" t="s">
        <v>45</v>
      </c>
      <c r="F875" s="182">
        <v>3</v>
      </c>
      <c r="G875" s="182">
        <v>27.21</v>
      </c>
      <c r="H875" s="182">
        <v>81.63</v>
      </c>
      <c r="I875" s="181" t="str">
        <f t="shared" si="110"/>
        <v>NÃO</v>
      </c>
      <c r="J875" s="181" t="str">
        <f t="shared" si="111"/>
        <v>REPETIDA</v>
      </c>
      <c r="K875" s="178" t="str">
        <f>IF(J875 = "", SUMIF($B875:$B$1614, B875, $F875:$F$1614), "")</f>
        <v/>
      </c>
    </row>
    <row r="876" spans="1:14">
      <c r="A876" s="181">
        <v>1431</v>
      </c>
      <c r="B876" s="181" t="s">
        <v>958</v>
      </c>
      <c r="C876" s="181" t="s">
        <v>44</v>
      </c>
      <c r="D876" s="178" t="s">
        <v>959</v>
      </c>
      <c r="E876" s="181" t="s">
        <v>45</v>
      </c>
      <c r="F876" s="182">
        <v>3</v>
      </c>
      <c r="G876" s="182">
        <v>27.21</v>
      </c>
      <c r="H876" s="182">
        <v>81.63</v>
      </c>
      <c r="I876" s="181" t="str">
        <f t="shared" si="110"/>
        <v>NÃO</v>
      </c>
      <c r="J876" s="181" t="str">
        <f t="shared" si="111"/>
        <v>REPETIDA</v>
      </c>
      <c r="K876" s="178" t="str">
        <f>IF(J876 = "", SUMIF($B876:$B$1614, B876, $F876:$F$1614), "")</f>
        <v/>
      </c>
    </row>
    <row r="877" spans="1:14">
      <c r="A877" s="181">
        <v>933</v>
      </c>
      <c r="B877" s="181" t="s">
        <v>961</v>
      </c>
      <c r="C877" s="181" t="s">
        <v>44</v>
      </c>
      <c r="D877" s="178" t="s">
        <v>962</v>
      </c>
      <c r="E877" s="181" t="s">
        <v>45</v>
      </c>
      <c r="F877" s="182">
        <v>7</v>
      </c>
      <c r="G877" s="182">
        <v>25.39</v>
      </c>
      <c r="H877" s="182">
        <v>177.73</v>
      </c>
      <c r="I877" s="181" t="str">
        <f t="shared" si="110"/>
        <v>NÃO</v>
      </c>
      <c r="J877" s="181" t="str">
        <f t="shared" si="111"/>
        <v/>
      </c>
      <c r="K877" s="182">
        <f>IF(J877 = "", SUMIF($B877:$B$1614, B877, $F877:$F$1614), "")</f>
        <v>46</v>
      </c>
      <c r="N877" s="182">
        <f>TRUNC(G877 * K877, 2)</f>
        <v>1167.94</v>
      </c>
    </row>
    <row r="878" spans="1:14">
      <c r="A878" s="181">
        <v>980</v>
      </c>
      <c r="B878" s="181" t="s">
        <v>961</v>
      </c>
      <c r="C878" s="181" t="s">
        <v>44</v>
      </c>
      <c r="D878" s="178" t="s">
        <v>962</v>
      </c>
      <c r="E878" s="181" t="s">
        <v>45</v>
      </c>
      <c r="F878" s="182">
        <v>3</v>
      </c>
      <c r="G878" s="182">
        <v>25.39</v>
      </c>
      <c r="H878" s="182">
        <v>76.17</v>
      </c>
      <c r="I878" s="181" t="str">
        <f t="shared" si="110"/>
        <v>NÃO</v>
      </c>
      <c r="J878" s="181" t="str">
        <f t="shared" si="111"/>
        <v>REPETIDA</v>
      </c>
      <c r="K878" s="178" t="str">
        <f>IF(J878 = "", SUMIF($B878:$B$1614, B878, $F878:$F$1614), "")</f>
        <v/>
      </c>
    </row>
    <row r="879" spans="1:14">
      <c r="A879" s="181">
        <v>998</v>
      </c>
      <c r="B879" s="181" t="s">
        <v>961</v>
      </c>
      <c r="C879" s="181" t="s">
        <v>44</v>
      </c>
      <c r="D879" s="178" t="s">
        <v>962</v>
      </c>
      <c r="E879" s="181" t="s">
        <v>45</v>
      </c>
      <c r="F879" s="182">
        <v>6</v>
      </c>
      <c r="G879" s="182">
        <v>25.39</v>
      </c>
      <c r="H879" s="182">
        <v>152.34</v>
      </c>
      <c r="I879" s="181" t="str">
        <f t="shared" si="110"/>
        <v>NÃO</v>
      </c>
      <c r="J879" s="181" t="str">
        <f t="shared" si="111"/>
        <v>REPETIDA</v>
      </c>
      <c r="K879" s="178" t="str">
        <f>IF(J879 = "", SUMIF($B879:$B$1614, B879, $F879:$F$1614), "")</f>
        <v/>
      </c>
    </row>
    <row r="880" spans="1:14">
      <c r="A880" s="181">
        <v>1422</v>
      </c>
      <c r="B880" s="181" t="s">
        <v>961</v>
      </c>
      <c r="C880" s="181" t="s">
        <v>44</v>
      </c>
      <c r="D880" s="178" t="s">
        <v>962</v>
      </c>
      <c r="E880" s="181" t="s">
        <v>45</v>
      </c>
      <c r="F880" s="182">
        <v>28</v>
      </c>
      <c r="G880" s="182">
        <v>25.39</v>
      </c>
      <c r="H880" s="182">
        <v>710.92</v>
      </c>
      <c r="I880" s="181" t="str">
        <f t="shared" si="110"/>
        <v>NÃO</v>
      </c>
      <c r="J880" s="181" t="str">
        <f t="shared" si="111"/>
        <v>REPETIDA</v>
      </c>
      <c r="K880" s="178" t="str">
        <f>IF(J880 = "", SUMIF($B880:$B$1614, B880, $F880:$F$1614), "")</f>
        <v/>
      </c>
    </row>
    <row r="881" spans="1:14">
      <c r="A881" s="181">
        <v>1490</v>
      </c>
      <c r="B881" s="181" t="s">
        <v>961</v>
      </c>
      <c r="C881" s="181" t="s">
        <v>44</v>
      </c>
      <c r="D881" s="178" t="s">
        <v>962</v>
      </c>
      <c r="E881" s="181" t="s">
        <v>45</v>
      </c>
      <c r="F881" s="182">
        <v>2</v>
      </c>
      <c r="G881" s="182">
        <v>25.39</v>
      </c>
      <c r="H881" s="182">
        <v>50.78</v>
      </c>
      <c r="I881" s="181" t="str">
        <f t="shared" si="110"/>
        <v>NÃO</v>
      </c>
      <c r="J881" s="181" t="str">
        <f t="shared" si="111"/>
        <v>REPETIDA</v>
      </c>
      <c r="K881" s="178" t="str">
        <f>IF(J881 = "", SUMIF($B881:$B$1614, B881, $F881:$F$1614), "")</f>
        <v/>
      </c>
    </row>
    <row r="882" spans="1:14">
      <c r="A882" s="181">
        <v>934</v>
      </c>
      <c r="B882" s="181" t="s">
        <v>963</v>
      </c>
      <c r="C882" s="181" t="s">
        <v>44</v>
      </c>
      <c r="D882" s="178" t="s">
        <v>964</v>
      </c>
      <c r="E882" s="181" t="s">
        <v>45</v>
      </c>
      <c r="F882" s="182">
        <v>8</v>
      </c>
      <c r="G882" s="182">
        <v>30.13</v>
      </c>
      <c r="H882" s="182">
        <v>241.04</v>
      </c>
      <c r="I882" s="181" t="str">
        <f t="shared" si="110"/>
        <v>NÃO</v>
      </c>
      <c r="J882" s="181" t="str">
        <f t="shared" si="111"/>
        <v/>
      </c>
      <c r="K882" s="182">
        <f>IF(J882 = "", SUMIF($B882:$B$1614, B882, $F882:$F$1614), "")</f>
        <v>8</v>
      </c>
      <c r="N882" s="182">
        <f t="shared" ref="N882:N883" si="116">TRUNC(G882 * K882, 2)</f>
        <v>241.04</v>
      </c>
    </row>
    <row r="883" spans="1:14">
      <c r="A883" s="181">
        <v>583</v>
      </c>
      <c r="B883" s="181" t="s">
        <v>975</v>
      </c>
      <c r="C883" s="181" t="s">
        <v>44</v>
      </c>
      <c r="D883" s="178" t="s">
        <v>976</v>
      </c>
      <c r="E883" s="181" t="s">
        <v>45</v>
      </c>
      <c r="F883" s="182">
        <v>44</v>
      </c>
      <c r="G883" s="182">
        <v>27.8</v>
      </c>
      <c r="H883" s="182">
        <v>1223.2</v>
      </c>
      <c r="I883" s="181" t="str">
        <f t="shared" si="110"/>
        <v>NÃO</v>
      </c>
      <c r="J883" s="181" t="str">
        <f t="shared" si="111"/>
        <v/>
      </c>
      <c r="K883" s="182">
        <f>IF(J883 = "", SUMIF($B883:$B$1614, B883, $F883:$F$1614), "")</f>
        <v>57</v>
      </c>
      <c r="N883" s="182">
        <f t="shared" si="116"/>
        <v>1584.6</v>
      </c>
    </row>
    <row r="884" spans="1:14">
      <c r="A884" s="181">
        <v>941</v>
      </c>
      <c r="B884" s="181" t="s">
        <v>975</v>
      </c>
      <c r="C884" s="181" t="s">
        <v>44</v>
      </c>
      <c r="D884" s="178" t="s">
        <v>976</v>
      </c>
      <c r="E884" s="181" t="s">
        <v>45</v>
      </c>
      <c r="F884" s="182">
        <v>2</v>
      </c>
      <c r="G884" s="182">
        <v>27.8</v>
      </c>
      <c r="H884" s="182">
        <v>55.6</v>
      </c>
      <c r="I884" s="181" t="str">
        <f t="shared" si="110"/>
        <v>NÃO</v>
      </c>
      <c r="J884" s="181" t="str">
        <f t="shared" si="111"/>
        <v>REPETIDA</v>
      </c>
      <c r="K884" s="178" t="str">
        <f>IF(J884 = "", SUMIF($B884:$B$1614, B884, $F884:$F$1614), "")</f>
        <v/>
      </c>
    </row>
    <row r="885" spans="1:14">
      <c r="A885" s="181">
        <v>975</v>
      </c>
      <c r="B885" s="181" t="s">
        <v>975</v>
      </c>
      <c r="C885" s="181" t="s">
        <v>44</v>
      </c>
      <c r="D885" s="178" t="s">
        <v>976</v>
      </c>
      <c r="E885" s="181" t="s">
        <v>45</v>
      </c>
      <c r="F885" s="182">
        <v>6</v>
      </c>
      <c r="G885" s="182">
        <v>27.8</v>
      </c>
      <c r="H885" s="182">
        <v>166.8</v>
      </c>
      <c r="I885" s="181" t="str">
        <f t="shared" si="110"/>
        <v>NÃO</v>
      </c>
      <c r="J885" s="181" t="str">
        <f t="shared" si="111"/>
        <v>REPETIDA</v>
      </c>
      <c r="K885" s="178" t="str">
        <f>IF(J885 = "", SUMIF($B885:$B$1614, B885, $F885:$F$1614), "")</f>
        <v/>
      </c>
    </row>
    <row r="886" spans="1:14">
      <c r="A886" s="181">
        <v>1023</v>
      </c>
      <c r="B886" s="181" t="s">
        <v>975</v>
      </c>
      <c r="C886" s="181" t="s">
        <v>44</v>
      </c>
      <c r="D886" s="178" t="s">
        <v>976</v>
      </c>
      <c r="E886" s="181" t="s">
        <v>45</v>
      </c>
      <c r="F886" s="182">
        <v>5</v>
      </c>
      <c r="G886" s="182">
        <v>27.8</v>
      </c>
      <c r="H886" s="182">
        <v>139</v>
      </c>
      <c r="I886" s="181" t="str">
        <f t="shared" si="110"/>
        <v>NÃO</v>
      </c>
      <c r="J886" s="181" t="str">
        <f t="shared" si="111"/>
        <v>REPETIDA</v>
      </c>
      <c r="K886" s="178" t="str">
        <f>IF(J886 = "", SUMIF($B886:$B$1614, B886, $F886:$F$1614), "")</f>
        <v/>
      </c>
    </row>
    <row r="887" spans="1:14">
      <c r="A887" s="181">
        <v>939</v>
      </c>
      <c r="B887" s="181" t="s">
        <v>971</v>
      </c>
      <c r="C887" s="181" t="s">
        <v>44</v>
      </c>
      <c r="D887" s="178" t="s">
        <v>972</v>
      </c>
      <c r="E887" s="181" t="s">
        <v>45</v>
      </c>
      <c r="F887" s="182">
        <v>2</v>
      </c>
      <c r="G887" s="182">
        <v>29.73</v>
      </c>
      <c r="H887" s="182">
        <v>59.46</v>
      </c>
      <c r="I887" s="181" t="str">
        <f t="shared" si="110"/>
        <v>NÃO</v>
      </c>
      <c r="J887" s="181" t="str">
        <f t="shared" si="111"/>
        <v/>
      </c>
      <c r="K887" s="182">
        <f>IF(J887 = "", SUMIF($B887:$B$1614, B887, $F887:$F$1614), "")</f>
        <v>39</v>
      </c>
      <c r="N887" s="182">
        <f>TRUNC(G887 * K887, 2)</f>
        <v>1159.47</v>
      </c>
    </row>
    <row r="888" spans="1:14">
      <c r="A888" s="181">
        <v>1000</v>
      </c>
      <c r="B888" s="181" t="s">
        <v>971</v>
      </c>
      <c r="C888" s="181" t="s">
        <v>44</v>
      </c>
      <c r="D888" s="178" t="s">
        <v>972</v>
      </c>
      <c r="E888" s="181" t="s">
        <v>45</v>
      </c>
      <c r="F888" s="182">
        <v>2</v>
      </c>
      <c r="G888" s="182">
        <v>29.73</v>
      </c>
      <c r="H888" s="182">
        <v>59.46</v>
      </c>
      <c r="I888" s="181" t="str">
        <f t="shared" si="110"/>
        <v>NÃO</v>
      </c>
      <c r="J888" s="181" t="str">
        <f t="shared" si="111"/>
        <v>REPETIDA</v>
      </c>
      <c r="K888" s="178" t="str">
        <f>IF(J888 = "", SUMIF($B888:$B$1614, B888, $F888:$F$1614), "")</f>
        <v/>
      </c>
    </row>
    <row r="889" spans="1:14">
      <c r="A889" s="181">
        <v>1424</v>
      </c>
      <c r="B889" s="181" t="s">
        <v>971</v>
      </c>
      <c r="C889" s="181" t="s">
        <v>44</v>
      </c>
      <c r="D889" s="178" t="s">
        <v>972</v>
      </c>
      <c r="E889" s="181" t="s">
        <v>45</v>
      </c>
      <c r="F889" s="182">
        <v>34</v>
      </c>
      <c r="G889" s="182">
        <v>29.73</v>
      </c>
      <c r="H889" s="182">
        <v>1010.82</v>
      </c>
      <c r="I889" s="181" t="str">
        <f t="shared" si="110"/>
        <v>NÃO</v>
      </c>
      <c r="J889" s="181" t="str">
        <f t="shared" si="111"/>
        <v>REPETIDA</v>
      </c>
      <c r="K889" s="178" t="str">
        <f>IF(J889 = "", SUMIF($B889:$B$1614, B889, $F889:$F$1614), "")</f>
        <v/>
      </c>
    </row>
    <row r="890" spans="1:14">
      <c r="A890" s="181">
        <v>1491</v>
      </c>
      <c r="B890" s="181" t="s">
        <v>971</v>
      </c>
      <c r="C890" s="181" t="s">
        <v>44</v>
      </c>
      <c r="D890" s="178" t="s">
        <v>972</v>
      </c>
      <c r="E890" s="181" t="s">
        <v>45</v>
      </c>
      <c r="F890" s="182">
        <v>1</v>
      </c>
      <c r="G890" s="182">
        <v>29.73</v>
      </c>
      <c r="H890" s="182">
        <v>29.73</v>
      </c>
      <c r="I890" s="181" t="str">
        <f t="shared" si="110"/>
        <v>NÃO</v>
      </c>
      <c r="J890" s="181" t="str">
        <f t="shared" si="111"/>
        <v>REPETIDA</v>
      </c>
      <c r="K890" s="178" t="str">
        <f>IF(J890 = "", SUMIF($B890:$B$1614, B890, $F890:$F$1614), "")</f>
        <v/>
      </c>
    </row>
    <row r="891" spans="1:14">
      <c r="A891" s="181">
        <v>937</v>
      </c>
      <c r="B891" s="181" t="s">
        <v>967</v>
      </c>
      <c r="C891" s="181" t="s">
        <v>44</v>
      </c>
      <c r="D891" s="178" t="s">
        <v>968</v>
      </c>
      <c r="E891" s="181" t="s">
        <v>45</v>
      </c>
      <c r="F891" s="182">
        <v>8</v>
      </c>
      <c r="G891" s="182">
        <v>75.39</v>
      </c>
      <c r="H891" s="182">
        <v>603.12</v>
      </c>
      <c r="I891" s="181" t="str">
        <f t="shared" si="110"/>
        <v>NÃO</v>
      </c>
      <c r="J891" s="181" t="str">
        <f t="shared" si="111"/>
        <v/>
      </c>
      <c r="K891" s="182">
        <f>IF(J891 = "", SUMIF($B891:$B$1614, B891, $F891:$F$1614), "")</f>
        <v>8</v>
      </c>
      <c r="N891" s="182">
        <f t="shared" ref="N891:N892" si="117">TRUNC(G891 * K891, 2)</f>
        <v>603.12</v>
      </c>
    </row>
    <row r="892" spans="1:14">
      <c r="A892" s="181">
        <v>814</v>
      </c>
      <c r="B892" s="181" t="s">
        <v>973</v>
      </c>
      <c r="C892" s="181" t="s">
        <v>44</v>
      </c>
      <c r="D892" s="178" t="s">
        <v>974</v>
      </c>
      <c r="E892" s="181" t="s">
        <v>45</v>
      </c>
      <c r="F892" s="182">
        <v>5</v>
      </c>
      <c r="G892" s="182">
        <v>91.45</v>
      </c>
      <c r="H892" s="182">
        <v>457.25</v>
      </c>
      <c r="I892" s="181" t="str">
        <f t="shared" si="110"/>
        <v>NÃO</v>
      </c>
      <c r="J892" s="181" t="str">
        <f t="shared" si="111"/>
        <v/>
      </c>
      <c r="K892" s="182">
        <f>IF(J892 = "", SUMIF($B892:$B$1614, B892, $F892:$F$1614), "")</f>
        <v>9</v>
      </c>
      <c r="N892" s="182">
        <f t="shared" si="117"/>
        <v>823.05</v>
      </c>
    </row>
    <row r="893" spans="1:14">
      <c r="A893" s="181">
        <v>940</v>
      </c>
      <c r="B893" s="181" t="s">
        <v>973</v>
      </c>
      <c r="C893" s="181" t="s">
        <v>44</v>
      </c>
      <c r="D893" s="178" t="s">
        <v>974</v>
      </c>
      <c r="E893" s="181" t="s">
        <v>45</v>
      </c>
      <c r="F893" s="182">
        <v>2</v>
      </c>
      <c r="G893" s="182">
        <v>91.45</v>
      </c>
      <c r="H893" s="182">
        <v>182.9</v>
      </c>
      <c r="I893" s="181" t="str">
        <f t="shared" si="110"/>
        <v>NÃO</v>
      </c>
      <c r="J893" s="181" t="str">
        <f t="shared" si="111"/>
        <v>REPETIDA</v>
      </c>
      <c r="K893" s="178" t="str">
        <f>IF(J893 = "", SUMIF($B893:$B$1614, B893, $F893:$F$1614), "")</f>
        <v/>
      </c>
    </row>
    <row r="894" spans="1:14">
      <c r="A894" s="181">
        <v>974</v>
      </c>
      <c r="B894" s="181" t="s">
        <v>973</v>
      </c>
      <c r="C894" s="181" t="s">
        <v>44</v>
      </c>
      <c r="D894" s="178" t="s">
        <v>974</v>
      </c>
      <c r="E894" s="181" t="s">
        <v>45</v>
      </c>
      <c r="F894" s="182">
        <v>2</v>
      </c>
      <c r="G894" s="182">
        <v>91.45</v>
      </c>
      <c r="H894" s="182">
        <v>182.9</v>
      </c>
      <c r="I894" s="181" t="str">
        <f t="shared" si="110"/>
        <v>NÃO</v>
      </c>
      <c r="J894" s="181" t="str">
        <f t="shared" si="111"/>
        <v>REPETIDA</v>
      </c>
      <c r="K894" s="178" t="str">
        <f>IF(J894 = "", SUMIF($B894:$B$1614, B894, $F894:$F$1614), "")</f>
        <v/>
      </c>
    </row>
    <row r="895" spans="1:14">
      <c r="A895" s="181">
        <v>943</v>
      </c>
      <c r="B895" s="181" t="s">
        <v>979</v>
      </c>
      <c r="C895" s="181" t="s">
        <v>44</v>
      </c>
      <c r="D895" s="178" t="s">
        <v>980</v>
      </c>
      <c r="E895" s="181" t="s">
        <v>45</v>
      </c>
      <c r="F895" s="182">
        <v>1</v>
      </c>
      <c r="G895" s="182">
        <v>34.08</v>
      </c>
      <c r="H895" s="182">
        <v>34.08</v>
      </c>
      <c r="I895" s="181" t="str">
        <f t="shared" si="110"/>
        <v>NÃO</v>
      </c>
      <c r="J895" s="181" t="str">
        <f t="shared" si="111"/>
        <v/>
      </c>
      <c r="K895" s="182">
        <f>IF(J895 = "", SUMIF($B895:$B$1614, B895, $F895:$F$1614), "")</f>
        <v>14</v>
      </c>
      <c r="N895" s="182">
        <f>TRUNC(G895 * K895, 2)</f>
        <v>477.12</v>
      </c>
    </row>
    <row r="896" spans="1:14">
      <c r="A896" s="181">
        <v>1001</v>
      </c>
      <c r="B896" s="181" t="s">
        <v>979</v>
      </c>
      <c r="C896" s="181" t="s">
        <v>44</v>
      </c>
      <c r="D896" s="178" t="s">
        <v>980</v>
      </c>
      <c r="E896" s="181" t="s">
        <v>45</v>
      </c>
      <c r="F896" s="182">
        <v>4</v>
      </c>
      <c r="G896" s="182">
        <v>34.08</v>
      </c>
      <c r="H896" s="182">
        <v>136.32</v>
      </c>
      <c r="I896" s="181" t="str">
        <f t="shared" si="110"/>
        <v>NÃO</v>
      </c>
      <c r="J896" s="181" t="str">
        <f t="shared" si="111"/>
        <v>REPETIDA</v>
      </c>
      <c r="K896" s="178" t="str">
        <f>IF(J896 = "", SUMIF($B896:$B$1614, B896, $F896:$F$1614), "")</f>
        <v/>
      </c>
    </row>
    <row r="897" spans="1:14">
      <c r="A897" s="181">
        <v>1427</v>
      </c>
      <c r="B897" s="181" t="s">
        <v>979</v>
      </c>
      <c r="C897" s="181" t="s">
        <v>44</v>
      </c>
      <c r="D897" s="178" t="s">
        <v>980</v>
      </c>
      <c r="E897" s="181" t="s">
        <v>45</v>
      </c>
      <c r="F897" s="182">
        <v>9</v>
      </c>
      <c r="G897" s="182">
        <v>34.08</v>
      </c>
      <c r="H897" s="182">
        <v>306.72000000000003</v>
      </c>
      <c r="I897" s="181" t="str">
        <f t="shared" si="110"/>
        <v>NÃO</v>
      </c>
      <c r="J897" s="181" t="str">
        <f t="shared" si="111"/>
        <v>REPETIDA</v>
      </c>
      <c r="K897" s="178" t="str">
        <f>IF(J897 = "", SUMIF($B897:$B$1614, B897, $F897:$F$1614), "")</f>
        <v/>
      </c>
    </row>
    <row r="898" spans="1:14">
      <c r="A898" s="181">
        <v>942</v>
      </c>
      <c r="B898" s="181" t="s">
        <v>977</v>
      </c>
      <c r="C898" s="181" t="s">
        <v>44</v>
      </c>
      <c r="D898" s="178" t="s">
        <v>978</v>
      </c>
      <c r="E898" s="181" t="s">
        <v>45</v>
      </c>
      <c r="F898" s="182">
        <v>4</v>
      </c>
      <c r="G898" s="182">
        <v>30.13</v>
      </c>
      <c r="H898" s="182">
        <v>120.52</v>
      </c>
      <c r="I898" s="181" t="str">
        <f t="shared" ref="I898:I961" si="118">IF(AND(B898 = B897, G898 &lt;&gt; G897), "&lt;&lt;&lt;", "NÃO")</f>
        <v>NÃO</v>
      </c>
      <c r="J898" s="181" t="str">
        <f t="shared" ref="J898:J961" si="119">IF(B898 = B897, "REPETIDA", "")</f>
        <v/>
      </c>
      <c r="K898" s="182">
        <f>IF(J898 = "", SUMIF($B898:$B$1614, B898, $F898:$F$1614), "")</f>
        <v>4</v>
      </c>
      <c r="N898" s="182">
        <f t="shared" ref="N898:N899" si="120">TRUNC(G898 * K898, 2)</f>
        <v>120.52</v>
      </c>
    </row>
    <row r="899" spans="1:14">
      <c r="A899" s="181">
        <v>946</v>
      </c>
      <c r="B899" s="181" t="s">
        <v>986</v>
      </c>
      <c r="C899" s="181" t="s">
        <v>44</v>
      </c>
      <c r="D899" s="178" t="s">
        <v>987</v>
      </c>
      <c r="E899" s="181" t="s">
        <v>45</v>
      </c>
      <c r="F899" s="182">
        <v>246</v>
      </c>
      <c r="G899" s="182">
        <v>14.65</v>
      </c>
      <c r="H899" s="182">
        <v>3603.9</v>
      </c>
      <c r="I899" s="181" t="str">
        <f t="shared" si="118"/>
        <v>NÃO</v>
      </c>
      <c r="J899" s="181" t="str">
        <f t="shared" si="119"/>
        <v/>
      </c>
      <c r="K899" s="182">
        <f>IF(J899 = "", SUMIF($B899:$B$1614, B899, $F899:$F$1614), "")</f>
        <v>346</v>
      </c>
      <c r="N899" s="182">
        <f t="shared" si="120"/>
        <v>5068.8999999999996</v>
      </c>
    </row>
    <row r="900" spans="1:14">
      <c r="A900" s="181">
        <v>984</v>
      </c>
      <c r="B900" s="181" t="s">
        <v>986</v>
      </c>
      <c r="C900" s="181" t="s">
        <v>44</v>
      </c>
      <c r="D900" s="178" t="s">
        <v>987</v>
      </c>
      <c r="E900" s="181" t="s">
        <v>45</v>
      </c>
      <c r="F900" s="182">
        <v>100</v>
      </c>
      <c r="G900" s="182">
        <v>14.65</v>
      </c>
      <c r="H900" s="182">
        <v>1465</v>
      </c>
      <c r="I900" s="181" t="str">
        <f t="shared" si="118"/>
        <v>NÃO</v>
      </c>
      <c r="J900" s="181" t="str">
        <f t="shared" si="119"/>
        <v>REPETIDA</v>
      </c>
      <c r="K900" s="178" t="str">
        <f>IF(J900 = "", SUMIF($B900:$B$1614, B900, $F900:$F$1614), "")</f>
        <v/>
      </c>
    </row>
    <row r="901" spans="1:14">
      <c r="A901" s="181">
        <v>947</v>
      </c>
      <c r="B901" s="181" t="s">
        <v>988</v>
      </c>
      <c r="C901" s="181" t="s">
        <v>44</v>
      </c>
      <c r="D901" s="178" t="s">
        <v>989</v>
      </c>
      <c r="E901" s="181" t="s">
        <v>45</v>
      </c>
      <c r="F901" s="182">
        <v>78</v>
      </c>
      <c r="G901" s="182">
        <v>14.65</v>
      </c>
      <c r="H901" s="182">
        <v>1142.7</v>
      </c>
      <c r="I901" s="181" t="str">
        <f t="shared" si="118"/>
        <v>NÃO</v>
      </c>
      <c r="J901" s="181" t="str">
        <f t="shared" si="119"/>
        <v/>
      </c>
      <c r="K901" s="182">
        <f>IF(J901 = "", SUMIF($B901:$B$1614, B901, $F901:$F$1614), "")</f>
        <v>78</v>
      </c>
      <c r="N901" s="182">
        <f t="shared" ref="N901:N905" si="121">TRUNC(G901 * K901, 2)</f>
        <v>1142.7</v>
      </c>
    </row>
    <row r="902" spans="1:14">
      <c r="A902" s="181">
        <v>949</v>
      </c>
      <c r="B902" s="181" t="s">
        <v>992</v>
      </c>
      <c r="C902" s="181" t="s">
        <v>44</v>
      </c>
      <c r="D902" s="178" t="s">
        <v>993</v>
      </c>
      <c r="E902" s="181" t="s">
        <v>12</v>
      </c>
      <c r="F902" s="182">
        <v>424.08</v>
      </c>
      <c r="G902" s="182">
        <v>14.05</v>
      </c>
      <c r="H902" s="182">
        <v>5958.32</v>
      </c>
      <c r="I902" s="181" t="str">
        <f t="shared" si="118"/>
        <v>NÃO</v>
      </c>
      <c r="J902" s="181" t="str">
        <f t="shared" si="119"/>
        <v/>
      </c>
      <c r="K902" s="182">
        <f>IF(J902 = "", SUMIF($B902:$B$1614, B902, $F902:$F$1614), "")</f>
        <v>424.08</v>
      </c>
      <c r="N902" s="182">
        <f t="shared" si="121"/>
        <v>5958.32</v>
      </c>
    </row>
    <row r="903" spans="1:14">
      <c r="A903" s="181">
        <v>931</v>
      </c>
      <c r="B903" s="181" t="s">
        <v>955</v>
      </c>
      <c r="C903" s="181" t="s">
        <v>44</v>
      </c>
      <c r="D903" s="178" t="s">
        <v>956</v>
      </c>
      <c r="E903" s="181" t="s">
        <v>45</v>
      </c>
      <c r="F903" s="182">
        <v>3</v>
      </c>
      <c r="G903" s="182">
        <v>67.900000000000006</v>
      </c>
      <c r="H903" s="182">
        <v>203.7</v>
      </c>
      <c r="I903" s="181" t="str">
        <f t="shared" si="118"/>
        <v>NÃO</v>
      </c>
      <c r="J903" s="181" t="str">
        <f t="shared" si="119"/>
        <v/>
      </c>
      <c r="K903" s="182">
        <f>IF(J903 = "", SUMIF($B903:$B$1614, B903, $F903:$F$1614), "")</f>
        <v>3</v>
      </c>
      <c r="N903" s="182">
        <f t="shared" si="121"/>
        <v>203.7</v>
      </c>
    </row>
    <row r="904" spans="1:14">
      <c r="A904" s="181">
        <v>935</v>
      </c>
      <c r="B904" s="181" t="s">
        <v>965</v>
      </c>
      <c r="C904" s="181" t="s">
        <v>44</v>
      </c>
      <c r="D904" s="178" t="s">
        <v>966</v>
      </c>
      <c r="E904" s="181" t="s">
        <v>45</v>
      </c>
      <c r="F904" s="182">
        <v>2</v>
      </c>
      <c r="G904" s="182">
        <v>87.66</v>
      </c>
      <c r="H904" s="182">
        <v>175.32</v>
      </c>
      <c r="I904" s="181" t="str">
        <f t="shared" si="118"/>
        <v>NÃO</v>
      </c>
      <c r="J904" s="181" t="str">
        <f t="shared" si="119"/>
        <v/>
      </c>
      <c r="K904" s="182">
        <f>IF(J904 = "", SUMIF($B904:$B$1614, B904, $F904:$F$1614), "")</f>
        <v>2</v>
      </c>
      <c r="N904" s="182">
        <f t="shared" si="121"/>
        <v>175.32</v>
      </c>
    </row>
    <row r="905" spans="1:14">
      <c r="A905" s="181">
        <v>948</v>
      </c>
      <c r="B905" s="181" t="s">
        <v>990</v>
      </c>
      <c r="C905" s="181" t="s">
        <v>44</v>
      </c>
      <c r="D905" s="178" t="s">
        <v>991</v>
      </c>
      <c r="E905" s="181" t="s">
        <v>45</v>
      </c>
      <c r="F905" s="182">
        <v>82</v>
      </c>
      <c r="G905" s="182">
        <v>26.02</v>
      </c>
      <c r="H905" s="182">
        <v>2133.64</v>
      </c>
      <c r="I905" s="181" t="str">
        <f t="shared" si="118"/>
        <v>NÃO</v>
      </c>
      <c r="J905" s="181" t="str">
        <f t="shared" si="119"/>
        <v/>
      </c>
      <c r="K905" s="182">
        <f>IF(J905 = "", SUMIF($B905:$B$1614, B905, $F905:$F$1614), "")</f>
        <v>148</v>
      </c>
      <c r="N905" s="182">
        <f t="shared" si="121"/>
        <v>3850.96</v>
      </c>
    </row>
    <row r="906" spans="1:14">
      <c r="A906" s="181">
        <v>985</v>
      </c>
      <c r="B906" s="181" t="s">
        <v>990</v>
      </c>
      <c r="C906" s="181" t="s">
        <v>44</v>
      </c>
      <c r="D906" s="178" t="s">
        <v>991</v>
      </c>
      <c r="E906" s="181" t="s">
        <v>45</v>
      </c>
      <c r="F906" s="182">
        <v>66</v>
      </c>
      <c r="G906" s="182">
        <v>26.02</v>
      </c>
      <c r="H906" s="182">
        <v>1717.32</v>
      </c>
      <c r="I906" s="181" t="str">
        <f t="shared" si="118"/>
        <v>NÃO</v>
      </c>
      <c r="J906" s="181" t="str">
        <f t="shared" si="119"/>
        <v>REPETIDA</v>
      </c>
      <c r="K906" s="178" t="str">
        <f>IF(J906 = "", SUMIF($B906:$B$1614, B906, $F906:$F$1614), "")</f>
        <v/>
      </c>
    </row>
    <row r="907" spans="1:14">
      <c r="A907" s="181">
        <v>920</v>
      </c>
      <c r="B907" s="181" t="s">
        <v>928</v>
      </c>
      <c r="C907" s="181" t="s">
        <v>44</v>
      </c>
      <c r="D907" s="178" t="s">
        <v>929</v>
      </c>
      <c r="E907" s="181" t="s">
        <v>45</v>
      </c>
      <c r="F907" s="182">
        <v>90</v>
      </c>
      <c r="G907" s="182">
        <v>10.58</v>
      </c>
      <c r="H907" s="182">
        <v>952.2</v>
      </c>
      <c r="I907" s="181" t="str">
        <f t="shared" si="118"/>
        <v>NÃO</v>
      </c>
      <c r="J907" s="181" t="str">
        <f t="shared" si="119"/>
        <v/>
      </c>
      <c r="K907" s="182">
        <f>IF(J907 = "", SUMIF($B907:$B$1614, B907, $F907:$F$1614), "")</f>
        <v>96</v>
      </c>
      <c r="N907" s="182">
        <f>TRUNC(G907 * K907, 2)</f>
        <v>1015.68</v>
      </c>
    </row>
    <row r="908" spans="1:14">
      <c r="A908" s="181">
        <v>961</v>
      </c>
      <c r="B908" s="181" t="s">
        <v>928</v>
      </c>
      <c r="C908" s="181" t="s">
        <v>44</v>
      </c>
      <c r="D908" s="178" t="s">
        <v>929</v>
      </c>
      <c r="E908" s="181" t="s">
        <v>45</v>
      </c>
      <c r="F908" s="182">
        <v>6</v>
      </c>
      <c r="G908" s="182">
        <v>10.58</v>
      </c>
      <c r="H908" s="182">
        <v>63.48</v>
      </c>
      <c r="I908" s="181" t="str">
        <f t="shared" si="118"/>
        <v>NÃO</v>
      </c>
      <c r="J908" s="181" t="str">
        <f t="shared" si="119"/>
        <v>REPETIDA</v>
      </c>
      <c r="K908" s="178" t="str">
        <f>IF(J908 = "", SUMIF($B908:$B$1614, B908, $F908:$F$1614), "")</f>
        <v/>
      </c>
    </row>
    <row r="909" spans="1:14">
      <c r="A909" s="181">
        <v>963</v>
      </c>
      <c r="B909" s="181" t="s">
        <v>1002</v>
      </c>
      <c r="C909" s="181" t="s">
        <v>44</v>
      </c>
      <c r="D909" s="178" t="s">
        <v>1003</v>
      </c>
      <c r="E909" s="181" t="s">
        <v>13</v>
      </c>
      <c r="F909" s="182">
        <v>2</v>
      </c>
      <c r="G909" s="182">
        <v>24.4</v>
      </c>
      <c r="H909" s="182">
        <v>48.8</v>
      </c>
      <c r="I909" s="181" t="str">
        <f t="shared" si="118"/>
        <v>NÃO</v>
      </c>
      <c r="J909" s="181" t="str">
        <f t="shared" si="119"/>
        <v/>
      </c>
      <c r="K909" s="182">
        <f>IF(J909 = "", SUMIF($B909:$B$1614, B909, $F909:$F$1614), "")</f>
        <v>2</v>
      </c>
      <c r="N909" s="182">
        <f t="shared" ref="N909:N912" si="122">TRUNC(G909 * K909, 2)</f>
        <v>48.8</v>
      </c>
    </row>
    <row r="910" spans="1:14">
      <c r="A910" s="181">
        <v>959</v>
      </c>
      <c r="B910" s="181" t="s">
        <v>998</v>
      </c>
      <c r="C910" s="181" t="s">
        <v>44</v>
      </c>
      <c r="D910" s="178" t="s">
        <v>999</v>
      </c>
      <c r="E910" s="181" t="s">
        <v>45</v>
      </c>
      <c r="F910" s="182">
        <v>1</v>
      </c>
      <c r="G910" s="182">
        <v>51.36</v>
      </c>
      <c r="H910" s="182">
        <v>51.36</v>
      </c>
      <c r="I910" s="181" t="str">
        <f t="shared" si="118"/>
        <v>NÃO</v>
      </c>
      <c r="J910" s="181" t="str">
        <f t="shared" si="119"/>
        <v/>
      </c>
      <c r="K910" s="182">
        <f>IF(J910 = "", SUMIF($B910:$B$1614, B910, $F910:$F$1614), "")</f>
        <v>1</v>
      </c>
      <c r="N910" s="182">
        <f t="shared" si="122"/>
        <v>51.36</v>
      </c>
    </row>
    <row r="911" spans="1:14">
      <c r="A911" s="181">
        <v>960</v>
      </c>
      <c r="B911" s="181" t="s">
        <v>1000</v>
      </c>
      <c r="C911" s="181" t="s">
        <v>44</v>
      </c>
      <c r="D911" s="178" t="s">
        <v>1001</v>
      </c>
      <c r="E911" s="181" t="s">
        <v>45</v>
      </c>
      <c r="F911" s="182">
        <v>2</v>
      </c>
      <c r="G911" s="182">
        <v>63.68</v>
      </c>
      <c r="H911" s="182">
        <v>127.36</v>
      </c>
      <c r="I911" s="181" t="str">
        <f t="shared" si="118"/>
        <v>NÃO</v>
      </c>
      <c r="J911" s="181" t="str">
        <f t="shared" si="119"/>
        <v/>
      </c>
      <c r="K911" s="182">
        <f>IF(J911 = "", SUMIF($B911:$B$1614, B911, $F911:$F$1614), "")</f>
        <v>2</v>
      </c>
      <c r="N911" s="182">
        <f t="shared" si="122"/>
        <v>127.36</v>
      </c>
    </row>
    <row r="912" spans="1:14">
      <c r="A912" s="181">
        <v>977</v>
      </c>
      <c r="B912" s="181" t="s">
        <v>1008</v>
      </c>
      <c r="C912" s="181" t="s">
        <v>44</v>
      </c>
      <c r="D912" s="178" t="s">
        <v>1009</v>
      </c>
      <c r="E912" s="181" t="s">
        <v>45</v>
      </c>
      <c r="F912" s="182">
        <v>1</v>
      </c>
      <c r="G912" s="182">
        <v>30.13</v>
      </c>
      <c r="H912" s="182">
        <v>30.13</v>
      </c>
      <c r="I912" s="181" t="str">
        <f t="shared" si="118"/>
        <v>NÃO</v>
      </c>
      <c r="J912" s="181" t="str">
        <f t="shared" si="119"/>
        <v/>
      </c>
      <c r="K912" s="182">
        <f>IF(J912 = "", SUMIF($B912:$B$1614, B912, $F912:$F$1614), "")</f>
        <v>5</v>
      </c>
      <c r="N912" s="182">
        <f t="shared" si="122"/>
        <v>150.65</v>
      </c>
    </row>
    <row r="913" spans="1:14">
      <c r="A913" s="181">
        <v>1002</v>
      </c>
      <c r="B913" s="181" t="s">
        <v>1008</v>
      </c>
      <c r="C913" s="181" t="s">
        <v>44</v>
      </c>
      <c r="D913" s="178" t="s">
        <v>1009</v>
      </c>
      <c r="E913" s="181" t="s">
        <v>45</v>
      </c>
      <c r="F913" s="182">
        <v>4</v>
      </c>
      <c r="G913" s="182">
        <v>30.13</v>
      </c>
      <c r="H913" s="182">
        <v>120.52</v>
      </c>
      <c r="I913" s="181" t="str">
        <f t="shared" si="118"/>
        <v>NÃO</v>
      </c>
      <c r="J913" s="181" t="str">
        <f t="shared" si="119"/>
        <v>REPETIDA</v>
      </c>
      <c r="K913" s="178" t="str">
        <f>IF(J913 = "", SUMIF($B913:$B$1614, B913, $F913:$F$1614), "")</f>
        <v/>
      </c>
    </row>
    <row r="914" spans="1:14">
      <c r="A914" s="181">
        <v>813</v>
      </c>
      <c r="B914" s="181" t="s">
        <v>1010</v>
      </c>
      <c r="C914" s="181" t="s">
        <v>44</v>
      </c>
      <c r="D914" s="178" t="s">
        <v>1011</v>
      </c>
      <c r="E914" s="181" t="s">
        <v>45</v>
      </c>
      <c r="F914" s="182">
        <v>6</v>
      </c>
      <c r="G914" s="182">
        <v>87.66</v>
      </c>
      <c r="H914" s="182">
        <v>525.96</v>
      </c>
      <c r="I914" s="181" t="str">
        <f t="shared" si="118"/>
        <v>NÃO</v>
      </c>
      <c r="J914" s="181" t="str">
        <f t="shared" si="119"/>
        <v/>
      </c>
      <c r="K914" s="182">
        <f>IF(J914 = "", SUMIF($B914:$B$1614, B914, $F914:$F$1614), "")</f>
        <v>13</v>
      </c>
      <c r="N914" s="182">
        <f>TRUNC(G914 * K914, 2)</f>
        <v>1139.58</v>
      </c>
    </row>
    <row r="915" spans="1:14">
      <c r="A915" s="181">
        <v>981</v>
      </c>
      <c r="B915" s="181" t="s">
        <v>1010</v>
      </c>
      <c r="C915" s="181" t="s">
        <v>44</v>
      </c>
      <c r="D915" s="178" t="s">
        <v>1011</v>
      </c>
      <c r="E915" s="181" t="s">
        <v>45</v>
      </c>
      <c r="F915" s="182">
        <v>4</v>
      </c>
      <c r="G915" s="182">
        <v>87.66</v>
      </c>
      <c r="H915" s="182">
        <v>350.64</v>
      </c>
      <c r="I915" s="181" t="str">
        <f t="shared" si="118"/>
        <v>NÃO</v>
      </c>
      <c r="J915" s="181" t="str">
        <f t="shared" si="119"/>
        <v>REPETIDA</v>
      </c>
      <c r="K915" s="178" t="str">
        <f>IF(J915 = "", SUMIF($B915:$B$1614, B915, $F915:$F$1614), "")</f>
        <v/>
      </c>
    </row>
    <row r="916" spans="1:14">
      <c r="A916" s="181">
        <v>999</v>
      </c>
      <c r="B916" s="181" t="s">
        <v>1010</v>
      </c>
      <c r="C916" s="181" t="s">
        <v>44</v>
      </c>
      <c r="D916" s="178" t="s">
        <v>1011</v>
      </c>
      <c r="E916" s="181" t="s">
        <v>45</v>
      </c>
      <c r="F916" s="182">
        <v>3</v>
      </c>
      <c r="G916" s="182">
        <v>87.66</v>
      </c>
      <c r="H916" s="182">
        <v>262.98</v>
      </c>
      <c r="I916" s="181" t="str">
        <f t="shared" si="118"/>
        <v>NÃO</v>
      </c>
      <c r="J916" s="181" t="str">
        <f t="shared" si="119"/>
        <v>REPETIDA</v>
      </c>
      <c r="K916" s="178" t="str">
        <f>IF(J916 = "", SUMIF($B916:$B$1614, B916, $F916:$F$1614), "")</f>
        <v/>
      </c>
    </row>
    <row r="917" spans="1:14">
      <c r="A917" s="181">
        <v>986</v>
      </c>
      <c r="B917" s="181" t="s">
        <v>1012</v>
      </c>
      <c r="C917" s="181" t="s">
        <v>44</v>
      </c>
      <c r="D917" s="178" t="s">
        <v>1013</v>
      </c>
      <c r="E917" s="181" t="s">
        <v>45</v>
      </c>
      <c r="F917" s="182">
        <v>24</v>
      </c>
      <c r="G917" s="182">
        <v>1247.8399999999999</v>
      </c>
      <c r="H917" s="182">
        <v>29948.16</v>
      </c>
      <c r="I917" s="181" t="str">
        <f t="shared" si="118"/>
        <v>NÃO</v>
      </c>
      <c r="J917" s="181" t="str">
        <f t="shared" si="119"/>
        <v/>
      </c>
      <c r="K917" s="182">
        <f>IF(J917 = "", SUMIF($B917:$B$1614, B917, $F917:$F$1614), "")</f>
        <v>24</v>
      </c>
      <c r="N917" s="182">
        <f t="shared" ref="N917:N918" si="123">TRUNC(G917 * K917, 2)</f>
        <v>29948.16</v>
      </c>
    </row>
    <row r="918" spans="1:14">
      <c r="A918" s="181">
        <v>950</v>
      </c>
      <c r="B918" s="181" t="s">
        <v>994</v>
      </c>
      <c r="C918" s="181" t="s">
        <v>44</v>
      </c>
      <c r="D918" s="178" t="s">
        <v>995</v>
      </c>
      <c r="E918" s="181" t="s">
        <v>12</v>
      </c>
      <c r="F918" s="182">
        <v>317</v>
      </c>
      <c r="G918" s="182">
        <v>51.49</v>
      </c>
      <c r="H918" s="182">
        <v>16322.33</v>
      </c>
      <c r="I918" s="181" t="str">
        <f t="shared" si="118"/>
        <v>NÃO</v>
      </c>
      <c r="J918" s="181" t="str">
        <f t="shared" si="119"/>
        <v/>
      </c>
      <c r="K918" s="182">
        <f>IF(J918 = "", SUMIF($B918:$B$1614, B918, $F918:$F$1614), "")</f>
        <v>762</v>
      </c>
      <c r="N918" s="182">
        <f t="shared" si="123"/>
        <v>39235.379999999997</v>
      </c>
    </row>
    <row r="919" spans="1:14">
      <c r="A919" s="181">
        <v>987</v>
      </c>
      <c r="B919" s="181" t="s">
        <v>994</v>
      </c>
      <c r="C919" s="181" t="s">
        <v>44</v>
      </c>
      <c r="D919" s="178" t="s">
        <v>995</v>
      </c>
      <c r="E919" s="181" t="s">
        <v>12</v>
      </c>
      <c r="F919" s="182">
        <v>445</v>
      </c>
      <c r="G919" s="182">
        <v>51.49</v>
      </c>
      <c r="H919" s="182">
        <v>22913.05</v>
      </c>
      <c r="I919" s="181" t="str">
        <f t="shared" si="118"/>
        <v>NÃO</v>
      </c>
      <c r="J919" s="181" t="str">
        <f t="shared" si="119"/>
        <v>REPETIDA</v>
      </c>
      <c r="K919" s="178" t="str">
        <f>IF(J919 = "", SUMIF($B919:$B$1614, B919, $F919:$F$1614), "")</f>
        <v/>
      </c>
    </row>
    <row r="920" spans="1:14">
      <c r="A920" s="181">
        <v>923</v>
      </c>
      <c r="B920" s="181" t="s">
        <v>935</v>
      </c>
      <c r="C920" s="181" t="s">
        <v>44</v>
      </c>
      <c r="D920" s="178" t="s">
        <v>936</v>
      </c>
      <c r="E920" s="181" t="s">
        <v>45</v>
      </c>
      <c r="F920" s="182">
        <v>28</v>
      </c>
      <c r="G920" s="182">
        <v>11.24</v>
      </c>
      <c r="H920" s="182">
        <v>314.72000000000003</v>
      </c>
      <c r="I920" s="181" t="str">
        <f t="shared" si="118"/>
        <v>NÃO</v>
      </c>
      <c r="J920" s="181" t="str">
        <f t="shared" si="119"/>
        <v/>
      </c>
      <c r="K920" s="182">
        <f>IF(J920 = "", SUMIF($B920:$B$1614, B920, $F920:$F$1614), "")</f>
        <v>37</v>
      </c>
      <c r="N920" s="182">
        <f>TRUNC(G920 * K920, 2)</f>
        <v>415.88</v>
      </c>
    </row>
    <row r="921" spans="1:14">
      <c r="A921" s="181">
        <v>968</v>
      </c>
      <c r="B921" s="181" t="s">
        <v>935</v>
      </c>
      <c r="C921" s="181" t="s">
        <v>44</v>
      </c>
      <c r="D921" s="178" t="s">
        <v>936</v>
      </c>
      <c r="E921" s="181" t="s">
        <v>45</v>
      </c>
      <c r="F921" s="182">
        <v>9</v>
      </c>
      <c r="G921" s="182">
        <v>11.24</v>
      </c>
      <c r="H921" s="182">
        <v>101.16</v>
      </c>
      <c r="I921" s="181" t="str">
        <f t="shared" si="118"/>
        <v>NÃO</v>
      </c>
      <c r="J921" s="181" t="str">
        <f t="shared" si="119"/>
        <v>REPETIDA</v>
      </c>
      <c r="K921" s="178" t="str">
        <f>IF(J921 = "", SUMIF($B921:$B$1614, B921, $F921:$F$1614), "")</f>
        <v/>
      </c>
    </row>
    <row r="922" spans="1:14">
      <c r="A922" s="181">
        <v>924</v>
      </c>
      <c r="B922" s="181" t="s">
        <v>937</v>
      </c>
      <c r="C922" s="181" t="s">
        <v>44</v>
      </c>
      <c r="D922" s="178" t="s">
        <v>938</v>
      </c>
      <c r="E922" s="181" t="s">
        <v>45</v>
      </c>
      <c r="F922" s="182">
        <v>9</v>
      </c>
      <c r="G922" s="182">
        <v>12.51</v>
      </c>
      <c r="H922" s="182">
        <v>112.59</v>
      </c>
      <c r="I922" s="181" t="str">
        <f t="shared" si="118"/>
        <v>NÃO</v>
      </c>
      <c r="J922" s="181" t="str">
        <f t="shared" si="119"/>
        <v/>
      </c>
      <c r="K922" s="182">
        <f>IF(J922 = "", SUMIF($B922:$B$1614, B922, $F922:$F$1614), "")</f>
        <v>19</v>
      </c>
      <c r="N922" s="182">
        <f>TRUNC(G922 * K922, 2)</f>
        <v>237.69</v>
      </c>
    </row>
    <row r="923" spans="1:14">
      <c r="A923" s="181">
        <v>969</v>
      </c>
      <c r="B923" s="181" t="s">
        <v>937</v>
      </c>
      <c r="C923" s="181" t="s">
        <v>44</v>
      </c>
      <c r="D923" s="178" t="s">
        <v>938</v>
      </c>
      <c r="E923" s="181" t="s">
        <v>45</v>
      </c>
      <c r="F923" s="182">
        <v>10</v>
      </c>
      <c r="G923" s="182">
        <v>12.51</v>
      </c>
      <c r="H923" s="182">
        <v>125.1</v>
      </c>
      <c r="I923" s="181" t="str">
        <f t="shared" si="118"/>
        <v>NÃO</v>
      </c>
      <c r="J923" s="181" t="str">
        <f t="shared" si="119"/>
        <v>REPETIDA</v>
      </c>
      <c r="K923" s="178" t="str">
        <f>IF(J923 = "", SUMIF($B923:$B$1614, B923, $F923:$F$1614), "")</f>
        <v/>
      </c>
    </row>
    <row r="924" spans="1:14">
      <c r="A924" s="181">
        <v>925</v>
      </c>
      <c r="B924" s="181" t="s">
        <v>939</v>
      </c>
      <c r="C924" s="181" t="s">
        <v>44</v>
      </c>
      <c r="D924" s="178" t="s">
        <v>940</v>
      </c>
      <c r="E924" s="181" t="s">
        <v>45</v>
      </c>
      <c r="F924" s="182">
        <v>16</v>
      </c>
      <c r="G924" s="182">
        <v>14.3</v>
      </c>
      <c r="H924" s="182">
        <v>228.8</v>
      </c>
      <c r="I924" s="181" t="str">
        <f t="shared" si="118"/>
        <v>NÃO</v>
      </c>
      <c r="J924" s="181" t="str">
        <f t="shared" si="119"/>
        <v/>
      </c>
      <c r="K924" s="182">
        <f>IF(J924 = "", SUMIF($B924:$B$1614, B924, $F924:$F$1614), "")</f>
        <v>16</v>
      </c>
      <c r="N924" s="182">
        <f t="shared" ref="N924:N925" si="124">TRUNC(G924 * K924, 2)</f>
        <v>228.8</v>
      </c>
    </row>
    <row r="925" spans="1:14">
      <c r="A925" s="181">
        <v>926</v>
      </c>
      <c r="B925" s="181" t="s">
        <v>941</v>
      </c>
      <c r="C925" s="181" t="s">
        <v>44</v>
      </c>
      <c r="D925" s="178" t="s">
        <v>942</v>
      </c>
      <c r="E925" s="181" t="s">
        <v>45</v>
      </c>
      <c r="F925" s="182">
        <v>25</v>
      </c>
      <c r="G925" s="182">
        <v>16.32</v>
      </c>
      <c r="H925" s="182">
        <v>408</v>
      </c>
      <c r="I925" s="181" t="str">
        <f t="shared" si="118"/>
        <v>NÃO</v>
      </c>
      <c r="J925" s="181" t="str">
        <f t="shared" si="119"/>
        <v/>
      </c>
      <c r="K925" s="182">
        <f>IF(J925 = "", SUMIF($B925:$B$1614, B925, $F925:$F$1614), "")</f>
        <v>28</v>
      </c>
      <c r="N925" s="182">
        <f t="shared" si="124"/>
        <v>456.96</v>
      </c>
    </row>
    <row r="926" spans="1:14">
      <c r="A926" s="181">
        <v>970</v>
      </c>
      <c r="B926" s="181" t="s">
        <v>941</v>
      </c>
      <c r="C926" s="181" t="s">
        <v>44</v>
      </c>
      <c r="D926" s="178" t="s">
        <v>942</v>
      </c>
      <c r="E926" s="181" t="s">
        <v>45</v>
      </c>
      <c r="F926" s="182">
        <v>3</v>
      </c>
      <c r="G926" s="182">
        <v>16.32</v>
      </c>
      <c r="H926" s="182">
        <v>48.96</v>
      </c>
      <c r="I926" s="181" t="str">
        <f t="shared" si="118"/>
        <v>NÃO</v>
      </c>
      <c r="J926" s="181" t="str">
        <f t="shared" si="119"/>
        <v>REPETIDA</v>
      </c>
      <c r="K926" s="178" t="str">
        <f>IF(J926 = "", SUMIF($B926:$B$1614, B926, $F926:$F$1614), "")</f>
        <v/>
      </c>
    </row>
    <row r="927" spans="1:14">
      <c r="A927" s="181">
        <v>927</v>
      </c>
      <c r="B927" s="181" t="s">
        <v>943</v>
      </c>
      <c r="C927" s="181" t="s">
        <v>44</v>
      </c>
      <c r="D927" s="178" t="s">
        <v>944</v>
      </c>
      <c r="E927" s="181" t="s">
        <v>45</v>
      </c>
      <c r="F927" s="182">
        <v>5</v>
      </c>
      <c r="G927" s="182">
        <v>21.43</v>
      </c>
      <c r="H927" s="182">
        <v>107.15</v>
      </c>
      <c r="I927" s="181" t="str">
        <f t="shared" si="118"/>
        <v>NÃO</v>
      </c>
      <c r="J927" s="181" t="str">
        <f t="shared" si="119"/>
        <v/>
      </c>
      <c r="K927" s="182">
        <f>IF(J927 = "", SUMIF($B927:$B$1614, B927, $F927:$F$1614), "")</f>
        <v>5</v>
      </c>
      <c r="N927" s="182">
        <f t="shared" ref="N927:N928" si="125">TRUNC(G927 * K927, 2)</f>
        <v>107.15</v>
      </c>
    </row>
    <row r="928" spans="1:14">
      <c r="A928" s="181">
        <v>1264</v>
      </c>
      <c r="B928" s="181" t="s">
        <v>1030</v>
      </c>
      <c r="C928" s="181" t="s">
        <v>44</v>
      </c>
      <c r="D928" s="178" t="s">
        <v>1031</v>
      </c>
      <c r="E928" s="181" t="s">
        <v>12</v>
      </c>
      <c r="F928" s="182">
        <v>1.37</v>
      </c>
      <c r="G928" s="182">
        <v>13.61</v>
      </c>
      <c r="H928" s="182">
        <v>18.64</v>
      </c>
      <c r="I928" s="181" t="str">
        <f t="shared" si="118"/>
        <v>NÃO</v>
      </c>
      <c r="J928" s="181" t="str">
        <f t="shared" si="119"/>
        <v/>
      </c>
      <c r="K928" s="182">
        <f>IF(J928 = "", SUMIF($B928:$B$1614, B928, $F928:$F$1614), "")</f>
        <v>9.93</v>
      </c>
      <c r="N928" s="182">
        <f t="shared" si="125"/>
        <v>135.13999999999999</v>
      </c>
    </row>
    <row r="929" spans="1:14">
      <c r="A929" s="181">
        <v>1296</v>
      </c>
      <c r="B929" s="181" t="s">
        <v>1030</v>
      </c>
      <c r="C929" s="181" t="s">
        <v>44</v>
      </c>
      <c r="D929" s="178" t="s">
        <v>1031</v>
      </c>
      <c r="E929" s="181" t="s">
        <v>12</v>
      </c>
      <c r="F929" s="182">
        <v>8.56</v>
      </c>
      <c r="G929" s="182">
        <v>13.61</v>
      </c>
      <c r="H929" s="182">
        <v>116.5</v>
      </c>
      <c r="I929" s="181" t="str">
        <f t="shared" si="118"/>
        <v>NÃO</v>
      </c>
      <c r="J929" s="181" t="str">
        <f t="shared" si="119"/>
        <v>REPETIDA</v>
      </c>
      <c r="K929" s="178" t="str">
        <f>IF(J929 = "", SUMIF($B929:$B$1614, B929, $F929:$F$1614), "")</f>
        <v/>
      </c>
    </row>
    <row r="930" spans="1:14">
      <c r="A930" s="181">
        <v>1267</v>
      </c>
      <c r="B930" s="181" t="s">
        <v>1036</v>
      </c>
      <c r="C930" s="181" t="s">
        <v>44</v>
      </c>
      <c r="D930" s="178" t="s">
        <v>1037</v>
      </c>
      <c r="E930" s="181" t="s">
        <v>45</v>
      </c>
      <c r="F930" s="182">
        <v>3</v>
      </c>
      <c r="G930" s="182">
        <v>15.45</v>
      </c>
      <c r="H930" s="182">
        <v>46.35</v>
      </c>
      <c r="I930" s="181" t="str">
        <f t="shared" si="118"/>
        <v>NÃO</v>
      </c>
      <c r="J930" s="181" t="str">
        <f t="shared" si="119"/>
        <v/>
      </c>
      <c r="K930" s="182">
        <f>IF(J930 = "", SUMIF($B930:$B$1614, B930, $F930:$F$1614), "")</f>
        <v>3</v>
      </c>
      <c r="N930" s="182">
        <f t="shared" ref="N930:N939" si="126">TRUNC(G930 * K930, 2)</f>
        <v>46.35</v>
      </c>
    </row>
    <row r="931" spans="1:14">
      <c r="A931" s="181">
        <v>1268</v>
      </c>
      <c r="B931" s="181" t="s">
        <v>1038</v>
      </c>
      <c r="C931" s="181" t="s">
        <v>44</v>
      </c>
      <c r="D931" s="178" t="s">
        <v>1039</v>
      </c>
      <c r="E931" s="181" t="s">
        <v>45</v>
      </c>
      <c r="F931" s="182">
        <v>2</v>
      </c>
      <c r="G931" s="182">
        <v>18.91</v>
      </c>
      <c r="H931" s="182">
        <v>37.82</v>
      </c>
      <c r="I931" s="181" t="str">
        <f t="shared" si="118"/>
        <v>NÃO</v>
      </c>
      <c r="J931" s="181" t="str">
        <f t="shared" si="119"/>
        <v/>
      </c>
      <c r="K931" s="182">
        <f>IF(J931 = "", SUMIF($B931:$B$1614, B931, $F931:$F$1614), "")</f>
        <v>2</v>
      </c>
      <c r="N931" s="182">
        <f t="shared" si="126"/>
        <v>37.82</v>
      </c>
    </row>
    <row r="932" spans="1:14">
      <c r="A932" s="181">
        <v>1405</v>
      </c>
      <c r="B932" s="181" t="s">
        <v>785</v>
      </c>
      <c r="C932" s="181" t="s">
        <v>44</v>
      </c>
      <c r="D932" s="178" t="s">
        <v>786</v>
      </c>
      <c r="E932" s="181" t="s">
        <v>12</v>
      </c>
      <c r="F932" s="182">
        <v>1019</v>
      </c>
      <c r="G932" s="182">
        <v>29.08</v>
      </c>
      <c r="H932" s="182">
        <v>29632.52</v>
      </c>
      <c r="I932" s="181" t="str">
        <f t="shared" si="118"/>
        <v>NÃO</v>
      </c>
      <c r="J932" s="181" t="str">
        <f t="shared" si="119"/>
        <v/>
      </c>
      <c r="K932" s="182">
        <f>IF(J932 = "", SUMIF($B932:$B$1614, B932, $F932:$F$1614), "")</f>
        <v>1019</v>
      </c>
      <c r="N932" s="182">
        <f t="shared" si="126"/>
        <v>29632.52</v>
      </c>
    </row>
    <row r="933" spans="1:14">
      <c r="A933" s="181">
        <v>1406</v>
      </c>
      <c r="B933" s="181" t="s">
        <v>787</v>
      </c>
      <c r="C933" s="181" t="s">
        <v>44</v>
      </c>
      <c r="D933" s="178" t="s">
        <v>788</v>
      </c>
      <c r="E933" s="181" t="s">
        <v>12</v>
      </c>
      <c r="F933" s="182">
        <v>167</v>
      </c>
      <c r="G933" s="182">
        <v>29.13</v>
      </c>
      <c r="H933" s="182">
        <v>4864.71</v>
      </c>
      <c r="I933" s="181" t="str">
        <f t="shared" si="118"/>
        <v>NÃO</v>
      </c>
      <c r="J933" s="181" t="str">
        <f t="shared" si="119"/>
        <v/>
      </c>
      <c r="K933" s="182">
        <f>IF(J933 = "", SUMIF($B933:$B$1614, B933, $F933:$F$1614), "")</f>
        <v>167</v>
      </c>
      <c r="N933" s="182">
        <f t="shared" si="126"/>
        <v>4864.71</v>
      </c>
    </row>
    <row r="934" spans="1:14">
      <c r="A934" s="181">
        <v>1407</v>
      </c>
      <c r="B934" s="181" t="s">
        <v>789</v>
      </c>
      <c r="C934" s="181" t="s">
        <v>44</v>
      </c>
      <c r="D934" s="178" t="s">
        <v>790</v>
      </c>
      <c r="E934" s="181" t="s">
        <v>12</v>
      </c>
      <c r="F934" s="182">
        <v>33</v>
      </c>
      <c r="G934" s="182">
        <v>42.05</v>
      </c>
      <c r="H934" s="182">
        <v>1387.65</v>
      </c>
      <c r="I934" s="181" t="str">
        <f t="shared" si="118"/>
        <v>NÃO</v>
      </c>
      <c r="J934" s="181" t="str">
        <f t="shared" si="119"/>
        <v/>
      </c>
      <c r="K934" s="182">
        <f>IF(J934 = "", SUMIF($B934:$B$1614, B934, $F934:$F$1614), "")</f>
        <v>33</v>
      </c>
      <c r="N934" s="182">
        <f t="shared" si="126"/>
        <v>1387.65</v>
      </c>
    </row>
    <row r="935" spans="1:14">
      <c r="A935" s="181">
        <v>1408</v>
      </c>
      <c r="B935" s="181" t="s">
        <v>791</v>
      </c>
      <c r="C935" s="181" t="s">
        <v>44</v>
      </c>
      <c r="D935" s="178" t="s">
        <v>792</v>
      </c>
      <c r="E935" s="181" t="s">
        <v>12</v>
      </c>
      <c r="F935" s="182">
        <v>29</v>
      </c>
      <c r="G935" s="182">
        <v>46.82</v>
      </c>
      <c r="H935" s="182">
        <v>1357.78</v>
      </c>
      <c r="I935" s="181" t="str">
        <f t="shared" si="118"/>
        <v>NÃO</v>
      </c>
      <c r="J935" s="181" t="str">
        <f t="shared" si="119"/>
        <v/>
      </c>
      <c r="K935" s="182">
        <f>IF(J935 = "", SUMIF($B935:$B$1614, B935, $F935:$F$1614), "")</f>
        <v>29</v>
      </c>
      <c r="N935" s="182">
        <f t="shared" si="126"/>
        <v>1357.78</v>
      </c>
    </row>
    <row r="936" spans="1:14">
      <c r="A936" s="181">
        <v>1409</v>
      </c>
      <c r="B936" s="181" t="s">
        <v>793</v>
      </c>
      <c r="C936" s="181" t="s">
        <v>44</v>
      </c>
      <c r="D936" s="178" t="s">
        <v>794</v>
      </c>
      <c r="E936" s="181" t="s">
        <v>12</v>
      </c>
      <c r="F936" s="182">
        <v>138</v>
      </c>
      <c r="G936" s="182">
        <v>51.38</v>
      </c>
      <c r="H936" s="182">
        <v>7090.44</v>
      </c>
      <c r="I936" s="181" t="str">
        <f t="shared" si="118"/>
        <v>NÃO</v>
      </c>
      <c r="J936" s="181" t="str">
        <f t="shared" si="119"/>
        <v/>
      </c>
      <c r="K936" s="182">
        <f>IF(J936 = "", SUMIF($B936:$B$1614, B936, $F936:$F$1614), "")</f>
        <v>138</v>
      </c>
      <c r="N936" s="182">
        <f t="shared" si="126"/>
        <v>7090.44</v>
      </c>
    </row>
    <row r="937" spans="1:14">
      <c r="A937" s="181">
        <v>1410</v>
      </c>
      <c r="B937" s="181" t="s">
        <v>795</v>
      </c>
      <c r="C937" s="181" t="s">
        <v>44</v>
      </c>
      <c r="D937" s="178" t="s">
        <v>796</v>
      </c>
      <c r="E937" s="181" t="s">
        <v>12</v>
      </c>
      <c r="F937" s="182">
        <v>15</v>
      </c>
      <c r="G937" s="182">
        <v>55.35</v>
      </c>
      <c r="H937" s="182">
        <v>830.25</v>
      </c>
      <c r="I937" s="181" t="str">
        <f t="shared" si="118"/>
        <v>NÃO</v>
      </c>
      <c r="J937" s="181" t="str">
        <f t="shared" si="119"/>
        <v/>
      </c>
      <c r="K937" s="182">
        <f>IF(J937 = "", SUMIF($B937:$B$1614, B937, $F937:$F$1614), "")</f>
        <v>15</v>
      </c>
      <c r="N937" s="182">
        <f t="shared" si="126"/>
        <v>830.25</v>
      </c>
    </row>
    <row r="938" spans="1:14">
      <c r="A938" s="181">
        <v>1411</v>
      </c>
      <c r="B938" s="181" t="s">
        <v>797</v>
      </c>
      <c r="C938" s="181" t="s">
        <v>44</v>
      </c>
      <c r="D938" s="178" t="s">
        <v>798</v>
      </c>
      <c r="E938" s="181" t="s">
        <v>12</v>
      </c>
      <c r="F938" s="182">
        <v>926</v>
      </c>
      <c r="G938" s="182">
        <v>31.67</v>
      </c>
      <c r="H938" s="182">
        <v>29326.42</v>
      </c>
      <c r="I938" s="181" t="str">
        <f t="shared" si="118"/>
        <v>NÃO</v>
      </c>
      <c r="J938" s="181" t="str">
        <f t="shared" si="119"/>
        <v/>
      </c>
      <c r="K938" s="182">
        <f>IF(J938 = "", SUMIF($B938:$B$1614, B938, $F938:$F$1614), "")</f>
        <v>926</v>
      </c>
      <c r="N938" s="182">
        <f t="shared" si="126"/>
        <v>29326.42</v>
      </c>
    </row>
    <row r="939" spans="1:14">
      <c r="A939" s="181">
        <v>287</v>
      </c>
      <c r="B939" s="181" t="s">
        <v>816</v>
      </c>
      <c r="C939" s="181" t="s">
        <v>44</v>
      </c>
      <c r="D939" s="178" t="s">
        <v>817</v>
      </c>
      <c r="E939" s="181" t="s">
        <v>47</v>
      </c>
      <c r="F939" s="182">
        <v>396.83</v>
      </c>
      <c r="G939" s="182">
        <v>43.8</v>
      </c>
      <c r="H939" s="182">
        <v>17381.150000000001</v>
      </c>
      <c r="I939" s="181" t="str">
        <f t="shared" si="118"/>
        <v>NÃO</v>
      </c>
      <c r="J939" s="181" t="str">
        <f t="shared" si="119"/>
        <v/>
      </c>
      <c r="K939" s="182">
        <f>IF(J939 = "", SUMIF($B939:$B$1614, B939, $F939:$F$1614), "")</f>
        <v>950.33999999999992</v>
      </c>
      <c r="N939" s="182">
        <f t="shared" si="126"/>
        <v>41624.89</v>
      </c>
    </row>
    <row r="940" spans="1:14">
      <c r="A940" s="181">
        <v>295</v>
      </c>
      <c r="B940" s="181" t="s">
        <v>816</v>
      </c>
      <c r="C940" s="181" t="s">
        <v>44</v>
      </c>
      <c r="D940" s="178" t="s">
        <v>817</v>
      </c>
      <c r="E940" s="181" t="s">
        <v>47</v>
      </c>
      <c r="F940" s="182">
        <v>108.97</v>
      </c>
      <c r="G940" s="182">
        <v>43.8</v>
      </c>
      <c r="H940" s="182">
        <v>4772.88</v>
      </c>
      <c r="I940" s="181" t="str">
        <f t="shared" si="118"/>
        <v>NÃO</v>
      </c>
      <c r="J940" s="181" t="str">
        <f t="shared" si="119"/>
        <v>REPETIDA</v>
      </c>
      <c r="K940" s="178" t="str">
        <f>IF(J940 = "", SUMIF($B940:$B$1614, B940, $F940:$F$1614), "")</f>
        <v/>
      </c>
    </row>
    <row r="941" spans="1:14">
      <c r="A941" s="181">
        <v>299</v>
      </c>
      <c r="B941" s="181" t="s">
        <v>816</v>
      </c>
      <c r="C941" s="181" t="s">
        <v>44</v>
      </c>
      <c r="D941" s="178" t="s">
        <v>817</v>
      </c>
      <c r="E941" s="181" t="s">
        <v>47</v>
      </c>
      <c r="F941" s="182">
        <v>57.45</v>
      </c>
      <c r="G941" s="182">
        <v>43.8</v>
      </c>
      <c r="H941" s="182">
        <v>2516.31</v>
      </c>
      <c r="I941" s="181" t="str">
        <f t="shared" si="118"/>
        <v>NÃO</v>
      </c>
      <c r="J941" s="181" t="str">
        <f t="shared" si="119"/>
        <v>REPETIDA</v>
      </c>
      <c r="K941" s="178" t="str">
        <f>IF(J941 = "", SUMIF($B941:$B$1614, B941, $F941:$F$1614), "")</f>
        <v/>
      </c>
    </row>
    <row r="942" spans="1:14">
      <c r="A942" s="181">
        <v>304</v>
      </c>
      <c r="B942" s="181" t="s">
        <v>816</v>
      </c>
      <c r="C942" s="181" t="s">
        <v>44</v>
      </c>
      <c r="D942" s="178" t="s">
        <v>817</v>
      </c>
      <c r="E942" s="181" t="s">
        <v>47</v>
      </c>
      <c r="F942" s="182">
        <v>387.09</v>
      </c>
      <c r="G942" s="182">
        <v>43.8</v>
      </c>
      <c r="H942" s="182">
        <v>16954.54</v>
      </c>
      <c r="I942" s="181" t="str">
        <f t="shared" si="118"/>
        <v>NÃO</v>
      </c>
      <c r="J942" s="181" t="str">
        <f t="shared" si="119"/>
        <v>REPETIDA</v>
      </c>
      <c r="K942" s="178" t="str">
        <f>IF(J942 = "", SUMIF($B942:$B$1614, B942, $F942:$F$1614), "")</f>
        <v/>
      </c>
    </row>
    <row r="943" spans="1:14">
      <c r="A943" s="181">
        <v>292</v>
      </c>
      <c r="B943" s="181" t="s">
        <v>827</v>
      </c>
      <c r="C943" s="181" t="s">
        <v>44</v>
      </c>
      <c r="D943" s="178" t="s">
        <v>828</v>
      </c>
      <c r="E943" s="181" t="s">
        <v>47</v>
      </c>
      <c r="F943" s="182">
        <v>396.83</v>
      </c>
      <c r="G943" s="182">
        <v>42.07</v>
      </c>
      <c r="H943" s="182">
        <v>16694.63</v>
      </c>
      <c r="I943" s="181" t="str">
        <f t="shared" si="118"/>
        <v>NÃO</v>
      </c>
      <c r="J943" s="181" t="str">
        <f t="shared" si="119"/>
        <v/>
      </c>
      <c r="K943" s="182">
        <f>IF(J943 = "", SUMIF($B943:$B$1614, B943, $F943:$F$1614), "")</f>
        <v>396.83</v>
      </c>
      <c r="N943" s="182">
        <f t="shared" ref="N943:N947" si="127">TRUNC(G943 * K943, 2)</f>
        <v>16694.63</v>
      </c>
    </row>
    <row r="944" spans="1:14">
      <c r="A944" s="181">
        <v>293</v>
      </c>
      <c r="B944" s="181" t="s">
        <v>829</v>
      </c>
      <c r="C944" s="181" t="s">
        <v>44</v>
      </c>
      <c r="D944" s="178" t="s">
        <v>830</v>
      </c>
      <c r="E944" s="181" t="s">
        <v>48</v>
      </c>
      <c r="F944" s="182">
        <v>39.299999999999997</v>
      </c>
      <c r="G944" s="182">
        <v>332.31</v>
      </c>
      <c r="H944" s="182">
        <v>13059.78</v>
      </c>
      <c r="I944" s="181" t="str">
        <f t="shared" si="118"/>
        <v>NÃO</v>
      </c>
      <c r="J944" s="181" t="str">
        <f t="shared" si="119"/>
        <v/>
      </c>
      <c r="K944" s="182">
        <f>IF(J944 = "", SUMIF($B944:$B$1614, B944, $F944:$F$1614), "")</f>
        <v>39.299999999999997</v>
      </c>
      <c r="N944" s="182">
        <f t="shared" si="127"/>
        <v>13059.78</v>
      </c>
    </row>
    <row r="945" spans="1:14">
      <c r="A945" s="181">
        <v>294</v>
      </c>
      <c r="B945" s="181" t="s">
        <v>831</v>
      </c>
      <c r="C945" s="181" t="s">
        <v>44</v>
      </c>
      <c r="D945" s="178" t="s">
        <v>832</v>
      </c>
      <c r="E945" s="181" t="s">
        <v>47</v>
      </c>
      <c r="F945" s="182">
        <v>396.83</v>
      </c>
      <c r="G945" s="182">
        <v>34.14</v>
      </c>
      <c r="H945" s="182">
        <v>13547.77</v>
      </c>
      <c r="I945" s="181" t="str">
        <f t="shared" si="118"/>
        <v>NÃO</v>
      </c>
      <c r="J945" s="181" t="str">
        <f t="shared" si="119"/>
        <v/>
      </c>
      <c r="K945" s="182">
        <f>IF(J945 = "", SUMIF($B945:$B$1614, B945, $F945:$F$1614), "")</f>
        <v>396.83</v>
      </c>
      <c r="N945" s="182">
        <f t="shared" si="127"/>
        <v>13547.77</v>
      </c>
    </row>
    <row r="946" spans="1:14">
      <c r="A946" s="181">
        <v>296</v>
      </c>
      <c r="B946" s="181" t="s">
        <v>836</v>
      </c>
      <c r="C946" s="181" t="s">
        <v>44</v>
      </c>
      <c r="D946" s="178" t="s">
        <v>837</v>
      </c>
      <c r="E946" s="181" t="s">
        <v>47</v>
      </c>
      <c r="F946" s="182">
        <v>108.97</v>
      </c>
      <c r="G946" s="182">
        <v>159.35</v>
      </c>
      <c r="H946" s="182">
        <v>17364.36</v>
      </c>
      <c r="I946" s="181" t="str">
        <f t="shared" si="118"/>
        <v>NÃO</v>
      </c>
      <c r="J946" s="181" t="str">
        <f t="shared" si="119"/>
        <v/>
      </c>
      <c r="K946" s="182">
        <f>IF(J946 = "", SUMIF($B946:$B$1614, B946, $F946:$F$1614), "")</f>
        <v>108.97</v>
      </c>
      <c r="N946" s="182">
        <f t="shared" si="127"/>
        <v>17364.36</v>
      </c>
    </row>
    <row r="947" spans="1:14">
      <c r="A947" s="181">
        <v>298</v>
      </c>
      <c r="B947" s="181" t="s">
        <v>838</v>
      </c>
      <c r="C947" s="181" t="s">
        <v>44</v>
      </c>
      <c r="D947" s="178" t="s">
        <v>839</v>
      </c>
      <c r="E947" s="181" t="s">
        <v>47</v>
      </c>
      <c r="F947" s="182">
        <v>108.97</v>
      </c>
      <c r="G947" s="182">
        <v>97.9</v>
      </c>
      <c r="H947" s="182">
        <v>10668.16</v>
      </c>
      <c r="I947" s="181" t="str">
        <f t="shared" si="118"/>
        <v>NÃO</v>
      </c>
      <c r="J947" s="181" t="str">
        <f t="shared" si="119"/>
        <v/>
      </c>
      <c r="K947" s="182">
        <f>IF(J947 = "", SUMIF($B947:$B$1614, B947, $F947:$F$1614), "")</f>
        <v>496.05999999999995</v>
      </c>
      <c r="N947" s="182">
        <f t="shared" si="127"/>
        <v>48564.27</v>
      </c>
    </row>
    <row r="948" spans="1:14">
      <c r="A948" s="181">
        <v>309</v>
      </c>
      <c r="B948" s="181" t="s">
        <v>838</v>
      </c>
      <c r="C948" s="181" t="s">
        <v>44</v>
      </c>
      <c r="D948" s="178" t="s">
        <v>839</v>
      </c>
      <c r="E948" s="181" t="s">
        <v>47</v>
      </c>
      <c r="F948" s="182">
        <v>387.09</v>
      </c>
      <c r="G948" s="182">
        <v>97.9</v>
      </c>
      <c r="H948" s="182">
        <v>37896.11</v>
      </c>
      <c r="I948" s="181" t="str">
        <f t="shared" si="118"/>
        <v>NÃO</v>
      </c>
      <c r="J948" s="181" t="str">
        <f t="shared" si="119"/>
        <v>REPETIDA</v>
      </c>
      <c r="K948" s="178" t="str">
        <f>IF(J948 = "", SUMIF($B948:$B$1614, B948, $F948:$F$1614), "")</f>
        <v/>
      </c>
    </row>
    <row r="949" spans="1:14">
      <c r="A949" s="181">
        <v>300</v>
      </c>
      <c r="B949" s="181" t="s">
        <v>844</v>
      </c>
      <c r="C949" s="181" t="s">
        <v>44</v>
      </c>
      <c r="D949" s="178" t="s">
        <v>845</v>
      </c>
      <c r="E949" s="181" t="s">
        <v>47</v>
      </c>
      <c r="F949" s="182">
        <v>57.45</v>
      </c>
      <c r="G949" s="182">
        <v>435.87</v>
      </c>
      <c r="H949" s="182">
        <v>25040.73</v>
      </c>
      <c r="I949" s="181" t="str">
        <f t="shared" si="118"/>
        <v>NÃO</v>
      </c>
      <c r="J949" s="181" t="str">
        <f t="shared" si="119"/>
        <v/>
      </c>
      <c r="K949" s="182">
        <f>IF(J949 = "", SUMIF($B949:$B$1614, B949, $F949:$F$1614), "")</f>
        <v>57.45</v>
      </c>
      <c r="N949" s="182">
        <f t="shared" ref="N949:N955" si="128">TRUNC(G949 * K949, 2)</f>
        <v>25040.73</v>
      </c>
    </row>
    <row r="950" spans="1:14">
      <c r="A950" s="181">
        <v>306</v>
      </c>
      <c r="B950" s="181" t="s">
        <v>856</v>
      </c>
      <c r="C950" s="181" t="s">
        <v>44</v>
      </c>
      <c r="D950" s="178" t="s">
        <v>857</v>
      </c>
      <c r="E950" s="181" t="s">
        <v>47</v>
      </c>
      <c r="F950" s="182">
        <v>387.09</v>
      </c>
      <c r="G950" s="182">
        <v>19.32</v>
      </c>
      <c r="H950" s="182">
        <v>7478.57</v>
      </c>
      <c r="I950" s="181" t="str">
        <f t="shared" si="118"/>
        <v>NÃO</v>
      </c>
      <c r="J950" s="181" t="str">
        <f t="shared" si="119"/>
        <v/>
      </c>
      <c r="K950" s="182">
        <f>IF(J950 = "", SUMIF($B950:$B$1614, B950, $F950:$F$1614), "")</f>
        <v>387.09</v>
      </c>
      <c r="N950" s="182">
        <f t="shared" si="128"/>
        <v>7478.57</v>
      </c>
    </row>
    <row r="951" spans="1:14">
      <c r="A951" s="181">
        <v>308</v>
      </c>
      <c r="B951" s="181" t="s">
        <v>860</v>
      </c>
      <c r="C951" s="181" t="s">
        <v>44</v>
      </c>
      <c r="D951" s="178" t="s">
        <v>861</v>
      </c>
      <c r="E951" s="181" t="s">
        <v>47</v>
      </c>
      <c r="F951" s="182">
        <v>334.09</v>
      </c>
      <c r="G951" s="182">
        <v>103.64</v>
      </c>
      <c r="H951" s="182">
        <v>34625.08</v>
      </c>
      <c r="I951" s="181" t="str">
        <f t="shared" si="118"/>
        <v>NÃO</v>
      </c>
      <c r="J951" s="181" t="str">
        <f t="shared" si="119"/>
        <v/>
      </c>
      <c r="K951" s="182">
        <f>IF(J951 = "", SUMIF($B951:$B$1614, B951, $F951:$F$1614), "")</f>
        <v>334.09</v>
      </c>
      <c r="N951" s="182">
        <f t="shared" si="128"/>
        <v>34625.08</v>
      </c>
    </row>
    <row r="952" spans="1:14">
      <c r="A952" s="181">
        <v>288</v>
      </c>
      <c r="B952" s="181" t="s">
        <v>819</v>
      </c>
      <c r="C952" s="181" t="s">
        <v>44</v>
      </c>
      <c r="D952" s="178" t="s">
        <v>820</v>
      </c>
      <c r="E952" s="181" t="s">
        <v>47</v>
      </c>
      <c r="F952" s="182">
        <v>155</v>
      </c>
      <c r="G952" s="182">
        <v>74.16</v>
      </c>
      <c r="H952" s="182">
        <v>11494.8</v>
      </c>
      <c r="I952" s="181" t="str">
        <f t="shared" si="118"/>
        <v>NÃO</v>
      </c>
      <c r="J952" s="181" t="str">
        <f t="shared" si="119"/>
        <v/>
      </c>
      <c r="K952" s="182">
        <f>IF(J952 = "", SUMIF($B952:$B$1614, B952, $F952:$F$1614), "")</f>
        <v>155</v>
      </c>
      <c r="N952" s="182">
        <f t="shared" si="128"/>
        <v>11494.8</v>
      </c>
    </row>
    <row r="953" spans="1:14">
      <c r="A953" s="181">
        <v>307</v>
      </c>
      <c r="B953" s="181" t="s">
        <v>858</v>
      </c>
      <c r="C953" s="181" t="s">
        <v>44</v>
      </c>
      <c r="D953" s="178" t="s">
        <v>859</v>
      </c>
      <c r="E953" s="181" t="s">
        <v>47</v>
      </c>
      <c r="F953" s="182">
        <v>53</v>
      </c>
      <c r="G953" s="182">
        <v>54.68</v>
      </c>
      <c r="H953" s="182">
        <v>2898.04</v>
      </c>
      <c r="I953" s="181" t="str">
        <f t="shared" si="118"/>
        <v>NÃO</v>
      </c>
      <c r="J953" s="181" t="str">
        <f t="shared" si="119"/>
        <v/>
      </c>
      <c r="K953" s="182">
        <f>IF(J953 = "", SUMIF($B953:$B$1614, B953, $F953:$F$1614), "")</f>
        <v>53</v>
      </c>
      <c r="N953" s="182">
        <f t="shared" si="128"/>
        <v>2898.04</v>
      </c>
    </row>
    <row r="954" spans="1:14">
      <c r="A954" s="181">
        <v>444</v>
      </c>
      <c r="B954" s="181" t="s">
        <v>1687</v>
      </c>
      <c r="C954" s="181" t="s">
        <v>44</v>
      </c>
      <c r="D954" s="178" t="s">
        <v>1688</v>
      </c>
      <c r="E954" s="181" t="s">
        <v>45</v>
      </c>
      <c r="F954" s="182">
        <v>1</v>
      </c>
      <c r="G954" s="182">
        <v>17.02</v>
      </c>
      <c r="H954" s="182">
        <v>17.02</v>
      </c>
      <c r="I954" s="181" t="str">
        <f t="shared" si="118"/>
        <v>NÃO</v>
      </c>
      <c r="J954" s="181" t="str">
        <f t="shared" si="119"/>
        <v/>
      </c>
      <c r="K954" s="182">
        <f>IF(J954 = "", SUMIF($B954:$B$1614, B954, $F954:$F$1614), "")</f>
        <v>1</v>
      </c>
      <c r="N954" s="182">
        <f t="shared" si="128"/>
        <v>17.02</v>
      </c>
    </row>
    <row r="955" spans="1:14">
      <c r="A955" s="181">
        <v>1518</v>
      </c>
      <c r="B955" s="181" t="s">
        <v>867</v>
      </c>
      <c r="C955" s="181" t="s">
        <v>44</v>
      </c>
      <c r="D955" s="178" t="s">
        <v>868</v>
      </c>
      <c r="E955" s="181" t="s">
        <v>45</v>
      </c>
      <c r="F955" s="182">
        <v>38</v>
      </c>
      <c r="G955" s="182">
        <v>28.89</v>
      </c>
      <c r="H955" s="182">
        <v>1097.82</v>
      </c>
      <c r="I955" s="181" t="str">
        <f t="shared" si="118"/>
        <v>NÃO</v>
      </c>
      <c r="J955" s="181" t="str">
        <f t="shared" si="119"/>
        <v/>
      </c>
      <c r="K955" s="182">
        <f>IF(J955 = "", SUMIF($B955:$B$1614, B955, $F955:$F$1614), "")</f>
        <v>39</v>
      </c>
      <c r="N955" s="182">
        <f t="shared" si="128"/>
        <v>1126.71</v>
      </c>
    </row>
    <row r="956" spans="1:14">
      <c r="A956" s="181">
        <v>1526</v>
      </c>
      <c r="B956" s="181" t="s">
        <v>867</v>
      </c>
      <c r="C956" s="181" t="s">
        <v>44</v>
      </c>
      <c r="D956" s="178" t="s">
        <v>868</v>
      </c>
      <c r="E956" s="181" t="s">
        <v>45</v>
      </c>
      <c r="F956" s="182">
        <v>1</v>
      </c>
      <c r="G956" s="182">
        <v>28.89</v>
      </c>
      <c r="H956" s="182">
        <v>28.89</v>
      </c>
      <c r="I956" s="181" t="str">
        <f t="shared" si="118"/>
        <v>NÃO</v>
      </c>
      <c r="J956" s="181" t="str">
        <f t="shared" si="119"/>
        <v>REPETIDA</v>
      </c>
      <c r="K956" s="178" t="str">
        <f>IF(J956 = "", SUMIF($B956:$B$1614, B956, $F956:$F$1614), "")</f>
        <v/>
      </c>
    </row>
    <row r="957" spans="1:14">
      <c r="A957" s="181">
        <v>1519</v>
      </c>
      <c r="B957" s="181" t="s">
        <v>870</v>
      </c>
      <c r="C957" s="181" t="s">
        <v>44</v>
      </c>
      <c r="D957" s="178" t="s">
        <v>871</v>
      </c>
      <c r="E957" s="181" t="s">
        <v>45</v>
      </c>
      <c r="F957" s="182">
        <v>242</v>
      </c>
      <c r="G957" s="182">
        <v>34.630000000000003</v>
      </c>
      <c r="H957" s="182">
        <v>8380.4599999999991</v>
      </c>
      <c r="I957" s="181" t="str">
        <f t="shared" si="118"/>
        <v>NÃO</v>
      </c>
      <c r="J957" s="181" t="str">
        <f t="shared" si="119"/>
        <v/>
      </c>
      <c r="K957" s="182">
        <f>IF(J957 = "", SUMIF($B957:$B$1614, B957, $F957:$F$1614), "")</f>
        <v>253</v>
      </c>
      <c r="N957" s="182">
        <f>TRUNC(G957 * K957, 2)</f>
        <v>8761.39</v>
      </c>
    </row>
    <row r="958" spans="1:14">
      <c r="A958" s="181">
        <v>1527</v>
      </c>
      <c r="B958" s="181" t="s">
        <v>870</v>
      </c>
      <c r="C958" s="181" t="s">
        <v>44</v>
      </c>
      <c r="D958" s="178" t="s">
        <v>871</v>
      </c>
      <c r="E958" s="181" t="s">
        <v>45</v>
      </c>
      <c r="F958" s="182">
        <v>11</v>
      </c>
      <c r="G958" s="182">
        <v>34.630000000000003</v>
      </c>
      <c r="H958" s="182">
        <v>380.93</v>
      </c>
      <c r="I958" s="181" t="str">
        <f t="shared" si="118"/>
        <v>NÃO</v>
      </c>
      <c r="J958" s="181" t="str">
        <f t="shared" si="119"/>
        <v>REPETIDA</v>
      </c>
      <c r="K958" s="178" t="str">
        <f>IF(J958 = "", SUMIF($B958:$B$1614, B958, $F958:$F$1614), "")</f>
        <v/>
      </c>
    </row>
    <row r="959" spans="1:14">
      <c r="A959" s="181">
        <v>1520</v>
      </c>
      <c r="B959" s="181" t="s">
        <v>873</v>
      </c>
      <c r="C959" s="181" t="s">
        <v>44</v>
      </c>
      <c r="D959" s="178" t="s">
        <v>874</v>
      </c>
      <c r="E959" s="181" t="s">
        <v>45</v>
      </c>
      <c r="F959" s="182">
        <v>9</v>
      </c>
      <c r="G959" s="182">
        <v>38.25</v>
      </c>
      <c r="H959" s="182">
        <v>344.25</v>
      </c>
      <c r="I959" s="181" t="str">
        <f t="shared" si="118"/>
        <v>NÃO</v>
      </c>
      <c r="J959" s="181" t="str">
        <f t="shared" si="119"/>
        <v/>
      </c>
      <c r="K959" s="182">
        <f>IF(J959 = "", SUMIF($B959:$B$1614, B959, $F959:$F$1614), "")</f>
        <v>9</v>
      </c>
      <c r="N959" s="182">
        <f t="shared" ref="N959:N963" si="129">TRUNC(G959 * K959, 2)</f>
        <v>344.25</v>
      </c>
    </row>
    <row r="960" spans="1:14">
      <c r="A960" s="181">
        <v>1521</v>
      </c>
      <c r="B960" s="181" t="s">
        <v>876</v>
      </c>
      <c r="C960" s="181" t="s">
        <v>44</v>
      </c>
      <c r="D960" s="178" t="s">
        <v>877</v>
      </c>
      <c r="E960" s="181" t="s">
        <v>45</v>
      </c>
      <c r="F960" s="182">
        <v>4</v>
      </c>
      <c r="G960" s="182">
        <v>138.71</v>
      </c>
      <c r="H960" s="182">
        <v>554.84</v>
      </c>
      <c r="I960" s="181" t="str">
        <f t="shared" si="118"/>
        <v>NÃO</v>
      </c>
      <c r="J960" s="181" t="str">
        <f t="shared" si="119"/>
        <v/>
      </c>
      <c r="K960" s="182">
        <f>IF(J960 = "", SUMIF($B960:$B$1614, B960, $F960:$F$1614), "")</f>
        <v>4</v>
      </c>
      <c r="N960" s="182">
        <f t="shared" si="129"/>
        <v>554.84</v>
      </c>
    </row>
    <row r="961" spans="1:14">
      <c r="A961" s="181">
        <v>1522</v>
      </c>
      <c r="B961" s="181" t="s">
        <v>879</v>
      </c>
      <c r="C961" s="181" t="s">
        <v>44</v>
      </c>
      <c r="D961" s="178" t="s">
        <v>880</v>
      </c>
      <c r="E961" s="181" t="s">
        <v>45</v>
      </c>
      <c r="F961" s="182">
        <v>14</v>
      </c>
      <c r="G961" s="182">
        <v>120.57</v>
      </c>
      <c r="H961" s="182">
        <v>1687.98</v>
      </c>
      <c r="I961" s="181" t="str">
        <f t="shared" si="118"/>
        <v>NÃO</v>
      </c>
      <c r="J961" s="181" t="str">
        <f t="shared" si="119"/>
        <v/>
      </c>
      <c r="K961" s="182">
        <f>IF(J961 = "", SUMIF($B961:$B$1614, B961, $F961:$F$1614), "")</f>
        <v>14</v>
      </c>
      <c r="N961" s="182">
        <f t="shared" si="129"/>
        <v>1687.98</v>
      </c>
    </row>
    <row r="962" spans="1:14">
      <c r="A962" s="181">
        <v>438</v>
      </c>
      <c r="B962" s="181" t="s">
        <v>1675</v>
      </c>
      <c r="C962" s="181" t="s">
        <v>44</v>
      </c>
      <c r="D962" s="178" t="s">
        <v>1676</v>
      </c>
      <c r="E962" s="181" t="s">
        <v>45</v>
      </c>
      <c r="F962" s="182">
        <v>1</v>
      </c>
      <c r="G962" s="182">
        <v>90.36</v>
      </c>
      <c r="H962" s="182">
        <v>90.36</v>
      </c>
      <c r="I962" s="181" t="str">
        <f t="shared" ref="I962:I1025" si="130">IF(AND(B962 = B961, G962 &lt;&gt; G961), "&lt;&lt;&lt;", "NÃO")</f>
        <v>NÃO</v>
      </c>
      <c r="J962" s="181" t="str">
        <f t="shared" ref="J962:J1025" si="131">IF(B962 = B961, "REPETIDA", "")</f>
        <v/>
      </c>
      <c r="K962" s="182">
        <f>IF(J962 = "", SUMIF($B962:$B$1614, B962, $F962:$F$1614), "")</f>
        <v>1</v>
      </c>
      <c r="N962" s="182">
        <f t="shared" si="129"/>
        <v>90.36</v>
      </c>
    </row>
    <row r="963" spans="1:14">
      <c r="A963" s="181">
        <v>159</v>
      </c>
      <c r="B963" s="181" t="s">
        <v>477</v>
      </c>
      <c r="C963" s="181" t="s">
        <v>44</v>
      </c>
      <c r="D963" s="178" t="s">
        <v>478</v>
      </c>
      <c r="E963" s="181" t="s">
        <v>45</v>
      </c>
      <c r="F963" s="182">
        <v>60</v>
      </c>
      <c r="G963" s="182">
        <v>183.26</v>
      </c>
      <c r="H963" s="182">
        <v>10995.6</v>
      </c>
      <c r="I963" s="181" t="str">
        <f t="shared" si="130"/>
        <v>NÃO</v>
      </c>
      <c r="J963" s="181" t="str">
        <f t="shared" si="131"/>
        <v/>
      </c>
      <c r="K963" s="182">
        <f>IF(J963 = "", SUMIF($B963:$B$1614, B963, $F963:$F$1614), "")</f>
        <v>66</v>
      </c>
      <c r="N963" s="182">
        <f t="shared" si="129"/>
        <v>12095.16</v>
      </c>
    </row>
    <row r="964" spans="1:14">
      <c r="A964" s="181">
        <v>225</v>
      </c>
      <c r="B964" s="181" t="s">
        <v>477</v>
      </c>
      <c r="C964" s="181" t="s">
        <v>44</v>
      </c>
      <c r="D964" s="178" t="s">
        <v>478</v>
      </c>
      <c r="E964" s="181" t="s">
        <v>45</v>
      </c>
      <c r="F964" s="182">
        <v>6</v>
      </c>
      <c r="G964" s="182">
        <v>183.26</v>
      </c>
      <c r="H964" s="182">
        <v>1099.56</v>
      </c>
      <c r="I964" s="181" t="str">
        <f t="shared" si="130"/>
        <v>NÃO</v>
      </c>
      <c r="J964" s="181" t="str">
        <f t="shared" si="131"/>
        <v>REPETIDA</v>
      </c>
      <c r="K964" s="178" t="str">
        <f>IF(J964 = "", SUMIF($B964:$B$1614, B964, $F964:$F$1614), "")</f>
        <v/>
      </c>
    </row>
    <row r="965" spans="1:14">
      <c r="A965" s="181">
        <v>158</v>
      </c>
      <c r="B965" s="181" t="s">
        <v>475</v>
      </c>
      <c r="C965" s="181" t="s">
        <v>44</v>
      </c>
      <c r="D965" s="178" t="s">
        <v>476</v>
      </c>
      <c r="E965" s="181" t="s">
        <v>45</v>
      </c>
      <c r="F965" s="182">
        <v>59</v>
      </c>
      <c r="G965" s="182">
        <v>139.31</v>
      </c>
      <c r="H965" s="182">
        <v>8219.2900000000009</v>
      </c>
      <c r="I965" s="181" t="str">
        <f t="shared" si="130"/>
        <v>NÃO</v>
      </c>
      <c r="J965" s="181" t="str">
        <f t="shared" si="131"/>
        <v/>
      </c>
      <c r="K965" s="182">
        <f>IF(J965 = "", SUMIF($B965:$B$1614, B965, $F965:$F$1614), "")</f>
        <v>65</v>
      </c>
      <c r="N965" s="182">
        <f>TRUNC(G965 * K965, 2)</f>
        <v>9055.15</v>
      </c>
    </row>
    <row r="966" spans="1:14">
      <c r="A966" s="181">
        <v>226</v>
      </c>
      <c r="B966" s="181" t="s">
        <v>475</v>
      </c>
      <c r="C966" s="181" t="s">
        <v>44</v>
      </c>
      <c r="D966" s="178" t="s">
        <v>476</v>
      </c>
      <c r="E966" s="181" t="s">
        <v>45</v>
      </c>
      <c r="F966" s="182">
        <v>6</v>
      </c>
      <c r="G966" s="182">
        <v>139.31</v>
      </c>
      <c r="H966" s="182">
        <v>835.86</v>
      </c>
      <c r="I966" s="181" t="str">
        <f t="shared" si="130"/>
        <v>NÃO</v>
      </c>
      <c r="J966" s="181" t="str">
        <f t="shared" si="131"/>
        <v>REPETIDA</v>
      </c>
      <c r="K966" s="178" t="str">
        <f>IF(J966 = "", SUMIF($B966:$B$1614, B966, $F966:$F$1614), "")</f>
        <v/>
      </c>
    </row>
    <row r="967" spans="1:14">
      <c r="A967" s="181">
        <v>215</v>
      </c>
      <c r="B967" s="181" t="s">
        <v>517</v>
      </c>
      <c r="C967" s="181" t="s">
        <v>44</v>
      </c>
      <c r="D967" s="178" t="s">
        <v>518</v>
      </c>
      <c r="E967" s="181" t="s">
        <v>50</v>
      </c>
      <c r="F967" s="182">
        <v>19.55</v>
      </c>
      <c r="G967" s="182">
        <v>148.78</v>
      </c>
      <c r="H967" s="182">
        <v>2908.64</v>
      </c>
      <c r="I967" s="181" t="str">
        <f t="shared" si="130"/>
        <v>NÃO</v>
      </c>
      <c r="J967" s="181" t="str">
        <f t="shared" si="131"/>
        <v/>
      </c>
      <c r="K967" s="182">
        <f>IF(J967 = "", SUMIF($B967:$B$1614, B967, $F967:$F$1614), "")</f>
        <v>19.55</v>
      </c>
      <c r="N967" s="182">
        <f t="shared" ref="N967:N969" si="132">TRUNC(G967 * K967, 2)</f>
        <v>2908.64</v>
      </c>
    </row>
    <row r="968" spans="1:14">
      <c r="A968" s="181">
        <v>214</v>
      </c>
      <c r="B968" s="181" t="s">
        <v>515</v>
      </c>
      <c r="C968" s="181" t="s">
        <v>44</v>
      </c>
      <c r="D968" s="178" t="s">
        <v>516</v>
      </c>
      <c r="E968" s="181" t="s">
        <v>12</v>
      </c>
      <c r="F968" s="182">
        <v>27.5</v>
      </c>
      <c r="G968" s="182">
        <v>221.54</v>
      </c>
      <c r="H968" s="182">
        <v>6092.35</v>
      </c>
      <c r="I968" s="181" t="str">
        <f t="shared" si="130"/>
        <v>NÃO</v>
      </c>
      <c r="J968" s="181" t="str">
        <f t="shared" si="131"/>
        <v/>
      </c>
      <c r="K968" s="182">
        <f>IF(J968 = "", SUMIF($B968:$B$1614, B968, $F968:$F$1614), "")</f>
        <v>27.5</v>
      </c>
      <c r="N968" s="182">
        <f t="shared" si="132"/>
        <v>6092.35</v>
      </c>
    </row>
    <row r="969" spans="1:14">
      <c r="A969" s="181">
        <v>116</v>
      </c>
      <c r="B969" s="181" t="s">
        <v>429</v>
      </c>
      <c r="C969" s="181" t="s">
        <v>44</v>
      </c>
      <c r="D969" s="178" t="s">
        <v>4719</v>
      </c>
      <c r="E969" s="181" t="s">
        <v>47</v>
      </c>
      <c r="F969" s="182">
        <v>1455.49</v>
      </c>
      <c r="G969" s="182">
        <v>1862.47</v>
      </c>
      <c r="H969" s="182">
        <v>2710806.46</v>
      </c>
      <c r="I969" s="181" t="str">
        <f t="shared" si="130"/>
        <v>NÃO</v>
      </c>
      <c r="J969" s="181" t="str">
        <f t="shared" si="131"/>
        <v/>
      </c>
      <c r="K969" s="182">
        <f>IF(J969 = "", SUMIF($B969:$B$1614, B969, $F969:$F$1614), "")</f>
        <v>1716.31</v>
      </c>
      <c r="N969" s="182">
        <f t="shared" si="132"/>
        <v>3196575.88</v>
      </c>
    </row>
    <row r="970" spans="1:14">
      <c r="A970" s="181">
        <v>207</v>
      </c>
      <c r="B970" s="181" t="s">
        <v>429</v>
      </c>
      <c r="C970" s="181" t="s">
        <v>44</v>
      </c>
      <c r="D970" s="178" t="s">
        <v>4719</v>
      </c>
      <c r="E970" s="181" t="s">
        <v>47</v>
      </c>
      <c r="F970" s="182">
        <v>260.82</v>
      </c>
      <c r="G970" s="182">
        <v>1862.47</v>
      </c>
      <c r="H970" s="182">
        <v>485769.42</v>
      </c>
      <c r="I970" s="181" t="str">
        <f t="shared" si="130"/>
        <v>NÃO</v>
      </c>
      <c r="J970" s="181" t="str">
        <f t="shared" si="131"/>
        <v>REPETIDA</v>
      </c>
      <c r="K970" s="178" t="str">
        <f>IF(J970 = "", SUMIF($B970:$B$1614, B970, $F970:$F$1614), "")</f>
        <v/>
      </c>
    </row>
    <row r="971" spans="1:14">
      <c r="A971" s="181">
        <v>80</v>
      </c>
      <c r="B971" s="181" t="s">
        <v>361</v>
      </c>
      <c r="C971" s="181" t="s">
        <v>44</v>
      </c>
      <c r="D971" s="178" t="s">
        <v>362</v>
      </c>
      <c r="E971" s="181" t="s">
        <v>47</v>
      </c>
      <c r="F971" s="182">
        <v>6672.33</v>
      </c>
      <c r="G971" s="182">
        <v>59.5</v>
      </c>
      <c r="H971" s="182">
        <v>397003.63</v>
      </c>
      <c r="I971" s="181" t="str">
        <f t="shared" si="130"/>
        <v>NÃO</v>
      </c>
      <c r="J971" s="181" t="str">
        <f t="shared" si="131"/>
        <v/>
      </c>
      <c r="K971" s="182">
        <f>IF(J971 = "", SUMIF($B971:$B$1614, B971, $F971:$F$1614), "")</f>
        <v>6672.33</v>
      </c>
      <c r="N971" s="182">
        <f t="shared" ref="N971:N1001" si="133">TRUNC(G971 * K971, 2)</f>
        <v>397003.63</v>
      </c>
    </row>
    <row r="972" spans="1:14">
      <c r="A972" s="181">
        <v>342</v>
      </c>
      <c r="B972" s="181" t="s">
        <v>1461</v>
      </c>
      <c r="C972" s="181" t="s">
        <v>44</v>
      </c>
      <c r="D972" s="178" t="s">
        <v>1462</v>
      </c>
      <c r="E972" s="181" t="s">
        <v>45</v>
      </c>
      <c r="F972" s="182">
        <v>2</v>
      </c>
      <c r="G972" s="182">
        <v>23.48</v>
      </c>
      <c r="H972" s="182">
        <v>46.96</v>
      </c>
      <c r="I972" s="181" t="str">
        <f t="shared" si="130"/>
        <v>NÃO</v>
      </c>
      <c r="J972" s="181" t="str">
        <f t="shared" si="131"/>
        <v/>
      </c>
      <c r="K972" s="182">
        <f>IF(J972 = "", SUMIF($B972:$B$1614, B972, $F972:$F$1614), "")</f>
        <v>2</v>
      </c>
      <c r="N972" s="182">
        <f t="shared" si="133"/>
        <v>46.96</v>
      </c>
    </row>
    <row r="973" spans="1:14">
      <c r="A973" s="181">
        <v>366</v>
      </c>
      <c r="B973" s="181" t="s">
        <v>1509</v>
      </c>
      <c r="C973" s="181" t="s">
        <v>44</v>
      </c>
      <c r="D973" s="178" t="s">
        <v>1510</v>
      </c>
      <c r="E973" s="181" t="s">
        <v>45</v>
      </c>
      <c r="F973" s="182">
        <v>1</v>
      </c>
      <c r="G973" s="182">
        <v>26.69</v>
      </c>
      <c r="H973" s="182">
        <v>26.69</v>
      </c>
      <c r="I973" s="181" t="str">
        <f t="shared" si="130"/>
        <v>NÃO</v>
      </c>
      <c r="J973" s="181" t="str">
        <f t="shared" si="131"/>
        <v/>
      </c>
      <c r="K973" s="182">
        <f>IF(J973 = "", SUMIF($B973:$B$1614, B973, $F973:$F$1614), "")</f>
        <v>1</v>
      </c>
      <c r="N973" s="182">
        <f t="shared" si="133"/>
        <v>26.69</v>
      </c>
    </row>
    <row r="974" spans="1:14">
      <c r="A974" s="181">
        <v>387</v>
      </c>
      <c r="B974" s="181" t="s">
        <v>1555</v>
      </c>
      <c r="C974" s="181" t="s">
        <v>44</v>
      </c>
      <c r="D974" s="178" t="s">
        <v>1556</v>
      </c>
      <c r="E974" s="181" t="s">
        <v>45</v>
      </c>
      <c r="F974" s="182">
        <v>5</v>
      </c>
      <c r="G974" s="182">
        <v>1737.3</v>
      </c>
      <c r="H974" s="182">
        <v>8686.5</v>
      </c>
      <c r="I974" s="181" t="str">
        <f t="shared" si="130"/>
        <v>NÃO</v>
      </c>
      <c r="J974" s="181" t="str">
        <f t="shared" si="131"/>
        <v/>
      </c>
      <c r="K974" s="182">
        <f>IF(J974 = "", SUMIF($B974:$B$1614, B974, $F974:$F$1614), "")</f>
        <v>5</v>
      </c>
      <c r="N974" s="182">
        <f t="shared" si="133"/>
        <v>8686.5</v>
      </c>
    </row>
    <row r="975" spans="1:14">
      <c r="A975" s="181">
        <v>388</v>
      </c>
      <c r="B975" s="181" t="s">
        <v>1557</v>
      </c>
      <c r="C975" s="181" t="s">
        <v>44</v>
      </c>
      <c r="D975" s="178" t="s">
        <v>1558</v>
      </c>
      <c r="E975" s="181" t="s">
        <v>45</v>
      </c>
      <c r="F975" s="182">
        <v>1</v>
      </c>
      <c r="G975" s="182">
        <v>5999.49</v>
      </c>
      <c r="H975" s="182">
        <v>5999.49</v>
      </c>
      <c r="I975" s="181" t="str">
        <f t="shared" si="130"/>
        <v>NÃO</v>
      </c>
      <c r="J975" s="181" t="str">
        <f t="shared" si="131"/>
        <v/>
      </c>
      <c r="K975" s="182">
        <f>IF(J975 = "", SUMIF($B975:$B$1614, B975, $F975:$F$1614), "")</f>
        <v>1</v>
      </c>
      <c r="N975" s="182">
        <f t="shared" si="133"/>
        <v>5999.49</v>
      </c>
    </row>
    <row r="976" spans="1:14">
      <c r="A976" s="181">
        <v>389</v>
      </c>
      <c r="B976" s="181" t="s">
        <v>1559</v>
      </c>
      <c r="C976" s="181" t="s">
        <v>44</v>
      </c>
      <c r="D976" s="178" t="s">
        <v>1560</v>
      </c>
      <c r="E976" s="181" t="s">
        <v>45</v>
      </c>
      <c r="F976" s="182">
        <v>1</v>
      </c>
      <c r="G976" s="182">
        <v>2106.29</v>
      </c>
      <c r="H976" s="182">
        <v>2106.29</v>
      </c>
      <c r="I976" s="181" t="str">
        <f t="shared" si="130"/>
        <v>NÃO</v>
      </c>
      <c r="J976" s="181" t="str">
        <f t="shared" si="131"/>
        <v/>
      </c>
      <c r="K976" s="182">
        <f>IF(J976 = "", SUMIF($B976:$B$1614, B976, $F976:$F$1614), "")</f>
        <v>1</v>
      </c>
      <c r="N976" s="182">
        <f t="shared" si="133"/>
        <v>2106.29</v>
      </c>
    </row>
    <row r="977" spans="1:14">
      <c r="A977" s="181">
        <v>386</v>
      </c>
      <c r="B977" s="181" t="s">
        <v>1552</v>
      </c>
      <c r="C977" s="181" t="s">
        <v>44</v>
      </c>
      <c r="D977" s="178" t="s">
        <v>1553</v>
      </c>
      <c r="E977" s="181" t="s">
        <v>45</v>
      </c>
      <c r="F977" s="182">
        <v>1</v>
      </c>
      <c r="G977" s="182">
        <v>41539.18</v>
      </c>
      <c r="H977" s="182">
        <v>41539.18</v>
      </c>
      <c r="I977" s="181" t="str">
        <f t="shared" si="130"/>
        <v>NÃO</v>
      </c>
      <c r="J977" s="181" t="str">
        <f t="shared" si="131"/>
        <v/>
      </c>
      <c r="K977" s="182">
        <f>IF(J977 = "", SUMIF($B977:$B$1614, B977, $F977:$F$1614), "")</f>
        <v>1</v>
      </c>
      <c r="N977" s="182">
        <f t="shared" si="133"/>
        <v>41539.18</v>
      </c>
    </row>
    <row r="978" spans="1:14">
      <c r="A978" s="181">
        <v>377</v>
      </c>
      <c r="B978" s="181" t="s">
        <v>1534</v>
      </c>
      <c r="C978" s="181" t="s">
        <v>44</v>
      </c>
      <c r="D978" s="178" t="s">
        <v>1535</v>
      </c>
      <c r="E978" s="181" t="s">
        <v>45</v>
      </c>
      <c r="F978" s="182">
        <v>3</v>
      </c>
      <c r="G978" s="182">
        <v>119.41</v>
      </c>
      <c r="H978" s="182">
        <v>358.23</v>
      </c>
      <c r="I978" s="181" t="str">
        <f t="shared" si="130"/>
        <v>NÃO</v>
      </c>
      <c r="J978" s="181" t="str">
        <f t="shared" si="131"/>
        <v/>
      </c>
      <c r="K978" s="182">
        <f>IF(J978 = "", SUMIF($B978:$B$1614, B978, $F978:$F$1614), "")</f>
        <v>3</v>
      </c>
      <c r="N978" s="182">
        <f t="shared" si="133"/>
        <v>358.23</v>
      </c>
    </row>
    <row r="979" spans="1:14">
      <c r="A979" s="181">
        <v>380</v>
      </c>
      <c r="B979" s="181" t="s">
        <v>1541</v>
      </c>
      <c r="C979" s="181" t="s">
        <v>44</v>
      </c>
      <c r="D979" s="178" t="s">
        <v>1542</v>
      </c>
      <c r="E979" s="181" t="s">
        <v>45</v>
      </c>
      <c r="F979" s="182">
        <v>1</v>
      </c>
      <c r="G979" s="182">
        <v>313.68</v>
      </c>
      <c r="H979" s="182">
        <v>313.68</v>
      </c>
      <c r="I979" s="181" t="str">
        <f t="shared" si="130"/>
        <v>NÃO</v>
      </c>
      <c r="J979" s="181" t="str">
        <f t="shared" si="131"/>
        <v/>
      </c>
      <c r="K979" s="182">
        <f>IF(J979 = "", SUMIF($B979:$B$1614, B979, $F979:$F$1614), "")</f>
        <v>1</v>
      </c>
      <c r="N979" s="182">
        <f t="shared" si="133"/>
        <v>313.68</v>
      </c>
    </row>
    <row r="980" spans="1:14">
      <c r="A980" s="181">
        <v>1416</v>
      </c>
      <c r="B980" s="181" t="s">
        <v>807</v>
      </c>
      <c r="C980" s="181" t="s">
        <v>44</v>
      </c>
      <c r="D980" s="178" t="s">
        <v>808</v>
      </c>
      <c r="E980" s="181" t="s">
        <v>809</v>
      </c>
      <c r="F980" s="182">
        <v>1</v>
      </c>
      <c r="G980" s="182">
        <v>1339064.69</v>
      </c>
      <c r="H980" s="182">
        <v>1339064.69</v>
      </c>
      <c r="I980" s="181" t="str">
        <f t="shared" si="130"/>
        <v>NÃO</v>
      </c>
      <c r="J980" s="181" t="str">
        <f t="shared" si="131"/>
        <v/>
      </c>
      <c r="K980" s="182">
        <f>IF(J980 = "", SUMIF($B980:$B$1614, B980, $F980:$F$1614), "")</f>
        <v>1</v>
      </c>
      <c r="N980" s="182">
        <f t="shared" si="133"/>
        <v>1339064.69</v>
      </c>
    </row>
    <row r="981" spans="1:14">
      <c r="A981" s="181">
        <v>379</v>
      </c>
      <c r="B981" s="181" t="s">
        <v>1539</v>
      </c>
      <c r="C981" s="181" t="s">
        <v>44</v>
      </c>
      <c r="D981" s="178" t="s">
        <v>1540</v>
      </c>
      <c r="E981" s="181" t="s">
        <v>45</v>
      </c>
      <c r="F981" s="182">
        <v>1</v>
      </c>
      <c r="G981" s="182">
        <v>1833.35</v>
      </c>
      <c r="H981" s="182">
        <v>1833.35</v>
      </c>
      <c r="I981" s="181" t="str">
        <f t="shared" si="130"/>
        <v>NÃO</v>
      </c>
      <c r="J981" s="181" t="str">
        <f t="shared" si="131"/>
        <v/>
      </c>
      <c r="K981" s="182">
        <f>IF(J981 = "", SUMIF($B981:$B$1614, B981, $F981:$F$1614), "")</f>
        <v>1</v>
      </c>
      <c r="N981" s="182">
        <f t="shared" si="133"/>
        <v>1833.35</v>
      </c>
    </row>
    <row r="982" spans="1:14">
      <c r="A982" s="181">
        <v>382</v>
      </c>
      <c r="B982" s="181" t="s">
        <v>1545</v>
      </c>
      <c r="C982" s="181" t="s">
        <v>44</v>
      </c>
      <c r="D982" s="178" t="s">
        <v>1546</v>
      </c>
      <c r="E982" s="181" t="s">
        <v>45</v>
      </c>
      <c r="F982" s="182">
        <v>2</v>
      </c>
      <c r="G982" s="182">
        <v>77.599999999999994</v>
      </c>
      <c r="H982" s="182">
        <v>155.19999999999999</v>
      </c>
      <c r="I982" s="181" t="str">
        <f t="shared" si="130"/>
        <v>NÃO</v>
      </c>
      <c r="J982" s="181" t="str">
        <f t="shared" si="131"/>
        <v/>
      </c>
      <c r="K982" s="182">
        <f>IF(J982 = "", SUMIF($B982:$B$1614, B982, $F982:$F$1614), "")</f>
        <v>2</v>
      </c>
      <c r="N982" s="182">
        <f t="shared" si="133"/>
        <v>155.19999999999999</v>
      </c>
    </row>
    <row r="983" spans="1:14">
      <c r="A983" s="181">
        <v>383</v>
      </c>
      <c r="B983" s="181" t="s">
        <v>1547</v>
      </c>
      <c r="C983" s="181" t="s">
        <v>44</v>
      </c>
      <c r="D983" s="178" t="s">
        <v>1548</v>
      </c>
      <c r="E983" s="181" t="s">
        <v>45</v>
      </c>
      <c r="F983" s="182">
        <v>5</v>
      </c>
      <c r="G983" s="182">
        <v>163.05000000000001</v>
      </c>
      <c r="H983" s="182">
        <v>815.25</v>
      </c>
      <c r="I983" s="181" t="str">
        <f t="shared" si="130"/>
        <v>NÃO</v>
      </c>
      <c r="J983" s="181" t="str">
        <f t="shared" si="131"/>
        <v/>
      </c>
      <c r="K983" s="182">
        <f>IF(J983 = "", SUMIF($B983:$B$1614, B983, $F983:$F$1614), "")</f>
        <v>5</v>
      </c>
      <c r="N983" s="182">
        <f t="shared" si="133"/>
        <v>815.25</v>
      </c>
    </row>
    <row r="984" spans="1:14">
      <c r="A984" s="181">
        <v>384</v>
      </c>
      <c r="B984" s="181" t="s">
        <v>1549</v>
      </c>
      <c r="C984" s="181" t="s">
        <v>44</v>
      </c>
      <c r="D984" s="178" t="s">
        <v>1550</v>
      </c>
      <c r="E984" s="181" t="s">
        <v>45</v>
      </c>
      <c r="F984" s="182">
        <v>1</v>
      </c>
      <c r="G984" s="182">
        <v>1012.61</v>
      </c>
      <c r="H984" s="182">
        <v>1012.61</v>
      </c>
      <c r="I984" s="181" t="str">
        <f t="shared" si="130"/>
        <v>NÃO</v>
      </c>
      <c r="J984" s="181" t="str">
        <f t="shared" si="131"/>
        <v/>
      </c>
      <c r="K984" s="182">
        <f>IF(J984 = "", SUMIF($B984:$B$1614, B984, $F984:$F$1614), "")</f>
        <v>1</v>
      </c>
      <c r="N984" s="182">
        <f t="shared" si="133"/>
        <v>1012.61</v>
      </c>
    </row>
    <row r="985" spans="1:14">
      <c r="A985" s="181">
        <v>378</v>
      </c>
      <c r="B985" s="181" t="s">
        <v>1536</v>
      </c>
      <c r="C985" s="181" t="s">
        <v>44</v>
      </c>
      <c r="D985" s="178" t="s">
        <v>1537</v>
      </c>
      <c r="E985" s="181" t="s">
        <v>45</v>
      </c>
      <c r="F985" s="182">
        <v>1</v>
      </c>
      <c r="G985" s="182">
        <v>1183.25</v>
      </c>
      <c r="H985" s="182">
        <v>1183.25</v>
      </c>
      <c r="I985" s="181" t="str">
        <f t="shared" si="130"/>
        <v>NÃO</v>
      </c>
      <c r="J985" s="181" t="str">
        <f t="shared" si="131"/>
        <v/>
      </c>
      <c r="K985" s="182">
        <f>IF(J985 = "", SUMIF($B985:$B$1614, B985, $F985:$F$1614), "")</f>
        <v>1</v>
      </c>
      <c r="N985" s="182">
        <f t="shared" si="133"/>
        <v>1183.25</v>
      </c>
    </row>
    <row r="986" spans="1:14">
      <c r="A986" s="181">
        <v>474</v>
      </c>
      <c r="B986" s="181" t="s">
        <v>1953</v>
      </c>
      <c r="C986" s="181" t="s">
        <v>44</v>
      </c>
      <c r="D986" s="178" t="s">
        <v>1954</v>
      </c>
      <c r="E986" s="181" t="s">
        <v>45</v>
      </c>
      <c r="F986" s="182">
        <v>1</v>
      </c>
      <c r="G986" s="182">
        <v>10.24</v>
      </c>
      <c r="H986" s="182">
        <v>10.24</v>
      </c>
      <c r="I986" s="181" t="str">
        <f t="shared" si="130"/>
        <v>NÃO</v>
      </c>
      <c r="J986" s="181" t="str">
        <f t="shared" si="131"/>
        <v/>
      </c>
      <c r="K986" s="182">
        <f>IF(J986 = "", SUMIF($B986:$B$1614, B986, $F986:$F$1614), "")</f>
        <v>1</v>
      </c>
      <c r="N986" s="182">
        <f t="shared" si="133"/>
        <v>10.24</v>
      </c>
    </row>
    <row r="987" spans="1:14">
      <c r="A987" s="181">
        <v>475</v>
      </c>
      <c r="B987" s="181" t="s">
        <v>1933</v>
      </c>
      <c r="C987" s="181" t="s">
        <v>44</v>
      </c>
      <c r="D987" s="178" t="s">
        <v>1934</v>
      </c>
      <c r="E987" s="181" t="s">
        <v>45</v>
      </c>
      <c r="F987" s="182">
        <v>2</v>
      </c>
      <c r="G987" s="182">
        <v>18.14</v>
      </c>
      <c r="H987" s="182">
        <v>36.28</v>
      </c>
      <c r="I987" s="181" t="str">
        <f t="shared" si="130"/>
        <v>NÃO</v>
      </c>
      <c r="J987" s="181" t="str">
        <f t="shared" si="131"/>
        <v/>
      </c>
      <c r="K987" s="182">
        <f>IF(J987 = "", SUMIF($B987:$B$1614, B987, $F987:$F$1614), "")</f>
        <v>2</v>
      </c>
      <c r="N987" s="182">
        <f t="shared" si="133"/>
        <v>36.28</v>
      </c>
    </row>
    <row r="988" spans="1:14">
      <c r="A988" s="181">
        <v>476</v>
      </c>
      <c r="B988" s="181" t="s">
        <v>1957</v>
      </c>
      <c r="C988" s="181" t="s">
        <v>44</v>
      </c>
      <c r="D988" s="178" t="s">
        <v>1958</v>
      </c>
      <c r="E988" s="181" t="s">
        <v>45</v>
      </c>
      <c r="F988" s="182">
        <v>2</v>
      </c>
      <c r="G988" s="182">
        <v>23.52</v>
      </c>
      <c r="H988" s="182">
        <v>47.04</v>
      </c>
      <c r="I988" s="181" t="str">
        <f t="shared" si="130"/>
        <v>NÃO</v>
      </c>
      <c r="J988" s="181" t="str">
        <f t="shared" si="131"/>
        <v/>
      </c>
      <c r="K988" s="182">
        <f>IF(J988 = "", SUMIF($B988:$B$1614, B988, $F988:$F$1614), "")</f>
        <v>2</v>
      </c>
      <c r="N988" s="182">
        <f t="shared" si="133"/>
        <v>47.04</v>
      </c>
    </row>
    <row r="989" spans="1:14">
      <c r="A989" s="181">
        <v>477</v>
      </c>
      <c r="B989" s="181" t="s">
        <v>1937</v>
      </c>
      <c r="C989" s="181" t="s">
        <v>44</v>
      </c>
      <c r="D989" s="178" t="s">
        <v>1938</v>
      </c>
      <c r="E989" s="181" t="s">
        <v>45</v>
      </c>
      <c r="F989" s="182">
        <v>4</v>
      </c>
      <c r="G989" s="182">
        <v>27.39</v>
      </c>
      <c r="H989" s="182">
        <v>109.56</v>
      </c>
      <c r="I989" s="181" t="str">
        <f t="shared" si="130"/>
        <v>NÃO</v>
      </c>
      <c r="J989" s="181" t="str">
        <f t="shared" si="131"/>
        <v/>
      </c>
      <c r="K989" s="182">
        <f>IF(J989 = "", SUMIF($B989:$B$1614, B989, $F989:$F$1614), "")</f>
        <v>4</v>
      </c>
      <c r="N989" s="182">
        <f t="shared" si="133"/>
        <v>109.56</v>
      </c>
    </row>
    <row r="990" spans="1:14">
      <c r="A990" s="181">
        <v>478</v>
      </c>
      <c r="B990" s="181" t="s">
        <v>1961</v>
      </c>
      <c r="C990" s="181" t="s">
        <v>44</v>
      </c>
      <c r="D990" s="178" t="s">
        <v>1962</v>
      </c>
      <c r="E990" s="181" t="s">
        <v>45</v>
      </c>
      <c r="F990" s="182">
        <v>3</v>
      </c>
      <c r="G990" s="182">
        <v>44.34</v>
      </c>
      <c r="H990" s="182">
        <v>133.02000000000001</v>
      </c>
      <c r="I990" s="181" t="str">
        <f t="shared" si="130"/>
        <v>NÃO</v>
      </c>
      <c r="J990" s="181" t="str">
        <f t="shared" si="131"/>
        <v/>
      </c>
      <c r="K990" s="182">
        <f>IF(J990 = "", SUMIF($B990:$B$1614, B990, $F990:$F$1614), "")</f>
        <v>3</v>
      </c>
      <c r="N990" s="182">
        <f t="shared" si="133"/>
        <v>133.02000000000001</v>
      </c>
    </row>
    <row r="991" spans="1:14">
      <c r="A991" s="181">
        <v>486</v>
      </c>
      <c r="B991" s="181" t="s">
        <v>1949</v>
      </c>
      <c r="C991" s="181" t="s">
        <v>44</v>
      </c>
      <c r="D991" s="178" t="s">
        <v>1950</v>
      </c>
      <c r="E991" s="181" t="s">
        <v>45</v>
      </c>
      <c r="F991" s="182">
        <v>4</v>
      </c>
      <c r="G991" s="182">
        <v>229.41</v>
      </c>
      <c r="H991" s="182">
        <v>917.64</v>
      </c>
      <c r="I991" s="181" t="str">
        <f t="shared" si="130"/>
        <v>NÃO</v>
      </c>
      <c r="J991" s="181" t="str">
        <f t="shared" si="131"/>
        <v/>
      </c>
      <c r="K991" s="182">
        <f>IF(J991 = "", SUMIF($B991:$B$1614, B991, $F991:$F$1614), "")</f>
        <v>4</v>
      </c>
      <c r="N991" s="182">
        <f t="shared" si="133"/>
        <v>917.64</v>
      </c>
    </row>
    <row r="992" spans="1:14">
      <c r="A992" s="181">
        <v>497</v>
      </c>
      <c r="B992" s="181" t="s">
        <v>2003</v>
      </c>
      <c r="C992" s="181" t="s">
        <v>44</v>
      </c>
      <c r="D992" s="178" t="s">
        <v>2004</v>
      </c>
      <c r="E992" s="181" t="s">
        <v>45</v>
      </c>
      <c r="F992" s="182">
        <v>5</v>
      </c>
      <c r="G992" s="182">
        <v>327.33999999999997</v>
      </c>
      <c r="H992" s="182">
        <v>1636.7</v>
      </c>
      <c r="I992" s="181" t="str">
        <f t="shared" si="130"/>
        <v>NÃO</v>
      </c>
      <c r="J992" s="181" t="str">
        <f t="shared" si="131"/>
        <v/>
      </c>
      <c r="K992" s="182">
        <f>IF(J992 = "", SUMIF($B992:$B$1614, B992, $F992:$F$1614), "")</f>
        <v>5</v>
      </c>
      <c r="N992" s="182">
        <f t="shared" si="133"/>
        <v>1636.7</v>
      </c>
    </row>
    <row r="993" spans="1:14">
      <c r="A993" s="181">
        <v>520</v>
      </c>
      <c r="B993" s="181" t="s">
        <v>1981</v>
      </c>
      <c r="C993" s="181" t="s">
        <v>44</v>
      </c>
      <c r="D993" s="178" t="s">
        <v>1982</v>
      </c>
      <c r="E993" s="181" t="s">
        <v>45</v>
      </c>
      <c r="F993" s="182">
        <v>9</v>
      </c>
      <c r="G993" s="182">
        <v>297.29000000000002</v>
      </c>
      <c r="H993" s="182">
        <v>2675.61</v>
      </c>
      <c r="I993" s="181" t="str">
        <f t="shared" si="130"/>
        <v>NÃO</v>
      </c>
      <c r="J993" s="181" t="str">
        <f t="shared" si="131"/>
        <v/>
      </c>
      <c r="K993" s="182">
        <f>IF(J993 = "", SUMIF($B993:$B$1614, B993, $F993:$F$1614), "")</f>
        <v>9</v>
      </c>
      <c r="N993" s="182">
        <f t="shared" si="133"/>
        <v>2675.61</v>
      </c>
    </row>
    <row r="994" spans="1:14">
      <c r="A994" s="181">
        <v>526</v>
      </c>
      <c r="B994" s="181" t="s">
        <v>1989</v>
      </c>
      <c r="C994" s="181" t="s">
        <v>44</v>
      </c>
      <c r="D994" s="178" t="s">
        <v>1990</v>
      </c>
      <c r="E994" s="181" t="s">
        <v>45</v>
      </c>
      <c r="F994" s="182">
        <v>20</v>
      </c>
      <c r="G994" s="182">
        <v>39.71</v>
      </c>
      <c r="H994" s="182">
        <v>794.2</v>
      </c>
      <c r="I994" s="181" t="str">
        <f t="shared" si="130"/>
        <v>NÃO</v>
      </c>
      <c r="J994" s="181" t="str">
        <f t="shared" si="131"/>
        <v/>
      </c>
      <c r="K994" s="182">
        <f>IF(J994 = "", SUMIF($B994:$B$1614, B994, $F994:$F$1614), "")</f>
        <v>20</v>
      </c>
      <c r="N994" s="182">
        <f t="shared" si="133"/>
        <v>794.2</v>
      </c>
    </row>
    <row r="995" spans="1:14">
      <c r="A995" s="181">
        <v>545</v>
      </c>
      <c r="B995" s="181" t="s">
        <v>2063</v>
      </c>
      <c r="C995" s="181" t="s">
        <v>44</v>
      </c>
      <c r="D995" s="178" t="s">
        <v>5136</v>
      </c>
      <c r="E995" s="181" t="s">
        <v>45</v>
      </c>
      <c r="F995" s="182">
        <v>2</v>
      </c>
      <c r="G995" s="182">
        <v>6305.67</v>
      </c>
      <c r="H995" s="182">
        <v>12611.34</v>
      </c>
      <c r="I995" s="181" t="str">
        <f t="shared" si="130"/>
        <v>NÃO</v>
      </c>
      <c r="J995" s="181" t="str">
        <f t="shared" si="131"/>
        <v/>
      </c>
      <c r="K995" s="182">
        <f>IF(J995 = "", SUMIF($B995:$B$1614, B995, $F995:$F$1614), "")</f>
        <v>2</v>
      </c>
      <c r="N995" s="182">
        <f t="shared" si="133"/>
        <v>12611.34</v>
      </c>
    </row>
    <row r="996" spans="1:14">
      <c r="A996" s="181">
        <v>541</v>
      </c>
      <c r="B996" s="181" t="s">
        <v>2050</v>
      </c>
      <c r="C996" s="181" t="s">
        <v>44</v>
      </c>
      <c r="D996" s="178" t="s">
        <v>2051</v>
      </c>
      <c r="E996" s="181" t="s">
        <v>61</v>
      </c>
      <c r="F996" s="182">
        <v>68</v>
      </c>
      <c r="G996" s="182">
        <v>36.47</v>
      </c>
      <c r="H996" s="182">
        <v>2479.96</v>
      </c>
      <c r="I996" s="181" t="str">
        <f t="shared" si="130"/>
        <v>NÃO</v>
      </c>
      <c r="J996" s="181" t="str">
        <f t="shared" si="131"/>
        <v/>
      </c>
      <c r="K996" s="182">
        <f>IF(J996 = "", SUMIF($B996:$B$1614, B996, $F996:$F$1614), "")</f>
        <v>68</v>
      </c>
      <c r="N996" s="182">
        <f t="shared" si="133"/>
        <v>2479.96</v>
      </c>
    </row>
    <row r="997" spans="1:14">
      <c r="A997" s="181">
        <v>536</v>
      </c>
      <c r="B997" s="181" t="s">
        <v>2037</v>
      </c>
      <c r="C997" s="181" t="s">
        <v>44</v>
      </c>
      <c r="D997" s="178" t="s">
        <v>2038</v>
      </c>
      <c r="E997" s="181" t="s">
        <v>45</v>
      </c>
      <c r="F997" s="182">
        <v>2</v>
      </c>
      <c r="G997" s="182">
        <v>102.73</v>
      </c>
      <c r="H997" s="182">
        <v>205.46</v>
      </c>
      <c r="I997" s="181" t="str">
        <f t="shared" si="130"/>
        <v>NÃO</v>
      </c>
      <c r="J997" s="181" t="str">
        <f t="shared" si="131"/>
        <v/>
      </c>
      <c r="K997" s="182">
        <f>IF(J997 = "", SUMIF($B997:$B$1614, B997, $F997:$F$1614), "")</f>
        <v>2</v>
      </c>
      <c r="N997" s="182">
        <f t="shared" si="133"/>
        <v>205.46</v>
      </c>
    </row>
    <row r="998" spans="1:14">
      <c r="A998" s="181">
        <v>539</v>
      </c>
      <c r="B998" s="181" t="s">
        <v>2046</v>
      </c>
      <c r="C998" s="181" t="s">
        <v>44</v>
      </c>
      <c r="D998" s="178" t="s">
        <v>2047</v>
      </c>
      <c r="E998" s="181" t="s">
        <v>45</v>
      </c>
      <c r="F998" s="182">
        <v>2</v>
      </c>
      <c r="G998" s="182">
        <v>353.95</v>
      </c>
      <c r="H998" s="182">
        <v>707.9</v>
      </c>
      <c r="I998" s="181" t="str">
        <f t="shared" si="130"/>
        <v>NÃO</v>
      </c>
      <c r="J998" s="181" t="str">
        <f t="shared" si="131"/>
        <v/>
      </c>
      <c r="K998" s="182">
        <f>IF(J998 = "", SUMIF($B998:$B$1614, B998, $F998:$F$1614), "")</f>
        <v>2</v>
      </c>
      <c r="N998" s="182">
        <f t="shared" si="133"/>
        <v>707.9</v>
      </c>
    </row>
    <row r="999" spans="1:14">
      <c r="A999" s="181">
        <v>542</v>
      </c>
      <c r="B999" s="181" t="s">
        <v>2053</v>
      </c>
      <c r="C999" s="181" t="s">
        <v>44</v>
      </c>
      <c r="D999" s="178" t="s">
        <v>2054</v>
      </c>
      <c r="E999" s="181" t="s">
        <v>45</v>
      </c>
      <c r="F999" s="182">
        <v>2</v>
      </c>
      <c r="G999" s="182">
        <v>3032.57</v>
      </c>
      <c r="H999" s="182">
        <v>6065.14</v>
      </c>
      <c r="I999" s="181" t="str">
        <f t="shared" si="130"/>
        <v>NÃO</v>
      </c>
      <c r="J999" s="181" t="str">
        <f t="shared" si="131"/>
        <v/>
      </c>
      <c r="K999" s="182">
        <f>IF(J999 = "", SUMIF($B999:$B$1614, B999, $F999:$F$1614), "")</f>
        <v>2</v>
      </c>
      <c r="N999" s="182">
        <f t="shared" si="133"/>
        <v>6065.14</v>
      </c>
    </row>
    <row r="1000" spans="1:14">
      <c r="A1000" s="181">
        <v>543</v>
      </c>
      <c r="B1000" s="181" t="s">
        <v>2056</v>
      </c>
      <c r="C1000" s="181" t="s">
        <v>44</v>
      </c>
      <c r="D1000" s="178" t="s">
        <v>2057</v>
      </c>
      <c r="E1000" s="181" t="s">
        <v>45</v>
      </c>
      <c r="F1000" s="182">
        <v>1</v>
      </c>
      <c r="G1000" s="182">
        <v>1164.73</v>
      </c>
      <c r="H1000" s="182">
        <v>1164.73</v>
      </c>
      <c r="I1000" s="181" t="str">
        <f t="shared" si="130"/>
        <v>NÃO</v>
      </c>
      <c r="J1000" s="181" t="str">
        <f t="shared" si="131"/>
        <v/>
      </c>
      <c r="K1000" s="182">
        <f>IF(J1000 = "", SUMIF($B1000:$B$1614, B1000, $F1000:$F$1614), "")</f>
        <v>1</v>
      </c>
      <c r="N1000" s="182">
        <f t="shared" si="133"/>
        <v>1164.73</v>
      </c>
    </row>
    <row r="1001" spans="1:14">
      <c r="A1001" s="181">
        <v>398</v>
      </c>
      <c r="B1001" s="181" t="s">
        <v>1588</v>
      </c>
      <c r="C1001" s="181" t="s">
        <v>44</v>
      </c>
      <c r="D1001" s="178" t="s">
        <v>1589</v>
      </c>
      <c r="E1001" s="181" t="s">
        <v>12</v>
      </c>
      <c r="F1001" s="182">
        <v>61.3</v>
      </c>
      <c r="G1001" s="182">
        <v>8.27</v>
      </c>
      <c r="H1001" s="182">
        <v>506.95</v>
      </c>
      <c r="I1001" s="181" t="str">
        <f t="shared" si="130"/>
        <v>NÃO</v>
      </c>
      <c r="J1001" s="181" t="str">
        <f t="shared" si="131"/>
        <v/>
      </c>
      <c r="K1001" s="182">
        <f>IF(J1001 = "", SUMIF($B1001:$B$1614, B1001, $F1001:$F$1614), "")</f>
        <v>75.91</v>
      </c>
      <c r="N1001" s="182">
        <f t="shared" si="133"/>
        <v>627.77</v>
      </c>
    </row>
    <row r="1002" spans="1:14">
      <c r="A1002" s="181">
        <v>462</v>
      </c>
      <c r="B1002" s="181" t="s">
        <v>1588</v>
      </c>
      <c r="C1002" s="181" t="s">
        <v>44</v>
      </c>
      <c r="D1002" s="178" t="s">
        <v>1589</v>
      </c>
      <c r="E1002" s="181" t="s">
        <v>12</v>
      </c>
      <c r="F1002" s="182">
        <v>14.61</v>
      </c>
      <c r="G1002" s="182">
        <v>8.27</v>
      </c>
      <c r="H1002" s="182">
        <v>120.82</v>
      </c>
      <c r="I1002" s="181" t="str">
        <f t="shared" si="130"/>
        <v>NÃO</v>
      </c>
      <c r="J1002" s="181" t="str">
        <f t="shared" si="131"/>
        <v>REPETIDA</v>
      </c>
      <c r="K1002" s="178" t="str">
        <f>IF(J1002 = "", SUMIF($B1002:$B$1614, B1002, $F1002:$F$1614), "")</f>
        <v/>
      </c>
    </row>
    <row r="1003" spans="1:14">
      <c r="A1003" s="181">
        <v>399</v>
      </c>
      <c r="B1003" s="181" t="s">
        <v>1591</v>
      </c>
      <c r="C1003" s="181" t="s">
        <v>44</v>
      </c>
      <c r="D1003" s="178" t="s">
        <v>1592</v>
      </c>
      <c r="E1003" s="181" t="s">
        <v>12</v>
      </c>
      <c r="F1003" s="182">
        <v>30</v>
      </c>
      <c r="G1003" s="182">
        <v>12.11</v>
      </c>
      <c r="H1003" s="182">
        <v>363.3</v>
      </c>
      <c r="I1003" s="181" t="str">
        <f t="shared" si="130"/>
        <v>NÃO</v>
      </c>
      <c r="J1003" s="181" t="str">
        <f t="shared" si="131"/>
        <v/>
      </c>
      <c r="K1003" s="182">
        <f>IF(J1003 = "", SUMIF($B1003:$B$1614, B1003, $F1003:$F$1614), "")</f>
        <v>30</v>
      </c>
      <c r="N1003" s="182">
        <f t="shared" ref="N1003:N1004" si="134">TRUNC(G1003 * K1003, 2)</f>
        <v>363.3</v>
      </c>
    </row>
    <row r="1004" spans="1:14">
      <c r="A1004" s="181">
        <v>401</v>
      </c>
      <c r="B1004" s="181" t="s">
        <v>1597</v>
      </c>
      <c r="C1004" s="181" t="s">
        <v>44</v>
      </c>
      <c r="D1004" s="178" t="s">
        <v>1598</v>
      </c>
      <c r="E1004" s="181" t="s">
        <v>12</v>
      </c>
      <c r="F1004" s="182">
        <v>8.91</v>
      </c>
      <c r="G1004" s="182">
        <v>26.02</v>
      </c>
      <c r="H1004" s="182">
        <v>231.83</v>
      </c>
      <c r="I1004" s="181" t="str">
        <f t="shared" si="130"/>
        <v>NÃO</v>
      </c>
      <c r="J1004" s="181" t="str">
        <f t="shared" si="131"/>
        <v/>
      </c>
      <c r="K1004" s="182">
        <f>IF(J1004 = "", SUMIF($B1004:$B$1614, B1004, $F1004:$F$1614), "")</f>
        <v>160.94999999999999</v>
      </c>
      <c r="N1004" s="182">
        <f t="shared" si="134"/>
        <v>4187.91</v>
      </c>
    </row>
    <row r="1005" spans="1:14">
      <c r="A1005" s="181">
        <v>464</v>
      </c>
      <c r="B1005" s="181" t="s">
        <v>1597</v>
      </c>
      <c r="C1005" s="181" t="s">
        <v>44</v>
      </c>
      <c r="D1005" s="178" t="s">
        <v>1598</v>
      </c>
      <c r="E1005" s="181" t="s">
        <v>12</v>
      </c>
      <c r="F1005" s="182">
        <v>152.04</v>
      </c>
      <c r="G1005" s="182">
        <v>26.02</v>
      </c>
      <c r="H1005" s="182">
        <v>3956.08</v>
      </c>
      <c r="I1005" s="181" t="str">
        <f t="shared" si="130"/>
        <v>NÃO</v>
      </c>
      <c r="J1005" s="181" t="str">
        <f t="shared" si="131"/>
        <v>REPETIDA</v>
      </c>
      <c r="K1005" s="178" t="str">
        <f>IF(J1005 = "", SUMIF($B1005:$B$1614, B1005, $F1005:$F$1614), "")</f>
        <v/>
      </c>
    </row>
    <row r="1006" spans="1:14">
      <c r="A1006" s="181">
        <v>404</v>
      </c>
      <c r="B1006" s="181" t="s">
        <v>1606</v>
      </c>
      <c r="C1006" s="181" t="s">
        <v>44</v>
      </c>
      <c r="D1006" s="178" t="s">
        <v>1607</v>
      </c>
      <c r="E1006" s="181" t="s">
        <v>45</v>
      </c>
      <c r="F1006" s="182">
        <v>11</v>
      </c>
      <c r="G1006" s="182">
        <v>7.96</v>
      </c>
      <c r="H1006" s="182">
        <v>87.56</v>
      </c>
      <c r="I1006" s="181" t="str">
        <f t="shared" si="130"/>
        <v>NÃO</v>
      </c>
      <c r="J1006" s="181" t="str">
        <f t="shared" si="131"/>
        <v/>
      </c>
      <c r="K1006" s="182">
        <f>IF(J1006 = "", SUMIF($B1006:$B$1614, B1006, $F1006:$F$1614), "")</f>
        <v>11</v>
      </c>
      <c r="N1006" s="182">
        <f t="shared" ref="N1006:N1007" si="135">TRUNC(G1006 * K1006, 2)</f>
        <v>87.56</v>
      </c>
    </row>
    <row r="1007" spans="1:14">
      <c r="A1007" s="181">
        <v>405</v>
      </c>
      <c r="B1007" s="181" t="s">
        <v>1609</v>
      </c>
      <c r="C1007" s="181" t="s">
        <v>44</v>
      </c>
      <c r="D1007" s="178" t="s">
        <v>1610</v>
      </c>
      <c r="E1007" s="181" t="s">
        <v>45</v>
      </c>
      <c r="F1007" s="182">
        <v>6</v>
      </c>
      <c r="G1007" s="182">
        <v>4.82</v>
      </c>
      <c r="H1007" s="182">
        <v>28.92</v>
      </c>
      <c r="I1007" s="181" t="str">
        <f t="shared" si="130"/>
        <v>NÃO</v>
      </c>
      <c r="J1007" s="181" t="str">
        <f t="shared" si="131"/>
        <v/>
      </c>
      <c r="K1007" s="182">
        <f>IF(J1007 = "", SUMIF($B1007:$B$1614, B1007, $F1007:$F$1614), "")</f>
        <v>10</v>
      </c>
      <c r="N1007" s="182">
        <f t="shared" si="135"/>
        <v>48.2</v>
      </c>
    </row>
    <row r="1008" spans="1:14">
      <c r="A1008" s="181">
        <v>442</v>
      </c>
      <c r="B1008" s="181" t="s">
        <v>1609</v>
      </c>
      <c r="C1008" s="181" t="s">
        <v>44</v>
      </c>
      <c r="D1008" s="178" t="s">
        <v>1610</v>
      </c>
      <c r="E1008" s="181" t="s">
        <v>45</v>
      </c>
      <c r="F1008" s="182">
        <v>1</v>
      </c>
      <c r="G1008" s="182">
        <v>4.82</v>
      </c>
      <c r="H1008" s="182">
        <v>4.82</v>
      </c>
      <c r="I1008" s="181" t="str">
        <f t="shared" si="130"/>
        <v>NÃO</v>
      </c>
      <c r="J1008" s="181" t="str">
        <f t="shared" si="131"/>
        <v>REPETIDA</v>
      </c>
      <c r="K1008" s="178" t="str">
        <f>IF(J1008 = "", SUMIF($B1008:$B$1614, B1008, $F1008:$F$1614), "")</f>
        <v/>
      </c>
    </row>
    <row r="1009" spans="1:14">
      <c r="A1009" s="181">
        <v>480</v>
      </c>
      <c r="B1009" s="181" t="s">
        <v>1609</v>
      </c>
      <c r="C1009" s="181" t="s">
        <v>44</v>
      </c>
      <c r="D1009" s="178" t="s">
        <v>1610</v>
      </c>
      <c r="E1009" s="181" t="s">
        <v>45</v>
      </c>
      <c r="F1009" s="182">
        <v>3</v>
      </c>
      <c r="G1009" s="182">
        <v>4.82</v>
      </c>
      <c r="H1009" s="182">
        <v>14.46</v>
      </c>
      <c r="I1009" s="181" t="str">
        <f t="shared" si="130"/>
        <v>NÃO</v>
      </c>
      <c r="J1009" s="181" t="str">
        <f t="shared" si="131"/>
        <v>REPETIDA</v>
      </c>
      <c r="K1009" s="178" t="str">
        <f>IF(J1009 = "", SUMIF($B1009:$B$1614, B1009, $F1009:$F$1614), "")</f>
        <v/>
      </c>
    </row>
    <row r="1010" spans="1:14">
      <c r="A1010" s="181">
        <v>406</v>
      </c>
      <c r="B1010" s="181" t="s">
        <v>1612</v>
      </c>
      <c r="C1010" s="181" t="s">
        <v>44</v>
      </c>
      <c r="D1010" s="178" t="s">
        <v>1613</v>
      </c>
      <c r="E1010" s="181" t="s">
        <v>45</v>
      </c>
      <c r="F1010" s="182">
        <v>11</v>
      </c>
      <c r="G1010" s="182">
        <v>8.4</v>
      </c>
      <c r="H1010" s="182">
        <v>92.4</v>
      </c>
      <c r="I1010" s="181" t="str">
        <f t="shared" si="130"/>
        <v>NÃO</v>
      </c>
      <c r="J1010" s="181" t="str">
        <f t="shared" si="131"/>
        <v/>
      </c>
      <c r="K1010" s="182">
        <f>IF(J1010 = "", SUMIF($B1010:$B$1614, B1010, $F1010:$F$1614), "")</f>
        <v>11</v>
      </c>
      <c r="N1010" s="182">
        <f t="shared" ref="N1010:N1016" si="136">TRUNC(G1010 * K1010, 2)</f>
        <v>92.4</v>
      </c>
    </row>
    <row r="1011" spans="1:14">
      <c r="A1011" s="181">
        <v>407</v>
      </c>
      <c r="B1011" s="181" t="s">
        <v>1615</v>
      </c>
      <c r="C1011" s="181" t="s">
        <v>44</v>
      </c>
      <c r="D1011" s="178" t="s">
        <v>1616</v>
      </c>
      <c r="E1011" s="181" t="s">
        <v>45</v>
      </c>
      <c r="F1011" s="182">
        <v>13</v>
      </c>
      <c r="G1011" s="182">
        <v>11.84</v>
      </c>
      <c r="H1011" s="182">
        <v>153.91999999999999</v>
      </c>
      <c r="I1011" s="181" t="str">
        <f t="shared" si="130"/>
        <v>NÃO</v>
      </c>
      <c r="J1011" s="181" t="str">
        <f t="shared" si="131"/>
        <v/>
      </c>
      <c r="K1011" s="182">
        <f>IF(J1011 = "", SUMIF($B1011:$B$1614, B1011, $F1011:$F$1614), "")</f>
        <v>13</v>
      </c>
      <c r="N1011" s="182">
        <f t="shared" si="136"/>
        <v>153.91999999999999</v>
      </c>
    </row>
    <row r="1012" spans="1:14">
      <c r="A1012" s="181">
        <v>410</v>
      </c>
      <c r="B1012" s="181" t="s">
        <v>1621</v>
      </c>
      <c r="C1012" s="181" t="s">
        <v>44</v>
      </c>
      <c r="D1012" s="178" t="s">
        <v>1622</v>
      </c>
      <c r="E1012" s="181" t="s">
        <v>45</v>
      </c>
      <c r="F1012" s="182">
        <v>13</v>
      </c>
      <c r="G1012" s="182">
        <v>4.2300000000000004</v>
      </c>
      <c r="H1012" s="182">
        <v>54.99</v>
      </c>
      <c r="I1012" s="181" t="str">
        <f t="shared" si="130"/>
        <v>NÃO</v>
      </c>
      <c r="J1012" s="181" t="str">
        <f t="shared" si="131"/>
        <v/>
      </c>
      <c r="K1012" s="182">
        <f>IF(J1012 = "", SUMIF($B1012:$B$1614, B1012, $F1012:$F$1614), "")</f>
        <v>13</v>
      </c>
      <c r="N1012" s="182">
        <f t="shared" si="136"/>
        <v>54.99</v>
      </c>
    </row>
    <row r="1013" spans="1:14">
      <c r="A1013" s="181">
        <v>411</v>
      </c>
      <c r="B1013" s="181" t="s">
        <v>1623</v>
      </c>
      <c r="C1013" s="181" t="s">
        <v>44</v>
      </c>
      <c r="D1013" s="178" t="s">
        <v>1624</v>
      </c>
      <c r="E1013" s="181" t="s">
        <v>45</v>
      </c>
      <c r="F1013" s="182">
        <v>22</v>
      </c>
      <c r="G1013" s="182">
        <v>8.4</v>
      </c>
      <c r="H1013" s="182">
        <v>184.8</v>
      </c>
      <c r="I1013" s="181" t="str">
        <f t="shared" si="130"/>
        <v>NÃO</v>
      </c>
      <c r="J1013" s="181" t="str">
        <f t="shared" si="131"/>
        <v/>
      </c>
      <c r="K1013" s="182">
        <f>IF(J1013 = "", SUMIF($B1013:$B$1614, B1013, $F1013:$F$1614), "")</f>
        <v>22</v>
      </c>
      <c r="N1013" s="182">
        <f t="shared" si="136"/>
        <v>184.8</v>
      </c>
    </row>
    <row r="1014" spans="1:14">
      <c r="A1014" s="181">
        <v>413</v>
      </c>
      <c r="B1014" s="181" t="s">
        <v>1627</v>
      </c>
      <c r="C1014" s="181" t="s">
        <v>44</v>
      </c>
      <c r="D1014" s="178" t="s">
        <v>1628</v>
      </c>
      <c r="E1014" s="181" t="s">
        <v>45</v>
      </c>
      <c r="F1014" s="182">
        <v>3</v>
      </c>
      <c r="G1014" s="182">
        <v>11.84</v>
      </c>
      <c r="H1014" s="182">
        <v>35.520000000000003</v>
      </c>
      <c r="I1014" s="181" t="str">
        <f t="shared" si="130"/>
        <v>NÃO</v>
      </c>
      <c r="J1014" s="181" t="str">
        <f t="shared" si="131"/>
        <v/>
      </c>
      <c r="K1014" s="182">
        <f>IF(J1014 = "", SUMIF($B1014:$B$1614, B1014, $F1014:$F$1614), "")</f>
        <v>3</v>
      </c>
      <c r="N1014" s="182">
        <f t="shared" si="136"/>
        <v>35.520000000000003</v>
      </c>
    </row>
    <row r="1015" spans="1:14">
      <c r="A1015" s="181">
        <v>415</v>
      </c>
      <c r="B1015" s="181" t="s">
        <v>1631</v>
      </c>
      <c r="C1015" s="181" t="s">
        <v>44</v>
      </c>
      <c r="D1015" s="178" t="s">
        <v>1632</v>
      </c>
      <c r="E1015" s="181" t="s">
        <v>45</v>
      </c>
      <c r="F1015" s="182">
        <v>3</v>
      </c>
      <c r="G1015" s="182">
        <v>8.4700000000000006</v>
      </c>
      <c r="H1015" s="182">
        <v>25.41</v>
      </c>
      <c r="I1015" s="181" t="str">
        <f t="shared" si="130"/>
        <v>NÃO</v>
      </c>
      <c r="J1015" s="181" t="str">
        <f t="shared" si="131"/>
        <v/>
      </c>
      <c r="K1015" s="182">
        <f>IF(J1015 = "", SUMIF($B1015:$B$1614, B1015, $F1015:$F$1614), "")</f>
        <v>3</v>
      </c>
      <c r="N1015" s="182">
        <f t="shared" si="136"/>
        <v>25.41</v>
      </c>
    </row>
    <row r="1016" spans="1:14">
      <c r="A1016" s="181">
        <v>416</v>
      </c>
      <c r="B1016" s="181" t="s">
        <v>1633</v>
      </c>
      <c r="C1016" s="181" t="s">
        <v>44</v>
      </c>
      <c r="D1016" s="178" t="s">
        <v>1634</v>
      </c>
      <c r="E1016" s="181" t="s">
        <v>45</v>
      </c>
      <c r="F1016" s="182">
        <v>2</v>
      </c>
      <c r="G1016" s="182">
        <v>13.83</v>
      </c>
      <c r="H1016" s="182">
        <v>27.66</v>
      </c>
      <c r="I1016" s="181" t="str">
        <f t="shared" si="130"/>
        <v>NÃO</v>
      </c>
      <c r="J1016" s="181" t="str">
        <f t="shared" si="131"/>
        <v/>
      </c>
      <c r="K1016" s="182">
        <f>IF(J1016 = "", SUMIF($B1016:$B$1614, B1016, $F1016:$F$1614), "")</f>
        <v>4</v>
      </c>
      <c r="N1016" s="182">
        <f t="shared" si="136"/>
        <v>55.32</v>
      </c>
    </row>
    <row r="1017" spans="1:14">
      <c r="A1017" s="181">
        <v>501</v>
      </c>
      <c r="B1017" s="181" t="s">
        <v>1633</v>
      </c>
      <c r="C1017" s="181" t="s">
        <v>44</v>
      </c>
      <c r="D1017" s="178" t="s">
        <v>1634</v>
      </c>
      <c r="E1017" s="181" t="s">
        <v>45</v>
      </c>
      <c r="F1017" s="182">
        <v>2</v>
      </c>
      <c r="G1017" s="182">
        <v>13.83</v>
      </c>
      <c r="H1017" s="182">
        <v>27.66</v>
      </c>
      <c r="I1017" s="181" t="str">
        <f t="shared" si="130"/>
        <v>NÃO</v>
      </c>
      <c r="J1017" s="181" t="str">
        <f t="shared" si="131"/>
        <v>REPETIDA</v>
      </c>
      <c r="K1017" s="178" t="str">
        <f>IF(J1017 = "", SUMIF($B1017:$B$1614, B1017, $F1017:$F$1614), "")</f>
        <v/>
      </c>
    </row>
    <row r="1018" spans="1:14">
      <c r="A1018" s="181">
        <v>417</v>
      </c>
      <c r="B1018" s="181" t="s">
        <v>1635</v>
      </c>
      <c r="C1018" s="181" t="s">
        <v>44</v>
      </c>
      <c r="D1018" s="178" t="s">
        <v>1636</v>
      </c>
      <c r="E1018" s="181" t="s">
        <v>45</v>
      </c>
      <c r="F1018" s="182">
        <v>4</v>
      </c>
      <c r="G1018" s="182">
        <v>13.83</v>
      </c>
      <c r="H1018" s="182">
        <v>55.32</v>
      </c>
      <c r="I1018" s="181" t="str">
        <f t="shared" si="130"/>
        <v>NÃO</v>
      </c>
      <c r="J1018" s="181" t="str">
        <f t="shared" si="131"/>
        <v/>
      </c>
      <c r="K1018" s="182">
        <f>IF(J1018 = "", SUMIF($B1018:$B$1614, B1018, $F1018:$F$1614), "")</f>
        <v>25</v>
      </c>
      <c r="N1018" s="182">
        <f>TRUNC(G1018 * K1018, 2)</f>
        <v>345.75</v>
      </c>
    </row>
    <row r="1019" spans="1:14">
      <c r="A1019" s="181">
        <v>503</v>
      </c>
      <c r="B1019" s="181" t="s">
        <v>1635</v>
      </c>
      <c r="C1019" s="181" t="s">
        <v>44</v>
      </c>
      <c r="D1019" s="178" t="s">
        <v>1636</v>
      </c>
      <c r="E1019" s="181" t="s">
        <v>45</v>
      </c>
      <c r="F1019" s="182">
        <v>21</v>
      </c>
      <c r="G1019" s="182">
        <v>13.83</v>
      </c>
      <c r="H1019" s="182">
        <v>290.43</v>
      </c>
      <c r="I1019" s="181" t="str">
        <f t="shared" si="130"/>
        <v>NÃO</v>
      </c>
      <c r="J1019" s="181" t="str">
        <f t="shared" si="131"/>
        <v>REPETIDA</v>
      </c>
      <c r="K1019" s="178" t="str">
        <f>IF(J1019 = "", SUMIF($B1019:$B$1614, B1019, $F1019:$F$1614), "")</f>
        <v/>
      </c>
    </row>
    <row r="1020" spans="1:14">
      <c r="A1020" s="181">
        <v>418</v>
      </c>
      <c r="B1020" s="181" t="s">
        <v>1637</v>
      </c>
      <c r="C1020" s="181" t="s">
        <v>44</v>
      </c>
      <c r="D1020" s="178" t="s">
        <v>1638</v>
      </c>
      <c r="E1020" s="181" t="s">
        <v>45</v>
      </c>
      <c r="F1020" s="182">
        <v>4</v>
      </c>
      <c r="G1020" s="182">
        <v>17.46</v>
      </c>
      <c r="H1020" s="182">
        <v>69.84</v>
      </c>
      <c r="I1020" s="181" t="str">
        <f t="shared" si="130"/>
        <v>NÃO</v>
      </c>
      <c r="J1020" s="181" t="str">
        <f t="shared" si="131"/>
        <v/>
      </c>
      <c r="K1020" s="182">
        <f>IF(J1020 = "", SUMIF($B1020:$B$1614, B1020, $F1020:$F$1614), "")</f>
        <v>4</v>
      </c>
      <c r="N1020" s="182">
        <f t="shared" ref="N1020:N1021" si="137">TRUNC(G1020 * K1020, 2)</f>
        <v>69.84</v>
      </c>
    </row>
    <row r="1021" spans="1:14">
      <c r="A1021" s="181">
        <v>419</v>
      </c>
      <c r="B1021" s="181" t="s">
        <v>1639</v>
      </c>
      <c r="C1021" s="181" t="s">
        <v>44</v>
      </c>
      <c r="D1021" s="178" t="s">
        <v>1640</v>
      </c>
      <c r="E1021" s="181" t="s">
        <v>45</v>
      </c>
      <c r="F1021" s="182">
        <v>1</v>
      </c>
      <c r="G1021" s="182">
        <v>18.34</v>
      </c>
      <c r="H1021" s="182">
        <v>18.34</v>
      </c>
      <c r="I1021" s="181" t="str">
        <f t="shared" si="130"/>
        <v>NÃO</v>
      </c>
      <c r="J1021" s="181" t="str">
        <f t="shared" si="131"/>
        <v/>
      </c>
      <c r="K1021" s="182">
        <f>IF(J1021 = "", SUMIF($B1021:$B$1614, B1021, $F1021:$F$1614), "")</f>
        <v>9</v>
      </c>
      <c r="N1021" s="182">
        <f t="shared" si="137"/>
        <v>165.06</v>
      </c>
    </row>
    <row r="1022" spans="1:14">
      <c r="A1022" s="181">
        <v>504</v>
      </c>
      <c r="B1022" s="181" t="s">
        <v>1639</v>
      </c>
      <c r="C1022" s="181" t="s">
        <v>44</v>
      </c>
      <c r="D1022" s="178" t="s">
        <v>1640</v>
      </c>
      <c r="E1022" s="181" t="s">
        <v>45</v>
      </c>
      <c r="F1022" s="182">
        <v>8</v>
      </c>
      <c r="G1022" s="182">
        <v>18.34</v>
      </c>
      <c r="H1022" s="182">
        <v>146.72</v>
      </c>
      <c r="I1022" s="181" t="str">
        <f t="shared" si="130"/>
        <v>NÃO</v>
      </c>
      <c r="J1022" s="181" t="str">
        <f t="shared" si="131"/>
        <v>REPETIDA</v>
      </c>
      <c r="K1022" s="178" t="str">
        <f>IF(J1022 = "", SUMIF($B1022:$B$1614, B1022, $F1022:$F$1614), "")</f>
        <v/>
      </c>
    </row>
    <row r="1023" spans="1:14">
      <c r="A1023" s="181">
        <v>420</v>
      </c>
      <c r="B1023" s="181" t="s">
        <v>1641</v>
      </c>
      <c r="C1023" s="181" t="s">
        <v>44</v>
      </c>
      <c r="D1023" s="178" t="s">
        <v>1642</v>
      </c>
      <c r="E1023" s="181" t="s">
        <v>45</v>
      </c>
      <c r="F1023" s="182">
        <v>4</v>
      </c>
      <c r="G1023" s="182">
        <v>18.899999999999999</v>
      </c>
      <c r="H1023" s="182">
        <v>75.599999999999994</v>
      </c>
      <c r="I1023" s="181" t="str">
        <f t="shared" si="130"/>
        <v>NÃO</v>
      </c>
      <c r="J1023" s="181" t="str">
        <f t="shared" si="131"/>
        <v/>
      </c>
      <c r="K1023" s="182">
        <f>IF(J1023 = "", SUMIF($B1023:$B$1614, B1023, $F1023:$F$1614), "")</f>
        <v>10</v>
      </c>
      <c r="N1023" s="182">
        <f>TRUNC(G1023 * K1023, 2)</f>
        <v>189</v>
      </c>
    </row>
    <row r="1024" spans="1:14">
      <c r="A1024" s="181">
        <v>508</v>
      </c>
      <c r="B1024" s="181" t="s">
        <v>1641</v>
      </c>
      <c r="C1024" s="181" t="s">
        <v>44</v>
      </c>
      <c r="D1024" s="178" t="s">
        <v>1642</v>
      </c>
      <c r="E1024" s="181" t="s">
        <v>45</v>
      </c>
      <c r="F1024" s="182">
        <v>6</v>
      </c>
      <c r="G1024" s="182">
        <v>18.899999999999999</v>
      </c>
      <c r="H1024" s="182">
        <v>113.4</v>
      </c>
      <c r="I1024" s="181" t="str">
        <f t="shared" si="130"/>
        <v>NÃO</v>
      </c>
      <c r="J1024" s="181" t="str">
        <f t="shared" si="131"/>
        <v>REPETIDA</v>
      </c>
      <c r="K1024" s="178" t="str">
        <f>IF(J1024 = "", SUMIF($B1024:$B$1614, B1024, $F1024:$F$1614), "")</f>
        <v/>
      </c>
    </row>
    <row r="1025" spans="1:14">
      <c r="A1025" s="181">
        <v>421</v>
      </c>
      <c r="B1025" s="181" t="s">
        <v>1643</v>
      </c>
      <c r="C1025" s="181" t="s">
        <v>44</v>
      </c>
      <c r="D1025" s="178" t="s">
        <v>1644</v>
      </c>
      <c r="E1025" s="181" t="s">
        <v>45</v>
      </c>
      <c r="F1025" s="182">
        <v>20</v>
      </c>
      <c r="G1025" s="182">
        <v>4.22</v>
      </c>
      <c r="H1025" s="182">
        <v>84.4</v>
      </c>
      <c r="I1025" s="181" t="str">
        <f t="shared" si="130"/>
        <v>NÃO</v>
      </c>
      <c r="J1025" s="181" t="str">
        <f t="shared" si="131"/>
        <v/>
      </c>
      <c r="K1025" s="182">
        <f>IF(J1025 = "", SUMIF($B1025:$B$1614, B1025, $F1025:$F$1614), "")</f>
        <v>20</v>
      </c>
      <c r="N1025" s="182">
        <f t="shared" ref="N1025:N1027" si="138">TRUNC(G1025 * K1025, 2)</f>
        <v>84.4</v>
      </c>
    </row>
    <row r="1026" spans="1:14">
      <c r="A1026" s="181">
        <v>423</v>
      </c>
      <c r="B1026" s="181" t="s">
        <v>1647</v>
      </c>
      <c r="C1026" s="181" t="s">
        <v>44</v>
      </c>
      <c r="D1026" s="178" t="s">
        <v>1648</v>
      </c>
      <c r="E1026" s="181" t="s">
        <v>45</v>
      </c>
      <c r="F1026" s="182">
        <v>67</v>
      </c>
      <c r="G1026" s="182">
        <v>7.2</v>
      </c>
      <c r="H1026" s="182">
        <v>482.4</v>
      </c>
      <c r="I1026" s="181" t="str">
        <f t="shared" ref="I1026:I1089" si="139">IF(AND(B1026 = B1025, G1026 &lt;&gt; G1025), "&lt;&lt;&lt;", "NÃO")</f>
        <v>NÃO</v>
      </c>
      <c r="J1026" s="181" t="str">
        <f t="shared" ref="J1026:J1089" si="140">IF(B1026 = B1025, "REPETIDA", "")</f>
        <v/>
      </c>
      <c r="K1026" s="182">
        <f>IF(J1026 = "", SUMIF($B1026:$B$1614, B1026, $F1026:$F$1614), "")</f>
        <v>67</v>
      </c>
      <c r="N1026" s="182">
        <f t="shared" si="138"/>
        <v>482.4</v>
      </c>
    </row>
    <row r="1027" spans="1:14">
      <c r="A1027" s="181">
        <v>425</v>
      </c>
      <c r="B1027" s="181" t="s">
        <v>1651</v>
      </c>
      <c r="C1027" s="181" t="s">
        <v>44</v>
      </c>
      <c r="D1027" s="178" t="s">
        <v>1652</v>
      </c>
      <c r="E1027" s="181" t="s">
        <v>45</v>
      </c>
      <c r="F1027" s="182">
        <v>39</v>
      </c>
      <c r="G1027" s="182">
        <v>9.44</v>
      </c>
      <c r="H1027" s="182">
        <v>368.16</v>
      </c>
      <c r="I1027" s="181" t="str">
        <f t="shared" si="139"/>
        <v>NÃO</v>
      </c>
      <c r="J1027" s="181" t="str">
        <f t="shared" si="140"/>
        <v/>
      </c>
      <c r="K1027" s="182">
        <f>IF(J1027 = "", SUMIF($B1027:$B$1614, B1027, $F1027:$F$1614), "")</f>
        <v>40</v>
      </c>
      <c r="N1027" s="182">
        <f t="shared" si="138"/>
        <v>377.6</v>
      </c>
    </row>
    <row r="1028" spans="1:14">
      <c r="A1028" s="181">
        <v>515</v>
      </c>
      <c r="B1028" s="181" t="s">
        <v>1651</v>
      </c>
      <c r="C1028" s="181" t="s">
        <v>44</v>
      </c>
      <c r="D1028" s="178" t="s">
        <v>1652</v>
      </c>
      <c r="E1028" s="181" t="s">
        <v>45</v>
      </c>
      <c r="F1028" s="182">
        <v>1</v>
      </c>
      <c r="G1028" s="182">
        <v>9.44</v>
      </c>
      <c r="H1028" s="182">
        <v>9.44</v>
      </c>
      <c r="I1028" s="181" t="str">
        <f t="shared" si="139"/>
        <v>NÃO</v>
      </c>
      <c r="J1028" s="181" t="str">
        <f t="shared" si="140"/>
        <v>REPETIDA</v>
      </c>
      <c r="K1028" s="178" t="str">
        <f>IF(J1028 = "", SUMIF($B1028:$B$1614, B1028, $F1028:$F$1614), "")</f>
        <v/>
      </c>
    </row>
    <row r="1029" spans="1:14">
      <c r="A1029" s="181">
        <v>426</v>
      </c>
      <c r="B1029" s="181" t="s">
        <v>1653</v>
      </c>
      <c r="C1029" s="181" t="s">
        <v>44</v>
      </c>
      <c r="D1029" s="178" t="s">
        <v>1654</v>
      </c>
      <c r="E1029" s="181" t="s">
        <v>45</v>
      </c>
      <c r="F1029" s="182">
        <v>2</v>
      </c>
      <c r="G1029" s="182">
        <v>24.82</v>
      </c>
      <c r="H1029" s="182">
        <v>49.64</v>
      </c>
      <c r="I1029" s="181" t="str">
        <f t="shared" si="139"/>
        <v>NÃO</v>
      </c>
      <c r="J1029" s="181" t="str">
        <f t="shared" si="140"/>
        <v/>
      </c>
      <c r="K1029" s="182">
        <f>IF(J1029 = "", SUMIF($B1029:$B$1614, B1029, $F1029:$F$1614), "")</f>
        <v>2</v>
      </c>
      <c r="N1029" s="182">
        <f t="shared" ref="N1029:N1033" si="141">TRUNC(G1029 * K1029, 2)</f>
        <v>49.64</v>
      </c>
    </row>
    <row r="1030" spans="1:14">
      <c r="A1030" s="181">
        <v>427</v>
      </c>
      <c r="B1030" s="181" t="s">
        <v>1655</v>
      </c>
      <c r="C1030" s="181" t="s">
        <v>44</v>
      </c>
      <c r="D1030" s="178" t="s">
        <v>1656</v>
      </c>
      <c r="E1030" s="181" t="s">
        <v>45</v>
      </c>
      <c r="F1030" s="182">
        <v>1</v>
      </c>
      <c r="G1030" s="182">
        <v>17.39</v>
      </c>
      <c r="H1030" s="182">
        <v>17.39</v>
      </c>
      <c r="I1030" s="181" t="str">
        <f t="shared" si="139"/>
        <v>NÃO</v>
      </c>
      <c r="J1030" s="181" t="str">
        <f t="shared" si="140"/>
        <v/>
      </c>
      <c r="K1030" s="182">
        <f>IF(J1030 = "", SUMIF($B1030:$B$1614, B1030, $F1030:$F$1614), "")</f>
        <v>1</v>
      </c>
      <c r="N1030" s="182">
        <f t="shared" si="141"/>
        <v>17.39</v>
      </c>
    </row>
    <row r="1031" spans="1:14">
      <c r="A1031" s="181">
        <v>428</v>
      </c>
      <c r="B1031" s="181" t="s">
        <v>1657</v>
      </c>
      <c r="C1031" s="181" t="s">
        <v>44</v>
      </c>
      <c r="D1031" s="178" t="s">
        <v>1658</v>
      </c>
      <c r="E1031" s="181" t="s">
        <v>45</v>
      </c>
      <c r="F1031" s="182">
        <v>2</v>
      </c>
      <c r="G1031" s="182">
        <v>8.4700000000000006</v>
      </c>
      <c r="H1031" s="182">
        <v>16.940000000000001</v>
      </c>
      <c r="I1031" s="181" t="str">
        <f t="shared" si="139"/>
        <v>NÃO</v>
      </c>
      <c r="J1031" s="181" t="str">
        <f t="shared" si="140"/>
        <v/>
      </c>
      <c r="K1031" s="182">
        <f>IF(J1031 = "", SUMIF($B1031:$B$1614, B1031, $F1031:$F$1614), "")</f>
        <v>2</v>
      </c>
      <c r="N1031" s="182">
        <f t="shared" si="141"/>
        <v>16.940000000000001</v>
      </c>
    </row>
    <row r="1032" spans="1:14">
      <c r="A1032" s="181">
        <v>431</v>
      </c>
      <c r="B1032" s="181" t="s">
        <v>1663</v>
      </c>
      <c r="C1032" s="181" t="s">
        <v>44</v>
      </c>
      <c r="D1032" s="178" t="s">
        <v>1664</v>
      </c>
      <c r="E1032" s="181" t="s">
        <v>45</v>
      </c>
      <c r="F1032" s="182">
        <v>3</v>
      </c>
      <c r="G1032" s="182">
        <v>13.83</v>
      </c>
      <c r="H1032" s="182">
        <v>41.49</v>
      </c>
      <c r="I1032" s="181" t="str">
        <f t="shared" si="139"/>
        <v>NÃO</v>
      </c>
      <c r="J1032" s="181" t="str">
        <f t="shared" si="140"/>
        <v/>
      </c>
      <c r="K1032" s="182">
        <f>IF(J1032 = "", SUMIF($B1032:$B$1614, B1032, $F1032:$F$1614), "")</f>
        <v>3</v>
      </c>
      <c r="N1032" s="182">
        <f t="shared" si="141"/>
        <v>41.49</v>
      </c>
    </row>
    <row r="1033" spans="1:14">
      <c r="A1033" s="181">
        <v>586</v>
      </c>
      <c r="B1033" s="181" t="s">
        <v>3909</v>
      </c>
      <c r="C1033" s="181" t="s">
        <v>44</v>
      </c>
      <c r="D1033" s="178" t="s">
        <v>3910</v>
      </c>
      <c r="E1033" s="181" t="s">
        <v>45</v>
      </c>
      <c r="F1033" s="182">
        <v>6</v>
      </c>
      <c r="G1033" s="182">
        <v>67.42</v>
      </c>
      <c r="H1033" s="182">
        <v>404.52</v>
      </c>
      <c r="I1033" s="181" t="str">
        <f t="shared" si="139"/>
        <v>NÃO</v>
      </c>
      <c r="J1033" s="181" t="str">
        <f t="shared" si="140"/>
        <v/>
      </c>
      <c r="K1033" s="182">
        <f>IF(J1033 = "", SUMIF($B1033:$B$1614, B1033, $F1033:$F$1614), "")</f>
        <v>153</v>
      </c>
      <c r="N1033" s="182">
        <f t="shared" si="141"/>
        <v>10315.26</v>
      </c>
    </row>
    <row r="1034" spans="1:14">
      <c r="A1034" s="181">
        <v>634</v>
      </c>
      <c r="B1034" s="181" t="s">
        <v>3909</v>
      </c>
      <c r="C1034" s="181" t="s">
        <v>44</v>
      </c>
      <c r="D1034" s="178" t="s">
        <v>3910</v>
      </c>
      <c r="E1034" s="181" t="s">
        <v>45</v>
      </c>
      <c r="F1034" s="182">
        <v>34</v>
      </c>
      <c r="G1034" s="182">
        <v>67.42</v>
      </c>
      <c r="H1034" s="182">
        <v>2292.2800000000002</v>
      </c>
      <c r="I1034" s="181" t="str">
        <f t="shared" si="139"/>
        <v>NÃO</v>
      </c>
      <c r="J1034" s="181" t="str">
        <f t="shared" si="140"/>
        <v>REPETIDA</v>
      </c>
      <c r="K1034" s="178" t="str">
        <f>IF(J1034 = "", SUMIF($B1034:$B$1614, B1034, $F1034:$F$1614), "")</f>
        <v/>
      </c>
    </row>
    <row r="1035" spans="1:14">
      <c r="A1035" s="181">
        <v>725</v>
      </c>
      <c r="B1035" s="181" t="s">
        <v>3909</v>
      </c>
      <c r="C1035" s="181" t="s">
        <v>44</v>
      </c>
      <c r="D1035" s="178" t="s">
        <v>3910</v>
      </c>
      <c r="E1035" s="181" t="s">
        <v>45</v>
      </c>
      <c r="F1035" s="182">
        <v>87</v>
      </c>
      <c r="G1035" s="182">
        <v>67.42</v>
      </c>
      <c r="H1035" s="182">
        <v>5865.54</v>
      </c>
      <c r="I1035" s="181" t="str">
        <f t="shared" si="139"/>
        <v>NÃO</v>
      </c>
      <c r="J1035" s="181" t="str">
        <f t="shared" si="140"/>
        <v>REPETIDA</v>
      </c>
      <c r="K1035" s="178" t="str">
        <f>IF(J1035 = "", SUMIF($B1035:$B$1614, B1035, $F1035:$F$1614), "")</f>
        <v/>
      </c>
    </row>
    <row r="1036" spans="1:14">
      <c r="A1036" s="181">
        <v>869</v>
      </c>
      <c r="B1036" s="181" t="s">
        <v>3909</v>
      </c>
      <c r="C1036" s="181" t="s">
        <v>44</v>
      </c>
      <c r="D1036" s="178" t="s">
        <v>3910</v>
      </c>
      <c r="E1036" s="181" t="s">
        <v>45</v>
      </c>
      <c r="F1036" s="182">
        <v>26</v>
      </c>
      <c r="G1036" s="182">
        <v>67.42</v>
      </c>
      <c r="H1036" s="182">
        <v>1752.92</v>
      </c>
      <c r="I1036" s="181" t="str">
        <f t="shared" si="139"/>
        <v>NÃO</v>
      </c>
      <c r="J1036" s="181" t="str">
        <f t="shared" si="140"/>
        <v>REPETIDA</v>
      </c>
      <c r="K1036" s="178" t="str">
        <f>IF(J1036 = "", SUMIF($B1036:$B$1614, B1036, $F1036:$F$1614), "")</f>
        <v/>
      </c>
    </row>
    <row r="1037" spans="1:14">
      <c r="A1037" s="181">
        <v>433</v>
      </c>
      <c r="B1037" s="181" t="s">
        <v>1667</v>
      </c>
      <c r="C1037" s="181" t="s">
        <v>44</v>
      </c>
      <c r="D1037" s="178" t="s">
        <v>1668</v>
      </c>
      <c r="E1037" s="181" t="s">
        <v>45</v>
      </c>
      <c r="F1037" s="182">
        <v>7</v>
      </c>
      <c r="G1037" s="182">
        <v>18.899999999999999</v>
      </c>
      <c r="H1037" s="182">
        <v>132.30000000000001</v>
      </c>
      <c r="I1037" s="181" t="str">
        <f t="shared" si="139"/>
        <v>NÃO</v>
      </c>
      <c r="J1037" s="181" t="str">
        <f t="shared" si="140"/>
        <v/>
      </c>
      <c r="K1037" s="182">
        <f>IF(J1037 = "", SUMIF($B1037:$B$1614, B1037, $F1037:$F$1614), "")</f>
        <v>7</v>
      </c>
      <c r="N1037" s="182">
        <f t="shared" ref="N1037:N1039" si="142">TRUNC(G1037 * K1037, 2)</f>
        <v>132.30000000000001</v>
      </c>
    </row>
    <row r="1038" spans="1:14">
      <c r="A1038" s="181">
        <v>434</v>
      </c>
      <c r="B1038" s="181" t="s">
        <v>1669</v>
      </c>
      <c r="C1038" s="181" t="s">
        <v>44</v>
      </c>
      <c r="D1038" s="178" t="s">
        <v>1670</v>
      </c>
      <c r="E1038" s="181" t="s">
        <v>45</v>
      </c>
      <c r="F1038" s="182">
        <v>3</v>
      </c>
      <c r="G1038" s="182">
        <v>18.899999999999999</v>
      </c>
      <c r="H1038" s="182">
        <v>56.7</v>
      </c>
      <c r="I1038" s="181" t="str">
        <f t="shared" si="139"/>
        <v>NÃO</v>
      </c>
      <c r="J1038" s="181" t="str">
        <f t="shared" si="140"/>
        <v/>
      </c>
      <c r="K1038" s="182">
        <f>IF(J1038 = "", SUMIF($B1038:$B$1614, B1038, $F1038:$F$1614), "")</f>
        <v>3</v>
      </c>
      <c r="N1038" s="182">
        <f t="shared" si="142"/>
        <v>56.7</v>
      </c>
    </row>
    <row r="1039" spans="1:14">
      <c r="A1039" s="181">
        <v>325</v>
      </c>
      <c r="B1039" s="181" t="s">
        <v>1429</v>
      </c>
      <c r="C1039" s="181" t="s">
        <v>44</v>
      </c>
      <c r="D1039" s="178" t="s">
        <v>1430</v>
      </c>
      <c r="E1039" s="181" t="s">
        <v>12</v>
      </c>
      <c r="F1039" s="182">
        <v>159.37</v>
      </c>
      <c r="G1039" s="182">
        <v>1.1599999999999999</v>
      </c>
      <c r="H1039" s="182">
        <v>184.86</v>
      </c>
      <c r="I1039" s="181" t="str">
        <f t="shared" si="139"/>
        <v>NÃO</v>
      </c>
      <c r="J1039" s="181" t="str">
        <f t="shared" si="140"/>
        <v/>
      </c>
      <c r="K1039" s="182">
        <f>IF(J1039 = "", SUMIF($B1039:$B$1614, B1039, $F1039:$F$1614), "")</f>
        <v>223.04000000000002</v>
      </c>
      <c r="N1039" s="182">
        <f t="shared" si="142"/>
        <v>258.72000000000003</v>
      </c>
    </row>
    <row r="1040" spans="1:14">
      <c r="A1040" s="181">
        <v>390</v>
      </c>
      <c r="B1040" s="181" t="s">
        <v>1429</v>
      </c>
      <c r="C1040" s="181" t="s">
        <v>44</v>
      </c>
      <c r="D1040" s="178" t="s">
        <v>1430</v>
      </c>
      <c r="E1040" s="181" t="s">
        <v>12</v>
      </c>
      <c r="F1040" s="182">
        <v>63.67</v>
      </c>
      <c r="G1040" s="182">
        <v>1.1599999999999999</v>
      </c>
      <c r="H1040" s="182">
        <v>73.849999999999994</v>
      </c>
      <c r="I1040" s="181" t="str">
        <f t="shared" si="139"/>
        <v>NÃO</v>
      </c>
      <c r="J1040" s="181" t="str">
        <f t="shared" si="140"/>
        <v>REPETIDA</v>
      </c>
      <c r="K1040" s="178" t="str">
        <f>IF(J1040 = "", SUMIF($B1040:$B$1614, B1040, $F1040:$F$1614), "")</f>
        <v/>
      </c>
    </row>
    <row r="1041" spans="1:14">
      <c r="A1041" s="181">
        <v>326</v>
      </c>
      <c r="B1041" s="181" t="s">
        <v>1431</v>
      </c>
      <c r="C1041" s="181" t="s">
        <v>44</v>
      </c>
      <c r="D1041" s="178" t="s">
        <v>1432</v>
      </c>
      <c r="E1041" s="181" t="s">
        <v>12</v>
      </c>
      <c r="F1041" s="182">
        <v>112.44</v>
      </c>
      <c r="G1041" s="182">
        <v>1.4</v>
      </c>
      <c r="H1041" s="182">
        <v>157.41</v>
      </c>
      <c r="I1041" s="181" t="str">
        <f t="shared" si="139"/>
        <v>NÃO</v>
      </c>
      <c r="J1041" s="181" t="str">
        <f t="shared" si="140"/>
        <v/>
      </c>
      <c r="K1041" s="182">
        <f>IF(J1041 = "", SUMIF($B1041:$B$1614, B1041, $F1041:$F$1614), "")</f>
        <v>112.44</v>
      </c>
      <c r="N1041" s="182">
        <f t="shared" ref="N1041:N1047" si="143">TRUNC(G1041 * K1041, 2)</f>
        <v>157.41</v>
      </c>
    </row>
    <row r="1042" spans="1:14">
      <c r="A1042" s="181">
        <v>327</v>
      </c>
      <c r="B1042" s="181" t="s">
        <v>1433</v>
      </c>
      <c r="C1042" s="181" t="s">
        <v>44</v>
      </c>
      <c r="D1042" s="178" t="s">
        <v>1434</v>
      </c>
      <c r="E1042" s="181" t="s">
        <v>12</v>
      </c>
      <c r="F1042" s="182">
        <v>23.84</v>
      </c>
      <c r="G1042" s="182">
        <v>1.68</v>
      </c>
      <c r="H1042" s="182">
        <v>40.049999999999997</v>
      </c>
      <c r="I1042" s="181" t="str">
        <f t="shared" si="139"/>
        <v>NÃO</v>
      </c>
      <c r="J1042" s="181" t="str">
        <f t="shared" si="140"/>
        <v/>
      </c>
      <c r="K1042" s="182">
        <f>IF(J1042 = "", SUMIF($B1042:$B$1614, B1042, $F1042:$F$1614), "")</f>
        <v>23.84</v>
      </c>
      <c r="N1042" s="182">
        <f t="shared" si="143"/>
        <v>40.049999999999997</v>
      </c>
    </row>
    <row r="1043" spans="1:14">
      <c r="A1043" s="181">
        <v>328</v>
      </c>
      <c r="B1043" s="181" t="s">
        <v>1435</v>
      </c>
      <c r="C1043" s="181" t="s">
        <v>44</v>
      </c>
      <c r="D1043" s="178" t="s">
        <v>1436</v>
      </c>
      <c r="E1043" s="181" t="s">
        <v>12</v>
      </c>
      <c r="F1043" s="182">
        <v>6</v>
      </c>
      <c r="G1043" s="182">
        <v>2.04</v>
      </c>
      <c r="H1043" s="182">
        <v>12.24</v>
      </c>
      <c r="I1043" s="181" t="str">
        <f t="shared" si="139"/>
        <v>NÃO</v>
      </c>
      <c r="J1043" s="181" t="str">
        <f t="shared" si="140"/>
        <v/>
      </c>
      <c r="K1043" s="182">
        <f>IF(J1043 = "", SUMIF($B1043:$B$1614, B1043, $F1043:$F$1614), "")</f>
        <v>6</v>
      </c>
      <c r="N1043" s="182">
        <f t="shared" si="143"/>
        <v>12.24</v>
      </c>
    </row>
    <row r="1044" spans="1:14">
      <c r="A1044" s="181">
        <v>340</v>
      </c>
      <c r="B1044" s="181" t="s">
        <v>1457</v>
      </c>
      <c r="C1044" s="181" t="s">
        <v>44</v>
      </c>
      <c r="D1044" s="178" t="s">
        <v>1458</v>
      </c>
      <c r="E1044" s="181" t="s">
        <v>45</v>
      </c>
      <c r="F1044" s="182">
        <v>1</v>
      </c>
      <c r="G1044" s="182">
        <v>6.56</v>
      </c>
      <c r="H1044" s="182">
        <v>6.56</v>
      </c>
      <c r="I1044" s="181" t="str">
        <f t="shared" si="139"/>
        <v>NÃO</v>
      </c>
      <c r="J1044" s="181" t="str">
        <f t="shared" si="140"/>
        <v/>
      </c>
      <c r="K1044" s="182">
        <f>IF(J1044 = "", SUMIF($B1044:$B$1614, B1044, $F1044:$F$1614), "")</f>
        <v>1</v>
      </c>
      <c r="N1044" s="182">
        <f t="shared" si="143"/>
        <v>6.56</v>
      </c>
    </row>
    <row r="1045" spans="1:14">
      <c r="A1045" s="181">
        <v>341</v>
      </c>
      <c r="B1045" s="181" t="s">
        <v>1459</v>
      </c>
      <c r="C1045" s="181" t="s">
        <v>44</v>
      </c>
      <c r="D1045" s="178" t="s">
        <v>1460</v>
      </c>
      <c r="E1045" s="181" t="s">
        <v>45</v>
      </c>
      <c r="F1045" s="182">
        <v>1</v>
      </c>
      <c r="G1045" s="182">
        <v>7.53</v>
      </c>
      <c r="H1045" s="182">
        <v>7.53</v>
      </c>
      <c r="I1045" s="181" t="str">
        <f t="shared" si="139"/>
        <v>NÃO</v>
      </c>
      <c r="J1045" s="181" t="str">
        <f t="shared" si="140"/>
        <v/>
      </c>
      <c r="K1045" s="182">
        <f>IF(J1045 = "", SUMIF($B1045:$B$1614, B1045, $F1045:$F$1614), "")</f>
        <v>1</v>
      </c>
      <c r="N1045" s="182">
        <f t="shared" si="143"/>
        <v>7.53</v>
      </c>
    </row>
    <row r="1046" spans="1:14">
      <c r="A1046" s="181">
        <v>343</v>
      </c>
      <c r="B1046" s="181" t="s">
        <v>1463</v>
      </c>
      <c r="C1046" s="181" t="s">
        <v>44</v>
      </c>
      <c r="D1046" s="178" t="s">
        <v>1464</v>
      </c>
      <c r="E1046" s="181" t="s">
        <v>45</v>
      </c>
      <c r="F1046" s="182">
        <v>5</v>
      </c>
      <c r="G1046" s="182">
        <v>5.4</v>
      </c>
      <c r="H1046" s="182">
        <v>27</v>
      </c>
      <c r="I1046" s="181" t="str">
        <f t="shared" si="139"/>
        <v>NÃO</v>
      </c>
      <c r="J1046" s="181" t="str">
        <f t="shared" si="140"/>
        <v/>
      </c>
      <c r="K1046" s="182">
        <f>IF(J1046 = "", SUMIF($B1046:$B$1614, B1046, $F1046:$F$1614), "")</f>
        <v>5</v>
      </c>
      <c r="N1046" s="182">
        <f t="shared" si="143"/>
        <v>27</v>
      </c>
    </row>
    <row r="1047" spans="1:14">
      <c r="A1047" s="181">
        <v>344</v>
      </c>
      <c r="B1047" s="181" t="s">
        <v>1465</v>
      </c>
      <c r="C1047" s="181" t="s">
        <v>44</v>
      </c>
      <c r="D1047" s="178" t="s">
        <v>1466</v>
      </c>
      <c r="E1047" s="181" t="s">
        <v>45</v>
      </c>
      <c r="F1047" s="182">
        <v>5</v>
      </c>
      <c r="G1047" s="182">
        <v>10.64</v>
      </c>
      <c r="H1047" s="182">
        <v>53.2</v>
      </c>
      <c r="I1047" s="181" t="str">
        <f t="shared" si="139"/>
        <v>NÃO</v>
      </c>
      <c r="J1047" s="181" t="str">
        <f t="shared" si="140"/>
        <v/>
      </c>
      <c r="K1047" s="182">
        <f>IF(J1047 = "", SUMIF($B1047:$B$1614, B1047, $F1047:$F$1614), "")</f>
        <v>15</v>
      </c>
      <c r="N1047" s="182">
        <f t="shared" si="143"/>
        <v>159.6</v>
      </c>
    </row>
    <row r="1048" spans="1:14">
      <c r="A1048" s="181">
        <v>487</v>
      </c>
      <c r="B1048" s="181" t="s">
        <v>1465</v>
      </c>
      <c r="C1048" s="181" t="s">
        <v>44</v>
      </c>
      <c r="D1048" s="178" t="s">
        <v>1466</v>
      </c>
      <c r="E1048" s="181" t="s">
        <v>45</v>
      </c>
      <c r="F1048" s="182">
        <v>10</v>
      </c>
      <c r="G1048" s="182">
        <v>10.64</v>
      </c>
      <c r="H1048" s="182">
        <v>106.4</v>
      </c>
      <c r="I1048" s="181" t="str">
        <f t="shared" si="139"/>
        <v>NÃO</v>
      </c>
      <c r="J1048" s="181" t="str">
        <f t="shared" si="140"/>
        <v>REPETIDA</v>
      </c>
      <c r="K1048" s="178" t="str">
        <f>IF(J1048 = "", SUMIF($B1048:$B$1614, B1048, $F1048:$F$1614), "")</f>
        <v/>
      </c>
    </row>
    <row r="1049" spans="1:14">
      <c r="A1049" s="181">
        <v>347</v>
      </c>
      <c r="B1049" s="181" t="s">
        <v>1471</v>
      </c>
      <c r="C1049" s="181" t="s">
        <v>44</v>
      </c>
      <c r="D1049" s="178" t="s">
        <v>1472</v>
      </c>
      <c r="E1049" s="181" t="s">
        <v>45</v>
      </c>
      <c r="F1049" s="182">
        <v>40</v>
      </c>
      <c r="G1049" s="182">
        <v>5.4</v>
      </c>
      <c r="H1049" s="182">
        <v>216</v>
      </c>
      <c r="I1049" s="181" t="str">
        <f t="shared" si="139"/>
        <v>NÃO</v>
      </c>
      <c r="J1049" s="181" t="str">
        <f t="shared" si="140"/>
        <v/>
      </c>
      <c r="K1049" s="182">
        <f>IF(J1049 = "", SUMIF($B1049:$B$1614, B1049, $F1049:$F$1614), "")</f>
        <v>49</v>
      </c>
      <c r="N1049" s="182">
        <f>TRUNC(G1049 * K1049, 2)</f>
        <v>264.60000000000002</v>
      </c>
    </row>
    <row r="1050" spans="1:14">
      <c r="A1050" s="181">
        <v>391</v>
      </c>
      <c r="B1050" s="181" t="s">
        <v>1471</v>
      </c>
      <c r="C1050" s="181" t="s">
        <v>44</v>
      </c>
      <c r="D1050" s="178" t="s">
        <v>1472</v>
      </c>
      <c r="E1050" s="181" t="s">
        <v>45</v>
      </c>
      <c r="F1050" s="182">
        <v>9</v>
      </c>
      <c r="G1050" s="182">
        <v>5.4</v>
      </c>
      <c r="H1050" s="182">
        <v>48.6</v>
      </c>
      <c r="I1050" s="181" t="str">
        <f t="shared" si="139"/>
        <v>NÃO</v>
      </c>
      <c r="J1050" s="181" t="str">
        <f t="shared" si="140"/>
        <v>REPETIDA</v>
      </c>
      <c r="K1050" s="178" t="str">
        <f>IF(J1050 = "", SUMIF($B1050:$B$1614, B1050, $F1050:$F$1614), "")</f>
        <v/>
      </c>
    </row>
    <row r="1051" spans="1:14">
      <c r="A1051" s="181">
        <v>348</v>
      </c>
      <c r="B1051" s="181" t="s">
        <v>1473</v>
      </c>
      <c r="C1051" s="181" t="s">
        <v>44</v>
      </c>
      <c r="D1051" s="178" t="s">
        <v>1474</v>
      </c>
      <c r="E1051" s="181" t="s">
        <v>45</v>
      </c>
      <c r="F1051" s="182">
        <v>22</v>
      </c>
      <c r="G1051" s="182">
        <v>6.72</v>
      </c>
      <c r="H1051" s="182">
        <v>147.84</v>
      </c>
      <c r="I1051" s="181" t="str">
        <f t="shared" si="139"/>
        <v>NÃO</v>
      </c>
      <c r="J1051" s="181" t="str">
        <f t="shared" si="140"/>
        <v/>
      </c>
      <c r="K1051" s="182">
        <f>IF(J1051 = "", SUMIF($B1051:$B$1614, B1051, $F1051:$F$1614), "")</f>
        <v>22</v>
      </c>
      <c r="N1051" s="182">
        <f t="shared" ref="N1051:N1054" si="144">TRUNC(G1051 * K1051, 2)</f>
        <v>147.84</v>
      </c>
    </row>
    <row r="1052" spans="1:14">
      <c r="A1052" s="181">
        <v>349</v>
      </c>
      <c r="B1052" s="181" t="s">
        <v>1475</v>
      </c>
      <c r="C1052" s="181" t="s">
        <v>44</v>
      </c>
      <c r="D1052" s="178" t="s">
        <v>1476</v>
      </c>
      <c r="E1052" s="181" t="s">
        <v>45</v>
      </c>
      <c r="F1052" s="182">
        <v>9</v>
      </c>
      <c r="G1052" s="182">
        <v>8.2799999999999994</v>
      </c>
      <c r="H1052" s="182">
        <v>74.52</v>
      </c>
      <c r="I1052" s="181" t="str">
        <f t="shared" si="139"/>
        <v>NÃO</v>
      </c>
      <c r="J1052" s="181" t="str">
        <f t="shared" si="140"/>
        <v/>
      </c>
      <c r="K1052" s="182">
        <f>IF(J1052 = "", SUMIF($B1052:$B$1614, B1052, $F1052:$F$1614), "")</f>
        <v>9</v>
      </c>
      <c r="N1052" s="182">
        <f t="shared" si="144"/>
        <v>74.52</v>
      </c>
    </row>
    <row r="1053" spans="1:14">
      <c r="A1053" s="181">
        <v>350</v>
      </c>
      <c r="B1053" s="181" t="s">
        <v>1477</v>
      </c>
      <c r="C1053" s="181" t="s">
        <v>44</v>
      </c>
      <c r="D1053" s="178" t="s">
        <v>1478</v>
      </c>
      <c r="E1053" s="181" t="s">
        <v>45</v>
      </c>
      <c r="F1053" s="182">
        <v>16</v>
      </c>
      <c r="G1053" s="182">
        <v>10.64</v>
      </c>
      <c r="H1053" s="182">
        <v>170.24</v>
      </c>
      <c r="I1053" s="181" t="str">
        <f t="shared" si="139"/>
        <v>NÃO</v>
      </c>
      <c r="J1053" s="181" t="str">
        <f t="shared" si="140"/>
        <v/>
      </c>
      <c r="K1053" s="182">
        <f>IF(J1053 = "", SUMIF($B1053:$B$1614, B1053, $F1053:$F$1614), "")</f>
        <v>16</v>
      </c>
      <c r="N1053" s="182">
        <f t="shared" si="144"/>
        <v>170.24</v>
      </c>
    </row>
    <row r="1054" spans="1:14">
      <c r="A1054" s="181">
        <v>352</v>
      </c>
      <c r="B1054" s="181" t="s">
        <v>1481</v>
      </c>
      <c r="C1054" s="181" t="s">
        <v>44</v>
      </c>
      <c r="D1054" s="178" t="s">
        <v>1482</v>
      </c>
      <c r="E1054" s="181" t="s">
        <v>45</v>
      </c>
      <c r="F1054" s="182">
        <v>5</v>
      </c>
      <c r="G1054" s="182">
        <v>9.5399999999999991</v>
      </c>
      <c r="H1054" s="182">
        <v>47.7</v>
      </c>
      <c r="I1054" s="181" t="str">
        <f t="shared" si="139"/>
        <v>NÃO</v>
      </c>
      <c r="J1054" s="181" t="str">
        <f t="shared" si="140"/>
        <v/>
      </c>
      <c r="K1054" s="182">
        <f>IF(J1054 = "", SUMIF($B1054:$B$1614, B1054, $F1054:$F$1614), "")</f>
        <v>6</v>
      </c>
      <c r="N1054" s="182">
        <f t="shared" si="144"/>
        <v>57.24</v>
      </c>
    </row>
    <row r="1055" spans="1:14">
      <c r="A1055" s="181">
        <v>392</v>
      </c>
      <c r="B1055" s="181" t="s">
        <v>1481</v>
      </c>
      <c r="C1055" s="181" t="s">
        <v>44</v>
      </c>
      <c r="D1055" s="178" t="s">
        <v>1482</v>
      </c>
      <c r="E1055" s="181" t="s">
        <v>45</v>
      </c>
      <c r="F1055" s="182">
        <v>1</v>
      </c>
      <c r="G1055" s="182">
        <v>9.5399999999999991</v>
      </c>
      <c r="H1055" s="182">
        <v>9.5399999999999991</v>
      </c>
      <c r="I1055" s="181" t="str">
        <f t="shared" si="139"/>
        <v>NÃO</v>
      </c>
      <c r="J1055" s="181" t="str">
        <f t="shared" si="140"/>
        <v>REPETIDA</v>
      </c>
      <c r="K1055" s="178" t="str">
        <f>IF(J1055 = "", SUMIF($B1055:$B$1614, B1055, $F1055:$F$1614), "")</f>
        <v/>
      </c>
    </row>
    <row r="1056" spans="1:14">
      <c r="A1056" s="181">
        <v>357</v>
      </c>
      <c r="B1056" s="181" t="s">
        <v>1491</v>
      </c>
      <c r="C1056" s="181" t="s">
        <v>44</v>
      </c>
      <c r="D1056" s="178" t="s">
        <v>1492</v>
      </c>
      <c r="E1056" s="181" t="s">
        <v>45</v>
      </c>
      <c r="F1056" s="182">
        <v>7</v>
      </c>
      <c r="G1056" s="182">
        <v>7.4</v>
      </c>
      <c r="H1056" s="182">
        <v>51.8</v>
      </c>
      <c r="I1056" s="181" t="str">
        <f t="shared" si="139"/>
        <v>NÃO</v>
      </c>
      <c r="J1056" s="181" t="str">
        <f t="shared" si="140"/>
        <v/>
      </c>
      <c r="K1056" s="182">
        <f>IF(J1056 = "", SUMIF($B1056:$B$1614, B1056, $F1056:$F$1614), "")</f>
        <v>8</v>
      </c>
      <c r="N1056" s="182">
        <f>TRUNC(G1056 * K1056, 2)</f>
        <v>59.2</v>
      </c>
    </row>
    <row r="1057" spans="1:14">
      <c r="A1057" s="181">
        <v>394</v>
      </c>
      <c r="B1057" s="181" t="s">
        <v>1491</v>
      </c>
      <c r="C1057" s="181" t="s">
        <v>44</v>
      </c>
      <c r="D1057" s="178" t="s">
        <v>1492</v>
      </c>
      <c r="E1057" s="181" t="s">
        <v>45</v>
      </c>
      <c r="F1057" s="182">
        <v>1</v>
      </c>
      <c r="G1057" s="182">
        <v>7.4</v>
      </c>
      <c r="H1057" s="182">
        <v>7.4</v>
      </c>
      <c r="I1057" s="181" t="str">
        <f t="shared" si="139"/>
        <v>NÃO</v>
      </c>
      <c r="J1057" s="181" t="str">
        <f t="shared" si="140"/>
        <v>REPETIDA</v>
      </c>
      <c r="K1057" s="178" t="str">
        <f>IF(J1057 = "", SUMIF($B1057:$B$1614, B1057, $F1057:$F$1614), "")</f>
        <v/>
      </c>
    </row>
    <row r="1058" spans="1:14">
      <c r="A1058" s="181">
        <v>358</v>
      </c>
      <c r="B1058" s="181" t="s">
        <v>1493</v>
      </c>
      <c r="C1058" s="181" t="s">
        <v>44</v>
      </c>
      <c r="D1058" s="178" t="s">
        <v>1494</v>
      </c>
      <c r="E1058" s="181" t="s">
        <v>45</v>
      </c>
      <c r="F1058" s="182">
        <v>2</v>
      </c>
      <c r="G1058" s="182">
        <v>9.3000000000000007</v>
      </c>
      <c r="H1058" s="182">
        <v>18.600000000000001</v>
      </c>
      <c r="I1058" s="181" t="str">
        <f t="shared" si="139"/>
        <v>NÃO</v>
      </c>
      <c r="J1058" s="181" t="str">
        <f t="shared" si="140"/>
        <v/>
      </c>
      <c r="K1058" s="182">
        <f>IF(J1058 = "", SUMIF($B1058:$B$1614, B1058, $F1058:$F$1614), "")</f>
        <v>2</v>
      </c>
      <c r="N1058" s="182">
        <f t="shared" ref="N1058:N1072" si="145">TRUNC(G1058 * K1058, 2)</f>
        <v>18.600000000000001</v>
      </c>
    </row>
    <row r="1059" spans="1:14">
      <c r="A1059" s="181">
        <v>359</v>
      </c>
      <c r="B1059" s="181" t="s">
        <v>1495</v>
      </c>
      <c r="C1059" s="181" t="s">
        <v>44</v>
      </c>
      <c r="D1059" s="178" t="s">
        <v>1496</v>
      </c>
      <c r="E1059" s="181" t="s">
        <v>45</v>
      </c>
      <c r="F1059" s="182">
        <v>1</v>
      </c>
      <c r="G1059" s="182">
        <v>11.41</v>
      </c>
      <c r="H1059" s="182">
        <v>11.41</v>
      </c>
      <c r="I1059" s="181" t="str">
        <f t="shared" si="139"/>
        <v>NÃO</v>
      </c>
      <c r="J1059" s="181" t="str">
        <f t="shared" si="140"/>
        <v/>
      </c>
      <c r="K1059" s="182">
        <f>IF(J1059 = "", SUMIF($B1059:$B$1614, B1059, $F1059:$F$1614), "")</f>
        <v>1</v>
      </c>
      <c r="N1059" s="182">
        <f t="shared" si="145"/>
        <v>11.41</v>
      </c>
    </row>
    <row r="1060" spans="1:14">
      <c r="A1060" s="181">
        <v>364</v>
      </c>
      <c r="B1060" s="181" t="s">
        <v>1505</v>
      </c>
      <c r="C1060" s="181" t="s">
        <v>44</v>
      </c>
      <c r="D1060" s="178" t="s">
        <v>1506</v>
      </c>
      <c r="E1060" s="181" t="s">
        <v>45</v>
      </c>
      <c r="F1060" s="182">
        <v>1</v>
      </c>
      <c r="G1060" s="182">
        <v>8.1</v>
      </c>
      <c r="H1060" s="182">
        <v>8.1</v>
      </c>
      <c r="I1060" s="181" t="str">
        <f t="shared" si="139"/>
        <v>NÃO</v>
      </c>
      <c r="J1060" s="181" t="str">
        <f t="shared" si="140"/>
        <v/>
      </c>
      <c r="K1060" s="182">
        <f>IF(J1060 = "", SUMIF($B1060:$B$1614, B1060, $F1060:$F$1614), "")</f>
        <v>1</v>
      </c>
      <c r="N1060" s="182">
        <f t="shared" si="145"/>
        <v>8.1</v>
      </c>
    </row>
    <row r="1061" spans="1:14">
      <c r="A1061" s="181">
        <v>371</v>
      </c>
      <c r="B1061" s="181" t="s">
        <v>1522</v>
      </c>
      <c r="C1061" s="181" t="s">
        <v>44</v>
      </c>
      <c r="D1061" s="178" t="s">
        <v>1523</v>
      </c>
      <c r="E1061" s="181" t="s">
        <v>45</v>
      </c>
      <c r="F1061" s="182">
        <v>2</v>
      </c>
      <c r="G1061" s="182">
        <v>9.09</v>
      </c>
      <c r="H1061" s="182">
        <v>18.18</v>
      </c>
      <c r="I1061" s="181" t="str">
        <f t="shared" si="139"/>
        <v>NÃO</v>
      </c>
      <c r="J1061" s="181" t="str">
        <f t="shared" si="140"/>
        <v/>
      </c>
      <c r="K1061" s="182">
        <f>IF(J1061 = "", SUMIF($B1061:$B$1614, B1061, $F1061:$F$1614), "")</f>
        <v>2</v>
      </c>
      <c r="N1061" s="182">
        <f t="shared" si="145"/>
        <v>18.18</v>
      </c>
    </row>
    <row r="1062" spans="1:14">
      <c r="A1062" s="181">
        <v>485</v>
      </c>
      <c r="B1062" s="181" t="s">
        <v>1947</v>
      </c>
      <c r="C1062" s="181" t="s">
        <v>44</v>
      </c>
      <c r="D1062" s="178" t="s">
        <v>1948</v>
      </c>
      <c r="E1062" s="181" t="s">
        <v>45</v>
      </c>
      <c r="F1062" s="182">
        <v>5</v>
      </c>
      <c r="G1062" s="182">
        <v>33.29</v>
      </c>
      <c r="H1062" s="182">
        <v>166.45</v>
      </c>
      <c r="I1062" s="181" t="str">
        <f t="shared" si="139"/>
        <v>NÃO</v>
      </c>
      <c r="J1062" s="181" t="str">
        <f t="shared" si="140"/>
        <v/>
      </c>
      <c r="K1062" s="182">
        <f>IF(J1062 = "", SUMIF($B1062:$B$1614, B1062, $F1062:$F$1614), "")</f>
        <v>5</v>
      </c>
      <c r="N1062" s="182">
        <f t="shared" si="145"/>
        <v>166.45</v>
      </c>
    </row>
    <row r="1063" spans="1:14">
      <c r="A1063" s="181">
        <v>492</v>
      </c>
      <c r="B1063" s="181" t="s">
        <v>1993</v>
      </c>
      <c r="C1063" s="181" t="s">
        <v>44</v>
      </c>
      <c r="D1063" s="178" t="s">
        <v>1994</v>
      </c>
      <c r="E1063" s="181" t="s">
        <v>45</v>
      </c>
      <c r="F1063" s="182">
        <v>43</v>
      </c>
      <c r="G1063" s="182">
        <v>18.559999999999999</v>
      </c>
      <c r="H1063" s="182">
        <v>798.08</v>
      </c>
      <c r="I1063" s="181" t="str">
        <f t="shared" si="139"/>
        <v>NÃO</v>
      </c>
      <c r="J1063" s="181" t="str">
        <f t="shared" si="140"/>
        <v/>
      </c>
      <c r="K1063" s="182">
        <f>IF(J1063 = "", SUMIF($B1063:$B$1614, B1063, $F1063:$F$1614), "")</f>
        <v>43</v>
      </c>
      <c r="N1063" s="182">
        <f t="shared" si="145"/>
        <v>798.08</v>
      </c>
    </row>
    <row r="1064" spans="1:14">
      <c r="A1064" s="181">
        <v>496</v>
      </c>
      <c r="B1064" s="181" t="s">
        <v>2001</v>
      </c>
      <c r="C1064" s="181" t="s">
        <v>44</v>
      </c>
      <c r="D1064" s="178" t="s">
        <v>2002</v>
      </c>
      <c r="E1064" s="181" t="s">
        <v>45</v>
      </c>
      <c r="F1064" s="182">
        <v>11</v>
      </c>
      <c r="G1064" s="182">
        <v>33.29</v>
      </c>
      <c r="H1064" s="182">
        <v>366.19</v>
      </c>
      <c r="I1064" s="181" t="str">
        <f t="shared" si="139"/>
        <v>NÃO</v>
      </c>
      <c r="J1064" s="181" t="str">
        <f t="shared" si="140"/>
        <v/>
      </c>
      <c r="K1064" s="182">
        <f>IF(J1064 = "", SUMIF($B1064:$B$1614, B1064, $F1064:$F$1614), "")</f>
        <v>11</v>
      </c>
      <c r="N1064" s="182">
        <f t="shared" si="145"/>
        <v>366.19</v>
      </c>
    </row>
    <row r="1065" spans="1:14">
      <c r="A1065" s="181">
        <v>495</v>
      </c>
      <c r="B1065" s="181" t="s">
        <v>1959</v>
      </c>
      <c r="C1065" s="181" t="s">
        <v>44</v>
      </c>
      <c r="D1065" s="178" t="s">
        <v>1960</v>
      </c>
      <c r="E1065" s="181" t="s">
        <v>45</v>
      </c>
      <c r="F1065" s="182">
        <v>2</v>
      </c>
      <c r="G1065" s="182">
        <v>60.15</v>
      </c>
      <c r="H1065" s="182">
        <v>120.3</v>
      </c>
      <c r="I1065" s="181" t="str">
        <f t="shared" si="139"/>
        <v>NÃO</v>
      </c>
      <c r="J1065" s="181" t="str">
        <f t="shared" si="140"/>
        <v/>
      </c>
      <c r="K1065" s="182">
        <f>IF(J1065 = "", SUMIF($B1065:$B$1614, B1065, $F1065:$F$1614), "")</f>
        <v>2</v>
      </c>
      <c r="N1065" s="182">
        <f t="shared" si="145"/>
        <v>120.3</v>
      </c>
    </row>
    <row r="1066" spans="1:14">
      <c r="A1066" s="181">
        <v>499</v>
      </c>
      <c r="B1066" s="181" t="s">
        <v>2005</v>
      </c>
      <c r="C1066" s="181" t="s">
        <v>44</v>
      </c>
      <c r="D1066" s="178" t="s">
        <v>2006</v>
      </c>
      <c r="E1066" s="181" t="s">
        <v>45</v>
      </c>
      <c r="F1066" s="182">
        <v>2</v>
      </c>
      <c r="G1066" s="182">
        <v>13.06</v>
      </c>
      <c r="H1066" s="182">
        <v>26.12</v>
      </c>
      <c r="I1066" s="181" t="str">
        <f t="shared" si="139"/>
        <v>NÃO</v>
      </c>
      <c r="J1066" s="181" t="str">
        <f t="shared" si="140"/>
        <v/>
      </c>
      <c r="K1066" s="182">
        <f>IF(J1066 = "", SUMIF($B1066:$B$1614, B1066, $F1066:$F$1614), "")</f>
        <v>2</v>
      </c>
      <c r="N1066" s="182">
        <f t="shared" si="145"/>
        <v>26.12</v>
      </c>
    </row>
    <row r="1067" spans="1:14">
      <c r="A1067" s="181">
        <v>502</v>
      </c>
      <c r="B1067" s="181" t="s">
        <v>1963</v>
      </c>
      <c r="C1067" s="181" t="s">
        <v>44</v>
      </c>
      <c r="D1067" s="178" t="s">
        <v>1964</v>
      </c>
      <c r="E1067" s="181" t="s">
        <v>45</v>
      </c>
      <c r="F1067" s="182">
        <v>7</v>
      </c>
      <c r="G1067" s="182">
        <v>26.11</v>
      </c>
      <c r="H1067" s="182">
        <v>182.77</v>
      </c>
      <c r="I1067" s="181" t="str">
        <f t="shared" si="139"/>
        <v>NÃO</v>
      </c>
      <c r="J1067" s="181" t="str">
        <f t="shared" si="140"/>
        <v/>
      </c>
      <c r="K1067" s="182">
        <f>IF(J1067 = "", SUMIF($B1067:$B$1614, B1067, $F1067:$F$1614), "")</f>
        <v>7</v>
      </c>
      <c r="N1067" s="182">
        <f t="shared" si="145"/>
        <v>182.77</v>
      </c>
    </row>
    <row r="1068" spans="1:14">
      <c r="A1068" s="181">
        <v>505</v>
      </c>
      <c r="B1068" s="181" t="s">
        <v>1967</v>
      </c>
      <c r="C1068" s="181" t="s">
        <v>44</v>
      </c>
      <c r="D1068" s="178" t="s">
        <v>1968</v>
      </c>
      <c r="E1068" s="181" t="s">
        <v>45</v>
      </c>
      <c r="F1068" s="182">
        <v>18</v>
      </c>
      <c r="G1068" s="182">
        <v>34.369999999999997</v>
      </c>
      <c r="H1068" s="182">
        <v>618.66</v>
      </c>
      <c r="I1068" s="181" t="str">
        <f t="shared" si="139"/>
        <v>NÃO</v>
      </c>
      <c r="J1068" s="181" t="str">
        <f t="shared" si="140"/>
        <v/>
      </c>
      <c r="K1068" s="182">
        <f>IF(J1068 = "", SUMIF($B1068:$B$1614, B1068, $F1068:$F$1614), "")</f>
        <v>18</v>
      </c>
      <c r="N1068" s="182">
        <f t="shared" si="145"/>
        <v>618.66</v>
      </c>
    </row>
    <row r="1069" spans="1:14">
      <c r="A1069" s="181">
        <v>507</v>
      </c>
      <c r="B1069" s="181" t="s">
        <v>2009</v>
      </c>
      <c r="C1069" s="181" t="s">
        <v>44</v>
      </c>
      <c r="D1069" s="178" t="s">
        <v>2010</v>
      </c>
      <c r="E1069" s="181" t="s">
        <v>45</v>
      </c>
      <c r="F1069" s="182">
        <v>4</v>
      </c>
      <c r="G1069" s="182">
        <v>38.49</v>
      </c>
      <c r="H1069" s="182">
        <v>153.96</v>
      </c>
      <c r="I1069" s="181" t="str">
        <f t="shared" si="139"/>
        <v>NÃO</v>
      </c>
      <c r="J1069" s="181" t="str">
        <f t="shared" si="140"/>
        <v/>
      </c>
      <c r="K1069" s="182">
        <f>IF(J1069 = "", SUMIF($B1069:$B$1614, B1069, $F1069:$F$1614), "")</f>
        <v>4</v>
      </c>
      <c r="N1069" s="182">
        <f t="shared" si="145"/>
        <v>153.96</v>
      </c>
    </row>
    <row r="1070" spans="1:14">
      <c r="A1070" s="181">
        <v>512</v>
      </c>
      <c r="B1070" s="181" t="s">
        <v>1977</v>
      </c>
      <c r="C1070" s="181" t="s">
        <v>44</v>
      </c>
      <c r="D1070" s="178" t="s">
        <v>1978</v>
      </c>
      <c r="E1070" s="181" t="s">
        <v>45</v>
      </c>
      <c r="F1070" s="182">
        <v>33</v>
      </c>
      <c r="G1070" s="182">
        <v>15.09</v>
      </c>
      <c r="H1070" s="182">
        <v>497.97</v>
      </c>
      <c r="I1070" s="181" t="str">
        <f t="shared" si="139"/>
        <v>NÃO</v>
      </c>
      <c r="J1070" s="181" t="str">
        <f t="shared" si="140"/>
        <v/>
      </c>
      <c r="K1070" s="182">
        <f>IF(J1070 = "", SUMIF($B1070:$B$1614, B1070, $F1070:$F$1614), "")</f>
        <v>33</v>
      </c>
      <c r="N1070" s="182">
        <f t="shared" si="145"/>
        <v>497.97</v>
      </c>
    </row>
    <row r="1071" spans="1:14">
      <c r="A1071" s="181">
        <v>534</v>
      </c>
      <c r="B1071" s="181" t="s">
        <v>2031</v>
      </c>
      <c r="C1071" s="181" t="s">
        <v>44</v>
      </c>
      <c r="D1071" s="178" t="s">
        <v>2032</v>
      </c>
      <c r="E1071" s="181" t="s">
        <v>45</v>
      </c>
      <c r="F1071" s="182">
        <v>9</v>
      </c>
      <c r="G1071" s="182">
        <v>21.79</v>
      </c>
      <c r="H1071" s="182">
        <v>196.11</v>
      </c>
      <c r="I1071" s="181" t="str">
        <f t="shared" si="139"/>
        <v>NÃO</v>
      </c>
      <c r="J1071" s="181" t="str">
        <f t="shared" si="140"/>
        <v/>
      </c>
      <c r="K1071" s="182">
        <f>IF(J1071 = "", SUMIF($B1071:$B$1614, B1071, $F1071:$F$1614), "")</f>
        <v>9</v>
      </c>
      <c r="N1071" s="182">
        <f t="shared" si="145"/>
        <v>196.11</v>
      </c>
    </row>
    <row r="1072" spans="1:14">
      <c r="A1072" s="181">
        <v>592</v>
      </c>
      <c r="B1072" s="181" t="s">
        <v>3920</v>
      </c>
      <c r="C1072" s="181" t="s">
        <v>44</v>
      </c>
      <c r="D1072" s="178" t="s">
        <v>3921</v>
      </c>
      <c r="E1072" s="181" t="s">
        <v>50</v>
      </c>
      <c r="F1072" s="182">
        <v>700</v>
      </c>
      <c r="G1072" s="182">
        <v>2.15</v>
      </c>
      <c r="H1072" s="182">
        <v>1505</v>
      </c>
      <c r="I1072" s="181" t="str">
        <f t="shared" si="139"/>
        <v>NÃO</v>
      </c>
      <c r="J1072" s="181" t="str">
        <f t="shared" si="140"/>
        <v/>
      </c>
      <c r="K1072" s="182">
        <f>IF(J1072 = "", SUMIF($B1072:$B$1614, B1072, $F1072:$F$1614), "")</f>
        <v>784</v>
      </c>
      <c r="N1072" s="182">
        <f t="shared" si="145"/>
        <v>1685.6</v>
      </c>
    </row>
    <row r="1073" spans="1:14">
      <c r="A1073" s="181">
        <v>636</v>
      </c>
      <c r="B1073" s="181" t="s">
        <v>3920</v>
      </c>
      <c r="C1073" s="181" t="s">
        <v>44</v>
      </c>
      <c r="D1073" s="178" t="s">
        <v>3921</v>
      </c>
      <c r="E1073" s="181" t="s">
        <v>50</v>
      </c>
      <c r="F1073" s="182">
        <v>84</v>
      </c>
      <c r="G1073" s="182">
        <v>2.15</v>
      </c>
      <c r="H1073" s="182">
        <v>180.6</v>
      </c>
      <c r="I1073" s="181" t="str">
        <f t="shared" si="139"/>
        <v>NÃO</v>
      </c>
      <c r="J1073" s="181" t="str">
        <f t="shared" si="140"/>
        <v>REPETIDA</v>
      </c>
      <c r="K1073" s="178" t="str">
        <f>IF(J1073 = "", SUMIF($B1073:$B$1614, B1073, $F1073:$F$1614), "")</f>
        <v/>
      </c>
    </row>
    <row r="1074" spans="1:14">
      <c r="A1074" s="181">
        <v>1350</v>
      </c>
      <c r="B1074" s="181" t="s">
        <v>1342</v>
      </c>
      <c r="C1074" s="181" t="s">
        <v>44</v>
      </c>
      <c r="D1074" s="178" t="s">
        <v>1343</v>
      </c>
      <c r="E1074" s="181" t="s">
        <v>45</v>
      </c>
      <c r="F1074" s="182">
        <v>1</v>
      </c>
      <c r="G1074" s="182">
        <v>1766.88</v>
      </c>
      <c r="H1074" s="182">
        <v>1766.88</v>
      </c>
      <c r="I1074" s="181" t="str">
        <f t="shared" si="139"/>
        <v>NÃO</v>
      </c>
      <c r="J1074" s="181" t="str">
        <f t="shared" si="140"/>
        <v/>
      </c>
      <c r="K1074" s="182">
        <f>IF(J1074 = "", SUMIF($B1074:$B$1614, B1074, $F1074:$F$1614), "")</f>
        <v>1</v>
      </c>
      <c r="N1074" s="182">
        <f t="shared" ref="N1074:N1075" si="146">TRUNC(G1074 * K1074, 2)</f>
        <v>1766.88</v>
      </c>
    </row>
    <row r="1075" spans="1:14">
      <c r="A1075" s="181">
        <v>603</v>
      </c>
      <c r="B1075" s="181" t="s">
        <v>3936</v>
      </c>
      <c r="C1075" s="181" t="s">
        <v>44</v>
      </c>
      <c r="D1075" s="178" t="s">
        <v>3937</v>
      </c>
      <c r="E1075" s="181" t="s">
        <v>50</v>
      </c>
      <c r="F1075" s="182">
        <v>111.46</v>
      </c>
      <c r="G1075" s="182">
        <v>62.97</v>
      </c>
      <c r="H1075" s="182">
        <v>7018.63</v>
      </c>
      <c r="I1075" s="181" t="str">
        <f t="shared" si="139"/>
        <v>NÃO</v>
      </c>
      <c r="J1075" s="181" t="str">
        <f t="shared" si="140"/>
        <v/>
      </c>
      <c r="K1075" s="182">
        <f>IF(J1075 = "", SUMIF($B1075:$B$1614, B1075, $F1075:$F$1614), "")</f>
        <v>121.66</v>
      </c>
      <c r="N1075" s="182">
        <f t="shared" si="146"/>
        <v>7660.93</v>
      </c>
    </row>
    <row r="1076" spans="1:14">
      <c r="A1076" s="181">
        <v>858</v>
      </c>
      <c r="B1076" s="181" t="s">
        <v>3936</v>
      </c>
      <c r="C1076" s="181" t="s">
        <v>44</v>
      </c>
      <c r="D1076" s="178" t="s">
        <v>3937</v>
      </c>
      <c r="E1076" s="181" t="s">
        <v>50</v>
      </c>
      <c r="F1076" s="182">
        <v>10.199999999999999</v>
      </c>
      <c r="G1076" s="182">
        <v>62.97</v>
      </c>
      <c r="H1076" s="182">
        <v>642.29</v>
      </c>
      <c r="I1076" s="181" t="str">
        <f t="shared" si="139"/>
        <v>NÃO</v>
      </c>
      <c r="J1076" s="181" t="str">
        <f t="shared" si="140"/>
        <v>REPETIDA</v>
      </c>
      <c r="K1076" s="178" t="str">
        <f>IF(J1076 = "", SUMIF($B1076:$B$1614, B1076, $F1076:$F$1614), "")</f>
        <v/>
      </c>
    </row>
    <row r="1077" spans="1:14">
      <c r="A1077" s="181">
        <v>1028</v>
      </c>
      <c r="B1077" s="181" t="s">
        <v>4155</v>
      </c>
      <c r="C1077" s="181" t="s">
        <v>44</v>
      </c>
      <c r="D1077" s="178" t="s">
        <v>4156</v>
      </c>
      <c r="E1077" s="181" t="s">
        <v>12</v>
      </c>
      <c r="F1077" s="182">
        <v>2.78</v>
      </c>
      <c r="G1077" s="182">
        <v>178.53</v>
      </c>
      <c r="H1077" s="182">
        <v>496.31</v>
      </c>
      <c r="I1077" s="181" t="str">
        <f t="shared" si="139"/>
        <v>NÃO</v>
      </c>
      <c r="J1077" s="181" t="str">
        <f t="shared" si="140"/>
        <v/>
      </c>
      <c r="K1077" s="182">
        <f>IF(J1077 = "", SUMIF($B1077:$B$1614, B1077, $F1077:$F$1614), "")</f>
        <v>2.78</v>
      </c>
      <c r="N1077" s="182">
        <f t="shared" ref="N1077:N1081" si="147">TRUNC(G1077 * K1077, 2)</f>
        <v>496.31</v>
      </c>
    </row>
    <row r="1078" spans="1:14">
      <c r="A1078" s="181">
        <v>41</v>
      </c>
      <c r="B1078" s="181" t="s">
        <v>317</v>
      </c>
      <c r="C1078" s="181" t="s">
        <v>44</v>
      </c>
      <c r="D1078" s="178" t="s">
        <v>318</v>
      </c>
      <c r="E1078" s="181" t="s">
        <v>47</v>
      </c>
      <c r="F1078" s="182">
        <v>253.11</v>
      </c>
      <c r="G1078" s="182">
        <v>38.479999999999997</v>
      </c>
      <c r="H1078" s="182">
        <v>9739.67</v>
      </c>
      <c r="I1078" s="181" t="str">
        <f t="shared" si="139"/>
        <v>NÃO</v>
      </c>
      <c r="J1078" s="181" t="str">
        <f t="shared" si="140"/>
        <v/>
      </c>
      <c r="K1078" s="182">
        <f>IF(J1078 = "", SUMIF($B1078:$B$1614, B1078, $F1078:$F$1614), "")</f>
        <v>253.11</v>
      </c>
      <c r="N1078" s="182">
        <f t="shared" si="147"/>
        <v>9739.67</v>
      </c>
    </row>
    <row r="1079" spans="1:14">
      <c r="A1079" s="181">
        <v>111</v>
      </c>
      <c r="B1079" s="181" t="s">
        <v>420</v>
      </c>
      <c r="C1079" s="181" t="s">
        <v>44</v>
      </c>
      <c r="D1079" s="178" t="s">
        <v>421</v>
      </c>
      <c r="E1079" s="181" t="s">
        <v>47</v>
      </c>
      <c r="F1079" s="182">
        <v>1661</v>
      </c>
      <c r="G1079" s="182">
        <v>31.19</v>
      </c>
      <c r="H1079" s="182">
        <v>51806.59</v>
      </c>
      <c r="I1079" s="181" t="str">
        <f t="shared" si="139"/>
        <v>NÃO</v>
      </c>
      <c r="J1079" s="181" t="str">
        <f t="shared" si="140"/>
        <v/>
      </c>
      <c r="K1079" s="182">
        <f>IF(J1079 = "", SUMIF($B1079:$B$1614, B1079, $F1079:$F$1614), "")</f>
        <v>1661</v>
      </c>
      <c r="N1079" s="182">
        <f t="shared" si="147"/>
        <v>51806.59</v>
      </c>
    </row>
    <row r="1080" spans="1:14">
      <c r="A1080" s="181">
        <v>112</v>
      </c>
      <c r="B1080" s="181" t="s">
        <v>422</v>
      </c>
      <c r="C1080" s="181" t="s">
        <v>44</v>
      </c>
      <c r="D1080" s="178" t="s">
        <v>423</v>
      </c>
      <c r="E1080" s="181" t="s">
        <v>47</v>
      </c>
      <c r="F1080" s="182">
        <v>18.739999999999998</v>
      </c>
      <c r="G1080" s="182">
        <v>2.2000000000000002</v>
      </c>
      <c r="H1080" s="182">
        <v>41.22</v>
      </c>
      <c r="I1080" s="181" t="str">
        <f t="shared" si="139"/>
        <v>NÃO</v>
      </c>
      <c r="J1080" s="181" t="str">
        <f t="shared" si="140"/>
        <v/>
      </c>
      <c r="K1080" s="182">
        <f>IF(J1080 = "", SUMIF($B1080:$B$1614, B1080, $F1080:$F$1614), "")</f>
        <v>18.739999999999998</v>
      </c>
      <c r="N1080" s="182">
        <f t="shared" si="147"/>
        <v>41.22</v>
      </c>
    </row>
    <row r="1081" spans="1:14">
      <c r="A1081" s="181">
        <v>606</v>
      </c>
      <c r="B1081" s="181" t="s">
        <v>4175</v>
      </c>
      <c r="C1081" s="181" t="s">
        <v>44</v>
      </c>
      <c r="D1081" s="178" t="s">
        <v>4176</v>
      </c>
      <c r="E1081" s="181" t="s">
        <v>45</v>
      </c>
      <c r="F1081" s="182">
        <v>1</v>
      </c>
      <c r="G1081" s="182">
        <v>41.73</v>
      </c>
      <c r="H1081" s="182">
        <v>41.73</v>
      </c>
      <c r="I1081" s="181" t="str">
        <f t="shared" si="139"/>
        <v>NÃO</v>
      </c>
      <c r="J1081" s="181" t="str">
        <f t="shared" si="140"/>
        <v/>
      </c>
      <c r="K1081" s="182">
        <f>IF(J1081 = "", SUMIF($B1081:$B$1614, B1081, $F1081:$F$1614), "")</f>
        <v>4</v>
      </c>
      <c r="N1081" s="182">
        <f t="shared" si="147"/>
        <v>166.92</v>
      </c>
    </row>
    <row r="1082" spans="1:14">
      <c r="A1082" s="181">
        <v>706</v>
      </c>
      <c r="B1082" s="181" t="s">
        <v>4175</v>
      </c>
      <c r="C1082" s="181" t="s">
        <v>44</v>
      </c>
      <c r="D1082" s="178" t="s">
        <v>4176</v>
      </c>
      <c r="E1082" s="181" t="s">
        <v>45</v>
      </c>
      <c r="F1082" s="182">
        <v>1</v>
      </c>
      <c r="G1082" s="182">
        <v>41.73</v>
      </c>
      <c r="H1082" s="182">
        <v>41.73</v>
      </c>
      <c r="I1082" s="181" t="str">
        <f t="shared" si="139"/>
        <v>NÃO</v>
      </c>
      <c r="J1082" s="181" t="str">
        <f t="shared" si="140"/>
        <v>REPETIDA</v>
      </c>
      <c r="K1082" s="178" t="str">
        <f>IF(J1082 = "", SUMIF($B1082:$B$1614, B1082, $F1082:$F$1614), "")</f>
        <v/>
      </c>
    </row>
    <row r="1083" spans="1:14">
      <c r="A1083" s="181">
        <v>1048</v>
      </c>
      <c r="B1083" s="181" t="s">
        <v>4175</v>
      </c>
      <c r="C1083" s="181" t="s">
        <v>44</v>
      </c>
      <c r="D1083" s="178" t="s">
        <v>4176</v>
      </c>
      <c r="E1083" s="181" t="s">
        <v>45</v>
      </c>
      <c r="F1083" s="182">
        <v>2</v>
      </c>
      <c r="G1083" s="182">
        <v>41.73</v>
      </c>
      <c r="H1083" s="182">
        <v>83.46</v>
      </c>
      <c r="I1083" s="181" t="str">
        <f t="shared" si="139"/>
        <v>NÃO</v>
      </c>
      <c r="J1083" s="181" t="str">
        <f t="shared" si="140"/>
        <v>REPETIDA</v>
      </c>
      <c r="K1083" s="178" t="str">
        <f>IF(J1083 = "", SUMIF($B1083:$B$1614, B1083, $F1083:$F$1614), "")</f>
        <v/>
      </c>
    </row>
    <row r="1084" spans="1:14">
      <c r="A1084" s="181">
        <v>607</v>
      </c>
      <c r="B1084" s="181" t="s">
        <v>5190</v>
      </c>
      <c r="C1084" s="181" t="s">
        <v>44</v>
      </c>
      <c r="D1084" s="178" t="s">
        <v>5191</v>
      </c>
      <c r="E1084" s="181" t="s">
        <v>45</v>
      </c>
      <c r="F1084" s="182">
        <v>15</v>
      </c>
      <c r="G1084" s="182">
        <v>52.85</v>
      </c>
      <c r="H1084" s="182">
        <v>792.75</v>
      </c>
      <c r="I1084" s="181" t="str">
        <f t="shared" si="139"/>
        <v>NÃO</v>
      </c>
      <c r="J1084" s="181" t="str">
        <f t="shared" si="140"/>
        <v/>
      </c>
      <c r="K1084" s="182">
        <f>IF(J1084 = "", SUMIF($B1084:$B$1614, B1084, $F1084:$F$1614), "")</f>
        <v>15</v>
      </c>
      <c r="N1084" s="182">
        <f t="shared" ref="N1084:N1091" si="148">TRUNC(G1084 * K1084, 2)</f>
        <v>792.75</v>
      </c>
    </row>
    <row r="1085" spans="1:14">
      <c r="A1085" s="181">
        <v>44</v>
      </c>
      <c r="B1085" s="181" t="s">
        <v>323</v>
      </c>
      <c r="C1085" s="181" t="s">
        <v>44</v>
      </c>
      <c r="D1085" s="178" t="s">
        <v>324</v>
      </c>
      <c r="E1085" s="181" t="s">
        <v>47</v>
      </c>
      <c r="F1085" s="182">
        <v>585.53</v>
      </c>
      <c r="G1085" s="182">
        <v>39.25</v>
      </c>
      <c r="H1085" s="182">
        <v>22982.05</v>
      </c>
      <c r="I1085" s="181" t="str">
        <f t="shared" si="139"/>
        <v>NÃO</v>
      </c>
      <c r="J1085" s="181" t="str">
        <f t="shared" si="140"/>
        <v/>
      </c>
      <c r="K1085" s="182">
        <f>IF(J1085 = "", SUMIF($B1085:$B$1614, B1085, $F1085:$F$1614), "")</f>
        <v>585.53</v>
      </c>
      <c r="N1085" s="182">
        <f t="shared" si="148"/>
        <v>22982.05</v>
      </c>
    </row>
    <row r="1086" spans="1:14">
      <c r="A1086" s="181">
        <v>1530</v>
      </c>
      <c r="B1086" s="181" t="s">
        <v>573</v>
      </c>
      <c r="C1086" s="181" t="s">
        <v>44</v>
      </c>
      <c r="D1086" s="178" t="s">
        <v>574</v>
      </c>
      <c r="E1086" s="181" t="s">
        <v>47</v>
      </c>
      <c r="F1086" s="182">
        <v>56.41</v>
      </c>
      <c r="G1086" s="182">
        <v>225.44</v>
      </c>
      <c r="H1086" s="182">
        <v>12717.07</v>
      </c>
      <c r="I1086" s="181" t="str">
        <f t="shared" si="139"/>
        <v>NÃO</v>
      </c>
      <c r="J1086" s="181" t="str">
        <f t="shared" si="140"/>
        <v/>
      </c>
      <c r="K1086" s="182">
        <f>IF(J1086 = "", SUMIF($B1086:$B$1614, B1086, $F1086:$F$1614), "")</f>
        <v>56.41</v>
      </c>
      <c r="N1086" s="182">
        <f t="shared" si="148"/>
        <v>12717.07</v>
      </c>
    </row>
    <row r="1087" spans="1:14">
      <c r="A1087" s="181">
        <v>113</v>
      </c>
      <c r="B1087" s="181" t="s">
        <v>424</v>
      </c>
      <c r="C1087" s="181" t="s">
        <v>44</v>
      </c>
      <c r="D1087" s="178" t="s">
        <v>425</v>
      </c>
      <c r="E1087" s="181" t="s">
        <v>47</v>
      </c>
      <c r="F1087" s="182">
        <v>36.21</v>
      </c>
      <c r="G1087" s="182">
        <v>1197.3</v>
      </c>
      <c r="H1087" s="182">
        <v>43354.23</v>
      </c>
      <c r="I1087" s="181" t="str">
        <f t="shared" si="139"/>
        <v>NÃO</v>
      </c>
      <c r="J1087" s="181" t="str">
        <f t="shared" si="140"/>
        <v/>
      </c>
      <c r="K1087" s="182">
        <f>IF(J1087 = "", SUMIF($B1087:$B$1614, B1087, $F1087:$F$1614), "")</f>
        <v>36.21</v>
      </c>
      <c r="N1087" s="182">
        <f t="shared" si="148"/>
        <v>43354.23</v>
      </c>
    </row>
    <row r="1088" spans="1:14">
      <c r="A1088" s="181">
        <v>114</v>
      </c>
      <c r="B1088" s="181" t="s">
        <v>426</v>
      </c>
      <c r="C1088" s="181" t="s">
        <v>44</v>
      </c>
      <c r="D1088" s="178" t="s">
        <v>427</v>
      </c>
      <c r="E1088" s="181" t="s">
        <v>47</v>
      </c>
      <c r="F1088" s="182">
        <v>98.91</v>
      </c>
      <c r="G1088" s="182">
        <v>1064.27</v>
      </c>
      <c r="H1088" s="182">
        <v>105266.94</v>
      </c>
      <c r="I1088" s="181" t="str">
        <f t="shared" si="139"/>
        <v>NÃO</v>
      </c>
      <c r="J1088" s="181" t="str">
        <f t="shared" si="140"/>
        <v/>
      </c>
      <c r="K1088" s="182">
        <f>IF(J1088 = "", SUMIF($B1088:$B$1614, B1088, $F1088:$F$1614), "")</f>
        <v>98.91</v>
      </c>
      <c r="N1088" s="182">
        <f t="shared" si="148"/>
        <v>105266.94</v>
      </c>
    </row>
    <row r="1089" spans="1:14">
      <c r="A1089" s="181">
        <v>99</v>
      </c>
      <c r="B1089" s="181" t="s">
        <v>395</v>
      </c>
      <c r="C1089" s="181" t="s">
        <v>44</v>
      </c>
      <c r="D1089" s="178" t="s">
        <v>396</v>
      </c>
      <c r="E1089" s="181" t="s">
        <v>47</v>
      </c>
      <c r="F1089" s="182">
        <v>210.2</v>
      </c>
      <c r="G1089" s="182">
        <v>1321.39</v>
      </c>
      <c r="H1089" s="182">
        <v>277756.17</v>
      </c>
      <c r="I1089" s="181" t="str">
        <f t="shared" si="139"/>
        <v>NÃO</v>
      </c>
      <c r="J1089" s="181" t="str">
        <f t="shared" si="140"/>
        <v/>
      </c>
      <c r="K1089" s="182">
        <f>IF(J1089 = "", SUMIF($B1089:$B$1614, B1089, $F1089:$F$1614), "")</f>
        <v>210.2</v>
      </c>
      <c r="N1089" s="182">
        <f t="shared" si="148"/>
        <v>277756.17</v>
      </c>
    </row>
    <row r="1090" spans="1:14">
      <c r="A1090" s="181">
        <v>100</v>
      </c>
      <c r="B1090" s="181" t="s">
        <v>397</v>
      </c>
      <c r="C1090" s="181" t="s">
        <v>44</v>
      </c>
      <c r="D1090" s="178" t="s">
        <v>398</v>
      </c>
      <c r="E1090" s="181" t="s">
        <v>47</v>
      </c>
      <c r="F1090" s="182">
        <v>115.04</v>
      </c>
      <c r="G1090" s="182">
        <v>682.1</v>
      </c>
      <c r="H1090" s="182">
        <v>78468.78</v>
      </c>
      <c r="I1090" s="181" t="str">
        <f t="shared" ref="I1090:I1153" si="149">IF(AND(B1090 = B1089, G1090 &lt;&gt; G1089), "&lt;&lt;&lt;", "NÃO")</f>
        <v>NÃO</v>
      </c>
      <c r="J1090" s="181" t="str">
        <f t="shared" ref="J1090:J1153" si="150">IF(B1090 = B1089, "REPETIDA", "")</f>
        <v/>
      </c>
      <c r="K1090" s="182">
        <f>IF(J1090 = "", SUMIF($B1090:$B$1614, B1090, $F1090:$F$1614), "")</f>
        <v>115.04</v>
      </c>
      <c r="N1090" s="182">
        <f t="shared" si="148"/>
        <v>78468.78</v>
      </c>
    </row>
    <row r="1091" spans="1:14">
      <c r="A1091" s="181">
        <v>612</v>
      </c>
      <c r="B1091" s="181" t="s">
        <v>1131</v>
      </c>
      <c r="C1091" s="181" t="s">
        <v>44</v>
      </c>
      <c r="D1091" s="178" t="s">
        <v>1132</v>
      </c>
      <c r="E1091" s="181" t="s">
        <v>45</v>
      </c>
      <c r="F1091" s="182">
        <v>2</v>
      </c>
      <c r="G1091" s="182">
        <v>46.34</v>
      </c>
      <c r="H1091" s="182">
        <v>92.68</v>
      </c>
      <c r="I1091" s="181" t="str">
        <f t="shared" si="149"/>
        <v>NÃO</v>
      </c>
      <c r="J1091" s="181" t="str">
        <f t="shared" si="150"/>
        <v/>
      </c>
      <c r="K1091" s="182">
        <f>IF(J1091 = "", SUMIF($B1091:$B$1614, B1091, $F1091:$F$1614), "")</f>
        <v>13</v>
      </c>
      <c r="N1091" s="182">
        <f t="shared" si="148"/>
        <v>602.41999999999996</v>
      </c>
    </row>
    <row r="1092" spans="1:14">
      <c r="A1092" s="181">
        <v>1007</v>
      </c>
      <c r="B1092" s="181" t="s">
        <v>1131</v>
      </c>
      <c r="C1092" s="181" t="s">
        <v>44</v>
      </c>
      <c r="D1092" s="178" t="s">
        <v>1132</v>
      </c>
      <c r="E1092" s="181" t="s">
        <v>45</v>
      </c>
      <c r="F1092" s="182">
        <v>5</v>
      </c>
      <c r="G1092" s="182">
        <v>46.34</v>
      </c>
      <c r="H1092" s="182">
        <v>231.7</v>
      </c>
      <c r="I1092" s="181" t="str">
        <f t="shared" si="149"/>
        <v>NÃO</v>
      </c>
      <c r="J1092" s="181" t="str">
        <f t="shared" si="150"/>
        <v>REPETIDA</v>
      </c>
      <c r="K1092" s="178" t="str">
        <f>IF(J1092 = "", SUMIF($B1092:$B$1614, B1092, $F1092:$F$1614), "")</f>
        <v/>
      </c>
    </row>
    <row r="1093" spans="1:14">
      <c r="A1093" s="181">
        <v>1064</v>
      </c>
      <c r="B1093" s="181" t="s">
        <v>1131</v>
      </c>
      <c r="C1093" s="181" t="s">
        <v>44</v>
      </c>
      <c r="D1093" s="178" t="s">
        <v>1132</v>
      </c>
      <c r="E1093" s="181" t="s">
        <v>45</v>
      </c>
      <c r="F1093" s="182">
        <v>6</v>
      </c>
      <c r="G1093" s="182">
        <v>46.34</v>
      </c>
      <c r="H1093" s="182">
        <v>278.04000000000002</v>
      </c>
      <c r="I1093" s="181" t="str">
        <f t="shared" si="149"/>
        <v>NÃO</v>
      </c>
      <c r="J1093" s="181" t="str">
        <f t="shared" si="150"/>
        <v>REPETIDA</v>
      </c>
      <c r="K1093" s="178" t="str">
        <f>IF(J1093 = "", SUMIF($B1093:$B$1614, B1093, $F1093:$F$1614), "")</f>
        <v/>
      </c>
    </row>
    <row r="1094" spans="1:14">
      <c r="A1094" s="181">
        <v>101</v>
      </c>
      <c r="B1094" s="181" t="s">
        <v>399</v>
      </c>
      <c r="C1094" s="181" t="s">
        <v>44</v>
      </c>
      <c r="D1094" s="178" t="s">
        <v>400</v>
      </c>
      <c r="E1094" s="181" t="s">
        <v>47</v>
      </c>
      <c r="F1094" s="182">
        <v>734.78</v>
      </c>
      <c r="G1094" s="182">
        <v>713.54</v>
      </c>
      <c r="H1094" s="182">
        <v>524294.92000000004</v>
      </c>
      <c r="I1094" s="181" t="str">
        <f t="shared" si="149"/>
        <v>NÃO</v>
      </c>
      <c r="J1094" s="181" t="str">
        <f t="shared" si="150"/>
        <v/>
      </c>
      <c r="K1094" s="182">
        <f>IF(J1094 = "", SUMIF($B1094:$B$1614, B1094, $F1094:$F$1614), "")</f>
        <v>734.78</v>
      </c>
      <c r="N1094" s="182">
        <f t="shared" ref="N1094:N1103" si="151">TRUNC(G1094 * K1094, 2)</f>
        <v>524294.92000000004</v>
      </c>
    </row>
    <row r="1095" spans="1:14">
      <c r="A1095" s="181">
        <v>102</v>
      </c>
      <c r="B1095" s="181" t="s">
        <v>401</v>
      </c>
      <c r="C1095" s="181" t="s">
        <v>44</v>
      </c>
      <c r="D1095" s="178" t="s">
        <v>402</v>
      </c>
      <c r="E1095" s="181" t="s">
        <v>47</v>
      </c>
      <c r="F1095" s="182">
        <v>1081.83</v>
      </c>
      <c r="G1095" s="182">
        <v>1078.78</v>
      </c>
      <c r="H1095" s="182">
        <v>1167056.56</v>
      </c>
      <c r="I1095" s="181" t="str">
        <f t="shared" si="149"/>
        <v>NÃO</v>
      </c>
      <c r="J1095" s="181" t="str">
        <f t="shared" si="150"/>
        <v/>
      </c>
      <c r="K1095" s="182">
        <f>IF(J1095 = "", SUMIF($B1095:$B$1614, B1095, $F1095:$F$1614), "")</f>
        <v>1081.83</v>
      </c>
      <c r="N1095" s="182">
        <f t="shared" si="151"/>
        <v>1167056.56</v>
      </c>
    </row>
    <row r="1096" spans="1:14">
      <c r="A1096" s="181">
        <v>103</v>
      </c>
      <c r="B1096" s="181" t="s">
        <v>403</v>
      </c>
      <c r="C1096" s="181" t="s">
        <v>44</v>
      </c>
      <c r="D1096" s="178" t="s">
        <v>404</v>
      </c>
      <c r="E1096" s="181" t="s">
        <v>47</v>
      </c>
      <c r="F1096" s="182">
        <v>69.760000000000005</v>
      </c>
      <c r="G1096" s="182">
        <v>1378.81</v>
      </c>
      <c r="H1096" s="182">
        <v>96185.78</v>
      </c>
      <c r="I1096" s="181" t="str">
        <f t="shared" si="149"/>
        <v>NÃO</v>
      </c>
      <c r="J1096" s="181" t="str">
        <f t="shared" si="150"/>
        <v/>
      </c>
      <c r="K1096" s="182">
        <f>IF(J1096 = "", SUMIF($B1096:$B$1614, B1096, $F1096:$F$1614), "")</f>
        <v>69.760000000000005</v>
      </c>
      <c r="N1096" s="182">
        <f t="shared" si="151"/>
        <v>96185.78</v>
      </c>
    </row>
    <row r="1097" spans="1:14">
      <c r="A1097" s="181">
        <v>104</v>
      </c>
      <c r="B1097" s="181" t="s">
        <v>405</v>
      </c>
      <c r="C1097" s="181" t="s">
        <v>44</v>
      </c>
      <c r="D1097" s="178" t="s">
        <v>406</v>
      </c>
      <c r="E1097" s="181" t="s">
        <v>47</v>
      </c>
      <c r="F1097" s="182">
        <v>405.58</v>
      </c>
      <c r="G1097" s="182">
        <v>1535.33</v>
      </c>
      <c r="H1097" s="182">
        <v>622699.14</v>
      </c>
      <c r="I1097" s="181" t="str">
        <f t="shared" si="149"/>
        <v>NÃO</v>
      </c>
      <c r="J1097" s="181" t="str">
        <f t="shared" si="150"/>
        <v/>
      </c>
      <c r="K1097" s="182">
        <f>IF(J1097 = "", SUMIF($B1097:$B$1614, B1097, $F1097:$F$1614), "")</f>
        <v>405.58</v>
      </c>
      <c r="N1097" s="182">
        <f t="shared" si="151"/>
        <v>622699.14</v>
      </c>
    </row>
    <row r="1098" spans="1:14">
      <c r="A1098" s="181">
        <v>105</v>
      </c>
      <c r="B1098" s="181" t="s">
        <v>407</v>
      </c>
      <c r="C1098" s="181" t="s">
        <v>44</v>
      </c>
      <c r="D1098" s="178" t="s">
        <v>408</v>
      </c>
      <c r="E1098" s="181" t="s">
        <v>47</v>
      </c>
      <c r="F1098" s="182">
        <v>143.38999999999999</v>
      </c>
      <c r="G1098" s="182">
        <v>3250.86</v>
      </c>
      <c r="H1098" s="182">
        <v>466140.81</v>
      </c>
      <c r="I1098" s="181" t="str">
        <f t="shared" si="149"/>
        <v>NÃO</v>
      </c>
      <c r="J1098" s="181" t="str">
        <f t="shared" si="150"/>
        <v/>
      </c>
      <c r="K1098" s="182">
        <f>IF(J1098 = "", SUMIF($B1098:$B$1614, B1098, $F1098:$F$1614), "")</f>
        <v>143.38999999999999</v>
      </c>
      <c r="N1098" s="182">
        <f t="shared" si="151"/>
        <v>466140.81</v>
      </c>
    </row>
    <row r="1099" spans="1:14">
      <c r="A1099" s="181">
        <v>106</v>
      </c>
      <c r="B1099" s="181" t="s">
        <v>409</v>
      </c>
      <c r="C1099" s="181" t="s">
        <v>44</v>
      </c>
      <c r="D1099" s="178" t="s">
        <v>410</v>
      </c>
      <c r="E1099" s="181" t="s">
        <v>47</v>
      </c>
      <c r="F1099" s="182">
        <v>487.18</v>
      </c>
      <c r="G1099" s="182">
        <v>1335.17</v>
      </c>
      <c r="H1099" s="182">
        <v>650468.12</v>
      </c>
      <c r="I1099" s="181" t="str">
        <f t="shared" si="149"/>
        <v>NÃO</v>
      </c>
      <c r="J1099" s="181" t="str">
        <f t="shared" si="150"/>
        <v/>
      </c>
      <c r="K1099" s="182">
        <f>IF(J1099 = "", SUMIF($B1099:$B$1614, B1099, $F1099:$F$1614), "")</f>
        <v>487.18</v>
      </c>
      <c r="N1099" s="182">
        <f t="shared" si="151"/>
        <v>650468.12</v>
      </c>
    </row>
    <row r="1100" spans="1:14">
      <c r="A1100" s="181">
        <v>107</v>
      </c>
      <c r="B1100" s="181" t="s">
        <v>411</v>
      </c>
      <c r="C1100" s="181" t="s">
        <v>44</v>
      </c>
      <c r="D1100" s="178" t="s">
        <v>412</v>
      </c>
      <c r="E1100" s="181" t="s">
        <v>47</v>
      </c>
      <c r="F1100" s="182">
        <v>32.369999999999997</v>
      </c>
      <c r="G1100" s="182">
        <v>2064.44</v>
      </c>
      <c r="H1100" s="182">
        <v>66825.919999999998</v>
      </c>
      <c r="I1100" s="181" t="str">
        <f t="shared" si="149"/>
        <v>NÃO</v>
      </c>
      <c r="J1100" s="181" t="str">
        <f t="shared" si="150"/>
        <v/>
      </c>
      <c r="K1100" s="182">
        <f>IF(J1100 = "", SUMIF($B1100:$B$1614, B1100, $F1100:$F$1614), "")</f>
        <v>32.369999999999997</v>
      </c>
      <c r="N1100" s="182">
        <f t="shared" si="151"/>
        <v>66825.919999999998</v>
      </c>
    </row>
    <row r="1101" spans="1:14">
      <c r="A1101" s="181">
        <v>108</v>
      </c>
      <c r="B1101" s="181" t="s">
        <v>413</v>
      </c>
      <c r="C1101" s="181" t="s">
        <v>44</v>
      </c>
      <c r="D1101" s="178" t="s">
        <v>414</v>
      </c>
      <c r="E1101" s="181" t="s">
        <v>47</v>
      </c>
      <c r="F1101" s="182">
        <v>44.13</v>
      </c>
      <c r="G1101" s="182">
        <v>1442.81</v>
      </c>
      <c r="H1101" s="182">
        <v>63671.199999999997</v>
      </c>
      <c r="I1101" s="181" t="str">
        <f t="shared" si="149"/>
        <v>NÃO</v>
      </c>
      <c r="J1101" s="181" t="str">
        <f t="shared" si="150"/>
        <v/>
      </c>
      <c r="K1101" s="182">
        <f>IF(J1101 = "", SUMIF($B1101:$B$1614, B1101, $F1101:$F$1614), "")</f>
        <v>44.13</v>
      </c>
      <c r="N1101" s="182">
        <f t="shared" si="151"/>
        <v>63671.199999999997</v>
      </c>
    </row>
    <row r="1102" spans="1:14">
      <c r="A1102" s="181">
        <v>616</v>
      </c>
      <c r="B1102" s="181" t="s">
        <v>5209</v>
      </c>
      <c r="C1102" s="181" t="s">
        <v>44</v>
      </c>
      <c r="D1102" s="178" t="s">
        <v>5210</v>
      </c>
      <c r="E1102" s="181" t="s">
        <v>45</v>
      </c>
      <c r="F1102" s="182">
        <v>9</v>
      </c>
      <c r="G1102" s="182">
        <v>16.489999999999998</v>
      </c>
      <c r="H1102" s="182">
        <v>148.41</v>
      </c>
      <c r="I1102" s="181" t="str">
        <f t="shared" si="149"/>
        <v>NÃO</v>
      </c>
      <c r="J1102" s="181" t="str">
        <f t="shared" si="150"/>
        <v/>
      </c>
      <c r="K1102" s="182">
        <f>IF(J1102 = "", SUMIF($B1102:$B$1614, B1102, $F1102:$F$1614), "")</f>
        <v>9</v>
      </c>
      <c r="N1102" s="182">
        <f t="shared" si="151"/>
        <v>148.41</v>
      </c>
    </row>
    <row r="1103" spans="1:14">
      <c r="A1103" s="181">
        <v>617</v>
      </c>
      <c r="B1103" s="181" t="s">
        <v>1134</v>
      </c>
      <c r="C1103" s="181" t="s">
        <v>44</v>
      </c>
      <c r="D1103" s="178" t="s">
        <v>1135</v>
      </c>
      <c r="E1103" s="181" t="s">
        <v>45</v>
      </c>
      <c r="F1103" s="182">
        <v>2</v>
      </c>
      <c r="G1103" s="182">
        <v>16.489999999999998</v>
      </c>
      <c r="H1103" s="182">
        <v>32.979999999999997</v>
      </c>
      <c r="I1103" s="181" t="str">
        <f t="shared" si="149"/>
        <v>NÃO</v>
      </c>
      <c r="J1103" s="181" t="str">
        <f t="shared" si="150"/>
        <v/>
      </c>
      <c r="K1103" s="182">
        <f>IF(J1103 = "", SUMIF($B1103:$B$1614, B1103, $F1103:$F$1614), "")</f>
        <v>4</v>
      </c>
      <c r="N1103" s="182">
        <f t="shared" si="151"/>
        <v>65.959999999999994</v>
      </c>
    </row>
    <row r="1104" spans="1:14">
      <c r="A1104" s="181">
        <v>1008</v>
      </c>
      <c r="B1104" s="181" t="s">
        <v>1134</v>
      </c>
      <c r="C1104" s="181" t="s">
        <v>44</v>
      </c>
      <c r="D1104" s="178" t="s">
        <v>1135</v>
      </c>
      <c r="E1104" s="181" t="s">
        <v>45</v>
      </c>
      <c r="F1104" s="182">
        <v>2</v>
      </c>
      <c r="G1104" s="182">
        <v>16.489999999999998</v>
      </c>
      <c r="H1104" s="182">
        <v>32.979999999999997</v>
      </c>
      <c r="I1104" s="181" t="str">
        <f t="shared" si="149"/>
        <v>NÃO</v>
      </c>
      <c r="J1104" s="181" t="str">
        <f t="shared" si="150"/>
        <v>REPETIDA</v>
      </c>
      <c r="K1104" s="178" t="str">
        <f>IF(J1104 = "", SUMIF($B1104:$B$1614, B1104, $F1104:$F$1614), "")</f>
        <v/>
      </c>
    </row>
    <row r="1105" spans="1:14">
      <c r="A1105" s="181">
        <v>45</v>
      </c>
      <c r="B1105" s="181" t="s">
        <v>325</v>
      </c>
      <c r="C1105" s="181" t="s">
        <v>44</v>
      </c>
      <c r="D1105" s="178" t="s">
        <v>326</v>
      </c>
      <c r="E1105" s="181" t="s">
        <v>47</v>
      </c>
      <c r="F1105" s="182">
        <v>107.89</v>
      </c>
      <c r="G1105" s="182">
        <v>477.99</v>
      </c>
      <c r="H1105" s="182">
        <v>51570.34</v>
      </c>
      <c r="I1105" s="181" t="str">
        <f t="shared" si="149"/>
        <v>NÃO</v>
      </c>
      <c r="J1105" s="181" t="str">
        <f t="shared" si="150"/>
        <v/>
      </c>
      <c r="K1105" s="182">
        <f>IF(J1105 = "", SUMIF($B1105:$B$1614, B1105, $F1105:$F$1614), "")</f>
        <v>107.89</v>
      </c>
      <c r="N1105" s="182">
        <f t="shared" ref="N1105:N1106" si="152">TRUNC(G1105 * K1105, 2)</f>
        <v>51570.34</v>
      </c>
    </row>
    <row r="1106" spans="1:14">
      <c r="A1106" s="181">
        <v>608</v>
      </c>
      <c r="B1106" s="181" t="s">
        <v>4199</v>
      </c>
      <c r="C1106" s="181" t="s">
        <v>44</v>
      </c>
      <c r="D1106" s="178" t="s">
        <v>4200</v>
      </c>
      <c r="E1106" s="181" t="s">
        <v>45</v>
      </c>
      <c r="F1106" s="182">
        <v>25</v>
      </c>
      <c r="G1106" s="182">
        <v>8</v>
      </c>
      <c r="H1106" s="182">
        <v>200</v>
      </c>
      <c r="I1106" s="181" t="str">
        <f t="shared" si="149"/>
        <v>NÃO</v>
      </c>
      <c r="J1106" s="181" t="str">
        <f t="shared" si="150"/>
        <v/>
      </c>
      <c r="K1106" s="182">
        <f>IF(J1106 = "", SUMIF($B1106:$B$1614, B1106, $F1106:$F$1614), "")</f>
        <v>31</v>
      </c>
      <c r="N1106" s="182">
        <f t="shared" si="152"/>
        <v>248</v>
      </c>
    </row>
    <row r="1107" spans="1:14">
      <c r="A1107" s="181">
        <v>823</v>
      </c>
      <c r="B1107" s="181" t="s">
        <v>4199</v>
      </c>
      <c r="C1107" s="181" t="s">
        <v>44</v>
      </c>
      <c r="D1107" s="178" t="s">
        <v>4200</v>
      </c>
      <c r="E1107" s="181" t="s">
        <v>45</v>
      </c>
      <c r="F1107" s="182">
        <v>5</v>
      </c>
      <c r="G1107" s="182">
        <v>8</v>
      </c>
      <c r="H1107" s="182">
        <v>40</v>
      </c>
      <c r="I1107" s="181" t="str">
        <f t="shared" si="149"/>
        <v>NÃO</v>
      </c>
      <c r="J1107" s="181" t="str">
        <f t="shared" si="150"/>
        <v>REPETIDA</v>
      </c>
      <c r="K1107" s="178" t="str">
        <f>IF(J1107 = "", SUMIF($B1107:$B$1614, B1107, $F1107:$F$1614), "")</f>
        <v/>
      </c>
    </row>
    <row r="1108" spans="1:14">
      <c r="A1108" s="181">
        <v>1060</v>
      </c>
      <c r="B1108" s="181" t="s">
        <v>4199</v>
      </c>
      <c r="C1108" s="181" t="s">
        <v>44</v>
      </c>
      <c r="D1108" s="178" t="s">
        <v>4200</v>
      </c>
      <c r="E1108" s="181" t="s">
        <v>45</v>
      </c>
      <c r="F1108" s="182">
        <v>1</v>
      </c>
      <c r="G1108" s="182">
        <v>8</v>
      </c>
      <c r="H1108" s="182">
        <v>8</v>
      </c>
      <c r="I1108" s="181" t="str">
        <f t="shared" si="149"/>
        <v>NÃO</v>
      </c>
      <c r="J1108" s="181" t="str">
        <f t="shared" si="150"/>
        <v>REPETIDA</v>
      </c>
      <c r="K1108" s="178" t="str">
        <f>IF(J1108 = "", SUMIF($B1108:$B$1614, B1108, $F1108:$F$1614), "")</f>
        <v/>
      </c>
    </row>
    <row r="1109" spans="1:14">
      <c r="A1109" s="181">
        <v>64</v>
      </c>
      <c r="B1109" s="181" t="s">
        <v>346</v>
      </c>
      <c r="C1109" s="181" t="s">
        <v>44</v>
      </c>
      <c r="D1109" s="178" t="s">
        <v>347</v>
      </c>
      <c r="E1109" s="181" t="s">
        <v>12</v>
      </c>
      <c r="F1109" s="182">
        <v>20.65</v>
      </c>
      <c r="G1109" s="182">
        <v>46.56</v>
      </c>
      <c r="H1109" s="182">
        <v>961.46</v>
      </c>
      <c r="I1109" s="181" t="str">
        <f t="shared" si="149"/>
        <v>NÃO</v>
      </c>
      <c r="J1109" s="181" t="str">
        <f t="shared" si="150"/>
        <v/>
      </c>
      <c r="K1109" s="182">
        <f>IF(J1109 = "", SUMIF($B1109:$B$1614, B1109, $F1109:$F$1614), "")</f>
        <v>20.65</v>
      </c>
      <c r="N1109" s="182">
        <f t="shared" ref="N1109:N1110" si="153">TRUNC(G1109 * K1109, 2)</f>
        <v>961.46</v>
      </c>
    </row>
    <row r="1110" spans="1:14">
      <c r="A1110" s="181">
        <v>51</v>
      </c>
      <c r="B1110" s="181" t="s">
        <v>335</v>
      </c>
      <c r="C1110" s="181" t="s">
        <v>44</v>
      </c>
      <c r="D1110" s="178" t="s">
        <v>336</v>
      </c>
      <c r="E1110" s="181" t="s">
        <v>12</v>
      </c>
      <c r="F1110" s="182">
        <v>465.23</v>
      </c>
      <c r="G1110" s="182">
        <v>373</v>
      </c>
      <c r="H1110" s="182">
        <v>173530.79</v>
      </c>
      <c r="I1110" s="181" t="str">
        <f t="shared" si="149"/>
        <v>NÃO</v>
      </c>
      <c r="J1110" s="181" t="str">
        <f t="shared" si="150"/>
        <v/>
      </c>
      <c r="K1110" s="182">
        <f>IF(J1110 = "", SUMIF($B1110:$B$1614, B1110, $F1110:$F$1614), "")</f>
        <v>666.29</v>
      </c>
      <c r="N1110" s="182">
        <f t="shared" si="153"/>
        <v>248526.17</v>
      </c>
    </row>
    <row r="1111" spans="1:14">
      <c r="A1111" s="181">
        <v>231</v>
      </c>
      <c r="B1111" s="181" t="s">
        <v>335</v>
      </c>
      <c r="C1111" s="181" t="s">
        <v>44</v>
      </c>
      <c r="D1111" s="178" t="s">
        <v>336</v>
      </c>
      <c r="E1111" s="181" t="s">
        <v>12</v>
      </c>
      <c r="F1111" s="182">
        <v>201.06</v>
      </c>
      <c r="G1111" s="182">
        <v>373</v>
      </c>
      <c r="H1111" s="182">
        <v>74995.38</v>
      </c>
      <c r="I1111" s="181" t="str">
        <f t="shared" si="149"/>
        <v>NÃO</v>
      </c>
      <c r="J1111" s="181" t="str">
        <f t="shared" si="150"/>
        <v>REPETIDA</v>
      </c>
      <c r="K1111" s="178" t="str">
        <f>IF(J1111 = "", SUMIF($B1111:$B$1614, B1111, $F1111:$F$1614), "")</f>
        <v/>
      </c>
    </row>
    <row r="1112" spans="1:14">
      <c r="A1112" s="181">
        <v>153</v>
      </c>
      <c r="B1112" s="181" t="s">
        <v>467</v>
      </c>
      <c r="C1112" s="181" t="s">
        <v>44</v>
      </c>
      <c r="D1112" s="178" t="s">
        <v>468</v>
      </c>
      <c r="E1112" s="181" t="s">
        <v>45</v>
      </c>
      <c r="F1112" s="182">
        <v>20</v>
      </c>
      <c r="G1112" s="182">
        <v>1357.89</v>
      </c>
      <c r="H1112" s="182">
        <v>27157.8</v>
      </c>
      <c r="I1112" s="181" t="str">
        <f t="shared" si="149"/>
        <v>NÃO</v>
      </c>
      <c r="J1112" s="181" t="str">
        <f t="shared" si="150"/>
        <v/>
      </c>
      <c r="K1112" s="182">
        <f>IF(J1112 = "", SUMIF($B1112:$B$1614, B1112, $F1112:$F$1614), "")</f>
        <v>20</v>
      </c>
      <c r="N1112" s="182">
        <f t="shared" ref="N1112:N1115" si="154">TRUNC(G1112 * K1112, 2)</f>
        <v>27157.8</v>
      </c>
    </row>
    <row r="1113" spans="1:14">
      <c r="A1113" s="181">
        <v>155</v>
      </c>
      <c r="B1113" s="181" t="s">
        <v>471</v>
      </c>
      <c r="C1113" s="181" t="s">
        <v>44</v>
      </c>
      <c r="D1113" s="178" t="s">
        <v>472</v>
      </c>
      <c r="E1113" s="181" t="s">
        <v>45</v>
      </c>
      <c r="F1113" s="182">
        <v>20</v>
      </c>
      <c r="G1113" s="182">
        <v>229.84</v>
      </c>
      <c r="H1113" s="182">
        <v>4596.8</v>
      </c>
      <c r="I1113" s="181" t="str">
        <f t="shared" si="149"/>
        <v>NÃO</v>
      </c>
      <c r="J1113" s="181" t="str">
        <f t="shared" si="150"/>
        <v/>
      </c>
      <c r="K1113" s="182">
        <f>IF(J1113 = "", SUMIF($B1113:$B$1614, B1113, $F1113:$F$1614), "")</f>
        <v>20</v>
      </c>
      <c r="N1113" s="182">
        <f t="shared" si="154"/>
        <v>4596.8</v>
      </c>
    </row>
    <row r="1114" spans="1:14">
      <c r="A1114" s="181">
        <v>165</v>
      </c>
      <c r="B1114" s="181" t="s">
        <v>489</v>
      </c>
      <c r="C1114" s="181" t="s">
        <v>44</v>
      </c>
      <c r="D1114" s="178" t="s">
        <v>490</v>
      </c>
      <c r="E1114" s="181" t="s">
        <v>45</v>
      </c>
      <c r="F1114" s="182">
        <v>6</v>
      </c>
      <c r="G1114" s="182">
        <v>397.08</v>
      </c>
      <c r="H1114" s="182">
        <v>2382.48</v>
      </c>
      <c r="I1114" s="181" t="str">
        <f t="shared" si="149"/>
        <v>NÃO</v>
      </c>
      <c r="J1114" s="181" t="str">
        <f t="shared" si="150"/>
        <v/>
      </c>
      <c r="K1114" s="182">
        <f>IF(J1114 = "", SUMIF($B1114:$B$1614, B1114, $F1114:$F$1614), "")</f>
        <v>6</v>
      </c>
      <c r="N1114" s="182">
        <f t="shared" si="154"/>
        <v>2382.48</v>
      </c>
    </row>
    <row r="1115" spans="1:14">
      <c r="A1115" s="181">
        <v>66</v>
      </c>
      <c r="B1115" s="181" t="s">
        <v>350</v>
      </c>
      <c r="C1115" s="181" t="s">
        <v>44</v>
      </c>
      <c r="D1115" s="178" t="s">
        <v>351</v>
      </c>
      <c r="E1115" s="181" t="s">
        <v>47</v>
      </c>
      <c r="F1115" s="182">
        <v>463.88</v>
      </c>
      <c r="G1115" s="182">
        <v>39.25</v>
      </c>
      <c r="H1115" s="182">
        <v>18207.29</v>
      </c>
      <c r="I1115" s="181" t="str">
        <f t="shared" si="149"/>
        <v>NÃO</v>
      </c>
      <c r="J1115" s="181" t="str">
        <f t="shared" si="150"/>
        <v/>
      </c>
      <c r="K1115" s="182">
        <f>IF(J1115 = "", SUMIF($B1115:$B$1614, B1115, $F1115:$F$1614), "")</f>
        <v>704.95</v>
      </c>
      <c r="N1115" s="182">
        <f t="shared" si="154"/>
        <v>27669.279999999999</v>
      </c>
    </row>
    <row r="1116" spans="1:14">
      <c r="A1116" s="181">
        <v>235</v>
      </c>
      <c r="B1116" s="181" t="s">
        <v>350</v>
      </c>
      <c r="C1116" s="181" t="s">
        <v>44</v>
      </c>
      <c r="D1116" s="178" t="s">
        <v>351</v>
      </c>
      <c r="E1116" s="181" t="s">
        <v>47</v>
      </c>
      <c r="F1116" s="182">
        <v>241.07</v>
      </c>
      <c r="G1116" s="182">
        <v>39.25</v>
      </c>
      <c r="H1116" s="182">
        <v>9461.99</v>
      </c>
      <c r="I1116" s="181" t="str">
        <f t="shared" si="149"/>
        <v>NÃO</v>
      </c>
      <c r="J1116" s="181" t="str">
        <f t="shared" si="150"/>
        <v>REPETIDA</v>
      </c>
      <c r="K1116" s="178" t="str">
        <f>IF(J1116 = "", SUMIF($B1116:$B$1614, B1116, $F1116:$F$1614), "")</f>
        <v/>
      </c>
    </row>
    <row r="1117" spans="1:14">
      <c r="A1117" s="181">
        <v>52</v>
      </c>
      <c r="B1117" s="181" t="s">
        <v>337</v>
      </c>
      <c r="C1117" s="181" t="s">
        <v>44</v>
      </c>
      <c r="D1117" s="178" t="s">
        <v>6472</v>
      </c>
      <c r="E1117" s="181" t="s">
        <v>47</v>
      </c>
      <c r="F1117" s="182">
        <v>161.31</v>
      </c>
      <c r="G1117" s="182">
        <v>620.74</v>
      </c>
      <c r="H1117" s="182">
        <v>100131.56</v>
      </c>
      <c r="I1117" s="181" t="str">
        <f t="shared" si="149"/>
        <v>NÃO</v>
      </c>
      <c r="J1117" s="181" t="str">
        <f t="shared" si="150"/>
        <v/>
      </c>
      <c r="K1117" s="182">
        <f>IF(J1117 = "", SUMIF($B1117:$B$1614, B1117, $F1117:$F$1614), "")</f>
        <v>161.31</v>
      </c>
      <c r="N1117" s="182">
        <f t="shared" ref="N1117:N1118" si="155">TRUNC(G1117 * K1117, 2)</f>
        <v>100131.56</v>
      </c>
    </row>
    <row r="1118" spans="1:14">
      <c r="A1118" s="181">
        <v>613</v>
      </c>
      <c r="B1118" s="181" t="s">
        <v>5202</v>
      </c>
      <c r="C1118" s="181" t="s">
        <v>44</v>
      </c>
      <c r="D1118" s="178" t="s">
        <v>5203</v>
      </c>
      <c r="E1118" s="181" t="s">
        <v>45</v>
      </c>
      <c r="F1118" s="182">
        <v>4</v>
      </c>
      <c r="G1118" s="182">
        <v>16.41</v>
      </c>
      <c r="H1118" s="182">
        <v>65.64</v>
      </c>
      <c r="I1118" s="181" t="str">
        <f t="shared" si="149"/>
        <v>NÃO</v>
      </c>
      <c r="J1118" s="181" t="str">
        <f t="shared" si="150"/>
        <v/>
      </c>
      <c r="K1118" s="182">
        <f>IF(J1118 = "", SUMIF($B1118:$B$1614, B1118, $F1118:$F$1614), "")</f>
        <v>5</v>
      </c>
      <c r="N1118" s="182">
        <f t="shared" si="155"/>
        <v>82.05</v>
      </c>
    </row>
    <row r="1119" spans="1:14">
      <c r="A1119" s="181">
        <v>825</v>
      </c>
      <c r="B1119" s="181" t="s">
        <v>5202</v>
      </c>
      <c r="C1119" s="181" t="s">
        <v>44</v>
      </c>
      <c r="D1119" s="178" t="s">
        <v>5203</v>
      </c>
      <c r="E1119" s="181" t="s">
        <v>45</v>
      </c>
      <c r="F1119" s="182">
        <v>1</v>
      </c>
      <c r="G1119" s="182">
        <v>16.41</v>
      </c>
      <c r="H1119" s="182">
        <v>16.41</v>
      </c>
      <c r="I1119" s="181" t="str">
        <f t="shared" si="149"/>
        <v>NÃO</v>
      </c>
      <c r="J1119" s="181" t="str">
        <f t="shared" si="150"/>
        <v>REPETIDA</v>
      </c>
      <c r="K1119" s="178" t="str">
        <f>IF(J1119 = "", SUMIF($B1119:$B$1614, B1119, $F1119:$F$1614), "")</f>
        <v/>
      </c>
    </row>
    <row r="1120" spans="1:14">
      <c r="A1120" s="181">
        <v>125</v>
      </c>
      <c r="B1120" s="181" t="s">
        <v>439</v>
      </c>
      <c r="C1120" s="181" t="s">
        <v>44</v>
      </c>
      <c r="D1120" s="178" t="s">
        <v>440</v>
      </c>
      <c r="E1120" s="181" t="s">
        <v>45</v>
      </c>
      <c r="F1120" s="182">
        <v>2</v>
      </c>
      <c r="G1120" s="182">
        <v>3541.64</v>
      </c>
      <c r="H1120" s="182">
        <v>7083.28</v>
      </c>
      <c r="I1120" s="181" t="str">
        <f t="shared" si="149"/>
        <v>NÃO</v>
      </c>
      <c r="J1120" s="181" t="str">
        <f t="shared" si="150"/>
        <v/>
      </c>
      <c r="K1120" s="182">
        <f>IF(J1120 = "", SUMIF($B1120:$B$1614, B1120, $F1120:$F$1614), "")</f>
        <v>2</v>
      </c>
      <c r="N1120" s="182">
        <f t="shared" ref="N1120:N1122" si="156">TRUNC(G1120 * K1120, 2)</f>
        <v>7083.28</v>
      </c>
    </row>
    <row r="1121" spans="1:14">
      <c r="A1121" s="181">
        <v>126</v>
      </c>
      <c r="B1121" s="181" t="s">
        <v>441</v>
      </c>
      <c r="C1121" s="181" t="s">
        <v>44</v>
      </c>
      <c r="D1121" s="178" t="s">
        <v>442</v>
      </c>
      <c r="E1121" s="181" t="s">
        <v>45</v>
      </c>
      <c r="F1121" s="182">
        <v>1</v>
      </c>
      <c r="G1121" s="182">
        <v>3937.84</v>
      </c>
      <c r="H1121" s="182">
        <v>3937.84</v>
      </c>
      <c r="I1121" s="181" t="str">
        <f t="shared" si="149"/>
        <v>NÃO</v>
      </c>
      <c r="J1121" s="181" t="str">
        <f t="shared" si="150"/>
        <v/>
      </c>
      <c r="K1121" s="182">
        <f>IF(J1121 = "", SUMIF($B1121:$B$1614, B1121, $F1121:$F$1614), "")</f>
        <v>1</v>
      </c>
      <c r="N1121" s="182">
        <f t="shared" si="156"/>
        <v>3937.84</v>
      </c>
    </row>
    <row r="1122" spans="1:14">
      <c r="A1122" s="181">
        <v>593</v>
      </c>
      <c r="B1122" s="181" t="s">
        <v>3922</v>
      </c>
      <c r="C1122" s="181" t="s">
        <v>44</v>
      </c>
      <c r="D1122" s="178" t="s">
        <v>3923</v>
      </c>
      <c r="E1122" s="181" t="s">
        <v>50</v>
      </c>
      <c r="F1122" s="182">
        <v>116</v>
      </c>
      <c r="G1122" s="182">
        <v>2.15</v>
      </c>
      <c r="H1122" s="182">
        <v>249.4</v>
      </c>
      <c r="I1122" s="181" t="str">
        <f t="shared" si="149"/>
        <v>NÃO</v>
      </c>
      <c r="J1122" s="181" t="str">
        <f t="shared" si="150"/>
        <v/>
      </c>
      <c r="K1122" s="182">
        <f>IF(J1122 = "", SUMIF($B1122:$B$1614, B1122, $F1122:$F$1614), "")</f>
        <v>214</v>
      </c>
      <c r="N1122" s="182">
        <f t="shared" si="156"/>
        <v>460.1</v>
      </c>
    </row>
    <row r="1123" spans="1:14">
      <c r="A1123" s="181">
        <v>635</v>
      </c>
      <c r="B1123" s="181" t="s">
        <v>3922</v>
      </c>
      <c r="C1123" s="181" t="s">
        <v>44</v>
      </c>
      <c r="D1123" s="178" t="s">
        <v>3923</v>
      </c>
      <c r="E1123" s="181" t="s">
        <v>50</v>
      </c>
      <c r="F1123" s="182">
        <v>95</v>
      </c>
      <c r="G1123" s="182">
        <v>2.15</v>
      </c>
      <c r="H1123" s="182">
        <v>204.25</v>
      </c>
      <c r="I1123" s="181" t="str">
        <f t="shared" si="149"/>
        <v>NÃO</v>
      </c>
      <c r="J1123" s="181" t="str">
        <f t="shared" si="150"/>
        <v>REPETIDA</v>
      </c>
      <c r="K1123" s="178" t="str">
        <f>IF(J1123 = "", SUMIF($B1123:$B$1614, B1123, $F1123:$F$1614), "")</f>
        <v/>
      </c>
    </row>
    <row r="1124" spans="1:14">
      <c r="A1124" s="181">
        <v>830</v>
      </c>
      <c r="B1124" s="181" t="s">
        <v>3922</v>
      </c>
      <c r="C1124" s="181" t="s">
        <v>44</v>
      </c>
      <c r="D1124" s="178" t="s">
        <v>3923</v>
      </c>
      <c r="E1124" s="181" t="s">
        <v>50</v>
      </c>
      <c r="F1124" s="182">
        <v>3</v>
      </c>
      <c r="G1124" s="182">
        <v>2.15</v>
      </c>
      <c r="H1124" s="182">
        <v>6.45</v>
      </c>
      <c r="I1124" s="181" t="str">
        <f t="shared" si="149"/>
        <v>NÃO</v>
      </c>
      <c r="J1124" s="181" t="str">
        <f t="shared" si="150"/>
        <v>REPETIDA</v>
      </c>
      <c r="K1124" s="178" t="str">
        <f>IF(J1124 = "", SUMIF($B1124:$B$1614, B1124, $F1124:$F$1614), "")</f>
        <v/>
      </c>
    </row>
    <row r="1125" spans="1:14">
      <c r="A1125" s="181">
        <v>110</v>
      </c>
      <c r="B1125" s="181" t="s">
        <v>417</v>
      </c>
      <c r="C1125" s="181" t="s">
        <v>44</v>
      </c>
      <c r="D1125" s="178" t="s">
        <v>418</v>
      </c>
      <c r="E1125" s="181" t="s">
        <v>47</v>
      </c>
      <c r="F1125" s="182">
        <v>18.93</v>
      </c>
      <c r="G1125" s="182">
        <v>689.95</v>
      </c>
      <c r="H1125" s="182">
        <v>13060.75</v>
      </c>
      <c r="I1125" s="181" t="str">
        <f t="shared" si="149"/>
        <v>NÃO</v>
      </c>
      <c r="J1125" s="181" t="str">
        <f t="shared" si="150"/>
        <v/>
      </c>
      <c r="K1125" s="182">
        <f>IF(J1125 = "", SUMIF($B1125:$B$1614, B1125, $F1125:$F$1614), "")</f>
        <v>18.93</v>
      </c>
      <c r="N1125" s="182">
        <f t="shared" ref="N1125:N1127" si="157">TRUNC(G1125 * K1125, 2)</f>
        <v>13060.75</v>
      </c>
    </row>
    <row r="1126" spans="1:14">
      <c r="A1126" s="181">
        <v>73</v>
      </c>
      <c r="B1126" s="181" t="s">
        <v>356</v>
      </c>
      <c r="C1126" s="181" t="s">
        <v>44</v>
      </c>
      <c r="D1126" s="178" t="s">
        <v>357</v>
      </c>
      <c r="E1126" s="181" t="s">
        <v>47</v>
      </c>
      <c r="F1126" s="182">
        <v>416.79</v>
      </c>
      <c r="G1126" s="182">
        <v>421.53</v>
      </c>
      <c r="H1126" s="182">
        <v>175689.48</v>
      </c>
      <c r="I1126" s="181" t="str">
        <f t="shared" si="149"/>
        <v>NÃO</v>
      </c>
      <c r="J1126" s="181" t="str">
        <f t="shared" si="150"/>
        <v/>
      </c>
      <c r="K1126" s="182">
        <f>IF(J1126 = "", SUMIF($B1126:$B$1614, B1126, $F1126:$F$1614), "")</f>
        <v>416.79</v>
      </c>
      <c r="N1126" s="182">
        <f t="shared" si="157"/>
        <v>175689.48</v>
      </c>
    </row>
    <row r="1127" spans="1:14">
      <c r="A1127" s="181">
        <v>988</v>
      </c>
      <c r="B1127" s="181" t="s">
        <v>1100</v>
      </c>
      <c r="C1127" s="181" t="s">
        <v>44</v>
      </c>
      <c r="D1127" s="178" t="s">
        <v>1101</v>
      </c>
      <c r="E1127" s="181" t="s">
        <v>12</v>
      </c>
      <c r="F1127" s="182">
        <v>2</v>
      </c>
      <c r="G1127" s="182">
        <v>0.26</v>
      </c>
      <c r="H1127" s="182">
        <v>0.52</v>
      </c>
      <c r="I1127" s="181" t="str">
        <f t="shared" si="149"/>
        <v>NÃO</v>
      </c>
      <c r="J1127" s="181" t="str">
        <f t="shared" si="150"/>
        <v/>
      </c>
      <c r="K1127" s="182">
        <f>IF(J1127 = "", SUMIF($B1127:$B$1614, B1127, $F1127:$F$1614), "")</f>
        <v>76250</v>
      </c>
      <c r="N1127" s="182">
        <f t="shared" si="157"/>
        <v>19825</v>
      </c>
    </row>
    <row r="1128" spans="1:14">
      <c r="A1128" s="181">
        <v>1089</v>
      </c>
      <c r="B1128" s="181" t="s">
        <v>1100</v>
      </c>
      <c r="C1128" s="181" t="s">
        <v>44</v>
      </c>
      <c r="D1128" s="178" t="s">
        <v>1101</v>
      </c>
      <c r="E1128" s="181" t="s">
        <v>12</v>
      </c>
      <c r="F1128" s="182">
        <v>76248</v>
      </c>
      <c r="G1128" s="182">
        <v>0.26</v>
      </c>
      <c r="H1128" s="182">
        <v>19824.48</v>
      </c>
      <c r="I1128" s="181" t="str">
        <f t="shared" si="149"/>
        <v>NÃO</v>
      </c>
      <c r="J1128" s="181" t="str">
        <f t="shared" si="150"/>
        <v>REPETIDA</v>
      </c>
      <c r="K1128" s="178" t="str">
        <f>IF(J1128 = "", SUMIF($B1128:$B$1614, B1128, $F1128:$F$1614), "")</f>
        <v/>
      </c>
    </row>
    <row r="1129" spans="1:14">
      <c r="A1129" s="181">
        <v>1006</v>
      </c>
      <c r="B1129" s="181" t="s">
        <v>1128</v>
      </c>
      <c r="C1129" s="181" t="s">
        <v>44</v>
      </c>
      <c r="D1129" s="178" t="s">
        <v>1129</v>
      </c>
      <c r="E1129" s="181" t="s">
        <v>45</v>
      </c>
      <c r="F1129" s="182">
        <v>8</v>
      </c>
      <c r="G1129" s="182">
        <v>8</v>
      </c>
      <c r="H1129" s="182">
        <v>64</v>
      </c>
      <c r="I1129" s="181" t="str">
        <f t="shared" si="149"/>
        <v>NÃO</v>
      </c>
      <c r="J1129" s="181" t="str">
        <f t="shared" si="150"/>
        <v/>
      </c>
      <c r="K1129" s="182">
        <f>IF(J1129 = "", SUMIF($B1129:$B$1614, B1129, $F1129:$F$1614), "")</f>
        <v>13</v>
      </c>
      <c r="N1129" s="182">
        <f>TRUNC(G1129 * K1129, 2)</f>
        <v>104</v>
      </c>
    </row>
    <row r="1130" spans="1:14">
      <c r="A1130" s="181">
        <v>1041</v>
      </c>
      <c r="B1130" s="181" t="s">
        <v>1128</v>
      </c>
      <c r="C1130" s="181" t="s">
        <v>44</v>
      </c>
      <c r="D1130" s="178" t="s">
        <v>1129</v>
      </c>
      <c r="E1130" s="181" t="s">
        <v>45</v>
      </c>
      <c r="F1130" s="182">
        <v>5</v>
      </c>
      <c r="G1130" s="182">
        <v>8</v>
      </c>
      <c r="H1130" s="182">
        <v>40</v>
      </c>
      <c r="I1130" s="181" t="str">
        <f t="shared" si="149"/>
        <v>NÃO</v>
      </c>
      <c r="J1130" s="181" t="str">
        <f t="shared" si="150"/>
        <v>REPETIDA</v>
      </c>
      <c r="K1130" s="178" t="str">
        <f>IF(J1130 = "", SUMIF($B1130:$B$1614, B1130, $F1130:$F$1614), "")</f>
        <v/>
      </c>
    </row>
    <row r="1131" spans="1:14">
      <c r="A1131" s="181">
        <v>604</v>
      </c>
      <c r="B1131" s="181" t="s">
        <v>1126</v>
      </c>
      <c r="C1131" s="181" t="s">
        <v>44</v>
      </c>
      <c r="D1131" s="178" t="s">
        <v>3897</v>
      </c>
      <c r="E1131" s="181" t="s">
        <v>12</v>
      </c>
      <c r="F1131" s="182">
        <v>2.4500000000000002</v>
      </c>
      <c r="G1131" s="182">
        <v>68.8</v>
      </c>
      <c r="H1131" s="182">
        <v>168.56</v>
      </c>
      <c r="I1131" s="181" t="str">
        <f t="shared" si="149"/>
        <v>NÃO</v>
      </c>
      <c r="J1131" s="181" t="str">
        <f t="shared" si="150"/>
        <v/>
      </c>
      <c r="K1131" s="182">
        <f>IF(J1131 = "", SUMIF($B1131:$B$1614, B1131, $F1131:$F$1614), "")</f>
        <v>65.56</v>
      </c>
      <c r="N1131" s="182">
        <f>TRUNC(G1131 * K1131, 2)</f>
        <v>4510.5200000000004</v>
      </c>
    </row>
    <row r="1132" spans="1:14">
      <c r="A1132" s="181">
        <v>1005</v>
      </c>
      <c r="B1132" s="181" t="s">
        <v>1126</v>
      </c>
      <c r="C1132" s="181" t="s">
        <v>44</v>
      </c>
      <c r="D1132" s="178" t="s">
        <v>3897</v>
      </c>
      <c r="E1132" s="181" t="s">
        <v>12</v>
      </c>
      <c r="F1132" s="182">
        <v>52.24</v>
      </c>
      <c r="G1132" s="182">
        <v>68.8</v>
      </c>
      <c r="H1132" s="182">
        <v>3594.11</v>
      </c>
      <c r="I1132" s="181" t="str">
        <f t="shared" si="149"/>
        <v>NÃO</v>
      </c>
      <c r="J1132" s="181" t="str">
        <f t="shared" si="150"/>
        <v>REPETIDA</v>
      </c>
      <c r="K1132" s="178" t="str">
        <f>IF(J1132 = "", SUMIF($B1132:$B$1614, B1132, $F1132:$F$1614), "")</f>
        <v/>
      </c>
    </row>
    <row r="1133" spans="1:14">
      <c r="A1133" s="181">
        <v>1027</v>
      </c>
      <c r="B1133" s="181" t="s">
        <v>1126</v>
      </c>
      <c r="C1133" s="181" t="s">
        <v>44</v>
      </c>
      <c r="D1133" s="178" t="s">
        <v>3897</v>
      </c>
      <c r="E1133" s="181" t="s">
        <v>12</v>
      </c>
      <c r="F1133" s="182">
        <v>10.87</v>
      </c>
      <c r="G1133" s="182">
        <v>68.8</v>
      </c>
      <c r="H1133" s="182">
        <v>747.85</v>
      </c>
      <c r="I1133" s="181" t="str">
        <f t="shared" si="149"/>
        <v>NÃO</v>
      </c>
      <c r="J1133" s="181" t="str">
        <f t="shared" si="150"/>
        <v>REPETIDA</v>
      </c>
      <c r="K1133" s="178" t="str">
        <f>IF(J1133 = "", SUMIF($B1133:$B$1614, B1133, $F1133:$F$1614), "")</f>
        <v/>
      </c>
    </row>
    <row r="1134" spans="1:14">
      <c r="A1134" s="181">
        <v>994</v>
      </c>
      <c r="B1134" s="181" t="s">
        <v>1114</v>
      </c>
      <c r="C1134" s="181" t="s">
        <v>44</v>
      </c>
      <c r="D1134" s="178" t="s">
        <v>1115</v>
      </c>
      <c r="E1134" s="181" t="s">
        <v>12</v>
      </c>
      <c r="F1134" s="182">
        <v>26</v>
      </c>
      <c r="G1134" s="182">
        <v>0.83</v>
      </c>
      <c r="H1134" s="182">
        <v>21.58</v>
      </c>
      <c r="I1134" s="181" t="str">
        <f t="shared" si="149"/>
        <v>NÃO</v>
      </c>
      <c r="J1134" s="181" t="str">
        <f t="shared" si="150"/>
        <v/>
      </c>
      <c r="K1134" s="182">
        <f>IF(J1134 = "", SUMIF($B1134:$B$1614, B1134, $F1134:$F$1614), "")</f>
        <v>26</v>
      </c>
      <c r="N1134" s="182">
        <f t="shared" ref="N1134:N1137" si="158">TRUNC(G1134 * K1134, 2)</f>
        <v>21.58</v>
      </c>
    </row>
    <row r="1135" spans="1:14">
      <c r="A1135" s="181">
        <v>995</v>
      </c>
      <c r="B1135" s="181" t="s">
        <v>1116</v>
      </c>
      <c r="C1135" s="181" t="s">
        <v>44</v>
      </c>
      <c r="D1135" s="178" t="s">
        <v>1117</v>
      </c>
      <c r="E1135" s="181" t="s">
        <v>12</v>
      </c>
      <c r="F1135" s="182">
        <v>26</v>
      </c>
      <c r="G1135" s="182">
        <v>0.83</v>
      </c>
      <c r="H1135" s="182">
        <v>21.58</v>
      </c>
      <c r="I1135" s="181" t="str">
        <f t="shared" si="149"/>
        <v>NÃO</v>
      </c>
      <c r="J1135" s="181" t="str">
        <f t="shared" si="150"/>
        <v/>
      </c>
      <c r="K1135" s="182">
        <f>IF(J1135 = "", SUMIF($B1135:$B$1614, B1135, $F1135:$F$1614), "")</f>
        <v>26</v>
      </c>
      <c r="N1135" s="182">
        <f t="shared" si="158"/>
        <v>21.58</v>
      </c>
    </row>
    <row r="1136" spans="1:14">
      <c r="A1136" s="181">
        <v>996</v>
      </c>
      <c r="B1136" s="181" t="s">
        <v>1118</v>
      </c>
      <c r="C1136" s="181" t="s">
        <v>44</v>
      </c>
      <c r="D1136" s="178" t="s">
        <v>1119</v>
      </c>
      <c r="E1136" s="181" t="s">
        <v>12</v>
      </c>
      <c r="F1136" s="182">
        <v>46</v>
      </c>
      <c r="G1136" s="182">
        <v>0.83</v>
      </c>
      <c r="H1136" s="182">
        <v>38.18</v>
      </c>
      <c r="I1136" s="181" t="str">
        <f t="shared" si="149"/>
        <v>NÃO</v>
      </c>
      <c r="J1136" s="181" t="str">
        <f t="shared" si="150"/>
        <v/>
      </c>
      <c r="K1136" s="182">
        <f>IF(J1136 = "", SUMIF($B1136:$B$1614, B1136, $F1136:$F$1614), "")</f>
        <v>46</v>
      </c>
      <c r="N1136" s="182">
        <f t="shared" si="158"/>
        <v>38.18</v>
      </c>
    </row>
    <row r="1137" spans="1:14">
      <c r="A1137" s="181">
        <v>1009</v>
      </c>
      <c r="B1137" s="181" t="s">
        <v>1137</v>
      </c>
      <c r="C1137" s="181" t="s">
        <v>44</v>
      </c>
      <c r="D1137" s="178" t="s">
        <v>1138</v>
      </c>
      <c r="E1137" s="181" t="s">
        <v>12</v>
      </c>
      <c r="F1137" s="182">
        <v>1.24</v>
      </c>
      <c r="G1137" s="182">
        <v>55.14</v>
      </c>
      <c r="H1137" s="182">
        <v>68.37</v>
      </c>
      <c r="I1137" s="181" t="str">
        <f t="shared" si="149"/>
        <v>NÃO</v>
      </c>
      <c r="J1137" s="181" t="str">
        <f t="shared" si="150"/>
        <v/>
      </c>
      <c r="K1137" s="182">
        <f>IF(J1137 = "", SUMIF($B1137:$B$1614, B1137, $F1137:$F$1614), "")</f>
        <v>30</v>
      </c>
      <c r="N1137" s="182">
        <f t="shared" si="158"/>
        <v>1654.2</v>
      </c>
    </row>
    <row r="1138" spans="1:14">
      <c r="A1138" s="181">
        <v>1029</v>
      </c>
      <c r="B1138" s="181" t="s">
        <v>1137</v>
      </c>
      <c r="C1138" s="181" t="s">
        <v>44</v>
      </c>
      <c r="D1138" s="178" t="s">
        <v>1138</v>
      </c>
      <c r="E1138" s="181" t="s">
        <v>12</v>
      </c>
      <c r="F1138" s="182">
        <v>28.76</v>
      </c>
      <c r="G1138" s="182">
        <v>55.14</v>
      </c>
      <c r="H1138" s="182">
        <v>1585.82</v>
      </c>
      <c r="I1138" s="181" t="str">
        <f t="shared" si="149"/>
        <v>NÃO</v>
      </c>
      <c r="J1138" s="181" t="str">
        <f t="shared" si="150"/>
        <v>REPETIDA</v>
      </c>
      <c r="K1138" s="178" t="str">
        <f>IF(J1138 = "", SUMIF($B1138:$B$1614, B1138, $F1138:$F$1614), "")</f>
        <v/>
      </c>
    </row>
    <row r="1139" spans="1:14">
      <c r="A1139" s="181">
        <v>1010</v>
      </c>
      <c r="B1139" s="181" t="s">
        <v>1140</v>
      </c>
      <c r="C1139" s="181" t="s">
        <v>44</v>
      </c>
      <c r="D1139" s="178" t="s">
        <v>1141</v>
      </c>
      <c r="E1139" s="181" t="s">
        <v>662</v>
      </c>
      <c r="F1139" s="182">
        <v>1</v>
      </c>
      <c r="G1139" s="182">
        <v>71.83</v>
      </c>
      <c r="H1139" s="182">
        <v>71.83</v>
      </c>
      <c r="I1139" s="181" t="str">
        <f t="shared" si="149"/>
        <v>NÃO</v>
      </c>
      <c r="J1139" s="181" t="str">
        <f t="shared" si="150"/>
        <v/>
      </c>
      <c r="K1139" s="182">
        <f>IF(J1139 = "", SUMIF($B1139:$B$1614, B1139, $F1139:$F$1614), "")</f>
        <v>1</v>
      </c>
      <c r="N1139" s="182">
        <f t="shared" ref="N1139:N1146" si="159">TRUNC(G1139 * K1139, 2)</f>
        <v>71.83</v>
      </c>
    </row>
    <row r="1140" spans="1:14">
      <c r="A1140" s="181">
        <v>1320</v>
      </c>
      <c r="B1140" s="181" t="s">
        <v>1266</v>
      </c>
      <c r="C1140" s="181" t="s">
        <v>44</v>
      </c>
      <c r="D1140" s="178" t="s">
        <v>1267</v>
      </c>
      <c r="E1140" s="181" t="s">
        <v>45</v>
      </c>
      <c r="F1140" s="182">
        <v>1</v>
      </c>
      <c r="G1140" s="182">
        <v>1263</v>
      </c>
      <c r="H1140" s="182">
        <v>1263</v>
      </c>
      <c r="I1140" s="181" t="str">
        <f t="shared" si="149"/>
        <v>NÃO</v>
      </c>
      <c r="J1140" s="181" t="str">
        <f t="shared" si="150"/>
        <v/>
      </c>
      <c r="K1140" s="182">
        <f>IF(J1140 = "", SUMIF($B1140:$B$1614, B1140, $F1140:$F$1614), "")</f>
        <v>1</v>
      </c>
      <c r="N1140" s="182">
        <f t="shared" si="159"/>
        <v>1263</v>
      </c>
    </row>
    <row r="1141" spans="1:14">
      <c r="A1141" s="181">
        <v>1321</v>
      </c>
      <c r="B1141" s="181" t="s">
        <v>1269</v>
      </c>
      <c r="C1141" s="181" t="s">
        <v>44</v>
      </c>
      <c r="D1141" s="178" t="s">
        <v>1270</v>
      </c>
      <c r="E1141" s="181" t="s">
        <v>45</v>
      </c>
      <c r="F1141" s="182">
        <v>1</v>
      </c>
      <c r="G1141" s="182">
        <v>1202.2</v>
      </c>
      <c r="H1141" s="182">
        <v>1202.2</v>
      </c>
      <c r="I1141" s="181" t="str">
        <f t="shared" si="149"/>
        <v>NÃO</v>
      </c>
      <c r="J1141" s="181" t="str">
        <f t="shared" si="150"/>
        <v/>
      </c>
      <c r="K1141" s="182">
        <f>IF(J1141 = "", SUMIF($B1141:$B$1614, B1141, $F1141:$F$1614), "")</f>
        <v>1</v>
      </c>
      <c r="N1141" s="182">
        <f t="shared" si="159"/>
        <v>1202.2</v>
      </c>
    </row>
    <row r="1142" spans="1:14">
      <c r="A1142" s="181">
        <v>1322</v>
      </c>
      <c r="B1142" s="181" t="s">
        <v>1271</v>
      </c>
      <c r="C1142" s="181" t="s">
        <v>44</v>
      </c>
      <c r="D1142" s="178" t="s">
        <v>6709</v>
      </c>
      <c r="E1142" s="181" t="s">
        <v>45</v>
      </c>
      <c r="F1142" s="182">
        <v>1</v>
      </c>
      <c r="G1142" s="182">
        <v>1936.6</v>
      </c>
      <c r="H1142" s="182">
        <v>1936.6</v>
      </c>
      <c r="I1142" s="181" t="str">
        <f t="shared" si="149"/>
        <v>NÃO</v>
      </c>
      <c r="J1142" s="181" t="str">
        <f t="shared" si="150"/>
        <v/>
      </c>
      <c r="K1142" s="182">
        <f>IF(J1142 = "", SUMIF($B1142:$B$1614, B1142, $F1142:$F$1614), "")</f>
        <v>1</v>
      </c>
      <c r="N1142" s="182">
        <f t="shared" si="159"/>
        <v>1936.6</v>
      </c>
    </row>
    <row r="1143" spans="1:14">
      <c r="A1143" s="181">
        <v>1323</v>
      </c>
      <c r="B1143" s="181" t="s">
        <v>1272</v>
      </c>
      <c r="C1143" s="181" t="s">
        <v>44</v>
      </c>
      <c r="D1143" s="178" t="s">
        <v>1273</v>
      </c>
      <c r="E1143" s="181" t="s">
        <v>45</v>
      </c>
      <c r="F1143" s="182">
        <v>2</v>
      </c>
      <c r="G1143" s="182">
        <v>1451.67</v>
      </c>
      <c r="H1143" s="182">
        <v>2903.34</v>
      </c>
      <c r="I1143" s="181" t="str">
        <f t="shared" si="149"/>
        <v>NÃO</v>
      </c>
      <c r="J1143" s="181" t="str">
        <f t="shared" si="150"/>
        <v/>
      </c>
      <c r="K1143" s="182">
        <f>IF(J1143 = "", SUMIF($B1143:$B$1614, B1143, $F1143:$F$1614), "")</f>
        <v>2</v>
      </c>
      <c r="N1143" s="182">
        <f t="shared" si="159"/>
        <v>2903.34</v>
      </c>
    </row>
    <row r="1144" spans="1:14">
      <c r="A1144" s="181">
        <v>1324</v>
      </c>
      <c r="B1144" s="181" t="s">
        <v>1274</v>
      </c>
      <c r="C1144" s="181" t="s">
        <v>44</v>
      </c>
      <c r="D1144" s="178" t="s">
        <v>1275</v>
      </c>
      <c r="E1144" s="181" t="s">
        <v>45</v>
      </c>
      <c r="F1144" s="182">
        <v>4</v>
      </c>
      <c r="G1144" s="182">
        <v>1534.84</v>
      </c>
      <c r="H1144" s="182">
        <v>6139.36</v>
      </c>
      <c r="I1144" s="181" t="str">
        <f t="shared" si="149"/>
        <v>NÃO</v>
      </c>
      <c r="J1144" s="181" t="str">
        <f t="shared" si="150"/>
        <v/>
      </c>
      <c r="K1144" s="182">
        <f>IF(J1144 = "", SUMIF($B1144:$B$1614, B1144, $F1144:$F$1614), "")</f>
        <v>4</v>
      </c>
      <c r="N1144" s="182">
        <f t="shared" si="159"/>
        <v>6139.36</v>
      </c>
    </row>
    <row r="1145" spans="1:14">
      <c r="A1145" s="181">
        <v>1325</v>
      </c>
      <c r="B1145" s="181" t="s">
        <v>1276</v>
      </c>
      <c r="C1145" s="181" t="s">
        <v>44</v>
      </c>
      <c r="D1145" s="178" t="s">
        <v>1277</v>
      </c>
      <c r="E1145" s="181" t="s">
        <v>45</v>
      </c>
      <c r="F1145" s="182">
        <v>1</v>
      </c>
      <c r="G1145" s="182">
        <v>1701.16</v>
      </c>
      <c r="H1145" s="182">
        <v>1701.16</v>
      </c>
      <c r="I1145" s="181" t="str">
        <f t="shared" si="149"/>
        <v>NÃO</v>
      </c>
      <c r="J1145" s="181" t="str">
        <f t="shared" si="150"/>
        <v/>
      </c>
      <c r="K1145" s="182">
        <f>IF(J1145 = "", SUMIF($B1145:$B$1614, B1145, $F1145:$F$1614), "")</f>
        <v>1</v>
      </c>
      <c r="N1145" s="182">
        <f t="shared" si="159"/>
        <v>1701.16</v>
      </c>
    </row>
    <row r="1146" spans="1:14">
      <c r="A1146" s="181">
        <v>591</v>
      </c>
      <c r="B1146" s="181" t="s">
        <v>3918</v>
      </c>
      <c r="C1146" s="181" t="s">
        <v>44</v>
      </c>
      <c r="D1146" s="178" t="s">
        <v>3919</v>
      </c>
      <c r="E1146" s="181" t="s">
        <v>50</v>
      </c>
      <c r="F1146" s="182">
        <v>5619</v>
      </c>
      <c r="G1146" s="182">
        <v>5.74</v>
      </c>
      <c r="H1146" s="182">
        <v>32253.06</v>
      </c>
      <c r="I1146" s="181" t="str">
        <f t="shared" si="149"/>
        <v>NÃO</v>
      </c>
      <c r="J1146" s="181" t="str">
        <f t="shared" si="150"/>
        <v/>
      </c>
      <c r="K1146" s="182">
        <f>IF(J1146 = "", SUMIF($B1146:$B$1614, B1146, $F1146:$F$1614), "")</f>
        <v>5957</v>
      </c>
      <c r="N1146" s="182">
        <f t="shared" si="159"/>
        <v>34193.18</v>
      </c>
    </row>
    <row r="1147" spans="1:14">
      <c r="A1147" s="181">
        <v>637</v>
      </c>
      <c r="B1147" s="181" t="s">
        <v>3918</v>
      </c>
      <c r="C1147" s="181" t="s">
        <v>44</v>
      </c>
      <c r="D1147" s="178" t="s">
        <v>3919</v>
      </c>
      <c r="E1147" s="181" t="s">
        <v>50</v>
      </c>
      <c r="F1147" s="182">
        <v>296</v>
      </c>
      <c r="G1147" s="182">
        <v>5.74</v>
      </c>
      <c r="H1147" s="182">
        <v>1699.04</v>
      </c>
      <c r="I1147" s="181" t="str">
        <f t="shared" si="149"/>
        <v>NÃO</v>
      </c>
      <c r="J1147" s="181" t="str">
        <f t="shared" si="150"/>
        <v>REPETIDA</v>
      </c>
      <c r="K1147" s="178" t="str">
        <f>IF(J1147 = "", SUMIF($B1147:$B$1614, B1147, $F1147:$F$1614), "")</f>
        <v/>
      </c>
    </row>
    <row r="1148" spans="1:14">
      <c r="A1148" s="181">
        <v>818</v>
      </c>
      <c r="B1148" s="181" t="s">
        <v>3918</v>
      </c>
      <c r="C1148" s="181" t="s">
        <v>44</v>
      </c>
      <c r="D1148" s="178" t="s">
        <v>3919</v>
      </c>
      <c r="E1148" s="181" t="s">
        <v>50</v>
      </c>
      <c r="F1148" s="182">
        <v>30</v>
      </c>
      <c r="G1148" s="182">
        <v>5.74</v>
      </c>
      <c r="H1148" s="182">
        <v>172.2</v>
      </c>
      <c r="I1148" s="181" t="str">
        <f t="shared" si="149"/>
        <v>NÃO</v>
      </c>
      <c r="J1148" s="181" t="str">
        <f t="shared" si="150"/>
        <v>REPETIDA</v>
      </c>
      <c r="K1148" s="178" t="str">
        <f>IF(J1148 = "", SUMIF($B1148:$B$1614, B1148, $F1148:$F$1614), "")</f>
        <v/>
      </c>
    </row>
    <row r="1149" spans="1:14">
      <c r="A1149" s="181">
        <v>831</v>
      </c>
      <c r="B1149" s="181" t="s">
        <v>3918</v>
      </c>
      <c r="C1149" s="181" t="s">
        <v>44</v>
      </c>
      <c r="D1149" s="178" t="s">
        <v>3919</v>
      </c>
      <c r="E1149" s="181" t="s">
        <v>50</v>
      </c>
      <c r="F1149" s="182">
        <v>12</v>
      </c>
      <c r="G1149" s="182">
        <v>5.74</v>
      </c>
      <c r="H1149" s="182">
        <v>68.88</v>
      </c>
      <c r="I1149" s="181" t="str">
        <f t="shared" si="149"/>
        <v>NÃO</v>
      </c>
      <c r="J1149" s="181" t="str">
        <f t="shared" si="150"/>
        <v>REPETIDA</v>
      </c>
      <c r="K1149" s="178" t="str">
        <f>IF(J1149 = "", SUMIF($B1149:$B$1614, B1149, $F1149:$F$1614), "")</f>
        <v/>
      </c>
    </row>
    <row r="1150" spans="1:14">
      <c r="A1150" s="181">
        <v>1342</v>
      </c>
      <c r="B1150" s="181" t="s">
        <v>1317</v>
      </c>
      <c r="C1150" s="181" t="s">
        <v>44</v>
      </c>
      <c r="D1150" s="178" t="s">
        <v>1318</v>
      </c>
      <c r="E1150" s="181" t="s">
        <v>13</v>
      </c>
      <c r="F1150" s="182">
        <v>25.11</v>
      </c>
      <c r="G1150" s="182">
        <v>38.07</v>
      </c>
      <c r="H1150" s="182">
        <v>955.93</v>
      </c>
      <c r="I1150" s="181" t="str">
        <f t="shared" si="149"/>
        <v>NÃO</v>
      </c>
      <c r="J1150" s="181" t="str">
        <f t="shared" si="150"/>
        <v/>
      </c>
      <c r="K1150" s="182">
        <f>IF(J1150 = "", SUMIF($B1150:$B$1614, B1150, $F1150:$F$1614), "")</f>
        <v>25.11</v>
      </c>
      <c r="N1150" s="182">
        <f t="shared" ref="N1150:N1167" si="160">TRUNC(G1150 * K1150, 2)</f>
        <v>955.93</v>
      </c>
    </row>
    <row r="1151" spans="1:14">
      <c r="A1151" s="181">
        <v>1343</v>
      </c>
      <c r="B1151" s="181" t="s">
        <v>1320</v>
      </c>
      <c r="C1151" s="181" t="s">
        <v>44</v>
      </c>
      <c r="D1151" s="178" t="s">
        <v>1321</v>
      </c>
      <c r="E1151" s="181" t="s">
        <v>12</v>
      </c>
      <c r="F1151" s="182">
        <v>64.06</v>
      </c>
      <c r="G1151" s="182">
        <v>21.33</v>
      </c>
      <c r="H1151" s="182">
        <v>1366.39</v>
      </c>
      <c r="I1151" s="181" t="str">
        <f t="shared" si="149"/>
        <v>NÃO</v>
      </c>
      <c r="J1151" s="181" t="str">
        <f t="shared" si="150"/>
        <v/>
      </c>
      <c r="K1151" s="182">
        <f>IF(J1151 = "", SUMIF($B1151:$B$1614, B1151, $F1151:$F$1614), "")</f>
        <v>64.06</v>
      </c>
      <c r="N1151" s="182">
        <f t="shared" si="160"/>
        <v>1366.39</v>
      </c>
    </row>
    <row r="1152" spans="1:14">
      <c r="A1152" s="181">
        <v>1344</v>
      </c>
      <c r="B1152" s="181" t="s">
        <v>1323</v>
      </c>
      <c r="C1152" s="181" t="s">
        <v>44</v>
      </c>
      <c r="D1152" s="178" t="s">
        <v>1324</v>
      </c>
      <c r="E1152" s="181" t="s">
        <v>12</v>
      </c>
      <c r="F1152" s="182">
        <v>50.48</v>
      </c>
      <c r="G1152" s="182">
        <v>27.79</v>
      </c>
      <c r="H1152" s="182">
        <v>1402.83</v>
      </c>
      <c r="I1152" s="181" t="str">
        <f t="shared" si="149"/>
        <v>NÃO</v>
      </c>
      <c r="J1152" s="181" t="str">
        <f t="shared" si="150"/>
        <v/>
      </c>
      <c r="K1152" s="182">
        <f>IF(J1152 = "", SUMIF($B1152:$B$1614, B1152, $F1152:$F$1614), "")</f>
        <v>50.48</v>
      </c>
      <c r="N1152" s="182">
        <f t="shared" si="160"/>
        <v>1402.83</v>
      </c>
    </row>
    <row r="1153" spans="1:14">
      <c r="A1153" s="181">
        <v>1345</v>
      </c>
      <c r="B1153" s="181" t="s">
        <v>1326</v>
      </c>
      <c r="C1153" s="181" t="s">
        <v>44</v>
      </c>
      <c r="D1153" s="178" t="s">
        <v>1327</v>
      </c>
      <c r="E1153" s="181" t="s">
        <v>12</v>
      </c>
      <c r="F1153" s="182">
        <v>7.38</v>
      </c>
      <c r="G1153" s="182">
        <v>30.22</v>
      </c>
      <c r="H1153" s="182">
        <v>223.02</v>
      </c>
      <c r="I1153" s="181" t="str">
        <f t="shared" si="149"/>
        <v>NÃO</v>
      </c>
      <c r="J1153" s="181" t="str">
        <f t="shared" si="150"/>
        <v/>
      </c>
      <c r="K1153" s="182">
        <f>IF(J1153 = "", SUMIF($B1153:$B$1614, B1153, $F1153:$F$1614), "")</f>
        <v>7.38</v>
      </c>
      <c r="N1153" s="182">
        <f t="shared" si="160"/>
        <v>223.02</v>
      </c>
    </row>
    <row r="1154" spans="1:14">
      <c r="A1154" s="181">
        <v>1346</v>
      </c>
      <c r="B1154" s="181" t="s">
        <v>1331</v>
      </c>
      <c r="C1154" s="181" t="s">
        <v>44</v>
      </c>
      <c r="D1154" s="178" t="s">
        <v>1332</v>
      </c>
      <c r="E1154" s="181" t="s">
        <v>45</v>
      </c>
      <c r="F1154" s="182">
        <v>1</v>
      </c>
      <c r="G1154" s="182">
        <v>250.89</v>
      </c>
      <c r="H1154" s="182">
        <v>250.89</v>
      </c>
      <c r="I1154" s="181" t="str">
        <f t="shared" ref="I1154:I1217" si="161">IF(AND(B1154 = B1153, G1154 &lt;&gt; G1153), "&lt;&lt;&lt;", "NÃO")</f>
        <v>NÃO</v>
      </c>
      <c r="J1154" s="181" t="str">
        <f t="shared" ref="J1154:J1217" si="162">IF(B1154 = B1153, "REPETIDA", "")</f>
        <v/>
      </c>
      <c r="K1154" s="182">
        <f>IF(J1154 = "", SUMIF($B1154:$B$1614, B1154, $F1154:$F$1614), "")</f>
        <v>1</v>
      </c>
      <c r="N1154" s="182">
        <f t="shared" si="160"/>
        <v>250.89</v>
      </c>
    </row>
    <row r="1155" spans="1:14">
      <c r="A1155" s="181">
        <v>1347</v>
      </c>
      <c r="B1155" s="181" t="s">
        <v>1334</v>
      </c>
      <c r="C1155" s="181" t="s">
        <v>44</v>
      </c>
      <c r="D1155" s="178" t="s">
        <v>1335</v>
      </c>
      <c r="E1155" s="181" t="s">
        <v>45</v>
      </c>
      <c r="F1155" s="182">
        <v>267</v>
      </c>
      <c r="G1155" s="182">
        <v>164</v>
      </c>
      <c r="H1155" s="182">
        <v>43788</v>
      </c>
      <c r="I1155" s="181" t="str">
        <f t="shared" si="161"/>
        <v>NÃO</v>
      </c>
      <c r="J1155" s="181" t="str">
        <f t="shared" si="162"/>
        <v/>
      </c>
      <c r="K1155" s="182">
        <f>IF(J1155 = "", SUMIF($B1155:$B$1614, B1155, $F1155:$F$1614), "")</f>
        <v>267</v>
      </c>
      <c r="N1155" s="182">
        <f t="shared" si="160"/>
        <v>43788</v>
      </c>
    </row>
    <row r="1156" spans="1:14">
      <c r="A1156" s="181">
        <v>1348</v>
      </c>
      <c r="B1156" s="181" t="s">
        <v>1337</v>
      </c>
      <c r="C1156" s="181" t="s">
        <v>44</v>
      </c>
      <c r="D1156" s="178" t="s">
        <v>1338</v>
      </c>
      <c r="E1156" s="181" t="s">
        <v>45</v>
      </c>
      <c r="F1156" s="182">
        <v>2</v>
      </c>
      <c r="G1156" s="182">
        <v>408.26</v>
      </c>
      <c r="H1156" s="182">
        <v>816.52</v>
      </c>
      <c r="I1156" s="181" t="str">
        <f t="shared" si="161"/>
        <v>NÃO</v>
      </c>
      <c r="J1156" s="181" t="str">
        <f t="shared" si="162"/>
        <v/>
      </c>
      <c r="K1156" s="182">
        <f>IF(J1156 = "", SUMIF($B1156:$B$1614, B1156, $F1156:$F$1614), "")</f>
        <v>2</v>
      </c>
      <c r="N1156" s="182">
        <f t="shared" si="160"/>
        <v>816.52</v>
      </c>
    </row>
    <row r="1157" spans="1:14">
      <c r="A1157" s="181">
        <v>1357</v>
      </c>
      <c r="B1157" s="181" t="s">
        <v>1357</v>
      </c>
      <c r="C1157" s="181" t="s">
        <v>44</v>
      </c>
      <c r="D1157" s="178" t="s">
        <v>1358</v>
      </c>
      <c r="E1157" s="181" t="s">
        <v>45</v>
      </c>
      <c r="F1157" s="182">
        <v>3</v>
      </c>
      <c r="G1157" s="182">
        <v>58.22</v>
      </c>
      <c r="H1157" s="182">
        <v>174.66</v>
      </c>
      <c r="I1157" s="181" t="str">
        <f t="shared" si="161"/>
        <v>NÃO</v>
      </c>
      <c r="J1157" s="181" t="str">
        <f t="shared" si="162"/>
        <v/>
      </c>
      <c r="K1157" s="182">
        <f>IF(J1157 = "", SUMIF($B1157:$B$1614, B1157, $F1157:$F$1614), "")</f>
        <v>3</v>
      </c>
      <c r="N1157" s="182">
        <f t="shared" si="160"/>
        <v>174.66</v>
      </c>
    </row>
    <row r="1158" spans="1:14">
      <c r="A1158" s="181">
        <v>1349</v>
      </c>
      <c r="B1158" s="181" t="s">
        <v>1340</v>
      </c>
      <c r="C1158" s="181" t="s">
        <v>44</v>
      </c>
      <c r="D1158" s="178" t="s">
        <v>1341</v>
      </c>
      <c r="E1158" s="181" t="s">
        <v>45</v>
      </c>
      <c r="F1158" s="182">
        <v>1</v>
      </c>
      <c r="G1158" s="182">
        <v>296.49</v>
      </c>
      <c r="H1158" s="182">
        <v>296.49</v>
      </c>
      <c r="I1158" s="181" t="str">
        <f t="shared" si="161"/>
        <v>NÃO</v>
      </c>
      <c r="J1158" s="181" t="str">
        <f t="shared" si="162"/>
        <v/>
      </c>
      <c r="K1158" s="182">
        <f>IF(J1158 = "", SUMIF($B1158:$B$1614, B1158, $F1158:$F$1614), "")</f>
        <v>1</v>
      </c>
      <c r="N1158" s="182">
        <f t="shared" si="160"/>
        <v>296.49</v>
      </c>
    </row>
    <row r="1159" spans="1:14">
      <c r="A1159" s="181">
        <v>1376</v>
      </c>
      <c r="B1159" s="181" t="s">
        <v>1396</v>
      </c>
      <c r="C1159" s="181" t="s">
        <v>44</v>
      </c>
      <c r="D1159" s="178" t="s">
        <v>1397</v>
      </c>
      <c r="E1159" s="181" t="s">
        <v>12</v>
      </c>
      <c r="F1159" s="182">
        <v>416.62</v>
      </c>
      <c r="G1159" s="182">
        <v>79.23</v>
      </c>
      <c r="H1159" s="182">
        <v>33008.800000000003</v>
      </c>
      <c r="I1159" s="181" t="str">
        <f t="shared" si="161"/>
        <v>NÃO</v>
      </c>
      <c r="J1159" s="181" t="str">
        <f t="shared" si="162"/>
        <v/>
      </c>
      <c r="K1159" s="182">
        <f>IF(J1159 = "", SUMIF($B1159:$B$1614, B1159, $F1159:$F$1614), "")</f>
        <v>416.62</v>
      </c>
      <c r="N1159" s="182">
        <f t="shared" si="160"/>
        <v>33008.800000000003</v>
      </c>
    </row>
    <row r="1160" spans="1:14">
      <c r="A1160" s="181">
        <v>1377</v>
      </c>
      <c r="B1160" s="181" t="s">
        <v>1398</v>
      </c>
      <c r="C1160" s="181" t="s">
        <v>44</v>
      </c>
      <c r="D1160" s="178" t="s">
        <v>1399</v>
      </c>
      <c r="E1160" s="181" t="s">
        <v>12</v>
      </c>
      <c r="F1160" s="182">
        <v>68.86</v>
      </c>
      <c r="G1160" s="182">
        <v>85.38</v>
      </c>
      <c r="H1160" s="182">
        <v>5879.26</v>
      </c>
      <c r="I1160" s="181" t="str">
        <f t="shared" si="161"/>
        <v>NÃO</v>
      </c>
      <c r="J1160" s="181" t="str">
        <f t="shared" si="162"/>
        <v/>
      </c>
      <c r="K1160" s="182">
        <f>IF(J1160 = "", SUMIF($B1160:$B$1614, B1160, $F1160:$F$1614), "")</f>
        <v>68.86</v>
      </c>
      <c r="N1160" s="182">
        <f t="shared" si="160"/>
        <v>5879.26</v>
      </c>
    </row>
    <row r="1161" spans="1:14">
      <c r="A1161" s="181">
        <v>1378</v>
      </c>
      <c r="B1161" s="181" t="s">
        <v>1400</v>
      </c>
      <c r="C1161" s="181" t="s">
        <v>44</v>
      </c>
      <c r="D1161" s="178" t="s">
        <v>1401</v>
      </c>
      <c r="E1161" s="181" t="s">
        <v>12</v>
      </c>
      <c r="F1161" s="182">
        <v>10.94</v>
      </c>
      <c r="G1161" s="182">
        <v>103.5</v>
      </c>
      <c r="H1161" s="182">
        <v>1132.29</v>
      </c>
      <c r="I1161" s="181" t="str">
        <f t="shared" si="161"/>
        <v>NÃO</v>
      </c>
      <c r="J1161" s="181" t="str">
        <f t="shared" si="162"/>
        <v/>
      </c>
      <c r="K1161" s="182">
        <f>IF(J1161 = "", SUMIF($B1161:$B$1614, B1161, $F1161:$F$1614), "")</f>
        <v>10.94</v>
      </c>
      <c r="N1161" s="182">
        <f t="shared" si="160"/>
        <v>1132.29</v>
      </c>
    </row>
    <row r="1162" spans="1:14">
      <c r="A1162" s="181">
        <v>1355</v>
      </c>
      <c r="B1162" s="181" t="s">
        <v>1353</v>
      </c>
      <c r="C1162" s="181" t="s">
        <v>44</v>
      </c>
      <c r="D1162" s="178" t="s">
        <v>1354</v>
      </c>
      <c r="E1162" s="181" t="s">
        <v>45</v>
      </c>
      <c r="F1162" s="182">
        <v>1</v>
      </c>
      <c r="G1162" s="182">
        <v>166.21</v>
      </c>
      <c r="H1162" s="182">
        <v>166.21</v>
      </c>
      <c r="I1162" s="181" t="str">
        <f t="shared" si="161"/>
        <v>NÃO</v>
      </c>
      <c r="J1162" s="181" t="str">
        <f t="shared" si="162"/>
        <v/>
      </c>
      <c r="K1162" s="182">
        <f>IF(J1162 = "", SUMIF($B1162:$B$1614, B1162, $F1162:$F$1614), "")</f>
        <v>1</v>
      </c>
      <c r="N1162" s="182">
        <f t="shared" si="160"/>
        <v>166.21</v>
      </c>
    </row>
    <row r="1163" spans="1:14">
      <c r="A1163" s="181">
        <v>1374</v>
      </c>
      <c r="B1163" s="181" t="s">
        <v>1391</v>
      </c>
      <c r="C1163" s="181" t="s">
        <v>44</v>
      </c>
      <c r="D1163" s="178" t="s">
        <v>1392</v>
      </c>
      <c r="E1163" s="181" t="s">
        <v>45</v>
      </c>
      <c r="F1163" s="182">
        <v>1</v>
      </c>
      <c r="G1163" s="182">
        <v>110.7</v>
      </c>
      <c r="H1163" s="182">
        <v>110.7</v>
      </c>
      <c r="I1163" s="181" t="str">
        <f t="shared" si="161"/>
        <v>NÃO</v>
      </c>
      <c r="J1163" s="181" t="str">
        <f t="shared" si="162"/>
        <v/>
      </c>
      <c r="K1163" s="182">
        <f>IF(J1163 = "", SUMIF($B1163:$B$1614, B1163, $F1163:$F$1614), "")</f>
        <v>1</v>
      </c>
      <c r="N1163" s="182">
        <f t="shared" si="160"/>
        <v>110.7</v>
      </c>
    </row>
    <row r="1164" spans="1:14">
      <c r="A1164" s="181">
        <v>1361</v>
      </c>
      <c r="B1164" s="181" t="s">
        <v>1365</v>
      </c>
      <c r="C1164" s="181" t="s">
        <v>44</v>
      </c>
      <c r="D1164" s="178" t="s">
        <v>1366</v>
      </c>
      <c r="E1164" s="181" t="s">
        <v>45</v>
      </c>
      <c r="F1164" s="182">
        <v>2</v>
      </c>
      <c r="G1164" s="182">
        <v>52.64</v>
      </c>
      <c r="H1164" s="182">
        <v>105.28</v>
      </c>
      <c r="I1164" s="181" t="str">
        <f t="shared" si="161"/>
        <v>NÃO</v>
      </c>
      <c r="J1164" s="181" t="str">
        <f t="shared" si="162"/>
        <v/>
      </c>
      <c r="K1164" s="182">
        <f>IF(J1164 = "", SUMIF($B1164:$B$1614, B1164, $F1164:$F$1614), "")</f>
        <v>2</v>
      </c>
      <c r="N1164" s="182">
        <f t="shared" si="160"/>
        <v>105.28</v>
      </c>
    </row>
    <row r="1165" spans="1:14">
      <c r="A1165" s="181">
        <v>1362</v>
      </c>
      <c r="B1165" s="181" t="s">
        <v>1367</v>
      </c>
      <c r="C1165" s="181" t="s">
        <v>44</v>
      </c>
      <c r="D1165" s="178" t="s">
        <v>1368</v>
      </c>
      <c r="E1165" s="181" t="s">
        <v>45</v>
      </c>
      <c r="F1165" s="182">
        <v>18</v>
      </c>
      <c r="G1165" s="182">
        <v>61.67</v>
      </c>
      <c r="H1165" s="182">
        <v>1110.06</v>
      </c>
      <c r="I1165" s="181" t="str">
        <f t="shared" si="161"/>
        <v>NÃO</v>
      </c>
      <c r="J1165" s="181" t="str">
        <f t="shared" si="162"/>
        <v/>
      </c>
      <c r="K1165" s="182">
        <f>IF(J1165 = "", SUMIF($B1165:$B$1614, B1165, $F1165:$F$1614), "")</f>
        <v>18</v>
      </c>
      <c r="N1165" s="182">
        <f t="shared" si="160"/>
        <v>1110.06</v>
      </c>
    </row>
    <row r="1166" spans="1:14">
      <c r="A1166" s="181">
        <v>1353</v>
      </c>
      <c r="B1166" s="181" t="s">
        <v>1349</v>
      </c>
      <c r="C1166" s="181" t="s">
        <v>44</v>
      </c>
      <c r="D1166" s="178" t="s">
        <v>1350</v>
      </c>
      <c r="E1166" s="181" t="s">
        <v>45</v>
      </c>
      <c r="F1166" s="182">
        <v>61</v>
      </c>
      <c r="G1166" s="182">
        <v>227.23</v>
      </c>
      <c r="H1166" s="182">
        <v>13861.03</v>
      </c>
      <c r="I1166" s="181" t="str">
        <f t="shared" si="161"/>
        <v>NÃO</v>
      </c>
      <c r="J1166" s="181" t="str">
        <f t="shared" si="162"/>
        <v/>
      </c>
      <c r="K1166" s="182">
        <f>IF(J1166 = "", SUMIF($B1166:$B$1614, B1166, $F1166:$F$1614), "")</f>
        <v>61</v>
      </c>
      <c r="N1166" s="182">
        <f t="shared" si="160"/>
        <v>13861.03</v>
      </c>
    </row>
    <row r="1167" spans="1:14">
      <c r="A1167" s="181">
        <v>1354</v>
      </c>
      <c r="B1167" s="181" t="s">
        <v>1351</v>
      </c>
      <c r="C1167" s="181" t="s">
        <v>44</v>
      </c>
      <c r="D1167" s="178" t="s">
        <v>1352</v>
      </c>
      <c r="E1167" s="181" t="s">
        <v>45</v>
      </c>
      <c r="F1167" s="182">
        <v>1</v>
      </c>
      <c r="G1167" s="182">
        <v>254.84</v>
      </c>
      <c r="H1167" s="182">
        <v>254.84</v>
      </c>
      <c r="I1167" s="181" t="str">
        <f t="shared" si="161"/>
        <v>NÃO</v>
      </c>
      <c r="J1167" s="181" t="str">
        <f t="shared" si="162"/>
        <v/>
      </c>
      <c r="K1167" s="182">
        <f>IF(J1167 = "", SUMIF($B1167:$B$1614, B1167, $F1167:$F$1614), "")</f>
        <v>21</v>
      </c>
      <c r="N1167" s="182">
        <f t="shared" si="160"/>
        <v>5351.64</v>
      </c>
    </row>
    <row r="1168" spans="1:14">
      <c r="A1168" s="181">
        <v>1387</v>
      </c>
      <c r="B1168" s="181" t="s">
        <v>1351</v>
      </c>
      <c r="C1168" s="181" t="s">
        <v>44</v>
      </c>
      <c r="D1168" s="178" t="s">
        <v>1352</v>
      </c>
      <c r="E1168" s="181" t="s">
        <v>45</v>
      </c>
      <c r="F1168" s="182">
        <v>20</v>
      </c>
      <c r="G1168" s="182">
        <v>254.84</v>
      </c>
      <c r="H1168" s="182">
        <v>5096.8</v>
      </c>
      <c r="I1168" s="181" t="str">
        <f t="shared" si="161"/>
        <v>NÃO</v>
      </c>
      <c r="J1168" s="181" t="str">
        <f t="shared" si="162"/>
        <v>REPETIDA</v>
      </c>
      <c r="K1168" s="178" t="str">
        <f>IF(J1168 = "", SUMIF($B1168:$B$1614, B1168, $F1168:$F$1614), "")</f>
        <v/>
      </c>
    </row>
    <row r="1169" spans="1:14">
      <c r="A1169" s="181">
        <v>1356</v>
      </c>
      <c r="B1169" s="181" t="s">
        <v>1355</v>
      </c>
      <c r="C1169" s="181" t="s">
        <v>44</v>
      </c>
      <c r="D1169" s="178" t="s">
        <v>1356</v>
      </c>
      <c r="E1169" s="181" t="s">
        <v>45</v>
      </c>
      <c r="F1169" s="182">
        <v>3</v>
      </c>
      <c r="G1169" s="182">
        <v>768.25</v>
      </c>
      <c r="H1169" s="182">
        <v>2304.75</v>
      </c>
      <c r="I1169" s="181" t="str">
        <f t="shared" si="161"/>
        <v>NÃO</v>
      </c>
      <c r="J1169" s="181" t="str">
        <f t="shared" si="162"/>
        <v/>
      </c>
      <c r="K1169" s="182">
        <f>IF(J1169 = "", SUMIF($B1169:$B$1614, B1169, $F1169:$F$1614), "")</f>
        <v>3</v>
      </c>
      <c r="N1169" s="182">
        <f t="shared" ref="N1169:N1198" si="163">TRUNC(G1169 * K1169, 2)</f>
        <v>2304.75</v>
      </c>
    </row>
    <row r="1170" spans="1:14">
      <c r="A1170" s="181">
        <v>1358</v>
      </c>
      <c r="B1170" s="181" t="s">
        <v>1359</v>
      </c>
      <c r="C1170" s="181" t="s">
        <v>44</v>
      </c>
      <c r="D1170" s="178" t="s">
        <v>1360</v>
      </c>
      <c r="E1170" s="181" t="s">
        <v>12</v>
      </c>
      <c r="F1170" s="182">
        <v>13.5</v>
      </c>
      <c r="G1170" s="182">
        <v>342.16</v>
      </c>
      <c r="H1170" s="182">
        <v>4619.16</v>
      </c>
      <c r="I1170" s="181" t="str">
        <f t="shared" si="161"/>
        <v>NÃO</v>
      </c>
      <c r="J1170" s="181" t="str">
        <f t="shared" si="162"/>
        <v/>
      </c>
      <c r="K1170" s="182">
        <f>IF(J1170 = "", SUMIF($B1170:$B$1614, B1170, $F1170:$F$1614), "")</f>
        <v>13.5</v>
      </c>
      <c r="N1170" s="182">
        <f t="shared" si="163"/>
        <v>4619.16</v>
      </c>
    </row>
    <row r="1171" spans="1:14">
      <c r="A1171" s="181">
        <v>1360</v>
      </c>
      <c r="B1171" s="181" t="s">
        <v>1363</v>
      </c>
      <c r="C1171" s="181" t="s">
        <v>44</v>
      </c>
      <c r="D1171" s="178" t="s">
        <v>1364</v>
      </c>
      <c r="E1171" s="181" t="s">
        <v>45</v>
      </c>
      <c r="F1171" s="182">
        <v>32</v>
      </c>
      <c r="G1171" s="182">
        <v>169.09</v>
      </c>
      <c r="H1171" s="182">
        <v>5410.88</v>
      </c>
      <c r="I1171" s="181" t="str">
        <f t="shared" si="161"/>
        <v>NÃO</v>
      </c>
      <c r="J1171" s="181" t="str">
        <f t="shared" si="162"/>
        <v/>
      </c>
      <c r="K1171" s="182">
        <f>IF(J1171 = "", SUMIF($B1171:$B$1614, B1171, $F1171:$F$1614), "")</f>
        <v>32</v>
      </c>
      <c r="N1171" s="182">
        <f t="shared" si="163"/>
        <v>5410.88</v>
      </c>
    </row>
    <row r="1172" spans="1:14">
      <c r="A1172" s="181">
        <v>1359</v>
      </c>
      <c r="B1172" s="181" t="s">
        <v>1361</v>
      </c>
      <c r="C1172" s="181" t="s">
        <v>44</v>
      </c>
      <c r="D1172" s="178" t="s">
        <v>1362</v>
      </c>
      <c r="E1172" s="181" t="s">
        <v>45</v>
      </c>
      <c r="F1172" s="182">
        <v>4</v>
      </c>
      <c r="G1172" s="182">
        <v>52.64</v>
      </c>
      <c r="H1172" s="182">
        <v>210.56</v>
      </c>
      <c r="I1172" s="181" t="str">
        <f t="shared" si="161"/>
        <v>NÃO</v>
      </c>
      <c r="J1172" s="181" t="str">
        <f t="shared" si="162"/>
        <v/>
      </c>
      <c r="K1172" s="182">
        <f>IF(J1172 = "", SUMIF($B1172:$B$1614, B1172, $F1172:$F$1614), "")</f>
        <v>4</v>
      </c>
      <c r="N1172" s="182">
        <f t="shared" si="163"/>
        <v>210.56</v>
      </c>
    </row>
    <row r="1173" spans="1:14">
      <c r="A1173" s="181">
        <v>1363</v>
      </c>
      <c r="B1173" s="181" t="s">
        <v>1369</v>
      </c>
      <c r="C1173" s="181" t="s">
        <v>44</v>
      </c>
      <c r="D1173" s="178" t="s">
        <v>1370</v>
      </c>
      <c r="E1173" s="181" t="s">
        <v>45</v>
      </c>
      <c r="F1173" s="182">
        <v>2</v>
      </c>
      <c r="G1173" s="182">
        <v>201.23</v>
      </c>
      <c r="H1173" s="182">
        <v>402.46</v>
      </c>
      <c r="I1173" s="181" t="str">
        <f t="shared" si="161"/>
        <v>NÃO</v>
      </c>
      <c r="J1173" s="181" t="str">
        <f t="shared" si="162"/>
        <v/>
      </c>
      <c r="K1173" s="182">
        <f>IF(J1173 = "", SUMIF($B1173:$B$1614, B1173, $F1173:$F$1614), "")</f>
        <v>2</v>
      </c>
      <c r="N1173" s="182">
        <f t="shared" si="163"/>
        <v>402.46</v>
      </c>
    </row>
    <row r="1174" spans="1:14">
      <c r="A1174" s="181">
        <v>1364</v>
      </c>
      <c r="B1174" s="181" t="s">
        <v>1371</v>
      </c>
      <c r="C1174" s="181" t="s">
        <v>44</v>
      </c>
      <c r="D1174" s="178" t="s">
        <v>1372</v>
      </c>
      <c r="E1174" s="181" t="s">
        <v>45</v>
      </c>
      <c r="F1174" s="182">
        <v>3</v>
      </c>
      <c r="G1174" s="182">
        <v>64.08</v>
      </c>
      <c r="H1174" s="182">
        <v>192.24</v>
      </c>
      <c r="I1174" s="181" t="str">
        <f t="shared" si="161"/>
        <v>NÃO</v>
      </c>
      <c r="J1174" s="181" t="str">
        <f t="shared" si="162"/>
        <v/>
      </c>
      <c r="K1174" s="182">
        <f>IF(J1174 = "", SUMIF($B1174:$B$1614, B1174, $F1174:$F$1614), "")</f>
        <v>3</v>
      </c>
      <c r="N1174" s="182">
        <f t="shared" si="163"/>
        <v>192.24</v>
      </c>
    </row>
    <row r="1175" spans="1:14">
      <c r="A1175" s="181">
        <v>1365</v>
      </c>
      <c r="B1175" s="181" t="s">
        <v>1373</v>
      </c>
      <c r="C1175" s="181" t="s">
        <v>44</v>
      </c>
      <c r="D1175" s="178" t="s">
        <v>1374</v>
      </c>
      <c r="E1175" s="181" t="s">
        <v>45</v>
      </c>
      <c r="F1175" s="182">
        <v>6</v>
      </c>
      <c r="G1175" s="182">
        <v>54.18</v>
      </c>
      <c r="H1175" s="182">
        <v>325.08</v>
      </c>
      <c r="I1175" s="181" t="str">
        <f t="shared" si="161"/>
        <v>NÃO</v>
      </c>
      <c r="J1175" s="181" t="str">
        <f t="shared" si="162"/>
        <v/>
      </c>
      <c r="K1175" s="182">
        <f>IF(J1175 = "", SUMIF($B1175:$B$1614, B1175, $F1175:$F$1614), "")</f>
        <v>6</v>
      </c>
      <c r="N1175" s="182">
        <f t="shared" si="163"/>
        <v>325.08</v>
      </c>
    </row>
    <row r="1176" spans="1:14">
      <c r="A1176" s="181">
        <v>1366</v>
      </c>
      <c r="B1176" s="181" t="s">
        <v>1375</v>
      </c>
      <c r="C1176" s="181" t="s">
        <v>44</v>
      </c>
      <c r="D1176" s="178" t="s">
        <v>1376</v>
      </c>
      <c r="E1176" s="181" t="s">
        <v>45</v>
      </c>
      <c r="F1176" s="182">
        <v>41</v>
      </c>
      <c r="G1176" s="182">
        <v>52.64</v>
      </c>
      <c r="H1176" s="182">
        <v>2158.2399999999998</v>
      </c>
      <c r="I1176" s="181" t="str">
        <f t="shared" si="161"/>
        <v>NÃO</v>
      </c>
      <c r="J1176" s="181" t="str">
        <f t="shared" si="162"/>
        <v/>
      </c>
      <c r="K1176" s="182">
        <f>IF(J1176 = "", SUMIF($B1176:$B$1614, B1176, $F1176:$F$1614), "")</f>
        <v>41</v>
      </c>
      <c r="N1176" s="182">
        <f t="shared" si="163"/>
        <v>2158.2399999999998</v>
      </c>
    </row>
    <row r="1177" spans="1:14">
      <c r="A1177" s="181">
        <v>1367</v>
      </c>
      <c r="B1177" s="181" t="s">
        <v>1377</v>
      </c>
      <c r="C1177" s="181" t="s">
        <v>44</v>
      </c>
      <c r="D1177" s="178" t="s">
        <v>1378</v>
      </c>
      <c r="E1177" s="181" t="s">
        <v>45</v>
      </c>
      <c r="F1177" s="182">
        <v>4</v>
      </c>
      <c r="G1177" s="182">
        <v>54.18</v>
      </c>
      <c r="H1177" s="182">
        <v>216.72</v>
      </c>
      <c r="I1177" s="181" t="str">
        <f t="shared" si="161"/>
        <v>NÃO</v>
      </c>
      <c r="J1177" s="181" t="str">
        <f t="shared" si="162"/>
        <v/>
      </c>
      <c r="K1177" s="182">
        <f>IF(J1177 = "", SUMIF($B1177:$B$1614, B1177, $F1177:$F$1614), "")</f>
        <v>4</v>
      </c>
      <c r="N1177" s="182">
        <f t="shared" si="163"/>
        <v>216.72</v>
      </c>
    </row>
    <row r="1178" spans="1:14">
      <c r="A1178" s="181">
        <v>1368</v>
      </c>
      <c r="B1178" s="181" t="s">
        <v>1379</v>
      </c>
      <c r="C1178" s="181" t="s">
        <v>44</v>
      </c>
      <c r="D1178" s="178" t="s">
        <v>1380</v>
      </c>
      <c r="E1178" s="181" t="s">
        <v>45</v>
      </c>
      <c r="F1178" s="182">
        <v>2</v>
      </c>
      <c r="G1178" s="182">
        <v>64.08</v>
      </c>
      <c r="H1178" s="182">
        <v>128.16</v>
      </c>
      <c r="I1178" s="181" t="str">
        <f t="shared" si="161"/>
        <v>NÃO</v>
      </c>
      <c r="J1178" s="181" t="str">
        <f t="shared" si="162"/>
        <v/>
      </c>
      <c r="K1178" s="182">
        <f>IF(J1178 = "", SUMIF($B1178:$B$1614, B1178, $F1178:$F$1614), "")</f>
        <v>2</v>
      </c>
      <c r="N1178" s="182">
        <f t="shared" si="163"/>
        <v>128.16</v>
      </c>
    </row>
    <row r="1179" spans="1:14">
      <c r="A1179" s="181">
        <v>1369</v>
      </c>
      <c r="B1179" s="181" t="s">
        <v>1381</v>
      </c>
      <c r="C1179" s="181" t="s">
        <v>44</v>
      </c>
      <c r="D1179" s="178" t="s">
        <v>1382</v>
      </c>
      <c r="E1179" s="181" t="s">
        <v>45</v>
      </c>
      <c r="F1179" s="182">
        <v>12</v>
      </c>
      <c r="G1179" s="182">
        <v>64.08</v>
      </c>
      <c r="H1179" s="182">
        <v>768.96</v>
      </c>
      <c r="I1179" s="181" t="str">
        <f t="shared" si="161"/>
        <v>NÃO</v>
      </c>
      <c r="J1179" s="181" t="str">
        <f t="shared" si="162"/>
        <v/>
      </c>
      <c r="K1179" s="182">
        <f>IF(J1179 = "", SUMIF($B1179:$B$1614, B1179, $F1179:$F$1614), "")</f>
        <v>12</v>
      </c>
      <c r="N1179" s="182">
        <f t="shared" si="163"/>
        <v>768.96</v>
      </c>
    </row>
    <row r="1180" spans="1:14">
      <c r="A1180" s="181">
        <v>1370</v>
      </c>
      <c r="B1180" s="181" t="s">
        <v>1383</v>
      </c>
      <c r="C1180" s="181" t="s">
        <v>44</v>
      </c>
      <c r="D1180" s="178" t="s">
        <v>1384</v>
      </c>
      <c r="E1180" s="181" t="s">
        <v>45</v>
      </c>
      <c r="F1180" s="182">
        <v>9</v>
      </c>
      <c r="G1180" s="182">
        <v>64.08</v>
      </c>
      <c r="H1180" s="182">
        <v>576.72</v>
      </c>
      <c r="I1180" s="181" t="str">
        <f t="shared" si="161"/>
        <v>NÃO</v>
      </c>
      <c r="J1180" s="181" t="str">
        <f t="shared" si="162"/>
        <v/>
      </c>
      <c r="K1180" s="182">
        <f>IF(J1180 = "", SUMIF($B1180:$B$1614, B1180, $F1180:$F$1614), "")</f>
        <v>9</v>
      </c>
      <c r="N1180" s="182">
        <f t="shared" si="163"/>
        <v>576.72</v>
      </c>
    </row>
    <row r="1181" spans="1:14">
      <c r="A1181" s="181">
        <v>1371</v>
      </c>
      <c r="B1181" s="181" t="s">
        <v>1385</v>
      </c>
      <c r="C1181" s="181" t="s">
        <v>44</v>
      </c>
      <c r="D1181" s="178" t="s">
        <v>1386</v>
      </c>
      <c r="E1181" s="181" t="s">
        <v>45</v>
      </c>
      <c r="F1181" s="182">
        <v>1</v>
      </c>
      <c r="G1181" s="182">
        <v>307.85000000000002</v>
      </c>
      <c r="H1181" s="182">
        <v>307.85000000000002</v>
      </c>
      <c r="I1181" s="181" t="str">
        <f t="shared" si="161"/>
        <v>NÃO</v>
      </c>
      <c r="J1181" s="181" t="str">
        <f t="shared" si="162"/>
        <v/>
      </c>
      <c r="K1181" s="182">
        <f>IF(J1181 = "", SUMIF($B1181:$B$1614, B1181, $F1181:$F$1614), "")</f>
        <v>1</v>
      </c>
      <c r="N1181" s="182">
        <f t="shared" si="163"/>
        <v>307.85000000000002</v>
      </c>
    </row>
    <row r="1182" spans="1:14">
      <c r="A1182" s="181">
        <v>1372</v>
      </c>
      <c r="B1182" s="181" t="s">
        <v>1387</v>
      </c>
      <c r="C1182" s="181" t="s">
        <v>44</v>
      </c>
      <c r="D1182" s="178" t="s">
        <v>1388</v>
      </c>
      <c r="E1182" s="181" t="s">
        <v>45</v>
      </c>
      <c r="F1182" s="182">
        <v>3</v>
      </c>
      <c r="G1182" s="182">
        <v>54.18</v>
      </c>
      <c r="H1182" s="182">
        <v>162.54</v>
      </c>
      <c r="I1182" s="181" t="str">
        <f t="shared" si="161"/>
        <v>NÃO</v>
      </c>
      <c r="J1182" s="181" t="str">
        <f t="shared" si="162"/>
        <v/>
      </c>
      <c r="K1182" s="182">
        <f>IF(J1182 = "", SUMIF($B1182:$B$1614, B1182, $F1182:$F$1614), "")</f>
        <v>3</v>
      </c>
      <c r="N1182" s="182">
        <f t="shared" si="163"/>
        <v>162.54</v>
      </c>
    </row>
    <row r="1183" spans="1:14">
      <c r="A1183" s="181">
        <v>1373</v>
      </c>
      <c r="B1183" s="181" t="s">
        <v>1389</v>
      </c>
      <c r="C1183" s="181" t="s">
        <v>44</v>
      </c>
      <c r="D1183" s="178" t="s">
        <v>1390</v>
      </c>
      <c r="E1183" s="181" t="s">
        <v>45</v>
      </c>
      <c r="F1183" s="182">
        <v>1</v>
      </c>
      <c r="G1183" s="182">
        <v>207.52</v>
      </c>
      <c r="H1183" s="182">
        <v>207.52</v>
      </c>
      <c r="I1183" s="181" t="str">
        <f t="shared" si="161"/>
        <v>NÃO</v>
      </c>
      <c r="J1183" s="181" t="str">
        <f t="shared" si="162"/>
        <v/>
      </c>
      <c r="K1183" s="182">
        <f>IF(J1183 = "", SUMIF($B1183:$B$1614, B1183, $F1183:$F$1614), "")</f>
        <v>1</v>
      </c>
      <c r="N1183" s="182">
        <f t="shared" si="163"/>
        <v>207.52</v>
      </c>
    </row>
    <row r="1184" spans="1:14">
      <c r="A1184" s="181">
        <v>1375</v>
      </c>
      <c r="B1184" s="181" t="s">
        <v>1393</v>
      </c>
      <c r="C1184" s="181" t="s">
        <v>44</v>
      </c>
      <c r="D1184" s="178" t="s">
        <v>1394</v>
      </c>
      <c r="E1184" s="181" t="s">
        <v>45</v>
      </c>
      <c r="F1184" s="182">
        <v>3</v>
      </c>
      <c r="G1184" s="182">
        <v>98.33</v>
      </c>
      <c r="H1184" s="182">
        <v>294.99</v>
      </c>
      <c r="I1184" s="181" t="str">
        <f t="shared" si="161"/>
        <v>NÃO</v>
      </c>
      <c r="J1184" s="181" t="str">
        <f t="shared" si="162"/>
        <v/>
      </c>
      <c r="K1184" s="182">
        <f>IF(J1184 = "", SUMIF($B1184:$B$1614, B1184, $F1184:$F$1614), "")</f>
        <v>3</v>
      </c>
      <c r="N1184" s="182">
        <f t="shared" si="163"/>
        <v>294.99</v>
      </c>
    </row>
    <row r="1185" spans="1:14">
      <c r="A1185" s="181">
        <v>1326</v>
      </c>
      <c r="B1185" s="181" t="s">
        <v>1281</v>
      </c>
      <c r="C1185" s="181" t="s">
        <v>44</v>
      </c>
      <c r="D1185" s="178" t="s">
        <v>1282</v>
      </c>
      <c r="E1185" s="181" t="s">
        <v>45</v>
      </c>
      <c r="F1185" s="182">
        <v>17</v>
      </c>
      <c r="G1185" s="182">
        <v>23.75</v>
      </c>
      <c r="H1185" s="182">
        <v>403.75</v>
      </c>
      <c r="I1185" s="181" t="str">
        <f t="shared" si="161"/>
        <v>NÃO</v>
      </c>
      <c r="J1185" s="181" t="str">
        <f t="shared" si="162"/>
        <v/>
      </c>
      <c r="K1185" s="182">
        <f>IF(J1185 = "", SUMIF($B1185:$B$1614, B1185, $F1185:$F$1614), "")</f>
        <v>17</v>
      </c>
      <c r="N1185" s="182">
        <f t="shared" si="163"/>
        <v>403.75</v>
      </c>
    </row>
    <row r="1186" spans="1:14">
      <c r="A1186" s="181">
        <v>1327</v>
      </c>
      <c r="B1186" s="181" t="s">
        <v>1283</v>
      </c>
      <c r="C1186" s="181" t="s">
        <v>44</v>
      </c>
      <c r="D1186" s="178" t="s">
        <v>1284</v>
      </c>
      <c r="E1186" s="181" t="s">
        <v>45</v>
      </c>
      <c r="F1186" s="182">
        <v>2</v>
      </c>
      <c r="G1186" s="182">
        <v>15.1</v>
      </c>
      <c r="H1186" s="182">
        <v>30.2</v>
      </c>
      <c r="I1186" s="181" t="str">
        <f t="shared" si="161"/>
        <v>NÃO</v>
      </c>
      <c r="J1186" s="181" t="str">
        <f t="shared" si="162"/>
        <v/>
      </c>
      <c r="K1186" s="182">
        <f>IF(J1186 = "", SUMIF($B1186:$B$1614, B1186, $F1186:$F$1614), "")</f>
        <v>2</v>
      </c>
      <c r="N1186" s="182">
        <f t="shared" si="163"/>
        <v>30.2</v>
      </c>
    </row>
    <row r="1187" spans="1:14">
      <c r="A1187" s="181">
        <v>1328</v>
      </c>
      <c r="B1187" s="181" t="s">
        <v>1285</v>
      </c>
      <c r="C1187" s="181" t="s">
        <v>44</v>
      </c>
      <c r="D1187" s="178" t="s">
        <v>1286</v>
      </c>
      <c r="E1187" s="181" t="s">
        <v>45</v>
      </c>
      <c r="F1187" s="182">
        <v>21</v>
      </c>
      <c r="G1187" s="182">
        <v>32.1</v>
      </c>
      <c r="H1187" s="182">
        <v>674.1</v>
      </c>
      <c r="I1187" s="181" t="str">
        <f t="shared" si="161"/>
        <v>NÃO</v>
      </c>
      <c r="J1187" s="181" t="str">
        <f t="shared" si="162"/>
        <v/>
      </c>
      <c r="K1187" s="182">
        <f>IF(J1187 = "", SUMIF($B1187:$B$1614, B1187, $F1187:$F$1614), "")</f>
        <v>21</v>
      </c>
      <c r="N1187" s="182">
        <f t="shared" si="163"/>
        <v>674.1</v>
      </c>
    </row>
    <row r="1188" spans="1:14">
      <c r="A1188" s="181">
        <v>1329</v>
      </c>
      <c r="B1188" s="181" t="s">
        <v>1287</v>
      </c>
      <c r="C1188" s="181" t="s">
        <v>44</v>
      </c>
      <c r="D1188" s="178" t="s">
        <v>1288</v>
      </c>
      <c r="E1188" s="181" t="s">
        <v>45</v>
      </c>
      <c r="F1188" s="182">
        <v>13</v>
      </c>
      <c r="G1188" s="182">
        <v>76.05</v>
      </c>
      <c r="H1188" s="182">
        <v>988.65</v>
      </c>
      <c r="I1188" s="181" t="str">
        <f t="shared" si="161"/>
        <v>NÃO</v>
      </c>
      <c r="J1188" s="181" t="str">
        <f t="shared" si="162"/>
        <v/>
      </c>
      <c r="K1188" s="182">
        <f>IF(J1188 = "", SUMIF($B1188:$B$1614, B1188, $F1188:$F$1614), "")</f>
        <v>13</v>
      </c>
      <c r="N1188" s="182">
        <f t="shared" si="163"/>
        <v>988.65</v>
      </c>
    </row>
    <row r="1189" spans="1:14">
      <c r="A1189" s="181">
        <v>1330</v>
      </c>
      <c r="B1189" s="181" t="s">
        <v>1289</v>
      </c>
      <c r="C1189" s="181" t="s">
        <v>44</v>
      </c>
      <c r="D1189" s="178" t="s">
        <v>1290</v>
      </c>
      <c r="E1189" s="181" t="s">
        <v>45</v>
      </c>
      <c r="F1189" s="182">
        <v>2</v>
      </c>
      <c r="G1189" s="182">
        <v>95.83</v>
      </c>
      <c r="H1189" s="182">
        <v>191.66</v>
      </c>
      <c r="I1189" s="181" t="str">
        <f t="shared" si="161"/>
        <v>NÃO</v>
      </c>
      <c r="J1189" s="181" t="str">
        <f t="shared" si="162"/>
        <v/>
      </c>
      <c r="K1189" s="182">
        <f>IF(J1189 = "", SUMIF($B1189:$B$1614, B1189, $F1189:$F$1614), "")</f>
        <v>2</v>
      </c>
      <c r="N1189" s="182">
        <f t="shared" si="163"/>
        <v>191.66</v>
      </c>
    </row>
    <row r="1190" spans="1:14">
      <c r="A1190" s="181">
        <v>1331</v>
      </c>
      <c r="B1190" s="181" t="s">
        <v>1291</v>
      </c>
      <c r="C1190" s="181" t="s">
        <v>44</v>
      </c>
      <c r="D1190" s="178" t="s">
        <v>1292</v>
      </c>
      <c r="E1190" s="181" t="s">
        <v>45</v>
      </c>
      <c r="F1190" s="182">
        <v>4</v>
      </c>
      <c r="G1190" s="182">
        <v>148.05000000000001</v>
      </c>
      <c r="H1190" s="182">
        <v>592.20000000000005</v>
      </c>
      <c r="I1190" s="181" t="str">
        <f t="shared" si="161"/>
        <v>NÃO</v>
      </c>
      <c r="J1190" s="181" t="str">
        <f t="shared" si="162"/>
        <v/>
      </c>
      <c r="K1190" s="182">
        <f>IF(J1190 = "", SUMIF($B1190:$B$1614, B1190, $F1190:$F$1614), "")</f>
        <v>4</v>
      </c>
      <c r="N1190" s="182">
        <f t="shared" si="163"/>
        <v>592.20000000000005</v>
      </c>
    </row>
    <row r="1191" spans="1:14">
      <c r="A1191" s="181">
        <v>1332</v>
      </c>
      <c r="B1191" s="181" t="s">
        <v>1293</v>
      </c>
      <c r="C1191" s="181" t="s">
        <v>44</v>
      </c>
      <c r="D1191" s="178" t="s">
        <v>1294</v>
      </c>
      <c r="E1191" s="181" t="s">
        <v>45</v>
      </c>
      <c r="F1191" s="182">
        <v>1148</v>
      </c>
      <c r="G1191" s="182">
        <v>53.47</v>
      </c>
      <c r="H1191" s="182">
        <v>61383.56</v>
      </c>
      <c r="I1191" s="181" t="str">
        <f t="shared" si="161"/>
        <v>NÃO</v>
      </c>
      <c r="J1191" s="181" t="str">
        <f t="shared" si="162"/>
        <v/>
      </c>
      <c r="K1191" s="182">
        <f>IF(J1191 = "", SUMIF($B1191:$B$1614, B1191, $F1191:$F$1614), "")</f>
        <v>1148</v>
      </c>
      <c r="N1191" s="182">
        <f t="shared" si="163"/>
        <v>61383.56</v>
      </c>
    </row>
    <row r="1192" spans="1:14">
      <c r="A1192" s="181">
        <v>1333</v>
      </c>
      <c r="B1192" s="181" t="s">
        <v>1295</v>
      </c>
      <c r="C1192" s="181" t="s">
        <v>44</v>
      </c>
      <c r="D1192" s="178" t="s">
        <v>1296</v>
      </c>
      <c r="E1192" s="181" t="s">
        <v>45</v>
      </c>
      <c r="F1192" s="182">
        <v>211</v>
      </c>
      <c r="G1192" s="182">
        <v>71.83</v>
      </c>
      <c r="H1192" s="182">
        <v>15156.13</v>
      </c>
      <c r="I1192" s="181" t="str">
        <f t="shared" si="161"/>
        <v>NÃO</v>
      </c>
      <c r="J1192" s="181" t="str">
        <f t="shared" si="162"/>
        <v/>
      </c>
      <c r="K1192" s="182">
        <f>IF(J1192 = "", SUMIF($B1192:$B$1614, B1192, $F1192:$F$1614), "")</f>
        <v>211</v>
      </c>
      <c r="N1192" s="182">
        <f t="shared" si="163"/>
        <v>15156.13</v>
      </c>
    </row>
    <row r="1193" spans="1:14">
      <c r="A1193" s="181">
        <v>1334</v>
      </c>
      <c r="B1193" s="181" t="s">
        <v>1297</v>
      </c>
      <c r="C1193" s="181" t="s">
        <v>44</v>
      </c>
      <c r="D1193" s="178" t="s">
        <v>1298</v>
      </c>
      <c r="E1193" s="181" t="s">
        <v>45</v>
      </c>
      <c r="F1193" s="182">
        <v>37</v>
      </c>
      <c r="G1193" s="182">
        <v>104.79</v>
      </c>
      <c r="H1193" s="182">
        <v>3877.23</v>
      </c>
      <c r="I1193" s="181" t="str">
        <f t="shared" si="161"/>
        <v>NÃO</v>
      </c>
      <c r="J1193" s="181" t="str">
        <f t="shared" si="162"/>
        <v/>
      </c>
      <c r="K1193" s="182">
        <f>IF(J1193 = "", SUMIF($B1193:$B$1614, B1193, $F1193:$F$1614), "")</f>
        <v>37</v>
      </c>
      <c r="N1193" s="182">
        <f t="shared" si="163"/>
        <v>3877.23</v>
      </c>
    </row>
    <row r="1194" spans="1:14">
      <c r="A1194" s="181">
        <v>1335</v>
      </c>
      <c r="B1194" s="181" t="s">
        <v>1299</v>
      </c>
      <c r="C1194" s="181" t="s">
        <v>44</v>
      </c>
      <c r="D1194" s="178" t="s">
        <v>1300</v>
      </c>
      <c r="E1194" s="181" t="s">
        <v>45</v>
      </c>
      <c r="F1194" s="182">
        <v>1</v>
      </c>
      <c r="G1194" s="182">
        <v>12.9</v>
      </c>
      <c r="H1194" s="182">
        <v>12.9</v>
      </c>
      <c r="I1194" s="181" t="str">
        <f t="shared" si="161"/>
        <v>NÃO</v>
      </c>
      <c r="J1194" s="181" t="str">
        <f t="shared" si="162"/>
        <v/>
      </c>
      <c r="K1194" s="182">
        <f>IF(J1194 = "", SUMIF($B1194:$B$1614, B1194, $F1194:$F$1614), "")</f>
        <v>1</v>
      </c>
      <c r="N1194" s="182">
        <f t="shared" si="163"/>
        <v>12.9</v>
      </c>
    </row>
    <row r="1195" spans="1:14">
      <c r="A1195" s="181">
        <v>1336</v>
      </c>
      <c r="B1195" s="181" t="s">
        <v>1301</v>
      </c>
      <c r="C1195" s="181" t="s">
        <v>44</v>
      </c>
      <c r="D1195" s="178" t="s">
        <v>1302</v>
      </c>
      <c r="E1195" s="181" t="s">
        <v>45</v>
      </c>
      <c r="F1195" s="182">
        <v>11</v>
      </c>
      <c r="G1195" s="182">
        <v>13.44</v>
      </c>
      <c r="H1195" s="182">
        <v>147.84</v>
      </c>
      <c r="I1195" s="181" t="str">
        <f t="shared" si="161"/>
        <v>NÃO</v>
      </c>
      <c r="J1195" s="181" t="str">
        <f t="shared" si="162"/>
        <v/>
      </c>
      <c r="K1195" s="182">
        <f>IF(J1195 = "", SUMIF($B1195:$B$1614, B1195, $F1195:$F$1614), "")</f>
        <v>11</v>
      </c>
      <c r="N1195" s="182">
        <f t="shared" si="163"/>
        <v>147.84</v>
      </c>
    </row>
    <row r="1196" spans="1:14">
      <c r="A1196" s="181">
        <v>1337</v>
      </c>
      <c r="B1196" s="181" t="s">
        <v>1303</v>
      </c>
      <c r="C1196" s="181" t="s">
        <v>44</v>
      </c>
      <c r="D1196" s="178" t="s">
        <v>1304</v>
      </c>
      <c r="E1196" s="181" t="s">
        <v>45</v>
      </c>
      <c r="F1196" s="182">
        <v>16</v>
      </c>
      <c r="G1196" s="182">
        <v>14.59</v>
      </c>
      <c r="H1196" s="182">
        <v>233.44</v>
      </c>
      <c r="I1196" s="181" t="str">
        <f t="shared" si="161"/>
        <v>NÃO</v>
      </c>
      <c r="J1196" s="181" t="str">
        <f t="shared" si="162"/>
        <v/>
      </c>
      <c r="K1196" s="182">
        <f>IF(J1196 = "", SUMIF($B1196:$B$1614, B1196, $F1196:$F$1614), "")</f>
        <v>16</v>
      </c>
      <c r="N1196" s="182">
        <f t="shared" si="163"/>
        <v>233.44</v>
      </c>
    </row>
    <row r="1197" spans="1:14">
      <c r="A1197" s="181">
        <v>1026</v>
      </c>
      <c r="B1197" s="181" t="s">
        <v>4152</v>
      </c>
      <c r="C1197" s="181" t="s">
        <v>44</v>
      </c>
      <c r="D1197" s="178" t="s">
        <v>4153</v>
      </c>
      <c r="E1197" s="181" t="s">
        <v>45</v>
      </c>
      <c r="F1197" s="182">
        <v>1</v>
      </c>
      <c r="G1197" s="182">
        <v>12.69</v>
      </c>
      <c r="H1197" s="182">
        <v>12.69</v>
      </c>
      <c r="I1197" s="181" t="str">
        <f t="shared" si="161"/>
        <v>NÃO</v>
      </c>
      <c r="J1197" s="181" t="str">
        <f t="shared" si="162"/>
        <v/>
      </c>
      <c r="K1197" s="182">
        <f>IF(J1197 = "", SUMIF($B1197:$B$1614, B1197, $F1197:$F$1614), "")</f>
        <v>1</v>
      </c>
      <c r="N1197" s="182">
        <f t="shared" si="163"/>
        <v>12.69</v>
      </c>
    </row>
    <row r="1198" spans="1:14">
      <c r="A1198" s="181">
        <v>1076</v>
      </c>
      <c r="B1198" s="181" t="s">
        <v>4224</v>
      </c>
      <c r="C1198" s="181" t="s">
        <v>44</v>
      </c>
      <c r="D1198" s="178" t="s">
        <v>4225</v>
      </c>
      <c r="E1198" s="181" t="s">
        <v>45</v>
      </c>
      <c r="F1198" s="182">
        <v>1</v>
      </c>
      <c r="G1198" s="182">
        <v>1362.6</v>
      </c>
      <c r="H1198" s="182">
        <v>1362.6</v>
      </c>
      <c r="I1198" s="181" t="str">
        <f t="shared" si="161"/>
        <v>NÃO</v>
      </c>
      <c r="J1198" s="181" t="str">
        <f t="shared" si="162"/>
        <v/>
      </c>
      <c r="K1198" s="182">
        <f>IF(J1198 = "", SUMIF($B1198:$B$1614, B1198, $F1198:$F$1614), "")</f>
        <v>2</v>
      </c>
      <c r="N1198" s="182">
        <f t="shared" si="163"/>
        <v>2725.2</v>
      </c>
    </row>
    <row r="1199" spans="1:14">
      <c r="A1199" s="181">
        <v>1109</v>
      </c>
      <c r="B1199" s="181" t="s">
        <v>4224</v>
      </c>
      <c r="C1199" s="181" t="s">
        <v>44</v>
      </c>
      <c r="D1199" s="178" t="s">
        <v>4225</v>
      </c>
      <c r="E1199" s="181" t="s">
        <v>45</v>
      </c>
      <c r="F1199" s="182">
        <v>1</v>
      </c>
      <c r="G1199" s="182">
        <v>1362.6</v>
      </c>
      <c r="H1199" s="182">
        <v>1362.6</v>
      </c>
      <c r="I1199" s="181" t="str">
        <f t="shared" si="161"/>
        <v>NÃO</v>
      </c>
      <c r="J1199" s="181" t="str">
        <f t="shared" si="162"/>
        <v>REPETIDA</v>
      </c>
      <c r="K1199" s="178" t="str">
        <f>IF(J1199 = "", SUMIF($B1199:$B$1614, B1199, $F1199:$F$1614), "")</f>
        <v/>
      </c>
    </row>
    <row r="1200" spans="1:14">
      <c r="A1200" s="181">
        <v>1094</v>
      </c>
      <c r="B1200" s="181" t="s">
        <v>4246</v>
      </c>
      <c r="C1200" s="181" t="s">
        <v>44</v>
      </c>
      <c r="D1200" s="178" t="s">
        <v>4247</v>
      </c>
      <c r="E1200" s="181" t="s">
        <v>12</v>
      </c>
      <c r="F1200" s="182">
        <v>1383.79</v>
      </c>
      <c r="G1200" s="182">
        <v>12.25</v>
      </c>
      <c r="H1200" s="182">
        <v>16951.419999999998</v>
      </c>
      <c r="I1200" s="181" t="str">
        <f t="shared" si="161"/>
        <v>NÃO</v>
      </c>
      <c r="J1200" s="181" t="str">
        <f t="shared" si="162"/>
        <v/>
      </c>
      <c r="K1200" s="182">
        <f>IF(J1200 = "", SUMIF($B1200:$B$1614, B1200, $F1200:$F$1614), "")</f>
        <v>1407.42</v>
      </c>
      <c r="N1200" s="182">
        <f>TRUNC(G1200 * K1200, 2)</f>
        <v>17240.89</v>
      </c>
    </row>
    <row r="1201" spans="1:14">
      <c r="A1201" s="181">
        <v>1120</v>
      </c>
      <c r="B1201" s="181" t="s">
        <v>4246</v>
      </c>
      <c r="C1201" s="181" t="s">
        <v>44</v>
      </c>
      <c r="D1201" s="178" t="s">
        <v>4247</v>
      </c>
      <c r="E1201" s="181" t="s">
        <v>12</v>
      </c>
      <c r="F1201" s="182">
        <v>23.63</v>
      </c>
      <c r="G1201" s="182">
        <v>12.25</v>
      </c>
      <c r="H1201" s="182">
        <v>289.45999999999998</v>
      </c>
      <c r="I1201" s="181" t="str">
        <f t="shared" si="161"/>
        <v>NÃO</v>
      </c>
      <c r="J1201" s="181" t="str">
        <f t="shared" si="162"/>
        <v>REPETIDA</v>
      </c>
      <c r="K1201" s="178" t="str">
        <f>IF(J1201 = "", SUMIF($B1201:$B$1614, B1201, $F1201:$F$1614), "")</f>
        <v/>
      </c>
    </row>
    <row r="1202" spans="1:14">
      <c r="A1202" s="181">
        <v>1032</v>
      </c>
      <c r="B1202" s="181" t="s">
        <v>4157</v>
      </c>
      <c r="C1202" s="181" t="s">
        <v>44</v>
      </c>
      <c r="D1202" s="178" t="s">
        <v>4158</v>
      </c>
      <c r="E1202" s="181" t="s">
        <v>50</v>
      </c>
      <c r="F1202" s="182">
        <v>18</v>
      </c>
      <c r="G1202" s="182">
        <v>70.44</v>
      </c>
      <c r="H1202" s="182">
        <v>1267.92</v>
      </c>
      <c r="I1202" s="181" t="str">
        <f t="shared" si="161"/>
        <v>NÃO</v>
      </c>
      <c r="J1202" s="181" t="str">
        <f t="shared" si="162"/>
        <v/>
      </c>
      <c r="K1202" s="182">
        <f>IF(J1202 = "", SUMIF($B1202:$B$1614, B1202, $F1202:$F$1614), "")</f>
        <v>18</v>
      </c>
      <c r="N1202" s="182">
        <f t="shared" ref="N1202:N1204" si="164">TRUNC(G1202 * K1202, 2)</f>
        <v>1267.92</v>
      </c>
    </row>
    <row r="1203" spans="1:14">
      <c r="A1203" s="181">
        <v>1042</v>
      </c>
      <c r="B1203" s="181" t="s">
        <v>4165</v>
      </c>
      <c r="C1203" s="181" t="s">
        <v>44</v>
      </c>
      <c r="D1203" s="178" t="s">
        <v>4166</v>
      </c>
      <c r="E1203" s="181" t="s">
        <v>50</v>
      </c>
      <c r="F1203" s="182">
        <v>22.11</v>
      </c>
      <c r="G1203" s="182">
        <v>222.66</v>
      </c>
      <c r="H1203" s="182">
        <v>4923.01</v>
      </c>
      <c r="I1203" s="181" t="str">
        <f t="shared" si="161"/>
        <v>NÃO</v>
      </c>
      <c r="J1203" s="181" t="str">
        <f t="shared" si="162"/>
        <v/>
      </c>
      <c r="K1203" s="182">
        <f>IF(J1203 = "", SUMIF($B1203:$B$1614, B1203, $F1203:$F$1614), "")</f>
        <v>22.11</v>
      </c>
      <c r="N1203" s="182">
        <f t="shared" si="164"/>
        <v>4923.01</v>
      </c>
    </row>
    <row r="1204" spans="1:14">
      <c r="A1204" s="181">
        <v>775</v>
      </c>
      <c r="B1204" s="181" t="s">
        <v>4115</v>
      </c>
      <c r="C1204" s="181" t="s">
        <v>44</v>
      </c>
      <c r="D1204" s="178" t="s">
        <v>4116</v>
      </c>
      <c r="E1204" s="181" t="s">
        <v>50</v>
      </c>
      <c r="F1204" s="182">
        <v>129.08000000000001</v>
      </c>
      <c r="G1204" s="182">
        <v>62.61</v>
      </c>
      <c r="H1204" s="182">
        <v>8081.69</v>
      </c>
      <c r="I1204" s="181" t="str">
        <f t="shared" si="161"/>
        <v>NÃO</v>
      </c>
      <c r="J1204" s="181" t="str">
        <f t="shared" si="162"/>
        <v/>
      </c>
      <c r="K1204" s="182">
        <f>IF(J1204 = "", SUMIF($B1204:$B$1614, B1204, $F1204:$F$1614), "")</f>
        <v>720</v>
      </c>
      <c r="N1204" s="182">
        <f t="shared" si="164"/>
        <v>45079.199999999997</v>
      </c>
    </row>
    <row r="1205" spans="1:14">
      <c r="A1205" s="181">
        <v>1031</v>
      </c>
      <c r="B1205" s="181" t="s">
        <v>4115</v>
      </c>
      <c r="C1205" s="181" t="s">
        <v>44</v>
      </c>
      <c r="D1205" s="178" t="s">
        <v>4116</v>
      </c>
      <c r="E1205" s="181" t="s">
        <v>50</v>
      </c>
      <c r="F1205" s="182">
        <v>590.91999999999996</v>
      </c>
      <c r="G1205" s="182">
        <v>62.61</v>
      </c>
      <c r="H1205" s="182">
        <v>36997.5</v>
      </c>
      <c r="I1205" s="181" t="str">
        <f t="shared" si="161"/>
        <v>NÃO</v>
      </c>
      <c r="J1205" s="181" t="str">
        <f t="shared" si="162"/>
        <v>REPETIDA</v>
      </c>
      <c r="K1205" s="178" t="str">
        <f>IF(J1205 = "", SUMIF($B1205:$B$1614, B1205, $F1205:$F$1614), "")</f>
        <v/>
      </c>
    </row>
    <row r="1206" spans="1:14">
      <c r="A1206" s="181">
        <v>1073</v>
      </c>
      <c r="B1206" s="181" t="s">
        <v>4217</v>
      </c>
      <c r="C1206" s="181" t="s">
        <v>44</v>
      </c>
      <c r="D1206" s="178" t="s">
        <v>4218</v>
      </c>
      <c r="E1206" s="181" t="s">
        <v>45</v>
      </c>
      <c r="F1206" s="182">
        <v>5</v>
      </c>
      <c r="G1206" s="182">
        <v>6671.2</v>
      </c>
      <c r="H1206" s="182">
        <v>33356</v>
      </c>
      <c r="I1206" s="181" t="str">
        <f t="shared" si="161"/>
        <v>NÃO</v>
      </c>
      <c r="J1206" s="181" t="str">
        <f t="shared" si="162"/>
        <v/>
      </c>
      <c r="K1206" s="182">
        <f>IF(J1206 = "", SUMIF($B1206:$B$1614, B1206, $F1206:$F$1614), "")</f>
        <v>5</v>
      </c>
      <c r="N1206" s="182">
        <f t="shared" ref="N1206:N1207" si="165">TRUNC(G1206 * K1206, 2)</f>
        <v>33356</v>
      </c>
    </row>
    <row r="1207" spans="1:14">
      <c r="A1207" s="181">
        <v>605</v>
      </c>
      <c r="B1207" s="181" t="s">
        <v>4124</v>
      </c>
      <c r="C1207" s="181" t="s">
        <v>44</v>
      </c>
      <c r="D1207" s="178" t="s">
        <v>4125</v>
      </c>
      <c r="E1207" s="181" t="s">
        <v>45</v>
      </c>
      <c r="F1207" s="182">
        <v>23</v>
      </c>
      <c r="G1207" s="182">
        <v>31.32</v>
      </c>
      <c r="H1207" s="182">
        <v>720.36</v>
      </c>
      <c r="I1207" s="181" t="str">
        <f t="shared" si="161"/>
        <v>NÃO</v>
      </c>
      <c r="J1207" s="181" t="str">
        <f t="shared" si="162"/>
        <v/>
      </c>
      <c r="K1207" s="182">
        <f>IF(J1207 = "", SUMIF($B1207:$B$1614, B1207, $F1207:$F$1614), "")</f>
        <v>112</v>
      </c>
      <c r="N1207" s="182">
        <f t="shared" si="165"/>
        <v>3507.84</v>
      </c>
    </row>
    <row r="1208" spans="1:14">
      <c r="A1208" s="181">
        <v>705</v>
      </c>
      <c r="B1208" s="181" t="s">
        <v>4124</v>
      </c>
      <c r="C1208" s="181" t="s">
        <v>44</v>
      </c>
      <c r="D1208" s="178" t="s">
        <v>4125</v>
      </c>
      <c r="E1208" s="181" t="s">
        <v>45</v>
      </c>
      <c r="F1208" s="182">
        <v>2</v>
      </c>
      <c r="G1208" s="182">
        <v>31.32</v>
      </c>
      <c r="H1208" s="182">
        <v>62.64</v>
      </c>
      <c r="I1208" s="181" t="str">
        <f t="shared" si="161"/>
        <v>NÃO</v>
      </c>
      <c r="J1208" s="181" t="str">
        <f t="shared" si="162"/>
        <v>REPETIDA</v>
      </c>
      <c r="K1208" s="178" t="str">
        <f>IF(J1208 = "", SUMIF($B1208:$B$1614, B1208, $F1208:$F$1614), "")</f>
        <v/>
      </c>
    </row>
    <row r="1209" spans="1:14">
      <c r="A1209" s="181">
        <v>777</v>
      </c>
      <c r="B1209" s="181" t="s">
        <v>4124</v>
      </c>
      <c r="C1209" s="181" t="s">
        <v>44</v>
      </c>
      <c r="D1209" s="178" t="s">
        <v>4125</v>
      </c>
      <c r="E1209" s="181" t="s">
        <v>45</v>
      </c>
      <c r="F1209" s="182">
        <v>60</v>
      </c>
      <c r="G1209" s="182">
        <v>31.32</v>
      </c>
      <c r="H1209" s="182">
        <v>1879.2</v>
      </c>
      <c r="I1209" s="181" t="str">
        <f t="shared" si="161"/>
        <v>NÃO</v>
      </c>
      <c r="J1209" s="181" t="str">
        <f t="shared" si="162"/>
        <v>REPETIDA</v>
      </c>
      <c r="K1209" s="178" t="str">
        <f>IF(J1209 = "", SUMIF($B1209:$B$1614, B1209, $F1209:$F$1614), "")</f>
        <v/>
      </c>
    </row>
    <row r="1210" spans="1:14">
      <c r="A1210" s="181">
        <v>821</v>
      </c>
      <c r="B1210" s="181" t="s">
        <v>4124</v>
      </c>
      <c r="C1210" s="181" t="s">
        <v>44</v>
      </c>
      <c r="D1210" s="178" t="s">
        <v>4125</v>
      </c>
      <c r="E1210" s="181" t="s">
        <v>45</v>
      </c>
      <c r="F1210" s="182">
        <v>5</v>
      </c>
      <c r="G1210" s="182">
        <v>31.32</v>
      </c>
      <c r="H1210" s="182">
        <v>156.6</v>
      </c>
      <c r="I1210" s="181" t="str">
        <f t="shared" si="161"/>
        <v>NÃO</v>
      </c>
      <c r="J1210" s="181" t="str">
        <f t="shared" si="162"/>
        <v>REPETIDA</v>
      </c>
      <c r="K1210" s="178" t="str">
        <f>IF(J1210 = "", SUMIF($B1210:$B$1614, B1210, $F1210:$F$1614), "")</f>
        <v/>
      </c>
    </row>
    <row r="1211" spans="1:14">
      <c r="A1211" s="181">
        <v>1045</v>
      </c>
      <c r="B1211" s="181" t="s">
        <v>4124</v>
      </c>
      <c r="C1211" s="181" t="s">
        <v>44</v>
      </c>
      <c r="D1211" s="178" t="s">
        <v>4125</v>
      </c>
      <c r="E1211" s="181" t="s">
        <v>45</v>
      </c>
      <c r="F1211" s="182">
        <v>22</v>
      </c>
      <c r="G1211" s="182">
        <v>31.32</v>
      </c>
      <c r="H1211" s="182">
        <v>689.04</v>
      </c>
      <c r="I1211" s="181" t="str">
        <f t="shared" si="161"/>
        <v>NÃO</v>
      </c>
      <c r="J1211" s="181" t="str">
        <f t="shared" si="162"/>
        <v>REPETIDA</v>
      </c>
      <c r="K1211" s="178" t="str">
        <f>IF(J1211 = "", SUMIF($B1211:$B$1614, B1211, $F1211:$F$1614), "")</f>
        <v/>
      </c>
    </row>
    <row r="1212" spans="1:14">
      <c r="A1212" s="181">
        <v>778</v>
      </c>
      <c r="B1212" s="181" t="s">
        <v>4159</v>
      </c>
      <c r="C1212" s="181" t="s">
        <v>44</v>
      </c>
      <c r="D1212" s="178" t="s">
        <v>4160</v>
      </c>
      <c r="E1212" s="181" t="s">
        <v>45</v>
      </c>
      <c r="F1212" s="182">
        <v>5</v>
      </c>
      <c r="G1212" s="182">
        <v>22.07</v>
      </c>
      <c r="H1212" s="182">
        <v>110.35</v>
      </c>
      <c r="I1212" s="181" t="str">
        <f t="shared" si="161"/>
        <v>NÃO</v>
      </c>
      <c r="J1212" s="181" t="str">
        <f t="shared" si="162"/>
        <v/>
      </c>
      <c r="K1212" s="182">
        <f>IF(J1212 = "", SUMIF($B1212:$B$1614, B1212, $F1212:$F$1614), "")</f>
        <v>48</v>
      </c>
      <c r="N1212" s="182">
        <f>TRUNC(G1212 * K1212, 2)</f>
        <v>1059.3599999999999</v>
      </c>
    </row>
    <row r="1213" spans="1:14">
      <c r="A1213" s="181">
        <v>893</v>
      </c>
      <c r="B1213" s="181" t="s">
        <v>4159</v>
      </c>
      <c r="C1213" s="181" t="s">
        <v>44</v>
      </c>
      <c r="D1213" s="178" t="s">
        <v>4160</v>
      </c>
      <c r="E1213" s="181" t="s">
        <v>45</v>
      </c>
      <c r="F1213" s="182">
        <v>3</v>
      </c>
      <c r="G1213" s="182">
        <v>22.07</v>
      </c>
      <c r="H1213" s="182">
        <v>66.209999999999994</v>
      </c>
      <c r="I1213" s="181" t="str">
        <f t="shared" si="161"/>
        <v>NÃO</v>
      </c>
      <c r="J1213" s="181" t="str">
        <f t="shared" si="162"/>
        <v>REPETIDA</v>
      </c>
      <c r="K1213" s="178" t="str">
        <f>IF(J1213 = "", SUMIF($B1213:$B$1614, B1213, $F1213:$F$1614), "")</f>
        <v/>
      </c>
    </row>
    <row r="1214" spans="1:14">
      <c r="A1214" s="181">
        <v>1037</v>
      </c>
      <c r="B1214" s="181" t="s">
        <v>4159</v>
      </c>
      <c r="C1214" s="181" t="s">
        <v>44</v>
      </c>
      <c r="D1214" s="178" t="s">
        <v>4160</v>
      </c>
      <c r="E1214" s="181" t="s">
        <v>45</v>
      </c>
      <c r="F1214" s="182">
        <v>38</v>
      </c>
      <c r="G1214" s="182">
        <v>22.07</v>
      </c>
      <c r="H1214" s="182">
        <v>838.66</v>
      </c>
      <c r="I1214" s="181" t="str">
        <f t="shared" si="161"/>
        <v>NÃO</v>
      </c>
      <c r="J1214" s="181" t="str">
        <f t="shared" si="162"/>
        <v>REPETIDA</v>
      </c>
      <c r="K1214" s="178" t="str">
        <f>IF(J1214 = "", SUMIF($B1214:$B$1614, B1214, $F1214:$F$1614), "")</f>
        <v/>
      </c>
    </row>
    <row r="1215" spans="1:14">
      <c r="A1215" s="181">
        <v>1103</v>
      </c>
      <c r="B1215" s="181" t="s">
        <v>4159</v>
      </c>
      <c r="C1215" s="181" t="s">
        <v>44</v>
      </c>
      <c r="D1215" s="178" t="s">
        <v>4160</v>
      </c>
      <c r="E1215" s="181" t="s">
        <v>45</v>
      </c>
      <c r="F1215" s="182">
        <v>2</v>
      </c>
      <c r="G1215" s="182">
        <v>22.07</v>
      </c>
      <c r="H1215" s="182">
        <v>44.14</v>
      </c>
      <c r="I1215" s="181" t="str">
        <f t="shared" si="161"/>
        <v>NÃO</v>
      </c>
      <c r="J1215" s="181" t="str">
        <f t="shared" si="162"/>
        <v>REPETIDA</v>
      </c>
      <c r="K1215" s="178" t="str">
        <f>IF(J1215 = "", SUMIF($B1215:$B$1614, B1215, $F1215:$F$1614), "")</f>
        <v/>
      </c>
    </row>
    <row r="1216" spans="1:14">
      <c r="A1216" s="181">
        <v>1040</v>
      </c>
      <c r="B1216" s="181" t="s">
        <v>4163</v>
      </c>
      <c r="C1216" s="181" t="s">
        <v>44</v>
      </c>
      <c r="D1216" s="178" t="s">
        <v>4164</v>
      </c>
      <c r="E1216" s="181" t="s">
        <v>45</v>
      </c>
      <c r="F1216" s="182">
        <v>12</v>
      </c>
      <c r="G1216" s="182">
        <v>59.98</v>
      </c>
      <c r="H1216" s="182">
        <v>719.76</v>
      </c>
      <c r="I1216" s="181" t="str">
        <f t="shared" si="161"/>
        <v>NÃO</v>
      </c>
      <c r="J1216" s="181" t="str">
        <f t="shared" si="162"/>
        <v/>
      </c>
      <c r="K1216" s="182">
        <f>IF(J1216 = "", SUMIF($B1216:$B$1614, B1216, $F1216:$F$1614), "")</f>
        <v>12</v>
      </c>
      <c r="N1216" s="182">
        <f t="shared" ref="N1216:N1217" si="166">TRUNC(G1216 * K1216, 2)</f>
        <v>719.76</v>
      </c>
    </row>
    <row r="1217" spans="1:14">
      <c r="A1217" s="181">
        <v>781</v>
      </c>
      <c r="B1217" s="181" t="s">
        <v>4187</v>
      </c>
      <c r="C1217" s="181" t="s">
        <v>44</v>
      </c>
      <c r="D1217" s="178" t="s">
        <v>4188</v>
      </c>
      <c r="E1217" s="181" t="s">
        <v>45</v>
      </c>
      <c r="F1217" s="182">
        <v>16</v>
      </c>
      <c r="G1217" s="182">
        <v>63.33</v>
      </c>
      <c r="H1217" s="182">
        <v>1013.28</v>
      </c>
      <c r="I1217" s="181" t="str">
        <f t="shared" si="161"/>
        <v>NÃO</v>
      </c>
      <c r="J1217" s="181" t="str">
        <f t="shared" si="162"/>
        <v/>
      </c>
      <c r="K1217" s="182">
        <f>IF(J1217 = "", SUMIF($B1217:$B$1614, B1217, $F1217:$F$1614), "")</f>
        <v>30</v>
      </c>
      <c r="N1217" s="182">
        <f t="shared" si="166"/>
        <v>1899.9</v>
      </c>
    </row>
    <row r="1218" spans="1:14">
      <c r="A1218" s="181">
        <v>1054</v>
      </c>
      <c r="B1218" s="181" t="s">
        <v>4187</v>
      </c>
      <c r="C1218" s="181" t="s">
        <v>44</v>
      </c>
      <c r="D1218" s="178" t="s">
        <v>4188</v>
      </c>
      <c r="E1218" s="181" t="s">
        <v>45</v>
      </c>
      <c r="F1218" s="182">
        <v>14</v>
      </c>
      <c r="G1218" s="182">
        <v>63.33</v>
      </c>
      <c r="H1218" s="182">
        <v>886.62</v>
      </c>
      <c r="I1218" s="181" t="str">
        <f t="shared" ref="I1218:I1281" si="167">IF(AND(B1218 = B1217, G1218 &lt;&gt; G1217), "&lt;&lt;&lt;", "NÃO")</f>
        <v>NÃO</v>
      </c>
      <c r="J1218" s="181" t="str">
        <f t="shared" ref="J1218:J1281" si="168">IF(B1218 = B1217, "REPETIDA", "")</f>
        <v>REPETIDA</v>
      </c>
      <c r="K1218" s="178" t="str">
        <f>IF(J1218 = "", SUMIF($B1218:$B$1614, B1218, $F1218:$F$1614), "")</f>
        <v/>
      </c>
    </row>
    <row r="1219" spans="1:14">
      <c r="A1219" s="181">
        <v>1043</v>
      </c>
      <c r="B1219" s="181" t="s">
        <v>4167</v>
      </c>
      <c r="C1219" s="181" t="s">
        <v>44</v>
      </c>
      <c r="D1219" s="178" t="s">
        <v>4168</v>
      </c>
      <c r="E1219" s="181" t="s">
        <v>45</v>
      </c>
      <c r="F1219" s="182">
        <v>1</v>
      </c>
      <c r="G1219" s="182">
        <v>159.69999999999999</v>
      </c>
      <c r="H1219" s="182">
        <v>159.69999999999999</v>
      </c>
      <c r="I1219" s="181" t="str">
        <f t="shared" si="167"/>
        <v>NÃO</v>
      </c>
      <c r="J1219" s="181" t="str">
        <f t="shared" si="168"/>
        <v/>
      </c>
      <c r="K1219" s="182">
        <f>IF(J1219 = "", SUMIF($B1219:$B$1614, B1219, $F1219:$F$1614), "")</f>
        <v>1</v>
      </c>
      <c r="N1219" s="182">
        <f t="shared" ref="N1219:N1220" si="169">TRUNC(G1219 * K1219, 2)</f>
        <v>159.69999999999999</v>
      </c>
    </row>
    <row r="1220" spans="1:14">
      <c r="A1220" s="181">
        <v>574</v>
      </c>
      <c r="B1220" s="181" t="s">
        <v>4169</v>
      </c>
      <c r="C1220" s="181" t="s">
        <v>44</v>
      </c>
      <c r="D1220" s="178" t="s">
        <v>4170</v>
      </c>
      <c r="E1220" s="181" t="s">
        <v>45</v>
      </c>
      <c r="F1220" s="182">
        <v>1</v>
      </c>
      <c r="G1220" s="182">
        <v>8</v>
      </c>
      <c r="H1220" s="182">
        <v>8</v>
      </c>
      <c r="I1220" s="181" t="str">
        <f t="shared" si="167"/>
        <v>NÃO</v>
      </c>
      <c r="J1220" s="181" t="str">
        <f t="shared" si="168"/>
        <v/>
      </c>
      <c r="K1220" s="182">
        <f>IF(J1220 = "", SUMIF($B1220:$B$1614, B1220, $F1220:$F$1614), "")</f>
        <v>2</v>
      </c>
      <c r="N1220" s="182">
        <f t="shared" si="169"/>
        <v>16</v>
      </c>
    </row>
    <row r="1221" spans="1:14">
      <c r="A1221" s="181">
        <v>1044</v>
      </c>
      <c r="B1221" s="181" t="s">
        <v>4169</v>
      </c>
      <c r="C1221" s="181" t="s">
        <v>44</v>
      </c>
      <c r="D1221" s="178" t="s">
        <v>4170</v>
      </c>
      <c r="E1221" s="181" t="s">
        <v>45</v>
      </c>
      <c r="F1221" s="182">
        <v>1</v>
      </c>
      <c r="G1221" s="182">
        <v>8</v>
      </c>
      <c r="H1221" s="182">
        <v>8</v>
      </c>
      <c r="I1221" s="181" t="str">
        <f t="shared" si="167"/>
        <v>NÃO</v>
      </c>
      <c r="J1221" s="181" t="str">
        <f t="shared" si="168"/>
        <v>REPETIDA</v>
      </c>
      <c r="K1221" s="178" t="str">
        <f>IF(J1221 = "", SUMIF($B1221:$B$1614, B1221, $F1221:$F$1614), "")</f>
        <v/>
      </c>
    </row>
    <row r="1222" spans="1:14">
      <c r="A1222" s="181">
        <v>1046</v>
      </c>
      <c r="B1222" s="181" t="s">
        <v>4171</v>
      </c>
      <c r="C1222" s="181" t="s">
        <v>44</v>
      </c>
      <c r="D1222" s="178" t="s">
        <v>4172</v>
      </c>
      <c r="E1222" s="181" t="s">
        <v>45</v>
      </c>
      <c r="F1222" s="182">
        <v>5</v>
      </c>
      <c r="G1222" s="182">
        <v>16.41</v>
      </c>
      <c r="H1222" s="182">
        <v>82.05</v>
      </c>
      <c r="I1222" s="181" t="str">
        <f t="shared" si="167"/>
        <v>NÃO</v>
      </c>
      <c r="J1222" s="181" t="str">
        <f t="shared" si="168"/>
        <v/>
      </c>
      <c r="K1222" s="182">
        <f>IF(J1222 = "", SUMIF($B1222:$B$1614, B1222, $F1222:$F$1614), "")</f>
        <v>5</v>
      </c>
      <c r="N1222" s="182">
        <f t="shared" ref="N1222:N1223" si="170">TRUNC(G1222 * K1222, 2)</f>
        <v>82.05</v>
      </c>
    </row>
    <row r="1223" spans="1:14">
      <c r="A1223" s="181">
        <v>989</v>
      </c>
      <c r="B1223" s="181" t="s">
        <v>1103</v>
      </c>
      <c r="C1223" s="181" t="s">
        <v>44</v>
      </c>
      <c r="D1223" s="178" t="s">
        <v>1104</v>
      </c>
      <c r="E1223" s="181" t="s">
        <v>12</v>
      </c>
      <c r="F1223" s="182">
        <v>165</v>
      </c>
      <c r="G1223" s="182">
        <v>23.23</v>
      </c>
      <c r="H1223" s="182">
        <v>3832.95</v>
      </c>
      <c r="I1223" s="181" t="str">
        <f t="shared" si="167"/>
        <v>NÃO</v>
      </c>
      <c r="J1223" s="181" t="str">
        <f t="shared" si="168"/>
        <v/>
      </c>
      <c r="K1223" s="182">
        <f>IF(J1223 = "", SUMIF($B1223:$B$1614, B1223, $F1223:$F$1614), "")</f>
        <v>1233</v>
      </c>
      <c r="N1223" s="182">
        <f t="shared" si="170"/>
        <v>28642.59</v>
      </c>
    </row>
    <row r="1224" spans="1:14">
      <c r="A1224" s="181">
        <v>1092</v>
      </c>
      <c r="B1224" s="181" t="s">
        <v>1103</v>
      </c>
      <c r="C1224" s="181" t="s">
        <v>44</v>
      </c>
      <c r="D1224" s="178" t="s">
        <v>1104</v>
      </c>
      <c r="E1224" s="181" t="s">
        <v>12</v>
      </c>
      <c r="F1224" s="182">
        <v>891</v>
      </c>
      <c r="G1224" s="182">
        <v>23.23</v>
      </c>
      <c r="H1224" s="182">
        <v>20697.93</v>
      </c>
      <c r="I1224" s="181" t="str">
        <f t="shared" si="167"/>
        <v>NÃO</v>
      </c>
      <c r="J1224" s="181" t="str">
        <f t="shared" si="168"/>
        <v>REPETIDA</v>
      </c>
      <c r="K1224" s="178" t="str">
        <f>IF(J1224 = "", SUMIF($B1224:$B$1614, B1224, $F1224:$F$1614), "")</f>
        <v/>
      </c>
    </row>
    <row r="1225" spans="1:14">
      <c r="A1225" s="181">
        <v>1108</v>
      </c>
      <c r="B1225" s="181" t="s">
        <v>1103</v>
      </c>
      <c r="C1225" s="181" t="s">
        <v>44</v>
      </c>
      <c r="D1225" s="178" t="s">
        <v>1104</v>
      </c>
      <c r="E1225" s="181" t="s">
        <v>12</v>
      </c>
      <c r="F1225" s="182">
        <v>177</v>
      </c>
      <c r="G1225" s="182">
        <v>23.23</v>
      </c>
      <c r="H1225" s="182">
        <v>4111.71</v>
      </c>
      <c r="I1225" s="181" t="str">
        <f t="shared" si="167"/>
        <v>NÃO</v>
      </c>
      <c r="J1225" s="181" t="str">
        <f t="shared" si="168"/>
        <v>REPETIDA</v>
      </c>
      <c r="K1225" s="178" t="str">
        <f>IF(J1225 = "", SUMIF($B1225:$B$1614, B1225, $F1225:$F$1614), "")</f>
        <v/>
      </c>
    </row>
    <row r="1226" spans="1:14">
      <c r="A1226" s="181">
        <v>990</v>
      </c>
      <c r="B1226" s="181" t="s">
        <v>1106</v>
      </c>
      <c r="C1226" s="181" t="s">
        <v>44</v>
      </c>
      <c r="D1226" s="178" t="s">
        <v>1107</v>
      </c>
      <c r="E1226" s="181" t="s">
        <v>12</v>
      </c>
      <c r="F1226" s="182">
        <v>140</v>
      </c>
      <c r="G1226" s="182">
        <v>88.8</v>
      </c>
      <c r="H1226" s="182">
        <v>12432</v>
      </c>
      <c r="I1226" s="181" t="str">
        <f t="shared" si="167"/>
        <v>NÃO</v>
      </c>
      <c r="J1226" s="181" t="str">
        <f t="shared" si="168"/>
        <v/>
      </c>
      <c r="K1226" s="182">
        <f>IF(J1226 = "", SUMIF($B1226:$B$1614, B1226, $F1226:$F$1614), "")</f>
        <v>300</v>
      </c>
      <c r="N1226" s="182">
        <f>TRUNC(G1226 * K1226, 2)</f>
        <v>26640</v>
      </c>
    </row>
    <row r="1227" spans="1:14">
      <c r="A1227" s="181">
        <v>1091</v>
      </c>
      <c r="B1227" s="181" t="s">
        <v>1106</v>
      </c>
      <c r="C1227" s="181" t="s">
        <v>44</v>
      </c>
      <c r="D1227" s="178" t="s">
        <v>1107</v>
      </c>
      <c r="E1227" s="181" t="s">
        <v>12</v>
      </c>
      <c r="F1227" s="182">
        <v>160</v>
      </c>
      <c r="G1227" s="182">
        <v>88.8</v>
      </c>
      <c r="H1227" s="182">
        <v>14208</v>
      </c>
      <c r="I1227" s="181" t="str">
        <f t="shared" si="167"/>
        <v>NÃO</v>
      </c>
      <c r="J1227" s="181" t="str">
        <f t="shared" si="168"/>
        <v>REPETIDA</v>
      </c>
      <c r="K1227" s="178" t="str">
        <f>IF(J1227 = "", SUMIF($B1227:$B$1614, B1227, $F1227:$F$1614), "")</f>
        <v/>
      </c>
    </row>
    <row r="1228" spans="1:14">
      <c r="A1228" s="181">
        <v>782</v>
      </c>
      <c r="B1228" s="181" t="s">
        <v>4173</v>
      </c>
      <c r="C1228" s="181" t="s">
        <v>44</v>
      </c>
      <c r="D1228" s="178" t="s">
        <v>4174</v>
      </c>
      <c r="E1228" s="181" t="s">
        <v>45</v>
      </c>
      <c r="F1228" s="182">
        <v>2</v>
      </c>
      <c r="G1228" s="182">
        <v>90.07</v>
      </c>
      <c r="H1228" s="182">
        <v>180.14</v>
      </c>
      <c r="I1228" s="181" t="str">
        <f t="shared" si="167"/>
        <v>NÃO</v>
      </c>
      <c r="J1228" s="181" t="str">
        <f t="shared" si="168"/>
        <v/>
      </c>
      <c r="K1228" s="182">
        <f>IF(J1228 = "", SUMIF($B1228:$B$1614, B1228, $F1228:$F$1614), "")</f>
        <v>3</v>
      </c>
      <c r="N1228" s="182">
        <f>TRUNC(G1228 * K1228, 2)</f>
        <v>270.20999999999998</v>
      </c>
    </row>
    <row r="1229" spans="1:14">
      <c r="A1229" s="181">
        <v>1047</v>
      </c>
      <c r="B1229" s="181" t="s">
        <v>4173</v>
      </c>
      <c r="C1229" s="181" t="s">
        <v>44</v>
      </c>
      <c r="D1229" s="178" t="s">
        <v>4174</v>
      </c>
      <c r="E1229" s="181" t="s">
        <v>45</v>
      </c>
      <c r="F1229" s="182">
        <v>1</v>
      </c>
      <c r="G1229" s="182">
        <v>90.07</v>
      </c>
      <c r="H1229" s="182">
        <v>90.07</v>
      </c>
      <c r="I1229" s="181" t="str">
        <f t="shared" si="167"/>
        <v>NÃO</v>
      </c>
      <c r="J1229" s="181" t="str">
        <f t="shared" si="168"/>
        <v>REPETIDA</v>
      </c>
      <c r="K1229" s="178" t="str">
        <f>IF(J1229 = "", SUMIF($B1229:$B$1614, B1229, $F1229:$F$1614), "")</f>
        <v/>
      </c>
    </row>
    <row r="1230" spans="1:14">
      <c r="A1230" s="181">
        <v>1049</v>
      </c>
      <c r="B1230" s="181" t="s">
        <v>4177</v>
      </c>
      <c r="C1230" s="181" t="s">
        <v>44</v>
      </c>
      <c r="D1230" s="178" t="s">
        <v>4178</v>
      </c>
      <c r="E1230" s="181" t="s">
        <v>45</v>
      </c>
      <c r="F1230" s="182">
        <v>2</v>
      </c>
      <c r="G1230" s="182">
        <v>107.96</v>
      </c>
      <c r="H1230" s="182">
        <v>215.92</v>
      </c>
      <c r="I1230" s="181" t="str">
        <f t="shared" si="167"/>
        <v>NÃO</v>
      </c>
      <c r="J1230" s="181" t="str">
        <f t="shared" si="168"/>
        <v/>
      </c>
      <c r="K1230" s="182">
        <f>IF(J1230 = "", SUMIF($B1230:$B$1614, B1230, $F1230:$F$1614), "")</f>
        <v>2</v>
      </c>
      <c r="N1230" s="182">
        <f t="shared" ref="N1230:N1231" si="171">TRUNC(G1230 * K1230, 2)</f>
        <v>215.92</v>
      </c>
    </row>
    <row r="1231" spans="1:14">
      <c r="A1231" s="181">
        <v>621</v>
      </c>
      <c r="B1231" s="181" t="s">
        <v>4205</v>
      </c>
      <c r="C1231" s="181" t="s">
        <v>44</v>
      </c>
      <c r="D1231" s="178" t="s">
        <v>5222</v>
      </c>
      <c r="E1231" s="181" t="s">
        <v>45</v>
      </c>
      <c r="F1231" s="182">
        <v>4</v>
      </c>
      <c r="G1231" s="182">
        <v>34.700000000000003</v>
      </c>
      <c r="H1231" s="182">
        <v>138.80000000000001</v>
      </c>
      <c r="I1231" s="181" t="str">
        <f t="shared" si="167"/>
        <v>NÃO</v>
      </c>
      <c r="J1231" s="181" t="str">
        <f t="shared" si="168"/>
        <v/>
      </c>
      <c r="K1231" s="182">
        <f>IF(J1231 = "", SUMIF($B1231:$B$1614, B1231, $F1231:$F$1614), "")</f>
        <v>190</v>
      </c>
      <c r="N1231" s="182">
        <f t="shared" si="171"/>
        <v>6593</v>
      </c>
    </row>
    <row r="1232" spans="1:14">
      <c r="A1232" s="181">
        <v>800</v>
      </c>
      <c r="B1232" s="181" t="s">
        <v>4205</v>
      </c>
      <c r="C1232" s="181" t="s">
        <v>44</v>
      </c>
      <c r="D1232" s="178" t="s">
        <v>5222</v>
      </c>
      <c r="E1232" s="181" t="s">
        <v>45</v>
      </c>
      <c r="F1232" s="182">
        <v>98</v>
      </c>
      <c r="G1232" s="182">
        <v>34.700000000000003</v>
      </c>
      <c r="H1232" s="182">
        <v>3400.6</v>
      </c>
      <c r="I1232" s="181" t="str">
        <f t="shared" si="167"/>
        <v>NÃO</v>
      </c>
      <c r="J1232" s="181" t="str">
        <f t="shared" si="168"/>
        <v>REPETIDA</v>
      </c>
      <c r="K1232" s="178" t="str">
        <f>IF(J1232 = "", SUMIF($B1232:$B$1614, B1232, $F1232:$F$1614), "")</f>
        <v/>
      </c>
    </row>
    <row r="1233" spans="1:14">
      <c r="A1233" s="181">
        <v>1065</v>
      </c>
      <c r="B1233" s="181" t="s">
        <v>4205</v>
      </c>
      <c r="C1233" s="181" t="s">
        <v>44</v>
      </c>
      <c r="D1233" s="178" t="s">
        <v>5222</v>
      </c>
      <c r="E1233" s="181" t="s">
        <v>45</v>
      </c>
      <c r="F1233" s="182">
        <v>88</v>
      </c>
      <c r="G1233" s="182">
        <v>34.700000000000003</v>
      </c>
      <c r="H1233" s="182">
        <v>3053.6</v>
      </c>
      <c r="I1233" s="181" t="str">
        <f t="shared" si="167"/>
        <v>NÃO</v>
      </c>
      <c r="J1233" s="181" t="str">
        <f t="shared" si="168"/>
        <v>REPETIDA</v>
      </c>
      <c r="K1233" s="178" t="str">
        <f>IF(J1233 = "", SUMIF($B1233:$B$1614, B1233, $F1233:$F$1614), "")</f>
        <v/>
      </c>
    </row>
    <row r="1234" spans="1:14">
      <c r="A1234" s="181">
        <v>786</v>
      </c>
      <c r="B1234" s="181" t="s">
        <v>4179</v>
      </c>
      <c r="C1234" s="181" t="s">
        <v>44</v>
      </c>
      <c r="D1234" s="178" t="s">
        <v>4180</v>
      </c>
      <c r="E1234" s="181" t="s">
        <v>45</v>
      </c>
      <c r="F1234" s="182">
        <v>5</v>
      </c>
      <c r="G1234" s="182">
        <v>11.81</v>
      </c>
      <c r="H1234" s="182">
        <v>59.05</v>
      </c>
      <c r="I1234" s="181" t="str">
        <f t="shared" si="167"/>
        <v>NÃO</v>
      </c>
      <c r="J1234" s="181" t="str">
        <f t="shared" si="168"/>
        <v/>
      </c>
      <c r="K1234" s="182">
        <f>IF(J1234 = "", SUMIF($B1234:$B$1614, B1234, $F1234:$F$1614), "")</f>
        <v>55</v>
      </c>
      <c r="N1234" s="182">
        <f>TRUNC(G1234 * K1234, 2)</f>
        <v>649.54999999999995</v>
      </c>
    </row>
    <row r="1235" spans="1:14">
      <c r="A1235" s="181">
        <v>1050</v>
      </c>
      <c r="B1235" s="181" t="s">
        <v>4179</v>
      </c>
      <c r="C1235" s="181" t="s">
        <v>44</v>
      </c>
      <c r="D1235" s="178" t="s">
        <v>4180</v>
      </c>
      <c r="E1235" s="181" t="s">
        <v>45</v>
      </c>
      <c r="F1235" s="182">
        <v>47</v>
      </c>
      <c r="G1235" s="182">
        <v>11.81</v>
      </c>
      <c r="H1235" s="182">
        <v>555.07000000000005</v>
      </c>
      <c r="I1235" s="181" t="str">
        <f t="shared" si="167"/>
        <v>NÃO</v>
      </c>
      <c r="J1235" s="181" t="str">
        <f t="shared" si="168"/>
        <v>REPETIDA</v>
      </c>
      <c r="K1235" s="178" t="str">
        <f>IF(J1235 = "", SUMIF($B1235:$B$1614, B1235, $F1235:$F$1614), "")</f>
        <v/>
      </c>
    </row>
    <row r="1236" spans="1:14">
      <c r="A1236" s="181">
        <v>1105</v>
      </c>
      <c r="B1236" s="181" t="s">
        <v>4179</v>
      </c>
      <c r="C1236" s="181" t="s">
        <v>44</v>
      </c>
      <c r="D1236" s="178" t="s">
        <v>4180</v>
      </c>
      <c r="E1236" s="181" t="s">
        <v>45</v>
      </c>
      <c r="F1236" s="182">
        <v>3</v>
      </c>
      <c r="G1236" s="182">
        <v>11.81</v>
      </c>
      <c r="H1236" s="182">
        <v>35.43</v>
      </c>
      <c r="I1236" s="181" t="str">
        <f t="shared" si="167"/>
        <v>NÃO</v>
      </c>
      <c r="J1236" s="181" t="str">
        <f t="shared" si="168"/>
        <v>REPETIDA</v>
      </c>
      <c r="K1236" s="178" t="str">
        <f>IF(J1236 = "", SUMIF($B1236:$B$1614, B1236, $F1236:$F$1614), "")</f>
        <v/>
      </c>
    </row>
    <row r="1237" spans="1:14">
      <c r="A1237" s="181">
        <v>1066</v>
      </c>
      <c r="B1237" s="181" t="s">
        <v>4206</v>
      </c>
      <c r="C1237" s="181" t="s">
        <v>44</v>
      </c>
      <c r="D1237" s="178" t="s">
        <v>4207</v>
      </c>
      <c r="E1237" s="181" t="s">
        <v>45</v>
      </c>
      <c r="F1237" s="182">
        <v>2</v>
      </c>
      <c r="G1237" s="182">
        <v>51.14</v>
      </c>
      <c r="H1237" s="182">
        <v>102.28</v>
      </c>
      <c r="I1237" s="181" t="str">
        <f t="shared" si="167"/>
        <v>NÃO</v>
      </c>
      <c r="J1237" s="181" t="str">
        <f t="shared" si="168"/>
        <v/>
      </c>
      <c r="K1237" s="182">
        <f>IF(J1237 = "", SUMIF($B1237:$B$1614, B1237, $F1237:$F$1614), "")</f>
        <v>2</v>
      </c>
      <c r="N1237" s="182">
        <f t="shared" ref="N1237:N1238" si="172">TRUNC(G1237 * K1237, 2)</f>
        <v>102.28</v>
      </c>
    </row>
    <row r="1238" spans="1:14">
      <c r="A1238" s="181">
        <v>787</v>
      </c>
      <c r="B1238" s="181" t="s">
        <v>4183</v>
      </c>
      <c r="C1238" s="181" t="s">
        <v>44</v>
      </c>
      <c r="D1238" s="178" t="s">
        <v>4184</v>
      </c>
      <c r="E1238" s="181" t="s">
        <v>45</v>
      </c>
      <c r="F1238" s="182">
        <v>5</v>
      </c>
      <c r="G1238" s="182">
        <v>46.86</v>
      </c>
      <c r="H1238" s="182">
        <v>234.3</v>
      </c>
      <c r="I1238" s="181" t="str">
        <f t="shared" si="167"/>
        <v>NÃO</v>
      </c>
      <c r="J1238" s="181" t="str">
        <f t="shared" si="168"/>
        <v/>
      </c>
      <c r="K1238" s="182">
        <f>IF(J1238 = "", SUMIF($B1238:$B$1614, B1238, $F1238:$F$1614), "")</f>
        <v>72</v>
      </c>
      <c r="N1238" s="182">
        <f t="shared" si="172"/>
        <v>3373.92</v>
      </c>
    </row>
    <row r="1239" spans="1:14">
      <c r="A1239" s="181">
        <v>1052</v>
      </c>
      <c r="B1239" s="181" t="s">
        <v>4183</v>
      </c>
      <c r="C1239" s="181" t="s">
        <v>44</v>
      </c>
      <c r="D1239" s="178" t="s">
        <v>4184</v>
      </c>
      <c r="E1239" s="181" t="s">
        <v>45</v>
      </c>
      <c r="F1239" s="182">
        <v>67</v>
      </c>
      <c r="G1239" s="182">
        <v>46.86</v>
      </c>
      <c r="H1239" s="182">
        <v>3139.62</v>
      </c>
      <c r="I1239" s="181" t="str">
        <f t="shared" si="167"/>
        <v>NÃO</v>
      </c>
      <c r="J1239" s="181" t="str">
        <f t="shared" si="168"/>
        <v>REPETIDA</v>
      </c>
      <c r="K1239" s="178" t="str">
        <f>IF(J1239 = "", SUMIF($B1239:$B$1614, B1239, $F1239:$F$1614), "")</f>
        <v/>
      </c>
    </row>
    <row r="1240" spans="1:14">
      <c r="A1240" s="181">
        <v>790</v>
      </c>
      <c r="B1240" s="181" t="s">
        <v>4208</v>
      </c>
      <c r="C1240" s="181" t="s">
        <v>44</v>
      </c>
      <c r="D1240" s="178" t="s">
        <v>4209</v>
      </c>
      <c r="E1240" s="181" t="s">
        <v>45</v>
      </c>
      <c r="F1240" s="182">
        <v>94</v>
      </c>
      <c r="G1240" s="182">
        <v>71.930000000000007</v>
      </c>
      <c r="H1240" s="182">
        <v>6761.42</v>
      </c>
      <c r="I1240" s="181" t="str">
        <f t="shared" si="167"/>
        <v>NÃO</v>
      </c>
      <c r="J1240" s="181" t="str">
        <f t="shared" si="168"/>
        <v/>
      </c>
      <c r="K1240" s="182">
        <f>IF(J1240 = "", SUMIF($B1240:$B$1614, B1240, $F1240:$F$1614), "")</f>
        <v>134</v>
      </c>
      <c r="N1240" s="182">
        <f>TRUNC(G1240 * K1240, 2)</f>
        <v>9638.6200000000008</v>
      </c>
    </row>
    <row r="1241" spans="1:14">
      <c r="A1241" s="181">
        <v>791</v>
      </c>
      <c r="B1241" s="181" t="s">
        <v>4208</v>
      </c>
      <c r="C1241" s="181" t="s">
        <v>44</v>
      </c>
      <c r="D1241" s="178" t="s">
        <v>4209</v>
      </c>
      <c r="E1241" s="181" t="s">
        <v>45</v>
      </c>
      <c r="F1241" s="182">
        <v>15</v>
      </c>
      <c r="G1241" s="182">
        <v>71.930000000000007</v>
      </c>
      <c r="H1241" s="182">
        <v>1078.95</v>
      </c>
      <c r="I1241" s="181" t="str">
        <f t="shared" si="167"/>
        <v>NÃO</v>
      </c>
      <c r="J1241" s="181" t="str">
        <f t="shared" si="168"/>
        <v>REPETIDA</v>
      </c>
      <c r="K1241" s="178" t="str">
        <f>IF(J1241 = "", SUMIF($B1241:$B$1614, B1241, $F1241:$F$1614), "")</f>
        <v/>
      </c>
    </row>
    <row r="1242" spans="1:14">
      <c r="A1242" s="181">
        <v>792</v>
      </c>
      <c r="B1242" s="181" t="s">
        <v>4208</v>
      </c>
      <c r="C1242" s="181" t="s">
        <v>44</v>
      </c>
      <c r="D1242" s="178" t="s">
        <v>4209</v>
      </c>
      <c r="E1242" s="181" t="s">
        <v>45</v>
      </c>
      <c r="F1242" s="182">
        <v>1</v>
      </c>
      <c r="G1242" s="182">
        <v>71.930000000000007</v>
      </c>
      <c r="H1242" s="182">
        <v>71.930000000000007</v>
      </c>
      <c r="I1242" s="181" t="str">
        <f t="shared" si="167"/>
        <v>NÃO</v>
      </c>
      <c r="J1242" s="181" t="str">
        <f t="shared" si="168"/>
        <v>REPETIDA</v>
      </c>
      <c r="K1242" s="178" t="str">
        <f>IF(J1242 = "", SUMIF($B1242:$B$1614, B1242, $F1242:$F$1614), "")</f>
        <v/>
      </c>
    </row>
    <row r="1243" spans="1:14">
      <c r="A1243" s="181">
        <v>793</v>
      </c>
      <c r="B1243" s="181" t="s">
        <v>4208</v>
      </c>
      <c r="C1243" s="181" t="s">
        <v>44</v>
      </c>
      <c r="D1243" s="178" t="s">
        <v>4209</v>
      </c>
      <c r="E1243" s="181" t="s">
        <v>45</v>
      </c>
      <c r="F1243" s="182">
        <v>6</v>
      </c>
      <c r="G1243" s="182">
        <v>71.930000000000007</v>
      </c>
      <c r="H1243" s="182">
        <v>431.58</v>
      </c>
      <c r="I1243" s="181" t="str">
        <f t="shared" si="167"/>
        <v>NÃO</v>
      </c>
      <c r="J1243" s="181" t="str">
        <f t="shared" si="168"/>
        <v>REPETIDA</v>
      </c>
      <c r="K1243" s="178" t="str">
        <f>IF(J1243 = "", SUMIF($B1243:$B$1614, B1243, $F1243:$F$1614), "")</f>
        <v/>
      </c>
    </row>
    <row r="1244" spans="1:14">
      <c r="A1244" s="181">
        <v>1067</v>
      </c>
      <c r="B1244" s="181" t="s">
        <v>4208</v>
      </c>
      <c r="C1244" s="181" t="s">
        <v>44</v>
      </c>
      <c r="D1244" s="178" t="s">
        <v>4209</v>
      </c>
      <c r="E1244" s="181" t="s">
        <v>45</v>
      </c>
      <c r="F1244" s="182">
        <v>9</v>
      </c>
      <c r="G1244" s="182">
        <v>71.930000000000007</v>
      </c>
      <c r="H1244" s="182">
        <v>647.37</v>
      </c>
      <c r="I1244" s="181" t="str">
        <f t="shared" si="167"/>
        <v>NÃO</v>
      </c>
      <c r="J1244" s="181" t="str">
        <f t="shared" si="168"/>
        <v>REPETIDA</v>
      </c>
      <c r="K1244" s="178" t="str">
        <f>IF(J1244 = "", SUMIF($B1244:$B$1614, B1244, $F1244:$F$1614), "")</f>
        <v/>
      </c>
    </row>
    <row r="1245" spans="1:14">
      <c r="A1245" s="181">
        <v>1068</v>
      </c>
      <c r="B1245" s="181" t="s">
        <v>4208</v>
      </c>
      <c r="C1245" s="181" t="s">
        <v>44</v>
      </c>
      <c r="D1245" s="178" t="s">
        <v>4209</v>
      </c>
      <c r="E1245" s="181" t="s">
        <v>45</v>
      </c>
      <c r="F1245" s="182">
        <v>9</v>
      </c>
      <c r="G1245" s="182">
        <v>71.930000000000007</v>
      </c>
      <c r="H1245" s="182">
        <v>647.37</v>
      </c>
      <c r="I1245" s="181" t="str">
        <f t="shared" si="167"/>
        <v>NÃO</v>
      </c>
      <c r="J1245" s="181" t="str">
        <f t="shared" si="168"/>
        <v>REPETIDA</v>
      </c>
      <c r="K1245" s="178" t="str">
        <f>IF(J1245 = "", SUMIF($B1245:$B$1614, B1245, $F1245:$F$1614), "")</f>
        <v/>
      </c>
    </row>
    <row r="1246" spans="1:14">
      <c r="A1246" s="181">
        <v>788</v>
      </c>
      <c r="B1246" s="181" t="s">
        <v>4185</v>
      </c>
      <c r="C1246" s="181" t="s">
        <v>44</v>
      </c>
      <c r="D1246" s="178" t="s">
        <v>4186</v>
      </c>
      <c r="E1246" s="181" t="s">
        <v>45</v>
      </c>
      <c r="F1246" s="182">
        <v>7</v>
      </c>
      <c r="G1246" s="182">
        <v>77.930000000000007</v>
      </c>
      <c r="H1246" s="182">
        <v>545.51</v>
      </c>
      <c r="I1246" s="181" t="str">
        <f t="shared" si="167"/>
        <v>NÃO</v>
      </c>
      <c r="J1246" s="181" t="str">
        <f t="shared" si="168"/>
        <v/>
      </c>
      <c r="K1246" s="182">
        <f>IF(J1246 = "", SUMIF($B1246:$B$1614, B1246, $F1246:$F$1614), "")</f>
        <v>9</v>
      </c>
      <c r="N1246" s="182">
        <f>TRUNC(G1246 * K1246, 2)</f>
        <v>701.37</v>
      </c>
    </row>
    <row r="1247" spans="1:14">
      <c r="A1247" s="181">
        <v>789</v>
      </c>
      <c r="B1247" s="181" t="s">
        <v>4185</v>
      </c>
      <c r="C1247" s="181" t="s">
        <v>44</v>
      </c>
      <c r="D1247" s="178" t="s">
        <v>4186</v>
      </c>
      <c r="E1247" s="181" t="s">
        <v>45</v>
      </c>
      <c r="F1247" s="182">
        <v>1</v>
      </c>
      <c r="G1247" s="182">
        <v>77.930000000000007</v>
      </c>
      <c r="H1247" s="182">
        <v>77.930000000000007</v>
      </c>
      <c r="I1247" s="181" t="str">
        <f t="shared" si="167"/>
        <v>NÃO</v>
      </c>
      <c r="J1247" s="181" t="str">
        <f t="shared" si="168"/>
        <v>REPETIDA</v>
      </c>
      <c r="K1247" s="178" t="str">
        <f>IF(J1247 = "", SUMIF($B1247:$B$1614, B1247, $F1247:$F$1614), "")</f>
        <v/>
      </c>
    </row>
    <row r="1248" spans="1:14">
      <c r="A1248" s="181">
        <v>1053</v>
      </c>
      <c r="B1248" s="181" t="s">
        <v>4185</v>
      </c>
      <c r="C1248" s="181" t="s">
        <v>44</v>
      </c>
      <c r="D1248" s="178" t="s">
        <v>4186</v>
      </c>
      <c r="E1248" s="181" t="s">
        <v>45</v>
      </c>
      <c r="F1248" s="182">
        <v>1</v>
      </c>
      <c r="G1248" s="182">
        <v>77.930000000000007</v>
      </c>
      <c r="H1248" s="182">
        <v>77.930000000000007</v>
      </c>
      <c r="I1248" s="181" t="str">
        <f t="shared" si="167"/>
        <v>NÃO</v>
      </c>
      <c r="J1248" s="181" t="str">
        <f t="shared" si="168"/>
        <v>REPETIDA</v>
      </c>
      <c r="K1248" s="178" t="str">
        <f>IF(J1248 = "", SUMIF($B1248:$B$1614, B1248, $F1248:$F$1614), "")</f>
        <v/>
      </c>
    </row>
    <row r="1249" spans="1:14">
      <c r="A1249" s="181">
        <v>1055</v>
      </c>
      <c r="B1249" s="181" t="s">
        <v>4189</v>
      </c>
      <c r="C1249" s="181" t="s">
        <v>44</v>
      </c>
      <c r="D1249" s="178" t="s">
        <v>4190</v>
      </c>
      <c r="E1249" s="181" t="s">
        <v>45</v>
      </c>
      <c r="F1249" s="182">
        <v>1</v>
      </c>
      <c r="G1249" s="182">
        <v>125.49</v>
      </c>
      <c r="H1249" s="182">
        <v>125.49</v>
      </c>
      <c r="I1249" s="181" t="str">
        <f t="shared" si="167"/>
        <v>NÃO</v>
      </c>
      <c r="J1249" s="181" t="str">
        <f t="shared" si="168"/>
        <v/>
      </c>
      <c r="K1249" s="182">
        <f>IF(J1249 = "", SUMIF($B1249:$B$1614, B1249, $F1249:$F$1614), "")</f>
        <v>1</v>
      </c>
      <c r="N1249" s="182">
        <f t="shared" ref="N1249:N1250" si="173">TRUNC(G1249 * K1249, 2)</f>
        <v>125.49</v>
      </c>
    </row>
    <row r="1250" spans="1:14">
      <c r="A1250" s="181">
        <v>615</v>
      </c>
      <c r="B1250" s="181" t="s">
        <v>4191</v>
      </c>
      <c r="C1250" s="181" t="s">
        <v>44</v>
      </c>
      <c r="D1250" s="178" t="s">
        <v>4192</v>
      </c>
      <c r="E1250" s="181" t="s">
        <v>45</v>
      </c>
      <c r="F1250" s="182">
        <v>1</v>
      </c>
      <c r="G1250" s="182">
        <v>21.56</v>
      </c>
      <c r="H1250" s="182">
        <v>21.56</v>
      </c>
      <c r="I1250" s="181" t="str">
        <f t="shared" si="167"/>
        <v>NÃO</v>
      </c>
      <c r="J1250" s="181" t="str">
        <f t="shared" si="168"/>
        <v/>
      </c>
      <c r="K1250" s="182">
        <f>IF(J1250 = "", SUMIF($B1250:$B$1614, B1250, $F1250:$F$1614), "")</f>
        <v>35</v>
      </c>
      <c r="N1250" s="182">
        <f t="shared" si="173"/>
        <v>754.6</v>
      </c>
    </row>
    <row r="1251" spans="1:14">
      <c r="A1251" s="181">
        <v>708</v>
      </c>
      <c r="B1251" s="181" t="s">
        <v>4191</v>
      </c>
      <c r="C1251" s="181" t="s">
        <v>44</v>
      </c>
      <c r="D1251" s="178" t="s">
        <v>4192</v>
      </c>
      <c r="E1251" s="181" t="s">
        <v>45</v>
      </c>
      <c r="F1251" s="182">
        <v>1</v>
      </c>
      <c r="G1251" s="182">
        <v>21.56</v>
      </c>
      <c r="H1251" s="182">
        <v>21.56</v>
      </c>
      <c r="I1251" s="181" t="str">
        <f t="shared" si="167"/>
        <v>NÃO</v>
      </c>
      <c r="J1251" s="181" t="str">
        <f t="shared" si="168"/>
        <v>REPETIDA</v>
      </c>
      <c r="K1251" s="178" t="str">
        <f>IF(J1251 = "", SUMIF($B1251:$B$1614, B1251, $F1251:$F$1614), "")</f>
        <v/>
      </c>
    </row>
    <row r="1252" spans="1:14">
      <c r="A1252" s="181">
        <v>794</v>
      </c>
      <c r="B1252" s="181" t="s">
        <v>4191</v>
      </c>
      <c r="C1252" s="181" t="s">
        <v>44</v>
      </c>
      <c r="D1252" s="178" t="s">
        <v>4192</v>
      </c>
      <c r="E1252" s="181" t="s">
        <v>45</v>
      </c>
      <c r="F1252" s="182">
        <v>22</v>
      </c>
      <c r="G1252" s="182">
        <v>21.56</v>
      </c>
      <c r="H1252" s="182">
        <v>474.32</v>
      </c>
      <c r="I1252" s="181" t="str">
        <f t="shared" si="167"/>
        <v>NÃO</v>
      </c>
      <c r="J1252" s="181" t="str">
        <f t="shared" si="168"/>
        <v>REPETIDA</v>
      </c>
      <c r="K1252" s="178" t="str">
        <f>IF(J1252 = "", SUMIF($B1252:$B$1614, B1252, $F1252:$F$1614), "")</f>
        <v/>
      </c>
    </row>
    <row r="1253" spans="1:14">
      <c r="A1253" s="181">
        <v>826</v>
      </c>
      <c r="B1253" s="181" t="s">
        <v>4191</v>
      </c>
      <c r="C1253" s="181" t="s">
        <v>44</v>
      </c>
      <c r="D1253" s="178" t="s">
        <v>4192</v>
      </c>
      <c r="E1253" s="181" t="s">
        <v>45</v>
      </c>
      <c r="F1253" s="182">
        <v>3</v>
      </c>
      <c r="G1253" s="182">
        <v>21.56</v>
      </c>
      <c r="H1253" s="182">
        <v>64.680000000000007</v>
      </c>
      <c r="I1253" s="181" t="str">
        <f t="shared" si="167"/>
        <v>NÃO</v>
      </c>
      <c r="J1253" s="181" t="str">
        <f t="shared" si="168"/>
        <v>REPETIDA</v>
      </c>
      <c r="K1253" s="178" t="str">
        <f>IF(J1253 = "", SUMIF($B1253:$B$1614, B1253, $F1253:$F$1614), "")</f>
        <v/>
      </c>
    </row>
    <row r="1254" spans="1:14">
      <c r="A1254" s="181">
        <v>1056</v>
      </c>
      <c r="B1254" s="181" t="s">
        <v>4191</v>
      </c>
      <c r="C1254" s="181" t="s">
        <v>44</v>
      </c>
      <c r="D1254" s="178" t="s">
        <v>4192</v>
      </c>
      <c r="E1254" s="181" t="s">
        <v>45</v>
      </c>
      <c r="F1254" s="182">
        <v>8</v>
      </c>
      <c r="G1254" s="182">
        <v>21.56</v>
      </c>
      <c r="H1254" s="182">
        <v>172.48</v>
      </c>
      <c r="I1254" s="181" t="str">
        <f t="shared" si="167"/>
        <v>NÃO</v>
      </c>
      <c r="J1254" s="181" t="str">
        <f t="shared" si="168"/>
        <v>REPETIDA</v>
      </c>
      <c r="K1254" s="178" t="str">
        <f>IF(J1254 = "", SUMIF($B1254:$B$1614, B1254, $F1254:$F$1614), "")</f>
        <v/>
      </c>
    </row>
    <row r="1255" spans="1:14">
      <c r="A1255" s="181">
        <v>795</v>
      </c>
      <c r="B1255" s="181" t="s">
        <v>4210</v>
      </c>
      <c r="C1255" s="181" t="s">
        <v>44</v>
      </c>
      <c r="D1255" s="178" t="s">
        <v>4211</v>
      </c>
      <c r="E1255" s="181" t="s">
        <v>45</v>
      </c>
      <c r="F1255" s="182">
        <v>3</v>
      </c>
      <c r="G1255" s="182">
        <v>22.78</v>
      </c>
      <c r="H1255" s="182">
        <v>68.34</v>
      </c>
      <c r="I1255" s="181" t="str">
        <f t="shared" si="167"/>
        <v>NÃO</v>
      </c>
      <c r="J1255" s="181" t="str">
        <f t="shared" si="168"/>
        <v/>
      </c>
      <c r="K1255" s="182">
        <f>IF(J1255 = "", SUMIF($B1255:$B$1614, B1255, $F1255:$F$1614), "")</f>
        <v>55</v>
      </c>
      <c r="N1255" s="182">
        <f>TRUNC(G1255 * K1255, 2)</f>
        <v>1252.9000000000001</v>
      </c>
    </row>
    <row r="1256" spans="1:14">
      <c r="A1256" s="181">
        <v>894</v>
      </c>
      <c r="B1256" s="181" t="s">
        <v>4210</v>
      </c>
      <c r="C1256" s="181" t="s">
        <v>44</v>
      </c>
      <c r="D1256" s="178" t="s">
        <v>4211</v>
      </c>
      <c r="E1256" s="181" t="s">
        <v>45</v>
      </c>
      <c r="F1256" s="182">
        <v>4</v>
      </c>
      <c r="G1256" s="182">
        <v>22.78</v>
      </c>
      <c r="H1256" s="182">
        <v>91.12</v>
      </c>
      <c r="I1256" s="181" t="str">
        <f t="shared" si="167"/>
        <v>NÃO</v>
      </c>
      <c r="J1256" s="181" t="str">
        <f t="shared" si="168"/>
        <v>REPETIDA</v>
      </c>
      <c r="K1256" s="178" t="str">
        <f>IF(J1256 = "", SUMIF($B1256:$B$1614, B1256, $F1256:$F$1614), "")</f>
        <v/>
      </c>
    </row>
    <row r="1257" spans="1:14">
      <c r="A1257" s="181">
        <v>1070</v>
      </c>
      <c r="B1257" s="181" t="s">
        <v>4210</v>
      </c>
      <c r="C1257" s="181" t="s">
        <v>44</v>
      </c>
      <c r="D1257" s="178" t="s">
        <v>4211</v>
      </c>
      <c r="E1257" s="181" t="s">
        <v>45</v>
      </c>
      <c r="F1257" s="182">
        <v>46</v>
      </c>
      <c r="G1257" s="182">
        <v>22.78</v>
      </c>
      <c r="H1257" s="182">
        <v>1047.8800000000001</v>
      </c>
      <c r="I1257" s="181" t="str">
        <f t="shared" si="167"/>
        <v>NÃO</v>
      </c>
      <c r="J1257" s="181" t="str">
        <f t="shared" si="168"/>
        <v>REPETIDA</v>
      </c>
      <c r="K1257" s="178" t="str">
        <f>IF(J1257 = "", SUMIF($B1257:$B$1614, B1257, $F1257:$F$1614), "")</f>
        <v/>
      </c>
    </row>
    <row r="1258" spans="1:14">
      <c r="A1258" s="181">
        <v>1106</v>
      </c>
      <c r="B1258" s="181" t="s">
        <v>4210</v>
      </c>
      <c r="C1258" s="181" t="s">
        <v>44</v>
      </c>
      <c r="D1258" s="178" t="s">
        <v>4211</v>
      </c>
      <c r="E1258" s="181" t="s">
        <v>45</v>
      </c>
      <c r="F1258" s="182">
        <v>2</v>
      </c>
      <c r="G1258" s="182">
        <v>22.78</v>
      </c>
      <c r="H1258" s="182">
        <v>45.56</v>
      </c>
      <c r="I1258" s="181" t="str">
        <f t="shared" si="167"/>
        <v>NÃO</v>
      </c>
      <c r="J1258" s="181" t="str">
        <f t="shared" si="168"/>
        <v>REPETIDA</v>
      </c>
      <c r="K1258" s="178" t="str">
        <f>IF(J1258 = "", SUMIF($B1258:$B$1614, B1258, $F1258:$F$1614), "")</f>
        <v/>
      </c>
    </row>
    <row r="1259" spans="1:14">
      <c r="A1259" s="181">
        <v>1058</v>
      </c>
      <c r="B1259" s="181" t="s">
        <v>4195</v>
      </c>
      <c r="C1259" s="181" t="s">
        <v>44</v>
      </c>
      <c r="D1259" s="178" t="s">
        <v>4196</v>
      </c>
      <c r="E1259" s="181" t="s">
        <v>45</v>
      </c>
      <c r="F1259" s="182">
        <v>2</v>
      </c>
      <c r="G1259" s="182">
        <v>82.29</v>
      </c>
      <c r="H1259" s="182">
        <v>164.58</v>
      </c>
      <c r="I1259" s="181" t="str">
        <f t="shared" si="167"/>
        <v>NÃO</v>
      </c>
      <c r="J1259" s="181" t="str">
        <f t="shared" si="168"/>
        <v/>
      </c>
      <c r="K1259" s="182">
        <f>IF(J1259 = "", SUMIF($B1259:$B$1614, B1259, $F1259:$F$1614), "")</f>
        <v>2</v>
      </c>
      <c r="N1259" s="182">
        <f t="shared" ref="N1259:N1260" si="174">TRUNC(G1259 * K1259, 2)</f>
        <v>164.58</v>
      </c>
    </row>
    <row r="1260" spans="1:14">
      <c r="A1260" s="181">
        <v>796</v>
      </c>
      <c r="B1260" s="181" t="s">
        <v>4212</v>
      </c>
      <c r="C1260" s="181" t="s">
        <v>44</v>
      </c>
      <c r="D1260" s="178" t="s">
        <v>4213</v>
      </c>
      <c r="E1260" s="181" t="s">
        <v>45</v>
      </c>
      <c r="F1260" s="182">
        <v>5</v>
      </c>
      <c r="G1260" s="182">
        <v>67.33</v>
      </c>
      <c r="H1260" s="182">
        <v>336.65</v>
      </c>
      <c r="I1260" s="181" t="str">
        <f t="shared" si="167"/>
        <v>NÃO</v>
      </c>
      <c r="J1260" s="181" t="str">
        <f t="shared" si="168"/>
        <v/>
      </c>
      <c r="K1260" s="182">
        <f>IF(J1260 = "", SUMIF($B1260:$B$1614, B1260, $F1260:$F$1614), "")</f>
        <v>41</v>
      </c>
      <c r="N1260" s="182">
        <f t="shared" si="174"/>
        <v>2760.53</v>
      </c>
    </row>
    <row r="1261" spans="1:14">
      <c r="A1261" s="181">
        <v>1071</v>
      </c>
      <c r="B1261" s="181" t="s">
        <v>4212</v>
      </c>
      <c r="C1261" s="181" t="s">
        <v>44</v>
      </c>
      <c r="D1261" s="178" t="s">
        <v>4213</v>
      </c>
      <c r="E1261" s="181" t="s">
        <v>45</v>
      </c>
      <c r="F1261" s="182">
        <v>36</v>
      </c>
      <c r="G1261" s="182">
        <v>67.33</v>
      </c>
      <c r="H1261" s="182">
        <v>2423.88</v>
      </c>
      <c r="I1261" s="181" t="str">
        <f t="shared" si="167"/>
        <v>NÃO</v>
      </c>
      <c r="J1261" s="181" t="str">
        <f t="shared" si="168"/>
        <v>REPETIDA</v>
      </c>
      <c r="K1261" s="178" t="str">
        <f>IF(J1261 = "", SUMIF($B1261:$B$1614, B1261, $F1261:$F$1614), "")</f>
        <v/>
      </c>
    </row>
    <row r="1262" spans="1:14">
      <c r="A1262" s="181">
        <v>797</v>
      </c>
      <c r="B1262" s="181" t="s">
        <v>4197</v>
      </c>
      <c r="C1262" s="181" t="s">
        <v>44</v>
      </c>
      <c r="D1262" s="178" t="s">
        <v>4198</v>
      </c>
      <c r="E1262" s="181" t="s">
        <v>45</v>
      </c>
      <c r="F1262" s="182">
        <v>7</v>
      </c>
      <c r="G1262" s="182">
        <v>98.36</v>
      </c>
      <c r="H1262" s="182">
        <v>688.52</v>
      </c>
      <c r="I1262" s="181" t="str">
        <f t="shared" si="167"/>
        <v>NÃO</v>
      </c>
      <c r="J1262" s="181" t="str">
        <f t="shared" si="168"/>
        <v/>
      </c>
      <c r="K1262" s="182">
        <f>IF(J1262 = "", SUMIF($B1262:$B$1614, B1262, $F1262:$F$1614), "")</f>
        <v>17</v>
      </c>
      <c r="N1262" s="182">
        <f>TRUNC(G1262 * K1262, 2)</f>
        <v>1672.12</v>
      </c>
    </row>
    <row r="1263" spans="1:14">
      <c r="A1263" s="181">
        <v>1059</v>
      </c>
      <c r="B1263" s="181" t="s">
        <v>4197</v>
      </c>
      <c r="C1263" s="181" t="s">
        <v>44</v>
      </c>
      <c r="D1263" s="178" t="s">
        <v>4198</v>
      </c>
      <c r="E1263" s="181" t="s">
        <v>45</v>
      </c>
      <c r="F1263" s="182">
        <v>10</v>
      </c>
      <c r="G1263" s="182">
        <v>98.36</v>
      </c>
      <c r="H1263" s="182">
        <v>983.6</v>
      </c>
      <c r="I1263" s="181" t="str">
        <f t="shared" si="167"/>
        <v>NÃO</v>
      </c>
      <c r="J1263" s="181" t="str">
        <f t="shared" si="168"/>
        <v>REPETIDA</v>
      </c>
      <c r="K1263" s="178" t="str">
        <f>IF(J1263 = "", SUMIF($B1263:$B$1614, B1263, $F1263:$F$1614), "")</f>
        <v/>
      </c>
    </row>
    <row r="1264" spans="1:14">
      <c r="A1264" s="181">
        <v>798</v>
      </c>
      <c r="B1264" s="181" t="s">
        <v>4214</v>
      </c>
      <c r="C1264" s="181" t="s">
        <v>44</v>
      </c>
      <c r="D1264" s="178" t="s">
        <v>4215</v>
      </c>
      <c r="E1264" s="181" t="s">
        <v>45</v>
      </c>
      <c r="F1264" s="182">
        <v>115</v>
      </c>
      <c r="G1264" s="182">
        <v>115.3</v>
      </c>
      <c r="H1264" s="182">
        <v>13259.5</v>
      </c>
      <c r="I1264" s="181" t="str">
        <f t="shared" si="167"/>
        <v>NÃO</v>
      </c>
      <c r="J1264" s="181" t="str">
        <f t="shared" si="168"/>
        <v/>
      </c>
      <c r="K1264" s="182">
        <f>IF(J1264 = "", SUMIF($B1264:$B$1614, B1264, $F1264:$F$1614), "")</f>
        <v>176</v>
      </c>
      <c r="N1264" s="182">
        <f>TRUNC(G1264 * K1264, 2)</f>
        <v>20292.8</v>
      </c>
    </row>
    <row r="1265" spans="1:14">
      <c r="A1265" s="181">
        <v>1072</v>
      </c>
      <c r="B1265" s="181" t="s">
        <v>4214</v>
      </c>
      <c r="C1265" s="181" t="s">
        <v>44</v>
      </c>
      <c r="D1265" s="178" t="s">
        <v>4215</v>
      </c>
      <c r="E1265" s="181" t="s">
        <v>45</v>
      </c>
      <c r="F1265" s="182">
        <v>61</v>
      </c>
      <c r="G1265" s="182">
        <v>115.3</v>
      </c>
      <c r="H1265" s="182">
        <v>7033.3</v>
      </c>
      <c r="I1265" s="181" t="str">
        <f t="shared" si="167"/>
        <v>NÃO</v>
      </c>
      <c r="J1265" s="181" t="str">
        <f t="shared" si="168"/>
        <v>REPETIDA</v>
      </c>
      <c r="K1265" s="178" t="str">
        <f>IF(J1265 = "", SUMIF($B1265:$B$1614, B1265, $F1265:$F$1614), "")</f>
        <v/>
      </c>
    </row>
    <row r="1266" spans="1:14">
      <c r="A1266" s="181">
        <v>1061</v>
      </c>
      <c r="B1266" s="181" t="s">
        <v>4201</v>
      </c>
      <c r="C1266" s="181" t="s">
        <v>44</v>
      </c>
      <c r="D1266" s="178" t="s">
        <v>4202</v>
      </c>
      <c r="E1266" s="181" t="s">
        <v>45</v>
      </c>
      <c r="F1266" s="182">
        <v>2</v>
      </c>
      <c r="G1266" s="182">
        <v>115.3</v>
      </c>
      <c r="H1266" s="182">
        <v>230.6</v>
      </c>
      <c r="I1266" s="181" t="str">
        <f t="shared" si="167"/>
        <v>NÃO</v>
      </c>
      <c r="J1266" s="181" t="str">
        <f t="shared" si="168"/>
        <v/>
      </c>
      <c r="K1266" s="182">
        <f>IF(J1266 = "", SUMIF($B1266:$B$1614, B1266, $F1266:$F$1614), "")</f>
        <v>2</v>
      </c>
      <c r="N1266" s="182">
        <f t="shared" ref="N1266:N1268" si="175">TRUNC(G1266 * K1266, 2)</f>
        <v>230.6</v>
      </c>
    </row>
    <row r="1267" spans="1:14">
      <c r="A1267" s="181">
        <v>1436</v>
      </c>
      <c r="B1267" s="181" t="s">
        <v>4273</v>
      </c>
      <c r="C1267" s="181" t="s">
        <v>44</v>
      </c>
      <c r="D1267" s="178" t="s">
        <v>4274</v>
      </c>
      <c r="E1267" s="181" t="s">
        <v>45</v>
      </c>
      <c r="F1267" s="182">
        <v>9</v>
      </c>
      <c r="G1267" s="182">
        <v>14.71</v>
      </c>
      <c r="H1267" s="182">
        <v>132.38999999999999</v>
      </c>
      <c r="I1267" s="181" t="str">
        <f t="shared" si="167"/>
        <v>NÃO</v>
      </c>
      <c r="J1267" s="181" t="str">
        <f t="shared" si="168"/>
        <v/>
      </c>
      <c r="K1267" s="182">
        <f>IF(J1267 = "", SUMIF($B1267:$B$1614, B1267, $F1267:$F$1614), "")</f>
        <v>9</v>
      </c>
      <c r="N1267" s="182">
        <f t="shared" si="175"/>
        <v>132.38999999999999</v>
      </c>
    </row>
    <row r="1268" spans="1:14">
      <c r="A1268" s="181">
        <v>577</v>
      </c>
      <c r="B1268" s="181" t="s">
        <v>3904</v>
      </c>
      <c r="C1268" s="181" t="s">
        <v>44</v>
      </c>
      <c r="D1268" s="178" t="s">
        <v>3905</v>
      </c>
      <c r="E1268" s="181" t="s">
        <v>12</v>
      </c>
      <c r="F1268" s="182">
        <v>868.09</v>
      </c>
      <c r="G1268" s="182">
        <v>32.909999999999997</v>
      </c>
      <c r="H1268" s="182">
        <v>28568.84</v>
      </c>
      <c r="I1268" s="181" t="str">
        <f t="shared" si="167"/>
        <v>NÃO</v>
      </c>
      <c r="J1268" s="181" t="str">
        <f t="shared" si="168"/>
        <v/>
      </c>
      <c r="K1268" s="182">
        <f>IF(J1268 = "", SUMIF($B1268:$B$1614, B1268, $F1268:$F$1614), "")</f>
        <v>2659.8</v>
      </c>
      <c r="N1268" s="182">
        <f t="shared" si="175"/>
        <v>87534.01</v>
      </c>
    </row>
    <row r="1269" spans="1:14">
      <c r="A1269" s="181">
        <v>622</v>
      </c>
      <c r="B1269" s="181" t="s">
        <v>3904</v>
      </c>
      <c r="C1269" s="181" t="s">
        <v>44</v>
      </c>
      <c r="D1269" s="178" t="s">
        <v>3905</v>
      </c>
      <c r="E1269" s="181" t="s">
        <v>12</v>
      </c>
      <c r="F1269" s="182">
        <v>162.57</v>
      </c>
      <c r="G1269" s="182">
        <v>32.909999999999997</v>
      </c>
      <c r="H1269" s="182">
        <v>5350.17</v>
      </c>
      <c r="I1269" s="181" t="str">
        <f t="shared" si="167"/>
        <v>NÃO</v>
      </c>
      <c r="J1269" s="181" t="str">
        <f t="shared" si="168"/>
        <v>REPETIDA</v>
      </c>
      <c r="K1269" s="178" t="str">
        <f>IF(J1269 = "", SUMIF($B1269:$B$1614, B1269, $F1269:$F$1614), "")</f>
        <v/>
      </c>
    </row>
    <row r="1270" spans="1:14">
      <c r="A1270" s="181">
        <v>692</v>
      </c>
      <c r="B1270" s="181" t="s">
        <v>3904</v>
      </c>
      <c r="C1270" s="181" t="s">
        <v>44</v>
      </c>
      <c r="D1270" s="178" t="s">
        <v>3905</v>
      </c>
      <c r="E1270" s="181" t="s">
        <v>12</v>
      </c>
      <c r="F1270" s="182">
        <v>115.32</v>
      </c>
      <c r="G1270" s="182">
        <v>32.909999999999997</v>
      </c>
      <c r="H1270" s="182">
        <v>3795.18</v>
      </c>
      <c r="I1270" s="181" t="str">
        <f t="shared" si="167"/>
        <v>NÃO</v>
      </c>
      <c r="J1270" s="181" t="str">
        <f t="shared" si="168"/>
        <v>REPETIDA</v>
      </c>
      <c r="K1270" s="178" t="str">
        <f>IF(J1270 = "", SUMIF($B1270:$B$1614, B1270, $F1270:$F$1614), "")</f>
        <v/>
      </c>
    </row>
    <row r="1271" spans="1:14">
      <c r="A1271" s="181">
        <v>717</v>
      </c>
      <c r="B1271" s="181" t="s">
        <v>3904</v>
      </c>
      <c r="C1271" s="181" t="s">
        <v>44</v>
      </c>
      <c r="D1271" s="178" t="s">
        <v>3905</v>
      </c>
      <c r="E1271" s="181" t="s">
        <v>12</v>
      </c>
      <c r="F1271" s="182">
        <v>1407.17</v>
      </c>
      <c r="G1271" s="182">
        <v>32.909999999999997</v>
      </c>
      <c r="H1271" s="182">
        <v>46309.96</v>
      </c>
      <c r="I1271" s="181" t="str">
        <f t="shared" si="167"/>
        <v>NÃO</v>
      </c>
      <c r="J1271" s="181" t="str">
        <f t="shared" si="168"/>
        <v>REPETIDA</v>
      </c>
      <c r="K1271" s="178" t="str">
        <f>IF(J1271 = "", SUMIF($B1271:$B$1614, B1271, $F1271:$F$1614), "")</f>
        <v/>
      </c>
    </row>
    <row r="1272" spans="1:14">
      <c r="A1272" s="181">
        <v>811</v>
      </c>
      <c r="B1272" s="181" t="s">
        <v>3904</v>
      </c>
      <c r="C1272" s="181" t="s">
        <v>44</v>
      </c>
      <c r="D1272" s="178" t="s">
        <v>3905</v>
      </c>
      <c r="E1272" s="181" t="s">
        <v>12</v>
      </c>
      <c r="F1272" s="182">
        <v>17.920000000000002</v>
      </c>
      <c r="G1272" s="182">
        <v>32.909999999999997</v>
      </c>
      <c r="H1272" s="182">
        <v>589.74</v>
      </c>
      <c r="I1272" s="181" t="str">
        <f t="shared" si="167"/>
        <v>NÃO</v>
      </c>
      <c r="J1272" s="181" t="str">
        <f t="shared" si="168"/>
        <v>REPETIDA</v>
      </c>
      <c r="K1272" s="178" t="str">
        <f>IF(J1272 = "", SUMIF($B1272:$B$1614, B1272, $F1272:$F$1614), "")</f>
        <v/>
      </c>
    </row>
    <row r="1273" spans="1:14">
      <c r="A1273" s="181">
        <v>829</v>
      </c>
      <c r="B1273" s="181" t="s">
        <v>3904</v>
      </c>
      <c r="C1273" s="181" t="s">
        <v>44</v>
      </c>
      <c r="D1273" s="178" t="s">
        <v>3905</v>
      </c>
      <c r="E1273" s="181" t="s">
        <v>12</v>
      </c>
      <c r="F1273" s="182">
        <v>2.0099999999999998</v>
      </c>
      <c r="G1273" s="182">
        <v>32.909999999999997</v>
      </c>
      <c r="H1273" s="182">
        <v>66.14</v>
      </c>
      <c r="I1273" s="181" t="str">
        <f t="shared" si="167"/>
        <v>NÃO</v>
      </c>
      <c r="J1273" s="181" t="str">
        <f t="shared" si="168"/>
        <v>REPETIDA</v>
      </c>
      <c r="K1273" s="178" t="str">
        <f>IF(J1273 = "", SUMIF($B1273:$B$1614, B1273, $F1273:$F$1614), "")</f>
        <v/>
      </c>
    </row>
    <row r="1274" spans="1:14">
      <c r="A1274" s="181">
        <v>851</v>
      </c>
      <c r="B1274" s="181" t="s">
        <v>3904</v>
      </c>
      <c r="C1274" s="181" t="s">
        <v>44</v>
      </c>
      <c r="D1274" s="178" t="s">
        <v>3905</v>
      </c>
      <c r="E1274" s="181" t="s">
        <v>12</v>
      </c>
      <c r="F1274" s="182">
        <v>8.4700000000000006</v>
      </c>
      <c r="G1274" s="182">
        <v>32.909999999999997</v>
      </c>
      <c r="H1274" s="182">
        <v>278.74</v>
      </c>
      <c r="I1274" s="181" t="str">
        <f t="shared" si="167"/>
        <v>NÃO</v>
      </c>
      <c r="J1274" s="181" t="str">
        <f t="shared" si="168"/>
        <v>REPETIDA</v>
      </c>
      <c r="K1274" s="178" t="str">
        <f>IF(J1274 = "", SUMIF($B1274:$B$1614, B1274, $F1274:$F$1614), "")</f>
        <v/>
      </c>
    </row>
    <row r="1275" spans="1:14">
      <c r="A1275" s="181">
        <v>865</v>
      </c>
      <c r="B1275" s="181" t="s">
        <v>3904</v>
      </c>
      <c r="C1275" s="181" t="s">
        <v>44</v>
      </c>
      <c r="D1275" s="178" t="s">
        <v>3905</v>
      </c>
      <c r="E1275" s="181" t="s">
        <v>12</v>
      </c>
      <c r="F1275" s="182">
        <v>33.56</v>
      </c>
      <c r="G1275" s="182">
        <v>32.909999999999997</v>
      </c>
      <c r="H1275" s="182">
        <v>1104.45</v>
      </c>
      <c r="I1275" s="181" t="str">
        <f t="shared" si="167"/>
        <v>NÃO</v>
      </c>
      <c r="J1275" s="181" t="str">
        <f t="shared" si="168"/>
        <v>REPETIDA</v>
      </c>
      <c r="K1275" s="178" t="str">
        <f>IF(J1275 = "", SUMIF($B1275:$B$1614, B1275, $F1275:$F$1614), "")</f>
        <v/>
      </c>
    </row>
    <row r="1276" spans="1:14">
      <c r="A1276" s="181">
        <v>1439</v>
      </c>
      <c r="B1276" s="181" t="s">
        <v>3904</v>
      </c>
      <c r="C1276" s="181" t="s">
        <v>44</v>
      </c>
      <c r="D1276" s="178" t="s">
        <v>3905</v>
      </c>
      <c r="E1276" s="181" t="s">
        <v>12</v>
      </c>
      <c r="F1276" s="182">
        <v>44.69</v>
      </c>
      <c r="G1276" s="182">
        <v>32.909999999999997</v>
      </c>
      <c r="H1276" s="182">
        <v>1470.74</v>
      </c>
      <c r="I1276" s="181" t="str">
        <f t="shared" si="167"/>
        <v>NÃO</v>
      </c>
      <c r="J1276" s="181" t="str">
        <f t="shared" si="168"/>
        <v>REPETIDA</v>
      </c>
      <c r="K1276" s="178" t="str">
        <f>IF(J1276 = "", SUMIF($B1276:$B$1614, B1276, $F1276:$F$1614), "")</f>
        <v/>
      </c>
    </row>
    <row r="1277" spans="1:14">
      <c r="A1277" s="181">
        <v>578</v>
      </c>
      <c r="B1277" s="181" t="s">
        <v>3906</v>
      </c>
      <c r="C1277" s="181" t="s">
        <v>44</v>
      </c>
      <c r="D1277" s="178" t="s">
        <v>3907</v>
      </c>
      <c r="E1277" s="181" t="s">
        <v>12</v>
      </c>
      <c r="F1277" s="182">
        <v>7.47</v>
      </c>
      <c r="G1277" s="182">
        <v>38.51</v>
      </c>
      <c r="H1277" s="182">
        <v>287.66000000000003</v>
      </c>
      <c r="I1277" s="181" t="str">
        <f t="shared" si="167"/>
        <v>NÃO</v>
      </c>
      <c r="J1277" s="181" t="str">
        <f t="shared" si="168"/>
        <v/>
      </c>
      <c r="K1277" s="182">
        <f>IF(J1277 = "", SUMIF($B1277:$B$1614, B1277, $F1277:$F$1614), "")</f>
        <v>471.87</v>
      </c>
      <c r="N1277" s="182">
        <f>TRUNC(G1277 * K1277, 2)</f>
        <v>18171.71</v>
      </c>
    </row>
    <row r="1278" spans="1:14">
      <c r="A1278" s="181">
        <v>623</v>
      </c>
      <c r="B1278" s="181" t="s">
        <v>3906</v>
      </c>
      <c r="C1278" s="181" t="s">
        <v>44</v>
      </c>
      <c r="D1278" s="178" t="s">
        <v>3907</v>
      </c>
      <c r="E1278" s="181" t="s">
        <v>12</v>
      </c>
      <c r="F1278" s="182">
        <v>4.59</v>
      </c>
      <c r="G1278" s="182">
        <v>38.51</v>
      </c>
      <c r="H1278" s="182">
        <v>176.76</v>
      </c>
      <c r="I1278" s="181" t="str">
        <f t="shared" si="167"/>
        <v>NÃO</v>
      </c>
      <c r="J1278" s="181" t="str">
        <f t="shared" si="168"/>
        <v>REPETIDA</v>
      </c>
      <c r="K1278" s="178" t="str">
        <f>IF(J1278 = "", SUMIF($B1278:$B$1614, B1278, $F1278:$F$1614), "")</f>
        <v/>
      </c>
    </row>
    <row r="1279" spans="1:14">
      <c r="A1279" s="181">
        <v>1438</v>
      </c>
      <c r="B1279" s="181" t="s">
        <v>3906</v>
      </c>
      <c r="C1279" s="181" t="s">
        <v>44</v>
      </c>
      <c r="D1279" s="178" t="s">
        <v>3907</v>
      </c>
      <c r="E1279" s="181" t="s">
        <v>12</v>
      </c>
      <c r="F1279" s="182">
        <v>445.1</v>
      </c>
      <c r="G1279" s="182">
        <v>38.51</v>
      </c>
      <c r="H1279" s="182">
        <v>17140.8</v>
      </c>
      <c r="I1279" s="181" t="str">
        <f t="shared" si="167"/>
        <v>NÃO</v>
      </c>
      <c r="J1279" s="181" t="str">
        <f t="shared" si="168"/>
        <v>REPETIDA</v>
      </c>
      <c r="K1279" s="178" t="str">
        <f>IF(J1279 = "", SUMIF($B1279:$B$1614, B1279, $F1279:$F$1614), "")</f>
        <v/>
      </c>
    </row>
    <row r="1280" spans="1:14">
      <c r="A1280" s="181">
        <v>1493</v>
      </c>
      <c r="B1280" s="181" t="s">
        <v>3906</v>
      </c>
      <c r="C1280" s="181" t="s">
        <v>44</v>
      </c>
      <c r="D1280" s="178" t="s">
        <v>3907</v>
      </c>
      <c r="E1280" s="181" t="s">
        <v>12</v>
      </c>
      <c r="F1280" s="182">
        <v>14.71</v>
      </c>
      <c r="G1280" s="182">
        <v>38.51</v>
      </c>
      <c r="H1280" s="182">
        <v>566.48</v>
      </c>
      <c r="I1280" s="181" t="str">
        <f t="shared" si="167"/>
        <v>NÃO</v>
      </c>
      <c r="J1280" s="181" t="str">
        <f t="shared" si="168"/>
        <v>REPETIDA</v>
      </c>
      <c r="K1280" s="178" t="str">
        <f>IF(J1280 = "", SUMIF($B1280:$B$1614, B1280, $F1280:$F$1614), "")</f>
        <v/>
      </c>
    </row>
    <row r="1281" spans="1:14">
      <c r="A1281" s="181">
        <v>1441</v>
      </c>
      <c r="B1281" s="181" t="s">
        <v>4275</v>
      </c>
      <c r="C1281" s="181" t="s">
        <v>44</v>
      </c>
      <c r="D1281" s="178" t="s">
        <v>4276</v>
      </c>
      <c r="E1281" s="181" t="s">
        <v>12</v>
      </c>
      <c r="F1281" s="182">
        <v>25</v>
      </c>
      <c r="G1281" s="182">
        <v>10.09</v>
      </c>
      <c r="H1281" s="182">
        <v>252.25</v>
      </c>
      <c r="I1281" s="181" t="str">
        <f t="shared" si="167"/>
        <v>NÃO</v>
      </c>
      <c r="J1281" s="181" t="str">
        <f t="shared" si="168"/>
        <v/>
      </c>
      <c r="K1281" s="182">
        <f>IF(J1281 = "", SUMIF($B1281:$B$1614, B1281, $F1281:$F$1614), "")</f>
        <v>25</v>
      </c>
      <c r="N1281" s="182">
        <f t="shared" ref="N1281:N1282" si="176">TRUNC(G1281 * K1281, 2)</f>
        <v>252.25</v>
      </c>
    </row>
    <row r="1282" spans="1:14">
      <c r="A1282" s="181">
        <v>43</v>
      </c>
      <c r="B1282" s="181" t="s">
        <v>321</v>
      </c>
      <c r="C1282" s="181" t="s">
        <v>44</v>
      </c>
      <c r="D1282" s="178" t="s">
        <v>322</v>
      </c>
      <c r="E1282" s="181" t="s">
        <v>47</v>
      </c>
      <c r="F1282" s="182">
        <v>7.99</v>
      </c>
      <c r="G1282" s="182">
        <v>157.16999999999999</v>
      </c>
      <c r="H1282" s="182">
        <v>1255.78</v>
      </c>
      <c r="I1282" s="181" t="str">
        <f t="shared" ref="I1282:I1345" si="177">IF(AND(B1282 = B1281, G1282 &lt;&gt; G1281), "&lt;&lt;&lt;", "NÃO")</f>
        <v>NÃO</v>
      </c>
      <c r="J1282" s="181" t="str">
        <f t="shared" ref="J1282:J1345" si="178">IF(B1282 = B1281, "REPETIDA", "")</f>
        <v/>
      </c>
      <c r="K1282" s="182">
        <f>IF(J1282 = "", SUMIF($B1282:$B$1614, B1282, $F1282:$F$1614), "")</f>
        <v>24.729999999999997</v>
      </c>
      <c r="N1282" s="182">
        <f t="shared" si="176"/>
        <v>3886.81</v>
      </c>
    </row>
    <row r="1283" spans="1:14">
      <c r="A1283" s="181">
        <v>237</v>
      </c>
      <c r="B1283" s="181" t="s">
        <v>321</v>
      </c>
      <c r="C1283" s="181" t="s">
        <v>44</v>
      </c>
      <c r="D1283" s="178" t="s">
        <v>322</v>
      </c>
      <c r="E1283" s="181" t="s">
        <v>47</v>
      </c>
      <c r="F1283" s="182">
        <v>16.739999999999998</v>
      </c>
      <c r="G1283" s="182">
        <v>157.16999999999999</v>
      </c>
      <c r="H1283" s="182">
        <v>2631.02</v>
      </c>
      <c r="I1283" s="181" t="str">
        <f t="shared" si="177"/>
        <v>NÃO</v>
      </c>
      <c r="J1283" s="181" t="str">
        <f t="shared" si="178"/>
        <v>REPETIDA</v>
      </c>
      <c r="K1283" s="178" t="str">
        <f>IF(J1283 = "", SUMIF($B1283:$B$1614, B1283, $F1283:$F$1614), "")</f>
        <v/>
      </c>
    </row>
    <row r="1284" spans="1:14">
      <c r="A1284" s="181">
        <v>238</v>
      </c>
      <c r="B1284" s="181" t="s">
        <v>522</v>
      </c>
      <c r="C1284" s="181" t="s">
        <v>44</v>
      </c>
      <c r="D1284" s="178" t="s">
        <v>523</v>
      </c>
      <c r="E1284" s="181" t="s">
        <v>47</v>
      </c>
      <c r="F1284" s="182">
        <v>59.44</v>
      </c>
      <c r="G1284" s="182">
        <v>257.72000000000003</v>
      </c>
      <c r="H1284" s="182">
        <v>15318.87</v>
      </c>
      <c r="I1284" s="181" t="str">
        <f t="shared" si="177"/>
        <v>NÃO</v>
      </c>
      <c r="J1284" s="181" t="str">
        <f t="shared" si="178"/>
        <v/>
      </c>
      <c r="K1284" s="182">
        <f>IF(J1284 = "", SUMIF($B1284:$B$1614, B1284, $F1284:$F$1614), "")</f>
        <v>59.44</v>
      </c>
      <c r="N1284" s="182">
        <f t="shared" ref="N1284:N1303" si="179">TRUNC(G1284 * K1284, 2)</f>
        <v>15318.87</v>
      </c>
    </row>
    <row r="1285" spans="1:14">
      <c r="A1285" s="181">
        <v>245</v>
      </c>
      <c r="B1285" s="181" t="s">
        <v>528</v>
      </c>
      <c r="C1285" s="181" t="s">
        <v>44</v>
      </c>
      <c r="D1285" s="178" t="s">
        <v>529</v>
      </c>
      <c r="E1285" s="181" t="s">
        <v>47</v>
      </c>
      <c r="F1285" s="182">
        <v>14.4</v>
      </c>
      <c r="G1285" s="182">
        <v>803</v>
      </c>
      <c r="H1285" s="182">
        <v>11563.2</v>
      </c>
      <c r="I1285" s="181" t="str">
        <f t="shared" si="177"/>
        <v>NÃO</v>
      </c>
      <c r="J1285" s="181" t="str">
        <f t="shared" si="178"/>
        <v/>
      </c>
      <c r="K1285" s="182">
        <f>IF(J1285 = "", SUMIF($B1285:$B$1614, B1285, $F1285:$F$1614), "")</f>
        <v>14.4</v>
      </c>
      <c r="N1285" s="182">
        <f t="shared" si="179"/>
        <v>11563.2</v>
      </c>
    </row>
    <row r="1286" spans="1:14">
      <c r="A1286" s="181">
        <v>1514</v>
      </c>
      <c r="B1286" s="181" t="s">
        <v>530</v>
      </c>
      <c r="C1286" s="181" t="s">
        <v>44</v>
      </c>
      <c r="D1286" s="178" t="s">
        <v>531</v>
      </c>
      <c r="E1286" s="181" t="s">
        <v>45</v>
      </c>
      <c r="F1286" s="182">
        <v>2</v>
      </c>
      <c r="G1286" s="182">
        <v>36282</v>
      </c>
      <c r="H1286" s="182">
        <v>72564</v>
      </c>
      <c r="I1286" s="181" t="str">
        <f t="shared" si="177"/>
        <v>NÃO</v>
      </c>
      <c r="J1286" s="181" t="str">
        <f t="shared" si="178"/>
        <v/>
      </c>
      <c r="K1286" s="182">
        <f>IF(J1286 = "", SUMIF($B1286:$B$1614, B1286, $F1286:$F$1614), "")</f>
        <v>2</v>
      </c>
      <c r="N1286" s="182">
        <f t="shared" si="179"/>
        <v>72564</v>
      </c>
    </row>
    <row r="1287" spans="1:14">
      <c r="A1287" s="181">
        <v>1515</v>
      </c>
      <c r="B1287" s="181" t="s">
        <v>532</v>
      </c>
      <c r="C1287" s="181" t="s">
        <v>44</v>
      </c>
      <c r="D1287" s="178" t="s">
        <v>533</v>
      </c>
      <c r="E1287" s="181" t="s">
        <v>45</v>
      </c>
      <c r="F1287" s="182">
        <v>1</v>
      </c>
      <c r="G1287" s="182">
        <v>40152.080000000002</v>
      </c>
      <c r="H1287" s="182">
        <v>40152.080000000002</v>
      </c>
      <c r="I1287" s="181" t="str">
        <f t="shared" si="177"/>
        <v>NÃO</v>
      </c>
      <c r="J1287" s="181" t="str">
        <f t="shared" si="178"/>
        <v/>
      </c>
      <c r="K1287" s="182">
        <f>IF(J1287 = "", SUMIF($B1287:$B$1614, B1287, $F1287:$F$1614), "")</f>
        <v>1</v>
      </c>
      <c r="N1287" s="182">
        <f t="shared" si="179"/>
        <v>40152.080000000002</v>
      </c>
    </row>
    <row r="1288" spans="1:14">
      <c r="A1288" s="181">
        <v>1517</v>
      </c>
      <c r="B1288" s="181" t="s">
        <v>534</v>
      </c>
      <c r="C1288" s="181" t="s">
        <v>44</v>
      </c>
      <c r="D1288" s="178" t="s">
        <v>535</v>
      </c>
      <c r="E1288" s="181" t="s">
        <v>45</v>
      </c>
      <c r="F1288" s="182">
        <v>1</v>
      </c>
      <c r="G1288" s="182">
        <v>28058.080000000002</v>
      </c>
      <c r="H1288" s="182">
        <v>28058.080000000002</v>
      </c>
      <c r="I1288" s="181" t="str">
        <f t="shared" si="177"/>
        <v>NÃO</v>
      </c>
      <c r="J1288" s="181" t="str">
        <f t="shared" si="178"/>
        <v/>
      </c>
      <c r="K1288" s="182">
        <f>IF(J1288 = "", SUMIF($B1288:$B$1614, B1288, $F1288:$F$1614), "")</f>
        <v>1</v>
      </c>
      <c r="N1288" s="182">
        <f t="shared" si="179"/>
        <v>28058.080000000002</v>
      </c>
    </row>
    <row r="1289" spans="1:14">
      <c r="A1289" s="181">
        <v>1443</v>
      </c>
      <c r="B1289" s="181" t="s">
        <v>1046</v>
      </c>
      <c r="C1289" s="181" t="s">
        <v>44</v>
      </c>
      <c r="D1289" s="178" t="s">
        <v>1047</v>
      </c>
      <c r="E1289" s="181" t="s">
        <v>12</v>
      </c>
      <c r="F1289" s="182">
        <v>27.06</v>
      </c>
      <c r="G1289" s="182">
        <v>56.84</v>
      </c>
      <c r="H1289" s="182">
        <v>1538.09</v>
      </c>
      <c r="I1289" s="181" t="str">
        <f t="shared" si="177"/>
        <v>NÃO</v>
      </c>
      <c r="J1289" s="181" t="str">
        <f t="shared" si="178"/>
        <v/>
      </c>
      <c r="K1289" s="182">
        <f>IF(J1289 = "", SUMIF($B1289:$B$1614, B1289, $F1289:$F$1614), "")</f>
        <v>27.06</v>
      </c>
      <c r="N1289" s="182">
        <f t="shared" si="179"/>
        <v>1538.09</v>
      </c>
    </row>
    <row r="1290" spans="1:14">
      <c r="A1290" s="181">
        <v>1447</v>
      </c>
      <c r="B1290" s="181" t="s">
        <v>4283</v>
      </c>
      <c r="C1290" s="181" t="s">
        <v>44</v>
      </c>
      <c r="D1290" s="178" t="s">
        <v>4284</v>
      </c>
      <c r="E1290" s="181" t="s">
        <v>50</v>
      </c>
      <c r="F1290" s="182">
        <v>114</v>
      </c>
      <c r="G1290" s="182">
        <v>15.71</v>
      </c>
      <c r="H1290" s="182">
        <v>1790.94</v>
      </c>
      <c r="I1290" s="181" t="str">
        <f t="shared" si="177"/>
        <v>NÃO</v>
      </c>
      <c r="J1290" s="181" t="str">
        <f t="shared" si="178"/>
        <v/>
      </c>
      <c r="K1290" s="182">
        <f>IF(J1290 = "", SUMIF($B1290:$B$1614, B1290, $F1290:$F$1614), "")</f>
        <v>114</v>
      </c>
      <c r="N1290" s="182">
        <f t="shared" si="179"/>
        <v>1790.94</v>
      </c>
    </row>
    <row r="1291" spans="1:14">
      <c r="A1291" s="181">
        <v>1448</v>
      </c>
      <c r="B1291" s="181" t="s">
        <v>4285</v>
      </c>
      <c r="C1291" s="181" t="s">
        <v>44</v>
      </c>
      <c r="D1291" s="178" t="s">
        <v>4286</v>
      </c>
      <c r="E1291" s="181" t="s">
        <v>45</v>
      </c>
      <c r="F1291" s="182">
        <v>1</v>
      </c>
      <c r="G1291" s="182">
        <v>162.77000000000001</v>
      </c>
      <c r="H1291" s="182">
        <v>162.77000000000001</v>
      </c>
      <c r="I1291" s="181" t="str">
        <f t="shared" si="177"/>
        <v>NÃO</v>
      </c>
      <c r="J1291" s="181" t="str">
        <f t="shared" si="178"/>
        <v/>
      </c>
      <c r="K1291" s="182">
        <f>IF(J1291 = "", SUMIF($B1291:$B$1614, B1291, $F1291:$F$1614), "")</f>
        <v>1</v>
      </c>
      <c r="N1291" s="182">
        <f t="shared" si="179"/>
        <v>162.77000000000001</v>
      </c>
    </row>
    <row r="1292" spans="1:14">
      <c r="A1292" s="181">
        <v>1338</v>
      </c>
      <c r="B1292" s="181" t="s">
        <v>1305</v>
      </c>
      <c r="C1292" s="181" t="s">
        <v>44</v>
      </c>
      <c r="D1292" s="178" t="s">
        <v>1306</v>
      </c>
      <c r="E1292" s="181" t="s">
        <v>45</v>
      </c>
      <c r="F1292" s="182">
        <v>18</v>
      </c>
      <c r="G1292" s="182">
        <v>15.64</v>
      </c>
      <c r="H1292" s="182">
        <v>281.52</v>
      </c>
      <c r="I1292" s="181" t="str">
        <f t="shared" si="177"/>
        <v>NÃO</v>
      </c>
      <c r="J1292" s="181" t="str">
        <f t="shared" si="178"/>
        <v/>
      </c>
      <c r="K1292" s="182">
        <f>IF(J1292 = "", SUMIF($B1292:$B$1614, B1292, $F1292:$F$1614), "")</f>
        <v>18</v>
      </c>
      <c r="N1292" s="182">
        <f t="shared" si="179"/>
        <v>281.52</v>
      </c>
    </row>
    <row r="1293" spans="1:14">
      <c r="A1293" s="181">
        <v>1339</v>
      </c>
      <c r="B1293" s="181" t="s">
        <v>1307</v>
      </c>
      <c r="C1293" s="181" t="s">
        <v>44</v>
      </c>
      <c r="D1293" s="178" t="s">
        <v>1308</v>
      </c>
      <c r="E1293" s="181" t="s">
        <v>45</v>
      </c>
      <c r="F1293" s="182">
        <v>9</v>
      </c>
      <c r="G1293" s="182">
        <v>23.29</v>
      </c>
      <c r="H1293" s="182">
        <v>209.61</v>
      </c>
      <c r="I1293" s="181" t="str">
        <f t="shared" si="177"/>
        <v>NÃO</v>
      </c>
      <c r="J1293" s="181" t="str">
        <f t="shared" si="178"/>
        <v/>
      </c>
      <c r="K1293" s="182">
        <f>IF(J1293 = "", SUMIF($B1293:$B$1614, B1293, $F1293:$F$1614), "")</f>
        <v>9</v>
      </c>
      <c r="N1293" s="182">
        <f t="shared" si="179"/>
        <v>209.61</v>
      </c>
    </row>
    <row r="1294" spans="1:14">
      <c r="A1294" s="181">
        <v>1340</v>
      </c>
      <c r="B1294" s="181" t="s">
        <v>1309</v>
      </c>
      <c r="C1294" s="181" t="s">
        <v>44</v>
      </c>
      <c r="D1294" s="178" t="s">
        <v>1310</v>
      </c>
      <c r="E1294" s="181" t="s">
        <v>45</v>
      </c>
      <c r="F1294" s="182">
        <v>6</v>
      </c>
      <c r="G1294" s="182">
        <v>36.93</v>
      </c>
      <c r="H1294" s="182">
        <v>221.58</v>
      </c>
      <c r="I1294" s="181" t="str">
        <f t="shared" si="177"/>
        <v>NÃO</v>
      </c>
      <c r="J1294" s="181" t="str">
        <f t="shared" si="178"/>
        <v/>
      </c>
      <c r="K1294" s="182">
        <f>IF(J1294 = "", SUMIF($B1294:$B$1614, B1294, $F1294:$F$1614), "")</f>
        <v>6</v>
      </c>
      <c r="N1294" s="182">
        <f t="shared" si="179"/>
        <v>221.58</v>
      </c>
    </row>
    <row r="1295" spans="1:14">
      <c r="A1295" s="181">
        <v>1451</v>
      </c>
      <c r="B1295" s="181" t="s">
        <v>4291</v>
      </c>
      <c r="C1295" s="181" t="s">
        <v>44</v>
      </c>
      <c r="D1295" s="178" t="s">
        <v>4292</v>
      </c>
      <c r="E1295" s="181" t="s">
        <v>45</v>
      </c>
      <c r="F1295" s="182">
        <v>75</v>
      </c>
      <c r="G1295" s="182">
        <v>94.27</v>
      </c>
      <c r="H1295" s="182">
        <v>7070.25</v>
      </c>
      <c r="I1295" s="181" t="str">
        <f t="shared" si="177"/>
        <v>NÃO</v>
      </c>
      <c r="J1295" s="181" t="str">
        <f t="shared" si="178"/>
        <v/>
      </c>
      <c r="K1295" s="182">
        <f>IF(J1295 = "", SUMIF($B1295:$B$1614, B1295, $F1295:$F$1614), "")</f>
        <v>75</v>
      </c>
      <c r="N1295" s="182">
        <f t="shared" si="179"/>
        <v>7070.25</v>
      </c>
    </row>
    <row r="1296" spans="1:14">
      <c r="A1296" s="181">
        <v>1453</v>
      </c>
      <c r="B1296" s="181" t="s">
        <v>4295</v>
      </c>
      <c r="C1296" s="181" t="s">
        <v>44</v>
      </c>
      <c r="D1296" s="178" t="s">
        <v>4296</v>
      </c>
      <c r="E1296" s="181" t="s">
        <v>12</v>
      </c>
      <c r="F1296" s="182">
        <v>159</v>
      </c>
      <c r="G1296" s="182">
        <v>11.99</v>
      </c>
      <c r="H1296" s="182">
        <v>1906.41</v>
      </c>
      <c r="I1296" s="181" t="str">
        <f t="shared" si="177"/>
        <v>NÃO</v>
      </c>
      <c r="J1296" s="181" t="str">
        <f t="shared" si="178"/>
        <v/>
      </c>
      <c r="K1296" s="182">
        <f>IF(J1296 = "", SUMIF($B1296:$B$1614, B1296, $F1296:$F$1614), "")</f>
        <v>159</v>
      </c>
      <c r="N1296" s="182">
        <f t="shared" si="179"/>
        <v>1906.41</v>
      </c>
    </row>
    <row r="1297" spans="1:14">
      <c r="A1297" s="181">
        <v>1454</v>
      </c>
      <c r="B1297" s="181" t="s">
        <v>4297</v>
      </c>
      <c r="C1297" s="181" t="s">
        <v>44</v>
      </c>
      <c r="D1297" s="178" t="s">
        <v>4298</v>
      </c>
      <c r="E1297" s="181" t="s">
        <v>12</v>
      </c>
      <c r="F1297" s="182">
        <v>55</v>
      </c>
      <c r="G1297" s="182">
        <v>7.88</v>
      </c>
      <c r="H1297" s="182">
        <v>433.4</v>
      </c>
      <c r="I1297" s="181" t="str">
        <f t="shared" si="177"/>
        <v>NÃO</v>
      </c>
      <c r="J1297" s="181" t="str">
        <f t="shared" si="178"/>
        <v/>
      </c>
      <c r="K1297" s="182">
        <f>IF(J1297 = "", SUMIF($B1297:$B$1614, B1297, $F1297:$F$1614), "")</f>
        <v>55</v>
      </c>
      <c r="N1297" s="182">
        <f t="shared" si="179"/>
        <v>433.4</v>
      </c>
    </row>
    <row r="1298" spans="1:14">
      <c r="A1298" s="181">
        <v>75</v>
      </c>
      <c r="B1298" s="181" t="s">
        <v>359</v>
      </c>
      <c r="C1298" s="181" t="s">
        <v>44</v>
      </c>
      <c r="D1298" s="178" t="s">
        <v>360</v>
      </c>
      <c r="E1298" s="181" t="s">
        <v>47</v>
      </c>
      <c r="F1298" s="182">
        <v>25.97</v>
      </c>
      <c r="G1298" s="182">
        <v>16.670000000000002</v>
      </c>
      <c r="H1298" s="182">
        <v>432.91</v>
      </c>
      <c r="I1298" s="181" t="str">
        <f t="shared" si="177"/>
        <v>NÃO</v>
      </c>
      <c r="J1298" s="181" t="str">
        <f t="shared" si="178"/>
        <v/>
      </c>
      <c r="K1298" s="182">
        <f>IF(J1298 = "", SUMIF($B1298:$B$1614, B1298, $F1298:$F$1614), "")</f>
        <v>25.97</v>
      </c>
      <c r="N1298" s="182">
        <f t="shared" si="179"/>
        <v>432.91</v>
      </c>
    </row>
    <row r="1299" spans="1:14">
      <c r="A1299" s="181">
        <v>94</v>
      </c>
      <c r="B1299" s="181" t="s">
        <v>384</v>
      </c>
      <c r="C1299" s="181" t="s">
        <v>44</v>
      </c>
      <c r="D1299" s="178" t="s">
        <v>385</v>
      </c>
      <c r="E1299" s="181" t="s">
        <v>47</v>
      </c>
      <c r="F1299" s="182">
        <v>125</v>
      </c>
      <c r="G1299" s="182">
        <v>85.19</v>
      </c>
      <c r="H1299" s="182">
        <v>10648.75</v>
      </c>
      <c r="I1299" s="181" t="str">
        <f t="shared" si="177"/>
        <v>NÃO</v>
      </c>
      <c r="J1299" s="181" t="str">
        <f t="shared" si="178"/>
        <v/>
      </c>
      <c r="K1299" s="182">
        <f>IF(J1299 = "", SUMIF($B1299:$B$1614, B1299, $F1299:$F$1614), "")</f>
        <v>125</v>
      </c>
      <c r="N1299" s="182">
        <f t="shared" si="179"/>
        <v>10648.75</v>
      </c>
    </row>
    <row r="1300" spans="1:14">
      <c r="A1300" s="181">
        <v>76</v>
      </c>
      <c r="B1300" s="181" t="s">
        <v>363</v>
      </c>
      <c r="C1300" s="181" t="s">
        <v>44</v>
      </c>
      <c r="D1300" s="178" t="s">
        <v>364</v>
      </c>
      <c r="E1300" s="181" t="s">
        <v>47</v>
      </c>
      <c r="F1300" s="182">
        <v>14.67</v>
      </c>
      <c r="G1300" s="182">
        <v>29.59</v>
      </c>
      <c r="H1300" s="182">
        <v>434.08</v>
      </c>
      <c r="I1300" s="181" t="str">
        <f t="shared" si="177"/>
        <v>NÃO</v>
      </c>
      <c r="J1300" s="181" t="str">
        <f t="shared" si="178"/>
        <v/>
      </c>
      <c r="K1300" s="182">
        <f>IF(J1300 = "", SUMIF($B1300:$B$1614, B1300, $F1300:$F$1614), "")</f>
        <v>14.67</v>
      </c>
      <c r="N1300" s="182">
        <f t="shared" si="179"/>
        <v>434.08</v>
      </c>
    </row>
    <row r="1301" spans="1:14">
      <c r="A1301" s="181">
        <v>77</v>
      </c>
      <c r="B1301" s="181" t="s">
        <v>365</v>
      </c>
      <c r="C1301" s="181" t="s">
        <v>44</v>
      </c>
      <c r="D1301" s="178" t="s">
        <v>366</v>
      </c>
      <c r="E1301" s="181" t="s">
        <v>47</v>
      </c>
      <c r="F1301" s="182">
        <v>202.66</v>
      </c>
      <c r="G1301" s="182">
        <v>148.62</v>
      </c>
      <c r="H1301" s="182">
        <v>30119.32</v>
      </c>
      <c r="I1301" s="181" t="str">
        <f t="shared" si="177"/>
        <v>NÃO</v>
      </c>
      <c r="J1301" s="181" t="str">
        <f t="shared" si="178"/>
        <v/>
      </c>
      <c r="K1301" s="182">
        <f>IF(J1301 = "", SUMIF($B1301:$B$1614, B1301, $F1301:$F$1614), "")</f>
        <v>202.66</v>
      </c>
      <c r="N1301" s="182">
        <f t="shared" si="179"/>
        <v>30119.32</v>
      </c>
    </row>
    <row r="1302" spans="1:14">
      <c r="A1302" s="181">
        <v>78</v>
      </c>
      <c r="B1302" s="181" t="s">
        <v>6501</v>
      </c>
      <c r="C1302" s="181" t="s">
        <v>44</v>
      </c>
      <c r="D1302" s="178" t="s">
        <v>6502</v>
      </c>
      <c r="E1302" s="181" t="s">
        <v>45</v>
      </c>
      <c r="F1302" s="182">
        <v>8497</v>
      </c>
      <c r="G1302" s="182">
        <v>6.76</v>
      </c>
      <c r="H1302" s="182">
        <v>57439.72</v>
      </c>
      <c r="I1302" s="181" t="str">
        <f t="shared" si="177"/>
        <v>NÃO</v>
      </c>
      <c r="J1302" s="181" t="str">
        <f t="shared" si="178"/>
        <v/>
      </c>
      <c r="K1302" s="182">
        <f>IF(J1302 = "", SUMIF($B1302:$B$1614, B1302, $F1302:$F$1614), "")</f>
        <v>8497</v>
      </c>
      <c r="N1302" s="182">
        <f t="shared" si="179"/>
        <v>57439.72</v>
      </c>
    </row>
    <row r="1303" spans="1:14">
      <c r="A1303" s="181">
        <v>81</v>
      </c>
      <c r="B1303" s="181" t="s">
        <v>367</v>
      </c>
      <c r="C1303" s="181" t="s">
        <v>44</v>
      </c>
      <c r="D1303" s="178" t="s">
        <v>368</v>
      </c>
      <c r="E1303" s="181" t="s">
        <v>47</v>
      </c>
      <c r="F1303" s="182">
        <v>739.49</v>
      </c>
      <c r="G1303" s="182">
        <v>250.34</v>
      </c>
      <c r="H1303" s="182">
        <v>185123.92</v>
      </c>
      <c r="I1303" s="181" t="str">
        <f t="shared" si="177"/>
        <v>NÃO</v>
      </c>
      <c r="J1303" s="181" t="str">
        <f t="shared" si="178"/>
        <v/>
      </c>
      <c r="K1303" s="182">
        <f>IF(J1303 = "", SUMIF($B1303:$B$1614, B1303, $F1303:$F$1614), "")</f>
        <v>1281.27</v>
      </c>
      <c r="N1303" s="182">
        <f t="shared" si="179"/>
        <v>320753.13</v>
      </c>
    </row>
    <row r="1304" spans="1:14">
      <c r="A1304" s="181">
        <v>196</v>
      </c>
      <c r="B1304" s="181" t="s">
        <v>367</v>
      </c>
      <c r="C1304" s="181" t="s">
        <v>44</v>
      </c>
      <c r="D1304" s="178" t="s">
        <v>368</v>
      </c>
      <c r="E1304" s="181" t="s">
        <v>47</v>
      </c>
      <c r="F1304" s="182">
        <v>541.78</v>
      </c>
      <c r="G1304" s="182">
        <v>250.34</v>
      </c>
      <c r="H1304" s="182">
        <v>135629.20000000001</v>
      </c>
      <c r="I1304" s="181" t="str">
        <f t="shared" si="177"/>
        <v>NÃO</v>
      </c>
      <c r="J1304" s="181" t="str">
        <f t="shared" si="178"/>
        <v>REPETIDA</v>
      </c>
      <c r="K1304" s="178" t="str">
        <f>IF(J1304 = "", SUMIF($B1304:$B$1614, B1304, $F1304:$F$1614), "")</f>
        <v/>
      </c>
    </row>
    <row r="1305" spans="1:14">
      <c r="A1305" s="181">
        <v>82</v>
      </c>
      <c r="B1305" s="181" t="s">
        <v>369</v>
      </c>
      <c r="C1305" s="181" t="s">
        <v>44</v>
      </c>
      <c r="D1305" s="178" t="s">
        <v>370</v>
      </c>
      <c r="E1305" s="181" t="s">
        <v>47</v>
      </c>
      <c r="F1305" s="182">
        <v>739.49</v>
      </c>
      <c r="G1305" s="182">
        <v>29.59</v>
      </c>
      <c r="H1305" s="182">
        <v>21881.5</v>
      </c>
      <c r="I1305" s="181" t="str">
        <f t="shared" si="177"/>
        <v>NÃO</v>
      </c>
      <c r="J1305" s="181" t="str">
        <f t="shared" si="178"/>
        <v/>
      </c>
      <c r="K1305" s="182">
        <f>IF(J1305 = "", SUMIF($B1305:$B$1614, B1305, $F1305:$F$1614), "")</f>
        <v>1281.27</v>
      </c>
      <c r="N1305" s="182">
        <f>TRUNC(G1305 * K1305, 2)</f>
        <v>37912.769999999997</v>
      </c>
    </row>
    <row r="1306" spans="1:14">
      <c r="A1306" s="181">
        <v>197</v>
      </c>
      <c r="B1306" s="181" t="s">
        <v>369</v>
      </c>
      <c r="C1306" s="181" t="s">
        <v>44</v>
      </c>
      <c r="D1306" s="178" t="s">
        <v>370</v>
      </c>
      <c r="E1306" s="181" t="s">
        <v>47</v>
      </c>
      <c r="F1306" s="182">
        <v>541.78</v>
      </c>
      <c r="G1306" s="182">
        <v>29.59</v>
      </c>
      <c r="H1306" s="182">
        <v>16031.27</v>
      </c>
      <c r="I1306" s="181" t="str">
        <f t="shared" si="177"/>
        <v>NÃO</v>
      </c>
      <c r="J1306" s="181" t="str">
        <f t="shared" si="178"/>
        <v>REPETIDA</v>
      </c>
      <c r="K1306" s="178" t="str">
        <f>IF(J1306 = "", SUMIF($B1306:$B$1614, B1306, $F1306:$F$1614), "")</f>
        <v/>
      </c>
    </row>
    <row r="1307" spans="1:14">
      <c r="A1307" s="181">
        <v>89</v>
      </c>
      <c r="B1307" s="181" t="s">
        <v>377</v>
      </c>
      <c r="C1307" s="181" t="s">
        <v>44</v>
      </c>
      <c r="D1307" s="178" t="s">
        <v>378</v>
      </c>
      <c r="E1307" s="181" t="s">
        <v>47</v>
      </c>
      <c r="F1307" s="182">
        <v>313.42</v>
      </c>
      <c r="G1307" s="182">
        <v>137.41</v>
      </c>
      <c r="H1307" s="182">
        <v>43067.040000000001</v>
      </c>
      <c r="I1307" s="181" t="str">
        <f t="shared" si="177"/>
        <v>NÃO</v>
      </c>
      <c r="J1307" s="181" t="str">
        <f t="shared" si="178"/>
        <v/>
      </c>
      <c r="K1307" s="182">
        <f>IF(J1307 = "", SUMIF($B1307:$B$1614, B1307, $F1307:$F$1614), "")</f>
        <v>1060.33</v>
      </c>
      <c r="N1307" s="182">
        <f>TRUNC(G1307 * K1307, 2)</f>
        <v>145699.94</v>
      </c>
    </row>
    <row r="1308" spans="1:14">
      <c r="A1308" s="181">
        <v>202</v>
      </c>
      <c r="B1308" s="181" t="s">
        <v>377</v>
      </c>
      <c r="C1308" s="181" t="s">
        <v>44</v>
      </c>
      <c r="D1308" s="178" t="s">
        <v>378</v>
      </c>
      <c r="E1308" s="181" t="s">
        <v>47</v>
      </c>
      <c r="F1308" s="182">
        <v>746.91</v>
      </c>
      <c r="G1308" s="182">
        <v>137.41</v>
      </c>
      <c r="H1308" s="182">
        <v>102632.9</v>
      </c>
      <c r="I1308" s="181" t="str">
        <f t="shared" si="177"/>
        <v>NÃO</v>
      </c>
      <c r="J1308" s="181" t="str">
        <f t="shared" si="178"/>
        <v>REPETIDA</v>
      </c>
      <c r="K1308" s="178" t="str">
        <f>IF(J1308 = "", SUMIF($B1308:$B$1614, B1308, $F1308:$F$1614), "")</f>
        <v/>
      </c>
    </row>
    <row r="1309" spans="1:14">
      <c r="A1309" s="181">
        <v>119</v>
      </c>
      <c r="B1309" s="181" t="s">
        <v>433</v>
      </c>
      <c r="C1309" s="181" t="s">
        <v>44</v>
      </c>
      <c r="D1309" s="178" t="s">
        <v>434</v>
      </c>
      <c r="E1309" s="181" t="s">
        <v>47</v>
      </c>
      <c r="F1309" s="182">
        <v>450</v>
      </c>
      <c r="G1309" s="182">
        <v>2394.61</v>
      </c>
      <c r="H1309" s="182">
        <v>1077574.5</v>
      </c>
      <c r="I1309" s="181" t="str">
        <f t="shared" si="177"/>
        <v>NÃO</v>
      </c>
      <c r="J1309" s="181" t="str">
        <f t="shared" si="178"/>
        <v/>
      </c>
      <c r="K1309" s="182">
        <f>IF(J1309 = "", SUMIF($B1309:$B$1614, B1309, $F1309:$F$1614), "")</f>
        <v>450</v>
      </c>
      <c r="N1309" s="182">
        <f t="shared" ref="N1309:N1310" si="180">TRUNC(G1309 * K1309, 2)</f>
        <v>1077574.5</v>
      </c>
    </row>
    <row r="1310" spans="1:14">
      <c r="A1310" s="181">
        <v>256</v>
      </c>
      <c r="B1310" s="181" t="s">
        <v>541</v>
      </c>
      <c r="C1310" s="181" t="s">
        <v>44</v>
      </c>
      <c r="D1310" s="178" t="s">
        <v>542</v>
      </c>
      <c r="E1310" s="181" t="s">
        <v>13</v>
      </c>
      <c r="F1310" s="182">
        <v>19</v>
      </c>
      <c r="G1310" s="182">
        <v>13.31</v>
      </c>
      <c r="H1310" s="182">
        <v>252.89</v>
      </c>
      <c r="I1310" s="181" t="str">
        <f t="shared" si="177"/>
        <v>NÃO</v>
      </c>
      <c r="J1310" s="181" t="str">
        <f t="shared" si="178"/>
        <v/>
      </c>
      <c r="K1310" s="182">
        <f>IF(J1310 = "", SUMIF($B1310:$B$1614, B1310, $F1310:$F$1614), "")</f>
        <v>26</v>
      </c>
      <c r="N1310" s="182">
        <f t="shared" si="180"/>
        <v>346.06</v>
      </c>
    </row>
    <row r="1311" spans="1:14">
      <c r="A1311" s="181">
        <v>260</v>
      </c>
      <c r="B1311" s="181" t="s">
        <v>541</v>
      </c>
      <c r="C1311" s="181" t="s">
        <v>44</v>
      </c>
      <c r="D1311" s="178" t="s">
        <v>542</v>
      </c>
      <c r="E1311" s="181" t="s">
        <v>13</v>
      </c>
      <c r="F1311" s="182">
        <v>7</v>
      </c>
      <c r="G1311" s="182">
        <v>13.31</v>
      </c>
      <c r="H1311" s="182">
        <v>93.17</v>
      </c>
      <c r="I1311" s="181" t="str">
        <f t="shared" si="177"/>
        <v>NÃO</v>
      </c>
      <c r="J1311" s="181" t="str">
        <f t="shared" si="178"/>
        <v>REPETIDA</v>
      </c>
      <c r="K1311" s="178" t="str">
        <f>IF(J1311 = "", SUMIF($B1311:$B$1614, B1311, $F1311:$F$1614), "")</f>
        <v/>
      </c>
    </row>
    <row r="1312" spans="1:14">
      <c r="A1312" s="181">
        <v>277</v>
      </c>
      <c r="B1312" s="181" t="s">
        <v>565</v>
      </c>
      <c r="C1312" s="181" t="s">
        <v>44</v>
      </c>
      <c r="D1312" s="178" t="s">
        <v>566</v>
      </c>
      <c r="E1312" s="181" t="s">
        <v>13</v>
      </c>
      <c r="F1312" s="182">
        <v>827.5</v>
      </c>
      <c r="G1312" s="182">
        <v>66.39</v>
      </c>
      <c r="H1312" s="182">
        <v>54937.72</v>
      </c>
      <c r="I1312" s="181" t="str">
        <f t="shared" si="177"/>
        <v>NÃO</v>
      </c>
      <c r="J1312" s="181" t="str">
        <f t="shared" si="178"/>
        <v/>
      </c>
      <c r="K1312" s="182">
        <f>IF(J1312 = "", SUMIF($B1312:$B$1614, B1312, $F1312:$F$1614), "")</f>
        <v>827.5</v>
      </c>
      <c r="N1312" s="182">
        <f t="shared" ref="N1312:N1313" si="181">TRUNC(G1312 * K1312, 2)</f>
        <v>54937.72</v>
      </c>
    </row>
    <row r="1313" spans="1:14">
      <c r="A1313" s="181">
        <v>259</v>
      </c>
      <c r="B1313" s="181" t="s">
        <v>546</v>
      </c>
      <c r="C1313" s="181" t="s">
        <v>44</v>
      </c>
      <c r="D1313" s="178" t="s">
        <v>547</v>
      </c>
      <c r="E1313" s="181" t="s">
        <v>13</v>
      </c>
      <c r="F1313" s="182">
        <v>14</v>
      </c>
      <c r="G1313" s="182">
        <v>0.31</v>
      </c>
      <c r="H1313" s="182">
        <v>4.34</v>
      </c>
      <c r="I1313" s="181" t="str">
        <f t="shared" si="177"/>
        <v>NÃO</v>
      </c>
      <c r="J1313" s="181" t="str">
        <f t="shared" si="178"/>
        <v/>
      </c>
      <c r="K1313" s="182">
        <f>IF(J1313 = "", SUMIF($B1313:$B$1614, B1313, $F1313:$F$1614), "")</f>
        <v>222.12</v>
      </c>
      <c r="N1313" s="182">
        <f t="shared" si="181"/>
        <v>68.849999999999994</v>
      </c>
    </row>
    <row r="1314" spans="1:14">
      <c r="A1314" s="181">
        <v>269</v>
      </c>
      <c r="B1314" s="181" t="s">
        <v>546</v>
      </c>
      <c r="C1314" s="181" t="s">
        <v>44</v>
      </c>
      <c r="D1314" s="178" t="s">
        <v>547</v>
      </c>
      <c r="E1314" s="181" t="s">
        <v>13</v>
      </c>
      <c r="F1314" s="182">
        <v>170</v>
      </c>
      <c r="G1314" s="182">
        <v>0.31</v>
      </c>
      <c r="H1314" s="182">
        <v>52.7</v>
      </c>
      <c r="I1314" s="181" t="str">
        <f t="shared" si="177"/>
        <v>NÃO</v>
      </c>
      <c r="J1314" s="181" t="str">
        <f t="shared" si="178"/>
        <v>REPETIDA</v>
      </c>
      <c r="K1314" s="178" t="str">
        <f>IF(J1314 = "", SUMIF($B1314:$B$1614, B1314, $F1314:$F$1614), "")</f>
        <v/>
      </c>
    </row>
    <row r="1315" spans="1:14">
      <c r="A1315" s="181">
        <v>278</v>
      </c>
      <c r="B1315" s="181" t="s">
        <v>546</v>
      </c>
      <c r="C1315" s="181" t="s">
        <v>44</v>
      </c>
      <c r="D1315" s="178" t="s">
        <v>547</v>
      </c>
      <c r="E1315" s="181" t="s">
        <v>13</v>
      </c>
      <c r="F1315" s="182">
        <v>38.119999999999997</v>
      </c>
      <c r="G1315" s="182">
        <v>0.31</v>
      </c>
      <c r="H1315" s="182">
        <v>11.81</v>
      </c>
      <c r="I1315" s="181" t="str">
        <f t="shared" si="177"/>
        <v>NÃO</v>
      </c>
      <c r="J1315" s="181" t="str">
        <f t="shared" si="178"/>
        <v>REPETIDA</v>
      </c>
      <c r="K1315" s="178" t="str">
        <f>IF(J1315 = "", SUMIF($B1315:$B$1614, B1315, $F1315:$F$1614), "")</f>
        <v/>
      </c>
    </row>
    <row r="1316" spans="1:14">
      <c r="A1316" s="181">
        <v>563</v>
      </c>
      <c r="B1316" s="181" t="s">
        <v>609</v>
      </c>
      <c r="C1316" s="181" t="s">
        <v>44</v>
      </c>
      <c r="D1316" s="178" t="s">
        <v>610</v>
      </c>
      <c r="E1316" s="181" t="s">
        <v>45</v>
      </c>
      <c r="F1316" s="182">
        <v>2</v>
      </c>
      <c r="G1316" s="182">
        <v>50.49</v>
      </c>
      <c r="H1316" s="182">
        <v>100.98</v>
      </c>
      <c r="I1316" s="181" t="str">
        <f t="shared" si="177"/>
        <v>NÃO</v>
      </c>
      <c r="J1316" s="181" t="str">
        <f t="shared" si="178"/>
        <v/>
      </c>
      <c r="K1316" s="182">
        <f>IF(J1316 = "", SUMIF($B1316:$B$1614, B1316, $F1316:$F$1614), "")</f>
        <v>2</v>
      </c>
      <c r="N1316" s="182">
        <f t="shared" ref="N1316:N1329" si="182">TRUNC(G1316 * K1316, 2)</f>
        <v>100.98</v>
      </c>
    </row>
    <row r="1317" spans="1:14">
      <c r="A1317" s="181">
        <v>559</v>
      </c>
      <c r="B1317" s="181" t="s">
        <v>600</v>
      </c>
      <c r="C1317" s="181" t="s">
        <v>44</v>
      </c>
      <c r="D1317" s="178" t="s">
        <v>601</v>
      </c>
      <c r="E1317" s="181" t="s">
        <v>45</v>
      </c>
      <c r="F1317" s="182">
        <v>3</v>
      </c>
      <c r="G1317" s="182">
        <v>18.09</v>
      </c>
      <c r="H1317" s="182">
        <v>54.27</v>
      </c>
      <c r="I1317" s="181" t="str">
        <f t="shared" si="177"/>
        <v>NÃO</v>
      </c>
      <c r="J1317" s="181" t="str">
        <f t="shared" si="178"/>
        <v/>
      </c>
      <c r="K1317" s="182">
        <f>IF(J1317 = "", SUMIF($B1317:$B$1614, B1317, $F1317:$F$1614), "")</f>
        <v>3</v>
      </c>
      <c r="N1317" s="182">
        <f t="shared" si="182"/>
        <v>54.27</v>
      </c>
    </row>
    <row r="1318" spans="1:14">
      <c r="A1318" s="181">
        <v>555</v>
      </c>
      <c r="B1318" s="181" t="s">
        <v>592</v>
      </c>
      <c r="C1318" s="181" t="s">
        <v>44</v>
      </c>
      <c r="D1318" s="178" t="s">
        <v>593</v>
      </c>
      <c r="E1318" s="181" t="s">
        <v>45</v>
      </c>
      <c r="F1318" s="182">
        <v>20</v>
      </c>
      <c r="G1318" s="182">
        <v>27.46</v>
      </c>
      <c r="H1318" s="182">
        <v>549.20000000000005</v>
      </c>
      <c r="I1318" s="181" t="str">
        <f t="shared" si="177"/>
        <v>NÃO</v>
      </c>
      <c r="J1318" s="181" t="str">
        <f t="shared" si="178"/>
        <v/>
      </c>
      <c r="K1318" s="182">
        <f>IF(J1318 = "", SUMIF($B1318:$B$1614, B1318, $F1318:$F$1614), "")</f>
        <v>20</v>
      </c>
      <c r="N1318" s="182">
        <f t="shared" si="182"/>
        <v>549.20000000000005</v>
      </c>
    </row>
    <row r="1319" spans="1:14">
      <c r="A1319" s="181">
        <v>557</v>
      </c>
      <c r="B1319" s="181" t="s">
        <v>596</v>
      </c>
      <c r="C1319" s="181" t="s">
        <v>44</v>
      </c>
      <c r="D1319" s="178" t="s">
        <v>597</v>
      </c>
      <c r="E1319" s="181" t="s">
        <v>45</v>
      </c>
      <c r="F1319" s="182">
        <v>5</v>
      </c>
      <c r="G1319" s="182">
        <v>45</v>
      </c>
      <c r="H1319" s="182">
        <v>225</v>
      </c>
      <c r="I1319" s="181" t="str">
        <f t="shared" si="177"/>
        <v>NÃO</v>
      </c>
      <c r="J1319" s="181" t="str">
        <f t="shared" si="178"/>
        <v/>
      </c>
      <c r="K1319" s="182">
        <f>IF(J1319 = "", SUMIF($B1319:$B$1614, B1319, $F1319:$F$1614), "")</f>
        <v>5</v>
      </c>
      <c r="N1319" s="182">
        <f t="shared" si="182"/>
        <v>225</v>
      </c>
    </row>
    <row r="1320" spans="1:14">
      <c r="A1320" s="181">
        <v>1190</v>
      </c>
      <c r="B1320" s="181" t="s">
        <v>1152</v>
      </c>
      <c r="C1320" s="181" t="s">
        <v>44</v>
      </c>
      <c r="D1320" s="178" t="s">
        <v>1153</v>
      </c>
      <c r="E1320" s="181" t="s">
        <v>12</v>
      </c>
      <c r="F1320" s="182">
        <v>118.6</v>
      </c>
      <c r="G1320" s="182">
        <v>15.54</v>
      </c>
      <c r="H1320" s="182">
        <v>1843.04</v>
      </c>
      <c r="I1320" s="181" t="str">
        <f t="shared" si="177"/>
        <v>NÃO</v>
      </c>
      <c r="J1320" s="181" t="str">
        <f t="shared" si="178"/>
        <v/>
      </c>
      <c r="K1320" s="182">
        <f>IF(J1320 = "", SUMIF($B1320:$B$1614, B1320, $F1320:$F$1614), "")</f>
        <v>118.6</v>
      </c>
      <c r="N1320" s="182">
        <f t="shared" si="182"/>
        <v>1843.04</v>
      </c>
    </row>
    <row r="1321" spans="1:14">
      <c r="A1321" s="181">
        <v>1193</v>
      </c>
      <c r="B1321" s="181" t="s">
        <v>1160</v>
      </c>
      <c r="C1321" s="181" t="s">
        <v>44</v>
      </c>
      <c r="D1321" s="178" t="s">
        <v>1161</v>
      </c>
      <c r="E1321" s="181" t="s">
        <v>12</v>
      </c>
      <c r="F1321" s="182">
        <v>15.8</v>
      </c>
      <c r="G1321" s="182">
        <v>17.46</v>
      </c>
      <c r="H1321" s="182">
        <v>275.86</v>
      </c>
      <c r="I1321" s="181" t="str">
        <f t="shared" si="177"/>
        <v>NÃO</v>
      </c>
      <c r="J1321" s="181" t="str">
        <f t="shared" si="178"/>
        <v/>
      </c>
      <c r="K1321" s="182">
        <f>IF(J1321 = "", SUMIF($B1321:$B$1614, B1321, $F1321:$F$1614), "")</f>
        <v>15.8</v>
      </c>
      <c r="N1321" s="182">
        <f t="shared" si="182"/>
        <v>275.86</v>
      </c>
    </row>
    <row r="1322" spans="1:14">
      <c r="A1322" s="181">
        <v>1197</v>
      </c>
      <c r="B1322" s="181" t="s">
        <v>1168</v>
      </c>
      <c r="C1322" s="181" t="s">
        <v>44</v>
      </c>
      <c r="D1322" s="178" t="s">
        <v>1169</v>
      </c>
      <c r="E1322" s="181" t="s">
        <v>12</v>
      </c>
      <c r="F1322" s="182">
        <v>8.2799999999999994</v>
      </c>
      <c r="G1322" s="182">
        <v>288.35000000000002</v>
      </c>
      <c r="H1322" s="182">
        <v>2387.5300000000002</v>
      </c>
      <c r="I1322" s="181" t="str">
        <f t="shared" si="177"/>
        <v>NÃO</v>
      </c>
      <c r="J1322" s="181" t="str">
        <f t="shared" si="178"/>
        <v/>
      </c>
      <c r="K1322" s="182">
        <f>IF(J1322 = "", SUMIF($B1322:$B$1614, B1322, $F1322:$F$1614), "")</f>
        <v>8.2799999999999994</v>
      </c>
      <c r="N1322" s="182">
        <f t="shared" si="182"/>
        <v>2387.5300000000002</v>
      </c>
    </row>
    <row r="1323" spans="1:14">
      <c r="A1323" s="181">
        <v>1198</v>
      </c>
      <c r="B1323" s="181" t="s">
        <v>1170</v>
      </c>
      <c r="C1323" s="181" t="s">
        <v>44</v>
      </c>
      <c r="D1323" s="178" t="s">
        <v>1171</v>
      </c>
      <c r="E1323" s="181" t="s">
        <v>12</v>
      </c>
      <c r="F1323" s="182">
        <v>0.34</v>
      </c>
      <c r="G1323" s="182">
        <v>454.87</v>
      </c>
      <c r="H1323" s="182">
        <v>154.65</v>
      </c>
      <c r="I1323" s="181" t="str">
        <f t="shared" si="177"/>
        <v>NÃO</v>
      </c>
      <c r="J1323" s="181" t="str">
        <f t="shared" si="178"/>
        <v/>
      </c>
      <c r="K1323" s="182">
        <f>IF(J1323 = "", SUMIF($B1323:$B$1614, B1323, $F1323:$F$1614), "")</f>
        <v>0.34</v>
      </c>
      <c r="N1323" s="182">
        <f t="shared" si="182"/>
        <v>154.65</v>
      </c>
    </row>
    <row r="1324" spans="1:14">
      <c r="A1324" s="181">
        <v>1204</v>
      </c>
      <c r="B1324" s="181" t="s">
        <v>1172</v>
      </c>
      <c r="C1324" s="181" t="s">
        <v>44</v>
      </c>
      <c r="D1324" s="178" t="s">
        <v>1173</v>
      </c>
      <c r="E1324" s="181" t="s">
        <v>45</v>
      </c>
      <c r="F1324" s="182">
        <v>2</v>
      </c>
      <c r="G1324" s="182">
        <v>72.569999999999993</v>
      </c>
      <c r="H1324" s="182">
        <v>145.13999999999999</v>
      </c>
      <c r="I1324" s="181" t="str">
        <f t="shared" si="177"/>
        <v>NÃO</v>
      </c>
      <c r="J1324" s="181" t="str">
        <f t="shared" si="178"/>
        <v/>
      </c>
      <c r="K1324" s="182">
        <f>IF(J1324 = "", SUMIF($B1324:$B$1614, B1324, $F1324:$F$1614), "")</f>
        <v>2</v>
      </c>
      <c r="N1324" s="182">
        <f t="shared" si="182"/>
        <v>145.13999999999999</v>
      </c>
    </row>
    <row r="1325" spans="1:14">
      <c r="A1325" s="181">
        <v>1205</v>
      </c>
      <c r="B1325" s="181" t="s">
        <v>1174</v>
      </c>
      <c r="C1325" s="181" t="s">
        <v>44</v>
      </c>
      <c r="D1325" s="178" t="s">
        <v>1175</v>
      </c>
      <c r="E1325" s="181" t="s">
        <v>45</v>
      </c>
      <c r="F1325" s="182">
        <v>2</v>
      </c>
      <c r="G1325" s="182">
        <v>49.7</v>
      </c>
      <c r="H1325" s="182">
        <v>99.4</v>
      </c>
      <c r="I1325" s="181" t="str">
        <f t="shared" si="177"/>
        <v>NÃO</v>
      </c>
      <c r="J1325" s="181" t="str">
        <f t="shared" si="178"/>
        <v/>
      </c>
      <c r="K1325" s="182">
        <f>IF(J1325 = "", SUMIF($B1325:$B$1614, B1325, $F1325:$F$1614), "")</f>
        <v>2</v>
      </c>
      <c r="N1325" s="182">
        <f t="shared" si="182"/>
        <v>99.4</v>
      </c>
    </row>
    <row r="1326" spans="1:14">
      <c r="A1326" s="181">
        <v>1206</v>
      </c>
      <c r="B1326" s="181" t="s">
        <v>1176</v>
      </c>
      <c r="C1326" s="181" t="s">
        <v>44</v>
      </c>
      <c r="D1326" s="178" t="s">
        <v>1177</v>
      </c>
      <c r="E1326" s="181" t="s">
        <v>45</v>
      </c>
      <c r="F1326" s="182">
        <v>1</v>
      </c>
      <c r="G1326" s="182">
        <v>127.16</v>
      </c>
      <c r="H1326" s="182">
        <v>127.16</v>
      </c>
      <c r="I1326" s="181" t="str">
        <f t="shared" si="177"/>
        <v>NÃO</v>
      </c>
      <c r="J1326" s="181" t="str">
        <f t="shared" si="178"/>
        <v/>
      </c>
      <c r="K1326" s="182">
        <f>IF(J1326 = "", SUMIF($B1326:$B$1614, B1326, $F1326:$F$1614), "")</f>
        <v>1</v>
      </c>
      <c r="N1326" s="182">
        <f t="shared" si="182"/>
        <v>127.16</v>
      </c>
    </row>
    <row r="1327" spans="1:14">
      <c r="A1327" s="181">
        <v>1207</v>
      </c>
      <c r="B1327" s="181" t="s">
        <v>1178</v>
      </c>
      <c r="C1327" s="181" t="s">
        <v>44</v>
      </c>
      <c r="D1327" s="178" t="s">
        <v>1179</v>
      </c>
      <c r="E1327" s="181" t="s">
        <v>45</v>
      </c>
      <c r="F1327" s="182">
        <v>2</v>
      </c>
      <c r="G1327" s="182">
        <v>27.34</v>
      </c>
      <c r="H1327" s="182">
        <v>54.68</v>
      </c>
      <c r="I1327" s="181" t="str">
        <f t="shared" si="177"/>
        <v>NÃO</v>
      </c>
      <c r="J1327" s="181" t="str">
        <f t="shared" si="178"/>
        <v/>
      </c>
      <c r="K1327" s="182">
        <f>IF(J1327 = "", SUMIF($B1327:$B$1614, B1327, $F1327:$F$1614), "")</f>
        <v>2</v>
      </c>
      <c r="N1327" s="182">
        <f t="shared" si="182"/>
        <v>54.68</v>
      </c>
    </row>
    <row r="1328" spans="1:14">
      <c r="A1328" s="181">
        <v>1210</v>
      </c>
      <c r="B1328" s="181" t="s">
        <v>1184</v>
      </c>
      <c r="C1328" s="181" t="s">
        <v>44</v>
      </c>
      <c r="D1328" s="178" t="s">
        <v>1185</v>
      </c>
      <c r="E1328" s="181" t="s">
        <v>45</v>
      </c>
      <c r="F1328" s="182">
        <v>2</v>
      </c>
      <c r="G1328" s="182">
        <v>40.07</v>
      </c>
      <c r="H1328" s="182">
        <v>80.14</v>
      </c>
      <c r="I1328" s="181" t="str">
        <f t="shared" si="177"/>
        <v>NÃO</v>
      </c>
      <c r="J1328" s="181" t="str">
        <f t="shared" si="178"/>
        <v/>
      </c>
      <c r="K1328" s="182">
        <f>IF(J1328 = "", SUMIF($B1328:$B$1614, B1328, $F1328:$F$1614), "")</f>
        <v>2</v>
      </c>
      <c r="N1328" s="182">
        <f t="shared" si="182"/>
        <v>80.14</v>
      </c>
    </row>
    <row r="1329" spans="1:14">
      <c r="A1329" s="181">
        <v>1211</v>
      </c>
      <c r="B1329" s="181" t="s">
        <v>1186</v>
      </c>
      <c r="C1329" s="181" t="s">
        <v>44</v>
      </c>
      <c r="D1329" s="178" t="s">
        <v>1187</v>
      </c>
      <c r="E1329" s="181" t="s">
        <v>45</v>
      </c>
      <c r="F1329" s="182">
        <v>1</v>
      </c>
      <c r="G1329" s="182">
        <v>30.76</v>
      </c>
      <c r="H1329" s="182">
        <v>30.76</v>
      </c>
      <c r="I1329" s="181" t="str">
        <f t="shared" si="177"/>
        <v>NÃO</v>
      </c>
      <c r="J1329" s="181" t="str">
        <f t="shared" si="178"/>
        <v/>
      </c>
      <c r="K1329" s="182">
        <f>IF(J1329 = "", SUMIF($B1329:$B$1614, B1329, $F1329:$F$1614), "")</f>
        <v>7</v>
      </c>
      <c r="N1329" s="182">
        <f t="shared" si="182"/>
        <v>215.32</v>
      </c>
    </row>
    <row r="1330" spans="1:14">
      <c r="A1330" s="181">
        <v>1246</v>
      </c>
      <c r="B1330" s="181" t="s">
        <v>1186</v>
      </c>
      <c r="C1330" s="181" t="s">
        <v>44</v>
      </c>
      <c r="D1330" s="178" t="s">
        <v>1187</v>
      </c>
      <c r="E1330" s="181" t="s">
        <v>45</v>
      </c>
      <c r="F1330" s="182">
        <v>6</v>
      </c>
      <c r="G1330" s="182">
        <v>30.76</v>
      </c>
      <c r="H1330" s="182">
        <v>184.56</v>
      </c>
      <c r="I1330" s="181" t="str">
        <f t="shared" si="177"/>
        <v>NÃO</v>
      </c>
      <c r="J1330" s="181" t="str">
        <f t="shared" si="178"/>
        <v>REPETIDA</v>
      </c>
      <c r="K1330" s="178" t="str">
        <f>IF(J1330 = "", SUMIF($B1330:$B$1614, B1330, $F1330:$F$1614), "")</f>
        <v/>
      </c>
    </row>
    <row r="1331" spans="1:14">
      <c r="A1331" s="181">
        <v>1213</v>
      </c>
      <c r="B1331" s="181" t="s">
        <v>1190</v>
      </c>
      <c r="C1331" s="181" t="s">
        <v>44</v>
      </c>
      <c r="D1331" s="178" t="s">
        <v>1191</v>
      </c>
      <c r="E1331" s="181" t="s">
        <v>45</v>
      </c>
      <c r="F1331" s="182">
        <v>92</v>
      </c>
      <c r="G1331" s="182">
        <v>27.34</v>
      </c>
      <c r="H1331" s="182">
        <v>2515.2800000000002</v>
      </c>
      <c r="I1331" s="181" t="str">
        <f t="shared" si="177"/>
        <v>NÃO</v>
      </c>
      <c r="J1331" s="181" t="str">
        <f t="shared" si="178"/>
        <v/>
      </c>
      <c r="K1331" s="182">
        <f>IF(J1331 = "", SUMIF($B1331:$B$1614, B1331, $F1331:$F$1614), "")</f>
        <v>92</v>
      </c>
      <c r="N1331" s="182">
        <f t="shared" ref="N1331:N1341" si="183">TRUNC(G1331 * K1331, 2)</f>
        <v>2515.2800000000002</v>
      </c>
    </row>
    <row r="1332" spans="1:14">
      <c r="A1332" s="181">
        <v>1218</v>
      </c>
      <c r="B1332" s="181" t="s">
        <v>1200</v>
      </c>
      <c r="C1332" s="181" t="s">
        <v>44</v>
      </c>
      <c r="D1332" s="178" t="s">
        <v>1201</v>
      </c>
      <c r="E1332" s="181" t="s">
        <v>45</v>
      </c>
      <c r="F1332" s="182">
        <v>1</v>
      </c>
      <c r="G1332" s="182">
        <v>22.78</v>
      </c>
      <c r="H1332" s="182">
        <v>22.78</v>
      </c>
      <c r="I1332" s="181" t="str">
        <f t="shared" si="177"/>
        <v>NÃO</v>
      </c>
      <c r="J1332" s="181" t="str">
        <f t="shared" si="178"/>
        <v/>
      </c>
      <c r="K1332" s="182">
        <f>IF(J1332 = "", SUMIF($B1332:$B$1614, B1332, $F1332:$F$1614), "")</f>
        <v>1</v>
      </c>
      <c r="N1332" s="182">
        <f t="shared" si="183"/>
        <v>22.78</v>
      </c>
    </row>
    <row r="1333" spans="1:14">
      <c r="A1333" s="181">
        <v>1219</v>
      </c>
      <c r="B1333" s="181" t="s">
        <v>1202</v>
      </c>
      <c r="C1333" s="181" t="s">
        <v>44</v>
      </c>
      <c r="D1333" s="178" t="s">
        <v>1203</v>
      </c>
      <c r="E1333" s="181" t="s">
        <v>45</v>
      </c>
      <c r="F1333" s="182">
        <v>2</v>
      </c>
      <c r="G1333" s="182">
        <v>31.45</v>
      </c>
      <c r="H1333" s="182">
        <v>62.9</v>
      </c>
      <c r="I1333" s="181" t="str">
        <f t="shared" si="177"/>
        <v>NÃO</v>
      </c>
      <c r="J1333" s="181" t="str">
        <f t="shared" si="178"/>
        <v/>
      </c>
      <c r="K1333" s="182">
        <f>IF(J1333 = "", SUMIF($B1333:$B$1614, B1333, $F1333:$F$1614), "")</f>
        <v>2</v>
      </c>
      <c r="N1333" s="182">
        <f t="shared" si="183"/>
        <v>62.9</v>
      </c>
    </row>
    <row r="1334" spans="1:14">
      <c r="A1334" s="181">
        <v>1221</v>
      </c>
      <c r="B1334" s="181" t="s">
        <v>1206</v>
      </c>
      <c r="C1334" s="181" t="s">
        <v>44</v>
      </c>
      <c r="D1334" s="178" t="s">
        <v>1207</v>
      </c>
      <c r="E1334" s="181" t="s">
        <v>45</v>
      </c>
      <c r="F1334" s="182">
        <v>26</v>
      </c>
      <c r="G1334" s="182">
        <v>31.08</v>
      </c>
      <c r="H1334" s="182">
        <v>808.08</v>
      </c>
      <c r="I1334" s="181" t="str">
        <f t="shared" si="177"/>
        <v>NÃO</v>
      </c>
      <c r="J1334" s="181" t="str">
        <f t="shared" si="178"/>
        <v/>
      </c>
      <c r="K1334" s="182">
        <f>IF(J1334 = "", SUMIF($B1334:$B$1614, B1334, $F1334:$F$1614), "")</f>
        <v>26</v>
      </c>
      <c r="N1334" s="182">
        <f t="shared" si="183"/>
        <v>808.08</v>
      </c>
    </row>
    <row r="1335" spans="1:14">
      <c r="A1335" s="181">
        <v>1228</v>
      </c>
      <c r="B1335" s="181" t="s">
        <v>1220</v>
      </c>
      <c r="C1335" s="181" t="s">
        <v>44</v>
      </c>
      <c r="D1335" s="178" t="s">
        <v>1221</v>
      </c>
      <c r="E1335" s="181" t="s">
        <v>45</v>
      </c>
      <c r="F1335" s="182">
        <v>19</v>
      </c>
      <c r="G1335" s="182">
        <v>282.91000000000003</v>
      </c>
      <c r="H1335" s="182">
        <v>5375.29</v>
      </c>
      <c r="I1335" s="181" t="str">
        <f t="shared" si="177"/>
        <v>NÃO</v>
      </c>
      <c r="J1335" s="181" t="str">
        <f t="shared" si="178"/>
        <v/>
      </c>
      <c r="K1335" s="182">
        <f>IF(J1335 = "", SUMIF($B1335:$B$1614, B1335, $F1335:$F$1614), "")</f>
        <v>19</v>
      </c>
      <c r="N1335" s="182">
        <f t="shared" si="183"/>
        <v>5375.29</v>
      </c>
    </row>
    <row r="1336" spans="1:14">
      <c r="A1336" s="181">
        <v>1232</v>
      </c>
      <c r="B1336" s="181" t="s">
        <v>1226</v>
      </c>
      <c r="C1336" s="181" t="s">
        <v>44</v>
      </c>
      <c r="D1336" s="178" t="s">
        <v>1227</v>
      </c>
      <c r="E1336" s="181" t="s">
        <v>45</v>
      </c>
      <c r="F1336" s="182">
        <v>1</v>
      </c>
      <c r="G1336" s="182">
        <v>46.06</v>
      </c>
      <c r="H1336" s="182">
        <v>46.06</v>
      </c>
      <c r="I1336" s="181" t="str">
        <f t="shared" si="177"/>
        <v>NÃO</v>
      </c>
      <c r="J1336" s="181" t="str">
        <f t="shared" si="178"/>
        <v/>
      </c>
      <c r="K1336" s="182">
        <f>IF(J1336 = "", SUMIF($B1336:$B$1614, B1336, $F1336:$F$1614), "")</f>
        <v>1</v>
      </c>
      <c r="N1336" s="182">
        <f t="shared" si="183"/>
        <v>46.06</v>
      </c>
    </row>
    <row r="1337" spans="1:14">
      <c r="A1337" s="181">
        <v>1233</v>
      </c>
      <c r="B1337" s="181" t="s">
        <v>1228</v>
      </c>
      <c r="C1337" s="181" t="s">
        <v>44</v>
      </c>
      <c r="D1337" s="178" t="s">
        <v>1229</v>
      </c>
      <c r="E1337" s="181" t="s">
        <v>45</v>
      </c>
      <c r="F1337" s="182">
        <v>1</v>
      </c>
      <c r="G1337" s="182">
        <v>1203.8399999999999</v>
      </c>
      <c r="H1337" s="182">
        <v>1203.8399999999999</v>
      </c>
      <c r="I1337" s="181" t="str">
        <f t="shared" si="177"/>
        <v>NÃO</v>
      </c>
      <c r="J1337" s="181" t="str">
        <f t="shared" si="178"/>
        <v/>
      </c>
      <c r="K1337" s="182">
        <f>IF(J1337 = "", SUMIF($B1337:$B$1614, B1337, $F1337:$F$1614), "")</f>
        <v>1</v>
      </c>
      <c r="N1337" s="182">
        <f t="shared" si="183"/>
        <v>1203.8399999999999</v>
      </c>
    </row>
    <row r="1338" spans="1:14">
      <c r="A1338" s="181">
        <v>1237</v>
      </c>
      <c r="B1338" s="181" t="s">
        <v>1236</v>
      </c>
      <c r="C1338" s="181" t="s">
        <v>44</v>
      </c>
      <c r="D1338" s="178" t="s">
        <v>1237</v>
      </c>
      <c r="E1338" s="181" t="s">
        <v>45</v>
      </c>
      <c r="F1338" s="182">
        <v>16</v>
      </c>
      <c r="G1338" s="182">
        <v>19.5</v>
      </c>
      <c r="H1338" s="182">
        <v>312</v>
      </c>
      <c r="I1338" s="181" t="str">
        <f t="shared" si="177"/>
        <v>NÃO</v>
      </c>
      <c r="J1338" s="181" t="str">
        <f t="shared" si="178"/>
        <v/>
      </c>
      <c r="K1338" s="182">
        <f>IF(J1338 = "", SUMIF($B1338:$B$1614, B1338, $F1338:$F$1614), "")</f>
        <v>16</v>
      </c>
      <c r="N1338" s="182">
        <f t="shared" si="183"/>
        <v>312</v>
      </c>
    </row>
    <row r="1339" spans="1:14">
      <c r="A1339" s="181">
        <v>1238</v>
      </c>
      <c r="B1339" s="181" t="s">
        <v>1238</v>
      </c>
      <c r="C1339" s="181" t="s">
        <v>44</v>
      </c>
      <c r="D1339" s="178" t="s">
        <v>1239</v>
      </c>
      <c r="E1339" s="181" t="s">
        <v>45</v>
      </c>
      <c r="F1339" s="182">
        <v>1</v>
      </c>
      <c r="G1339" s="182">
        <v>504.77</v>
      </c>
      <c r="H1339" s="182">
        <v>504.77</v>
      </c>
      <c r="I1339" s="181" t="str">
        <f t="shared" si="177"/>
        <v>NÃO</v>
      </c>
      <c r="J1339" s="181" t="str">
        <f t="shared" si="178"/>
        <v/>
      </c>
      <c r="K1339" s="182">
        <f>IF(J1339 = "", SUMIF($B1339:$B$1614, B1339, $F1339:$F$1614), "")</f>
        <v>1</v>
      </c>
      <c r="N1339" s="182">
        <f t="shared" si="183"/>
        <v>504.77</v>
      </c>
    </row>
    <row r="1340" spans="1:14">
      <c r="A1340" s="181">
        <v>1239</v>
      </c>
      <c r="B1340" s="181" t="s">
        <v>1240</v>
      </c>
      <c r="C1340" s="181" t="s">
        <v>44</v>
      </c>
      <c r="D1340" s="178" t="s">
        <v>1241</v>
      </c>
      <c r="E1340" s="181" t="s">
        <v>45</v>
      </c>
      <c r="F1340" s="182">
        <v>2</v>
      </c>
      <c r="G1340" s="182">
        <v>499.88</v>
      </c>
      <c r="H1340" s="182">
        <v>999.76</v>
      </c>
      <c r="I1340" s="181" t="str">
        <f t="shared" si="177"/>
        <v>NÃO</v>
      </c>
      <c r="J1340" s="181" t="str">
        <f t="shared" si="178"/>
        <v/>
      </c>
      <c r="K1340" s="182">
        <f>IF(J1340 = "", SUMIF($B1340:$B$1614, B1340, $F1340:$F$1614), "")</f>
        <v>2</v>
      </c>
      <c r="N1340" s="182">
        <f t="shared" si="183"/>
        <v>999.76</v>
      </c>
    </row>
    <row r="1341" spans="1:14">
      <c r="A1341" s="181">
        <v>1240</v>
      </c>
      <c r="B1341" s="181" t="s">
        <v>1256</v>
      </c>
      <c r="C1341" s="181" t="s">
        <v>44</v>
      </c>
      <c r="D1341" s="178" t="s">
        <v>1257</v>
      </c>
      <c r="E1341" s="181" t="s">
        <v>45</v>
      </c>
      <c r="F1341" s="182">
        <v>1827</v>
      </c>
      <c r="G1341" s="182">
        <v>11.15</v>
      </c>
      <c r="H1341" s="182">
        <v>20371.05</v>
      </c>
      <c r="I1341" s="181" t="str">
        <f t="shared" si="177"/>
        <v>NÃO</v>
      </c>
      <c r="J1341" s="181" t="str">
        <f t="shared" si="178"/>
        <v/>
      </c>
      <c r="K1341" s="182">
        <f>IF(J1341 = "", SUMIF($B1341:$B$1614, B1341, $F1341:$F$1614), "")</f>
        <v>1847</v>
      </c>
      <c r="N1341" s="182">
        <f t="shared" si="183"/>
        <v>20594.05</v>
      </c>
    </row>
    <row r="1342" spans="1:14">
      <c r="A1342" s="181">
        <v>1253</v>
      </c>
      <c r="B1342" s="181" t="s">
        <v>1256</v>
      </c>
      <c r="C1342" s="181" t="s">
        <v>44</v>
      </c>
      <c r="D1342" s="178" t="s">
        <v>1257</v>
      </c>
      <c r="E1342" s="181" t="s">
        <v>45</v>
      </c>
      <c r="F1342" s="182">
        <v>20</v>
      </c>
      <c r="G1342" s="182">
        <v>11.15</v>
      </c>
      <c r="H1342" s="182">
        <v>223</v>
      </c>
      <c r="I1342" s="181" t="str">
        <f t="shared" si="177"/>
        <v>NÃO</v>
      </c>
      <c r="J1342" s="181" t="str">
        <f t="shared" si="178"/>
        <v>REPETIDA</v>
      </c>
      <c r="K1342" s="178" t="str">
        <f>IF(J1342 = "", SUMIF($B1342:$B$1614, B1342, $F1342:$F$1614), "")</f>
        <v/>
      </c>
    </row>
    <row r="1343" spans="1:14">
      <c r="A1343" s="181">
        <v>1224</v>
      </c>
      <c r="B1343" s="181" t="s">
        <v>1212</v>
      </c>
      <c r="C1343" s="181" t="s">
        <v>44</v>
      </c>
      <c r="D1343" s="178" t="s">
        <v>1213</v>
      </c>
      <c r="E1343" s="181" t="s">
        <v>45</v>
      </c>
      <c r="F1343" s="182">
        <v>1</v>
      </c>
      <c r="G1343" s="182">
        <v>49.01</v>
      </c>
      <c r="H1343" s="182">
        <v>49.01</v>
      </c>
      <c r="I1343" s="181" t="str">
        <f t="shared" si="177"/>
        <v>NÃO</v>
      </c>
      <c r="J1343" s="181" t="str">
        <f t="shared" si="178"/>
        <v/>
      </c>
      <c r="K1343" s="182">
        <f>IF(J1343 = "", SUMIF($B1343:$B$1614, B1343, $F1343:$F$1614), "")</f>
        <v>1</v>
      </c>
      <c r="N1343" s="182">
        <f t="shared" ref="N1343:N1345" si="184">TRUNC(G1343 * K1343, 2)</f>
        <v>49.01</v>
      </c>
    </row>
    <row r="1344" spans="1:14">
      <c r="A1344" s="181">
        <v>1021</v>
      </c>
      <c r="B1344" s="181" t="s">
        <v>1259</v>
      </c>
      <c r="C1344" s="181" t="s">
        <v>44</v>
      </c>
      <c r="D1344" s="178" t="s">
        <v>1260</v>
      </c>
      <c r="E1344" s="181" t="s">
        <v>809</v>
      </c>
      <c r="F1344" s="182">
        <v>1</v>
      </c>
      <c r="G1344" s="182">
        <v>1292979.21</v>
      </c>
      <c r="H1344" s="182">
        <v>1292979.21</v>
      </c>
      <c r="I1344" s="181" t="str">
        <f t="shared" si="177"/>
        <v>NÃO</v>
      </c>
      <c r="J1344" s="181" t="str">
        <f t="shared" si="178"/>
        <v/>
      </c>
      <c r="K1344" s="182">
        <f>IF(J1344 = "", SUMIF($B1344:$B$1614, B1344, $F1344:$F$1614), "")</f>
        <v>1</v>
      </c>
      <c r="N1344" s="182">
        <f t="shared" si="184"/>
        <v>1292979.21</v>
      </c>
    </row>
    <row r="1345" spans="1:14">
      <c r="A1345" s="181">
        <v>779</v>
      </c>
      <c r="B1345" s="181" t="s">
        <v>4181</v>
      </c>
      <c r="C1345" s="181" t="s">
        <v>44</v>
      </c>
      <c r="D1345" s="178" t="s">
        <v>4182</v>
      </c>
      <c r="E1345" s="181" t="s">
        <v>45</v>
      </c>
      <c r="F1345" s="182">
        <v>1</v>
      </c>
      <c r="G1345" s="182">
        <v>60.04</v>
      </c>
      <c r="H1345" s="182">
        <v>60.04</v>
      </c>
      <c r="I1345" s="181" t="str">
        <f t="shared" si="177"/>
        <v>NÃO</v>
      </c>
      <c r="J1345" s="181" t="str">
        <f t="shared" si="178"/>
        <v/>
      </c>
      <c r="K1345" s="182">
        <f>IF(J1345 = "", SUMIF($B1345:$B$1614, B1345, $F1345:$F$1614), "")</f>
        <v>9</v>
      </c>
      <c r="N1345" s="182">
        <f t="shared" si="184"/>
        <v>540.36</v>
      </c>
    </row>
    <row r="1346" spans="1:14">
      <c r="A1346" s="181">
        <v>1051</v>
      </c>
      <c r="B1346" s="181" t="s">
        <v>4181</v>
      </c>
      <c r="C1346" s="181" t="s">
        <v>44</v>
      </c>
      <c r="D1346" s="178" t="s">
        <v>4182</v>
      </c>
      <c r="E1346" s="181" t="s">
        <v>45</v>
      </c>
      <c r="F1346" s="182">
        <v>8</v>
      </c>
      <c r="G1346" s="182">
        <v>60.04</v>
      </c>
      <c r="H1346" s="182">
        <v>480.32</v>
      </c>
      <c r="I1346" s="181" t="str">
        <f t="shared" ref="I1346:I1409" si="185">IF(AND(B1346 = B1345, G1346 &lt;&gt; G1345), "&lt;&lt;&lt;", "NÃO")</f>
        <v>NÃO</v>
      </c>
      <c r="J1346" s="181" t="str">
        <f t="shared" ref="J1346:J1409" si="186">IF(B1346 = B1345, "REPETIDA", "")</f>
        <v>REPETIDA</v>
      </c>
      <c r="K1346" s="178" t="str">
        <f>IF(J1346 = "", SUMIF($B1346:$B$1614, B1346, $F1346:$F$1614), "")</f>
        <v/>
      </c>
    </row>
    <row r="1347" spans="1:14">
      <c r="A1347" s="181">
        <v>1460</v>
      </c>
      <c r="B1347" s="181" t="s">
        <v>4307</v>
      </c>
      <c r="C1347" s="181" t="s">
        <v>44</v>
      </c>
      <c r="D1347" s="178" t="s">
        <v>4308</v>
      </c>
      <c r="E1347" s="181" t="s">
        <v>45</v>
      </c>
      <c r="F1347" s="182">
        <v>20</v>
      </c>
      <c r="G1347" s="182">
        <v>2787.64</v>
      </c>
      <c r="H1347" s="182">
        <v>55752.800000000003</v>
      </c>
      <c r="I1347" s="181" t="str">
        <f t="shared" si="185"/>
        <v>NÃO</v>
      </c>
      <c r="J1347" s="181" t="str">
        <f t="shared" si="186"/>
        <v/>
      </c>
      <c r="K1347" s="182">
        <f>IF(J1347 = "", SUMIF($B1347:$B$1614, B1347, $F1347:$F$1614), "")</f>
        <v>27</v>
      </c>
      <c r="N1347" s="182">
        <f>TRUNC(G1347 * K1347, 2)</f>
        <v>75266.28</v>
      </c>
    </row>
    <row r="1348" spans="1:14">
      <c r="A1348" s="181">
        <v>1498</v>
      </c>
      <c r="B1348" s="181" t="s">
        <v>4307</v>
      </c>
      <c r="C1348" s="181" t="s">
        <v>44</v>
      </c>
      <c r="D1348" s="178" t="s">
        <v>4308</v>
      </c>
      <c r="E1348" s="181" t="s">
        <v>45</v>
      </c>
      <c r="F1348" s="182">
        <v>7</v>
      </c>
      <c r="G1348" s="182">
        <v>2787.64</v>
      </c>
      <c r="H1348" s="182">
        <v>19513.48</v>
      </c>
      <c r="I1348" s="181" t="str">
        <f t="shared" si="185"/>
        <v>NÃO</v>
      </c>
      <c r="J1348" s="181" t="str">
        <f t="shared" si="186"/>
        <v>REPETIDA</v>
      </c>
      <c r="K1348" s="178" t="str">
        <f>IF(J1348 = "", SUMIF($B1348:$B$1614, B1348, $F1348:$F$1614), "")</f>
        <v/>
      </c>
    </row>
    <row r="1349" spans="1:14">
      <c r="A1349" s="181">
        <v>1461</v>
      </c>
      <c r="B1349" s="181" t="s">
        <v>4309</v>
      </c>
      <c r="C1349" s="181" t="s">
        <v>44</v>
      </c>
      <c r="D1349" s="178" t="s">
        <v>4310</v>
      </c>
      <c r="E1349" s="181" t="s">
        <v>45</v>
      </c>
      <c r="F1349" s="182">
        <v>18</v>
      </c>
      <c r="G1349" s="182">
        <v>477.41</v>
      </c>
      <c r="H1349" s="182">
        <v>8593.3799999999992</v>
      </c>
      <c r="I1349" s="181" t="str">
        <f t="shared" si="185"/>
        <v>NÃO</v>
      </c>
      <c r="J1349" s="181" t="str">
        <f t="shared" si="186"/>
        <v/>
      </c>
      <c r="K1349" s="182">
        <f>IF(J1349 = "", SUMIF($B1349:$B$1614, B1349, $F1349:$F$1614), "")</f>
        <v>23</v>
      </c>
      <c r="N1349" s="182">
        <f>TRUNC(G1349 * K1349, 2)</f>
        <v>10980.43</v>
      </c>
    </row>
    <row r="1350" spans="1:14">
      <c r="A1350" s="181">
        <v>1499</v>
      </c>
      <c r="B1350" s="181" t="s">
        <v>4309</v>
      </c>
      <c r="C1350" s="181" t="s">
        <v>44</v>
      </c>
      <c r="D1350" s="178" t="s">
        <v>4310</v>
      </c>
      <c r="E1350" s="181" t="s">
        <v>45</v>
      </c>
      <c r="F1350" s="182">
        <v>5</v>
      </c>
      <c r="G1350" s="182">
        <v>477.41</v>
      </c>
      <c r="H1350" s="182">
        <v>2387.0500000000002</v>
      </c>
      <c r="I1350" s="181" t="str">
        <f t="shared" si="185"/>
        <v>NÃO</v>
      </c>
      <c r="J1350" s="181" t="str">
        <f t="shared" si="186"/>
        <v>REPETIDA</v>
      </c>
      <c r="K1350" s="178" t="str">
        <f>IF(J1350 = "", SUMIF($B1350:$B$1614, B1350, $F1350:$F$1614), "")</f>
        <v/>
      </c>
    </row>
    <row r="1351" spans="1:14">
      <c r="A1351" s="181">
        <v>1462</v>
      </c>
      <c r="B1351" s="181" t="s">
        <v>4311</v>
      </c>
      <c r="C1351" s="181" t="s">
        <v>44</v>
      </c>
      <c r="D1351" s="178" t="s">
        <v>4312</v>
      </c>
      <c r="E1351" s="181" t="s">
        <v>61</v>
      </c>
      <c r="F1351" s="182">
        <v>18</v>
      </c>
      <c r="G1351" s="182">
        <v>99.89</v>
      </c>
      <c r="H1351" s="182">
        <v>1798.02</v>
      </c>
      <c r="I1351" s="181" t="str">
        <f t="shared" si="185"/>
        <v>NÃO</v>
      </c>
      <c r="J1351" s="181" t="str">
        <f t="shared" si="186"/>
        <v/>
      </c>
      <c r="K1351" s="182">
        <f>IF(J1351 = "", SUMIF($B1351:$B$1614, B1351, $F1351:$F$1614), "")</f>
        <v>23</v>
      </c>
      <c r="N1351" s="182">
        <f>TRUNC(G1351 * K1351, 2)</f>
        <v>2297.4699999999998</v>
      </c>
    </row>
    <row r="1352" spans="1:14">
      <c r="A1352" s="181">
        <v>1500</v>
      </c>
      <c r="B1352" s="181" t="s">
        <v>4311</v>
      </c>
      <c r="C1352" s="181" t="s">
        <v>44</v>
      </c>
      <c r="D1352" s="178" t="s">
        <v>4312</v>
      </c>
      <c r="E1352" s="181" t="s">
        <v>61</v>
      </c>
      <c r="F1352" s="182">
        <v>5</v>
      </c>
      <c r="G1352" s="182">
        <v>99.89</v>
      </c>
      <c r="H1352" s="182">
        <v>499.45</v>
      </c>
      <c r="I1352" s="181" t="str">
        <f t="shared" si="185"/>
        <v>NÃO</v>
      </c>
      <c r="J1352" s="181" t="str">
        <f t="shared" si="186"/>
        <v>REPETIDA</v>
      </c>
      <c r="K1352" s="178" t="str">
        <f>IF(J1352 = "", SUMIF($B1352:$B$1614, B1352, $F1352:$F$1614), "")</f>
        <v/>
      </c>
    </row>
    <row r="1353" spans="1:14">
      <c r="A1353" s="181">
        <v>1463</v>
      </c>
      <c r="B1353" s="181" t="s">
        <v>4313</v>
      </c>
      <c r="C1353" s="181" t="s">
        <v>44</v>
      </c>
      <c r="D1353" s="178" t="s">
        <v>2266</v>
      </c>
      <c r="E1353" s="181" t="s">
        <v>45</v>
      </c>
      <c r="F1353" s="182">
        <v>18</v>
      </c>
      <c r="G1353" s="182">
        <v>237.23</v>
      </c>
      <c r="H1353" s="182">
        <v>4270.1400000000003</v>
      </c>
      <c r="I1353" s="181" t="str">
        <f t="shared" si="185"/>
        <v>NÃO</v>
      </c>
      <c r="J1353" s="181" t="str">
        <f t="shared" si="186"/>
        <v/>
      </c>
      <c r="K1353" s="182">
        <f>IF(J1353 = "", SUMIF($B1353:$B$1614, B1353, $F1353:$F$1614), "")</f>
        <v>23</v>
      </c>
      <c r="N1353" s="182">
        <f>TRUNC(G1353 * K1353, 2)</f>
        <v>5456.29</v>
      </c>
    </row>
    <row r="1354" spans="1:14">
      <c r="A1354" s="181">
        <v>1501</v>
      </c>
      <c r="B1354" s="181" t="s">
        <v>4313</v>
      </c>
      <c r="C1354" s="181" t="s">
        <v>44</v>
      </c>
      <c r="D1354" s="178" t="s">
        <v>2266</v>
      </c>
      <c r="E1354" s="181" t="s">
        <v>45</v>
      </c>
      <c r="F1354" s="182">
        <v>5</v>
      </c>
      <c r="G1354" s="182">
        <v>237.23</v>
      </c>
      <c r="H1354" s="182">
        <v>1186.1500000000001</v>
      </c>
      <c r="I1354" s="181" t="str">
        <f t="shared" si="185"/>
        <v>NÃO</v>
      </c>
      <c r="J1354" s="181" t="str">
        <f t="shared" si="186"/>
        <v>REPETIDA</v>
      </c>
      <c r="K1354" s="178" t="str">
        <f>IF(J1354 = "", SUMIF($B1354:$B$1614, B1354, $F1354:$F$1614), "")</f>
        <v/>
      </c>
    </row>
    <row r="1355" spans="1:14">
      <c r="A1355" s="181">
        <v>1464</v>
      </c>
      <c r="B1355" s="181" t="s">
        <v>4314</v>
      </c>
      <c r="C1355" s="181" t="s">
        <v>44</v>
      </c>
      <c r="D1355" s="178" t="s">
        <v>4315</v>
      </c>
      <c r="E1355" s="181" t="s">
        <v>45</v>
      </c>
      <c r="F1355" s="182">
        <v>20</v>
      </c>
      <c r="G1355" s="182">
        <v>464.82</v>
      </c>
      <c r="H1355" s="182">
        <v>9296.4</v>
      </c>
      <c r="I1355" s="181" t="str">
        <f t="shared" si="185"/>
        <v>NÃO</v>
      </c>
      <c r="J1355" s="181" t="str">
        <f t="shared" si="186"/>
        <v/>
      </c>
      <c r="K1355" s="182">
        <f>IF(J1355 = "", SUMIF($B1355:$B$1614, B1355, $F1355:$F$1614), "")</f>
        <v>27</v>
      </c>
      <c r="N1355" s="182">
        <f>TRUNC(G1355 * K1355, 2)</f>
        <v>12550.14</v>
      </c>
    </row>
    <row r="1356" spans="1:14">
      <c r="A1356" s="181">
        <v>1502</v>
      </c>
      <c r="B1356" s="181" t="s">
        <v>4314</v>
      </c>
      <c r="C1356" s="181" t="s">
        <v>44</v>
      </c>
      <c r="D1356" s="178" t="s">
        <v>4315</v>
      </c>
      <c r="E1356" s="181" t="s">
        <v>45</v>
      </c>
      <c r="F1356" s="182">
        <v>7</v>
      </c>
      <c r="G1356" s="182">
        <v>464.82</v>
      </c>
      <c r="H1356" s="182">
        <v>3253.74</v>
      </c>
      <c r="I1356" s="181" t="str">
        <f t="shared" si="185"/>
        <v>NÃO</v>
      </c>
      <c r="J1356" s="181" t="str">
        <f t="shared" si="186"/>
        <v>REPETIDA</v>
      </c>
      <c r="K1356" s="178" t="str">
        <f>IF(J1356 = "", SUMIF($B1356:$B$1614, B1356, $F1356:$F$1614), "")</f>
        <v/>
      </c>
    </row>
    <row r="1357" spans="1:14">
      <c r="A1357" s="181">
        <v>1075</v>
      </c>
      <c r="B1357" s="181" t="s">
        <v>4221</v>
      </c>
      <c r="C1357" s="181" t="s">
        <v>44</v>
      </c>
      <c r="D1357" s="178" t="s">
        <v>4222</v>
      </c>
      <c r="E1357" s="181" t="s">
        <v>4223</v>
      </c>
      <c r="F1357" s="182">
        <v>120</v>
      </c>
      <c r="G1357" s="182">
        <v>166.84</v>
      </c>
      <c r="H1357" s="182">
        <v>20020.8</v>
      </c>
      <c r="I1357" s="181" t="str">
        <f t="shared" si="185"/>
        <v>NÃO</v>
      </c>
      <c r="J1357" s="181" t="str">
        <f t="shared" si="186"/>
        <v/>
      </c>
      <c r="K1357" s="182">
        <f>IF(J1357 = "", SUMIF($B1357:$B$1614, B1357, $F1357:$F$1614), "")</f>
        <v>127</v>
      </c>
      <c r="N1357" s="182">
        <f>TRUNC(G1357 * K1357, 2)</f>
        <v>21188.68</v>
      </c>
    </row>
    <row r="1358" spans="1:14">
      <c r="A1358" s="181">
        <v>1110</v>
      </c>
      <c r="B1358" s="181" t="s">
        <v>4221</v>
      </c>
      <c r="C1358" s="181" t="s">
        <v>44</v>
      </c>
      <c r="D1358" s="178" t="s">
        <v>4222</v>
      </c>
      <c r="E1358" s="181" t="s">
        <v>4223</v>
      </c>
      <c r="F1358" s="182">
        <v>7</v>
      </c>
      <c r="G1358" s="182">
        <v>166.84</v>
      </c>
      <c r="H1358" s="182">
        <v>1167.8800000000001</v>
      </c>
      <c r="I1358" s="181" t="str">
        <f t="shared" si="185"/>
        <v>NÃO</v>
      </c>
      <c r="J1358" s="181" t="str">
        <f t="shared" si="186"/>
        <v>REPETIDA</v>
      </c>
      <c r="K1358" s="178" t="str">
        <f>IF(J1358 = "", SUMIF($B1358:$B$1614, B1358, $F1358:$F$1614), "")</f>
        <v/>
      </c>
    </row>
    <row r="1359" spans="1:14">
      <c r="A1359" s="181">
        <v>1466</v>
      </c>
      <c r="B1359" s="181" t="s">
        <v>4317</v>
      </c>
      <c r="C1359" s="181" t="s">
        <v>44</v>
      </c>
      <c r="D1359" s="178" t="s">
        <v>2270</v>
      </c>
      <c r="E1359" s="181" t="s">
        <v>45</v>
      </c>
      <c r="F1359" s="182">
        <v>1500</v>
      </c>
      <c r="G1359" s="182">
        <v>8.61</v>
      </c>
      <c r="H1359" s="182">
        <v>12915</v>
      </c>
      <c r="I1359" s="181" t="str">
        <f t="shared" si="185"/>
        <v>NÃO</v>
      </c>
      <c r="J1359" s="181" t="str">
        <f t="shared" si="186"/>
        <v/>
      </c>
      <c r="K1359" s="182">
        <f>IF(J1359 = "", SUMIF($B1359:$B$1614, B1359, $F1359:$F$1614), "")</f>
        <v>1500</v>
      </c>
      <c r="N1359" s="182">
        <f t="shared" ref="N1359:N1363" si="187">TRUNC(G1359 * K1359, 2)</f>
        <v>12915</v>
      </c>
    </row>
    <row r="1360" spans="1:14">
      <c r="A1360" s="181">
        <v>1079</v>
      </c>
      <c r="B1360" s="181" t="s">
        <v>4230</v>
      </c>
      <c r="C1360" s="181" t="s">
        <v>44</v>
      </c>
      <c r="D1360" s="178" t="s">
        <v>4231</v>
      </c>
      <c r="E1360" s="181" t="s">
        <v>68</v>
      </c>
      <c r="F1360" s="182">
        <v>1</v>
      </c>
      <c r="G1360" s="182">
        <v>80.63</v>
      </c>
      <c r="H1360" s="182">
        <v>80.63</v>
      </c>
      <c r="I1360" s="181" t="str">
        <f t="shared" si="185"/>
        <v>NÃO</v>
      </c>
      <c r="J1360" s="181" t="str">
        <f t="shared" si="186"/>
        <v/>
      </c>
      <c r="K1360" s="182">
        <f>IF(J1360 = "", SUMIF($B1360:$B$1614, B1360, $F1360:$F$1614), "")</f>
        <v>1</v>
      </c>
      <c r="N1360" s="182">
        <f t="shared" si="187"/>
        <v>80.63</v>
      </c>
    </row>
    <row r="1361" spans="1:14">
      <c r="A1361" s="181">
        <v>1077</v>
      </c>
      <c r="B1361" s="181" t="s">
        <v>4226</v>
      </c>
      <c r="C1361" s="181" t="s">
        <v>44</v>
      </c>
      <c r="D1361" s="178" t="s">
        <v>4227</v>
      </c>
      <c r="E1361" s="181" t="s">
        <v>45</v>
      </c>
      <c r="F1361" s="182">
        <v>80</v>
      </c>
      <c r="G1361" s="182">
        <v>382.21</v>
      </c>
      <c r="H1361" s="182">
        <v>30576.799999999999</v>
      </c>
      <c r="I1361" s="181" t="str">
        <f t="shared" si="185"/>
        <v>NÃO</v>
      </c>
      <c r="J1361" s="181" t="str">
        <f t="shared" si="186"/>
        <v/>
      </c>
      <c r="K1361" s="182">
        <f>IF(J1361 = "", SUMIF($B1361:$B$1614, B1361, $F1361:$F$1614), "")</f>
        <v>80</v>
      </c>
      <c r="N1361" s="182">
        <f t="shared" si="187"/>
        <v>30576.799999999999</v>
      </c>
    </row>
    <row r="1362" spans="1:14">
      <c r="A1362" s="181">
        <v>1468</v>
      </c>
      <c r="B1362" s="181" t="s">
        <v>4318</v>
      </c>
      <c r="C1362" s="181" t="s">
        <v>44</v>
      </c>
      <c r="D1362" s="178" t="s">
        <v>4319</v>
      </c>
      <c r="E1362" s="181" t="s">
        <v>45</v>
      </c>
      <c r="F1362" s="182">
        <v>23</v>
      </c>
      <c r="G1362" s="182">
        <v>484.55</v>
      </c>
      <c r="H1362" s="182">
        <v>11144.65</v>
      </c>
      <c r="I1362" s="181" t="str">
        <f t="shared" si="185"/>
        <v>NÃO</v>
      </c>
      <c r="J1362" s="181" t="str">
        <f t="shared" si="186"/>
        <v/>
      </c>
      <c r="K1362" s="182">
        <f>IF(J1362 = "", SUMIF($B1362:$B$1614, B1362, $F1362:$F$1614), "")</f>
        <v>23</v>
      </c>
      <c r="N1362" s="182">
        <f t="shared" si="187"/>
        <v>11144.65</v>
      </c>
    </row>
    <row r="1363" spans="1:14">
      <c r="A1363" s="181">
        <v>1465</v>
      </c>
      <c r="B1363" s="181" t="s">
        <v>4316</v>
      </c>
      <c r="C1363" s="181" t="s">
        <v>44</v>
      </c>
      <c r="D1363" s="178" t="s">
        <v>2274</v>
      </c>
      <c r="E1363" s="181" t="s">
        <v>61</v>
      </c>
      <c r="F1363" s="182">
        <v>4</v>
      </c>
      <c r="G1363" s="182">
        <v>361.35</v>
      </c>
      <c r="H1363" s="182">
        <v>1445.4</v>
      </c>
      <c r="I1363" s="181" t="str">
        <f t="shared" si="185"/>
        <v>NÃO</v>
      </c>
      <c r="J1363" s="181" t="str">
        <f t="shared" si="186"/>
        <v/>
      </c>
      <c r="K1363" s="182">
        <f>IF(J1363 = "", SUMIF($B1363:$B$1614, B1363, $F1363:$F$1614), "")</f>
        <v>6</v>
      </c>
      <c r="N1363" s="182">
        <f t="shared" si="187"/>
        <v>2168.1</v>
      </c>
    </row>
    <row r="1364" spans="1:14">
      <c r="A1364" s="181">
        <v>1503</v>
      </c>
      <c r="B1364" s="181" t="s">
        <v>4316</v>
      </c>
      <c r="C1364" s="181" t="s">
        <v>44</v>
      </c>
      <c r="D1364" s="178" t="s">
        <v>2274</v>
      </c>
      <c r="E1364" s="181" t="s">
        <v>61</v>
      </c>
      <c r="F1364" s="182">
        <v>2</v>
      </c>
      <c r="G1364" s="182">
        <v>361.35</v>
      </c>
      <c r="H1364" s="182">
        <v>722.7</v>
      </c>
      <c r="I1364" s="181" t="str">
        <f t="shared" si="185"/>
        <v>NÃO</v>
      </c>
      <c r="J1364" s="181" t="str">
        <f t="shared" si="186"/>
        <v>REPETIDA</v>
      </c>
      <c r="K1364" s="178" t="str">
        <f>IF(J1364 = "", SUMIF($B1364:$B$1614, B1364, $F1364:$F$1614), "")</f>
        <v/>
      </c>
    </row>
    <row r="1365" spans="1:14">
      <c r="A1365" s="181">
        <v>1085</v>
      </c>
      <c r="B1365" s="181" t="s">
        <v>4238</v>
      </c>
      <c r="C1365" s="181" t="s">
        <v>44</v>
      </c>
      <c r="D1365" s="178" t="s">
        <v>4239</v>
      </c>
      <c r="E1365" s="181" t="s">
        <v>68</v>
      </c>
      <c r="F1365" s="182">
        <v>2243</v>
      </c>
      <c r="G1365" s="182">
        <v>16.64</v>
      </c>
      <c r="H1365" s="182">
        <v>37323.519999999997</v>
      </c>
      <c r="I1365" s="181" t="str">
        <f t="shared" si="185"/>
        <v>NÃO</v>
      </c>
      <c r="J1365" s="181" t="str">
        <f t="shared" si="186"/>
        <v/>
      </c>
      <c r="K1365" s="182">
        <f>IF(J1365 = "", SUMIF($B1365:$B$1614, B1365, $F1365:$F$1614), "")</f>
        <v>2348</v>
      </c>
      <c r="N1365" s="182">
        <f>TRUNC(G1365 * K1365, 2)</f>
        <v>39070.720000000001</v>
      </c>
    </row>
    <row r="1366" spans="1:14">
      <c r="A1366" s="181">
        <v>1486</v>
      </c>
      <c r="B1366" s="181" t="s">
        <v>4238</v>
      </c>
      <c r="C1366" s="181" t="s">
        <v>44</v>
      </c>
      <c r="D1366" s="178" t="s">
        <v>4239</v>
      </c>
      <c r="E1366" s="181" t="s">
        <v>68</v>
      </c>
      <c r="F1366" s="182">
        <v>100</v>
      </c>
      <c r="G1366" s="182">
        <v>16.64</v>
      </c>
      <c r="H1366" s="182">
        <v>1664</v>
      </c>
      <c r="I1366" s="181" t="str">
        <f t="shared" si="185"/>
        <v>NÃO</v>
      </c>
      <c r="J1366" s="181" t="str">
        <f t="shared" si="186"/>
        <v>REPETIDA</v>
      </c>
      <c r="K1366" s="178" t="str">
        <f>IF(J1366 = "", SUMIF($B1366:$B$1614, B1366, $F1366:$F$1614), "")</f>
        <v/>
      </c>
    </row>
    <row r="1367" spans="1:14">
      <c r="A1367" s="181">
        <v>1513</v>
      </c>
      <c r="B1367" s="181" t="s">
        <v>4238</v>
      </c>
      <c r="C1367" s="181" t="s">
        <v>44</v>
      </c>
      <c r="D1367" s="178" t="s">
        <v>4239</v>
      </c>
      <c r="E1367" s="181" t="s">
        <v>68</v>
      </c>
      <c r="F1367" s="182">
        <v>5</v>
      </c>
      <c r="G1367" s="182">
        <v>16.64</v>
      </c>
      <c r="H1367" s="182">
        <v>83.2</v>
      </c>
      <c r="I1367" s="181" t="str">
        <f t="shared" si="185"/>
        <v>NÃO</v>
      </c>
      <c r="J1367" s="181" t="str">
        <f t="shared" si="186"/>
        <v>REPETIDA</v>
      </c>
      <c r="K1367" s="178" t="str">
        <f>IF(J1367 = "", SUMIF($B1367:$B$1614, B1367, $F1367:$F$1614), "")</f>
        <v/>
      </c>
    </row>
    <row r="1368" spans="1:14">
      <c r="A1368" s="181">
        <v>1469</v>
      </c>
      <c r="B1368" s="181" t="s">
        <v>4320</v>
      </c>
      <c r="C1368" s="181" t="s">
        <v>44</v>
      </c>
      <c r="D1368" s="178" t="s">
        <v>4321</v>
      </c>
      <c r="E1368" s="181" t="s">
        <v>45</v>
      </c>
      <c r="F1368" s="182">
        <v>24</v>
      </c>
      <c r="G1368" s="182">
        <v>255.93</v>
      </c>
      <c r="H1368" s="182">
        <v>6142.32</v>
      </c>
      <c r="I1368" s="181" t="str">
        <f t="shared" si="185"/>
        <v>NÃO</v>
      </c>
      <c r="J1368" s="181" t="str">
        <f t="shared" si="186"/>
        <v/>
      </c>
      <c r="K1368" s="182">
        <f>IF(J1368 = "", SUMIF($B1368:$B$1614, B1368, $F1368:$F$1614), "")</f>
        <v>24</v>
      </c>
      <c r="N1368" s="182">
        <f t="shared" ref="N1368:N1369" si="188">TRUNC(G1368 * K1368, 2)</f>
        <v>6142.32</v>
      </c>
    </row>
    <row r="1369" spans="1:14">
      <c r="A1369" s="181">
        <v>1470</v>
      </c>
      <c r="B1369" s="181" t="s">
        <v>4322</v>
      </c>
      <c r="C1369" s="181" t="s">
        <v>44</v>
      </c>
      <c r="D1369" s="178" t="s">
        <v>2278</v>
      </c>
      <c r="E1369" s="181" t="s">
        <v>45</v>
      </c>
      <c r="F1369" s="182">
        <v>53</v>
      </c>
      <c r="G1369" s="182">
        <v>2329.5500000000002</v>
      </c>
      <c r="H1369" s="182">
        <v>123466.15</v>
      </c>
      <c r="I1369" s="181" t="str">
        <f t="shared" si="185"/>
        <v>NÃO</v>
      </c>
      <c r="J1369" s="181" t="str">
        <f t="shared" si="186"/>
        <v/>
      </c>
      <c r="K1369" s="182">
        <f>IF(J1369 = "", SUMIF($B1369:$B$1614, B1369, $F1369:$F$1614), "")</f>
        <v>58</v>
      </c>
      <c r="N1369" s="182">
        <f t="shared" si="188"/>
        <v>135113.9</v>
      </c>
    </row>
    <row r="1370" spans="1:14">
      <c r="A1370" s="181">
        <v>1505</v>
      </c>
      <c r="B1370" s="181" t="s">
        <v>4322</v>
      </c>
      <c r="C1370" s="181" t="s">
        <v>44</v>
      </c>
      <c r="D1370" s="178" t="s">
        <v>2278</v>
      </c>
      <c r="E1370" s="181" t="s">
        <v>45</v>
      </c>
      <c r="F1370" s="182">
        <v>5</v>
      </c>
      <c r="G1370" s="182">
        <v>2329.5500000000002</v>
      </c>
      <c r="H1370" s="182">
        <v>11647.75</v>
      </c>
      <c r="I1370" s="181" t="str">
        <f t="shared" si="185"/>
        <v>NÃO</v>
      </c>
      <c r="J1370" s="181" t="str">
        <f t="shared" si="186"/>
        <v>REPETIDA</v>
      </c>
      <c r="K1370" s="178" t="str">
        <f>IF(J1370 = "", SUMIF($B1370:$B$1614, B1370, $F1370:$F$1614), "")</f>
        <v/>
      </c>
    </row>
    <row r="1371" spans="1:14">
      <c r="A1371" s="181">
        <v>1086</v>
      </c>
      <c r="B1371" s="181" t="s">
        <v>4240</v>
      </c>
      <c r="C1371" s="181" t="s">
        <v>44</v>
      </c>
      <c r="D1371" s="178" t="s">
        <v>4241</v>
      </c>
      <c r="E1371" s="181" t="s">
        <v>45</v>
      </c>
      <c r="F1371" s="182">
        <v>13</v>
      </c>
      <c r="G1371" s="182">
        <v>574.74</v>
      </c>
      <c r="H1371" s="182">
        <v>7471.62</v>
      </c>
      <c r="I1371" s="181" t="str">
        <f t="shared" si="185"/>
        <v>NÃO</v>
      </c>
      <c r="J1371" s="181" t="str">
        <f t="shared" si="186"/>
        <v/>
      </c>
      <c r="K1371" s="182">
        <f>IF(J1371 = "", SUMIF($B1371:$B$1614, B1371, $F1371:$F$1614), "")</f>
        <v>15</v>
      </c>
      <c r="N1371" s="182">
        <f>TRUNC(G1371 * K1371, 2)</f>
        <v>8621.1</v>
      </c>
    </row>
    <row r="1372" spans="1:14">
      <c r="A1372" s="181">
        <v>1113</v>
      </c>
      <c r="B1372" s="181" t="s">
        <v>4240</v>
      </c>
      <c r="C1372" s="181" t="s">
        <v>44</v>
      </c>
      <c r="D1372" s="178" t="s">
        <v>4241</v>
      </c>
      <c r="E1372" s="181" t="s">
        <v>45</v>
      </c>
      <c r="F1372" s="182">
        <v>2</v>
      </c>
      <c r="G1372" s="182">
        <v>574.74</v>
      </c>
      <c r="H1372" s="182">
        <v>1149.48</v>
      </c>
      <c r="I1372" s="181" t="str">
        <f t="shared" si="185"/>
        <v>NÃO</v>
      </c>
      <c r="J1372" s="181" t="str">
        <f t="shared" si="186"/>
        <v>REPETIDA</v>
      </c>
      <c r="K1372" s="178" t="str">
        <f>IF(J1372 = "", SUMIF($B1372:$B$1614, B1372, $F1372:$F$1614), "")</f>
        <v/>
      </c>
    </row>
    <row r="1373" spans="1:14">
      <c r="A1373" s="181">
        <v>1471</v>
      </c>
      <c r="B1373" s="181" t="s">
        <v>4323</v>
      </c>
      <c r="C1373" s="181" t="s">
        <v>44</v>
      </c>
      <c r="D1373" s="178" t="s">
        <v>2283</v>
      </c>
      <c r="E1373" s="181" t="s">
        <v>45</v>
      </c>
      <c r="F1373" s="182">
        <v>1</v>
      </c>
      <c r="G1373" s="182">
        <v>17173.5</v>
      </c>
      <c r="H1373" s="182">
        <v>17173.5</v>
      </c>
      <c r="I1373" s="181" t="str">
        <f t="shared" si="185"/>
        <v>NÃO</v>
      </c>
      <c r="J1373" s="181" t="str">
        <f t="shared" si="186"/>
        <v/>
      </c>
      <c r="K1373" s="182">
        <f>IF(J1373 = "", SUMIF($B1373:$B$1614, B1373, $F1373:$F$1614), "")</f>
        <v>1</v>
      </c>
      <c r="N1373" s="182">
        <f t="shared" ref="N1373:N1380" si="189">TRUNC(G1373 * K1373, 2)</f>
        <v>17173.5</v>
      </c>
    </row>
    <row r="1374" spans="1:14">
      <c r="A1374" s="181">
        <v>1473</v>
      </c>
      <c r="B1374" s="181" t="s">
        <v>4326</v>
      </c>
      <c r="C1374" s="181" t="s">
        <v>44</v>
      </c>
      <c r="D1374" s="178" t="s">
        <v>4327</v>
      </c>
      <c r="E1374" s="181" t="s">
        <v>45</v>
      </c>
      <c r="F1374" s="182">
        <v>2</v>
      </c>
      <c r="G1374" s="182">
        <v>6105.47</v>
      </c>
      <c r="H1374" s="182">
        <v>12210.94</v>
      </c>
      <c r="I1374" s="181" t="str">
        <f t="shared" si="185"/>
        <v>NÃO</v>
      </c>
      <c r="J1374" s="181" t="str">
        <f t="shared" si="186"/>
        <v/>
      </c>
      <c r="K1374" s="182">
        <f>IF(J1374 = "", SUMIF($B1374:$B$1614, B1374, $F1374:$F$1614), "")</f>
        <v>2</v>
      </c>
      <c r="N1374" s="182">
        <f t="shared" si="189"/>
        <v>12210.94</v>
      </c>
    </row>
    <row r="1375" spans="1:14">
      <c r="A1375" s="181">
        <v>1474</v>
      </c>
      <c r="B1375" s="181" t="s">
        <v>4328</v>
      </c>
      <c r="C1375" s="181" t="s">
        <v>44</v>
      </c>
      <c r="D1375" s="178" t="s">
        <v>4329</v>
      </c>
      <c r="E1375" s="181" t="s">
        <v>61</v>
      </c>
      <c r="F1375" s="182">
        <v>13</v>
      </c>
      <c r="G1375" s="182">
        <v>7279.23</v>
      </c>
      <c r="H1375" s="182">
        <v>94629.99</v>
      </c>
      <c r="I1375" s="181" t="str">
        <f t="shared" si="185"/>
        <v>NÃO</v>
      </c>
      <c r="J1375" s="181" t="str">
        <f t="shared" si="186"/>
        <v/>
      </c>
      <c r="K1375" s="182">
        <f>IF(J1375 = "", SUMIF($B1375:$B$1614, B1375, $F1375:$F$1614), "")</f>
        <v>13</v>
      </c>
      <c r="N1375" s="182">
        <f t="shared" si="189"/>
        <v>94629.99</v>
      </c>
    </row>
    <row r="1376" spans="1:14">
      <c r="A1376" s="181">
        <v>1475</v>
      </c>
      <c r="B1376" s="181" t="s">
        <v>4330</v>
      </c>
      <c r="C1376" s="181" t="s">
        <v>44</v>
      </c>
      <c r="D1376" s="178" t="s">
        <v>2289</v>
      </c>
      <c r="E1376" s="181" t="s">
        <v>45</v>
      </c>
      <c r="F1376" s="182">
        <v>76</v>
      </c>
      <c r="G1376" s="182">
        <v>307.27999999999997</v>
      </c>
      <c r="H1376" s="182">
        <v>23353.279999999999</v>
      </c>
      <c r="I1376" s="181" t="str">
        <f t="shared" si="185"/>
        <v>NÃO</v>
      </c>
      <c r="J1376" s="181" t="str">
        <f t="shared" si="186"/>
        <v/>
      </c>
      <c r="K1376" s="182">
        <f>IF(J1376 = "", SUMIF($B1376:$B$1614, B1376, $F1376:$F$1614), "")</f>
        <v>76</v>
      </c>
      <c r="N1376" s="182">
        <f t="shared" si="189"/>
        <v>23353.279999999999</v>
      </c>
    </row>
    <row r="1377" spans="1:14">
      <c r="A1377" s="181">
        <v>1087</v>
      </c>
      <c r="B1377" s="181" t="s">
        <v>4242</v>
      </c>
      <c r="C1377" s="181" t="s">
        <v>44</v>
      </c>
      <c r="D1377" s="178" t="s">
        <v>4243</v>
      </c>
      <c r="E1377" s="181" t="s">
        <v>45</v>
      </c>
      <c r="F1377" s="182">
        <v>32</v>
      </c>
      <c r="G1377" s="182">
        <v>129.87</v>
      </c>
      <c r="H1377" s="182">
        <v>4155.84</v>
      </c>
      <c r="I1377" s="181" t="str">
        <f t="shared" si="185"/>
        <v>NÃO</v>
      </c>
      <c r="J1377" s="181" t="str">
        <f t="shared" si="186"/>
        <v/>
      </c>
      <c r="K1377" s="182">
        <f>IF(J1377 = "", SUMIF($B1377:$B$1614, B1377, $F1377:$F$1614), "")</f>
        <v>32</v>
      </c>
      <c r="N1377" s="182">
        <f t="shared" si="189"/>
        <v>4155.84</v>
      </c>
    </row>
    <row r="1378" spans="1:14">
      <c r="A1378" s="181">
        <v>1476</v>
      </c>
      <c r="B1378" s="181" t="s">
        <v>4331</v>
      </c>
      <c r="C1378" s="181" t="s">
        <v>44</v>
      </c>
      <c r="D1378" s="178" t="s">
        <v>4332</v>
      </c>
      <c r="E1378" s="181" t="s">
        <v>45</v>
      </c>
      <c r="F1378" s="182">
        <v>13</v>
      </c>
      <c r="G1378" s="182">
        <v>1416.13</v>
      </c>
      <c r="H1378" s="182">
        <v>18409.689999999999</v>
      </c>
      <c r="I1378" s="181" t="str">
        <f t="shared" si="185"/>
        <v>NÃO</v>
      </c>
      <c r="J1378" s="181" t="str">
        <f t="shared" si="186"/>
        <v/>
      </c>
      <c r="K1378" s="182">
        <f>IF(J1378 = "", SUMIF($B1378:$B$1614, B1378, $F1378:$F$1614), "")</f>
        <v>13</v>
      </c>
      <c r="N1378" s="182">
        <f t="shared" si="189"/>
        <v>18409.689999999999</v>
      </c>
    </row>
    <row r="1379" spans="1:14">
      <c r="A1379" s="181">
        <v>1478</v>
      </c>
      <c r="B1379" s="181" t="s">
        <v>4335</v>
      </c>
      <c r="C1379" s="181" t="s">
        <v>44</v>
      </c>
      <c r="D1379" s="178" t="s">
        <v>2293</v>
      </c>
      <c r="E1379" s="181" t="s">
        <v>45</v>
      </c>
      <c r="F1379" s="182">
        <v>2</v>
      </c>
      <c r="G1379" s="182">
        <v>6408.61</v>
      </c>
      <c r="H1379" s="182">
        <v>12817.22</v>
      </c>
      <c r="I1379" s="181" t="str">
        <f t="shared" si="185"/>
        <v>NÃO</v>
      </c>
      <c r="J1379" s="181" t="str">
        <f t="shared" si="186"/>
        <v/>
      </c>
      <c r="K1379" s="182">
        <f>IF(J1379 = "", SUMIF($B1379:$B$1614, B1379, $F1379:$F$1614), "")</f>
        <v>2</v>
      </c>
      <c r="N1379" s="182">
        <f t="shared" si="189"/>
        <v>12817.22</v>
      </c>
    </row>
    <row r="1380" spans="1:14">
      <c r="A1380" s="181">
        <v>1081</v>
      </c>
      <c r="B1380" s="181" t="s">
        <v>4232</v>
      </c>
      <c r="C1380" s="181" t="s">
        <v>44</v>
      </c>
      <c r="D1380" s="178" t="s">
        <v>4233</v>
      </c>
      <c r="E1380" s="181" t="s">
        <v>45</v>
      </c>
      <c r="F1380" s="182">
        <v>8</v>
      </c>
      <c r="G1380" s="182">
        <v>147.97999999999999</v>
      </c>
      <c r="H1380" s="182">
        <v>1183.8399999999999</v>
      </c>
      <c r="I1380" s="181" t="str">
        <f t="shared" si="185"/>
        <v>NÃO</v>
      </c>
      <c r="J1380" s="181" t="str">
        <f t="shared" si="186"/>
        <v/>
      </c>
      <c r="K1380" s="182">
        <f>IF(J1380 = "", SUMIF($B1380:$B$1614, B1380, $F1380:$F$1614), "")</f>
        <v>9</v>
      </c>
      <c r="N1380" s="182">
        <f t="shared" si="189"/>
        <v>1331.82</v>
      </c>
    </row>
    <row r="1381" spans="1:14">
      <c r="A1381" s="181">
        <v>1117</v>
      </c>
      <c r="B1381" s="181" t="s">
        <v>4232</v>
      </c>
      <c r="C1381" s="181" t="s">
        <v>44</v>
      </c>
      <c r="D1381" s="178" t="s">
        <v>4233</v>
      </c>
      <c r="E1381" s="181" t="s">
        <v>45</v>
      </c>
      <c r="F1381" s="182">
        <v>1</v>
      </c>
      <c r="G1381" s="182">
        <v>147.97999999999999</v>
      </c>
      <c r="H1381" s="182">
        <v>147.97999999999999</v>
      </c>
      <c r="I1381" s="181" t="str">
        <f t="shared" si="185"/>
        <v>NÃO</v>
      </c>
      <c r="J1381" s="181" t="str">
        <f t="shared" si="186"/>
        <v>REPETIDA</v>
      </c>
      <c r="K1381" s="178" t="str">
        <f>IF(J1381 = "", SUMIF($B1381:$B$1614, B1381, $F1381:$F$1614), "")</f>
        <v/>
      </c>
    </row>
    <row r="1382" spans="1:14">
      <c r="A1382" s="181">
        <v>1479</v>
      </c>
      <c r="B1382" s="181" t="s">
        <v>4336</v>
      </c>
      <c r="C1382" s="181" t="s">
        <v>44</v>
      </c>
      <c r="D1382" s="178" t="s">
        <v>2295</v>
      </c>
      <c r="E1382" s="181" t="s">
        <v>45</v>
      </c>
      <c r="F1382" s="182">
        <v>4</v>
      </c>
      <c r="G1382" s="182">
        <v>7001.48</v>
      </c>
      <c r="H1382" s="182">
        <v>28005.919999999998</v>
      </c>
      <c r="I1382" s="181" t="str">
        <f t="shared" si="185"/>
        <v>NÃO</v>
      </c>
      <c r="J1382" s="181" t="str">
        <f t="shared" si="186"/>
        <v/>
      </c>
      <c r="K1382" s="182">
        <f>IF(J1382 = "", SUMIF($B1382:$B$1614, B1382, $F1382:$F$1614), "")</f>
        <v>4</v>
      </c>
      <c r="N1382" s="182">
        <f t="shared" ref="N1382:N1384" si="190">TRUNC(G1382 * K1382, 2)</f>
        <v>28005.919999999998</v>
      </c>
    </row>
    <row r="1383" spans="1:14">
      <c r="A1383" s="181">
        <v>1480</v>
      </c>
      <c r="B1383" s="181" t="s">
        <v>4337</v>
      </c>
      <c r="C1383" s="181" t="s">
        <v>44</v>
      </c>
      <c r="D1383" s="178" t="s">
        <v>2297</v>
      </c>
      <c r="E1383" s="181" t="s">
        <v>45</v>
      </c>
      <c r="F1383" s="182">
        <v>6</v>
      </c>
      <c r="G1383" s="182">
        <v>4391.92</v>
      </c>
      <c r="H1383" s="182">
        <v>26351.52</v>
      </c>
      <c r="I1383" s="181" t="str">
        <f t="shared" si="185"/>
        <v>NÃO</v>
      </c>
      <c r="J1383" s="181" t="str">
        <f t="shared" si="186"/>
        <v/>
      </c>
      <c r="K1383" s="182">
        <f>IF(J1383 = "", SUMIF($B1383:$B$1614, B1383, $F1383:$F$1614), "")</f>
        <v>6</v>
      </c>
      <c r="N1383" s="182">
        <f t="shared" si="190"/>
        <v>26351.52</v>
      </c>
    </row>
    <row r="1384" spans="1:14">
      <c r="A1384" s="181">
        <v>1483</v>
      </c>
      <c r="B1384" s="181" t="s">
        <v>4342</v>
      </c>
      <c r="C1384" s="181" t="s">
        <v>44</v>
      </c>
      <c r="D1384" s="178" t="s">
        <v>4343</v>
      </c>
      <c r="E1384" s="181" t="s">
        <v>45</v>
      </c>
      <c r="F1384" s="182">
        <v>12</v>
      </c>
      <c r="G1384" s="182">
        <v>9906.99</v>
      </c>
      <c r="H1384" s="182">
        <v>118883.88</v>
      </c>
      <c r="I1384" s="181" t="str">
        <f t="shared" si="185"/>
        <v>NÃO</v>
      </c>
      <c r="J1384" s="181" t="str">
        <f t="shared" si="186"/>
        <v/>
      </c>
      <c r="K1384" s="182">
        <f>IF(J1384 = "", SUMIF($B1384:$B$1614, B1384, $F1384:$F$1614), "")</f>
        <v>18</v>
      </c>
      <c r="N1384" s="182">
        <f t="shared" si="190"/>
        <v>178325.82</v>
      </c>
    </row>
    <row r="1385" spans="1:14">
      <c r="A1385" s="181">
        <v>1506</v>
      </c>
      <c r="B1385" s="181" t="s">
        <v>4342</v>
      </c>
      <c r="C1385" s="181" t="s">
        <v>44</v>
      </c>
      <c r="D1385" s="178" t="s">
        <v>4343</v>
      </c>
      <c r="E1385" s="181" t="s">
        <v>45</v>
      </c>
      <c r="F1385" s="182">
        <v>6</v>
      </c>
      <c r="G1385" s="182">
        <v>9906.99</v>
      </c>
      <c r="H1385" s="182">
        <v>59441.94</v>
      </c>
      <c r="I1385" s="181" t="str">
        <f t="shared" si="185"/>
        <v>NÃO</v>
      </c>
      <c r="J1385" s="181" t="str">
        <f t="shared" si="186"/>
        <v>REPETIDA</v>
      </c>
      <c r="K1385" s="178" t="str">
        <f>IF(J1385 = "", SUMIF($B1385:$B$1614, B1385, $F1385:$F$1614), "")</f>
        <v/>
      </c>
    </row>
    <row r="1386" spans="1:14">
      <c r="A1386" s="181">
        <v>1487</v>
      </c>
      <c r="B1386" s="181" t="s">
        <v>4345</v>
      </c>
      <c r="C1386" s="181" t="s">
        <v>44</v>
      </c>
      <c r="D1386" s="178" t="s">
        <v>4346</v>
      </c>
      <c r="E1386" s="181" t="s">
        <v>61</v>
      </c>
      <c r="F1386" s="182">
        <v>15</v>
      </c>
      <c r="G1386" s="182">
        <v>1020.61</v>
      </c>
      <c r="H1386" s="182">
        <v>15309.15</v>
      </c>
      <c r="I1386" s="181" t="str">
        <f t="shared" si="185"/>
        <v>NÃO</v>
      </c>
      <c r="J1386" s="181" t="str">
        <f t="shared" si="186"/>
        <v/>
      </c>
      <c r="K1386" s="182">
        <f>IF(J1386 = "", SUMIF($B1386:$B$1614, B1386, $F1386:$F$1614), "")</f>
        <v>15</v>
      </c>
      <c r="N1386" s="182">
        <f t="shared" ref="N1386:N1397" si="191">TRUNC(G1386 * K1386, 2)</f>
        <v>15309.15</v>
      </c>
    </row>
    <row r="1387" spans="1:14">
      <c r="A1387" s="181">
        <v>1477</v>
      </c>
      <c r="B1387" s="181" t="s">
        <v>4333</v>
      </c>
      <c r="C1387" s="181" t="s">
        <v>44</v>
      </c>
      <c r="D1387" s="178" t="s">
        <v>4334</v>
      </c>
      <c r="E1387" s="181" t="s">
        <v>45</v>
      </c>
      <c r="F1387" s="182">
        <v>6</v>
      </c>
      <c r="G1387" s="182">
        <v>10826.45</v>
      </c>
      <c r="H1387" s="182">
        <v>64958.7</v>
      </c>
      <c r="I1387" s="181" t="str">
        <f t="shared" si="185"/>
        <v>NÃO</v>
      </c>
      <c r="J1387" s="181" t="str">
        <f t="shared" si="186"/>
        <v/>
      </c>
      <c r="K1387" s="182">
        <f>IF(J1387 = "", SUMIF($B1387:$B$1614, B1387, $F1387:$F$1614), "")</f>
        <v>6</v>
      </c>
      <c r="N1387" s="182">
        <f t="shared" si="191"/>
        <v>64958.7</v>
      </c>
    </row>
    <row r="1388" spans="1:14">
      <c r="A1388" s="181">
        <v>1351</v>
      </c>
      <c r="B1388" s="181" t="s">
        <v>1344</v>
      </c>
      <c r="C1388" s="181" t="s">
        <v>44</v>
      </c>
      <c r="D1388" s="178" t="s">
        <v>1345</v>
      </c>
      <c r="E1388" s="181" t="s">
        <v>45</v>
      </c>
      <c r="F1388" s="182">
        <v>22</v>
      </c>
      <c r="G1388" s="182">
        <v>311.43</v>
      </c>
      <c r="H1388" s="182">
        <v>6851.46</v>
      </c>
      <c r="I1388" s="181" t="str">
        <f t="shared" si="185"/>
        <v>NÃO</v>
      </c>
      <c r="J1388" s="181" t="str">
        <f t="shared" si="186"/>
        <v/>
      </c>
      <c r="K1388" s="182">
        <f>IF(J1388 = "", SUMIF($B1388:$B$1614, B1388, $F1388:$F$1614), "")</f>
        <v>22</v>
      </c>
      <c r="N1388" s="182">
        <f t="shared" si="191"/>
        <v>6851.46</v>
      </c>
    </row>
    <row r="1389" spans="1:14">
      <c r="A1389" s="181">
        <v>1352</v>
      </c>
      <c r="B1389" s="181" t="s">
        <v>1346</v>
      </c>
      <c r="C1389" s="181" t="s">
        <v>44</v>
      </c>
      <c r="D1389" s="178" t="s">
        <v>1347</v>
      </c>
      <c r="E1389" s="181" t="s">
        <v>45</v>
      </c>
      <c r="F1389" s="182">
        <v>3</v>
      </c>
      <c r="G1389" s="182">
        <v>478.08</v>
      </c>
      <c r="H1389" s="182">
        <v>1434.24</v>
      </c>
      <c r="I1389" s="181" t="str">
        <f t="shared" si="185"/>
        <v>NÃO</v>
      </c>
      <c r="J1389" s="181" t="str">
        <f t="shared" si="186"/>
        <v/>
      </c>
      <c r="K1389" s="182">
        <f>IF(J1389 = "", SUMIF($B1389:$B$1614, B1389, $F1389:$F$1614), "")</f>
        <v>3</v>
      </c>
      <c r="N1389" s="182">
        <f t="shared" si="191"/>
        <v>1434.24</v>
      </c>
    </row>
    <row r="1390" spans="1:14">
      <c r="A1390" s="181">
        <v>1472</v>
      </c>
      <c r="B1390" s="181" t="s">
        <v>4324</v>
      </c>
      <c r="C1390" s="181" t="s">
        <v>44</v>
      </c>
      <c r="D1390" s="178" t="s">
        <v>4325</v>
      </c>
      <c r="E1390" s="181" t="s">
        <v>45</v>
      </c>
      <c r="F1390" s="182">
        <v>16</v>
      </c>
      <c r="G1390" s="182">
        <v>3070</v>
      </c>
      <c r="H1390" s="182">
        <v>49120</v>
      </c>
      <c r="I1390" s="181" t="str">
        <f t="shared" si="185"/>
        <v>NÃO</v>
      </c>
      <c r="J1390" s="181" t="str">
        <f t="shared" si="186"/>
        <v/>
      </c>
      <c r="K1390" s="182">
        <f>IF(J1390 = "", SUMIF($B1390:$B$1614, B1390, $F1390:$F$1614), "")</f>
        <v>16</v>
      </c>
      <c r="N1390" s="182">
        <f t="shared" si="191"/>
        <v>49120</v>
      </c>
    </row>
    <row r="1391" spans="1:14">
      <c r="A1391" s="181">
        <v>1057</v>
      </c>
      <c r="B1391" s="181" t="s">
        <v>4193</v>
      </c>
      <c r="C1391" s="181" t="s">
        <v>44</v>
      </c>
      <c r="D1391" s="178" t="s">
        <v>4194</v>
      </c>
      <c r="E1391" s="181" t="s">
        <v>45</v>
      </c>
      <c r="F1391" s="182">
        <v>1</v>
      </c>
      <c r="G1391" s="182">
        <v>65.36</v>
      </c>
      <c r="H1391" s="182">
        <v>65.36</v>
      </c>
      <c r="I1391" s="181" t="str">
        <f t="shared" si="185"/>
        <v>NÃO</v>
      </c>
      <c r="J1391" s="181" t="str">
        <f t="shared" si="186"/>
        <v/>
      </c>
      <c r="K1391" s="182">
        <f>IF(J1391 = "", SUMIF($B1391:$B$1614, B1391, $F1391:$F$1614), "")</f>
        <v>1</v>
      </c>
      <c r="N1391" s="182">
        <f t="shared" si="191"/>
        <v>65.36</v>
      </c>
    </row>
    <row r="1392" spans="1:14">
      <c r="A1392" s="181">
        <v>1481</v>
      </c>
      <c r="B1392" s="181" t="s">
        <v>4338</v>
      </c>
      <c r="C1392" s="181" t="s">
        <v>44</v>
      </c>
      <c r="D1392" s="178" t="s">
        <v>4339</v>
      </c>
      <c r="E1392" s="181" t="s">
        <v>45</v>
      </c>
      <c r="F1392" s="182">
        <v>18</v>
      </c>
      <c r="G1392" s="182">
        <v>171.73</v>
      </c>
      <c r="H1392" s="182">
        <v>3091.14</v>
      </c>
      <c r="I1392" s="181" t="str">
        <f t="shared" si="185"/>
        <v>NÃO</v>
      </c>
      <c r="J1392" s="181" t="str">
        <f t="shared" si="186"/>
        <v/>
      </c>
      <c r="K1392" s="182">
        <f>IF(J1392 = "", SUMIF($B1392:$B$1614, B1392, $F1392:$F$1614), "")</f>
        <v>18</v>
      </c>
      <c r="N1392" s="182">
        <f t="shared" si="191"/>
        <v>3091.14</v>
      </c>
    </row>
    <row r="1393" spans="1:14">
      <c r="A1393" s="181">
        <v>1482</v>
      </c>
      <c r="B1393" s="181" t="s">
        <v>4340</v>
      </c>
      <c r="C1393" s="181" t="s">
        <v>44</v>
      </c>
      <c r="D1393" s="178" t="s">
        <v>4341</v>
      </c>
      <c r="E1393" s="181" t="s">
        <v>45</v>
      </c>
      <c r="F1393" s="182">
        <v>4</v>
      </c>
      <c r="G1393" s="182">
        <v>4363.6400000000003</v>
      </c>
      <c r="H1393" s="182">
        <v>17454.560000000001</v>
      </c>
      <c r="I1393" s="181" t="str">
        <f t="shared" si="185"/>
        <v>NÃO</v>
      </c>
      <c r="J1393" s="181" t="str">
        <f t="shared" si="186"/>
        <v/>
      </c>
      <c r="K1393" s="182">
        <f>IF(J1393 = "", SUMIF($B1393:$B$1614, B1393, $F1393:$F$1614), "")</f>
        <v>4</v>
      </c>
      <c r="N1393" s="182">
        <f t="shared" si="191"/>
        <v>17454.560000000001</v>
      </c>
    </row>
    <row r="1394" spans="1:14">
      <c r="A1394" s="181">
        <v>1419</v>
      </c>
      <c r="B1394" s="181" t="s">
        <v>4262</v>
      </c>
      <c r="C1394" s="181" t="s">
        <v>44</v>
      </c>
      <c r="D1394" s="178" t="s">
        <v>4263</v>
      </c>
      <c r="E1394" s="181" t="s">
        <v>45</v>
      </c>
      <c r="F1394" s="182">
        <v>4</v>
      </c>
      <c r="G1394" s="182">
        <v>41.16</v>
      </c>
      <c r="H1394" s="182">
        <v>164.64</v>
      </c>
      <c r="I1394" s="181" t="str">
        <f t="shared" si="185"/>
        <v>NÃO</v>
      </c>
      <c r="J1394" s="181" t="str">
        <f t="shared" si="186"/>
        <v/>
      </c>
      <c r="K1394" s="182">
        <f>IF(J1394 = "", SUMIF($B1394:$B$1614, B1394, $F1394:$F$1614), "")</f>
        <v>4</v>
      </c>
      <c r="N1394" s="182">
        <f t="shared" si="191"/>
        <v>164.64</v>
      </c>
    </row>
    <row r="1395" spans="1:14">
      <c r="A1395" s="181">
        <v>1433</v>
      </c>
      <c r="B1395" s="181" t="s">
        <v>4268</v>
      </c>
      <c r="C1395" s="181" t="s">
        <v>44</v>
      </c>
      <c r="D1395" s="178" t="s">
        <v>4269</v>
      </c>
      <c r="E1395" s="181" t="s">
        <v>45</v>
      </c>
      <c r="F1395" s="182">
        <v>16</v>
      </c>
      <c r="G1395" s="182">
        <v>45.54</v>
      </c>
      <c r="H1395" s="182">
        <v>728.64</v>
      </c>
      <c r="I1395" s="181" t="str">
        <f t="shared" si="185"/>
        <v>NÃO</v>
      </c>
      <c r="J1395" s="181" t="str">
        <f t="shared" si="186"/>
        <v/>
      </c>
      <c r="K1395" s="182">
        <f>IF(J1395 = "", SUMIF($B1395:$B$1614, B1395, $F1395:$F$1614), "")</f>
        <v>16</v>
      </c>
      <c r="N1395" s="182">
        <f t="shared" si="191"/>
        <v>728.64</v>
      </c>
    </row>
    <row r="1396" spans="1:14">
      <c r="A1396" s="181">
        <v>1434</v>
      </c>
      <c r="B1396" s="181" t="s">
        <v>4270</v>
      </c>
      <c r="C1396" s="181" t="s">
        <v>44</v>
      </c>
      <c r="D1396" s="178" t="s">
        <v>4271</v>
      </c>
      <c r="E1396" s="181" t="s">
        <v>45</v>
      </c>
      <c r="F1396" s="182">
        <v>3</v>
      </c>
      <c r="G1396" s="182">
        <v>46.59</v>
      </c>
      <c r="H1396" s="182">
        <v>139.77000000000001</v>
      </c>
      <c r="I1396" s="181" t="str">
        <f t="shared" si="185"/>
        <v>NÃO</v>
      </c>
      <c r="J1396" s="181" t="str">
        <f t="shared" si="186"/>
        <v/>
      </c>
      <c r="K1396" s="182">
        <f>IF(J1396 = "", SUMIF($B1396:$B$1614, B1396, $F1396:$F$1614), "")</f>
        <v>3</v>
      </c>
      <c r="N1396" s="182">
        <f t="shared" si="191"/>
        <v>139.77000000000001</v>
      </c>
    </row>
    <row r="1397" spans="1:14">
      <c r="A1397" s="181">
        <v>572</v>
      </c>
      <c r="B1397" s="181" t="s">
        <v>3901</v>
      </c>
      <c r="C1397" s="181" t="s">
        <v>44</v>
      </c>
      <c r="D1397" s="178" t="s">
        <v>3902</v>
      </c>
      <c r="E1397" s="181" t="s">
        <v>50</v>
      </c>
      <c r="F1397" s="182">
        <v>2.23</v>
      </c>
      <c r="G1397" s="182">
        <v>91.4</v>
      </c>
      <c r="H1397" s="182">
        <v>203.82</v>
      </c>
      <c r="I1397" s="181" t="str">
        <f t="shared" si="185"/>
        <v>NÃO</v>
      </c>
      <c r="J1397" s="181" t="str">
        <f t="shared" si="186"/>
        <v/>
      </c>
      <c r="K1397" s="182">
        <f>IF(J1397 = "", SUMIF($B1397:$B$1614, B1397, $F1397:$F$1614), "")</f>
        <v>65.75</v>
      </c>
      <c r="N1397" s="182">
        <f t="shared" si="191"/>
        <v>6009.55</v>
      </c>
    </row>
    <row r="1398" spans="1:14">
      <c r="A1398" s="181">
        <v>774</v>
      </c>
      <c r="B1398" s="181" t="s">
        <v>3901</v>
      </c>
      <c r="C1398" s="181" t="s">
        <v>44</v>
      </c>
      <c r="D1398" s="178" t="s">
        <v>3902</v>
      </c>
      <c r="E1398" s="181" t="s">
        <v>50</v>
      </c>
      <c r="F1398" s="182">
        <v>63.52</v>
      </c>
      <c r="G1398" s="182">
        <v>91.4</v>
      </c>
      <c r="H1398" s="182">
        <v>5805.72</v>
      </c>
      <c r="I1398" s="181" t="str">
        <f t="shared" si="185"/>
        <v>NÃO</v>
      </c>
      <c r="J1398" s="181" t="str">
        <f t="shared" si="186"/>
        <v>REPETIDA</v>
      </c>
      <c r="K1398" s="178" t="str">
        <f>IF(J1398 = "", SUMIF($B1398:$B$1614, B1398, $F1398:$F$1614), "")</f>
        <v/>
      </c>
    </row>
    <row r="1399" spans="1:14">
      <c r="A1399" s="181">
        <v>820</v>
      </c>
      <c r="B1399" s="181" t="s">
        <v>4122</v>
      </c>
      <c r="C1399" s="181" t="s">
        <v>44</v>
      </c>
      <c r="D1399" s="178" t="s">
        <v>4123</v>
      </c>
      <c r="E1399" s="181" t="s">
        <v>50</v>
      </c>
      <c r="F1399" s="182">
        <v>1.3</v>
      </c>
      <c r="G1399" s="182">
        <v>108.15</v>
      </c>
      <c r="H1399" s="182">
        <v>140.59</v>
      </c>
      <c r="I1399" s="181" t="str">
        <f t="shared" si="185"/>
        <v>NÃO</v>
      </c>
      <c r="J1399" s="181" t="str">
        <f t="shared" si="186"/>
        <v/>
      </c>
      <c r="K1399" s="182">
        <f>IF(J1399 = "", SUMIF($B1399:$B$1614, B1399, $F1399:$F$1614), "")</f>
        <v>1.3</v>
      </c>
      <c r="N1399" s="182">
        <f t="shared" ref="N1399:N1403" si="192">TRUNC(G1399 * K1399, 2)</f>
        <v>140.59</v>
      </c>
    </row>
    <row r="1400" spans="1:14">
      <c r="A1400" s="181">
        <v>703</v>
      </c>
      <c r="B1400" s="181" t="s">
        <v>4030</v>
      </c>
      <c r="C1400" s="181" t="s">
        <v>44</v>
      </c>
      <c r="D1400" s="178" t="s">
        <v>4031</v>
      </c>
      <c r="E1400" s="181" t="s">
        <v>50</v>
      </c>
      <c r="F1400" s="182">
        <v>212</v>
      </c>
      <c r="G1400" s="182">
        <v>39.61</v>
      </c>
      <c r="H1400" s="182">
        <v>8397.32</v>
      </c>
      <c r="I1400" s="181" t="str">
        <f t="shared" si="185"/>
        <v>NÃO</v>
      </c>
      <c r="J1400" s="181" t="str">
        <f t="shared" si="186"/>
        <v/>
      </c>
      <c r="K1400" s="182">
        <f>IF(J1400 = "", SUMIF($B1400:$B$1614, B1400, $F1400:$F$1614), "")</f>
        <v>212</v>
      </c>
      <c r="N1400" s="182">
        <f t="shared" si="192"/>
        <v>8397.32</v>
      </c>
    </row>
    <row r="1401" spans="1:14">
      <c r="A1401" s="181">
        <v>773</v>
      </c>
      <c r="B1401" s="181" t="s">
        <v>4113</v>
      </c>
      <c r="C1401" s="181" t="s">
        <v>44</v>
      </c>
      <c r="D1401" s="178" t="s">
        <v>4114</v>
      </c>
      <c r="E1401" s="181" t="s">
        <v>50</v>
      </c>
      <c r="F1401" s="182">
        <v>18.22</v>
      </c>
      <c r="G1401" s="182">
        <v>89.33</v>
      </c>
      <c r="H1401" s="182">
        <v>1627.59</v>
      </c>
      <c r="I1401" s="181" t="str">
        <f t="shared" si="185"/>
        <v>NÃO</v>
      </c>
      <c r="J1401" s="181" t="str">
        <f t="shared" si="186"/>
        <v/>
      </c>
      <c r="K1401" s="182">
        <f>IF(J1401 = "", SUMIF($B1401:$B$1614, B1401, $F1401:$F$1614), "")</f>
        <v>18.22</v>
      </c>
      <c r="N1401" s="182">
        <f t="shared" si="192"/>
        <v>1627.59</v>
      </c>
    </row>
    <row r="1402" spans="1:14">
      <c r="A1402" s="181">
        <v>776</v>
      </c>
      <c r="B1402" s="181" t="s">
        <v>4117</v>
      </c>
      <c r="C1402" s="181" t="s">
        <v>44</v>
      </c>
      <c r="D1402" s="178" t="s">
        <v>4118</v>
      </c>
      <c r="E1402" s="181" t="s">
        <v>50</v>
      </c>
      <c r="F1402" s="182">
        <v>428.22</v>
      </c>
      <c r="G1402" s="182">
        <v>117.37</v>
      </c>
      <c r="H1402" s="182">
        <v>50260.18</v>
      </c>
      <c r="I1402" s="181" t="str">
        <f t="shared" si="185"/>
        <v>NÃO</v>
      </c>
      <c r="J1402" s="181" t="str">
        <f t="shared" si="186"/>
        <v/>
      </c>
      <c r="K1402" s="182">
        <f>IF(J1402 = "", SUMIF($B1402:$B$1614, B1402, $F1402:$F$1614), "")</f>
        <v>428.22</v>
      </c>
      <c r="N1402" s="182">
        <f t="shared" si="192"/>
        <v>50260.18</v>
      </c>
    </row>
    <row r="1403" spans="1:14">
      <c r="A1403" s="181">
        <v>1455</v>
      </c>
      <c r="B1403" s="181" t="s">
        <v>4299</v>
      </c>
      <c r="C1403" s="181" t="s">
        <v>44</v>
      </c>
      <c r="D1403" s="178" t="s">
        <v>4300</v>
      </c>
      <c r="E1403" s="181" t="s">
        <v>12</v>
      </c>
      <c r="F1403" s="182">
        <v>731</v>
      </c>
      <c r="G1403" s="182">
        <v>39.299999999999997</v>
      </c>
      <c r="H1403" s="182">
        <v>28728.3</v>
      </c>
      <c r="I1403" s="181" t="str">
        <f t="shared" si="185"/>
        <v>NÃO</v>
      </c>
      <c r="J1403" s="181" t="str">
        <f t="shared" si="186"/>
        <v/>
      </c>
      <c r="K1403" s="182">
        <f>IF(J1403 = "", SUMIF($B1403:$B$1614, B1403, $F1403:$F$1614), "")</f>
        <v>864</v>
      </c>
      <c r="N1403" s="182">
        <f t="shared" si="192"/>
        <v>33955.199999999997</v>
      </c>
    </row>
    <row r="1404" spans="1:14">
      <c r="A1404" s="181">
        <v>1495</v>
      </c>
      <c r="B1404" s="181" t="s">
        <v>4299</v>
      </c>
      <c r="C1404" s="181" t="s">
        <v>44</v>
      </c>
      <c r="D1404" s="178" t="s">
        <v>4300</v>
      </c>
      <c r="E1404" s="181" t="s">
        <v>12</v>
      </c>
      <c r="F1404" s="182">
        <v>133</v>
      </c>
      <c r="G1404" s="182">
        <v>39.299999999999997</v>
      </c>
      <c r="H1404" s="182">
        <v>5226.8999999999996</v>
      </c>
      <c r="I1404" s="181" t="str">
        <f t="shared" si="185"/>
        <v>NÃO</v>
      </c>
      <c r="J1404" s="181" t="str">
        <f t="shared" si="186"/>
        <v>REPETIDA</v>
      </c>
      <c r="K1404" s="178" t="str">
        <f>IF(J1404 = "", SUMIF($B1404:$B$1614, B1404, $F1404:$F$1614), "")</f>
        <v/>
      </c>
    </row>
    <row r="1405" spans="1:14">
      <c r="A1405" s="181">
        <v>1456</v>
      </c>
      <c r="B1405" s="181" t="s">
        <v>4301</v>
      </c>
      <c r="C1405" s="181" t="s">
        <v>44</v>
      </c>
      <c r="D1405" s="178" t="s">
        <v>4302</v>
      </c>
      <c r="E1405" s="181" t="s">
        <v>12</v>
      </c>
      <c r="F1405" s="182">
        <v>216</v>
      </c>
      <c r="G1405" s="182">
        <v>23.87</v>
      </c>
      <c r="H1405" s="182">
        <v>5155.92</v>
      </c>
      <c r="I1405" s="181" t="str">
        <f t="shared" si="185"/>
        <v>NÃO</v>
      </c>
      <c r="J1405" s="181" t="str">
        <f t="shared" si="186"/>
        <v/>
      </c>
      <c r="K1405" s="182">
        <f>IF(J1405 = "", SUMIF($B1405:$B$1614, B1405, $F1405:$F$1614), "")</f>
        <v>276</v>
      </c>
      <c r="N1405" s="182">
        <f>TRUNC(G1405 * K1405, 2)</f>
        <v>6588.12</v>
      </c>
    </row>
    <row r="1406" spans="1:14">
      <c r="A1406" s="181">
        <v>1496</v>
      </c>
      <c r="B1406" s="181" t="s">
        <v>4301</v>
      </c>
      <c r="C1406" s="181" t="s">
        <v>44</v>
      </c>
      <c r="D1406" s="178" t="s">
        <v>4302</v>
      </c>
      <c r="E1406" s="181" t="s">
        <v>12</v>
      </c>
      <c r="F1406" s="182">
        <v>60</v>
      </c>
      <c r="G1406" s="182">
        <v>23.87</v>
      </c>
      <c r="H1406" s="182">
        <v>1432.2</v>
      </c>
      <c r="I1406" s="181" t="str">
        <f t="shared" si="185"/>
        <v>NÃO</v>
      </c>
      <c r="J1406" s="181" t="str">
        <f t="shared" si="186"/>
        <v>REPETIDA</v>
      </c>
      <c r="K1406" s="178" t="str">
        <f>IF(J1406 = "", SUMIF($B1406:$B$1614, B1406, $F1406:$F$1614), "")</f>
        <v/>
      </c>
    </row>
    <row r="1407" spans="1:14">
      <c r="A1407" s="181">
        <v>630</v>
      </c>
      <c r="B1407" s="181" t="s">
        <v>3946</v>
      </c>
      <c r="C1407" s="181" t="s">
        <v>44</v>
      </c>
      <c r="D1407" s="178" t="s">
        <v>3947</v>
      </c>
      <c r="E1407" s="181" t="s">
        <v>45</v>
      </c>
      <c r="F1407" s="182">
        <v>8</v>
      </c>
      <c r="G1407" s="182">
        <v>295.58</v>
      </c>
      <c r="H1407" s="182">
        <v>2364.64</v>
      </c>
      <c r="I1407" s="181" t="str">
        <f t="shared" si="185"/>
        <v>NÃO</v>
      </c>
      <c r="J1407" s="181" t="str">
        <f t="shared" si="186"/>
        <v/>
      </c>
      <c r="K1407" s="182">
        <f>IF(J1407 = "", SUMIF($B1407:$B$1614, B1407, $F1407:$F$1614), "")</f>
        <v>8</v>
      </c>
      <c r="N1407" s="182">
        <f t="shared" ref="N1407:N1408" si="193">TRUNC(G1407 * K1407, 2)</f>
        <v>2364.64</v>
      </c>
    </row>
    <row r="1408" spans="1:14">
      <c r="A1408" s="181">
        <v>587</v>
      </c>
      <c r="B1408" s="181" t="s">
        <v>3912</v>
      </c>
      <c r="C1408" s="181" t="s">
        <v>44</v>
      </c>
      <c r="D1408" s="178" t="s">
        <v>3913</v>
      </c>
      <c r="E1408" s="181" t="s">
        <v>45</v>
      </c>
      <c r="F1408" s="182">
        <v>231</v>
      </c>
      <c r="G1408" s="182">
        <v>26.4</v>
      </c>
      <c r="H1408" s="182">
        <v>6098.4</v>
      </c>
      <c r="I1408" s="181" t="str">
        <f t="shared" si="185"/>
        <v>NÃO</v>
      </c>
      <c r="J1408" s="181" t="str">
        <f t="shared" si="186"/>
        <v/>
      </c>
      <c r="K1408" s="182">
        <f>IF(J1408 = "", SUMIF($B1408:$B$1614, B1408, $F1408:$F$1614), "")</f>
        <v>637</v>
      </c>
      <c r="N1408" s="182">
        <f t="shared" si="193"/>
        <v>16816.8</v>
      </c>
    </row>
    <row r="1409" spans="1:14">
      <c r="A1409" s="181">
        <v>696</v>
      </c>
      <c r="B1409" s="181" t="s">
        <v>3912</v>
      </c>
      <c r="C1409" s="181" t="s">
        <v>44</v>
      </c>
      <c r="D1409" s="178" t="s">
        <v>3913</v>
      </c>
      <c r="E1409" s="181" t="s">
        <v>45</v>
      </c>
      <c r="F1409" s="182">
        <v>121</v>
      </c>
      <c r="G1409" s="182">
        <v>26.4</v>
      </c>
      <c r="H1409" s="182">
        <v>3194.4</v>
      </c>
      <c r="I1409" s="181" t="str">
        <f t="shared" si="185"/>
        <v>NÃO</v>
      </c>
      <c r="J1409" s="181" t="str">
        <f t="shared" si="186"/>
        <v>REPETIDA</v>
      </c>
      <c r="K1409" s="178" t="str">
        <f>IF(J1409 = "", SUMIF($B1409:$B$1614, B1409, $F1409:$F$1614), "")</f>
        <v/>
      </c>
    </row>
    <row r="1410" spans="1:14">
      <c r="A1410" s="181">
        <v>757</v>
      </c>
      <c r="B1410" s="181" t="s">
        <v>3912</v>
      </c>
      <c r="C1410" s="181" t="s">
        <v>44</v>
      </c>
      <c r="D1410" s="178" t="s">
        <v>3913</v>
      </c>
      <c r="E1410" s="181" t="s">
        <v>45</v>
      </c>
      <c r="F1410" s="182">
        <v>248</v>
      </c>
      <c r="G1410" s="182">
        <v>26.4</v>
      </c>
      <c r="H1410" s="182">
        <v>6547.2</v>
      </c>
      <c r="I1410" s="181" t="str">
        <f t="shared" ref="I1410:I1473" si="194">IF(AND(B1410 = B1409, G1410 &lt;&gt; G1409), "&lt;&lt;&lt;", "NÃO")</f>
        <v>NÃO</v>
      </c>
      <c r="J1410" s="181" t="str">
        <f t="shared" ref="J1410:J1473" si="195">IF(B1410 = B1409, "REPETIDA", "")</f>
        <v>REPETIDA</v>
      </c>
      <c r="K1410" s="178" t="str">
        <f>IF(J1410 = "", SUMIF($B1410:$B$1614, B1410, $F1410:$F$1614), "")</f>
        <v/>
      </c>
    </row>
    <row r="1411" spans="1:14">
      <c r="A1411" s="181">
        <v>805</v>
      </c>
      <c r="B1411" s="181" t="s">
        <v>3912</v>
      </c>
      <c r="C1411" s="181" t="s">
        <v>44</v>
      </c>
      <c r="D1411" s="178" t="s">
        <v>3913</v>
      </c>
      <c r="E1411" s="181" t="s">
        <v>45</v>
      </c>
      <c r="F1411" s="182">
        <v>3</v>
      </c>
      <c r="G1411" s="182">
        <v>26.4</v>
      </c>
      <c r="H1411" s="182">
        <v>79.2</v>
      </c>
      <c r="I1411" s="181" t="str">
        <f t="shared" si="194"/>
        <v>NÃO</v>
      </c>
      <c r="J1411" s="181" t="str">
        <f t="shared" si="195"/>
        <v>REPETIDA</v>
      </c>
      <c r="K1411" s="178" t="str">
        <f>IF(J1411 = "", SUMIF($B1411:$B$1614, B1411, $F1411:$F$1614), "")</f>
        <v/>
      </c>
    </row>
    <row r="1412" spans="1:14">
      <c r="A1412" s="181">
        <v>816</v>
      </c>
      <c r="B1412" s="181" t="s">
        <v>3912</v>
      </c>
      <c r="C1412" s="181" t="s">
        <v>44</v>
      </c>
      <c r="D1412" s="178" t="s">
        <v>3913</v>
      </c>
      <c r="E1412" s="181" t="s">
        <v>45</v>
      </c>
      <c r="F1412" s="182">
        <v>12</v>
      </c>
      <c r="G1412" s="182">
        <v>26.4</v>
      </c>
      <c r="H1412" s="182">
        <v>316.8</v>
      </c>
      <c r="I1412" s="181" t="str">
        <f t="shared" si="194"/>
        <v>NÃO</v>
      </c>
      <c r="J1412" s="181" t="str">
        <f t="shared" si="195"/>
        <v>REPETIDA</v>
      </c>
      <c r="K1412" s="178" t="str">
        <f>IF(J1412 = "", SUMIF($B1412:$B$1614, B1412, $F1412:$F$1614), "")</f>
        <v/>
      </c>
    </row>
    <row r="1413" spans="1:14">
      <c r="A1413" s="181">
        <v>854</v>
      </c>
      <c r="B1413" s="181" t="s">
        <v>3912</v>
      </c>
      <c r="C1413" s="181" t="s">
        <v>44</v>
      </c>
      <c r="D1413" s="178" t="s">
        <v>3913</v>
      </c>
      <c r="E1413" s="181" t="s">
        <v>45</v>
      </c>
      <c r="F1413" s="182">
        <v>11</v>
      </c>
      <c r="G1413" s="182">
        <v>26.4</v>
      </c>
      <c r="H1413" s="182">
        <v>290.39999999999998</v>
      </c>
      <c r="I1413" s="181" t="str">
        <f t="shared" si="194"/>
        <v>NÃO</v>
      </c>
      <c r="J1413" s="181" t="str">
        <f t="shared" si="195"/>
        <v>REPETIDA</v>
      </c>
      <c r="K1413" s="178" t="str">
        <f>IF(J1413 = "", SUMIF($B1413:$B$1614, B1413, $F1413:$F$1614), "")</f>
        <v/>
      </c>
    </row>
    <row r="1414" spans="1:14">
      <c r="A1414" s="181">
        <v>882</v>
      </c>
      <c r="B1414" s="181" t="s">
        <v>3912</v>
      </c>
      <c r="C1414" s="181" t="s">
        <v>44</v>
      </c>
      <c r="D1414" s="178" t="s">
        <v>3913</v>
      </c>
      <c r="E1414" s="181" t="s">
        <v>45</v>
      </c>
      <c r="F1414" s="182">
        <v>11</v>
      </c>
      <c r="G1414" s="182">
        <v>26.4</v>
      </c>
      <c r="H1414" s="182">
        <v>290.39999999999998</v>
      </c>
      <c r="I1414" s="181" t="str">
        <f t="shared" si="194"/>
        <v>NÃO</v>
      </c>
      <c r="J1414" s="181" t="str">
        <f t="shared" si="195"/>
        <v>REPETIDA</v>
      </c>
      <c r="K1414" s="178" t="str">
        <f>IF(J1414 = "", SUMIF($B1414:$B$1614, B1414, $F1414:$F$1614), "")</f>
        <v/>
      </c>
    </row>
    <row r="1415" spans="1:14">
      <c r="A1415" s="181">
        <v>589</v>
      </c>
      <c r="B1415" s="181" t="s">
        <v>3914</v>
      </c>
      <c r="C1415" s="181" t="s">
        <v>44</v>
      </c>
      <c r="D1415" s="178" t="s">
        <v>3915</v>
      </c>
      <c r="E1415" s="181" t="s">
        <v>50</v>
      </c>
      <c r="F1415" s="182">
        <v>1900</v>
      </c>
      <c r="G1415" s="182">
        <v>2.15</v>
      </c>
      <c r="H1415" s="182">
        <v>4085</v>
      </c>
      <c r="I1415" s="181" t="str">
        <f t="shared" si="194"/>
        <v>NÃO</v>
      </c>
      <c r="J1415" s="181" t="str">
        <f t="shared" si="195"/>
        <v/>
      </c>
      <c r="K1415" s="182">
        <f>IF(J1415 = "", SUMIF($B1415:$B$1614, B1415, $F1415:$F$1614), "")</f>
        <v>1900</v>
      </c>
      <c r="N1415" s="182">
        <f t="shared" ref="N1415:N1421" si="196">TRUNC(G1415 * K1415, 2)</f>
        <v>4085</v>
      </c>
    </row>
    <row r="1416" spans="1:14">
      <c r="A1416" s="181">
        <v>590</v>
      </c>
      <c r="B1416" s="181" t="s">
        <v>3916</v>
      </c>
      <c r="C1416" s="181" t="s">
        <v>44</v>
      </c>
      <c r="D1416" s="178" t="s">
        <v>3917</v>
      </c>
      <c r="E1416" s="181" t="s">
        <v>50</v>
      </c>
      <c r="F1416" s="182">
        <v>1209</v>
      </c>
      <c r="G1416" s="182">
        <v>2.15</v>
      </c>
      <c r="H1416" s="182">
        <v>2599.35</v>
      </c>
      <c r="I1416" s="181" t="str">
        <f t="shared" si="194"/>
        <v>NÃO</v>
      </c>
      <c r="J1416" s="181" t="str">
        <f t="shared" si="195"/>
        <v/>
      </c>
      <c r="K1416" s="182">
        <f>IF(J1416 = "", SUMIF($B1416:$B$1614, B1416, $F1416:$F$1614), "")</f>
        <v>1209</v>
      </c>
      <c r="N1416" s="182">
        <f t="shared" si="196"/>
        <v>2599.35</v>
      </c>
    </row>
    <row r="1417" spans="1:14">
      <c r="A1417" s="181">
        <v>594</v>
      </c>
      <c r="B1417" s="181" t="s">
        <v>3924</v>
      </c>
      <c r="C1417" s="181" t="s">
        <v>44</v>
      </c>
      <c r="D1417" s="178" t="s">
        <v>3925</v>
      </c>
      <c r="E1417" s="181" t="s">
        <v>50</v>
      </c>
      <c r="F1417" s="182">
        <v>116</v>
      </c>
      <c r="G1417" s="182">
        <v>2.15</v>
      </c>
      <c r="H1417" s="182">
        <v>249.4</v>
      </c>
      <c r="I1417" s="181" t="str">
        <f t="shared" si="194"/>
        <v>NÃO</v>
      </c>
      <c r="J1417" s="181" t="str">
        <f t="shared" si="195"/>
        <v/>
      </c>
      <c r="K1417" s="182">
        <f>IF(J1417 = "", SUMIF($B1417:$B$1614, B1417, $F1417:$F$1614), "")</f>
        <v>116</v>
      </c>
      <c r="N1417" s="182">
        <f t="shared" si="196"/>
        <v>249.4</v>
      </c>
    </row>
    <row r="1418" spans="1:14">
      <c r="A1418" s="181">
        <v>598</v>
      </c>
      <c r="B1418" s="181" t="s">
        <v>3928</v>
      </c>
      <c r="C1418" s="181" t="s">
        <v>44</v>
      </c>
      <c r="D1418" s="178" t="s">
        <v>3929</v>
      </c>
      <c r="E1418" s="181" t="s">
        <v>12</v>
      </c>
      <c r="F1418" s="182">
        <v>62</v>
      </c>
      <c r="G1418" s="182">
        <v>97.68</v>
      </c>
      <c r="H1418" s="182">
        <v>6056.16</v>
      </c>
      <c r="I1418" s="181" t="str">
        <f t="shared" si="194"/>
        <v>NÃO</v>
      </c>
      <c r="J1418" s="181" t="str">
        <f t="shared" si="195"/>
        <v/>
      </c>
      <c r="K1418" s="182">
        <f>IF(J1418 = "", SUMIF($B1418:$B$1614, B1418, $F1418:$F$1614), "")</f>
        <v>62</v>
      </c>
      <c r="N1418" s="182">
        <f t="shared" si="196"/>
        <v>6056.16</v>
      </c>
    </row>
    <row r="1419" spans="1:14">
      <c r="A1419" s="181">
        <v>599</v>
      </c>
      <c r="B1419" s="181" t="s">
        <v>3930</v>
      </c>
      <c r="C1419" s="181" t="s">
        <v>44</v>
      </c>
      <c r="D1419" s="178" t="s">
        <v>3931</v>
      </c>
      <c r="E1419" s="181" t="s">
        <v>12</v>
      </c>
      <c r="F1419" s="182">
        <v>58</v>
      </c>
      <c r="G1419" s="182">
        <v>154.27000000000001</v>
      </c>
      <c r="H1419" s="182">
        <v>8947.66</v>
      </c>
      <c r="I1419" s="181" t="str">
        <f t="shared" si="194"/>
        <v>NÃO</v>
      </c>
      <c r="J1419" s="181" t="str">
        <f t="shared" si="195"/>
        <v/>
      </c>
      <c r="K1419" s="182">
        <f>IF(J1419 = "", SUMIF($B1419:$B$1614, B1419, $F1419:$F$1614), "")</f>
        <v>58</v>
      </c>
      <c r="N1419" s="182">
        <f t="shared" si="196"/>
        <v>8947.66</v>
      </c>
    </row>
    <row r="1420" spans="1:14">
      <c r="A1420" s="181">
        <v>689</v>
      </c>
      <c r="B1420" s="181" t="s">
        <v>4015</v>
      </c>
      <c r="C1420" s="181" t="s">
        <v>44</v>
      </c>
      <c r="D1420" s="178" t="s">
        <v>4016</v>
      </c>
      <c r="E1420" s="181" t="s">
        <v>45</v>
      </c>
      <c r="F1420" s="182">
        <v>1</v>
      </c>
      <c r="G1420" s="182">
        <v>348</v>
      </c>
      <c r="H1420" s="182">
        <v>348</v>
      </c>
      <c r="I1420" s="181" t="str">
        <f t="shared" si="194"/>
        <v>NÃO</v>
      </c>
      <c r="J1420" s="181" t="str">
        <f t="shared" si="195"/>
        <v/>
      </c>
      <c r="K1420" s="182">
        <f>IF(J1420 = "", SUMIF($B1420:$B$1614, B1420, $F1420:$F$1614), "")</f>
        <v>1</v>
      </c>
      <c r="N1420" s="182">
        <f t="shared" si="196"/>
        <v>348</v>
      </c>
    </row>
    <row r="1421" spans="1:14">
      <c r="A1421" s="181">
        <v>839</v>
      </c>
      <c r="B1421" s="181" t="s">
        <v>4134</v>
      </c>
      <c r="C1421" s="181" t="s">
        <v>44</v>
      </c>
      <c r="D1421" s="178" t="s">
        <v>4135</v>
      </c>
      <c r="E1421" s="181" t="s">
        <v>45</v>
      </c>
      <c r="F1421" s="182">
        <v>1</v>
      </c>
      <c r="G1421" s="182">
        <v>119.4</v>
      </c>
      <c r="H1421" s="182">
        <v>119.4</v>
      </c>
      <c r="I1421" s="181" t="str">
        <f t="shared" si="194"/>
        <v>NÃO</v>
      </c>
      <c r="J1421" s="181" t="str">
        <f t="shared" si="195"/>
        <v/>
      </c>
      <c r="K1421" s="182">
        <f>IF(J1421 = "", SUMIF($B1421:$B$1614, B1421, $F1421:$F$1614), "")</f>
        <v>2</v>
      </c>
      <c r="N1421" s="182">
        <f t="shared" si="196"/>
        <v>238.8</v>
      </c>
    </row>
    <row r="1422" spans="1:14">
      <c r="A1422" s="181">
        <v>842</v>
      </c>
      <c r="B1422" s="181" t="s">
        <v>4134</v>
      </c>
      <c r="C1422" s="181" t="s">
        <v>44</v>
      </c>
      <c r="D1422" s="178" t="s">
        <v>4135</v>
      </c>
      <c r="E1422" s="181" t="s">
        <v>45</v>
      </c>
      <c r="F1422" s="182">
        <v>1</v>
      </c>
      <c r="G1422" s="182">
        <v>119.4</v>
      </c>
      <c r="H1422" s="182">
        <v>119.4</v>
      </c>
      <c r="I1422" s="181" t="str">
        <f t="shared" si="194"/>
        <v>NÃO</v>
      </c>
      <c r="J1422" s="181" t="str">
        <f t="shared" si="195"/>
        <v>REPETIDA</v>
      </c>
      <c r="K1422" s="178" t="str">
        <f>IF(J1422 = "", SUMIF($B1422:$B$1614, B1422, $F1422:$F$1614), "")</f>
        <v/>
      </c>
    </row>
    <row r="1423" spans="1:14">
      <c r="A1423" s="181">
        <v>850</v>
      </c>
      <c r="B1423" s="181" t="s">
        <v>4138</v>
      </c>
      <c r="C1423" s="181" t="s">
        <v>44</v>
      </c>
      <c r="D1423" s="178" t="s">
        <v>4139</v>
      </c>
      <c r="E1423" s="181" t="s">
        <v>45</v>
      </c>
      <c r="F1423" s="182">
        <v>1</v>
      </c>
      <c r="G1423" s="182">
        <v>92.45</v>
      </c>
      <c r="H1423" s="182">
        <v>92.45</v>
      </c>
      <c r="I1423" s="181" t="str">
        <f t="shared" si="194"/>
        <v>NÃO</v>
      </c>
      <c r="J1423" s="181" t="str">
        <f t="shared" si="195"/>
        <v/>
      </c>
      <c r="K1423" s="182">
        <f>IF(J1423 = "", SUMIF($B1423:$B$1614, B1423, $F1423:$F$1614), "")</f>
        <v>1</v>
      </c>
      <c r="N1423" s="182">
        <f t="shared" ref="N1423:N1431" si="197">TRUNC(G1423 * K1423, 2)</f>
        <v>92.45</v>
      </c>
    </row>
    <row r="1424" spans="1:14">
      <c r="A1424" s="181">
        <v>691</v>
      </c>
      <c r="B1424" s="181" t="s">
        <v>4017</v>
      </c>
      <c r="C1424" s="181" t="s">
        <v>44</v>
      </c>
      <c r="D1424" s="178" t="s">
        <v>4018</v>
      </c>
      <c r="E1424" s="181" t="s">
        <v>45</v>
      </c>
      <c r="F1424" s="182">
        <v>9</v>
      </c>
      <c r="G1424" s="182">
        <v>92.45</v>
      </c>
      <c r="H1424" s="182">
        <v>832.05</v>
      </c>
      <c r="I1424" s="181" t="str">
        <f t="shared" si="194"/>
        <v>NÃO</v>
      </c>
      <c r="J1424" s="181" t="str">
        <f t="shared" si="195"/>
        <v/>
      </c>
      <c r="K1424" s="182">
        <f>IF(J1424 = "", SUMIF($B1424:$B$1614, B1424, $F1424:$F$1614), "")</f>
        <v>9</v>
      </c>
      <c r="N1424" s="182">
        <f t="shared" si="197"/>
        <v>832.05</v>
      </c>
    </row>
    <row r="1425" spans="1:14">
      <c r="A1425" s="181">
        <v>844</v>
      </c>
      <c r="B1425" s="181" t="s">
        <v>4136</v>
      </c>
      <c r="C1425" s="181" t="s">
        <v>44</v>
      </c>
      <c r="D1425" s="178" t="s">
        <v>4137</v>
      </c>
      <c r="E1425" s="181" t="s">
        <v>45</v>
      </c>
      <c r="F1425" s="182">
        <v>1</v>
      </c>
      <c r="G1425" s="182">
        <v>55.76</v>
      </c>
      <c r="H1425" s="182">
        <v>55.76</v>
      </c>
      <c r="I1425" s="181" t="str">
        <f t="shared" si="194"/>
        <v>NÃO</v>
      </c>
      <c r="J1425" s="181" t="str">
        <f t="shared" si="195"/>
        <v/>
      </c>
      <c r="K1425" s="182">
        <f>IF(J1425 = "", SUMIF($B1425:$B$1614, B1425, $F1425:$F$1614), "")</f>
        <v>1</v>
      </c>
      <c r="N1425" s="182">
        <f t="shared" si="197"/>
        <v>55.76</v>
      </c>
    </row>
    <row r="1426" spans="1:14">
      <c r="A1426" s="181">
        <v>638</v>
      </c>
      <c r="B1426" s="181" t="s">
        <v>3950</v>
      </c>
      <c r="C1426" s="181" t="s">
        <v>44</v>
      </c>
      <c r="D1426" s="178" t="s">
        <v>3951</v>
      </c>
      <c r="E1426" s="181" t="s">
        <v>12</v>
      </c>
      <c r="F1426" s="182">
        <v>26</v>
      </c>
      <c r="G1426" s="182">
        <v>2.5</v>
      </c>
      <c r="H1426" s="182">
        <v>65</v>
      </c>
      <c r="I1426" s="181" t="str">
        <f t="shared" si="194"/>
        <v>NÃO</v>
      </c>
      <c r="J1426" s="181" t="str">
        <f t="shared" si="195"/>
        <v/>
      </c>
      <c r="K1426" s="182">
        <f>IF(J1426 = "", SUMIF($B1426:$B$1614, B1426, $F1426:$F$1614), "")</f>
        <v>26</v>
      </c>
      <c r="N1426" s="182">
        <f t="shared" si="197"/>
        <v>65</v>
      </c>
    </row>
    <row r="1427" spans="1:14">
      <c r="A1427" s="181">
        <v>639</v>
      </c>
      <c r="B1427" s="181" t="s">
        <v>3952</v>
      </c>
      <c r="C1427" s="181" t="s">
        <v>44</v>
      </c>
      <c r="D1427" s="178" t="s">
        <v>3953</v>
      </c>
      <c r="E1427" s="181" t="s">
        <v>12</v>
      </c>
      <c r="F1427" s="182">
        <v>26</v>
      </c>
      <c r="G1427" s="182">
        <v>2.5</v>
      </c>
      <c r="H1427" s="182">
        <v>65</v>
      </c>
      <c r="I1427" s="181" t="str">
        <f t="shared" si="194"/>
        <v>NÃO</v>
      </c>
      <c r="J1427" s="181" t="str">
        <f t="shared" si="195"/>
        <v/>
      </c>
      <c r="K1427" s="182">
        <f>IF(J1427 = "", SUMIF($B1427:$B$1614, B1427, $F1427:$F$1614), "")</f>
        <v>26</v>
      </c>
      <c r="N1427" s="182">
        <f t="shared" si="197"/>
        <v>65</v>
      </c>
    </row>
    <row r="1428" spans="1:14">
      <c r="A1428" s="181">
        <v>640</v>
      </c>
      <c r="B1428" s="181" t="s">
        <v>3954</v>
      </c>
      <c r="C1428" s="181" t="s">
        <v>44</v>
      </c>
      <c r="D1428" s="178" t="s">
        <v>3955</v>
      </c>
      <c r="E1428" s="181" t="s">
        <v>12</v>
      </c>
      <c r="F1428" s="182">
        <v>26</v>
      </c>
      <c r="G1428" s="182">
        <v>2.5</v>
      </c>
      <c r="H1428" s="182">
        <v>65</v>
      </c>
      <c r="I1428" s="181" t="str">
        <f t="shared" si="194"/>
        <v>NÃO</v>
      </c>
      <c r="J1428" s="181" t="str">
        <f t="shared" si="195"/>
        <v/>
      </c>
      <c r="K1428" s="182">
        <f>IF(J1428 = "", SUMIF($B1428:$B$1614, B1428, $F1428:$F$1614), "")</f>
        <v>26</v>
      </c>
      <c r="N1428" s="182">
        <f t="shared" si="197"/>
        <v>65</v>
      </c>
    </row>
    <row r="1429" spans="1:14">
      <c r="A1429" s="181">
        <v>642</v>
      </c>
      <c r="B1429" s="181" t="s">
        <v>3956</v>
      </c>
      <c r="C1429" s="181" t="s">
        <v>44</v>
      </c>
      <c r="D1429" s="178" t="s">
        <v>3957</v>
      </c>
      <c r="E1429" s="181" t="s">
        <v>12</v>
      </c>
      <c r="F1429" s="182">
        <v>20</v>
      </c>
      <c r="G1429" s="182">
        <v>4.7699999999999996</v>
      </c>
      <c r="H1429" s="182">
        <v>95.4</v>
      </c>
      <c r="I1429" s="181" t="str">
        <f t="shared" si="194"/>
        <v>NÃO</v>
      </c>
      <c r="J1429" s="181" t="str">
        <f t="shared" si="195"/>
        <v/>
      </c>
      <c r="K1429" s="182">
        <f>IF(J1429 = "", SUMIF($B1429:$B$1614, B1429, $F1429:$F$1614), "")</f>
        <v>20</v>
      </c>
      <c r="N1429" s="182">
        <f t="shared" si="197"/>
        <v>95.4</v>
      </c>
    </row>
    <row r="1430" spans="1:14">
      <c r="A1430" s="181">
        <v>643</v>
      </c>
      <c r="B1430" s="181" t="s">
        <v>3958</v>
      </c>
      <c r="C1430" s="181" t="s">
        <v>44</v>
      </c>
      <c r="D1430" s="178" t="s">
        <v>3959</v>
      </c>
      <c r="E1430" s="181" t="s">
        <v>12</v>
      </c>
      <c r="F1430" s="182">
        <v>10</v>
      </c>
      <c r="G1430" s="182">
        <v>4.7699999999999996</v>
      </c>
      <c r="H1430" s="182">
        <v>47.7</v>
      </c>
      <c r="I1430" s="181" t="str">
        <f t="shared" si="194"/>
        <v>NÃO</v>
      </c>
      <c r="J1430" s="181" t="str">
        <f t="shared" si="195"/>
        <v/>
      </c>
      <c r="K1430" s="182">
        <f>IF(J1430 = "", SUMIF($B1430:$B$1614, B1430, $F1430:$F$1614), "")</f>
        <v>10</v>
      </c>
      <c r="N1430" s="182">
        <f t="shared" si="197"/>
        <v>47.7</v>
      </c>
    </row>
    <row r="1431" spans="1:14">
      <c r="A1431" s="181">
        <v>645</v>
      </c>
      <c r="B1431" s="181" t="s">
        <v>3962</v>
      </c>
      <c r="C1431" s="181" t="s">
        <v>44</v>
      </c>
      <c r="D1431" s="178" t="s">
        <v>3963</v>
      </c>
      <c r="E1431" s="181" t="s">
        <v>12</v>
      </c>
      <c r="F1431" s="182">
        <v>89</v>
      </c>
      <c r="G1431" s="182">
        <v>7.13</v>
      </c>
      <c r="H1431" s="182">
        <v>634.57000000000005</v>
      </c>
      <c r="I1431" s="181" t="str">
        <f t="shared" si="194"/>
        <v>NÃO</v>
      </c>
      <c r="J1431" s="181" t="str">
        <f t="shared" si="195"/>
        <v/>
      </c>
      <c r="K1431" s="182">
        <f>IF(J1431 = "", SUMIF($B1431:$B$1614, B1431, $F1431:$F$1614), "")</f>
        <v>106</v>
      </c>
      <c r="N1431" s="182">
        <f t="shared" si="197"/>
        <v>755.78</v>
      </c>
    </row>
    <row r="1432" spans="1:14">
      <c r="A1432" s="181">
        <v>833</v>
      </c>
      <c r="B1432" s="181" t="s">
        <v>3962</v>
      </c>
      <c r="C1432" s="181" t="s">
        <v>44</v>
      </c>
      <c r="D1432" s="178" t="s">
        <v>3963</v>
      </c>
      <c r="E1432" s="181" t="s">
        <v>12</v>
      </c>
      <c r="F1432" s="182">
        <v>17</v>
      </c>
      <c r="G1432" s="182">
        <v>7.13</v>
      </c>
      <c r="H1432" s="182">
        <v>121.21</v>
      </c>
      <c r="I1432" s="181" t="str">
        <f t="shared" si="194"/>
        <v>NÃO</v>
      </c>
      <c r="J1432" s="181" t="str">
        <f t="shared" si="195"/>
        <v>REPETIDA</v>
      </c>
      <c r="K1432" s="178" t="str">
        <f>IF(J1432 = "", SUMIF($B1432:$B$1614, B1432, $F1432:$F$1614), "")</f>
        <v/>
      </c>
    </row>
    <row r="1433" spans="1:14">
      <c r="A1433" s="181">
        <v>646</v>
      </c>
      <c r="B1433" s="181" t="s">
        <v>3964</v>
      </c>
      <c r="C1433" s="181" t="s">
        <v>44</v>
      </c>
      <c r="D1433" s="178" t="s">
        <v>3965</v>
      </c>
      <c r="E1433" s="181" t="s">
        <v>12</v>
      </c>
      <c r="F1433" s="182">
        <v>4</v>
      </c>
      <c r="G1433" s="182">
        <v>7.13</v>
      </c>
      <c r="H1433" s="182">
        <v>28.52</v>
      </c>
      <c r="I1433" s="181" t="str">
        <f t="shared" si="194"/>
        <v>NÃO</v>
      </c>
      <c r="J1433" s="181" t="str">
        <f t="shared" si="195"/>
        <v/>
      </c>
      <c r="K1433" s="182">
        <f>IF(J1433 = "", SUMIF($B1433:$B$1614, B1433, $F1433:$F$1614), "")</f>
        <v>4</v>
      </c>
      <c r="N1433" s="182">
        <f t="shared" ref="N1433:N1435" si="198">TRUNC(G1433 * K1433, 2)</f>
        <v>28.52</v>
      </c>
    </row>
    <row r="1434" spans="1:14">
      <c r="A1434" s="181">
        <v>836</v>
      </c>
      <c r="B1434" s="181" t="s">
        <v>4128</v>
      </c>
      <c r="C1434" s="181" t="s">
        <v>44</v>
      </c>
      <c r="D1434" s="178" t="s">
        <v>4129</v>
      </c>
      <c r="E1434" s="181" t="s">
        <v>12</v>
      </c>
      <c r="F1434" s="182">
        <v>2</v>
      </c>
      <c r="G1434" s="182">
        <v>3.78</v>
      </c>
      <c r="H1434" s="182">
        <v>7.56</v>
      </c>
      <c r="I1434" s="181" t="str">
        <f t="shared" si="194"/>
        <v>NÃO</v>
      </c>
      <c r="J1434" s="181" t="str">
        <f t="shared" si="195"/>
        <v/>
      </c>
      <c r="K1434" s="182">
        <f>IF(J1434 = "", SUMIF($B1434:$B$1614, B1434, $F1434:$F$1614), "")</f>
        <v>2</v>
      </c>
      <c r="N1434" s="182">
        <f t="shared" si="198"/>
        <v>7.56</v>
      </c>
    </row>
    <row r="1435" spans="1:14">
      <c r="A1435" s="181">
        <v>647</v>
      </c>
      <c r="B1435" s="181" t="s">
        <v>3966</v>
      </c>
      <c r="C1435" s="181" t="s">
        <v>44</v>
      </c>
      <c r="D1435" s="178" t="s">
        <v>3967</v>
      </c>
      <c r="E1435" s="181" t="s">
        <v>12</v>
      </c>
      <c r="F1435" s="182">
        <v>91</v>
      </c>
      <c r="G1435" s="182">
        <v>7.13</v>
      </c>
      <c r="H1435" s="182">
        <v>648.83000000000004</v>
      </c>
      <c r="I1435" s="181" t="str">
        <f t="shared" si="194"/>
        <v>NÃO</v>
      </c>
      <c r="J1435" s="181" t="str">
        <f t="shared" si="195"/>
        <v/>
      </c>
      <c r="K1435" s="182">
        <f>IF(J1435 = "", SUMIF($B1435:$B$1614, B1435, $F1435:$F$1614), "")</f>
        <v>120</v>
      </c>
      <c r="N1435" s="182">
        <f t="shared" si="198"/>
        <v>855.6</v>
      </c>
    </row>
    <row r="1436" spans="1:14">
      <c r="A1436" s="181">
        <v>834</v>
      </c>
      <c r="B1436" s="181" t="s">
        <v>3966</v>
      </c>
      <c r="C1436" s="181" t="s">
        <v>44</v>
      </c>
      <c r="D1436" s="178" t="s">
        <v>3967</v>
      </c>
      <c r="E1436" s="181" t="s">
        <v>12</v>
      </c>
      <c r="F1436" s="182">
        <v>29</v>
      </c>
      <c r="G1436" s="182">
        <v>7.13</v>
      </c>
      <c r="H1436" s="182">
        <v>206.77</v>
      </c>
      <c r="I1436" s="181" t="str">
        <f t="shared" si="194"/>
        <v>NÃO</v>
      </c>
      <c r="J1436" s="181" t="str">
        <f t="shared" si="195"/>
        <v>REPETIDA</v>
      </c>
      <c r="K1436" s="178" t="str">
        <f>IF(J1436 = "", SUMIF($B1436:$B$1614, B1436, $F1436:$F$1614), "")</f>
        <v/>
      </c>
    </row>
    <row r="1437" spans="1:14">
      <c r="A1437" s="181">
        <v>838</v>
      </c>
      <c r="B1437" s="181" t="s">
        <v>4130</v>
      </c>
      <c r="C1437" s="181" t="s">
        <v>44</v>
      </c>
      <c r="D1437" s="178" t="s">
        <v>4131</v>
      </c>
      <c r="E1437" s="181" t="s">
        <v>45</v>
      </c>
      <c r="F1437" s="182">
        <v>1</v>
      </c>
      <c r="G1437" s="182">
        <v>1186.27</v>
      </c>
      <c r="H1437" s="182">
        <v>1186.27</v>
      </c>
      <c r="I1437" s="181" t="str">
        <f t="shared" si="194"/>
        <v>NÃO</v>
      </c>
      <c r="J1437" s="181" t="str">
        <f t="shared" si="195"/>
        <v/>
      </c>
      <c r="K1437" s="182">
        <f>IF(J1437 = "", SUMIF($B1437:$B$1614, B1437, $F1437:$F$1614), "")</f>
        <v>2</v>
      </c>
      <c r="N1437" s="182">
        <f>TRUNC(G1437 * K1437, 2)</f>
        <v>2372.54</v>
      </c>
    </row>
    <row r="1438" spans="1:14">
      <c r="A1438" s="181">
        <v>841</v>
      </c>
      <c r="B1438" s="181" t="s">
        <v>4130</v>
      </c>
      <c r="C1438" s="181" t="s">
        <v>44</v>
      </c>
      <c r="D1438" s="178" t="s">
        <v>4131</v>
      </c>
      <c r="E1438" s="181" t="s">
        <v>45</v>
      </c>
      <c r="F1438" s="182">
        <v>1</v>
      </c>
      <c r="G1438" s="182">
        <v>1186.27</v>
      </c>
      <c r="H1438" s="182">
        <v>1186.27</v>
      </c>
      <c r="I1438" s="181" t="str">
        <f t="shared" si="194"/>
        <v>NÃO</v>
      </c>
      <c r="J1438" s="181" t="str">
        <f t="shared" si="195"/>
        <v>REPETIDA</v>
      </c>
      <c r="K1438" s="178" t="str">
        <f>IF(J1438 = "", SUMIF($B1438:$B$1614, B1438, $F1438:$F$1614), "")</f>
        <v/>
      </c>
    </row>
    <row r="1439" spans="1:14">
      <c r="A1439" s="181">
        <v>650</v>
      </c>
      <c r="B1439" s="181" t="s">
        <v>3972</v>
      </c>
      <c r="C1439" s="181" t="s">
        <v>44</v>
      </c>
      <c r="D1439" s="178" t="s">
        <v>3973</v>
      </c>
      <c r="E1439" s="181" t="s">
        <v>12</v>
      </c>
      <c r="F1439" s="182">
        <v>3</v>
      </c>
      <c r="G1439" s="182">
        <v>4.34</v>
      </c>
      <c r="H1439" s="182">
        <v>13.02</v>
      </c>
      <c r="I1439" s="181" t="str">
        <f t="shared" si="194"/>
        <v>NÃO</v>
      </c>
      <c r="J1439" s="181" t="str">
        <f t="shared" si="195"/>
        <v/>
      </c>
      <c r="K1439" s="182">
        <f>IF(J1439 = "", SUMIF($B1439:$B$1614, B1439, $F1439:$F$1614), "")</f>
        <v>3</v>
      </c>
      <c r="N1439" s="182">
        <f t="shared" ref="N1439:N1446" si="199">TRUNC(G1439 * K1439, 2)</f>
        <v>13.02</v>
      </c>
    </row>
    <row r="1440" spans="1:14">
      <c r="A1440" s="181">
        <v>652</v>
      </c>
      <c r="B1440" s="181" t="s">
        <v>3976</v>
      </c>
      <c r="C1440" s="181" t="s">
        <v>44</v>
      </c>
      <c r="D1440" s="178" t="s">
        <v>3977</v>
      </c>
      <c r="E1440" s="181" t="s">
        <v>12</v>
      </c>
      <c r="F1440" s="182">
        <v>8</v>
      </c>
      <c r="G1440" s="182">
        <v>6.25</v>
      </c>
      <c r="H1440" s="182">
        <v>50</v>
      </c>
      <c r="I1440" s="181" t="str">
        <f t="shared" si="194"/>
        <v>NÃO</v>
      </c>
      <c r="J1440" s="181" t="str">
        <f t="shared" si="195"/>
        <v/>
      </c>
      <c r="K1440" s="182">
        <f>IF(J1440 = "", SUMIF($B1440:$B$1614, B1440, $F1440:$F$1614), "")</f>
        <v>8</v>
      </c>
      <c r="N1440" s="182">
        <f t="shared" si="199"/>
        <v>50</v>
      </c>
    </row>
    <row r="1441" spans="1:14">
      <c r="A1441" s="181">
        <v>653</v>
      </c>
      <c r="B1441" s="181" t="s">
        <v>3978</v>
      </c>
      <c r="C1441" s="181" t="s">
        <v>44</v>
      </c>
      <c r="D1441" s="178" t="s">
        <v>3979</v>
      </c>
      <c r="E1441" s="181" t="s">
        <v>12</v>
      </c>
      <c r="F1441" s="182">
        <v>8</v>
      </c>
      <c r="G1441" s="182">
        <v>6.25</v>
      </c>
      <c r="H1441" s="182">
        <v>50</v>
      </c>
      <c r="I1441" s="181" t="str">
        <f t="shared" si="194"/>
        <v>NÃO</v>
      </c>
      <c r="J1441" s="181" t="str">
        <f t="shared" si="195"/>
        <v/>
      </c>
      <c r="K1441" s="182">
        <f>IF(J1441 = "", SUMIF($B1441:$B$1614, B1441, $F1441:$F$1614), "")</f>
        <v>8</v>
      </c>
      <c r="N1441" s="182">
        <f t="shared" si="199"/>
        <v>50</v>
      </c>
    </row>
    <row r="1442" spans="1:14">
      <c r="A1442" s="181">
        <v>746</v>
      </c>
      <c r="B1442" s="181" t="s">
        <v>4076</v>
      </c>
      <c r="C1442" s="181" t="s">
        <v>44</v>
      </c>
      <c r="D1442" s="178" t="s">
        <v>4077</v>
      </c>
      <c r="E1442" s="181" t="s">
        <v>45</v>
      </c>
      <c r="F1442" s="182">
        <v>3</v>
      </c>
      <c r="G1442" s="182">
        <v>18.489999999999998</v>
      </c>
      <c r="H1442" s="182">
        <v>55.47</v>
      </c>
      <c r="I1442" s="181" t="str">
        <f t="shared" si="194"/>
        <v>NÃO</v>
      </c>
      <c r="J1442" s="181" t="str">
        <f t="shared" si="195"/>
        <v/>
      </c>
      <c r="K1442" s="182">
        <f>IF(J1442 = "", SUMIF($B1442:$B$1614, B1442, $F1442:$F$1614), "")</f>
        <v>3</v>
      </c>
      <c r="N1442" s="182">
        <f t="shared" si="199"/>
        <v>55.47</v>
      </c>
    </row>
    <row r="1443" spans="1:14">
      <c r="A1443" s="181">
        <v>747</v>
      </c>
      <c r="B1443" s="181" t="s">
        <v>4078</v>
      </c>
      <c r="C1443" s="181" t="s">
        <v>44</v>
      </c>
      <c r="D1443" s="178" t="s">
        <v>4079</v>
      </c>
      <c r="E1443" s="181" t="s">
        <v>45</v>
      </c>
      <c r="F1443" s="182">
        <v>118</v>
      </c>
      <c r="G1443" s="182">
        <v>16</v>
      </c>
      <c r="H1443" s="182">
        <v>1888</v>
      </c>
      <c r="I1443" s="181" t="str">
        <f t="shared" si="194"/>
        <v>NÃO</v>
      </c>
      <c r="J1443" s="181" t="str">
        <f t="shared" si="195"/>
        <v/>
      </c>
      <c r="K1443" s="182">
        <f>IF(J1443 = "", SUMIF($B1443:$B$1614, B1443, $F1443:$F$1614), "")</f>
        <v>118</v>
      </c>
      <c r="N1443" s="182">
        <f t="shared" si="199"/>
        <v>1888</v>
      </c>
    </row>
    <row r="1444" spans="1:14">
      <c r="A1444" s="181">
        <v>726</v>
      </c>
      <c r="B1444" s="181" t="s">
        <v>4035</v>
      </c>
      <c r="C1444" s="181" t="s">
        <v>44</v>
      </c>
      <c r="D1444" s="178" t="s">
        <v>4036</v>
      </c>
      <c r="E1444" s="181" t="s">
        <v>45</v>
      </c>
      <c r="F1444" s="182">
        <v>8</v>
      </c>
      <c r="G1444" s="182">
        <v>241</v>
      </c>
      <c r="H1444" s="182">
        <v>1928</v>
      </c>
      <c r="I1444" s="181" t="str">
        <f t="shared" si="194"/>
        <v>NÃO</v>
      </c>
      <c r="J1444" s="181" t="str">
        <f t="shared" si="195"/>
        <v/>
      </c>
      <c r="K1444" s="182">
        <f>IF(J1444 = "", SUMIF($B1444:$B$1614, B1444, $F1444:$F$1614), "")</f>
        <v>8</v>
      </c>
      <c r="N1444" s="182">
        <f t="shared" si="199"/>
        <v>1928</v>
      </c>
    </row>
    <row r="1445" spans="1:14">
      <c r="A1445" s="181">
        <v>728</v>
      </c>
      <c r="B1445" s="181" t="s">
        <v>4039</v>
      </c>
      <c r="C1445" s="181" t="s">
        <v>44</v>
      </c>
      <c r="D1445" s="178" t="s">
        <v>4040</v>
      </c>
      <c r="E1445" s="181" t="s">
        <v>45</v>
      </c>
      <c r="F1445" s="182">
        <v>89</v>
      </c>
      <c r="G1445" s="182">
        <v>272.73</v>
      </c>
      <c r="H1445" s="182">
        <v>24272.97</v>
      </c>
      <c r="I1445" s="181" t="str">
        <f t="shared" si="194"/>
        <v>NÃO</v>
      </c>
      <c r="J1445" s="181" t="str">
        <f t="shared" si="195"/>
        <v/>
      </c>
      <c r="K1445" s="182">
        <f>IF(J1445 = "", SUMIF($B1445:$B$1614, B1445, $F1445:$F$1614), "")</f>
        <v>89</v>
      </c>
      <c r="N1445" s="182">
        <f t="shared" si="199"/>
        <v>24272.97</v>
      </c>
    </row>
    <row r="1446" spans="1:14">
      <c r="A1446" s="181">
        <v>731</v>
      </c>
      <c r="B1446" s="181" t="s">
        <v>4045</v>
      </c>
      <c r="C1446" s="181" t="s">
        <v>44</v>
      </c>
      <c r="D1446" s="178" t="s">
        <v>4046</v>
      </c>
      <c r="E1446" s="181" t="s">
        <v>45</v>
      </c>
      <c r="F1446" s="182">
        <v>94</v>
      </c>
      <c r="G1446" s="182">
        <v>111.44</v>
      </c>
      <c r="H1446" s="182">
        <v>10475.36</v>
      </c>
      <c r="I1446" s="181" t="str">
        <f t="shared" si="194"/>
        <v>NÃO</v>
      </c>
      <c r="J1446" s="181" t="str">
        <f t="shared" si="195"/>
        <v/>
      </c>
      <c r="K1446" s="182">
        <f>IF(J1446 = "", SUMIF($B1446:$B$1614, B1446, $F1446:$F$1614), "")</f>
        <v>141</v>
      </c>
      <c r="N1446" s="182">
        <f t="shared" si="199"/>
        <v>15713.04</v>
      </c>
    </row>
    <row r="1447" spans="1:14">
      <c r="A1447" s="181">
        <v>872</v>
      </c>
      <c r="B1447" s="181" t="s">
        <v>4045</v>
      </c>
      <c r="C1447" s="181" t="s">
        <v>44</v>
      </c>
      <c r="D1447" s="178" t="s">
        <v>4046</v>
      </c>
      <c r="E1447" s="181" t="s">
        <v>45</v>
      </c>
      <c r="F1447" s="182">
        <v>47</v>
      </c>
      <c r="G1447" s="182">
        <v>111.44</v>
      </c>
      <c r="H1447" s="182">
        <v>5237.68</v>
      </c>
      <c r="I1447" s="181" t="str">
        <f t="shared" si="194"/>
        <v>NÃO</v>
      </c>
      <c r="J1447" s="181" t="str">
        <f t="shared" si="195"/>
        <v>REPETIDA</v>
      </c>
      <c r="K1447" s="178" t="str">
        <f>IF(J1447 = "", SUMIF($B1447:$B$1614, B1447, $F1447:$F$1614), "")</f>
        <v/>
      </c>
    </row>
    <row r="1448" spans="1:14">
      <c r="A1448" s="181">
        <v>732</v>
      </c>
      <c r="B1448" s="181" t="s">
        <v>4047</v>
      </c>
      <c r="C1448" s="181" t="s">
        <v>44</v>
      </c>
      <c r="D1448" s="178" t="s">
        <v>4048</v>
      </c>
      <c r="E1448" s="181" t="s">
        <v>45</v>
      </c>
      <c r="F1448" s="182">
        <v>108</v>
      </c>
      <c r="G1448" s="182">
        <v>190.6</v>
      </c>
      <c r="H1448" s="182">
        <v>20584.8</v>
      </c>
      <c r="I1448" s="181" t="str">
        <f t="shared" si="194"/>
        <v>NÃO</v>
      </c>
      <c r="J1448" s="181" t="str">
        <f t="shared" si="195"/>
        <v/>
      </c>
      <c r="K1448" s="182">
        <f>IF(J1448 = "", SUMIF($B1448:$B$1614, B1448, $F1448:$F$1614), "")</f>
        <v>182</v>
      </c>
      <c r="N1448" s="182">
        <f>TRUNC(G1448 * K1448, 2)</f>
        <v>34689.199999999997</v>
      </c>
    </row>
    <row r="1449" spans="1:14">
      <c r="A1449" s="181">
        <v>873</v>
      </c>
      <c r="B1449" s="181" t="s">
        <v>4047</v>
      </c>
      <c r="C1449" s="181" t="s">
        <v>44</v>
      </c>
      <c r="D1449" s="178" t="s">
        <v>4048</v>
      </c>
      <c r="E1449" s="181" t="s">
        <v>45</v>
      </c>
      <c r="F1449" s="182">
        <v>74</v>
      </c>
      <c r="G1449" s="182">
        <v>190.6</v>
      </c>
      <c r="H1449" s="182">
        <v>14104.4</v>
      </c>
      <c r="I1449" s="181" t="str">
        <f t="shared" si="194"/>
        <v>NÃO</v>
      </c>
      <c r="J1449" s="181" t="str">
        <f t="shared" si="195"/>
        <v>REPETIDA</v>
      </c>
      <c r="K1449" s="178" t="str">
        <f>IF(J1449 = "", SUMIF($B1449:$B$1614, B1449, $F1449:$F$1614), "")</f>
        <v/>
      </c>
    </row>
    <row r="1450" spans="1:14">
      <c r="A1450" s="181">
        <v>733</v>
      </c>
      <c r="B1450" s="181" t="s">
        <v>4049</v>
      </c>
      <c r="C1450" s="181" t="s">
        <v>44</v>
      </c>
      <c r="D1450" s="178" t="s">
        <v>4050</v>
      </c>
      <c r="E1450" s="181" t="s">
        <v>45</v>
      </c>
      <c r="F1450" s="182">
        <v>94</v>
      </c>
      <c r="G1450" s="182">
        <v>24.64</v>
      </c>
      <c r="H1450" s="182">
        <v>2316.16</v>
      </c>
      <c r="I1450" s="181" t="str">
        <f t="shared" si="194"/>
        <v>NÃO</v>
      </c>
      <c r="J1450" s="181" t="str">
        <f t="shared" si="195"/>
        <v/>
      </c>
      <c r="K1450" s="182">
        <f>IF(J1450 = "", SUMIF($B1450:$B$1614, B1450, $F1450:$F$1614), "")</f>
        <v>94</v>
      </c>
      <c r="N1450" s="182">
        <f t="shared" ref="N1450:N1451" si="200">TRUNC(G1450 * K1450, 2)</f>
        <v>2316.16</v>
      </c>
    </row>
    <row r="1451" spans="1:14">
      <c r="A1451" s="181">
        <v>734</v>
      </c>
      <c r="B1451" s="181" t="s">
        <v>4051</v>
      </c>
      <c r="C1451" s="181" t="s">
        <v>44</v>
      </c>
      <c r="D1451" s="178" t="s">
        <v>4052</v>
      </c>
      <c r="E1451" s="181" t="s">
        <v>45</v>
      </c>
      <c r="F1451" s="182">
        <v>120</v>
      </c>
      <c r="G1451" s="182">
        <v>24.64</v>
      </c>
      <c r="H1451" s="182">
        <v>2956.8</v>
      </c>
      <c r="I1451" s="181" t="str">
        <f t="shared" si="194"/>
        <v>NÃO</v>
      </c>
      <c r="J1451" s="181" t="str">
        <f t="shared" si="195"/>
        <v/>
      </c>
      <c r="K1451" s="182">
        <f>IF(J1451 = "", SUMIF($B1451:$B$1614, B1451, $F1451:$F$1614), "")</f>
        <v>122</v>
      </c>
      <c r="N1451" s="182">
        <f t="shared" si="200"/>
        <v>3006.08</v>
      </c>
    </row>
    <row r="1452" spans="1:14">
      <c r="A1452" s="181">
        <v>874</v>
      </c>
      <c r="B1452" s="181" t="s">
        <v>4051</v>
      </c>
      <c r="C1452" s="181" t="s">
        <v>44</v>
      </c>
      <c r="D1452" s="178" t="s">
        <v>4052</v>
      </c>
      <c r="E1452" s="181" t="s">
        <v>45</v>
      </c>
      <c r="F1452" s="182">
        <v>2</v>
      </c>
      <c r="G1452" s="182">
        <v>24.64</v>
      </c>
      <c r="H1452" s="182">
        <v>49.28</v>
      </c>
      <c r="I1452" s="181" t="str">
        <f t="shared" si="194"/>
        <v>NÃO</v>
      </c>
      <c r="J1452" s="181" t="str">
        <f t="shared" si="195"/>
        <v>REPETIDA</v>
      </c>
      <c r="K1452" s="178" t="str">
        <f>IF(J1452 = "", SUMIF($B1452:$B$1614, B1452, $F1452:$F$1614), "")</f>
        <v/>
      </c>
    </row>
    <row r="1453" spans="1:14">
      <c r="A1453" s="181">
        <v>735</v>
      </c>
      <c r="B1453" s="181" t="s">
        <v>4053</v>
      </c>
      <c r="C1453" s="181" t="s">
        <v>44</v>
      </c>
      <c r="D1453" s="178" t="s">
        <v>4054</v>
      </c>
      <c r="E1453" s="181" t="s">
        <v>45</v>
      </c>
      <c r="F1453" s="182">
        <v>127</v>
      </c>
      <c r="G1453" s="182">
        <v>212.63</v>
      </c>
      <c r="H1453" s="182">
        <v>27004.01</v>
      </c>
      <c r="I1453" s="181" t="str">
        <f t="shared" si="194"/>
        <v>NÃO</v>
      </c>
      <c r="J1453" s="181" t="str">
        <f t="shared" si="195"/>
        <v/>
      </c>
      <c r="K1453" s="182">
        <f>IF(J1453 = "", SUMIF($B1453:$B$1614, B1453, $F1453:$F$1614), "")</f>
        <v>127</v>
      </c>
      <c r="N1453" s="182">
        <f t="shared" ref="N1453:N1454" si="201">TRUNC(G1453 * K1453, 2)</f>
        <v>27004.01</v>
      </c>
    </row>
    <row r="1454" spans="1:14">
      <c r="A1454" s="181">
        <v>736</v>
      </c>
      <c r="B1454" s="181" t="s">
        <v>4055</v>
      </c>
      <c r="C1454" s="181" t="s">
        <v>44</v>
      </c>
      <c r="D1454" s="178" t="s">
        <v>4056</v>
      </c>
      <c r="E1454" s="181" t="s">
        <v>45</v>
      </c>
      <c r="F1454" s="182">
        <v>37</v>
      </c>
      <c r="G1454" s="182">
        <v>82.66</v>
      </c>
      <c r="H1454" s="182">
        <v>3058.42</v>
      </c>
      <c r="I1454" s="181" t="str">
        <f t="shared" si="194"/>
        <v>NÃO</v>
      </c>
      <c r="J1454" s="181" t="str">
        <f t="shared" si="195"/>
        <v/>
      </c>
      <c r="K1454" s="182">
        <f>IF(J1454 = "", SUMIF($B1454:$B$1614, B1454, $F1454:$F$1614), "")</f>
        <v>47</v>
      </c>
      <c r="N1454" s="182">
        <f t="shared" si="201"/>
        <v>3885.02</v>
      </c>
    </row>
    <row r="1455" spans="1:14">
      <c r="A1455" s="181">
        <v>875</v>
      </c>
      <c r="B1455" s="181" t="s">
        <v>4055</v>
      </c>
      <c r="C1455" s="181" t="s">
        <v>44</v>
      </c>
      <c r="D1455" s="178" t="s">
        <v>4056</v>
      </c>
      <c r="E1455" s="181" t="s">
        <v>45</v>
      </c>
      <c r="F1455" s="182">
        <v>10</v>
      </c>
      <c r="G1455" s="182">
        <v>82.66</v>
      </c>
      <c r="H1455" s="182">
        <v>826.6</v>
      </c>
      <c r="I1455" s="181" t="str">
        <f t="shared" si="194"/>
        <v>NÃO</v>
      </c>
      <c r="J1455" s="181" t="str">
        <f t="shared" si="195"/>
        <v>REPETIDA</v>
      </c>
      <c r="K1455" s="178" t="str">
        <f>IF(J1455 = "", SUMIF($B1455:$B$1614, B1455, $F1455:$F$1614), "")</f>
        <v/>
      </c>
    </row>
    <row r="1456" spans="1:14">
      <c r="A1456" s="181">
        <v>737</v>
      </c>
      <c r="B1456" s="181" t="s">
        <v>4057</v>
      </c>
      <c r="C1456" s="181" t="s">
        <v>44</v>
      </c>
      <c r="D1456" s="178" t="s">
        <v>4058</v>
      </c>
      <c r="E1456" s="181" t="s">
        <v>45</v>
      </c>
      <c r="F1456" s="182">
        <v>64</v>
      </c>
      <c r="G1456" s="182">
        <v>94.1</v>
      </c>
      <c r="H1456" s="182">
        <v>6022.4</v>
      </c>
      <c r="I1456" s="181" t="str">
        <f t="shared" si="194"/>
        <v>NÃO</v>
      </c>
      <c r="J1456" s="181" t="str">
        <f t="shared" si="195"/>
        <v/>
      </c>
      <c r="K1456" s="182">
        <f>IF(J1456 = "", SUMIF($B1456:$B$1614, B1456, $F1456:$F$1614), "")</f>
        <v>76</v>
      </c>
      <c r="N1456" s="182">
        <f>TRUNC(G1456 * K1456, 2)</f>
        <v>7151.6</v>
      </c>
    </row>
    <row r="1457" spans="1:14">
      <c r="A1457" s="181">
        <v>876</v>
      </c>
      <c r="B1457" s="181" t="s">
        <v>4057</v>
      </c>
      <c r="C1457" s="181" t="s">
        <v>44</v>
      </c>
      <c r="D1457" s="178" t="s">
        <v>4058</v>
      </c>
      <c r="E1457" s="181" t="s">
        <v>45</v>
      </c>
      <c r="F1457" s="182">
        <v>12</v>
      </c>
      <c r="G1457" s="182">
        <v>94.1</v>
      </c>
      <c r="H1457" s="182">
        <v>1129.2</v>
      </c>
      <c r="I1457" s="181" t="str">
        <f t="shared" si="194"/>
        <v>NÃO</v>
      </c>
      <c r="J1457" s="181" t="str">
        <f t="shared" si="195"/>
        <v>REPETIDA</v>
      </c>
      <c r="K1457" s="178" t="str">
        <f>IF(J1457 = "", SUMIF($B1457:$B$1614, B1457, $F1457:$F$1614), "")</f>
        <v/>
      </c>
    </row>
    <row r="1458" spans="1:14">
      <c r="A1458" s="181">
        <v>738</v>
      </c>
      <c r="B1458" s="181" t="s">
        <v>4059</v>
      </c>
      <c r="C1458" s="181" t="s">
        <v>44</v>
      </c>
      <c r="D1458" s="178" t="s">
        <v>4060</v>
      </c>
      <c r="E1458" s="181" t="s">
        <v>45</v>
      </c>
      <c r="F1458" s="182">
        <v>16</v>
      </c>
      <c r="G1458" s="182">
        <v>127.71</v>
      </c>
      <c r="H1458" s="182">
        <v>2043.36</v>
      </c>
      <c r="I1458" s="181" t="str">
        <f t="shared" si="194"/>
        <v>NÃO</v>
      </c>
      <c r="J1458" s="181" t="str">
        <f t="shared" si="195"/>
        <v/>
      </c>
      <c r="K1458" s="182">
        <f>IF(J1458 = "", SUMIF($B1458:$B$1614, B1458, $F1458:$F$1614), "")</f>
        <v>16</v>
      </c>
      <c r="N1458" s="182">
        <f t="shared" ref="N1458:N1467" si="202">TRUNC(G1458 * K1458, 2)</f>
        <v>2043.36</v>
      </c>
    </row>
    <row r="1459" spans="1:14">
      <c r="A1459" s="181">
        <v>768</v>
      </c>
      <c r="B1459" s="181" t="s">
        <v>4108</v>
      </c>
      <c r="C1459" s="181" t="s">
        <v>44</v>
      </c>
      <c r="D1459" s="178" t="s">
        <v>4109</v>
      </c>
      <c r="E1459" s="181" t="s">
        <v>12</v>
      </c>
      <c r="F1459" s="182">
        <v>900</v>
      </c>
      <c r="G1459" s="182">
        <v>1.88</v>
      </c>
      <c r="H1459" s="182">
        <v>1692</v>
      </c>
      <c r="I1459" s="181" t="str">
        <f t="shared" si="194"/>
        <v>NÃO</v>
      </c>
      <c r="J1459" s="181" t="str">
        <f t="shared" si="195"/>
        <v/>
      </c>
      <c r="K1459" s="182">
        <f>IF(J1459 = "", SUMIF($B1459:$B$1614, B1459, $F1459:$F$1614), "")</f>
        <v>900</v>
      </c>
      <c r="N1459" s="182">
        <f t="shared" si="202"/>
        <v>1692</v>
      </c>
    </row>
    <row r="1460" spans="1:14">
      <c r="A1460" s="181">
        <v>756</v>
      </c>
      <c r="B1460" s="181" t="s">
        <v>4092</v>
      </c>
      <c r="C1460" s="181" t="s">
        <v>44</v>
      </c>
      <c r="D1460" s="178" t="s">
        <v>4093</v>
      </c>
      <c r="E1460" s="181" t="s">
        <v>45</v>
      </c>
      <c r="F1460" s="182">
        <v>11</v>
      </c>
      <c r="G1460" s="182">
        <v>110.3</v>
      </c>
      <c r="H1460" s="182">
        <v>1213.3</v>
      </c>
      <c r="I1460" s="181" t="str">
        <f t="shared" si="194"/>
        <v>NÃO</v>
      </c>
      <c r="J1460" s="181" t="str">
        <f t="shared" si="195"/>
        <v/>
      </c>
      <c r="K1460" s="182">
        <f>IF(J1460 = "", SUMIF($B1460:$B$1614, B1460, $F1460:$F$1614), "")</f>
        <v>11</v>
      </c>
      <c r="N1460" s="182">
        <f t="shared" si="202"/>
        <v>1213.3</v>
      </c>
    </row>
    <row r="1461" spans="1:14">
      <c r="A1461" s="181">
        <v>739</v>
      </c>
      <c r="B1461" s="181" t="s">
        <v>4061</v>
      </c>
      <c r="C1461" s="181" t="s">
        <v>44</v>
      </c>
      <c r="D1461" s="178" t="s">
        <v>4062</v>
      </c>
      <c r="E1461" s="181" t="s">
        <v>45</v>
      </c>
      <c r="F1461" s="182">
        <v>99</v>
      </c>
      <c r="G1461" s="182">
        <v>97.01</v>
      </c>
      <c r="H1461" s="182">
        <v>9603.99</v>
      </c>
      <c r="I1461" s="181" t="str">
        <f t="shared" si="194"/>
        <v>NÃO</v>
      </c>
      <c r="J1461" s="181" t="str">
        <f t="shared" si="195"/>
        <v/>
      </c>
      <c r="K1461" s="182">
        <f>IF(J1461 = "", SUMIF($B1461:$B$1614, B1461, $F1461:$F$1614), "")</f>
        <v>99</v>
      </c>
      <c r="N1461" s="182">
        <f t="shared" si="202"/>
        <v>9603.99</v>
      </c>
    </row>
    <row r="1462" spans="1:14">
      <c r="A1462" s="181">
        <v>741</v>
      </c>
      <c r="B1462" s="181" t="s">
        <v>4065</v>
      </c>
      <c r="C1462" s="181" t="s">
        <v>44</v>
      </c>
      <c r="D1462" s="178" t="s">
        <v>4066</v>
      </c>
      <c r="E1462" s="181" t="s">
        <v>45</v>
      </c>
      <c r="F1462" s="182">
        <v>68</v>
      </c>
      <c r="G1462" s="182">
        <v>60.88</v>
      </c>
      <c r="H1462" s="182">
        <v>4139.84</v>
      </c>
      <c r="I1462" s="181" t="str">
        <f t="shared" si="194"/>
        <v>NÃO</v>
      </c>
      <c r="J1462" s="181" t="str">
        <f t="shared" si="195"/>
        <v/>
      </c>
      <c r="K1462" s="182">
        <f>IF(J1462 = "", SUMIF($B1462:$B$1614, B1462, $F1462:$F$1614), "")</f>
        <v>68</v>
      </c>
      <c r="N1462" s="182">
        <f t="shared" si="202"/>
        <v>4139.84</v>
      </c>
    </row>
    <row r="1463" spans="1:14">
      <c r="A1463" s="181">
        <v>742</v>
      </c>
      <c r="B1463" s="181" t="s">
        <v>4067</v>
      </c>
      <c r="C1463" s="181" t="s">
        <v>44</v>
      </c>
      <c r="D1463" s="178" t="s">
        <v>4068</v>
      </c>
      <c r="E1463" s="181" t="s">
        <v>45</v>
      </c>
      <c r="F1463" s="182">
        <v>9</v>
      </c>
      <c r="G1463" s="182">
        <v>312.12</v>
      </c>
      <c r="H1463" s="182">
        <v>2809.08</v>
      </c>
      <c r="I1463" s="181" t="str">
        <f t="shared" si="194"/>
        <v>NÃO</v>
      </c>
      <c r="J1463" s="181" t="str">
        <f t="shared" si="195"/>
        <v/>
      </c>
      <c r="K1463" s="182">
        <f>IF(J1463 = "", SUMIF($B1463:$B$1614, B1463, $F1463:$F$1614), "")</f>
        <v>9</v>
      </c>
      <c r="N1463" s="182">
        <f t="shared" si="202"/>
        <v>2809.08</v>
      </c>
    </row>
    <row r="1464" spans="1:14">
      <c r="A1464" s="181">
        <v>743</v>
      </c>
      <c r="B1464" s="181" t="s">
        <v>4069</v>
      </c>
      <c r="C1464" s="181" t="s">
        <v>44</v>
      </c>
      <c r="D1464" s="178" t="s">
        <v>4070</v>
      </c>
      <c r="E1464" s="181" t="s">
        <v>45</v>
      </c>
      <c r="F1464" s="182">
        <v>7</v>
      </c>
      <c r="G1464" s="182">
        <v>2137.15</v>
      </c>
      <c r="H1464" s="182">
        <v>14960.05</v>
      </c>
      <c r="I1464" s="181" t="str">
        <f t="shared" si="194"/>
        <v>NÃO</v>
      </c>
      <c r="J1464" s="181" t="str">
        <f t="shared" si="195"/>
        <v/>
      </c>
      <c r="K1464" s="182">
        <f>IF(J1464 = "", SUMIF($B1464:$B$1614, B1464, $F1464:$F$1614), "")</f>
        <v>7</v>
      </c>
      <c r="N1464" s="182">
        <f t="shared" si="202"/>
        <v>14960.05</v>
      </c>
    </row>
    <row r="1465" spans="1:14">
      <c r="A1465" s="181">
        <v>610</v>
      </c>
      <c r="B1465" s="181" t="s">
        <v>5195</v>
      </c>
      <c r="C1465" s="181" t="s">
        <v>44</v>
      </c>
      <c r="D1465" s="178" t="s">
        <v>5196</v>
      </c>
      <c r="E1465" s="181" t="s">
        <v>45</v>
      </c>
      <c r="F1465" s="182">
        <v>2</v>
      </c>
      <c r="G1465" s="182">
        <v>8</v>
      </c>
      <c r="H1465" s="182">
        <v>16</v>
      </c>
      <c r="I1465" s="181" t="str">
        <f t="shared" si="194"/>
        <v>NÃO</v>
      </c>
      <c r="J1465" s="181" t="str">
        <f t="shared" si="195"/>
        <v/>
      </c>
      <c r="K1465" s="182">
        <f>IF(J1465 = "", SUMIF($B1465:$B$1614, B1465, $F1465:$F$1614), "")</f>
        <v>2</v>
      </c>
      <c r="N1465" s="182">
        <f t="shared" si="202"/>
        <v>16</v>
      </c>
    </row>
    <row r="1466" spans="1:14">
      <c r="A1466" s="181">
        <v>611</v>
      </c>
      <c r="B1466" s="181" t="s">
        <v>5198</v>
      </c>
      <c r="C1466" s="181" t="s">
        <v>44</v>
      </c>
      <c r="D1466" s="178" t="s">
        <v>5199</v>
      </c>
      <c r="E1466" s="181" t="s">
        <v>45</v>
      </c>
      <c r="F1466" s="182">
        <v>23</v>
      </c>
      <c r="G1466" s="182">
        <v>99.56</v>
      </c>
      <c r="H1466" s="182">
        <v>2289.88</v>
      </c>
      <c r="I1466" s="181" t="str">
        <f t="shared" si="194"/>
        <v>NÃO</v>
      </c>
      <c r="J1466" s="181" t="str">
        <f t="shared" si="195"/>
        <v/>
      </c>
      <c r="K1466" s="182">
        <f>IF(J1466 = "", SUMIF($B1466:$B$1614, B1466, $F1466:$F$1614), "")</f>
        <v>23</v>
      </c>
      <c r="N1466" s="182">
        <f t="shared" si="202"/>
        <v>2289.88</v>
      </c>
    </row>
    <row r="1467" spans="1:14">
      <c r="A1467" s="181">
        <v>744</v>
      </c>
      <c r="B1467" s="181" t="s">
        <v>4071</v>
      </c>
      <c r="C1467" s="181" t="s">
        <v>44</v>
      </c>
      <c r="D1467" s="178" t="s">
        <v>4072</v>
      </c>
      <c r="E1467" s="181" t="s">
        <v>45</v>
      </c>
      <c r="F1467" s="182">
        <v>1161</v>
      </c>
      <c r="G1467" s="182">
        <v>223.82</v>
      </c>
      <c r="H1467" s="182">
        <v>259855.02</v>
      </c>
      <c r="I1467" s="181" t="str">
        <f t="shared" si="194"/>
        <v>NÃO</v>
      </c>
      <c r="J1467" s="181" t="str">
        <f t="shared" si="195"/>
        <v/>
      </c>
      <c r="K1467" s="182">
        <f>IF(J1467 = "", SUMIF($B1467:$B$1614, B1467, $F1467:$F$1614), "")</f>
        <v>1239</v>
      </c>
      <c r="N1467" s="182">
        <f t="shared" si="202"/>
        <v>277312.98</v>
      </c>
    </row>
    <row r="1468" spans="1:14">
      <c r="A1468" s="181">
        <v>877</v>
      </c>
      <c r="B1468" s="181" t="s">
        <v>4071</v>
      </c>
      <c r="C1468" s="181" t="s">
        <v>44</v>
      </c>
      <c r="D1468" s="178" t="s">
        <v>4072</v>
      </c>
      <c r="E1468" s="181" t="s">
        <v>45</v>
      </c>
      <c r="F1468" s="182">
        <v>78</v>
      </c>
      <c r="G1468" s="182">
        <v>223.82</v>
      </c>
      <c r="H1468" s="182">
        <v>17457.96</v>
      </c>
      <c r="I1468" s="181" t="str">
        <f t="shared" si="194"/>
        <v>NÃO</v>
      </c>
      <c r="J1468" s="181" t="str">
        <f t="shared" si="195"/>
        <v>REPETIDA</v>
      </c>
      <c r="K1468" s="178" t="str">
        <f>IF(J1468 = "", SUMIF($B1468:$B$1614, B1468, $F1468:$F$1614), "")</f>
        <v/>
      </c>
    </row>
    <row r="1469" spans="1:14">
      <c r="A1469" s="181">
        <v>745</v>
      </c>
      <c r="B1469" s="181" t="s">
        <v>4073</v>
      </c>
      <c r="C1469" s="181" t="s">
        <v>44</v>
      </c>
      <c r="D1469" s="178" t="s">
        <v>4074</v>
      </c>
      <c r="E1469" s="181" t="s">
        <v>45</v>
      </c>
      <c r="F1469" s="182">
        <v>24</v>
      </c>
      <c r="G1469" s="182">
        <v>214.22</v>
      </c>
      <c r="H1469" s="182">
        <v>5141.28</v>
      </c>
      <c r="I1469" s="181" t="str">
        <f t="shared" si="194"/>
        <v>NÃO</v>
      </c>
      <c r="J1469" s="181" t="str">
        <f t="shared" si="195"/>
        <v/>
      </c>
      <c r="K1469" s="182">
        <f>IF(J1469 = "", SUMIF($B1469:$B$1614, B1469, $F1469:$F$1614), "")</f>
        <v>24</v>
      </c>
      <c r="N1469" s="182">
        <f t="shared" ref="N1469:N1481" si="203">TRUNC(G1469 * K1469, 2)</f>
        <v>5141.28</v>
      </c>
    </row>
    <row r="1470" spans="1:14">
      <c r="A1470" s="181">
        <v>1459</v>
      </c>
      <c r="B1470" s="181" t="s">
        <v>4305</v>
      </c>
      <c r="C1470" s="181" t="s">
        <v>44</v>
      </c>
      <c r="D1470" s="178" t="s">
        <v>4306</v>
      </c>
      <c r="E1470" s="181" t="s">
        <v>45</v>
      </c>
      <c r="F1470" s="182">
        <v>6</v>
      </c>
      <c r="G1470" s="182">
        <v>10872.5</v>
      </c>
      <c r="H1470" s="182">
        <v>65235</v>
      </c>
      <c r="I1470" s="181" t="str">
        <f t="shared" si="194"/>
        <v>NÃO</v>
      </c>
      <c r="J1470" s="181" t="str">
        <f t="shared" si="195"/>
        <v/>
      </c>
      <c r="K1470" s="182">
        <f>IF(J1470 = "", SUMIF($B1470:$B$1614, B1470, $F1470:$F$1614), "")</f>
        <v>6</v>
      </c>
      <c r="N1470" s="182">
        <f t="shared" si="203"/>
        <v>65235</v>
      </c>
    </row>
    <row r="1471" spans="1:14">
      <c r="A1471" s="181">
        <v>575</v>
      </c>
      <c r="B1471" s="181" t="s">
        <v>5156</v>
      </c>
      <c r="C1471" s="181" t="s">
        <v>44</v>
      </c>
      <c r="D1471" s="178" t="s">
        <v>5157</v>
      </c>
      <c r="E1471" s="181" t="s">
        <v>45</v>
      </c>
      <c r="F1471" s="182">
        <v>1</v>
      </c>
      <c r="G1471" s="182">
        <v>77.930000000000007</v>
      </c>
      <c r="H1471" s="182">
        <v>77.930000000000007</v>
      </c>
      <c r="I1471" s="181" t="str">
        <f t="shared" si="194"/>
        <v>NÃO</v>
      </c>
      <c r="J1471" s="181" t="str">
        <f t="shared" si="195"/>
        <v/>
      </c>
      <c r="K1471" s="182">
        <f>IF(J1471 = "", SUMIF($B1471:$B$1614, B1471, $F1471:$F$1614), "")</f>
        <v>1</v>
      </c>
      <c r="N1471" s="182">
        <f t="shared" si="203"/>
        <v>77.930000000000007</v>
      </c>
    </row>
    <row r="1472" spans="1:14">
      <c r="A1472" s="181">
        <v>822</v>
      </c>
      <c r="B1472" s="181" t="s">
        <v>5483</v>
      </c>
      <c r="C1472" s="181" t="s">
        <v>44</v>
      </c>
      <c r="D1472" s="178" t="s">
        <v>5484</v>
      </c>
      <c r="E1472" s="181" t="s">
        <v>45</v>
      </c>
      <c r="F1472" s="182">
        <v>2</v>
      </c>
      <c r="G1472" s="182">
        <v>96.51</v>
      </c>
      <c r="H1472" s="182">
        <v>193.02</v>
      </c>
      <c r="I1472" s="181" t="str">
        <f t="shared" si="194"/>
        <v>NÃO</v>
      </c>
      <c r="J1472" s="181" t="str">
        <f t="shared" si="195"/>
        <v/>
      </c>
      <c r="K1472" s="182">
        <f>IF(J1472 = "", SUMIF($B1472:$B$1614, B1472, $F1472:$F$1614), "")</f>
        <v>2</v>
      </c>
      <c r="N1472" s="182">
        <f t="shared" si="203"/>
        <v>193.02</v>
      </c>
    </row>
    <row r="1473" spans="1:14">
      <c r="A1473" s="181">
        <v>824</v>
      </c>
      <c r="B1473" s="181" t="s">
        <v>5487</v>
      </c>
      <c r="C1473" s="181" t="s">
        <v>44</v>
      </c>
      <c r="D1473" s="178" t="s">
        <v>5488</v>
      </c>
      <c r="E1473" s="181" t="s">
        <v>45</v>
      </c>
      <c r="F1473" s="182">
        <v>2</v>
      </c>
      <c r="G1473" s="182">
        <v>69.62</v>
      </c>
      <c r="H1473" s="182">
        <v>139.24</v>
      </c>
      <c r="I1473" s="181" t="str">
        <f t="shared" si="194"/>
        <v>NÃO</v>
      </c>
      <c r="J1473" s="181" t="str">
        <f t="shared" si="195"/>
        <v/>
      </c>
      <c r="K1473" s="182">
        <f>IF(J1473 = "", SUMIF($B1473:$B$1614, B1473, $F1473:$F$1614), "")</f>
        <v>2</v>
      </c>
      <c r="N1473" s="182">
        <f t="shared" si="203"/>
        <v>139.24</v>
      </c>
    </row>
    <row r="1474" spans="1:14">
      <c r="A1474" s="181">
        <v>614</v>
      </c>
      <c r="B1474" s="181" t="s">
        <v>5205</v>
      </c>
      <c r="C1474" s="181" t="s">
        <v>44</v>
      </c>
      <c r="D1474" s="178" t="s">
        <v>5206</v>
      </c>
      <c r="E1474" s="181" t="s">
        <v>45</v>
      </c>
      <c r="F1474" s="182">
        <v>1</v>
      </c>
      <c r="G1474" s="182">
        <v>102.95</v>
      </c>
      <c r="H1474" s="182">
        <v>102.95</v>
      </c>
      <c r="I1474" s="181" t="str">
        <f t="shared" ref="I1474:I1537" si="204">IF(AND(B1474 = B1473, G1474 &lt;&gt; G1473), "&lt;&lt;&lt;", "NÃO")</f>
        <v>NÃO</v>
      </c>
      <c r="J1474" s="181" t="str">
        <f t="shared" ref="J1474:J1537" si="205">IF(B1474 = B1473, "REPETIDA", "")</f>
        <v/>
      </c>
      <c r="K1474" s="182">
        <f>IF(J1474 = "", SUMIF($B1474:$B$1614, B1474, $F1474:$F$1614), "")</f>
        <v>1</v>
      </c>
      <c r="N1474" s="182">
        <f t="shared" si="203"/>
        <v>102.95</v>
      </c>
    </row>
    <row r="1475" spans="1:14">
      <c r="A1475" s="181">
        <v>827</v>
      </c>
      <c r="B1475" s="181" t="s">
        <v>5492</v>
      </c>
      <c r="C1475" s="181" t="s">
        <v>44</v>
      </c>
      <c r="D1475" s="178" t="s">
        <v>5493</v>
      </c>
      <c r="E1475" s="181" t="s">
        <v>45</v>
      </c>
      <c r="F1475" s="182">
        <v>1</v>
      </c>
      <c r="G1475" s="182">
        <v>124.24</v>
      </c>
      <c r="H1475" s="182">
        <v>124.24</v>
      </c>
      <c r="I1475" s="181" t="str">
        <f t="shared" si="204"/>
        <v>NÃO</v>
      </c>
      <c r="J1475" s="181" t="str">
        <f t="shared" si="205"/>
        <v/>
      </c>
      <c r="K1475" s="182">
        <f>IF(J1475 = "", SUMIF($B1475:$B$1614, B1475, $F1475:$F$1614), "")</f>
        <v>1</v>
      </c>
      <c r="N1475" s="182">
        <f t="shared" si="203"/>
        <v>124.24</v>
      </c>
    </row>
    <row r="1476" spans="1:14">
      <c r="A1476" s="181">
        <v>618</v>
      </c>
      <c r="B1476" s="181" t="s">
        <v>5213</v>
      </c>
      <c r="C1476" s="181" t="s">
        <v>44</v>
      </c>
      <c r="D1476" s="178" t="s">
        <v>5214</v>
      </c>
      <c r="E1476" s="181" t="s">
        <v>45</v>
      </c>
      <c r="F1476" s="182">
        <v>1</v>
      </c>
      <c r="G1476" s="182">
        <v>49.44</v>
      </c>
      <c r="H1476" s="182">
        <v>49.44</v>
      </c>
      <c r="I1476" s="181" t="str">
        <f t="shared" si="204"/>
        <v>NÃO</v>
      </c>
      <c r="J1476" s="181" t="str">
        <f t="shared" si="205"/>
        <v/>
      </c>
      <c r="K1476" s="182">
        <f>IF(J1476 = "", SUMIF($B1476:$B$1614, B1476, $F1476:$F$1614), "")</f>
        <v>1</v>
      </c>
      <c r="N1476" s="182">
        <f t="shared" si="203"/>
        <v>49.44</v>
      </c>
    </row>
    <row r="1477" spans="1:14">
      <c r="A1477" s="181">
        <v>619</v>
      </c>
      <c r="B1477" s="181" t="s">
        <v>5216</v>
      </c>
      <c r="C1477" s="181" t="s">
        <v>44</v>
      </c>
      <c r="D1477" s="178" t="s">
        <v>5217</v>
      </c>
      <c r="E1477" s="181" t="s">
        <v>45</v>
      </c>
      <c r="F1477" s="182">
        <v>1</v>
      </c>
      <c r="G1477" s="182">
        <v>30.81</v>
      </c>
      <c r="H1477" s="182">
        <v>30.81</v>
      </c>
      <c r="I1477" s="181" t="str">
        <f t="shared" si="204"/>
        <v>NÃO</v>
      </c>
      <c r="J1477" s="181" t="str">
        <f t="shared" si="205"/>
        <v/>
      </c>
      <c r="K1477" s="182">
        <f>IF(J1477 = "", SUMIF($B1477:$B$1614, B1477, $F1477:$F$1614), "")</f>
        <v>1</v>
      </c>
      <c r="N1477" s="182">
        <f t="shared" si="203"/>
        <v>30.81</v>
      </c>
    </row>
    <row r="1478" spans="1:14">
      <c r="A1478" s="181">
        <v>620</v>
      </c>
      <c r="B1478" s="181" t="s">
        <v>5219</v>
      </c>
      <c r="C1478" s="181" t="s">
        <v>44</v>
      </c>
      <c r="D1478" s="178" t="s">
        <v>5220</v>
      </c>
      <c r="E1478" s="181" t="s">
        <v>45</v>
      </c>
      <c r="F1478" s="182">
        <v>2</v>
      </c>
      <c r="G1478" s="182">
        <v>84.58</v>
      </c>
      <c r="H1478" s="182">
        <v>169.16</v>
      </c>
      <c r="I1478" s="181" t="str">
        <f t="shared" si="204"/>
        <v>NÃO</v>
      </c>
      <c r="J1478" s="181" t="str">
        <f t="shared" si="205"/>
        <v/>
      </c>
      <c r="K1478" s="182">
        <f>IF(J1478 = "", SUMIF($B1478:$B$1614, B1478, $F1478:$F$1614), "")</f>
        <v>2</v>
      </c>
      <c r="N1478" s="182">
        <f t="shared" si="203"/>
        <v>169.16</v>
      </c>
    </row>
    <row r="1479" spans="1:14">
      <c r="A1479" s="181">
        <v>828</v>
      </c>
      <c r="B1479" s="181" t="s">
        <v>5495</v>
      </c>
      <c r="C1479" s="181" t="s">
        <v>44</v>
      </c>
      <c r="D1479" s="178" t="s">
        <v>5496</v>
      </c>
      <c r="E1479" s="181" t="s">
        <v>45</v>
      </c>
      <c r="F1479" s="182">
        <v>1</v>
      </c>
      <c r="G1479" s="182">
        <v>234.65</v>
      </c>
      <c r="H1479" s="182">
        <v>234.65</v>
      </c>
      <c r="I1479" s="181" t="str">
        <f t="shared" si="204"/>
        <v>NÃO</v>
      </c>
      <c r="J1479" s="181" t="str">
        <f t="shared" si="205"/>
        <v/>
      </c>
      <c r="K1479" s="182">
        <f>IF(J1479 = "", SUMIF($B1479:$B$1614, B1479, $F1479:$F$1614), "")</f>
        <v>1</v>
      </c>
      <c r="N1479" s="182">
        <f t="shared" si="203"/>
        <v>234.65</v>
      </c>
    </row>
    <row r="1480" spans="1:14">
      <c r="A1480" s="181">
        <v>860</v>
      </c>
      <c r="B1480" s="181" t="s">
        <v>5548</v>
      </c>
      <c r="C1480" s="181" t="s">
        <v>44</v>
      </c>
      <c r="D1480" s="178" t="s">
        <v>5549</v>
      </c>
      <c r="E1480" s="181" t="s">
        <v>45</v>
      </c>
      <c r="F1480" s="182">
        <v>1</v>
      </c>
      <c r="G1480" s="182">
        <v>99.56</v>
      </c>
      <c r="H1480" s="182">
        <v>99.56</v>
      </c>
      <c r="I1480" s="181" t="str">
        <f t="shared" si="204"/>
        <v>NÃO</v>
      </c>
      <c r="J1480" s="181" t="str">
        <f t="shared" si="205"/>
        <v/>
      </c>
      <c r="K1480" s="182">
        <f>IF(J1480 = "", SUMIF($B1480:$B$1614, B1480, $F1480:$F$1614), "")</f>
        <v>1</v>
      </c>
      <c r="N1480" s="182">
        <f t="shared" si="203"/>
        <v>99.56</v>
      </c>
    </row>
    <row r="1481" spans="1:14">
      <c r="A1481" s="181">
        <v>710</v>
      </c>
      <c r="B1481" s="181" t="s">
        <v>5334</v>
      </c>
      <c r="C1481" s="181" t="s">
        <v>44</v>
      </c>
      <c r="D1481" s="178" t="s">
        <v>5335</v>
      </c>
      <c r="E1481" s="181" t="s">
        <v>45</v>
      </c>
      <c r="F1481" s="182">
        <v>411</v>
      </c>
      <c r="G1481" s="182">
        <v>13.52</v>
      </c>
      <c r="H1481" s="182">
        <v>5556.72</v>
      </c>
      <c r="I1481" s="181" t="str">
        <f t="shared" si="204"/>
        <v>NÃO</v>
      </c>
      <c r="J1481" s="181" t="str">
        <f t="shared" si="205"/>
        <v/>
      </c>
      <c r="K1481" s="182">
        <f>IF(J1481 = "", SUMIF($B1481:$B$1614, B1481, $F1481:$F$1614), "")</f>
        <v>1669</v>
      </c>
      <c r="N1481" s="182">
        <f t="shared" si="203"/>
        <v>22564.880000000001</v>
      </c>
    </row>
    <row r="1482" spans="1:14">
      <c r="A1482" s="181">
        <v>799</v>
      </c>
      <c r="B1482" s="181" t="s">
        <v>5334</v>
      </c>
      <c r="C1482" s="181" t="s">
        <v>44</v>
      </c>
      <c r="D1482" s="178" t="s">
        <v>5335</v>
      </c>
      <c r="E1482" s="181" t="s">
        <v>45</v>
      </c>
      <c r="F1482" s="182">
        <v>1204</v>
      </c>
      <c r="G1482" s="182">
        <v>13.52</v>
      </c>
      <c r="H1482" s="182">
        <v>16278.08</v>
      </c>
      <c r="I1482" s="181" t="str">
        <f t="shared" si="204"/>
        <v>NÃO</v>
      </c>
      <c r="J1482" s="181" t="str">
        <f t="shared" si="205"/>
        <v>REPETIDA</v>
      </c>
      <c r="K1482" s="178" t="str">
        <f>IF(J1482 = "", SUMIF($B1482:$B$1614, B1482, $F1482:$F$1614), "")</f>
        <v/>
      </c>
    </row>
    <row r="1483" spans="1:14">
      <c r="A1483" s="181">
        <v>861</v>
      </c>
      <c r="B1483" s="181" t="s">
        <v>5334</v>
      </c>
      <c r="C1483" s="181" t="s">
        <v>44</v>
      </c>
      <c r="D1483" s="178" t="s">
        <v>5335</v>
      </c>
      <c r="E1483" s="181" t="s">
        <v>45</v>
      </c>
      <c r="F1483" s="182">
        <v>33</v>
      </c>
      <c r="G1483" s="182">
        <v>13.52</v>
      </c>
      <c r="H1483" s="182">
        <v>446.16</v>
      </c>
      <c r="I1483" s="181" t="str">
        <f t="shared" si="204"/>
        <v>NÃO</v>
      </c>
      <c r="J1483" s="181" t="str">
        <f t="shared" si="205"/>
        <v>REPETIDA</v>
      </c>
      <c r="K1483" s="178" t="str">
        <f>IF(J1483 = "", SUMIF($B1483:$B$1614, B1483, $F1483:$F$1614), "")</f>
        <v/>
      </c>
    </row>
    <row r="1484" spans="1:14">
      <c r="A1484" s="181">
        <v>895</v>
      </c>
      <c r="B1484" s="181" t="s">
        <v>5334</v>
      </c>
      <c r="C1484" s="181" t="s">
        <v>44</v>
      </c>
      <c r="D1484" s="178" t="s">
        <v>5335</v>
      </c>
      <c r="E1484" s="181" t="s">
        <v>45</v>
      </c>
      <c r="F1484" s="182">
        <v>21</v>
      </c>
      <c r="G1484" s="182">
        <v>13.52</v>
      </c>
      <c r="H1484" s="182">
        <v>283.92</v>
      </c>
      <c r="I1484" s="181" t="str">
        <f t="shared" si="204"/>
        <v>NÃO</v>
      </c>
      <c r="J1484" s="181" t="str">
        <f t="shared" si="205"/>
        <v>REPETIDA</v>
      </c>
      <c r="K1484" s="178" t="str">
        <f>IF(J1484 = "", SUMIF($B1484:$B$1614, B1484, $F1484:$F$1614), "")</f>
        <v/>
      </c>
    </row>
    <row r="1485" spans="1:14">
      <c r="A1485" s="181">
        <v>712</v>
      </c>
      <c r="B1485" s="181" t="s">
        <v>5338</v>
      </c>
      <c r="C1485" s="181" t="s">
        <v>44</v>
      </c>
      <c r="D1485" s="178" t="s">
        <v>5339</v>
      </c>
      <c r="E1485" s="181" t="s">
        <v>45</v>
      </c>
      <c r="F1485" s="182">
        <v>27</v>
      </c>
      <c r="G1485" s="182">
        <v>8</v>
      </c>
      <c r="H1485" s="182">
        <v>216</v>
      </c>
      <c r="I1485" s="181" t="str">
        <f t="shared" si="204"/>
        <v>NÃO</v>
      </c>
      <c r="J1485" s="181" t="str">
        <f t="shared" si="205"/>
        <v/>
      </c>
      <c r="K1485" s="182">
        <f>IF(J1485 = "", SUMIF($B1485:$B$1614, B1485, $F1485:$F$1614), "")</f>
        <v>28</v>
      </c>
      <c r="N1485" s="182">
        <f>TRUNC(G1485 * K1485, 2)</f>
        <v>224</v>
      </c>
    </row>
    <row r="1486" spans="1:14">
      <c r="A1486" s="181">
        <v>862</v>
      </c>
      <c r="B1486" s="181" t="s">
        <v>5338</v>
      </c>
      <c r="C1486" s="181" t="s">
        <v>44</v>
      </c>
      <c r="D1486" s="178" t="s">
        <v>5339</v>
      </c>
      <c r="E1486" s="181" t="s">
        <v>45</v>
      </c>
      <c r="F1486" s="182">
        <v>1</v>
      </c>
      <c r="G1486" s="182">
        <v>8</v>
      </c>
      <c r="H1486" s="182">
        <v>8</v>
      </c>
      <c r="I1486" s="181" t="str">
        <f t="shared" si="204"/>
        <v>NÃO</v>
      </c>
      <c r="J1486" s="181" t="str">
        <f t="shared" si="205"/>
        <v>REPETIDA</v>
      </c>
      <c r="K1486" s="178" t="str">
        <f>IF(J1486 = "", SUMIF($B1486:$B$1614, B1486, $F1486:$F$1614), "")</f>
        <v/>
      </c>
    </row>
    <row r="1487" spans="1:14">
      <c r="A1487" s="181">
        <v>713</v>
      </c>
      <c r="B1487" s="181" t="s">
        <v>5341</v>
      </c>
      <c r="C1487" s="181" t="s">
        <v>44</v>
      </c>
      <c r="D1487" s="178" t="s">
        <v>5342</v>
      </c>
      <c r="E1487" s="181" t="s">
        <v>45</v>
      </c>
      <c r="F1487" s="182">
        <v>3</v>
      </c>
      <c r="G1487" s="182">
        <v>8</v>
      </c>
      <c r="H1487" s="182">
        <v>24</v>
      </c>
      <c r="I1487" s="181" t="str">
        <f t="shared" si="204"/>
        <v>NÃO</v>
      </c>
      <c r="J1487" s="181" t="str">
        <f t="shared" si="205"/>
        <v/>
      </c>
      <c r="K1487" s="182">
        <f>IF(J1487 = "", SUMIF($B1487:$B$1614, B1487, $F1487:$F$1614), "")</f>
        <v>3</v>
      </c>
      <c r="N1487" s="182">
        <f t="shared" ref="N1487:N1488" si="206">TRUNC(G1487 * K1487, 2)</f>
        <v>24</v>
      </c>
    </row>
    <row r="1488" spans="1:14">
      <c r="A1488" s="181">
        <v>714</v>
      </c>
      <c r="B1488" s="181" t="s">
        <v>5344</v>
      </c>
      <c r="C1488" s="181" t="s">
        <v>44</v>
      </c>
      <c r="D1488" s="178" t="s">
        <v>5345</v>
      </c>
      <c r="E1488" s="181" t="s">
        <v>45</v>
      </c>
      <c r="F1488" s="182">
        <v>86</v>
      </c>
      <c r="G1488" s="182">
        <v>15.98</v>
      </c>
      <c r="H1488" s="182">
        <v>1374.28</v>
      </c>
      <c r="I1488" s="181" t="str">
        <f t="shared" si="204"/>
        <v>NÃO</v>
      </c>
      <c r="J1488" s="181" t="str">
        <f t="shared" si="205"/>
        <v/>
      </c>
      <c r="K1488" s="182">
        <f>IF(J1488 = "", SUMIF($B1488:$B$1614, B1488, $F1488:$F$1614), "")</f>
        <v>94</v>
      </c>
      <c r="N1488" s="182">
        <f t="shared" si="206"/>
        <v>1502.12</v>
      </c>
    </row>
    <row r="1489" spans="1:14">
      <c r="A1489" s="181">
        <v>863</v>
      </c>
      <c r="B1489" s="181" t="s">
        <v>5344</v>
      </c>
      <c r="C1489" s="181" t="s">
        <v>44</v>
      </c>
      <c r="D1489" s="178" t="s">
        <v>5345</v>
      </c>
      <c r="E1489" s="181" t="s">
        <v>45</v>
      </c>
      <c r="F1489" s="182">
        <v>8</v>
      </c>
      <c r="G1489" s="182">
        <v>15.98</v>
      </c>
      <c r="H1489" s="182">
        <v>127.84</v>
      </c>
      <c r="I1489" s="181" t="str">
        <f t="shared" si="204"/>
        <v>NÃO</v>
      </c>
      <c r="J1489" s="181" t="str">
        <f t="shared" si="205"/>
        <v>REPETIDA</v>
      </c>
      <c r="K1489" s="178" t="str">
        <f>IF(J1489 = "", SUMIF($B1489:$B$1614, B1489, $F1489:$F$1614), "")</f>
        <v/>
      </c>
    </row>
    <row r="1490" spans="1:14">
      <c r="A1490" s="181">
        <v>1457</v>
      </c>
      <c r="B1490" s="181" t="s">
        <v>5980</v>
      </c>
      <c r="C1490" s="181" t="s">
        <v>44</v>
      </c>
      <c r="D1490" s="178" t="s">
        <v>5981</v>
      </c>
      <c r="E1490" s="181" t="s">
        <v>45</v>
      </c>
      <c r="F1490" s="182">
        <v>18</v>
      </c>
      <c r="G1490" s="182">
        <v>1750.63</v>
      </c>
      <c r="H1490" s="182">
        <v>31511.34</v>
      </c>
      <c r="I1490" s="181" t="str">
        <f t="shared" si="204"/>
        <v>NÃO</v>
      </c>
      <c r="J1490" s="181" t="str">
        <f t="shared" si="205"/>
        <v/>
      </c>
      <c r="K1490" s="182">
        <f>IF(J1490 = "", SUMIF($B1490:$B$1614, B1490, $F1490:$F$1614), "")</f>
        <v>23</v>
      </c>
      <c r="N1490" s="182">
        <f>TRUNC(G1490 * K1490, 2)</f>
        <v>40264.49</v>
      </c>
    </row>
    <row r="1491" spans="1:14">
      <c r="A1491" s="181">
        <v>1497</v>
      </c>
      <c r="B1491" s="181" t="s">
        <v>5980</v>
      </c>
      <c r="C1491" s="181" t="s">
        <v>44</v>
      </c>
      <c r="D1491" s="178" t="s">
        <v>5981</v>
      </c>
      <c r="E1491" s="181" t="s">
        <v>45</v>
      </c>
      <c r="F1491" s="182">
        <v>5</v>
      </c>
      <c r="G1491" s="182">
        <v>1750.63</v>
      </c>
      <c r="H1491" s="182">
        <v>8753.15</v>
      </c>
      <c r="I1491" s="181" t="str">
        <f t="shared" si="204"/>
        <v>NÃO</v>
      </c>
      <c r="J1491" s="181" t="str">
        <f t="shared" si="205"/>
        <v>REPETIDA</v>
      </c>
      <c r="K1491" s="178" t="str">
        <f>IF(J1491 = "", SUMIF($B1491:$B$1614, B1491, $F1491:$F$1614), "")</f>
        <v/>
      </c>
    </row>
    <row r="1492" spans="1:14">
      <c r="A1492" s="181">
        <v>1504</v>
      </c>
      <c r="B1492" s="181" t="s">
        <v>6028</v>
      </c>
      <c r="C1492" s="181" t="s">
        <v>44</v>
      </c>
      <c r="D1492" s="178" t="s">
        <v>6029</v>
      </c>
      <c r="E1492" s="181" t="s">
        <v>45</v>
      </c>
      <c r="F1492" s="182">
        <v>1</v>
      </c>
      <c r="G1492" s="182">
        <v>6738.11</v>
      </c>
      <c r="H1492" s="182">
        <v>6738.11</v>
      </c>
      <c r="I1492" s="181" t="str">
        <f t="shared" si="204"/>
        <v>NÃO</v>
      </c>
      <c r="J1492" s="181" t="str">
        <f t="shared" si="205"/>
        <v/>
      </c>
      <c r="K1492" s="182">
        <f>IF(J1492 = "", SUMIF($B1492:$B$1614, B1492, $F1492:$F$1614), "")</f>
        <v>1</v>
      </c>
      <c r="N1492" s="182">
        <f t="shared" ref="N1492:N1506" si="207">TRUNC(G1492 * K1492, 2)</f>
        <v>6738.11</v>
      </c>
    </row>
    <row r="1493" spans="1:14">
      <c r="A1493" s="181">
        <v>1467</v>
      </c>
      <c r="B1493" s="181" t="s">
        <v>5982</v>
      </c>
      <c r="C1493" s="181" t="s">
        <v>44</v>
      </c>
      <c r="D1493" s="178" t="s">
        <v>5983</v>
      </c>
      <c r="E1493" s="181" t="s">
        <v>45</v>
      </c>
      <c r="F1493" s="182">
        <v>2</v>
      </c>
      <c r="G1493" s="182">
        <v>5257.75</v>
      </c>
      <c r="H1493" s="182">
        <v>10515.5</v>
      </c>
      <c r="I1493" s="181" t="str">
        <f t="shared" si="204"/>
        <v>NÃO</v>
      </c>
      <c r="J1493" s="181" t="str">
        <f t="shared" si="205"/>
        <v/>
      </c>
      <c r="K1493" s="182">
        <f>IF(J1493 = "", SUMIF($B1493:$B$1614, B1493, $F1493:$F$1614), "")</f>
        <v>2</v>
      </c>
      <c r="N1493" s="182">
        <f t="shared" si="207"/>
        <v>10515.5</v>
      </c>
    </row>
    <row r="1494" spans="1:14">
      <c r="A1494" s="181">
        <v>1507</v>
      </c>
      <c r="B1494" s="181" t="s">
        <v>6033</v>
      </c>
      <c r="C1494" s="181" t="s">
        <v>44</v>
      </c>
      <c r="D1494" s="178" t="s">
        <v>6034</v>
      </c>
      <c r="E1494" s="181" t="s">
        <v>45</v>
      </c>
      <c r="F1494" s="182">
        <v>2</v>
      </c>
      <c r="G1494" s="182">
        <v>16101.43</v>
      </c>
      <c r="H1494" s="182">
        <v>32202.86</v>
      </c>
      <c r="I1494" s="181" t="str">
        <f t="shared" si="204"/>
        <v>NÃO</v>
      </c>
      <c r="J1494" s="181" t="str">
        <f t="shared" si="205"/>
        <v/>
      </c>
      <c r="K1494" s="182">
        <f>IF(J1494 = "", SUMIF($B1494:$B$1614, B1494, $F1494:$F$1614), "")</f>
        <v>2</v>
      </c>
      <c r="N1494" s="182">
        <f t="shared" si="207"/>
        <v>32202.86</v>
      </c>
    </row>
    <row r="1495" spans="1:14">
      <c r="A1495" s="181">
        <v>1508</v>
      </c>
      <c r="B1495" s="181" t="s">
        <v>6036</v>
      </c>
      <c r="C1495" s="181" t="s">
        <v>44</v>
      </c>
      <c r="D1495" s="178" t="s">
        <v>6037</v>
      </c>
      <c r="E1495" s="181" t="s">
        <v>45</v>
      </c>
      <c r="F1495" s="182">
        <v>1</v>
      </c>
      <c r="G1495" s="182">
        <v>2574.71</v>
      </c>
      <c r="H1495" s="182">
        <v>2574.71</v>
      </c>
      <c r="I1495" s="181" t="str">
        <f t="shared" si="204"/>
        <v>NÃO</v>
      </c>
      <c r="J1495" s="181" t="str">
        <f t="shared" si="205"/>
        <v/>
      </c>
      <c r="K1495" s="182">
        <f>IF(J1495 = "", SUMIF($B1495:$B$1614, B1495, $F1495:$F$1614), "")</f>
        <v>1</v>
      </c>
      <c r="N1495" s="182">
        <f t="shared" si="207"/>
        <v>2574.71</v>
      </c>
    </row>
    <row r="1496" spans="1:14">
      <c r="A1496" s="181">
        <v>1484</v>
      </c>
      <c r="B1496" s="181" t="s">
        <v>6001</v>
      </c>
      <c r="C1496" s="181" t="s">
        <v>44</v>
      </c>
      <c r="D1496" s="178" t="s">
        <v>6002</v>
      </c>
      <c r="E1496" s="181" t="s">
        <v>45</v>
      </c>
      <c r="F1496" s="182">
        <v>1</v>
      </c>
      <c r="G1496" s="182">
        <v>4428.67</v>
      </c>
      <c r="H1496" s="182">
        <v>4428.67</v>
      </c>
      <c r="I1496" s="181" t="str">
        <f t="shared" si="204"/>
        <v>NÃO</v>
      </c>
      <c r="J1496" s="181" t="str">
        <f t="shared" si="205"/>
        <v/>
      </c>
      <c r="K1496" s="182">
        <f>IF(J1496 = "", SUMIF($B1496:$B$1614, B1496, $F1496:$F$1614), "")</f>
        <v>1</v>
      </c>
      <c r="N1496" s="182">
        <f t="shared" si="207"/>
        <v>4428.67</v>
      </c>
    </row>
    <row r="1497" spans="1:14">
      <c r="A1497" s="181">
        <v>1509</v>
      </c>
      <c r="B1497" s="181" t="s">
        <v>6039</v>
      </c>
      <c r="C1497" s="181" t="s">
        <v>44</v>
      </c>
      <c r="D1497" s="178" t="s">
        <v>6040</v>
      </c>
      <c r="E1497" s="181" t="s">
        <v>45</v>
      </c>
      <c r="F1497" s="182">
        <v>3</v>
      </c>
      <c r="G1497" s="182">
        <v>1977.56</v>
      </c>
      <c r="H1497" s="182">
        <v>5932.68</v>
      </c>
      <c r="I1497" s="181" t="str">
        <f t="shared" si="204"/>
        <v>NÃO</v>
      </c>
      <c r="J1497" s="181" t="str">
        <f t="shared" si="205"/>
        <v/>
      </c>
      <c r="K1497" s="182">
        <f>IF(J1497 = "", SUMIF($B1497:$B$1614, B1497, $F1497:$F$1614), "")</f>
        <v>3</v>
      </c>
      <c r="N1497" s="182">
        <f t="shared" si="207"/>
        <v>5932.68</v>
      </c>
    </row>
    <row r="1498" spans="1:14">
      <c r="A1498" s="181">
        <v>1510</v>
      </c>
      <c r="B1498" s="181" t="s">
        <v>6044</v>
      </c>
      <c r="C1498" s="181" t="s">
        <v>44</v>
      </c>
      <c r="D1498" s="178" t="s">
        <v>6045</v>
      </c>
      <c r="E1498" s="181" t="s">
        <v>45</v>
      </c>
      <c r="F1498" s="182">
        <v>1</v>
      </c>
      <c r="G1498" s="182">
        <v>84.65</v>
      </c>
      <c r="H1498" s="182">
        <v>84.65</v>
      </c>
      <c r="I1498" s="181" t="str">
        <f t="shared" si="204"/>
        <v>NÃO</v>
      </c>
      <c r="J1498" s="181" t="str">
        <f t="shared" si="205"/>
        <v/>
      </c>
      <c r="K1498" s="182">
        <f>IF(J1498 = "", SUMIF($B1498:$B$1614, B1498, $F1498:$F$1614), "")</f>
        <v>1</v>
      </c>
      <c r="N1498" s="182">
        <f t="shared" si="207"/>
        <v>84.65</v>
      </c>
    </row>
    <row r="1499" spans="1:14">
      <c r="A1499" s="181">
        <v>1511</v>
      </c>
      <c r="B1499" s="181" t="s">
        <v>6047</v>
      </c>
      <c r="C1499" s="181" t="s">
        <v>44</v>
      </c>
      <c r="D1499" s="178" t="s">
        <v>6048</v>
      </c>
      <c r="E1499" s="181" t="s">
        <v>45</v>
      </c>
      <c r="F1499" s="182">
        <v>1</v>
      </c>
      <c r="G1499" s="182">
        <v>84.65</v>
      </c>
      <c r="H1499" s="182">
        <v>84.65</v>
      </c>
      <c r="I1499" s="181" t="str">
        <f t="shared" si="204"/>
        <v>NÃO</v>
      </c>
      <c r="J1499" s="181" t="str">
        <f t="shared" si="205"/>
        <v/>
      </c>
      <c r="K1499" s="182">
        <f>IF(J1499 = "", SUMIF($B1499:$B$1614, B1499, $F1499:$F$1614), "")</f>
        <v>1</v>
      </c>
      <c r="N1499" s="182">
        <f t="shared" si="207"/>
        <v>84.65</v>
      </c>
    </row>
    <row r="1500" spans="1:14">
      <c r="A1500" s="181">
        <v>1516</v>
      </c>
      <c r="B1500" s="181" t="s">
        <v>6053</v>
      </c>
      <c r="C1500" s="181" t="s">
        <v>44</v>
      </c>
      <c r="D1500" s="178" t="s">
        <v>6054</v>
      </c>
      <c r="E1500" s="181" t="s">
        <v>809</v>
      </c>
      <c r="F1500" s="182">
        <v>1</v>
      </c>
      <c r="G1500" s="182">
        <v>49023.02</v>
      </c>
      <c r="H1500" s="182">
        <v>49023.02</v>
      </c>
      <c r="I1500" s="181" t="str">
        <f t="shared" si="204"/>
        <v>NÃO</v>
      </c>
      <c r="J1500" s="181" t="str">
        <f t="shared" si="205"/>
        <v/>
      </c>
      <c r="K1500" s="182">
        <f>IF(J1500 = "", SUMIF($B1500:$B$1614, B1500, $F1500:$F$1614), "")</f>
        <v>1</v>
      </c>
      <c r="N1500" s="182">
        <f t="shared" si="207"/>
        <v>49023.02</v>
      </c>
    </row>
    <row r="1501" spans="1:14">
      <c r="A1501" s="181">
        <v>1389</v>
      </c>
      <c r="B1501" s="181" t="s">
        <v>5929</v>
      </c>
      <c r="C1501" s="181" t="s">
        <v>44</v>
      </c>
      <c r="D1501" s="178" t="s">
        <v>5930</v>
      </c>
      <c r="E1501" s="181" t="s">
        <v>809</v>
      </c>
      <c r="F1501" s="182">
        <v>1</v>
      </c>
      <c r="G1501" s="182">
        <v>48192.17</v>
      </c>
      <c r="H1501" s="182">
        <v>48192.17</v>
      </c>
      <c r="I1501" s="181" t="str">
        <f t="shared" si="204"/>
        <v>NÃO</v>
      </c>
      <c r="J1501" s="181" t="str">
        <f t="shared" si="205"/>
        <v/>
      </c>
      <c r="K1501" s="182">
        <f>IF(J1501 = "", SUMIF($B1501:$B$1614, B1501, $F1501:$F$1614), "")</f>
        <v>1</v>
      </c>
      <c r="N1501" s="182">
        <f t="shared" si="207"/>
        <v>48192.17</v>
      </c>
    </row>
    <row r="1502" spans="1:14">
      <c r="A1502" s="181">
        <v>1524</v>
      </c>
      <c r="B1502" s="181" t="s">
        <v>6057</v>
      </c>
      <c r="C1502" s="181" t="s">
        <v>44</v>
      </c>
      <c r="D1502" s="178" t="s">
        <v>6058</v>
      </c>
      <c r="E1502" s="181" t="s">
        <v>47</v>
      </c>
      <c r="F1502" s="182">
        <v>7.69</v>
      </c>
      <c r="G1502" s="182">
        <v>140.62</v>
      </c>
      <c r="H1502" s="182">
        <v>1081.3599999999999</v>
      </c>
      <c r="I1502" s="181" t="str">
        <f t="shared" si="204"/>
        <v>NÃO</v>
      </c>
      <c r="J1502" s="181" t="str">
        <f t="shared" si="205"/>
        <v/>
      </c>
      <c r="K1502" s="182">
        <f>IF(J1502 = "", SUMIF($B1502:$B$1614, B1502, $F1502:$F$1614), "")</f>
        <v>7.69</v>
      </c>
      <c r="N1502" s="182">
        <f t="shared" si="207"/>
        <v>1081.3599999999999</v>
      </c>
    </row>
    <row r="1503" spans="1:14">
      <c r="A1503" s="181">
        <v>1525</v>
      </c>
      <c r="B1503" s="181" t="s">
        <v>6060</v>
      </c>
      <c r="C1503" s="181" t="s">
        <v>44</v>
      </c>
      <c r="D1503" s="178" t="s">
        <v>6061</v>
      </c>
      <c r="E1503" s="181" t="s">
        <v>47</v>
      </c>
      <c r="F1503" s="182">
        <v>18.940000000000001</v>
      </c>
      <c r="G1503" s="182">
        <v>140.62</v>
      </c>
      <c r="H1503" s="182">
        <v>2663.34</v>
      </c>
      <c r="I1503" s="181" t="str">
        <f t="shared" si="204"/>
        <v>NÃO</v>
      </c>
      <c r="J1503" s="181" t="str">
        <f t="shared" si="205"/>
        <v/>
      </c>
      <c r="K1503" s="182">
        <f>IF(J1503 = "", SUMIF($B1503:$B$1614, B1503, $F1503:$F$1614), "")</f>
        <v>18.940000000000001</v>
      </c>
      <c r="N1503" s="182">
        <f t="shared" si="207"/>
        <v>2663.34</v>
      </c>
    </row>
    <row r="1504" spans="1:14">
      <c r="A1504" s="181">
        <v>117</v>
      </c>
      <c r="B1504" s="181" t="s">
        <v>4720</v>
      </c>
      <c r="C1504" s="181" t="s">
        <v>44</v>
      </c>
      <c r="D1504" s="178" t="s">
        <v>4721</v>
      </c>
      <c r="E1504" s="181" t="s">
        <v>47</v>
      </c>
      <c r="F1504" s="182">
        <v>77.599999999999994</v>
      </c>
      <c r="G1504" s="182">
        <v>238.2</v>
      </c>
      <c r="H1504" s="182">
        <v>18484.32</v>
      </c>
      <c r="I1504" s="181" t="str">
        <f t="shared" si="204"/>
        <v>NÃO</v>
      </c>
      <c r="J1504" s="181" t="str">
        <f t="shared" si="205"/>
        <v/>
      </c>
      <c r="K1504" s="182">
        <f>IF(J1504 = "", SUMIF($B1504:$B$1614, B1504, $F1504:$F$1614), "")</f>
        <v>77.599999999999994</v>
      </c>
      <c r="N1504" s="182">
        <f t="shared" si="207"/>
        <v>18484.32</v>
      </c>
    </row>
    <row r="1505" spans="1:14">
      <c r="A1505" s="181">
        <v>3</v>
      </c>
      <c r="B1505" s="181" t="s">
        <v>4707</v>
      </c>
      <c r="C1505" s="181" t="s">
        <v>44</v>
      </c>
      <c r="D1505" s="178" t="s">
        <v>4708</v>
      </c>
      <c r="E1505" s="181" t="s">
        <v>4709</v>
      </c>
      <c r="F1505" s="182">
        <v>2E-3</v>
      </c>
      <c r="G1505" s="182">
        <v>31808246.510000002</v>
      </c>
      <c r="H1505" s="182">
        <v>63616.49</v>
      </c>
      <c r="I1505" s="181" t="str">
        <f t="shared" si="204"/>
        <v>NÃO</v>
      </c>
      <c r="J1505" s="181" t="str">
        <f t="shared" si="205"/>
        <v/>
      </c>
      <c r="K1505" s="182">
        <f>IF(J1505 = "", SUMIF($B1505:$B$1614, B1505, $F1505:$F$1614), "")</f>
        <v>2E-3</v>
      </c>
      <c r="N1505" s="182">
        <f t="shared" si="207"/>
        <v>63616.49</v>
      </c>
    </row>
    <row r="1506" spans="1:14">
      <c r="A1506" s="181">
        <v>1385</v>
      </c>
      <c r="B1506" s="181" t="s">
        <v>5922</v>
      </c>
      <c r="C1506" s="181" t="s">
        <v>44</v>
      </c>
      <c r="D1506" s="178" t="s">
        <v>5923</v>
      </c>
      <c r="E1506" s="181" t="s">
        <v>45</v>
      </c>
      <c r="F1506" s="182">
        <v>5</v>
      </c>
      <c r="G1506" s="182">
        <v>1172.58</v>
      </c>
      <c r="H1506" s="182">
        <v>5862.9</v>
      </c>
      <c r="I1506" s="181" t="str">
        <f t="shared" si="204"/>
        <v>NÃO</v>
      </c>
      <c r="J1506" s="181" t="str">
        <f t="shared" si="205"/>
        <v/>
      </c>
      <c r="K1506" s="182">
        <f>IF(J1506 = "", SUMIF($B1506:$B$1614, B1506, $F1506:$F$1614), "")</f>
        <v>8</v>
      </c>
      <c r="N1506" s="182">
        <f t="shared" si="207"/>
        <v>9380.64</v>
      </c>
    </row>
    <row r="1507" spans="1:14">
      <c r="A1507" s="181">
        <v>1388</v>
      </c>
      <c r="B1507" s="181" t="s">
        <v>5922</v>
      </c>
      <c r="C1507" s="181" t="s">
        <v>44</v>
      </c>
      <c r="D1507" s="178" t="s">
        <v>5923</v>
      </c>
      <c r="E1507" s="181" t="s">
        <v>45</v>
      </c>
      <c r="F1507" s="182">
        <v>3</v>
      </c>
      <c r="G1507" s="182">
        <v>1172.58</v>
      </c>
      <c r="H1507" s="182">
        <v>3517.74</v>
      </c>
      <c r="I1507" s="181" t="str">
        <f t="shared" si="204"/>
        <v>NÃO</v>
      </c>
      <c r="J1507" s="181" t="str">
        <f t="shared" si="205"/>
        <v>REPETIDA</v>
      </c>
      <c r="K1507" s="178" t="str">
        <f>IF(J1507 = "", SUMIF($B1507:$B$1614, B1507, $F1507:$F$1614), "")</f>
        <v/>
      </c>
    </row>
    <row r="1508" spans="1:14">
      <c r="A1508" s="181">
        <v>138</v>
      </c>
      <c r="B1508" s="181" t="s">
        <v>4742</v>
      </c>
      <c r="C1508" s="181" t="s">
        <v>44</v>
      </c>
      <c r="D1508" s="178" t="s">
        <v>4743</v>
      </c>
      <c r="E1508" s="181" t="s">
        <v>61</v>
      </c>
      <c r="F1508" s="182">
        <v>5</v>
      </c>
      <c r="G1508" s="182">
        <v>2622.93</v>
      </c>
      <c r="H1508" s="182">
        <v>13114.65</v>
      </c>
      <c r="I1508" s="181" t="str">
        <f t="shared" si="204"/>
        <v>NÃO</v>
      </c>
      <c r="J1508" s="181" t="str">
        <f t="shared" si="205"/>
        <v/>
      </c>
      <c r="K1508" s="182">
        <f>IF(J1508 = "", SUMIF($B1508:$B$1614, B1508, $F1508:$F$1614), "")</f>
        <v>5</v>
      </c>
      <c r="N1508" s="182">
        <f t="shared" ref="N1508:N1511" si="208">TRUNC(G1508 * K1508, 2)</f>
        <v>13114.65</v>
      </c>
    </row>
    <row r="1509" spans="1:14">
      <c r="A1509" s="181">
        <v>139</v>
      </c>
      <c r="B1509" s="181" t="s">
        <v>4744</v>
      </c>
      <c r="C1509" s="181" t="s">
        <v>44</v>
      </c>
      <c r="D1509" s="178" t="s">
        <v>4745</v>
      </c>
      <c r="E1509" s="181" t="s">
        <v>61</v>
      </c>
      <c r="F1509" s="182">
        <v>7</v>
      </c>
      <c r="G1509" s="182">
        <v>3691.28</v>
      </c>
      <c r="H1509" s="182">
        <v>25838.959999999999</v>
      </c>
      <c r="I1509" s="181" t="str">
        <f t="shared" si="204"/>
        <v>NÃO</v>
      </c>
      <c r="J1509" s="181" t="str">
        <f t="shared" si="205"/>
        <v/>
      </c>
      <c r="K1509" s="182">
        <f>IF(J1509 = "", SUMIF($B1509:$B$1614, B1509, $F1509:$F$1614), "")</f>
        <v>7</v>
      </c>
      <c r="N1509" s="182">
        <f t="shared" si="208"/>
        <v>25838.959999999999</v>
      </c>
    </row>
    <row r="1510" spans="1:14">
      <c r="A1510" s="181">
        <v>140</v>
      </c>
      <c r="B1510" s="181" t="s">
        <v>4746</v>
      </c>
      <c r="C1510" s="181" t="s">
        <v>44</v>
      </c>
      <c r="D1510" s="178" t="s">
        <v>4747</v>
      </c>
      <c r="E1510" s="181" t="s">
        <v>61</v>
      </c>
      <c r="F1510" s="182">
        <v>2</v>
      </c>
      <c r="G1510" s="182">
        <v>4711.67</v>
      </c>
      <c r="H1510" s="182">
        <v>9423.34</v>
      </c>
      <c r="I1510" s="181" t="str">
        <f t="shared" si="204"/>
        <v>NÃO</v>
      </c>
      <c r="J1510" s="181" t="str">
        <f t="shared" si="205"/>
        <v/>
      </c>
      <c r="K1510" s="182">
        <f>IF(J1510 = "", SUMIF($B1510:$B$1614, B1510, $F1510:$F$1614), "")</f>
        <v>2</v>
      </c>
      <c r="N1510" s="182">
        <f t="shared" si="208"/>
        <v>9423.34</v>
      </c>
    </row>
    <row r="1511" spans="1:14">
      <c r="A1511" s="181">
        <v>25</v>
      </c>
      <c r="B1511" s="181" t="s">
        <v>4710</v>
      </c>
      <c r="C1511" s="181" t="s">
        <v>44</v>
      </c>
      <c r="D1511" s="178" t="s">
        <v>4711</v>
      </c>
      <c r="E1511" s="181" t="s">
        <v>61</v>
      </c>
      <c r="F1511" s="182">
        <v>1</v>
      </c>
      <c r="G1511" s="182">
        <v>1697.25</v>
      </c>
      <c r="H1511" s="182">
        <v>1697.25</v>
      </c>
      <c r="I1511" s="181" t="str">
        <f t="shared" si="204"/>
        <v>NÃO</v>
      </c>
      <c r="J1511" s="181" t="str">
        <f t="shared" si="205"/>
        <v/>
      </c>
      <c r="K1511" s="182">
        <f>IF(J1511 = "", SUMIF($B1511:$B$1614, B1511, $F1511:$F$1614), "")</f>
        <v>2</v>
      </c>
      <c r="N1511" s="182">
        <f t="shared" si="208"/>
        <v>3394.5</v>
      </c>
    </row>
    <row r="1512" spans="1:14">
      <c r="A1512" s="181">
        <v>141</v>
      </c>
      <c r="B1512" s="181" t="s">
        <v>4710</v>
      </c>
      <c r="C1512" s="181" t="s">
        <v>44</v>
      </c>
      <c r="D1512" s="178" t="s">
        <v>4711</v>
      </c>
      <c r="E1512" s="181" t="s">
        <v>61</v>
      </c>
      <c r="F1512" s="182">
        <v>1</v>
      </c>
      <c r="G1512" s="182">
        <v>1697.25</v>
      </c>
      <c r="H1512" s="182">
        <v>1697.25</v>
      </c>
      <c r="I1512" s="181" t="str">
        <f t="shared" si="204"/>
        <v>NÃO</v>
      </c>
      <c r="J1512" s="181" t="str">
        <f t="shared" si="205"/>
        <v>REPETIDA</v>
      </c>
      <c r="K1512" s="178" t="str">
        <f>IF(J1512 = "", SUMIF($B1512:$B$1614, B1512, $F1512:$F$1614), "")</f>
        <v/>
      </c>
    </row>
    <row r="1513" spans="1:14">
      <c r="A1513" s="181">
        <v>142</v>
      </c>
      <c r="B1513" s="181" t="s">
        <v>4748</v>
      </c>
      <c r="C1513" s="181" t="s">
        <v>44</v>
      </c>
      <c r="D1513" s="178" t="s">
        <v>4749</v>
      </c>
      <c r="E1513" s="181" t="s">
        <v>45</v>
      </c>
      <c r="F1513" s="182">
        <v>1</v>
      </c>
      <c r="G1513" s="182">
        <v>4469.99</v>
      </c>
      <c r="H1513" s="182">
        <v>4469.99</v>
      </c>
      <c r="I1513" s="181" t="str">
        <f t="shared" si="204"/>
        <v>NÃO</v>
      </c>
      <c r="J1513" s="181" t="str">
        <f t="shared" si="205"/>
        <v/>
      </c>
      <c r="K1513" s="182">
        <f>IF(J1513 = "", SUMIF($B1513:$B$1614, B1513, $F1513:$F$1614), "")</f>
        <v>1</v>
      </c>
      <c r="N1513" s="182">
        <f t="shared" ref="N1513:N1514" si="209">TRUNC(G1513 * K1513, 2)</f>
        <v>4469.99</v>
      </c>
    </row>
    <row r="1514" spans="1:14">
      <c r="A1514" s="181">
        <v>130</v>
      </c>
      <c r="B1514" s="181" t="s">
        <v>4730</v>
      </c>
      <c r="C1514" s="181" t="s">
        <v>44</v>
      </c>
      <c r="D1514" s="178" t="s">
        <v>4731</v>
      </c>
      <c r="E1514" s="181" t="s">
        <v>45</v>
      </c>
      <c r="F1514" s="182">
        <v>19</v>
      </c>
      <c r="G1514" s="182">
        <v>2003.89</v>
      </c>
      <c r="H1514" s="182">
        <v>38073.910000000003</v>
      </c>
      <c r="I1514" s="181" t="str">
        <f t="shared" si="204"/>
        <v>NÃO</v>
      </c>
      <c r="J1514" s="181" t="str">
        <f t="shared" si="205"/>
        <v/>
      </c>
      <c r="K1514" s="182">
        <f>IF(J1514 = "", SUMIF($B1514:$B$1614, B1514, $F1514:$F$1614), "")</f>
        <v>21</v>
      </c>
      <c r="N1514" s="182">
        <f t="shared" si="209"/>
        <v>42081.69</v>
      </c>
    </row>
    <row r="1515" spans="1:14">
      <c r="A1515" s="181">
        <v>210</v>
      </c>
      <c r="B1515" s="181" t="s">
        <v>4730</v>
      </c>
      <c r="C1515" s="181" t="s">
        <v>44</v>
      </c>
      <c r="D1515" s="178" t="s">
        <v>4731</v>
      </c>
      <c r="E1515" s="181" t="s">
        <v>45</v>
      </c>
      <c r="F1515" s="182">
        <v>2</v>
      </c>
      <c r="G1515" s="182">
        <v>2003.89</v>
      </c>
      <c r="H1515" s="182">
        <v>4007.78</v>
      </c>
      <c r="I1515" s="181" t="str">
        <f t="shared" si="204"/>
        <v>NÃO</v>
      </c>
      <c r="J1515" s="181" t="str">
        <f t="shared" si="205"/>
        <v>REPETIDA</v>
      </c>
      <c r="K1515" s="178" t="str">
        <f>IF(J1515 = "", SUMIF($B1515:$B$1614, B1515, $F1515:$F$1614), "")</f>
        <v/>
      </c>
    </row>
    <row r="1516" spans="1:14">
      <c r="A1516" s="181">
        <v>134</v>
      </c>
      <c r="B1516" s="181" t="s">
        <v>4734</v>
      </c>
      <c r="C1516" s="181" t="s">
        <v>44</v>
      </c>
      <c r="D1516" s="178" t="s">
        <v>4735</v>
      </c>
      <c r="E1516" s="181" t="s">
        <v>45</v>
      </c>
      <c r="F1516" s="182">
        <v>1</v>
      </c>
      <c r="G1516" s="182">
        <v>1552.67</v>
      </c>
      <c r="H1516" s="182">
        <v>1552.67</v>
      </c>
      <c r="I1516" s="181" t="str">
        <f t="shared" si="204"/>
        <v>NÃO</v>
      </c>
      <c r="J1516" s="181" t="str">
        <f t="shared" si="205"/>
        <v/>
      </c>
      <c r="K1516" s="182">
        <f>IF(J1516 = "", SUMIF($B1516:$B$1614, B1516, $F1516:$F$1614), "")</f>
        <v>1</v>
      </c>
      <c r="N1516" s="182">
        <f t="shared" ref="N1516:N1519" si="210">TRUNC(G1516 * K1516, 2)</f>
        <v>1552.67</v>
      </c>
    </row>
    <row r="1517" spans="1:14">
      <c r="A1517" s="181">
        <v>135</v>
      </c>
      <c r="B1517" s="181" t="s">
        <v>4736</v>
      </c>
      <c r="C1517" s="181" t="s">
        <v>44</v>
      </c>
      <c r="D1517" s="178" t="s">
        <v>4737</v>
      </c>
      <c r="E1517" s="181" t="s">
        <v>45</v>
      </c>
      <c r="F1517" s="182">
        <v>2</v>
      </c>
      <c r="G1517" s="182">
        <v>1205.3599999999999</v>
      </c>
      <c r="H1517" s="182">
        <v>2410.7199999999998</v>
      </c>
      <c r="I1517" s="181" t="str">
        <f t="shared" si="204"/>
        <v>NÃO</v>
      </c>
      <c r="J1517" s="181" t="str">
        <f t="shared" si="205"/>
        <v/>
      </c>
      <c r="K1517" s="182">
        <f>IF(J1517 = "", SUMIF($B1517:$B$1614, B1517, $F1517:$F$1614), "")</f>
        <v>2</v>
      </c>
      <c r="N1517" s="182">
        <f t="shared" si="210"/>
        <v>2410.7199999999998</v>
      </c>
    </row>
    <row r="1518" spans="1:14">
      <c r="A1518" s="181">
        <v>136</v>
      </c>
      <c r="B1518" s="181" t="s">
        <v>4738</v>
      </c>
      <c r="C1518" s="181" t="s">
        <v>44</v>
      </c>
      <c r="D1518" s="178" t="s">
        <v>4739</v>
      </c>
      <c r="E1518" s="181" t="s">
        <v>45</v>
      </c>
      <c r="F1518" s="182">
        <v>1</v>
      </c>
      <c r="G1518" s="182">
        <v>1399.09</v>
      </c>
      <c r="H1518" s="182">
        <v>1399.09</v>
      </c>
      <c r="I1518" s="181" t="str">
        <f t="shared" si="204"/>
        <v>NÃO</v>
      </c>
      <c r="J1518" s="181" t="str">
        <f t="shared" si="205"/>
        <v/>
      </c>
      <c r="K1518" s="182">
        <f>IF(J1518 = "", SUMIF($B1518:$B$1614, B1518, $F1518:$F$1614), "")</f>
        <v>1</v>
      </c>
      <c r="N1518" s="182">
        <f t="shared" si="210"/>
        <v>1399.09</v>
      </c>
    </row>
    <row r="1519" spans="1:14">
      <c r="A1519" s="181">
        <v>137</v>
      </c>
      <c r="B1519" s="181" t="s">
        <v>4740</v>
      </c>
      <c r="C1519" s="181" t="s">
        <v>44</v>
      </c>
      <c r="D1519" s="178" t="s">
        <v>4741</v>
      </c>
      <c r="E1519" s="181" t="s">
        <v>45</v>
      </c>
      <c r="F1519" s="182">
        <v>1</v>
      </c>
      <c r="G1519" s="182">
        <v>1579.11</v>
      </c>
      <c r="H1519" s="182">
        <v>1579.11</v>
      </c>
      <c r="I1519" s="181" t="str">
        <f t="shared" si="204"/>
        <v>NÃO</v>
      </c>
      <c r="J1519" s="181" t="str">
        <f t="shared" si="205"/>
        <v/>
      </c>
      <c r="K1519" s="182">
        <f>IF(J1519 = "", SUMIF($B1519:$B$1614, B1519, $F1519:$F$1614), "")</f>
        <v>3</v>
      </c>
      <c r="N1519" s="182">
        <f t="shared" si="210"/>
        <v>4737.33</v>
      </c>
    </row>
    <row r="1520" spans="1:14">
      <c r="A1520" s="181">
        <v>211</v>
      </c>
      <c r="B1520" s="181" t="s">
        <v>4740</v>
      </c>
      <c r="C1520" s="181" t="s">
        <v>44</v>
      </c>
      <c r="D1520" s="178" t="s">
        <v>4741</v>
      </c>
      <c r="E1520" s="181" t="s">
        <v>45</v>
      </c>
      <c r="F1520" s="182">
        <v>2</v>
      </c>
      <c r="G1520" s="182">
        <v>1579.11</v>
      </c>
      <c r="H1520" s="182">
        <v>3158.22</v>
      </c>
      <c r="I1520" s="181" t="str">
        <f t="shared" si="204"/>
        <v>NÃO</v>
      </c>
      <c r="J1520" s="181" t="str">
        <f t="shared" si="205"/>
        <v>REPETIDA</v>
      </c>
      <c r="K1520" s="178" t="str">
        <f>IF(J1520 = "", SUMIF($B1520:$B$1614, B1520, $F1520:$F$1614), "")</f>
        <v/>
      </c>
    </row>
    <row r="1521" spans="1:14">
      <c r="A1521" s="181">
        <v>122</v>
      </c>
      <c r="B1521" s="181" t="s">
        <v>4722</v>
      </c>
      <c r="C1521" s="181" t="s">
        <v>44</v>
      </c>
      <c r="D1521" s="178" t="s">
        <v>4723</v>
      </c>
      <c r="E1521" s="181" t="s">
        <v>45</v>
      </c>
      <c r="F1521" s="182">
        <v>2</v>
      </c>
      <c r="G1521" s="182">
        <v>1702.83</v>
      </c>
      <c r="H1521" s="182">
        <v>3405.66</v>
      </c>
      <c r="I1521" s="181" t="str">
        <f t="shared" si="204"/>
        <v>NÃO</v>
      </c>
      <c r="J1521" s="181" t="str">
        <f t="shared" si="205"/>
        <v/>
      </c>
      <c r="K1521" s="182">
        <f>IF(J1521 = "", SUMIF($B1521:$B$1614, B1521, $F1521:$F$1614), "")</f>
        <v>2</v>
      </c>
      <c r="N1521" s="182">
        <f t="shared" ref="N1521:N1529" si="211">TRUNC(G1521 * K1521, 2)</f>
        <v>3405.66</v>
      </c>
    </row>
    <row r="1522" spans="1:14">
      <c r="A1522" s="181">
        <v>213</v>
      </c>
      <c r="B1522" s="181" t="s">
        <v>4798</v>
      </c>
      <c r="C1522" s="181" t="s">
        <v>44</v>
      </c>
      <c r="D1522" s="178" t="s">
        <v>4799</v>
      </c>
      <c r="E1522" s="181" t="s">
        <v>45</v>
      </c>
      <c r="F1522" s="182">
        <v>1</v>
      </c>
      <c r="G1522" s="182">
        <v>3670.02</v>
      </c>
      <c r="H1522" s="182">
        <v>3670.02</v>
      </c>
      <c r="I1522" s="181" t="str">
        <f t="shared" si="204"/>
        <v>NÃO</v>
      </c>
      <c r="J1522" s="181" t="str">
        <f t="shared" si="205"/>
        <v/>
      </c>
      <c r="K1522" s="182">
        <f>IF(J1522 = "", SUMIF($B1522:$B$1614, B1522, $F1522:$F$1614), "")</f>
        <v>1</v>
      </c>
      <c r="N1522" s="182">
        <f t="shared" si="211"/>
        <v>3670.02</v>
      </c>
    </row>
    <row r="1523" spans="1:14">
      <c r="A1523" s="181">
        <v>1539</v>
      </c>
      <c r="B1523" s="181" t="s">
        <v>6067</v>
      </c>
      <c r="C1523" s="181" t="s">
        <v>44</v>
      </c>
      <c r="D1523" s="178" t="s">
        <v>6068</v>
      </c>
      <c r="E1523" s="181" t="s">
        <v>231</v>
      </c>
      <c r="F1523" s="182">
        <v>2</v>
      </c>
      <c r="G1523" s="182">
        <v>135345.35999999999</v>
      </c>
      <c r="H1523" s="182">
        <v>270690.71999999997</v>
      </c>
      <c r="I1523" s="181" t="str">
        <f t="shared" si="204"/>
        <v>NÃO</v>
      </c>
      <c r="J1523" s="181" t="str">
        <f t="shared" si="205"/>
        <v/>
      </c>
      <c r="K1523" s="182">
        <f>IF(J1523 = "", SUMIF($B1523:$B$1614, B1523, $F1523:$F$1614), "")</f>
        <v>2</v>
      </c>
      <c r="N1523" s="182">
        <f t="shared" si="211"/>
        <v>270690.71999999997</v>
      </c>
    </row>
    <row r="1524" spans="1:14">
      <c r="A1524" s="181">
        <v>62</v>
      </c>
      <c r="B1524" s="181" t="s">
        <v>6483</v>
      </c>
      <c r="C1524" s="181" t="s">
        <v>44</v>
      </c>
      <c r="D1524" s="178" t="s">
        <v>6484</v>
      </c>
      <c r="E1524" s="181" t="s">
        <v>47</v>
      </c>
      <c r="F1524" s="182">
        <v>211.35</v>
      </c>
      <c r="G1524" s="182">
        <v>74.91</v>
      </c>
      <c r="H1524" s="182">
        <v>15832.22</v>
      </c>
      <c r="I1524" s="181" t="str">
        <f t="shared" si="204"/>
        <v>NÃO</v>
      </c>
      <c r="J1524" s="181" t="str">
        <f t="shared" si="205"/>
        <v/>
      </c>
      <c r="K1524" s="182">
        <f>IF(J1524 = "", SUMIF($B1524:$B$1614, B1524, $F1524:$F$1614), "")</f>
        <v>211.35</v>
      </c>
      <c r="N1524" s="182">
        <f t="shared" si="211"/>
        <v>15832.22</v>
      </c>
    </row>
    <row r="1525" spans="1:14">
      <c r="A1525" s="181">
        <v>72</v>
      </c>
      <c r="B1525" s="181" t="s">
        <v>6491</v>
      </c>
      <c r="C1525" s="181" t="s">
        <v>44</v>
      </c>
      <c r="D1525" s="178" t="s">
        <v>6492</v>
      </c>
      <c r="E1525" s="181" t="s">
        <v>47</v>
      </c>
      <c r="F1525" s="182">
        <v>201.6</v>
      </c>
      <c r="G1525" s="182">
        <v>74.91</v>
      </c>
      <c r="H1525" s="182">
        <v>15101.85</v>
      </c>
      <c r="I1525" s="181" t="str">
        <f t="shared" si="204"/>
        <v>NÃO</v>
      </c>
      <c r="J1525" s="181" t="str">
        <f t="shared" si="205"/>
        <v/>
      </c>
      <c r="K1525" s="182">
        <f>IF(J1525 = "", SUMIF($B1525:$B$1614, B1525, $F1525:$F$1614), "")</f>
        <v>201.6</v>
      </c>
      <c r="N1525" s="182">
        <f t="shared" si="211"/>
        <v>15101.85</v>
      </c>
    </row>
    <row r="1526" spans="1:14">
      <c r="A1526" s="181">
        <v>87</v>
      </c>
      <c r="B1526" s="181" t="s">
        <v>6510</v>
      </c>
      <c r="C1526" s="181" t="s">
        <v>44</v>
      </c>
      <c r="D1526" s="178" t="s">
        <v>6511</v>
      </c>
      <c r="E1526" s="181" t="s">
        <v>47</v>
      </c>
      <c r="F1526" s="182">
        <v>587</v>
      </c>
      <c r="G1526" s="182">
        <v>32.76</v>
      </c>
      <c r="H1526" s="182">
        <v>19230.12</v>
      </c>
      <c r="I1526" s="181" t="str">
        <f t="shared" si="204"/>
        <v>NÃO</v>
      </c>
      <c r="J1526" s="181" t="str">
        <f t="shared" si="205"/>
        <v/>
      </c>
      <c r="K1526" s="182">
        <f>IF(J1526 = "", SUMIF($B1526:$B$1614, B1526, $F1526:$F$1614), "")</f>
        <v>587</v>
      </c>
      <c r="N1526" s="182">
        <f t="shared" si="211"/>
        <v>19230.12</v>
      </c>
    </row>
    <row r="1527" spans="1:14">
      <c r="A1527" s="181">
        <v>79</v>
      </c>
      <c r="B1527" s="181" t="s">
        <v>6504</v>
      </c>
      <c r="C1527" s="181" t="s">
        <v>44</v>
      </c>
      <c r="D1527" s="178" t="s">
        <v>6423</v>
      </c>
      <c r="E1527" s="181" t="s">
        <v>45</v>
      </c>
      <c r="F1527" s="182">
        <v>6937</v>
      </c>
      <c r="G1527" s="182">
        <v>14.45</v>
      </c>
      <c r="H1527" s="182">
        <v>100239.65</v>
      </c>
      <c r="I1527" s="181" t="str">
        <f t="shared" si="204"/>
        <v>NÃO</v>
      </c>
      <c r="J1527" s="181" t="str">
        <f t="shared" si="205"/>
        <v/>
      </c>
      <c r="K1527" s="182">
        <f>IF(J1527 = "", SUMIF($B1527:$B$1614, B1527, $F1527:$F$1614), "")</f>
        <v>6937</v>
      </c>
      <c r="N1527" s="182">
        <f t="shared" si="211"/>
        <v>100239.65</v>
      </c>
    </row>
    <row r="1528" spans="1:14">
      <c r="A1528" s="181">
        <v>250</v>
      </c>
      <c r="B1528" s="181" t="s">
        <v>6679</v>
      </c>
      <c r="C1528" s="181" t="s">
        <v>44</v>
      </c>
      <c r="D1528" s="178" t="s">
        <v>6680</v>
      </c>
      <c r="E1528" s="181" t="s">
        <v>47</v>
      </c>
      <c r="F1528" s="182">
        <v>14.13</v>
      </c>
      <c r="G1528" s="182">
        <v>11.68</v>
      </c>
      <c r="H1528" s="182">
        <v>165.03</v>
      </c>
      <c r="I1528" s="181" t="str">
        <f t="shared" si="204"/>
        <v>NÃO</v>
      </c>
      <c r="J1528" s="181" t="str">
        <f t="shared" si="205"/>
        <v/>
      </c>
      <c r="K1528" s="182">
        <f>IF(J1528 = "", SUMIF($B1528:$B$1614, B1528, $F1528:$F$1614), "")</f>
        <v>14.13</v>
      </c>
      <c r="N1528" s="182">
        <f t="shared" si="211"/>
        <v>165.03</v>
      </c>
    </row>
    <row r="1529" spans="1:14">
      <c r="A1529" s="181">
        <v>53</v>
      </c>
      <c r="B1529" s="181" t="s">
        <v>6474</v>
      </c>
      <c r="C1529" s="181" t="s">
        <v>44</v>
      </c>
      <c r="D1529" s="178" t="s">
        <v>6475</v>
      </c>
      <c r="E1529" s="181" t="s">
        <v>47</v>
      </c>
      <c r="F1529" s="182">
        <v>203.04</v>
      </c>
      <c r="G1529" s="182">
        <v>251.14</v>
      </c>
      <c r="H1529" s="182">
        <v>50991.46</v>
      </c>
      <c r="I1529" s="181" t="str">
        <f t="shared" si="204"/>
        <v>NÃO</v>
      </c>
      <c r="J1529" s="181" t="str">
        <f t="shared" si="205"/>
        <v/>
      </c>
      <c r="K1529" s="182">
        <f>IF(J1529 = "", SUMIF($B1529:$B$1614, B1529, $F1529:$F$1614), "")</f>
        <v>231.95</v>
      </c>
      <c r="N1529" s="182">
        <f t="shared" si="211"/>
        <v>58251.92</v>
      </c>
    </row>
    <row r="1530" spans="1:14">
      <c r="A1530" s="181">
        <v>227</v>
      </c>
      <c r="B1530" s="181" t="s">
        <v>6474</v>
      </c>
      <c r="C1530" s="181" t="s">
        <v>44</v>
      </c>
      <c r="D1530" s="178" t="s">
        <v>6475</v>
      </c>
      <c r="E1530" s="181" t="s">
        <v>47</v>
      </c>
      <c r="F1530" s="182">
        <v>28.91</v>
      </c>
      <c r="G1530" s="182">
        <v>251.14</v>
      </c>
      <c r="H1530" s="182">
        <v>7260.45</v>
      </c>
      <c r="I1530" s="181" t="str">
        <f t="shared" si="204"/>
        <v>NÃO</v>
      </c>
      <c r="J1530" s="181" t="str">
        <f t="shared" si="205"/>
        <v>REPETIDA</v>
      </c>
      <c r="K1530" s="178" t="str">
        <f>IF(J1530 = "", SUMIF($B1530:$B$1614, B1530, $F1530:$F$1614), "")</f>
        <v/>
      </c>
    </row>
    <row r="1531" spans="1:14">
      <c r="A1531" s="181">
        <v>12</v>
      </c>
      <c r="B1531" s="181" t="s">
        <v>6437</v>
      </c>
      <c r="C1531" s="181" t="s">
        <v>44</v>
      </c>
      <c r="D1531" s="178" t="s">
        <v>6438</v>
      </c>
      <c r="E1531" s="181" t="s">
        <v>809</v>
      </c>
      <c r="F1531" s="182">
        <v>1</v>
      </c>
      <c r="G1531" s="182">
        <v>3136.57</v>
      </c>
      <c r="H1531" s="182">
        <v>3136.57</v>
      </c>
      <c r="I1531" s="181" t="str">
        <f t="shared" si="204"/>
        <v>NÃO</v>
      </c>
      <c r="J1531" s="181" t="str">
        <f t="shared" si="205"/>
        <v/>
      </c>
      <c r="K1531" s="182">
        <f>IF(J1531 = "", SUMIF($B1531:$B$1614, B1531, $F1531:$F$1614), "")</f>
        <v>1</v>
      </c>
      <c r="N1531" s="182">
        <f t="shared" ref="N1531:N1540" si="212">TRUNC(G1531 * K1531, 2)</f>
        <v>3136.57</v>
      </c>
    </row>
    <row r="1532" spans="1:14">
      <c r="A1532" s="181">
        <v>13</v>
      </c>
      <c r="B1532" s="181" t="s">
        <v>6439</v>
      </c>
      <c r="C1532" s="181" t="s">
        <v>44</v>
      </c>
      <c r="D1532" s="178" t="s">
        <v>6440</v>
      </c>
      <c r="E1532" s="181" t="s">
        <v>47</v>
      </c>
      <c r="F1532" s="182">
        <v>500</v>
      </c>
      <c r="G1532" s="182">
        <v>24.64</v>
      </c>
      <c r="H1532" s="182">
        <v>12320</v>
      </c>
      <c r="I1532" s="181" t="str">
        <f t="shared" si="204"/>
        <v>NÃO</v>
      </c>
      <c r="J1532" s="181" t="str">
        <f t="shared" si="205"/>
        <v/>
      </c>
      <c r="K1532" s="182">
        <f>IF(J1532 = "", SUMIF($B1532:$B$1614, B1532, $F1532:$F$1614), "")</f>
        <v>500</v>
      </c>
      <c r="N1532" s="182">
        <f t="shared" si="212"/>
        <v>12320</v>
      </c>
    </row>
    <row r="1533" spans="1:14">
      <c r="A1533" s="181">
        <v>74</v>
      </c>
      <c r="B1533" s="181" t="s">
        <v>6495</v>
      </c>
      <c r="C1533" s="181" t="s">
        <v>44</v>
      </c>
      <c r="D1533" s="178" t="s">
        <v>6496</v>
      </c>
      <c r="E1533" s="181" t="s">
        <v>47</v>
      </c>
      <c r="F1533" s="182">
        <v>25.97</v>
      </c>
      <c r="G1533" s="182">
        <v>907.61</v>
      </c>
      <c r="H1533" s="182">
        <v>23570.63</v>
      </c>
      <c r="I1533" s="181" t="str">
        <f t="shared" si="204"/>
        <v>NÃO</v>
      </c>
      <c r="J1533" s="181" t="str">
        <f t="shared" si="205"/>
        <v/>
      </c>
      <c r="K1533" s="182">
        <f>IF(J1533 = "", SUMIF($B1533:$B$1614, B1533, $F1533:$F$1614), "")</f>
        <v>25.97</v>
      </c>
      <c r="N1533" s="182">
        <f t="shared" si="212"/>
        <v>23570.63</v>
      </c>
    </row>
    <row r="1534" spans="1:14">
      <c r="A1534" s="181">
        <v>118</v>
      </c>
      <c r="B1534" s="181" t="s">
        <v>6894</v>
      </c>
      <c r="C1534" s="181" t="s">
        <v>44</v>
      </c>
      <c r="D1534" s="178" t="s">
        <v>6895</v>
      </c>
      <c r="E1534" s="181" t="s">
        <v>47</v>
      </c>
      <c r="F1534" s="182">
        <v>354.8</v>
      </c>
      <c r="G1534" s="182">
        <v>89.53</v>
      </c>
      <c r="H1534" s="182">
        <v>31765.24</v>
      </c>
      <c r="I1534" s="181" t="str">
        <f t="shared" si="204"/>
        <v>NÃO</v>
      </c>
      <c r="J1534" s="181" t="str">
        <f t="shared" si="205"/>
        <v/>
      </c>
      <c r="K1534" s="182">
        <f>IF(J1534 = "", SUMIF($B1534:$B$1614, B1534, $F1534:$F$1614), "")</f>
        <v>354.8</v>
      </c>
      <c r="N1534" s="182">
        <f t="shared" si="212"/>
        <v>31765.24</v>
      </c>
    </row>
    <row r="1535" spans="1:14">
      <c r="A1535" s="181">
        <v>144</v>
      </c>
      <c r="B1535" s="181" t="s">
        <v>6898</v>
      </c>
      <c r="C1535" s="181" t="s">
        <v>44</v>
      </c>
      <c r="D1535" s="178" t="s">
        <v>4750</v>
      </c>
      <c r="E1535" s="181" t="s">
        <v>61</v>
      </c>
      <c r="F1535" s="182">
        <v>19</v>
      </c>
      <c r="G1535" s="182">
        <v>267.02</v>
      </c>
      <c r="H1535" s="182">
        <v>5073.38</v>
      </c>
      <c r="I1535" s="181" t="str">
        <f t="shared" si="204"/>
        <v>NÃO</v>
      </c>
      <c r="J1535" s="181" t="str">
        <f t="shared" si="205"/>
        <v/>
      </c>
      <c r="K1535" s="182">
        <f>IF(J1535 = "", SUMIF($B1535:$B$1614, B1535, $F1535:$F$1614), "")</f>
        <v>19</v>
      </c>
      <c r="N1535" s="182">
        <f t="shared" si="212"/>
        <v>5073.38</v>
      </c>
    </row>
    <row r="1536" spans="1:14">
      <c r="A1536" s="181">
        <v>2</v>
      </c>
      <c r="B1536" s="181" t="s">
        <v>6878</v>
      </c>
      <c r="C1536" s="181" t="s">
        <v>44</v>
      </c>
      <c r="D1536" s="178" t="s">
        <v>6879</v>
      </c>
      <c r="E1536" s="181" t="s">
        <v>47</v>
      </c>
      <c r="F1536" s="182">
        <v>8</v>
      </c>
      <c r="G1536" s="182">
        <v>336.29</v>
      </c>
      <c r="H1536" s="182">
        <v>2690.32</v>
      </c>
      <c r="I1536" s="181" t="str">
        <f t="shared" si="204"/>
        <v>NÃO</v>
      </c>
      <c r="J1536" s="181" t="str">
        <f t="shared" si="205"/>
        <v/>
      </c>
      <c r="K1536" s="182">
        <f>IF(J1536 = "", SUMIF($B1536:$B$1614, B1536, $F1536:$F$1614), "")</f>
        <v>8</v>
      </c>
      <c r="N1536" s="182">
        <f t="shared" si="212"/>
        <v>2690.32</v>
      </c>
    </row>
    <row r="1537" spans="1:14">
      <c r="A1537" s="181">
        <v>4</v>
      </c>
      <c r="B1537" s="181" t="s">
        <v>6882</v>
      </c>
      <c r="C1537" s="181" t="s">
        <v>44</v>
      </c>
      <c r="D1537" s="178" t="s">
        <v>6883</v>
      </c>
      <c r="E1537" s="181" t="s">
        <v>6884</v>
      </c>
      <c r="F1537" s="182">
        <v>33636</v>
      </c>
      <c r="G1537" s="182">
        <v>8.0500000000000007</v>
      </c>
      <c r="H1537" s="182">
        <v>270769.8</v>
      </c>
      <c r="I1537" s="181" t="str">
        <f t="shared" si="204"/>
        <v>NÃO</v>
      </c>
      <c r="J1537" s="181" t="str">
        <f t="shared" si="205"/>
        <v/>
      </c>
      <c r="K1537" s="182">
        <f>IF(J1537 = "", SUMIF($B1537:$B$1614, B1537, $F1537:$F$1614), "")</f>
        <v>33636</v>
      </c>
      <c r="N1537" s="182">
        <f t="shared" si="212"/>
        <v>270769.8</v>
      </c>
    </row>
    <row r="1538" spans="1:14">
      <c r="A1538" s="181">
        <v>7</v>
      </c>
      <c r="B1538" s="181" t="s">
        <v>6887</v>
      </c>
      <c r="C1538" s="181" t="s">
        <v>44</v>
      </c>
      <c r="D1538" s="178" t="s">
        <v>6888</v>
      </c>
      <c r="E1538" s="181" t="s">
        <v>47</v>
      </c>
      <c r="F1538" s="182">
        <v>1000</v>
      </c>
      <c r="G1538" s="182">
        <v>1.95</v>
      </c>
      <c r="H1538" s="182">
        <v>1950</v>
      </c>
      <c r="I1538" s="181" t="str">
        <f t="shared" ref="I1538:I1601" si="213">IF(AND(B1538 = B1537, G1538 &lt;&gt; G1537), "&lt;&lt;&lt;", "NÃO")</f>
        <v>NÃO</v>
      </c>
      <c r="J1538" s="181" t="str">
        <f t="shared" ref="J1538:J1601" si="214">IF(B1538 = B1537, "REPETIDA", "")</f>
        <v/>
      </c>
      <c r="K1538" s="182">
        <f>IF(J1538 = "", SUMIF($B1538:$B$1614, B1538, $F1538:$F$1614), "")</f>
        <v>1000</v>
      </c>
      <c r="N1538" s="182">
        <f t="shared" si="212"/>
        <v>1950</v>
      </c>
    </row>
    <row r="1539" spans="1:14">
      <c r="A1539" s="181">
        <v>9</v>
      </c>
      <c r="B1539" s="181" t="s">
        <v>6889</v>
      </c>
      <c r="C1539" s="181" t="s">
        <v>44</v>
      </c>
      <c r="D1539" s="178" t="s">
        <v>6890</v>
      </c>
      <c r="E1539" s="181" t="s">
        <v>50</v>
      </c>
      <c r="F1539" s="182">
        <v>250</v>
      </c>
      <c r="G1539" s="182">
        <v>239.07</v>
      </c>
      <c r="H1539" s="182">
        <v>59767.5</v>
      </c>
      <c r="I1539" s="181" t="str">
        <f t="shared" si="213"/>
        <v>NÃO</v>
      </c>
      <c r="J1539" s="181" t="str">
        <f t="shared" si="214"/>
        <v/>
      </c>
      <c r="K1539" s="182">
        <f>IF(J1539 = "", SUMIF($B1539:$B$1614, B1539, $F1539:$F$1614), "")</f>
        <v>250</v>
      </c>
      <c r="N1539" s="182">
        <f t="shared" si="212"/>
        <v>59767.5</v>
      </c>
    </row>
    <row r="1540" spans="1:14">
      <c r="A1540" s="181">
        <v>36</v>
      </c>
      <c r="B1540" s="181" t="s">
        <v>6892</v>
      </c>
      <c r="C1540" s="181" t="s">
        <v>44</v>
      </c>
      <c r="D1540" s="178" t="s">
        <v>6893</v>
      </c>
      <c r="E1540" s="181" t="s">
        <v>48</v>
      </c>
      <c r="F1540" s="182">
        <v>37.06</v>
      </c>
      <c r="G1540" s="182">
        <v>51.1</v>
      </c>
      <c r="H1540" s="182">
        <v>1893.76</v>
      </c>
      <c r="I1540" s="181" t="str">
        <f t="shared" si="213"/>
        <v>NÃO</v>
      </c>
      <c r="J1540" s="181" t="str">
        <f t="shared" si="214"/>
        <v/>
      </c>
      <c r="K1540" s="182">
        <f>IF(J1540 = "", SUMIF($B1540:$B$1614, B1540, $F1540:$F$1614), "")</f>
        <v>75.599999999999994</v>
      </c>
      <c r="N1540" s="182">
        <f t="shared" si="212"/>
        <v>3863.16</v>
      </c>
    </row>
    <row r="1541" spans="1:14">
      <c r="A1541" s="181">
        <v>181</v>
      </c>
      <c r="B1541" s="181" t="s">
        <v>6892</v>
      </c>
      <c r="C1541" s="181" t="s">
        <v>44</v>
      </c>
      <c r="D1541" s="178" t="s">
        <v>6893</v>
      </c>
      <c r="E1541" s="181" t="s">
        <v>48</v>
      </c>
      <c r="F1541" s="182">
        <v>0.18</v>
      </c>
      <c r="G1541" s="182">
        <v>51.1</v>
      </c>
      <c r="H1541" s="182">
        <v>9.19</v>
      </c>
      <c r="I1541" s="181" t="str">
        <f t="shared" si="213"/>
        <v>NÃO</v>
      </c>
      <c r="J1541" s="181" t="str">
        <f t="shared" si="214"/>
        <v>REPETIDA</v>
      </c>
      <c r="K1541" s="178" t="str">
        <f>IF(J1541 = "", SUMIF($B1541:$B$1614, B1541, $F1541:$F$1614), "")</f>
        <v/>
      </c>
    </row>
    <row r="1542" spans="1:14">
      <c r="A1542" s="181">
        <v>317</v>
      </c>
      <c r="B1542" s="181" t="s">
        <v>6892</v>
      </c>
      <c r="C1542" s="181" t="s">
        <v>44</v>
      </c>
      <c r="D1542" s="178" t="s">
        <v>6893</v>
      </c>
      <c r="E1542" s="181" t="s">
        <v>48</v>
      </c>
      <c r="F1542" s="182">
        <v>13.2</v>
      </c>
      <c r="G1542" s="182">
        <v>51.1</v>
      </c>
      <c r="H1542" s="182">
        <v>674.52</v>
      </c>
      <c r="I1542" s="181" t="str">
        <f t="shared" si="213"/>
        <v>NÃO</v>
      </c>
      <c r="J1542" s="181" t="str">
        <f t="shared" si="214"/>
        <v>REPETIDA</v>
      </c>
      <c r="K1542" s="178" t="str">
        <f>IF(J1542 = "", SUMIF($B1542:$B$1614, B1542, $F1542:$F$1614), "")</f>
        <v/>
      </c>
    </row>
    <row r="1543" spans="1:14">
      <c r="A1543" s="181">
        <v>548</v>
      </c>
      <c r="B1543" s="181" t="s">
        <v>6892</v>
      </c>
      <c r="C1543" s="181" t="s">
        <v>44</v>
      </c>
      <c r="D1543" s="178" t="s">
        <v>6893</v>
      </c>
      <c r="E1543" s="181" t="s">
        <v>48</v>
      </c>
      <c r="F1543" s="182">
        <v>1.46</v>
      </c>
      <c r="G1543" s="182">
        <v>51.1</v>
      </c>
      <c r="H1543" s="182">
        <v>74.599999999999994</v>
      </c>
      <c r="I1543" s="181" t="str">
        <f t="shared" si="213"/>
        <v>NÃO</v>
      </c>
      <c r="J1543" s="181" t="str">
        <f t="shared" si="214"/>
        <v>REPETIDA</v>
      </c>
      <c r="K1543" s="178" t="str">
        <f>IF(J1543 = "", SUMIF($B1543:$B$1614, B1543, $F1543:$F$1614), "")</f>
        <v/>
      </c>
    </row>
    <row r="1544" spans="1:14">
      <c r="A1544" s="181">
        <v>1256</v>
      </c>
      <c r="B1544" s="181" t="s">
        <v>6892</v>
      </c>
      <c r="C1544" s="181" t="s">
        <v>44</v>
      </c>
      <c r="D1544" s="178" t="s">
        <v>6893</v>
      </c>
      <c r="E1544" s="181" t="s">
        <v>48</v>
      </c>
      <c r="F1544" s="182">
        <v>4.75</v>
      </c>
      <c r="G1544" s="182">
        <v>51.1</v>
      </c>
      <c r="H1544" s="182">
        <v>242.72</v>
      </c>
      <c r="I1544" s="181" t="str">
        <f t="shared" si="213"/>
        <v>NÃO</v>
      </c>
      <c r="J1544" s="181" t="str">
        <f t="shared" si="214"/>
        <v>REPETIDA</v>
      </c>
      <c r="K1544" s="178" t="str">
        <f>IF(J1544 = "", SUMIF($B1544:$B$1614, B1544, $F1544:$F$1614), "")</f>
        <v/>
      </c>
    </row>
    <row r="1545" spans="1:14">
      <c r="A1545" s="181">
        <v>1290</v>
      </c>
      <c r="B1545" s="181" t="s">
        <v>6892</v>
      </c>
      <c r="C1545" s="181" t="s">
        <v>44</v>
      </c>
      <c r="D1545" s="178" t="s">
        <v>6893</v>
      </c>
      <c r="E1545" s="181" t="s">
        <v>48</v>
      </c>
      <c r="F1545" s="182">
        <v>4.95</v>
      </c>
      <c r="G1545" s="182">
        <v>51.1</v>
      </c>
      <c r="H1545" s="182">
        <v>252.94</v>
      </c>
      <c r="I1545" s="181" t="str">
        <f t="shared" si="213"/>
        <v>NÃO</v>
      </c>
      <c r="J1545" s="181" t="str">
        <f t="shared" si="214"/>
        <v>REPETIDA</v>
      </c>
      <c r="K1545" s="178" t="str">
        <f>IF(J1545 = "", SUMIF($B1545:$B$1614, B1545, $F1545:$F$1614), "")</f>
        <v/>
      </c>
    </row>
    <row r="1546" spans="1:14">
      <c r="A1546" s="181">
        <v>1534</v>
      </c>
      <c r="B1546" s="181" t="s">
        <v>6892</v>
      </c>
      <c r="C1546" s="181" t="s">
        <v>44</v>
      </c>
      <c r="D1546" s="178" t="s">
        <v>6893</v>
      </c>
      <c r="E1546" s="181" t="s">
        <v>48</v>
      </c>
      <c r="F1546" s="182">
        <v>14</v>
      </c>
      <c r="G1546" s="182">
        <v>51.1</v>
      </c>
      <c r="H1546" s="182">
        <v>715.4</v>
      </c>
      <c r="I1546" s="181" t="str">
        <f t="shared" si="213"/>
        <v>NÃO</v>
      </c>
      <c r="J1546" s="181" t="str">
        <f t="shared" si="214"/>
        <v>REPETIDA</v>
      </c>
      <c r="K1546" s="178" t="str">
        <f>IF(J1546 = "", SUMIF($B1546:$B$1614, B1546, $F1546:$F$1614), "")</f>
        <v/>
      </c>
    </row>
    <row r="1547" spans="1:14">
      <c r="A1547" s="181">
        <v>179</v>
      </c>
      <c r="B1547" s="181" t="s">
        <v>6899</v>
      </c>
      <c r="C1547" s="181" t="s">
        <v>44</v>
      </c>
      <c r="D1547" s="178" t="s">
        <v>6900</v>
      </c>
      <c r="E1547" s="181" t="s">
        <v>61</v>
      </c>
      <c r="F1547" s="182">
        <v>105</v>
      </c>
      <c r="G1547" s="182">
        <v>403.48</v>
      </c>
      <c r="H1547" s="182">
        <v>42365.4</v>
      </c>
      <c r="I1547" s="181" t="str">
        <f t="shared" si="213"/>
        <v>NÃO</v>
      </c>
      <c r="J1547" s="181" t="str">
        <f t="shared" si="214"/>
        <v/>
      </c>
      <c r="K1547" s="182">
        <f>IF(J1547 = "", SUMIF($B1547:$B$1614, B1547, $F1547:$F$1614), "")</f>
        <v>105</v>
      </c>
      <c r="N1547" s="182">
        <f t="shared" ref="N1547:N1548" si="215">TRUNC(G1547 * K1547, 2)</f>
        <v>42365.4</v>
      </c>
    </row>
    <row r="1548" spans="1:14">
      <c r="A1548" s="181">
        <v>254</v>
      </c>
      <c r="B1548" s="181" t="s">
        <v>6904</v>
      </c>
      <c r="C1548" s="181" t="s">
        <v>44</v>
      </c>
      <c r="D1548" s="178" t="s">
        <v>6905</v>
      </c>
      <c r="E1548" s="181" t="s">
        <v>48</v>
      </c>
      <c r="F1548" s="182">
        <v>3.09</v>
      </c>
      <c r="G1548" s="182">
        <v>726.47</v>
      </c>
      <c r="H1548" s="182">
        <v>2244.79</v>
      </c>
      <c r="I1548" s="181" t="str">
        <f t="shared" si="213"/>
        <v>NÃO</v>
      </c>
      <c r="J1548" s="181" t="str">
        <f t="shared" si="214"/>
        <v/>
      </c>
      <c r="K1548" s="182">
        <f>IF(J1548 = "", SUMIF($B1548:$B$1614, B1548, $F1548:$F$1614), "")</f>
        <v>140.36000000000001</v>
      </c>
      <c r="N1548" s="182">
        <f t="shared" si="215"/>
        <v>101967.32</v>
      </c>
    </row>
    <row r="1549" spans="1:14">
      <c r="A1549" s="181">
        <v>258</v>
      </c>
      <c r="B1549" s="181" t="s">
        <v>6904</v>
      </c>
      <c r="C1549" s="181" t="s">
        <v>44</v>
      </c>
      <c r="D1549" s="178" t="s">
        <v>6905</v>
      </c>
      <c r="E1549" s="181" t="s">
        <v>48</v>
      </c>
      <c r="F1549" s="182">
        <v>0.35</v>
      </c>
      <c r="G1549" s="182">
        <v>726.47</v>
      </c>
      <c r="H1549" s="182">
        <v>254.26</v>
      </c>
      <c r="I1549" s="181" t="str">
        <f t="shared" si="213"/>
        <v>NÃO</v>
      </c>
      <c r="J1549" s="181" t="str">
        <f t="shared" si="214"/>
        <v>REPETIDA</v>
      </c>
      <c r="K1549" s="178" t="str">
        <f>IF(J1549 = "", SUMIF($B1549:$B$1614, B1549, $F1549:$F$1614), "")</f>
        <v/>
      </c>
    </row>
    <row r="1550" spans="1:14">
      <c r="A1550" s="181">
        <v>262</v>
      </c>
      <c r="B1550" s="181" t="s">
        <v>6904</v>
      </c>
      <c r="C1550" s="181" t="s">
        <v>44</v>
      </c>
      <c r="D1550" s="178" t="s">
        <v>6905</v>
      </c>
      <c r="E1550" s="181" t="s">
        <v>48</v>
      </c>
      <c r="F1550" s="182">
        <v>98.57</v>
      </c>
      <c r="G1550" s="182">
        <v>726.47</v>
      </c>
      <c r="H1550" s="182">
        <v>71608.14</v>
      </c>
      <c r="I1550" s="181" t="str">
        <f t="shared" si="213"/>
        <v>NÃO</v>
      </c>
      <c r="J1550" s="181" t="str">
        <f t="shared" si="214"/>
        <v>REPETIDA</v>
      </c>
      <c r="K1550" s="178" t="str">
        <f>IF(J1550 = "", SUMIF($B1550:$B$1614, B1550, $F1550:$F$1614), "")</f>
        <v/>
      </c>
    </row>
    <row r="1551" spans="1:14">
      <c r="A1551" s="181">
        <v>264</v>
      </c>
      <c r="B1551" s="181" t="s">
        <v>6904</v>
      </c>
      <c r="C1551" s="181" t="s">
        <v>44</v>
      </c>
      <c r="D1551" s="178" t="s">
        <v>6905</v>
      </c>
      <c r="E1551" s="181" t="s">
        <v>48</v>
      </c>
      <c r="F1551" s="182">
        <v>7.68</v>
      </c>
      <c r="G1551" s="182">
        <v>726.47</v>
      </c>
      <c r="H1551" s="182">
        <v>5579.28</v>
      </c>
      <c r="I1551" s="181" t="str">
        <f t="shared" si="213"/>
        <v>NÃO</v>
      </c>
      <c r="J1551" s="181" t="str">
        <f t="shared" si="214"/>
        <v>REPETIDA</v>
      </c>
      <c r="K1551" s="178" t="str">
        <f>IF(J1551 = "", SUMIF($B1551:$B$1614, B1551, $F1551:$F$1614), "")</f>
        <v/>
      </c>
    </row>
    <row r="1552" spans="1:14">
      <c r="A1552" s="181">
        <v>266</v>
      </c>
      <c r="B1552" s="181" t="s">
        <v>6904</v>
      </c>
      <c r="C1552" s="181" t="s">
        <v>44</v>
      </c>
      <c r="D1552" s="178" t="s">
        <v>6905</v>
      </c>
      <c r="E1552" s="181" t="s">
        <v>48</v>
      </c>
      <c r="F1552" s="182">
        <v>1.37</v>
      </c>
      <c r="G1552" s="182">
        <v>726.47</v>
      </c>
      <c r="H1552" s="182">
        <v>995.26</v>
      </c>
      <c r="I1552" s="181" t="str">
        <f t="shared" si="213"/>
        <v>NÃO</v>
      </c>
      <c r="J1552" s="181" t="str">
        <f t="shared" si="214"/>
        <v>REPETIDA</v>
      </c>
      <c r="K1552" s="178" t="str">
        <f>IF(J1552 = "", SUMIF($B1552:$B$1614, B1552, $F1552:$F$1614), "")</f>
        <v/>
      </c>
    </row>
    <row r="1553" spans="1:14">
      <c r="A1553" s="181">
        <v>276</v>
      </c>
      <c r="B1553" s="181" t="s">
        <v>6904</v>
      </c>
      <c r="C1553" s="181" t="s">
        <v>44</v>
      </c>
      <c r="D1553" s="178" t="s">
        <v>6905</v>
      </c>
      <c r="E1553" s="181" t="s">
        <v>48</v>
      </c>
      <c r="F1553" s="182">
        <v>29.3</v>
      </c>
      <c r="G1553" s="182">
        <v>726.47</v>
      </c>
      <c r="H1553" s="182">
        <v>21285.57</v>
      </c>
      <c r="I1553" s="181" t="str">
        <f t="shared" si="213"/>
        <v>NÃO</v>
      </c>
      <c r="J1553" s="181" t="str">
        <f t="shared" si="214"/>
        <v>REPETIDA</v>
      </c>
      <c r="K1553" s="178" t="str">
        <f>IF(J1553 = "", SUMIF($B1553:$B$1614, B1553, $F1553:$F$1614), "")</f>
        <v/>
      </c>
    </row>
    <row r="1554" spans="1:14">
      <c r="A1554" s="181">
        <v>280</v>
      </c>
      <c r="B1554" s="181" t="s">
        <v>6907</v>
      </c>
      <c r="C1554" s="181" t="s">
        <v>44</v>
      </c>
      <c r="D1554" s="178" t="s">
        <v>6908</v>
      </c>
      <c r="E1554" s="181" t="s">
        <v>82</v>
      </c>
      <c r="F1554" s="182">
        <v>13700</v>
      </c>
      <c r="G1554" s="182">
        <v>31.67</v>
      </c>
      <c r="H1554" s="182">
        <v>433879</v>
      </c>
      <c r="I1554" s="181" t="str">
        <f t="shared" si="213"/>
        <v>NÃO</v>
      </c>
      <c r="J1554" s="181" t="str">
        <f t="shared" si="214"/>
        <v/>
      </c>
      <c r="K1554" s="182">
        <f>IF(J1554 = "", SUMIF($B1554:$B$1614, B1554, $F1554:$F$1614), "")</f>
        <v>18172</v>
      </c>
      <c r="N1554" s="182">
        <f>TRUNC(G1554 * K1554, 2)</f>
        <v>575507.24</v>
      </c>
    </row>
    <row r="1555" spans="1:14">
      <c r="A1555" s="181">
        <v>282</v>
      </c>
      <c r="B1555" s="181" t="s">
        <v>6907</v>
      </c>
      <c r="C1555" s="181" t="s">
        <v>44</v>
      </c>
      <c r="D1555" s="178" t="s">
        <v>6908</v>
      </c>
      <c r="E1555" s="181" t="s">
        <v>82</v>
      </c>
      <c r="F1555" s="182">
        <v>2000</v>
      </c>
      <c r="G1555" s="182">
        <v>31.67</v>
      </c>
      <c r="H1555" s="182">
        <v>63340</v>
      </c>
      <c r="I1555" s="181" t="str">
        <f t="shared" si="213"/>
        <v>NÃO</v>
      </c>
      <c r="J1555" s="181" t="str">
        <f t="shared" si="214"/>
        <v>REPETIDA</v>
      </c>
      <c r="K1555" s="178" t="str">
        <f>IF(J1555 = "", SUMIF($B1555:$B$1614, B1555, $F1555:$F$1614), "")</f>
        <v/>
      </c>
    </row>
    <row r="1556" spans="1:14">
      <c r="A1556" s="181">
        <v>284</v>
      </c>
      <c r="B1556" s="181" t="s">
        <v>6907</v>
      </c>
      <c r="C1556" s="181" t="s">
        <v>44</v>
      </c>
      <c r="D1556" s="178" t="s">
        <v>6908</v>
      </c>
      <c r="E1556" s="181" t="s">
        <v>82</v>
      </c>
      <c r="F1556" s="182">
        <v>2472</v>
      </c>
      <c r="G1556" s="182">
        <v>31.67</v>
      </c>
      <c r="H1556" s="182">
        <v>78288.240000000005</v>
      </c>
      <c r="I1556" s="181" t="str">
        <f t="shared" si="213"/>
        <v>NÃO</v>
      </c>
      <c r="J1556" s="181" t="str">
        <f t="shared" si="214"/>
        <v>REPETIDA</v>
      </c>
      <c r="K1556" s="178" t="str">
        <f>IF(J1556 = "", SUMIF($B1556:$B$1614, B1556, $F1556:$F$1614), "")</f>
        <v/>
      </c>
    </row>
    <row r="1557" spans="1:14">
      <c r="A1557" s="181">
        <v>385</v>
      </c>
      <c r="B1557" s="181" t="s">
        <v>6911</v>
      </c>
      <c r="C1557" s="181" t="s">
        <v>44</v>
      </c>
      <c r="D1557" s="178" t="s">
        <v>6912</v>
      </c>
      <c r="E1557" s="181" t="s">
        <v>61</v>
      </c>
      <c r="F1557" s="182">
        <v>2</v>
      </c>
      <c r="G1557" s="182">
        <v>1518.36</v>
      </c>
      <c r="H1557" s="182">
        <v>3036.72</v>
      </c>
      <c r="I1557" s="181" t="str">
        <f t="shared" si="213"/>
        <v>NÃO</v>
      </c>
      <c r="J1557" s="181" t="str">
        <f t="shared" si="214"/>
        <v/>
      </c>
      <c r="K1557" s="182">
        <f>IF(J1557 = "", SUMIF($B1557:$B$1614, B1557, $F1557:$F$1614), "")</f>
        <v>2</v>
      </c>
      <c r="N1557" s="182">
        <f t="shared" ref="N1557:N1558" si="216">TRUNC(G1557 * K1557, 2)</f>
        <v>3036.72</v>
      </c>
    </row>
    <row r="1558" spans="1:14">
      <c r="A1558" s="181">
        <v>673</v>
      </c>
      <c r="B1558" s="181" t="s">
        <v>6917</v>
      </c>
      <c r="C1558" s="181" t="s">
        <v>44</v>
      </c>
      <c r="D1558" s="178" t="s">
        <v>6918</v>
      </c>
      <c r="E1558" s="181" t="s">
        <v>61</v>
      </c>
      <c r="F1558" s="182">
        <v>2</v>
      </c>
      <c r="G1558" s="182">
        <v>421.99</v>
      </c>
      <c r="H1558" s="182">
        <v>843.98</v>
      </c>
      <c r="I1558" s="181" t="str">
        <f t="shared" si="213"/>
        <v>NÃO</v>
      </c>
      <c r="J1558" s="181" t="str">
        <f t="shared" si="214"/>
        <v/>
      </c>
      <c r="K1558" s="182">
        <f>IF(J1558 = "", SUMIF($B1558:$B$1614, B1558, $F1558:$F$1614), "")</f>
        <v>4</v>
      </c>
      <c r="N1558" s="182">
        <f t="shared" si="216"/>
        <v>1687.96</v>
      </c>
    </row>
    <row r="1559" spans="1:14">
      <c r="A1559" s="181">
        <v>679</v>
      </c>
      <c r="B1559" s="181" t="s">
        <v>6917</v>
      </c>
      <c r="C1559" s="181" t="s">
        <v>44</v>
      </c>
      <c r="D1559" s="178" t="s">
        <v>6918</v>
      </c>
      <c r="E1559" s="181" t="s">
        <v>61</v>
      </c>
      <c r="F1559" s="182">
        <v>2</v>
      </c>
      <c r="G1559" s="182">
        <v>421.99</v>
      </c>
      <c r="H1559" s="182">
        <v>843.98</v>
      </c>
      <c r="I1559" s="181" t="str">
        <f t="shared" si="213"/>
        <v>NÃO</v>
      </c>
      <c r="J1559" s="181" t="str">
        <f t="shared" si="214"/>
        <v>REPETIDA</v>
      </c>
      <c r="K1559" s="178" t="str">
        <f>IF(J1559 = "", SUMIF($B1559:$B$1614, B1559, $F1559:$F$1614), "")</f>
        <v/>
      </c>
    </row>
    <row r="1560" spans="1:14">
      <c r="A1560" s="181">
        <v>674</v>
      </c>
      <c r="B1560" s="181" t="s">
        <v>6919</v>
      </c>
      <c r="C1560" s="181" t="s">
        <v>44</v>
      </c>
      <c r="D1560" s="178" t="s">
        <v>6920</v>
      </c>
      <c r="E1560" s="181" t="s">
        <v>61</v>
      </c>
      <c r="F1560" s="182">
        <v>1</v>
      </c>
      <c r="G1560" s="182">
        <v>147.72</v>
      </c>
      <c r="H1560" s="182">
        <v>147.72</v>
      </c>
      <c r="I1560" s="181" t="str">
        <f t="shared" si="213"/>
        <v>NÃO</v>
      </c>
      <c r="J1560" s="181" t="str">
        <f t="shared" si="214"/>
        <v/>
      </c>
      <c r="K1560" s="182">
        <f>IF(J1560 = "", SUMIF($B1560:$B$1614, B1560, $F1560:$F$1614), "")</f>
        <v>7</v>
      </c>
      <c r="N1560" s="182">
        <f>TRUNC(G1560 * K1560, 2)</f>
        <v>1034.04</v>
      </c>
    </row>
    <row r="1561" spans="1:14">
      <c r="A1561" s="181">
        <v>676</v>
      </c>
      <c r="B1561" s="181" t="s">
        <v>6919</v>
      </c>
      <c r="C1561" s="181" t="s">
        <v>44</v>
      </c>
      <c r="D1561" s="178" t="s">
        <v>6920</v>
      </c>
      <c r="E1561" s="181" t="s">
        <v>61</v>
      </c>
      <c r="F1561" s="182">
        <v>1</v>
      </c>
      <c r="G1561" s="182">
        <v>147.72</v>
      </c>
      <c r="H1561" s="182">
        <v>147.72</v>
      </c>
      <c r="I1561" s="181" t="str">
        <f t="shared" si="213"/>
        <v>NÃO</v>
      </c>
      <c r="J1561" s="181" t="str">
        <f t="shared" si="214"/>
        <v>REPETIDA</v>
      </c>
      <c r="K1561" s="178" t="str">
        <f>IF(J1561 = "", SUMIF($B1561:$B$1614, B1561, $F1561:$F$1614), "")</f>
        <v/>
      </c>
    </row>
    <row r="1562" spans="1:14">
      <c r="A1562" s="181">
        <v>849</v>
      </c>
      <c r="B1562" s="181" t="s">
        <v>6919</v>
      </c>
      <c r="C1562" s="181" t="s">
        <v>44</v>
      </c>
      <c r="D1562" s="178" t="s">
        <v>6920</v>
      </c>
      <c r="E1562" s="181" t="s">
        <v>61</v>
      </c>
      <c r="F1562" s="182">
        <v>2</v>
      </c>
      <c r="G1562" s="182">
        <v>147.72</v>
      </c>
      <c r="H1562" s="182">
        <v>295.44</v>
      </c>
      <c r="I1562" s="181" t="str">
        <f t="shared" si="213"/>
        <v>NÃO</v>
      </c>
      <c r="J1562" s="181" t="str">
        <f t="shared" si="214"/>
        <v>REPETIDA</v>
      </c>
      <c r="K1562" s="178" t="str">
        <f>IF(J1562 = "", SUMIF($B1562:$B$1614, B1562, $F1562:$F$1614), "")</f>
        <v/>
      </c>
    </row>
    <row r="1563" spans="1:14">
      <c r="A1563" s="181">
        <v>1015</v>
      </c>
      <c r="B1563" s="181" t="s">
        <v>6919</v>
      </c>
      <c r="C1563" s="181" t="s">
        <v>44</v>
      </c>
      <c r="D1563" s="178" t="s">
        <v>6920</v>
      </c>
      <c r="E1563" s="181" t="s">
        <v>61</v>
      </c>
      <c r="F1563" s="182">
        <v>3</v>
      </c>
      <c r="G1563" s="182">
        <v>147.72</v>
      </c>
      <c r="H1563" s="182">
        <v>443.16</v>
      </c>
      <c r="I1563" s="181" t="str">
        <f t="shared" si="213"/>
        <v>NÃO</v>
      </c>
      <c r="J1563" s="181" t="str">
        <f t="shared" si="214"/>
        <v>REPETIDA</v>
      </c>
      <c r="K1563" s="178" t="str">
        <f>IF(J1563 = "", SUMIF($B1563:$B$1614, B1563, $F1563:$F$1614), "")</f>
        <v/>
      </c>
    </row>
    <row r="1564" spans="1:14">
      <c r="A1564" s="181">
        <v>690</v>
      </c>
      <c r="B1564" s="181" t="s">
        <v>6921</v>
      </c>
      <c r="C1564" s="181" t="s">
        <v>44</v>
      </c>
      <c r="D1564" s="178" t="s">
        <v>6922</v>
      </c>
      <c r="E1564" s="181" t="s">
        <v>61</v>
      </c>
      <c r="F1564" s="182">
        <v>1</v>
      </c>
      <c r="G1564" s="182">
        <v>148.41</v>
      </c>
      <c r="H1564" s="182">
        <v>148.41</v>
      </c>
      <c r="I1564" s="181" t="str">
        <f t="shared" si="213"/>
        <v>NÃO</v>
      </c>
      <c r="J1564" s="181" t="str">
        <f t="shared" si="214"/>
        <v/>
      </c>
      <c r="K1564" s="182">
        <f>IF(J1564 = "", SUMIF($B1564:$B$1614, B1564, $F1564:$F$1614), "")</f>
        <v>1</v>
      </c>
      <c r="N1564" s="182">
        <f t="shared" ref="N1564:N1566" si="217">TRUNC(G1564 * K1564, 2)</f>
        <v>148.41</v>
      </c>
    </row>
    <row r="1565" spans="1:14">
      <c r="A1565" s="181">
        <v>704</v>
      </c>
      <c r="B1565" s="181" t="s">
        <v>6923</v>
      </c>
      <c r="C1565" s="181" t="s">
        <v>44</v>
      </c>
      <c r="D1565" s="178" t="s">
        <v>6924</v>
      </c>
      <c r="E1565" s="181" t="s">
        <v>50</v>
      </c>
      <c r="F1565" s="182">
        <v>205.56</v>
      </c>
      <c r="G1565" s="182">
        <v>71.42</v>
      </c>
      <c r="H1565" s="182">
        <v>14681.09</v>
      </c>
      <c r="I1565" s="181" t="str">
        <f t="shared" si="213"/>
        <v>NÃO</v>
      </c>
      <c r="J1565" s="181" t="str">
        <f t="shared" si="214"/>
        <v/>
      </c>
      <c r="K1565" s="182">
        <f>IF(J1565 = "", SUMIF($B1565:$B$1614, B1565, $F1565:$F$1614), "")</f>
        <v>205.56</v>
      </c>
      <c r="N1565" s="182">
        <f t="shared" si="217"/>
        <v>14681.09</v>
      </c>
    </row>
    <row r="1566" spans="1:14">
      <c r="A1566" s="181">
        <v>1084</v>
      </c>
      <c r="B1566" s="181" t="s">
        <v>6946</v>
      </c>
      <c r="C1566" s="181" t="s">
        <v>44</v>
      </c>
      <c r="D1566" s="178" t="s">
        <v>6947</v>
      </c>
      <c r="E1566" s="181" t="s">
        <v>4223</v>
      </c>
      <c r="F1566" s="182">
        <v>4944</v>
      </c>
      <c r="G1566" s="182">
        <v>34.159999999999997</v>
      </c>
      <c r="H1566" s="182">
        <v>168887.04000000001</v>
      </c>
      <c r="I1566" s="181" t="str">
        <f t="shared" si="213"/>
        <v>NÃO</v>
      </c>
      <c r="J1566" s="181" t="str">
        <f t="shared" si="214"/>
        <v/>
      </c>
      <c r="K1566" s="182">
        <f>IF(J1566 = "", SUMIF($B1566:$B$1614, B1566, $F1566:$F$1614), "")</f>
        <v>5136</v>
      </c>
      <c r="N1566" s="182">
        <f t="shared" si="217"/>
        <v>175445.76000000001</v>
      </c>
    </row>
    <row r="1567" spans="1:14">
      <c r="A1567" s="181">
        <v>1116</v>
      </c>
      <c r="B1567" s="181" t="s">
        <v>6946</v>
      </c>
      <c r="C1567" s="181" t="s">
        <v>44</v>
      </c>
      <c r="D1567" s="178" t="s">
        <v>6947</v>
      </c>
      <c r="E1567" s="181" t="s">
        <v>4223</v>
      </c>
      <c r="F1567" s="182">
        <v>192</v>
      </c>
      <c r="G1567" s="182">
        <v>34.159999999999997</v>
      </c>
      <c r="H1567" s="182">
        <v>6558.72</v>
      </c>
      <c r="I1567" s="181" t="str">
        <f t="shared" si="213"/>
        <v>NÃO</v>
      </c>
      <c r="J1567" s="181" t="str">
        <f t="shared" si="214"/>
        <v>REPETIDA</v>
      </c>
      <c r="K1567" s="178" t="str">
        <f>IF(J1567 = "", SUMIF($B1567:$B$1614, B1567, $F1567:$F$1614), "")</f>
        <v/>
      </c>
    </row>
    <row r="1568" spans="1:14">
      <c r="A1568" s="181">
        <v>772</v>
      </c>
      <c r="B1568" s="181" t="s">
        <v>6927</v>
      </c>
      <c r="C1568" s="181" t="s">
        <v>44</v>
      </c>
      <c r="D1568" s="178" t="s">
        <v>6928</v>
      </c>
      <c r="E1568" s="181" t="s">
        <v>50</v>
      </c>
      <c r="F1568" s="182">
        <v>101.09</v>
      </c>
      <c r="G1568" s="182">
        <v>124.21</v>
      </c>
      <c r="H1568" s="182">
        <v>12556.38</v>
      </c>
      <c r="I1568" s="181" t="str">
        <f t="shared" si="213"/>
        <v>NÃO</v>
      </c>
      <c r="J1568" s="181" t="str">
        <f t="shared" si="214"/>
        <v/>
      </c>
      <c r="K1568" s="182">
        <f>IF(J1568 = "", SUMIF($B1568:$B$1614, B1568, $F1568:$F$1614), "")</f>
        <v>131.22</v>
      </c>
      <c r="N1568" s="182">
        <f>TRUNC(G1568 * K1568, 2)</f>
        <v>16298.83</v>
      </c>
    </row>
    <row r="1569" spans="1:14">
      <c r="A1569" s="181">
        <v>891</v>
      </c>
      <c r="B1569" s="181" t="s">
        <v>6927</v>
      </c>
      <c r="C1569" s="181" t="s">
        <v>44</v>
      </c>
      <c r="D1569" s="178" t="s">
        <v>6928</v>
      </c>
      <c r="E1569" s="181" t="s">
        <v>50</v>
      </c>
      <c r="F1569" s="182">
        <v>30.13</v>
      </c>
      <c r="G1569" s="182">
        <v>124.21</v>
      </c>
      <c r="H1569" s="182">
        <v>3742.44</v>
      </c>
      <c r="I1569" s="181" t="str">
        <f t="shared" si="213"/>
        <v>NÃO</v>
      </c>
      <c r="J1569" s="181" t="str">
        <f t="shared" si="214"/>
        <v>REPETIDA</v>
      </c>
      <c r="K1569" s="178" t="str">
        <f>IF(J1569 = "", SUMIF($B1569:$B$1614, B1569, $F1569:$F$1614), "")</f>
        <v/>
      </c>
    </row>
    <row r="1570" spans="1:14">
      <c r="A1570" s="181">
        <v>859</v>
      </c>
      <c r="B1570" s="181" t="s">
        <v>6931</v>
      </c>
      <c r="C1570" s="181" t="s">
        <v>44</v>
      </c>
      <c r="D1570" s="178" t="s">
        <v>6932</v>
      </c>
      <c r="E1570" s="181" t="s">
        <v>50</v>
      </c>
      <c r="F1570" s="182">
        <v>54.83</v>
      </c>
      <c r="G1570" s="182">
        <v>71</v>
      </c>
      <c r="H1570" s="182">
        <v>3892.93</v>
      </c>
      <c r="I1570" s="181" t="str">
        <f t="shared" si="213"/>
        <v>NÃO</v>
      </c>
      <c r="J1570" s="181" t="str">
        <f t="shared" si="214"/>
        <v/>
      </c>
      <c r="K1570" s="182">
        <f>IF(J1570 = "", SUMIF($B1570:$B$1614, B1570, $F1570:$F$1614), "")</f>
        <v>54.83</v>
      </c>
      <c r="N1570" s="182">
        <f t="shared" ref="N1570:N1572" si="218">TRUNC(G1570 * K1570, 2)</f>
        <v>3892.93</v>
      </c>
    </row>
    <row r="1571" spans="1:14">
      <c r="A1571" s="181">
        <v>1017</v>
      </c>
      <c r="B1571" s="181" t="s">
        <v>6935</v>
      </c>
      <c r="C1571" s="181" t="s">
        <v>44</v>
      </c>
      <c r="D1571" s="178" t="s">
        <v>6936</v>
      </c>
      <c r="E1571" s="181" t="s">
        <v>61</v>
      </c>
      <c r="F1571" s="182">
        <v>1</v>
      </c>
      <c r="G1571" s="182">
        <v>147.72</v>
      </c>
      <c r="H1571" s="182">
        <v>147.72</v>
      </c>
      <c r="I1571" s="181" t="str">
        <f t="shared" si="213"/>
        <v>NÃO</v>
      </c>
      <c r="J1571" s="181" t="str">
        <f t="shared" si="214"/>
        <v/>
      </c>
      <c r="K1571" s="182">
        <f>IF(J1571 = "", SUMIF($B1571:$B$1614, B1571, $F1571:$F$1614), "")</f>
        <v>1</v>
      </c>
      <c r="N1571" s="182">
        <f t="shared" si="218"/>
        <v>147.72</v>
      </c>
    </row>
    <row r="1572" spans="1:14">
      <c r="A1572" s="181">
        <v>1033</v>
      </c>
      <c r="B1572" s="181" t="s">
        <v>6938</v>
      </c>
      <c r="C1572" s="181" t="s">
        <v>44</v>
      </c>
      <c r="D1572" s="178" t="s">
        <v>6939</v>
      </c>
      <c r="E1572" s="181" t="s">
        <v>50</v>
      </c>
      <c r="F1572" s="182">
        <v>638.86</v>
      </c>
      <c r="G1572" s="182">
        <v>125.24</v>
      </c>
      <c r="H1572" s="182">
        <v>80010.820000000007</v>
      </c>
      <c r="I1572" s="181" t="str">
        <f t="shared" si="213"/>
        <v>NÃO</v>
      </c>
      <c r="J1572" s="181" t="str">
        <f t="shared" si="214"/>
        <v/>
      </c>
      <c r="K1572" s="182">
        <f>IF(J1572 = "", SUMIF($B1572:$B$1614, B1572, $F1572:$F$1614), "")</f>
        <v>655.12</v>
      </c>
      <c r="N1572" s="182">
        <f t="shared" si="218"/>
        <v>82047.22</v>
      </c>
    </row>
    <row r="1573" spans="1:14">
      <c r="A1573" s="181">
        <v>1101</v>
      </c>
      <c r="B1573" s="181" t="s">
        <v>6938</v>
      </c>
      <c r="C1573" s="181" t="s">
        <v>44</v>
      </c>
      <c r="D1573" s="178" t="s">
        <v>6939</v>
      </c>
      <c r="E1573" s="181" t="s">
        <v>50</v>
      </c>
      <c r="F1573" s="182">
        <v>16.260000000000002</v>
      </c>
      <c r="G1573" s="182">
        <v>125.24</v>
      </c>
      <c r="H1573" s="182">
        <v>2036.4</v>
      </c>
      <c r="I1573" s="181" t="str">
        <f t="shared" si="213"/>
        <v>NÃO</v>
      </c>
      <c r="J1573" s="181" t="str">
        <f t="shared" si="214"/>
        <v>REPETIDA</v>
      </c>
      <c r="K1573" s="178" t="str">
        <f>IF(J1573 = "", SUMIF($B1573:$B$1614, B1573, $F1573:$F$1614), "")</f>
        <v/>
      </c>
    </row>
    <row r="1574" spans="1:14">
      <c r="A1574" s="181">
        <v>760</v>
      </c>
      <c r="B1574" s="181" t="s">
        <v>6925</v>
      </c>
      <c r="C1574" s="181" t="s">
        <v>44</v>
      </c>
      <c r="D1574" s="178" t="s">
        <v>6926</v>
      </c>
      <c r="E1574" s="181" t="s">
        <v>61</v>
      </c>
      <c r="F1574" s="182">
        <v>2</v>
      </c>
      <c r="G1574" s="182">
        <v>12.6</v>
      </c>
      <c r="H1574" s="182">
        <v>25.2</v>
      </c>
      <c r="I1574" s="181" t="str">
        <f t="shared" si="213"/>
        <v>NÃO</v>
      </c>
      <c r="J1574" s="181" t="str">
        <f t="shared" si="214"/>
        <v/>
      </c>
      <c r="K1574" s="182">
        <f>IF(J1574 = "", SUMIF($B1574:$B$1614, B1574, $F1574:$F$1614), "")</f>
        <v>2</v>
      </c>
      <c r="N1574" s="182">
        <f t="shared" ref="N1574:N1575" si="219">TRUNC(G1574 * K1574, 2)</f>
        <v>25.2</v>
      </c>
    </row>
    <row r="1575" spans="1:14">
      <c r="A1575" s="181">
        <v>804</v>
      </c>
      <c r="B1575" s="181" t="s">
        <v>6929</v>
      </c>
      <c r="C1575" s="181" t="s">
        <v>44</v>
      </c>
      <c r="D1575" s="178" t="s">
        <v>6930</v>
      </c>
      <c r="E1575" s="181" t="s">
        <v>61</v>
      </c>
      <c r="F1575" s="182">
        <v>950</v>
      </c>
      <c r="G1575" s="182">
        <v>236.01</v>
      </c>
      <c r="H1575" s="182">
        <v>224209.5</v>
      </c>
      <c r="I1575" s="181" t="str">
        <f t="shared" si="213"/>
        <v>NÃO</v>
      </c>
      <c r="J1575" s="181" t="str">
        <f t="shared" si="214"/>
        <v/>
      </c>
      <c r="K1575" s="182">
        <f>IF(J1575 = "", SUMIF($B1575:$B$1614, B1575, $F1575:$F$1614), "")</f>
        <v>968</v>
      </c>
      <c r="N1575" s="182">
        <f t="shared" si="219"/>
        <v>228457.68</v>
      </c>
    </row>
    <row r="1576" spans="1:14">
      <c r="A1576" s="181">
        <v>897</v>
      </c>
      <c r="B1576" s="181" t="s">
        <v>6929</v>
      </c>
      <c r="C1576" s="181" t="s">
        <v>44</v>
      </c>
      <c r="D1576" s="178" t="s">
        <v>6930</v>
      </c>
      <c r="E1576" s="181" t="s">
        <v>61</v>
      </c>
      <c r="F1576" s="182">
        <v>18</v>
      </c>
      <c r="G1576" s="182">
        <v>236.01</v>
      </c>
      <c r="H1576" s="182">
        <v>4248.18</v>
      </c>
      <c r="I1576" s="181" t="str">
        <f t="shared" si="213"/>
        <v>NÃO</v>
      </c>
      <c r="J1576" s="181" t="str">
        <f t="shared" si="214"/>
        <v>REPETIDA</v>
      </c>
      <c r="K1576" s="178" t="str">
        <f>IF(J1576 = "", SUMIF($B1576:$B$1614, B1576, $F1576:$F$1614), "")</f>
        <v/>
      </c>
    </row>
    <row r="1577" spans="1:14">
      <c r="A1577" s="181">
        <v>1034</v>
      </c>
      <c r="B1577" s="181" t="s">
        <v>6940</v>
      </c>
      <c r="C1577" s="181" t="s">
        <v>44</v>
      </c>
      <c r="D1577" s="178" t="s">
        <v>6941</v>
      </c>
      <c r="E1577" s="181" t="s">
        <v>50</v>
      </c>
      <c r="F1577" s="182">
        <v>136.18</v>
      </c>
      <c r="G1577" s="182">
        <v>167.07</v>
      </c>
      <c r="H1577" s="182">
        <v>22751.59</v>
      </c>
      <c r="I1577" s="181" t="str">
        <f t="shared" si="213"/>
        <v>NÃO</v>
      </c>
      <c r="J1577" s="181" t="str">
        <f t="shared" si="214"/>
        <v/>
      </c>
      <c r="K1577" s="182">
        <f>IF(J1577 = "", SUMIF($B1577:$B$1614, B1577, $F1577:$F$1614), "")</f>
        <v>136.18</v>
      </c>
      <c r="N1577" s="182">
        <f t="shared" ref="N1577:N1579" si="220">TRUNC(G1577 * K1577, 2)</f>
        <v>22751.59</v>
      </c>
    </row>
    <row r="1578" spans="1:14">
      <c r="A1578" s="181">
        <v>1039</v>
      </c>
      <c r="B1578" s="181" t="s">
        <v>6942</v>
      </c>
      <c r="C1578" s="181" t="s">
        <v>44</v>
      </c>
      <c r="D1578" s="178" t="s">
        <v>6943</v>
      </c>
      <c r="E1578" s="181" t="s">
        <v>50</v>
      </c>
      <c r="F1578" s="182">
        <v>182.86</v>
      </c>
      <c r="G1578" s="182">
        <v>142.75</v>
      </c>
      <c r="H1578" s="182">
        <v>26103.26</v>
      </c>
      <c r="I1578" s="181" t="str">
        <f t="shared" si="213"/>
        <v>NÃO</v>
      </c>
      <c r="J1578" s="181" t="str">
        <f t="shared" si="214"/>
        <v/>
      </c>
      <c r="K1578" s="182">
        <f>IF(J1578 = "", SUMIF($B1578:$B$1614, B1578, $F1578:$F$1614), "")</f>
        <v>182.86</v>
      </c>
      <c r="N1578" s="182">
        <f t="shared" si="220"/>
        <v>26103.26</v>
      </c>
    </row>
    <row r="1579" spans="1:14">
      <c r="A1579" s="181">
        <v>1080</v>
      </c>
      <c r="B1579" s="181" t="s">
        <v>6944</v>
      </c>
      <c r="C1579" s="181" t="s">
        <v>44</v>
      </c>
      <c r="D1579" s="178" t="s">
        <v>6945</v>
      </c>
      <c r="E1579" s="181" t="s">
        <v>61</v>
      </c>
      <c r="F1579" s="182">
        <v>8</v>
      </c>
      <c r="G1579" s="182">
        <v>88.85</v>
      </c>
      <c r="H1579" s="182">
        <v>710.8</v>
      </c>
      <c r="I1579" s="181" t="str">
        <f t="shared" si="213"/>
        <v>NÃO</v>
      </c>
      <c r="J1579" s="181" t="str">
        <f t="shared" si="214"/>
        <v/>
      </c>
      <c r="K1579" s="182">
        <f>IF(J1579 = "", SUMIF($B1579:$B$1614, B1579, $F1579:$F$1614), "")</f>
        <v>9</v>
      </c>
      <c r="N1579" s="182">
        <f t="shared" si="220"/>
        <v>799.65</v>
      </c>
    </row>
    <row r="1580" spans="1:14">
      <c r="A1580" s="181">
        <v>1115</v>
      </c>
      <c r="B1580" s="181" t="s">
        <v>6944</v>
      </c>
      <c r="C1580" s="181" t="s">
        <v>44</v>
      </c>
      <c r="D1580" s="178" t="s">
        <v>6945</v>
      </c>
      <c r="E1580" s="181" t="s">
        <v>61</v>
      </c>
      <c r="F1580" s="182">
        <v>1</v>
      </c>
      <c r="G1580" s="182">
        <v>88.85</v>
      </c>
      <c r="H1580" s="182">
        <v>88.85</v>
      </c>
      <c r="I1580" s="181" t="str">
        <f t="shared" si="213"/>
        <v>NÃO</v>
      </c>
      <c r="J1580" s="181" t="str">
        <f t="shared" si="214"/>
        <v>REPETIDA</v>
      </c>
      <c r="K1580" s="178" t="str">
        <f>IF(J1580 = "", SUMIF($B1580:$B$1614, B1580, $F1580:$F$1614), "")</f>
        <v/>
      </c>
    </row>
    <row r="1581" spans="1:14">
      <c r="A1581" s="181">
        <v>1088</v>
      </c>
      <c r="B1581" s="181" t="s">
        <v>6948</v>
      </c>
      <c r="C1581" s="181" t="s">
        <v>44</v>
      </c>
      <c r="D1581" s="178" t="s">
        <v>6949</v>
      </c>
      <c r="E1581" s="181" t="s">
        <v>61</v>
      </c>
      <c r="F1581" s="182">
        <v>2</v>
      </c>
      <c r="G1581" s="182">
        <v>1482.11</v>
      </c>
      <c r="H1581" s="182">
        <v>2964.22</v>
      </c>
      <c r="I1581" s="181" t="str">
        <f t="shared" si="213"/>
        <v>NÃO</v>
      </c>
      <c r="J1581" s="181" t="str">
        <f t="shared" si="214"/>
        <v/>
      </c>
      <c r="K1581" s="182">
        <f>IF(J1581 = "", SUMIF($B1581:$B$1614, B1581, $F1581:$F$1614), "")</f>
        <v>2</v>
      </c>
      <c r="N1581" s="182">
        <f t="shared" ref="N1581:N1592" si="221">TRUNC(G1581 * K1581, 2)</f>
        <v>2964.22</v>
      </c>
    </row>
    <row r="1582" spans="1:14">
      <c r="A1582" s="181">
        <v>1118</v>
      </c>
      <c r="B1582" s="181" t="s">
        <v>6950</v>
      </c>
      <c r="C1582" s="181" t="s">
        <v>44</v>
      </c>
      <c r="D1582" s="178" t="s">
        <v>6951</v>
      </c>
      <c r="E1582" s="181" t="s">
        <v>45</v>
      </c>
      <c r="F1582" s="182">
        <v>3</v>
      </c>
      <c r="G1582" s="182">
        <v>909.17</v>
      </c>
      <c r="H1582" s="182">
        <v>2727.51</v>
      </c>
      <c r="I1582" s="181" t="str">
        <f t="shared" si="213"/>
        <v>NÃO</v>
      </c>
      <c r="J1582" s="181" t="str">
        <f t="shared" si="214"/>
        <v/>
      </c>
      <c r="K1582" s="182">
        <f>IF(J1582 = "", SUMIF($B1582:$B$1614, B1582, $F1582:$F$1614), "")</f>
        <v>3</v>
      </c>
      <c r="N1582" s="182">
        <f t="shared" si="221"/>
        <v>2727.51</v>
      </c>
    </row>
    <row r="1583" spans="1:14">
      <c r="A1583" s="181">
        <v>1547</v>
      </c>
      <c r="B1583" s="181" t="s">
        <v>7149</v>
      </c>
      <c r="C1583" s="181" t="s">
        <v>3070</v>
      </c>
      <c r="D1583" s="178" t="s">
        <v>7136</v>
      </c>
      <c r="E1583" s="181" t="s">
        <v>3506</v>
      </c>
      <c r="F1583" s="182">
        <v>0.55051500000000009</v>
      </c>
      <c r="G1583" s="182">
        <v>21.212876000000001</v>
      </c>
      <c r="H1583" s="182">
        <v>11.67</v>
      </c>
      <c r="I1583" s="181" t="str">
        <f t="shared" si="213"/>
        <v>NÃO</v>
      </c>
      <c r="J1583" s="181" t="str">
        <f t="shared" si="214"/>
        <v/>
      </c>
      <c r="K1583" s="182">
        <f>IF(J1583 = "", SUMIF($B1583:$B$1614, B1583, $F1583:$F$1614), "")</f>
        <v>0.55051500000000009</v>
      </c>
      <c r="N1583" s="182">
        <f t="shared" si="221"/>
        <v>11.67</v>
      </c>
    </row>
    <row r="1584" spans="1:14">
      <c r="A1584" s="181">
        <v>1581</v>
      </c>
      <c r="B1584" s="181" t="s">
        <v>7238</v>
      </c>
      <c r="C1584" s="181" t="s">
        <v>5</v>
      </c>
      <c r="D1584" s="178" t="s">
        <v>7358</v>
      </c>
      <c r="E1584" s="181" t="s">
        <v>61</v>
      </c>
      <c r="F1584" s="182">
        <v>1</v>
      </c>
      <c r="G1584" s="182">
        <v>1591.5703999999998</v>
      </c>
      <c r="H1584" s="182">
        <v>1591.57</v>
      </c>
      <c r="I1584" s="181" t="str">
        <f t="shared" si="213"/>
        <v>NÃO</v>
      </c>
      <c r="J1584" s="181" t="str">
        <f t="shared" si="214"/>
        <v/>
      </c>
      <c r="K1584" s="182">
        <f>IF(J1584 = "", SUMIF($B1584:$B$1614, B1584, $F1584:$F$1614), "")</f>
        <v>1</v>
      </c>
      <c r="N1584" s="182">
        <f t="shared" si="221"/>
        <v>1591.57</v>
      </c>
    </row>
    <row r="1585" spans="1:14">
      <c r="A1585" s="181">
        <v>1583</v>
      </c>
      <c r="B1585" s="181" t="s">
        <v>7363</v>
      </c>
      <c r="C1585" s="181" t="s">
        <v>5</v>
      </c>
      <c r="D1585" s="178" t="s">
        <v>7364</v>
      </c>
      <c r="E1585" s="181" t="s">
        <v>61</v>
      </c>
      <c r="F1585" s="182">
        <v>1</v>
      </c>
      <c r="G1585" s="182">
        <v>5393.6700259999998</v>
      </c>
      <c r="H1585" s="182">
        <v>5393.67</v>
      </c>
      <c r="I1585" s="181" t="str">
        <f t="shared" si="213"/>
        <v>NÃO</v>
      </c>
      <c r="J1585" s="181" t="str">
        <f t="shared" si="214"/>
        <v/>
      </c>
      <c r="K1585" s="182">
        <f>IF(J1585 = "", SUMIF($B1585:$B$1614, B1585, $F1585:$F$1614), "")</f>
        <v>1</v>
      </c>
      <c r="N1585" s="182">
        <f t="shared" si="221"/>
        <v>5393.67</v>
      </c>
    </row>
    <row r="1586" spans="1:14">
      <c r="A1586" s="181">
        <v>1584</v>
      </c>
      <c r="B1586" s="181" t="s">
        <v>7366</v>
      </c>
      <c r="C1586" s="181" t="s">
        <v>5</v>
      </c>
      <c r="D1586" s="178" t="s">
        <v>7367</v>
      </c>
      <c r="E1586" s="181" t="s">
        <v>61</v>
      </c>
      <c r="F1586" s="182">
        <v>1</v>
      </c>
      <c r="G1586" s="182">
        <v>8255.5579039999993</v>
      </c>
      <c r="H1586" s="182">
        <v>8255.5499999999993</v>
      </c>
      <c r="I1586" s="181" t="str">
        <f t="shared" si="213"/>
        <v>NÃO</v>
      </c>
      <c r="J1586" s="181" t="str">
        <f t="shared" si="214"/>
        <v/>
      </c>
      <c r="K1586" s="182">
        <f>IF(J1586 = "", SUMIF($B1586:$B$1614, B1586, $F1586:$F$1614), "")</f>
        <v>1</v>
      </c>
      <c r="N1586" s="182">
        <f t="shared" si="221"/>
        <v>8255.5499999999993</v>
      </c>
    </row>
    <row r="1587" spans="1:14">
      <c r="A1587" s="181">
        <v>1585</v>
      </c>
      <c r="B1587" s="181" t="s">
        <v>7369</v>
      </c>
      <c r="C1587" s="181" t="s">
        <v>5</v>
      </c>
      <c r="D1587" s="178" t="s">
        <v>7370</v>
      </c>
      <c r="E1587" s="181" t="s">
        <v>61</v>
      </c>
      <c r="F1587" s="182">
        <v>1</v>
      </c>
      <c r="G1587" s="182">
        <v>35311.052560399999</v>
      </c>
      <c r="H1587" s="182">
        <v>35311.050000000003</v>
      </c>
      <c r="I1587" s="181" t="str">
        <f t="shared" si="213"/>
        <v>NÃO</v>
      </c>
      <c r="J1587" s="181" t="str">
        <f t="shared" si="214"/>
        <v/>
      </c>
      <c r="K1587" s="182">
        <f>IF(J1587 = "", SUMIF($B1587:$B$1614, B1587, $F1587:$F$1614), "")</f>
        <v>1</v>
      </c>
      <c r="N1587" s="182">
        <f t="shared" si="221"/>
        <v>35311.050000000003</v>
      </c>
    </row>
    <row r="1588" spans="1:14">
      <c r="A1588" s="181">
        <v>1586</v>
      </c>
      <c r="B1588" s="181" t="s">
        <v>7372</v>
      </c>
      <c r="C1588" s="181" t="s">
        <v>5</v>
      </c>
      <c r="D1588" s="178" t="s">
        <v>7373</v>
      </c>
      <c r="E1588" s="181" t="s">
        <v>61</v>
      </c>
      <c r="F1588" s="182">
        <v>1</v>
      </c>
      <c r="G1588" s="182">
        <v>33839.760013899999</v>
      </c>
      <c r="H1588" s="182">
        <v>33839.760000000002</v>
      </c>
      <c r="I1588" s="181" t="str">
        <f t="shared" si="213"/>
        <v>NÃO</v>
      </c>
      <c r="J1588" s="181" t="str">
        <f t="shared" si="214"/>
        <v/>
      </c>
      <c r="K1588" s="182">
        <f>IF(J1588 = "", SUMIF($B1588:$B$1614, B1588, $F1588:$F$1614), "")</f>
        <v>1</v>
      </c>
      <c r="N1588" s="182">
        <f t="shared" si="221"/>
        <v>33839.760000000002</v>
      </c>
    </row>
    <row r="1589" spans="1:14">
      <c r="A1589" s="181">
        <v>1580</v>
      </c>
      <c r="B1589" s="181" t="s">
        <v>7355</v>
      </c>
      <c r="C1589" s="181" t="s">
        <v>5</v>
      </c>
      <c r="D1589" s="178" t="s">
        <v>7356</v>
      </c>
      <c r="E1589" s="181" t="s">
        <v>61</v>
      </c>
      <c r="F1589" s="182">
        <v>2</v>
      </c>
      <c r="G1589" s="182">
        <v>5137.809362</v>
      </c>
      <c r="H1589" s="182">
        <v>10275.61</v>
      </c>
      <c r="I1589" s="181" t="str">
        <f t="shared" si="213"/>
        <v>NÃO</v>
      </c>
      <c r="J1589" s="181" t="str">
        <f t="shared" si="214"/>
        <v/>
      </c>
      <c r="K1589" s="182">
        <f>IF(J1589 = "", SUMIF($B1589:$B$1614, B1589, $F1589:$F$1614), "")</f>
        <v>2</v>
      </c>
      <c r="N1589" s="182">
        <f t="shared" si="221"/>
        <v>10275.61</v>
      </c>
    </row>
    <row r="1590" spans="1:14">
      <c r="A1590" s="181">
        <v>1600</v>
      </c>
      <c r="B1590" s="181" t="s">
        <v>7405</v>
      </c>
      <c r="C1590" s="181" t="s">
        <v>3070</v>
      </c>
      <c r="D1590" s="178" t="s">
        <v>7406</v>
      </c>
      <c r="E1590" s="181" t="s">
        <v>50</v>
      </c>
      <c r="F1590" s="182">
        <v>12</v>
      </c>
      <c r="G1590" s="182">
        <v>251.42156130000001</v>
      </c>
      <c r="H1590" s="182">
        <v>3017.05</v>
      </c>
      <c r="I1590" s="181" t="str">
        <f t="shared" si="213"/>
        <v>NÃO</v>
      </c>
      <c r="J1590" s="181" t="str">
        <f t="shared" si="214"/>
        <v/>
      </c>
      <c r="K1590" s="182">
        <f>IF(J1590 = "", SUMIF($B1590:$B$1614, B1590, $F1590:$F$1614), "")</f>
        <v>12</v>
      </c>
      <c r="N1590" s="182">
        <f t="shared" si="221"/>
        <v>3017.05</v>
      </c>
    </row>
    <row r="1591" spans="1:14">
      <c r="A1591" s="181">
        <v>1559</v>
      </c>
      <c r="B1591" s="181" t="s">
        <v>7306</v>
      </c>
      <c r="C1591" s="181" t="s">
        <v>276</v>
      </c>
      <c r="D1591" s="178" t="s">
        <v>4713</v>
      </c>
      <c r="E1591" s="181" t="s">
        <v>48</v>
      </c>
      <c r="F1591" s="182">
        <v>107.33</v>
      </c>
      <c r="G1591" s="182">
        <v>954.77</v>
      </c>
      <c r="H1591" s="182">
        <v>102475.46</v>
      </c>
      <c r="I1591" s="181" t="str">
        <f t="shared" si="213"/>
        <v>NÃO</v>
      </c>
      <c r="J1591" s="181" t="str">
        <f t="shared" si="214"/>
        <v/>
      </c>
      <c r="K1591" s="182">
        <f>IF(J1591 = "", SUMIF($B1591:$B$1614, B1591, $F1591:$F$1614), "")</f>
        <v>107.33</v>
      </c>
      <c r="N1591" s="182">
        <f t="shared" si="221"/>
        <v>102475.46</v>
      </c>
    </row>
    <row r="1592" spans="1:14">
      <c r="A1592" s="181">
        <v>1541</v>
      </c>
      <c r="B1592" s="181" t="s">
        <v>7135</v>
      </c>
      <c r="C1592" s="181" t="s">
        <v>3070</v>
      </c>
      <c r="D1592" s="178" t="s">
        <v>7136</v>
      </c>
      <c r="E1592" s="181" t="s">
        <v>48</v>
      </c>
      <c r="F1592" s="182">
        <v>126.88643250000001</v>
      </c>
      <c r="G1592" s="182">
        <v>25.554622000000002</v>
      </c>
      <c r="H1592" s="182">
        <v>3242.53</v>
      </c>
      <c r="I1592" s="181" t="str">
        <f t="shared" si="213"/>
        <v>NÃO</v>
      </c>
      <c r="J1592" s="181" t="str">
        <f t="shared" si="214"/>
        <v/>
      </c>
      <c r="K1592" s="182">
        <f>IF(J1592 = "", SUMIF($B1592:$B$1614, B1592, $F1592:$F$1614), "")</f>
        <v>126.88643250000001</v>
      </c>
      <c r="N1592" s="182">
        <f t="shared" si="221"/>
        <v>3242.53</v>
      </c>
    </row>
    <row r="1593" spans="1:14">
      <c r="A1593" s="181">
        <v>1544</v>
      </c>
      <c r="B1593" s="181" t="s">
        <v>7135</v>
      </c>
      <c r="C1593" s="181" t="s">
        <v>3070</v>
      </c>
      <c r="D1593" s="178" t="s">
        <v>7136</v>
      </c>
      <c r="E1593" s="181" t="s">
        <v>48</v>
      </c>
      <c r="F1593" s="182">
        <v>0</v>
      </c>
      <c r="G1593" s="182">
        <v>25.554622000000002</v>
      </c>
      <c r="H1593" s="182">
        <v>0</v>
      </c>
      <c r="I1593" s="181" t="str">
        <f t="shared" si="213"/>
        <v>NÃO</v>
      </c>
      <c r="J1593" s="181" t="str">
        <f t="shared" si="214"/>
        <v>REPETIDA</v>
      </c>
      <c r="K1593" s="178" t="str">
        <f>IF(J1593 = "", SUMIF($B1593:$B$1614, B1593, $F1593:$F$1614), "")</f>
        <v/>
      </c>
    </row>
    <row r="1594" spans="1:14">
      <c r="A1594" s="181">
        <v>1549</v>
      </c>
      <c r="B1594" s="181" t="s">
        <v>7153</v>
      </c>
      <c r="C1594" s="181" t="s">
        <v>3070</v>
      </c>
      <c r="D1594" s="178" t="s">
        <v>7154</v>
      </c>
      <c r="E1594" s="181" t="s">
        <v>61</v>
      </c>
      <c r="F1594" s="182">
        <v>13</v>
      </c>
      <c r="G1594" s="182">
        <v>171.08172400000001</v>
      </c>
      <c r="H1594" s="182">
        <v>2224.06</v>
      </c>
      <c r="I1594" s="181" t="str">
        <f t="shared" si="213"/>
        <v>NÃO</v>
      </c>
      <c r="J1594" s="181" t="str">
        <f t="shared" si="214"/>
        <v/>
      </c>
      <c r="K1594" s="182">
        <f>IF(J1594 = "", SUMIF($B1594:$B$1614, B1594, $F1594:$F$1614), "")</f>
        <v>13</v>
      </c>
      <c r="N1594" s="182">
        <f t="shared" ref="N1594:N1614" si="222">TRUNC(G1594 * K1594, 2)</f>
        <v>2224.06</v>
      </c>
    </row>
    <row r="1595" spans="1:14">
      <c r="A1595" s="181">
        <v>1593</v>
      </c>
      <c r="B1595" s="181" t="s">
        <v>7389</v>
      </c>
      <c r="C1595" s="181" t="s">
        <v>3070</v>
      </c>
      <c r="D1595" s="178" t="s">
        <v>7390</v>
      </c>
      <c r="E1595" s="181" t="s">
        <v>61</v>
      </c>
      <c r="F1595" s="182">
        <v>2</v>
      </c>
      <c r="G1595" s="182">
        <v>37.870667840000003</v>
      </c>
      <c r="H1595" s="182">
        <v>75.739999999999995</v>
      </c>
      <c r="I1595" s="181" t="str">
        <f t="shared" si="213"/>
        <v>NÃO</v>
      </c>
      <c r="J1595" s="181" t="str">
        <f t="shared" si="214"/>
        <v/>
      </c>
      <c r="K1595" s="182">
        <f>IF(J1595 = "", SUMIF($B1595:$B$1614, B1595, $F1595:$F$1614), "")</f>
        <v>2</v>
      </c>
      <c r="N1595" s="182">
        <f t="shared" si="222"/>
        <v>75.739999999999995</v>
      </c>
    </row>
    <row r="1596" spans="1:14">
      <c r="A1596" s="181">
        <v>1578</v>
      </c>
      <c r="B1596" s="181" t="s">
        <v>7350</v>
      </c>
      <c r="C1596" s="181" t="s">
        <v>5</v>
      </c>
      <c r="D1596" s="178" t="s">
        <v>7351</v>
      </c>
      <c r="E1596" s="181" t="s">
        <v>61</v>
      </c>
      <c r="F1596" s="182">
        <v>2</v>
      </c>
      <c r="G1596" s="182">
        <v>2177.8028620000005</v>
      </c>
      <c r="H1596" s="182">
        <v>4355.6000000000004</v>
      </c>
      <c r="I1596" s="181" t="str">
        <f t="shared" si="213"/>
        <v>NÃO</v>
      </c>
      <c r="J1596" s="181" t="str">
        <f t="shared" si="214"/>
        <v/>
      </c>
      <c r="K1596" s="182">
        <f>IF(J1596 = "", SUMIF($B1596:$B$1614, B1596, $F1596:$F$1614), "")</f>
        <v>2</v>
      </c>
      <c r="N1596" s="182">
        <f t="shared" si="222"/>
        <v>4355.6000000000004</v>
      </c>
    </row>
    <row r="1597" spans="1:14">
      <c r="A1597" s="181">
        <v>1598</v>
      </c>
      <c r="B1597" s="181" t="s">
        <v>7400</v>
      </c>
      <c r="C1597" s="181" t="s">
        <v>3070</v>
      </c>
      <c r="D1597" s="178" t="s">
        <v>7401</v>
      </c>
      <c r="E1597" s="181" t="s">
        <v>61</v>
      </c>
      <c r="F1597" s="182">
        <v>2</v>
      </c>
      <c r="G1597" s="182">
        <v>51.725433299999999</v>
      </c>
      <c r="H1597" s="182">
        <v>103.45</v>
      </c>
      <c r="I1597" s="181" t="str">
        <f t="shared" si="213"/>
        <v>NÃO</v>
      </c>
      <c r="J1597" s="181" t="str">
        <f t="shared" si="214"/>
        <v/>
      </c>
      <c r="K1597" s="182">
        <f>IF(J1597 = "", SUMIF($B1597:$B$1614, B1597, $F1597:$F$1614), "")</f>
        <v>2</v>
      </c>
      <c r="N1597" s="182">
        <f t="shared" si="222"/>
        <v>103.45</v>
      </c>
    </row>
    <row r="1598" spans="1:14">
      <c r="A1598" s="181">
        <v>1550</v>
      </c>
      <c r="B1598" s="181" t="s">
        <v>7156</v>
      </c>
      <c r="C1598" s="181" t="s">
        <v>3070</v>
      </c>
      <c r="D1598" s="178" t="s">
        <v>7157</v>
      </c>
      <c r="E1598" s="181" t="s">
        <v>61</v>
      </c>
      <c r="F1598" s="182">
        <v>6</v>
      </c>
      <c r="G1598" s="182">
        <v>3.8325885999999998</v>
      </c>
      <c r="H1598" s="182">
        <v>22.99</v>
      </c>
      <c r="I1598" s="181" t="str">
        <f t="shared" si="213"/>
        <v>NÃO</v>
      </c>
      <c r="J1598" s="181" t="str">
        <f t="shared" si="214"/>
        <v/>
      </c>
      <c r="K1598" s="182">
        <f>IF(J1598 = "", SUMIF($B1598:$B$1614, B1598, $F1598:$F$1614), "")</f>
        <v>6</v>
      </c>
      <c r="N1598" s="182">
        <f t="shared" si="222"/>
        <v>22.99</v>
      </c>
    </row>
    <row r="1599" spans="1:14">
      <c r="A1599" s="181">
        <v>1582</v>
      </c>
      <c r="B1599" s="181" t="s">
        <v>7360</v>
      </c>
      <c r="C1599" s="181" t="s">
        <v>5</v>
      </c>
      <c r="D1599" s="178" t="s">
        <v>7361</v>
      </c>
      <c r="E1599" s="181" t="s">
        <v>61</v>
      </c>
      <c r="F1599" s="182">
        <v>1</v>
      </c>
      <c r="G1599" s="182">
        <v>554.79999999999995</v>
      </c>
      <c r="H1599" s="182">
        <v>554.79999999999995</v>
      </c>
      <c r="I1599" s="181" t="str">
        <f t="shared" si="213"/>
        <v>NÃO</v>
      </c>
      <c r="J1599" s="181" t="str">
        <f t="shared" si="214"/>
        <v/>
      </c>
      <c r="K1599" s="182">
        <f>IF(J1599 = "", SUMIF($B1599:$B$1614, B1599, $F1599:$F$1614), "")</f>
        <v>1</v>
      </c>
      <c r="N1599" s="182">
        <f t="shared" si="222"/>
        <v>554.79999999999995</v>
      </c>
    </row>
    <row r="1600" spans="1:14">
      <c r="A1600" s="181">
        <v>1601</v>
      </c>
      <c r="B1600" s="181" t="s">
        <v>7408</v>
      </c>
      <c r="C1600" s="181" t="s">
        <v>3070</v>
      </c>
      <c r="D1600" s="178" t="s">
        <v>7409</v>
      </c>
      <c r="E1600" s="181" t="s">
        <v>61</v>
      </c>
      <c r="F1600" s="182">
        <v>2</v>
      </c>
      <c r="G1600" s="182">
        <v>39.563102200000003</v>
      </c>
      <c r="H1600" s="182">
        <v>79.12</v>
      </c>
      <c r="I1600" s="181" t="str">
        <f t="shared" si="213"/>
        <v>NÃO</v>
      </c>
      <c r="J1600" s="181" t="str">
        <f t="shared" si="214"/>
        <v/>
      </c>
      <c r="K1600" s="182">
        <f>IF(J1600 = "", SUMIF($B1600:$B$1614, B1600, $F1600:$F$1614), "")</f>
        <v>2</v>
      </c>
      <c r="N1600" s="182">
        <f t="shared" si="222"/>
        <v>79.12</v>
      </c>
    </row>
    <row r="1601" spans="1:14">
      <c r="A1601" s="181">
        <v>1551</v>
      </c>
      <c r="B1601" s="181" t="s">
        <v>7161</v>
      </c>
      <c r="C1601" s="181" t="s">
        <v>7162</v>
      </c>
      <c r="D1601" s="178" t="s">
        <v>7163</v>
      </c>
      <c r="E1601" s="181" t="s">
        <v>809</v>
      </c>
      <c r="F1601" s="182">
        <v>1</v>
      </c>
      <c r="G1601" s="182">
        <v>15976.60858940933</v>
      </c>
      <c r="H1601" s="182">
        <v>15976.6</v>
      </c>
      <c r="I1601" s="181" t="str">
        <f t="shared" si="213"/>
        <v>NÃO</v>
      </c>
      <c r="J1601" s="181" t="str">
        <f t="shared" si="214"/>
        <v/>
      </c>
      <c r="K1601" s="182">
        <f>IF(J1601 = "", SUMIF($B1601:$B$1614, B1601, $F1601:$F$1614), "")</f>
        <v>1</v>
      </c>
      <c r="N1601" s="182">
        <f t="shared" si="222"/>
        <v>15976.6</v>
      </c>
    </row>
    <row r="1602" spans="1:14">
      <c r="A1602" s="181">
        <v>1603</v>
      </c>
      <c r="B1602" s="181" t="s">
        <v>7416</v>
      </c>
      <c r="C1602" s="181" t="s">
        <v>7162</v>
      </c>
      <c r="D1602" s="178" t="s">
        <v>7417</v>
      </c>
      <c r="E1602" s="181" t="s">
        <v>809</v>
      </c>
      <c r="F1602" s="182">
        <v>1</v>
      </c>
      <c r="G1602" s="182">
        <v>626811.12</v>
      </c>
      <c r="H1602" s="182">
        <v>626811.12</v>
      </c>
      <c r="I1602" s="181" t="str">
        <f t="shared" ref="I1602:I1614" si="223">IF(AND(B1602 = B1601, G1602 &lt;&gt; G1601), "&lt;&lt;&lt;", "NÃO")</f>
        <v>NÃO</v>
      </c>
      <c r="J1602" s="181" t="str">
        <f t="shared" ref="J1602:J1614" si="224">IF(B1602 = B1601, "REPETIDA", "")</f>
        <v/>
      </c>
      <c r="K1602" s="182">
        <f>IF(J1602 = "", SUMIF($B1602:$B$1614, B1602, $F1602:$F$1614), "")</f>
        <v>1</v>
      </c>
      <c r="N1602" s="182">
        <f t="shared" si="222"/>
        <v>626811.12</v>
      </c>
    </row>
    <row r="1603" spans="1:14">
      <c r="A1603" s="181">
        <v>1602</v>
      </c>
      <c r="B1603" s="181" t="s">
        <v>7411</v>
      </c>
      <c r="C1603" s="181" t="s">
        <v>7412</v>
      </c>
      <c r="D1603" s="178" t="s">
        <v>7413</v>
      </c>
      <c r="E1603" s="181" t="s">
        <v>61</v>
      </c>
      <c r="F1603" s="182">
        <v>2</v>
      </c>
      <c r="G1603" s="182">
        <v>1033.67418</v>
      </c>
      <c r="H1603" s="182">
        <v>2067.34</v>
      </c>
      <c r="I1603" s="181" t="str">
        <f t="shared" si="223"/>
        <v>NÃO</v>
      </c>
      <c r="J1603" s="181" t="str">
        <f t="shared" si="224"/>
        <v/>
      </c>
      <c r="K1603" s="182">
        <f>IF(J1603 = "", SUMIF($B1603:$B$1614, B1603, $F1603:$F$1614), "")</f>
        <v>2</v>
      </c>
      <c r="N1603" s="182">
        <f t="shared" si="222"/>
        <v>2067.34</v>
      </c>
    </row>
    <row r="1604" spans="1:14">
      <c r="A1604" s="181">
        <v>1576</v>
      </c>
      <c r="B1604" s="181" t="s">
        <v>7222</v>
      </c>
      <c r="C1604" s="181" t="s">
        <v>44</v>
      </c>
      <c r="D1604" s="178" t="s">
        <v>293</v>
      </c>
      <c r="E1604" s="181" t="s">
        <v>47</v>
      </c>
      <c r="F1604" s="182">
        <v>2.5446999999999997</v>
      </c>
      <c r="G1604" s="182">
        <v>787.18</v>
      </c>
      <c r="H1604" s="182">
        <v>2003.13</v>
      </c>
      <c r="I1604" s="181" t="str">
        <f t="shared" si="223"/>
        <v>NÃO</v>
      </c>
      <c r="J1604" s="181" t="str">
        <f t="shared" si="224"/>
        <v/>
      </c>
      <c r="K1604" s="182">
        <f>IF(J1604 = "", SUMIF($B1604:$B$1614, B1604, $F1604:$F$1614), "")</f>
        <v>2.5446999999999997</v>
      </c>
      <c r="N1604" s="182">
        <f t="shared" si="222"/>
        <v>2003.13</v>
      </c>
    </row>
    <row r="1605" spans="1:14">
      <c r="A1605" s="181">
        <v>1558</v>
      </c>
      <c r="B1605" s="181" t="s">
        <v>7177</v>
      </c>
      <c r="C1605" s="181" t="s">
        <v>44</v>
      </c>
      <c r="D1605" s="178" t="s">
        <v>281</v>
      </c>
      <c r="E1605" s="181" t="s">
        <v>47</v>
      </c>
      <c r="F1605" s="182">
        <v>217.69200000000001</v>
      </c>
      <c r="G1605" s="182">
        <v>29.06</v>
      </c>
      <c r="H1605" s="182">
        <v>6326.12</v>
      </c>
      <c r="I1605" s="181" t="str">
        <f t="shared" si="223"/>
        <v>NÃO</v>
      </c>
      <c r="J1605" s="181" t="str">
        <f t="shared" si="224"/>
        <v/>
      </c>
      <c r="K1605" s="182">
        <f>IF(J1605 = "", SUMIF($B1605:$B$1614, B1605, $F1605:$F$1614), "")</f>
        <v>217.69200000000001</v>
      </c>
      <c r="N1605" s="182">
        <f t="shared" si="222"/>
        <v>6326.12</v>
      </c>
    </row>
    <row r="1606" spans="1:14">
      <c r="A1606" s="181">
        <v>1554</v>
      </c>
      <c r="B1606" s="181" t="s">
        <v>7184</v>
      </c>
      <c r="C1606" s="181" t="s">
        <v>44</v>
      </c>
      <c r="D1606" s="178" t="s">
        <v>7299</v>
      </c>
      <c r="E1606" s="181" t="s">
        <v>47</v>
      </c>
      <c r="F1606" s="182">
        <v>766.92</v>
      </c>
      <c r="G1606" s="182">
        <v>39.25</v>
      </c>
      <c r="H1606" s="182">
        <v>30101.61</v>
      </c>
      <c r="I1606" s="181" t="str">
        <f t="shared" si="223"/>
        <v>NÃO</v>
      </c>
      <c r="J1606" s="181" t="str">
        <f t="shared" si="224"/>
        <v/>
      </c>
      <c r="K1606" s="182">
        <f>IF(J1606 = "", SUMIF($B1606:$B$1614, B1606, $F1606:$F$1614), "")</f>
        <v>766.92</v>
      </c>
      <c r="N1606" s="182">
        <f t="shared" si="222"/>
        <v>30101.61</v>
      </c>
    </row>
    <row r="1607" spans="1:14">
      <c r="A1607" s="181">
        <v>1566</v>
      </c>
      <c r="B1607" s="181" t="s">
        <v>7192</v>
      </c>
      <c r="C1607" s="181" t="s">
        <v>44</v>
      </c>
      <c r="D1607" s="178" t="s">
        <v>286</v>
      </c>
      <c r="E1607" s="181" t="s">
        <v>47</v>
      </c>
      <c r="F1607" s="182">
        <v>11.37</v>
      </c>
      <c r="G1607" s="182">
        <v>616.87</v>
      </c>
      <c r="H1607" s="182">
        <v>7013.81</v>
      </c>
      <c r="I1607" s="181" t="str">
        <f t="shared" si="223"/>
        <v>NÃO</v>
      </c>
      <c r="J1607" s="181" t="str">
        <f t="shared" si="224"/>
        <v/>
      </c>
      <c r="K1607" s="182">
        <f>IF(J1607 = "", SUMIF($B1607:$B$1614, B1607, $F1607:$F$1614), "")</f>
        <v>11.37</v>
      </c>
      <c r="N1607" s="182">
        <f t="shared" si="222"/>
        <v>7013.81</v>
      </c>
    </row>
    <row r="1608" spans="1:14">
      <c r="A1608" s="181">
        <v>1589</v>
      </c>
      <c r="B1608" s="181" t="s">
        <v>7246</v>
      </c>
      <c r="C1608" s="181" t="s">
        <v>44</v>
      </c>
      <c r="D1608" s="178" t="s">
        <v>7381</v>
      </c>
      <c r="E1608" s="181" t="s">
        <v>61</v>
      </c>
      <c r="F1608" s="182">
        <v>2</v>
      </c>
      <c r="G1608" s="182">
        <v>56.81</v>
      </c>
      <c r="H1608" s="182">
        <v>113.62</v>
      </c>
      <c r="I1608" s="181" t="str">
        <f t="shared" si="223"/>
        <v>NÃO</v>
      </c>
      <c r="J1608" s="181" t="str">
        <f t="shared" si="224"/>
        <v/>
      </c>
      <c r="K1608" s="182">
        <f>IF(J1608 = "", SUMIF($B1608:$B$1614, B1608, $F1608:$F$1614), "")</f>
        <v>2</v>
      </c>
      <c r="N1608" s="182">
        <f t="shared" si="222"/>
        <v>113.62</v>
      </c>
    </row>
    <row r="1609" spans="1:14">
      <c r="A1609" s="181">
        <v>1594</v>
      </c>
      <c r="B1609" s="181" t="s">
        <v>7266</v>
      </c>
      <c r="C1609" s="181" t="s">
        <v>44</v>
      </c>
      <c r="D1609" s="178" t="s">
        <v>7392</v>
      </c>
      <c r="E1609" s="181" t="s">
        <v>61</v>
      </c>
      <c r="F1609" s="182">
        <v>2</v>
      </c>
      <c r="G1609" s="182">
        <v>56.81</v>
      </c>
      <c r="H1609" s="182">
        <v>113.62</v>
      </c>
      <c r="I1609" s="181" t="str">
        <f t="shared" si="223"/>
        <v>NÃO</v>
      </c>
      <c r="J1609" s="181" t="str">
        <f t="shared" si="224"/>
        <v/>
      </c>
      <c r="K1609" s="182">
        <f>IF(J1609 = "", SUMIF($B1609:$B$1614, B1609, $F1609:$F$1614), "")</f>
        <v>2</v>
      </c>
      <c r="N1609" s="182">
        <f t="shared" si="222"/>
        <v>113.62</v>
      </c>
    </row>
    <row r="1610" spans="1:14">
      <c r="A1610" s="181">
        <v>1595</v>
      </c>
      <c r="B1610" s="181" t="s">
        <v>7269</v>
      </c>
      <c r="C1610" s="181" t="s">
        <v>44</v>
      </c>
      <c r="D1610" s="178" t="s">
        <v>7394</v>
      </c>
      <c r="E1610" s="181" t="s">
        <v>61</v>
      </c>
      <c r="F1610" s="182">
        <v>2</v>
      </c>
      <c r="G1610" s="182">
        <v>132.33000000000001</v>
      </c>
      <c r="H1610" s="182">
        <v>264.66000000000003</v>
      </c>
      <c r="I1610" s="181" t="str">
        <f t="shared" si="223"/>
        <v>NÃO</v>
      </c>
      <c r="J1610" s="181" t="str">
        <f t="shared" si="224"/>
        <v/>
      </c>
      <c r="K1610" s="182">
        <f>IF(J1610 = "", SUMIF($B1610:$B$1614, B1610, $F1610:$F$1614), "")</f>
        <v>2</v>
      </c>
      <c r="N1610" s="182">
        <f t="shared" si="222"/>
        <v>264.66000000000003</v>
      </c>
    </row>
    <row r="1611" spans="1:14">
      <c r="A1611" s="181">
        <v>1575</v>
      </c>
      <c r="B1611" s="181" t="s">
        <v>7218</v>
      </c>
      <c r="C1611" s="181" t="s">
        <v>44</v>
      </c>
      <c r="D1611" s="178" t="s">
        <v>421</v>
      </c>
      <c r="E1611" s="181" t="s">
        <v>47</v>
      </c>
      <c r="F1611" s="182">
        <v>38.335499999999996</v>
      </c>
      <c r="G1611" s="182">
        <v>31.19</v>
      </c>
      <c r="H1611" s="182">
        <v>1195.68</v>
      </c>
      <c r="I1611" s="181" t="str">
        <f t="shared" si="223"/>
        <v>NÃO</v>
      </c>
      <c r="J1611" s="181" t="str">
        <f t="shared" si="224"/>
        <v/>
      </c>
      <c r="K1611" s="182">
        <f>IF(J1611 = "", SUMIF($B1611:$B$1614, B1611, $F1611:$F$1614), "")</f>
        <v>38.335499999999996</v>
      </c>
      <c r="N1611" s="182">
        <f t="shared" si="222"/>
        <v>1195.68</v>
      </c>
    </row>
    <row r="1612" spans="1:14">
      <c r="A1612" s="181">
        <v>1567</v>
      </c>
      <c r="B1612" s="181" t="s">
        <v>7328</v>
      </c>
      <c r="C1612" s="181" t="s">
        <v>44</v>
      </c>
      <c r="D1612" s="178" t="s">
        <v>7329</v>
      </c>
      <c r="E1612" s="181" t="s">
        <v>50</v>
      </c>
      <c r="F1612" s="182">
        <v>90.49</v>
      </c>
      <c r="G1612" s="182">
        <v>46.56</v>
      </c>
      <c r="H1612" s="182">
        <v>4213.21</v>
      </c>
      <c r="I1612" s="181" t="str">
        <f t="shared" si="223"/>
        <v>NÃO</v>
      </c>
      <c r="J1612" s="181" t="str">
        <f t="shared" si="224"/>
        <v/>
      </c>
      <c r="K1612" s="182">
        <f>IF(J1612 = "", SUMIF($B1612:$B$1614, B1612, $F1612:$F$1614), "")</f>
        <v>90.49</v>
      </c>
      <c r="N1612" s="182">
        <f t="shared" si="222"/>
        <v>4213.21</v>
      </c>
    </row>
    <row r="1613" spans="1:14">
      <c r="A1613" s="181">
        <v>1591</v>
      </c>
      <c r="B1613" s="181" t="s">
        <v>7274</v>
      </c>
      <c r="C1613" s="181" t="s">
        <v>44</v>
      </c>
      <c r="D1613" s="178" t="s">
        <v>7385</v>
      </c>
      <c r="E1613" s="181" t="s">
        <v>61</v>
      </c>
      <c r="F1613" s="182">
        <v>2</v>
      </c>
      <c r="G1613" s="182">
        <v>397.08</v>
      </c>
      <c r="H1613" s="182">
        <v>794.16</v>
      </c>
      <c r="I1613" s="181" t="str">
        <f t="shared" si="223"/>
        <v>NÃO</v>
      </c>
      <c r="J1613" s="181" t="str">
        <f t="shared" si="224"/>
        <v/>
      </c>
      <c r="K1613" s="182">
        <f>IF(J1613 = "", SUMIF($B1613:$B$1614, B1613, $F1613:$F$1614), "")</f>
        <v>2</v>
      </c>
      <c r="N1613" s="182">
        <f t="shared" si="222"/>
        <v>794.16</v>
      </c>
    </row>
    <row r="1614" spans="1:14">
      <c r="A1614" s="181">
        <v>1604</v>
      </c>
      <c r="B1614" s="181" t="s">
        <v>8008</v>
      </c>
      <c r="C1614" s="181" t="s">
        <v>44</v>
      </c>
      <c r="D1614" s="178" t="s">
        <v>8009</v>
      </c>
      <c r="E1614" s="181" t="s">
        <v>8010</v>
      </c>
      <c r="F1614" s="182">
        <v>660</v>
      </c>
      <c r="G1614" s="182">
        <v>198.09466186527595</v>
      </c>
      <c r="H1614" s="182">
        <v>130742.47</v>
      </c>
      <c r="I1614" s="181" t="str">
        <f t="shared" si="223"/>
        <v>NÃO</v>
      </c>
      <c r="J1614" s="181" t="str">
        <f t="shared" si="224"/>
        <v/>
      </c>
      <c r="K1614" s="182">
        <f>IF(J1614 = "", SUMIF($B1614:$B$1614, B1614, $F1614:$F$1614), "")</f>
        <v>660</v>
      </c>
      <c r="N1614" s="182">
        <f t="shared" si="222"/>
        <v>130742.47</v>
      </c>
    </row>
    <row r="1616" spans="1:14">
      <c r="H1616" s="182">
        <f>SUM(H1:H1615)</f>
        <v>31871862.999999974</v>
      </c>
      <c r="N1616" s="182">
        <f>SUM(N1:N1615)</f>
        <v>31871862.999999989</v>
      </c>
    </row>
    <row r="1617" spans="7:14">
      <c r="G1617" s="182" t="s">
        <v>15084</v>
      </c>
      <c r="H1617" s="182">
        <f>'PLANILHA '!$P$1988</f>
        <v>31871863</v>
      </c>
      <c r="M1617" s="182" t="s">
        <v>15084</v>
      </c>
      <c r="N1617" s="182">
        <f>'PLANILHA '!$P$1988</f>
        <v>31871863</v>
      </c>
    </row>
    <row r="1618" spans="7:14">
      <c r="G1618" s="182" t="s">
        <v>15085</v>
      </c>
      <c r="H1618" s="182">
        <f>H1616 - H1617</f>
        <v>0</v>
      </c>
      <c r="M1618" s="182" t="s">
        <v>15085</v>
      </c>
      <c r="N1618" s="182">
        <f>N1616 - N1617</f>
        <v>0</v>
      </c>
    </row>
  </sheetData>
  <autoFilter ref="A1:J1614"/>
  <sortState ref="A2:M1614">
    <sortCondition ref="B2:B1614"/>
    <sortCondition ref="A2:A1614"/>
  </sortState>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8">
    <pageSetUpPr fitToPage="1"/>
  </sheetPr>
  <dimension ref="B1:J12312"/>
  <sheetViews>
    <sheetView showGridLines="0" showOutlineSymbols="0" zoomScaleNormal="100" zoomScaleSheetLayoutView="70" workbookViewId="0">
      <selection activeCell="U66" sqref="A1:U66"/>
    </sheetView>
  </sheetViews>
  <sheetFormatPr defaultRowHeight="14.25"/>
  <cols>
    <col min="1" max="1" width="2.42578125" style="38" customWidth="1"/>
    <col min="2" max="2" width="14.7109375" style="38" customWidth="1"/>
    <col min="3" max="3" width="15.7109375" style="38" bestFit="1" customWidth="1"/>
    <col min="4" max="4" width="14.28515625" style="38" customWidth="1"/>
    <col min="5" max="5" width="61.7109375" style="38" customWidth="1"/>
    <col min="6" max="6" width="14.42578125" style="38" bestFit="1" customWidth="1"/>
    <col min="7" max="7" width="18.85546875" style="38" bestFit="1" customWidth="1"/>
    <col min="8" max="8" width="8.28515625" style="38" bestFit="1" customWidth="1"/>
    <col min="9" max="9" width="16.7109375" style="38" bestFit="1" customWidth="1"/>
    <col min="10" max="10" width="11.28515625" style="38" bestFit="1" customWidth="1"/>
    <col min="11" max="16384" width="9.140625" style="38"/>
  </cols>
  <sheetData>
    <row r="1" spans="2:9" ht="9" customHeight="1" thickBot="1">
      <c r="B1" s="37"/>
      <c r="C1" s="37"/>
      <c r="D1" s="523"/>
      <c r="E1" s="523"/>
      <c r="F1" s="523"/>
      <c r="G1" s="523"/>
      <c r="H1" s="523"/>
      <c r="I1" s="523"/>
    </row>
    <row r="2" spans="2:9" ht="77.25" customHeight="1" thickBot="1">
      <c r="B2" s="524" t="s">
        <v>6253</v>
      </c>
      <c r="C2" s="525"/>
      <c r="D2" s="525"/>
      <c r="E2" s="525"/>
      <c r="F2" s="525"/>
      <c r="G2" s="525"/>
      <c r="H2" s="525"/>
      <c r="I2" s="526"/>
    </row>
    <row r="3" spans="2:9" ht="15" customHeight="1">
      <c r="B3" s="491" t="s">
        <v>18</v>
      </c>
      <c r="C3" s="492"/>
      <c r="D3" s="492"/>
      <c r="E3" s="492"/>
      <c r="F3" s="492"/>
      <c r="G3" s="492"/>
      <c r="H3" s="492"/>
      <c r="I3" s="529"/>
    </row>
    <row r="4" spans="2:9" ht="15.75" customHeight="1" thickBot="1">
      <c r="B4" s="493"/>
      <c r="C4" s="567"/>
      <c r="D4" s="567"/>
      <c r="E4" s="567"/>
      <c r="F4" s="567"/>
      <c r="G4" s="567"/>
      <c r="H4" s="567"/>
      <c r="I4" s="530"/>
    </row>
    <row r="5" spans="2:9" ht="15" customHeight="1">
      <c r="B5" s="491" t="str">
        <f>'RESUMO  '!B5:G5</f>
        <v>Município:  BRASÍLIA/DF</v>
      </c>
      <c r="C5" s="492"/>
      <c r="D5" s="492"/>
      <c r="E5" s="492"/>
      <c r="F5" s="114"/>
      <c r="G5" s="119"/>
      <c r="H5" s="119"/>
      <c r="I5" s="120"/>
    </row>
    <row r="6" spans="2:9" ht="15.75" customHeight="1">
      <c r="B6" s="493" t="str">
        <f>'RESUMO  '!B6:G7</f>
        <v>Objeto: OBRAS REMANESCENTES DE CONSTRUÇÃO DO EDIFÍCIO DA NOVA SEDE DO SESC/DF</v>
      </c>
      <c r="C6" s="567"/>
      <c r="D6" s="567"/>
      <c r="E6" s="567"/>
      <c r="F6" s="568"/>
      <c r="G6" s="569"/>
      <c r="H6" s="569"/>
      <c r="I6" s="118"/>
    </row>
    <row r="7" spans="2:9" ht="15" customHeight="1">
      <c r="B7" s="329" t="s">
        <v>15105</v>
      </c>
      <c r="C7" s="570"/>
      <c r="D7" s="570"/>
      <c r="E7" s="570"/>
      <c r="F7" s="568"/>
      <c r="G7" s="569"/>
      <c r="H7" s="569"/>
      <c r="I7" s="118"/>
    </row>
    <row r="8" spans="2:9" ht="15.75" customHeight="1" thickBot="1">
      <c r="B8" s="123" t="str">
        <f>'PLANILHA '!B8:G8</f>
        <v xml:space="preserve">                                       André Zani                                     Nº CAU: A74536-7</v>
      </c>
      <c r="C8" s="122"/>
      <c r="D8" s="122"/>
      <c r="E8" s="122"/>
      <c r="F8" s="374"/>
      <c r="G8" s="373"/>
      <c r="H8" s="373"/>
      <c r="I8" s="121"/>
    </row>
    <row r="9" spans="2:9" ht="15.75" thickBot="1">
      <c r="B9" s="527" t="s">
        <v>92</v>
      </c>
      <c r="C9" s="528"/>
      <c r="D9" s="528"/>
      <c r="E9" s="528"/>
      <c r="F9" s="528"/>
      <c r="G9" s="528"/>
      <c r="H9" s="528"/>
      <c r="I9" s="571"/>
    </row>
    <row r="10" spans="2:9" customFormat="1" ht="18" customHeight="1">
      <c r="B10" s="382" t="s">
        <v>43</v>
      </c>
      <c r="C10" s="383" t="s">
        <v>7</v>
      </c>
      <c r="D10" s="377" t="s">
        <v>95</v>
      </c>
      <c r="E10" s="377" t="s">
        <v>8</v>
      </c>
      <c r="F10" s="511" t="s">
        <v>99</v>
      </c>
      <c r="G10" s="511"/>
      <c r="H10" s="384" t="s">
        <v>96</v>
      </c>
      <c r="I10" s="385" t="s">
        <v>97</v>
      </c>
    </row>
    <row r="11" spans="2:9" customFormat="1" ht="24" customHeight="1">
      <c r="B11" s="71" t="s">
        <v>100</v>
      </c>
      <c r="C11" s="61" t="s">
        <v>1689</v>
      </c>
      <c r="D11" s="378" t="s">
        <v>44</v>
      </c>
      <c r="E11" s="378" t="s">
        <v>11</v>
      </c>
      <c r="F11" s="512" t="s">
        <v>108</v>
      </c>
      <c r="G11" s="512"/>
      <c r="H11" s="62" t="s">
        <v>231</v>
      </c>
      <c r="I11" s="572">
        <v>1</v>
      </c>
    </row>
    <row r="12" spans="2:9" customFormat="1" ht="24" customHeight="1">
      <c r="B12" s="78" t="s">
        <v>106</v>
      </c>
      <c r="C12" s="68" t="s">
        <v>2314</v>
      </c>
      <c r="D12" s="375" t="s">
        <v>5</v>
      </c>
      <c r="E12" s="375" t="s">
        <v>2315</v>
      </c>
      <c r="F12" s="510" t="s">
        <v>108</v>
      </c>
      <c r="G12" s="510"/>
      <c r="H12" s="69" t="s">
        <v>2313</v>
      </c>
      <c r="I12" s="573">
        <v>1</v>
      </c>
    </row>
    <row r="13" spans="2:9" customFormat="1" ht="24" customHeight="1">
      <c r="B13" s="78" t="s">
        <v>106</v>
      </c>
      <c r="C13" s="68" t="s">
        <v>2316</v>
      </c>
      <c r="D13" s="375" t="s">
        <v>5</v>
      </c>
      <c r="E13" s="375" t="s">
        <v>2317</v>
      </c>
      <c r="F13" s="510" t="s">
        <v>108</v>
      </c>
      <c r="G13" s="510"/>
      <c r="H13" s="69" t="s">
        <v>2313</v>
      </c>
      <c r="I13" s="573">
        <v>1</v>
      </c>
    </row>
    <row r="14" spans="2:9" customFormat="1" ht="24" customHeight="1">
      <c r="B14" s="78" t="s">
        <v>106</v>
      </c>
      <c r="C14" s="68" t="s">
        <v>2318</v>
      </c>
      <c r="D14" s="375" t="s">
        <v>5</v>
      </c>
      <c r="E14" s="375" t="s">
        <v>2319</v>
      </c>
      <c r="F14" s="510" t="s">
        <v>108</v>
      </c>
      <c r="G14" s="510"/>
      <c r="H14" s="69" t="s">
        <v>2313</v>
      </c>
      <c r="I14" s="573">
        <v>1</v>
      </c>
    </row>
    <row r="15" spans="2:9" customFormat="1" ht="26.1" customHeight="1">
      <c r="B15" s="78" t="s">
        <v>106</v>
      </c>
      <c r="C15" s="68" t="s">
        <v>2320</v>
      </c>
      <c r="D15" s="375" t="s">
        <v>5</v>
      </c>
      <c r="E15" s="375" t="s">
        <v>2321</v>
      </c>
      <c r="F15" s="510" t="s">
        <v>108</v>
      </c>
      <c r="G15" s="510"/>
      <c r="H15" s="69" t="s">
        <v>2313</v>
      </c>
      <c r="I15" s="573">
        <v>1</v>
      </c>
    </row>
    <row r="16" spans="2:9" customFormat="1" ht="26.1" customHeight="1">
      <c r="B16" s="78" t="s">
        <v>106</v>
      </c>
      <c r="C16" s="68" t="s">
        <v>2322</v>
      </c>
      <c r="D16" s="375" t="s">
        <v>5</v>
      </c>
      <c r="E16" s="375" t="s">
        <v>2323</v>
      </c>
      <c r="F16" s="510" t="s">
        <v>108</v>
      </c>
      <c r="G16" s="510"/>
      <c r="H16" s="69" t="s">
        <v>2313</v>
      </c>
      <c r="I16" s="573">
        <v>1</v>
      </c>
    </row>
    <row r="17" spans="2:9" customFormat="1" ht="26.1" customHeight="1">
      <c r="B17" s="78" t="s">
        <v>106</v>
      </c>
      <c r="C17" s="68" t="s">
        <v>6254</v>
      </c>
      <c r="D17" s="375" t="s">
        <v>5</v>
      </c>
      <c r="E17" s="375" t="s">
        <v>6255</v>
      </c>
      <c r="F17" s="510" t="s">
        <v>108</v>
      </c>
      <c r="G17" s="510"/>
      <c r="H17" s="69" t="s">
        <v>2313</v>
      </c>
      <c r="I17" s="573">
        <v>1</v>
      </c>
    </row>
    <row r="18" spans="2:9" customFormat="1" ht="24" customHeight="1">
      <c r="B18" s="78" t="s">
        <v>106</v>
      </c>
      <c r="C18" s="68" t="s">
        <v>6256</v>
      </c>
      <c r="D18" s="375" t="s">
        <v>5</v>
      </c>
      <c r="E18" s="375" t="s">
        <v>6257</v>
      </c>
      <c r="F18" s="510" t="s">
        <v>108</v>
      </c>
      <c r="G18" s="510"/>
      <c r="H18" s="69" t="s">
        <v>46</v>
      </c>
      <c r="I18" s="573">
        <v>240</v>
      </c>
    </row>
    <row r="19" spans="2:9" customFormat="1" ht="26.1" customHeight="1">
      <c r="B19" s="78" t="s">
        <v>106</v>
      </c>
      <c r="C19" s="68" t="s">
        <v>6258</v>
      </c>
      <c r="D19" s="375" t="s">
        <v>5</v>
      </c>
      <c r="E19" s="375" t="s">
        <v>6259</v>
      </c>
      <c r="F19" s="510" t="s">
        <v>108</v>
      </c>
      <c r="G19" s="510"/>
      <c r="H19" s="69" t="s">
        <v>2313</v>
      </c>
      <c r="I19" s="573">
        <v>1</v>
      </c>
    </row>
    <row r="20" spans="2:9" customFormat="1" ht="26.1" customHeight="1">
      <c r="B20" s="78" t="s">
        <v>106</v>
      </c>
      <c r="C20" s="68" t="s">
        <v>6260</v>
      </c>
      <c r="D20" s="375" t="s">
        <v>2433</v>
      </c>
      <c r="E20" s="375" t="s">
        <v>6261</v>
      </c>
      <c r="F20" s="510" t="s">
        <v>152</v>
      </c>
      <c r="G20" s="510"/>
      <c r="H20" s="69" t="s">
        <v>6262</v>
      </c>
      <c r="I20" s="573">
        <v>1</v>
      </c>
    </row>
    <row r="21" spans="2:9" customFormat="1" ht="15">
      <c r="B21" s="74"/>
      <c r="C21" s="574"/>
      <c r="D21" s="574"/>
      <c r="E21" s="574"/>
      <c r="F21" s="574" t="s">
        <v>102</v>
      </c>
      <c r="G21" s="575">
        <v>106800.34</v>
      </c>
      <c r="H21" s="574" t="s">
        <v>103</v>
      </c>
      <c r="I21" s="75">
        <v>0</v>
      </c>
    </row>
    <row r="22" spans="2:9" customFormat="1" ht="15.75" thickBot="1">
      <c r="B22" s="74"/>
      <c r="C22" s="574"/>
      <c r="D22" s="574"/>
      <c r="E22" s="574"/>
      <c r="F22" s="574" t="s">
        <v>104</v>
      </c>
      <c r="G22" s="575">
        <v>23617.1</v>
      </c>
      <c r="H22" s="574"/>
      <c r="I22" s="576" t="s">
        <v>105</v>
      </c>
    </row>
    <row r="23" spans="2:9" customFormat="1" ht="0.95" customHeight="1" thickTop="1">
      <c r="B23" s="76"/>
      <c r="C23" s="67"/>
      <c r="D23" s="67"/>
      <c r="E23" s="67"/>
      <c r="F23" s="67"/>
      <c r="G23" s="67"/>
      <c r="H23" s="67"/>
      <c r="I23" s="77"/>
    </row>
    <row r="24" spans="2:9" customFormat="1" ht="18" customHeight="1">
      <c r="B24" s="382" t="s">
        <v>83</v>
      </c>
      <c r="C24" s="383" t="s">
        <v>7</v>
      </c>
      <c r="D24" s="377" t="s">
        <v>95</v>
      </c>
      <c r="E24" s="377" t="s">
        <v>8</v>
      </c>
      <c r="F24" s="511" t="s">
        <v>99</v>
      </c>
      <c r="G24" s="511"/>
      <c r="H24" s="384" t="s">
        <v>96</v>
      </c>
      <c r="I24" s="385" t="s">
        <v>97</v>
      </c>
    </row>
    <row r="25" spans="2:9" customFormat="1" ht="78" customHeight="1">
      <c r="B25" s="71" t="s">
        <v>100</v>
      </c>
      <c r="C25" s="61" t="s">
        <v>6878</v>
      </c>
      <c r="D25" s="378" t="s">
        <v>44</v>
      </c>
      <c r="E25" s="378" t="s">
        <v>6879</v>
      </c>
      <c r="F25" s="512" t="s">
        <v>2348</v>
      </c>
      <c r="G25" s="512"/>
      <c r="H25" s="62" t="s">
        <v>47</v>
      </c>
      <c r="I25" s="572">
        <v>1</v>
      </c>
    </row>
    <row r="26" spans="2:9" customFormat="1" ht="24" customHeight="1">
      <c r="B26" s="78" t="s">
        <v>106</v>
      </c>
      <c r="C26" s="68" t="s">
        <v>6868</v>
      </c>
      <c r="D26" s="375" t="s">
        <v>17</v>
      </c>
      <c r="E26" s="375" t="s">
        <v>6854</v>
      </c>
      <c r="F26" s="510" t="s">
        <v>2348</v>
      </c>
      <c r="G26" s="510"/>
      <c r="H26" s="69" t="s">
        <v>47</v>
      </c>
      <c r="I26" s="573">
        <v>1</v>
      </c>
    </row>
    <row r="27" spans="2:9" customFormat="1" ht="24" customHeight="1">
      <c r="B27" s="78" t="s">
        <v>106</v>
      </c>
      <c r="C27" s="68" t="s">
        <v>6872</v>
      </c>
      <c r="D27" s="375" t="s">
        <v>17</v>
      </c>
      <c r="E27" s="375" t="s">
        <v>6855</v>
      </c>
      <c r="F27" s="510" t="s">
        <v>2348</v>
      </c>
      <c r="G27" s="510"/>
      <c r="H27" s="69" t="s">
        <v>50</v>
      </c>
      <c r="I27" s="573">
        <v>2.6666666999999999</v>
      </c>
    </row>
    <row r="28" spans="2:9" customFormat="1" ht="24" customHeight="1">
      <c r="B28" s="78" t="s">
        <v>106</v>
      </c>
      <c r="C28" s="68" t="s">
        <v>7043</v>
      </c>
      <c r="D28" s="375" t="s">
        <v>44</v>
      </c>
      <c r="E28" s="375" t="s">
        <v>7044</v>
      </c>
      <c r="F28" s="510" t="s">
        <v>2348</v>
      </c>
      <c r="G28" s="510"/>
      <c r="H28" s="69" t="s">
        <v>82</v>
      </c>
      <c r="I28" s="573">
        <v>5.9093333000000001</v>
      </c>
    </row>
    <row r="29" spans="2:9" customFormat="1" ht="78" customHeight="1">
      <c r="B29" s="72" t="s">
        <v>101</v>
      </c>
      <c r="C29" s="63" t="s">
        <v>6798</v>
      </c>
      <c r="D29" s="376" t="s">
        <v>17</v>
      </c>
      <c r="E29" s="376" t="s">
        <v>6799</v>
      </c>
      <c r="F29" s="509" t="s">
        <v>60</v>
      </c>
      <c r="G29" s="509"/>
      <c r="H29" s="64" t="s">
        <v>47</v>
      </c>
      <c r="I29" s="577">
        <v>1</v>
      </c>
    </row>
    <row r="30" spans="2:9" customFormat="1" ht="39" customHeight="1">
      <c r="B30" s="72" t="s">
        <v>101</v>
      </c>
      <c r="C30" s="63" t="s">
        <v>6833</v>
      </c>
      <c r="D30" s="376" t="s">
        <v>17</v>
      </c>
      <c r="E30" s="376" t="s">
        <v>6834</v>
      </c>
      <c r="F30" s="509" t="s">
        <v>60</v>
      </c>
      <c r="G30" s="509"/>
      <c r="H30" s="64" t="s">
        <v>61</v>
      </c>
      <c r="I30" s="577">
        <v>13.3333333</v>
      </c>
    </row>
    <row r="31" spans="2:9" customFormat="1" ht="15" customHeight="1">
      <c r="B31" s="74"/>
      <c r="C31" s="574"/>
      <c r="D31" s="574"/>
      <c r="E31" s="574"/>
      <c r="F31" s="574" t="s">
        <v>102</v>
      </c>
      <c r="G31" s="575">
        <v>38.11</v>
      </c>
      <c r="H31" s="574" t="s">
        <v>103</v>
      </c>
      <c r="I31" s="75">
        <v>0</v>
      </c>
    </row>
    <row r="32" spans="2:9" customFormat="1" ht="15" customHeight="1" thickBot="1">
      <c r="B32" s="74"/>
      <c r="C32" s="574"/>
      <c r="D32" s="574"/>
      <c r="E32" s="574"/>
      <c r="F32" s="574" t="s">
        <v>104</v>
      </c>
      <c r="G32" s="575">
        <v>58.22</v>
      </c>
      <c r="H32" s="574"/>
      <c r="I32" s="576" t="s">
        <v>105</v>
      </c>
    </row>
    <row r="33" spans="2:9" customFormat="1" ht="0.95" customHeight="1" thickTop="1">
      <c r="B33" s="76"/>
      <c r="C33" s="67"/>
      <c r="D33" s="67"/>
      <c r="E33" s="67"/>
      <c r="F33" s="67"/>
      <c r="G33" s="67"/>
      <c r="H33" s="67"/>
      <c r="I33" s="77"/>
    </row>
    <row r="34" spans="2:9" customFormat="1" ht="18" customHeight="1">
      <c r="B34" s="382" t="s">
        <v>4757</v>
      </c>
      <c r="C34" s="383" t="s">
        <v>7</v>
      </c>
      <c r="D34" s="377" t="s">
        <v>95</v>
      </c>
      <c r="E34" s="377" t="s">
        <v>8</v>
      </c>
      <c r="F34" s="511" t="s">
        <v>99</v>
      </c>
      <c r="G34" s="511"/>
      <c r="H34" s="384" t="s">
        <v>96</v>
      </c>
      <c r="I34" s="385" t="s">
        <v>97</v>
      </c>
    </row>
    <row r="35" spans="2:9" customFormat="1" ht="39" customHeight="1">
      <c r="B35" s="71" t="s">
        <v>100</v>
      </c>
      <c r="C35" s="61" t="s">
        <v>4707</v>
      </c>
      <c r="D35" s="378" t="s">
        <v>44</v>
      </c>
      <c r="E35" s="378" t="s">
        <v>4708</v>
      </c>
      <c r="F35" s="512" t="s">
        <v>108</v>
      </c>
      <c r="G35" s="512"/>
      <c r="H35" s="62" t="s">
        <v>4709</v>
      </c>
      <c r="I35" s="572">
        <v>1</v>
      </c>
    </row>
    <row r="36" spans="2:9" customFormat="1" ht="39" customHeight="1">
      <c r="B36" s="72" t="s">
        <v>101</v>
      </c>
      <c r="C36" s="63" t="s">
        <v>6079</v>
      </c>
      <c r="D36" s="376" t="s">
        <v>44</v>
      </c>
      <c r="E36" s="376" t="s">
        <v>4708</v>
      </c>
      <c r="F36" s="509" t="s">
        <v>67</v>
      </c>
      <c r="G36" s="509"/>
      <c r="H36" s="64" t="s">
        <v>4709</v>
      </c>
      <c r="I36" s="577">
        <v>1</v>
      </c>
    </row>
    <row r="37" spans="2:9" customFormat="1" ht="15" customHeight="1">
      <c r="B37" s="74"/>
      <c r="C37" s="574"/>
      <c r="D37" s="574"/>
      <c r="E37" s="574"/>
      <c r="F37" s="574" t="s">
        <v>102</v>
      </c>
      <c r="G37" s="575">
        <v>0</v>
      </c>
      <c r="H37" s="574" t="s">
        <v>103</v>
      </c>
      <c r="I37" s="75">
        <v>0</v>
      </c>
    </row>
    <row r="38" spans="2:9" customFormat="1" ht="15.75" thickBot="1">
      <c r="B38" s="74"/>
      <c r="C38" s="574"/>
      <c r="D38" s="574"/>
      <c r="E38" s="574"/>
      <c r="F38" s="574" t="s">
        <v>104</v>
      </c>
      <c r="G38" s="575" t="e">
        <f>#REF!-#REF!</f>
        <v>#REF!</v>
      </c>
      <c r="H38" s="574"/>
      <c r="I38" s="576" t="s">
        <v>105</v>
      </c>
    </row>
    <row r="39" spans="2:9" customFormat="1" ht="0.95" customHeight="1" thickTop="1">
      <c r="B39" s="76"/>
      <c r="C39" s="67"/>
      <c r="D39" s="67"/>
      <c r="E39" s="67"/>
      <c r="F39" s="67"/>
      <c r="G39" s="67"/>
      <c r="H39" s="67"/>
      <c r="I39" s="77"/>
    </row>
    <row r="40" spans="2:9" customFormat="1" ht="18" customHeight="1">
      <c r="B40" s="382" t="s">
        <v>175</v>
      </c>
      <c r="C40" s="383" t="s">
        <v>7</v>
      </c>
      <c r="D40" s="377" t="s">
        <v>95</v>
      </c>
      <c r="E40" s="377" t="s">
        <v>8</v>
      </c>
      <c r="F40" s="511" t="s">
        <v>99</v>
      </c>
      <c r="G40" s="511"/>
      <c r="H40" s="384" t="s">
        <v>96</v>
      </c>
      <c r="I40" s="385" t="s">
        <v>97</v>
      </c>
    </row>
    <row r="41" spans="2:9" customFormat="1" ht="39" customHeight="1">
      <c r="B41" s="71" t="s">
        <v>100</v>
      </c>
      <c r="C41" s="61" t="s">
        <v>6882</v>
      </c>
      <c r="D41" s="378" t="s">
        <v>44</v>
      </c>
      <c r="E41" s="378" t="s">
        <v>6883</v>
      </c>
      <c r="F41" s="512" t="s">
        <v>230</v>
      </c>
      <c r="G41" s="512"/>
      <c r="H41" s="62" t="s">
        <v>6884</v>
      </c>
      <c r="I41" s="572">
        <v>1</v>
      </c>
    </row>
    <row r="42" spans="2:9" customFormat="1" ht="39" customHeight="1">
      <c r="B42" s="72" t="s">
        <v>101</v>
      </c>
      <c r="C42" s="63" t="s">
        <v>6966</v>
      </c>
      <c r="D42" s="376" t="s">
        <v>5</v>
      </c>
      <c r="E42" s="376" t="s">
        <v>6883</v>
      </c>
      <c r="F42" s="509" t="s">
        <v>65</v>
      </c>
      <c r="G42" s="509"/>
      <c r="H42" s="64" t="s">
        <v>6884</v>
      </c>
      <c r="I42" s="577">
        <v>1</v>
      </c>
    </row>
    <row r="43" spans="2:9" customFormat="1" ht="15">
      <c r="B43" s="74"/>
      <c r="C43" s="574"/>
      <c r="D43" s="574"/>
      <c r="E43" s="574"/>
      <c r="F43" s="574" t="s">
        <v>102</v>
      </c>
      <c r="G43" s="575">
        <v>0</v>
      </c>
      <c r="H43" s="574" t="s">
        <v>103</v>
      </c>
      <c r="I43" s="75">
        <v>0</v>
      </c>
    </row>
    <row r="44" spans="2:9" customFormat="1" ht="15.75" thickBot="1">
      <c r="B44" s="74"/>
      <c r="C44" s="574"/>
      <c r="D44" s="574"/>
      <c r="E44" s="574"/>
      <c r="F44" s="574" t="s">
        <v>104</v>
      </c>
      <c r="G44" s="575">
        <v>1.39</v>
      </c>
      <c r="H44" s="574"/>
      <c r="I44" s="576" t="s">
        <v>105</v>
      </c>
    </row>
    <row r="45" spans="2:9" customFormat="1" ht="0.95" customHeight="1" thickTop="1">
      <c r="B45" s="76"/>
      <c r="C45" s="67"/>
      <c r="D45" s="67"/>
      <c r="E45" s="67"/>
      <c r="F45" s="67"/>
      <c r="G45" s="67"/>
      <c r="H45" s="67"/>
      <c r="I45" s="77"/>
    </row>
    <row r="46" spans="2:9" customFormat="1" ht="18" customHeight="1">
      <c r="B46" s="382" t="s">
        <v>208</v>
      </c>
      <c r="C46" s="383" t="s">
        <v>7</v>
      </c>
      <c r="D46" s="377" t="s">
        <v>95</v>
      </c>
      <c r="E46" s="377" t="s">
        <v>8</v>
      </c>
      <c r="F46" s="511" t="s">
        <v>99</v>
      </c>
      <c r="G46" s="511"/>
      <c r="H46" s="384" t="s">
        <v>96</v>
      </c>
      <c r="I46" s="385" t="s">
        <v>97</v>
      </c>
    </row>
    <row r="47" spans="2:9" customFormat="1" ht="51.95" customHeight="1">
      <c r="B47" s="71" t="s">
        <v>100</v>
      </c>
      <c r="C47" s="61" t="s">
        <v>1691</v>
      </c>
      <c r="D47" s="378" t="s">
        <v>5</v>
      </c>
      <c r="E47" s="378" t="s">
        <v>1692</v>
      </c>
      <c r="F47" s="512" t="s">
        <v>108</v>
      </c>
      <c r="G47" s="512"/>
      <c r="H47" s="62" t="s">
        <v>47</v>
      </c>
      <c r="I47" s="572">
        <v>1</v>
      </c>
    </row>
    <row r="48" spans="2:9" customFormat="1" ht="51.95" customHeight="1">
      <c r="B48" s="78" t="s">
        <v>106</v>
      </c>
      <c r="C48" s="68" t="s">
        <v>2324</v>
      </c>
      <c r="D48" s="375" t="s">
        <v>5</v>
      </c>
      <c r="E48" s="375" t="s">
        <v>2325</v>
      </c>
      <c r="F48" s="510" t="s">
        <v>108</v>
      </c>
      <c r="G48" s="510"/>
      <c r="H48" s="69" t="s">
        <v>2326</v>
      </c>
      <c r="I48" s="573">
        <v>0.16730700000000001</v>
      </c>
    </row>
    <row r="49" spans="2:9" customFormat="1" ht="26.1" customHeight="1">
      <c r="B49" s="78" t="s">
        <v>106</v>
      </c>
      <c r="C49" s="68" t="s">
        <v>2327</v>
      </c>
      <c r="D49" s="375" t="s">
        <v>5</v>
      </c>
      <c r="E49" s="375" t="s">
        <v>2328</v>
      </c>
      <c r="F49" s="510" t="s">
        <v>108</v>
      </c>
      <c r="G49" s="510"/>
      <c r="H49" s="69" t="s">
        <v>46</v>
      </c>
      <c r="I49" s="573">
        <v>0.29509999999999997</v>
      </c>
    </row>
    <row r="50" spans="2:9" customFormat="1" ht="24" customHeight="1">
      <c r="B50" s="78" t="s">
        <v>106</v>
      </c>
      <c r="C50" s="68" t="s">
        <v>151</v>
      </c>
      <c r="D50" s="375" t="s">
        <v>5</v>
      </c>
      <c r="E50" s="375" t="s">
        <v>107</v>
      </c>
      <c r="F50" s="510" t="s">
        <v>108</v>
      </c>
      <c r="G50" s="510"/>
      <c r="H50" s="69" t="s">
        <v>46</v>
      </c>
      <c r="I50" s="573">
        <v>5.8999999999999997E-2</v>
      </c>
    </row>
    <row r="51" spans="2:9" customFormat="1" ht="15">
      <c r="B51" s="74"/>
      <c r="C51" s="574"/>
      <c r="D51" s="574"/>
      <c r="E51" s="574"/>
      <c r="F51" s="574" t="s">
        <v>102</v>
      </c>
      <c r="G51" s="575">
        <v>6.56</v>
      </c>
      <c r="H51" s="574" t="s">
        <v>103</v>
      </c>
      <c r="I51" s="75">
        <v>0</v>
      </c>
    </row>
    <row r="52" spans="2:9" customFormat="1" ht="15.75" thickBot="1">
      <c r="B52" s="74"/>
      <c r="C52" s="574"/>
      <c r="D52" s="574"/>
      <c r="E52" s="574"/>
      <c r="F52" s="574" t="s">
        <v>104</v>
      </c>
      <c r="G52" s="575">
        <v>2.0499999999999998</v>
      </c>
      <c r="H52" s="574"/>
      <c r="I52" s="576" t="s">
        <v>105</v>
      </c>
    </row>
    <row r="53" spans="2:9" customFormat="1" ht="0.95" customHeight="1" thickTop="1">
      <c r="B53" s="76"/>
      <c r="C53" s="67"/>
      <c r="D53" s="67"/>
      <c r="E53" s="67"/>
      <c r="F53" s="67"/>
      <c r="G53" s="67"/>
      <c r="H53" s="67"/>
      <c r="I53" s="77"/>
    </row>
    <row r="54" spans="2:9" customFormat="1" ht="18" customHeight="1">
      <c r="B54" s="382" t="s">
        <v>4758</v>
      </c>
      <c r="C54" s="383" t="s">
        <v>7</v>
      </c>
      <c r="D54" s="377" t="s">
        <v>95</v>
      </c>
      <c r="E54" s="377" t="s">
        <v>8</v>
      </c>
      <c r="F54" s="511" t="s">
        <v>99</v>
      </c>
      <c r="G54" s="511"/>
      <c r="H54" s="384" t="s">
        <v>96</v>
      </c>
      <c r="I54" s="385" t="s">
        <v>97</v>
      </c>
    </row>
    <row r="55" spans="2:9" customFormat="1" ht="26.1" customHeight="1">
      <c r="B55" s="71" t="s">
        <v>100</v>
      </c>
      <c r="C55" s="61" t="s">
        <v>6885</v>
      </c>
      <c r="D55" s="378" t="s">
        <v>5</v>
      </c>
      <c r="E55" s="378" t="s">
        <v>6886</v>
      </c>
      <c r="F55" s="512" t="s">
        <v>108</v>
      </c>
      <c r="G55" s="512"/>
      <c r="H55" s="62" t="s">
        <v>47</v>
      </c>
      <c r="I55" s="572">
        <v>1</v>
      </c>
    </row>
    <row r="56" spans="2:9" customFormat="1" ht="24" customHeight="1">
      <c r="B56" s="78" t="s">
        <v>106</v>
      </c>
      <c r="C56" s="68" t="s">
        <v>2458</v>
      </c>
      <c r="D56" s="375" t="s">
        <v>5</v>
      </c>
      <c r="E56" s="375" t="s">
        <v>2459</v>
      </c>
      <c r="F56" s="510" t="s">
        <v>108</v>
      </c>
      <c r="G56" s="510"/>
      <c r="H56" s="69" t="s">
        <v>46</v>
      </c>
      <c r="I56" s="573">
        <v>6.9900000000000004E-2</v>
      </c>
    </row>
    <row r="57" spans="2:9" customFormat="1" ht="24" customHeight="1">
      <c r="B57" s="78" t="s">
        <v>106</v>
      </c>
      <c r="C57" s="68" t="s">
        <v>2692</v>
      </c>
      <c r="D57" s="375" t="s">
        <v>5</v>
      </c>
      <c r="E57" s="375" t="s">
        <v>2693</v>
      </c>
      <c r="F57" s="510" t="s">
        <v>108</v>
      </c>
      <c r="G57" s="510"/>
      <c r="H57" s="69" t="s">
        <v>46</v>
      </c>
      <c r="I57" s="573">
        <v>7.3400000000000007E-2</v>
      </c>
    </row>
    <row r="58" spans="2:9" customFormat="1" ht="26.1" customHeight="1">
      <c r="B58" s="72" t="s">
        <v>101</v>
      </c>
      <c r="C58" s="63" t="s">
        <v>7003</v>
      </c>
      <c r="D58" s="376" t="s">
        <v>5</v>
      </c>
      <c r="E58" s="376" t="s">
        <v>7004</v>
      </c>
      <c r="F58" s="509" t="s">
        <v>60</v>
      </c>
      <c r="G58" s="509"/>
      <c r="H58" s="64" t="s">
        <v>45</v>
      </c>
      <c r="I58" s="577">
        <v>0.89449999999999996</v>
      </c>
    </row>
    <row r="59" spans="2:9" customFormat="1" ht="26.1" customHeight="1">
      <c r="B59" s="72" t="s">
        <v>101</v>
      </c>
      <c r="C59" s="63" t="s">
        <v>6973</v>
      </c>
      <c r="D59" s="376" t="s">
        <v>5</v>
      </c>
      <c r="E59" s="376" t="s">
        <v>6974</v>
      </c>
      <c r="F59" s="509" t="s">
        <v>60</v>
      </c>
      <c r="G59" s="509"/>
      <c r="H59" s="64" t="s">
        <v>47</v>
      </c>
      <c r="I59" s="577">
        <v>1.177</v>
      </c>
    </row>
    <row r="60" spans="2:9" customFormat="1" ht="15">
      <c r="B60" s="74"/>
      <c r="C60" s="574"/>
      <c r="D60" s="574"/>
      <c r="E60" s="574"/>
      <c r="F60" s="574" t="s">
        <v>102</v>
      </c>
      <c r="G60" s="575">
        <v>2.5</v>
      </c>
      <c r="H60" s="574" t="s">
        <v>103</v>
      </c>
      <c r="I60" s="75">
        <v>0</v>
      </c>
    </row>
    <row r="61" spans="2:9" customFormat="1" ht="25.5" customHeight="1" thickBot="1">
      <c r="B61" s="74"/>
      <c r="C61" s="574"/>
      <c r="D61" s="574"/>
      <c r="E61" s="574"/>
      <c r="F61" s="574" t="s">
        <v>104</v>
      </c>
      <c r="G61" s="575">
        <v>1.46</v>
      </c>
      <c r="H61" s="574"/>
      <c r="I61" s="576" t="s">
        <v>105</v>
      </c>
    </row>
    <row r="62" spans="2:9" customFormat="1" ht="0.95" customHeight="1" thickTop="1">
      <c r="B62" s="76"/>
      <c r="C62" s="67"/>
      <c r="D62" s="67"/>
      <c r="E62" s="67"/>
      <c r="F62" s="67"/>
      <c r="G62" s="67"/>
      <c r="H62" s="67"/>
      <c r="I62" s="77"/>
    </row>
    <row r="63" spans="2:9" customFormat="1" ht="18" customHeight="1">
      <c r="B63" s="382" t="s">
        <v>4759</v>
      </c>
      <c r="C63" s="383" t="s">
        <v>7</v>
      </c>
      <c r="D63" s="377" t="s">
        <v>95</v>
      </c>
      <c r="E63" s="377" t="s">
        <v>8</v>
      </c>
      <c r="F63" s="511" t="s">
        <v>99</v>
      </c>
      <c r="G63" s="511"/>
      <c r="H63" s="384" t="s">
        <v>96</v>
      </c>
      <c r="I63" s="385" t="s">
        <v>97</v>
      </c>
    </row>
    <row r="64" spans="2:9" customFormat="1" ht="39" customHeight="1">
      <c r="B64" s="71" t="s">
        <v>100</v>
      </c>
      <c r="C64" s="61" t="s">
        <v>6887</v>
      </c>
      <c r="D64" s="378" t="s">
        <v>44</v>
      </c>
      <c r="E64" s="378" t="s">
        <v>6888</v>
      </c>
      <c r="F64" s="512" t="s">
        <v>2348</v>
      </c>
      <c r="G64" s="512"/>
      <c r="H64" s="62" t="s">
        <v>47</v>
      </c>
      <c r="I64" s="572">
        <v>1</v>
      </c>
    </row>
    <row r="65" spans="2:9" customFormat="1" ht="24" customHeight="1">
      <c r="B65" s="78" t="s">
        <v>106</v>
      </c>
      <c r="C65" s="68" t="s">
        <v>151</v>
      </c>
      <c r="D65" s="375" t="s">
        <v>5</v>
      </c>
      <c r="E65" s="375" t="s">
        <v>107</v>
      </c>
      <c r="F65" s="510" t="s">
        <v>108</v>
      </c>
      <c r="G65" s="510"/>
      <c r="H65" s="69" t="s">
        <v>46</v>
      </c>
      <c r="I65" s="573">
        <v>6.4305600000000004E-2</v>
      </c>
    </row>
    <row r="66" spans="2:9" customFormat="1" ht="24" customHeight="1">
      <c r="B66" s="78" t="s">
        <v>106</v>
      </c>
      <c r="C66" s="68" t="s">
        <v>7045</v>
      </c>
      <c r="D66" s="375" t="s">
        <v>44</v>
      </c>
      <c r="E66" s="375" t="s">
        <v>7046</v>
      </c>
      <c r="F66" s="510" t="s">
        <v>2348</v>
      </c>
      <c r="G66" s="510"/>
      <c r="H66" s="69" t="s">
        <v>61</v>
      </c>
      <c r="I66" s="573">
        <v>2.1100000000000001E-4</v>
      </c>
    </row>
    <row r="67" spans="2:9" customFormat="1" ht="24" customHeight="1">
      <c r="B67" s="72" t="s">
        <v>101</v>
      </c>
      <c r="C67" s="63" t="s">
        <v>6829</v>
      </c>
      <c r="D67" s="376" t="s">
        <v>17</v>
      </c>
      <c r="E67" s="376" t="s">
        <v>6830</v>
      </c>
      <c r="F67" s="509" t="s">
        <v>60</v>
      </c>
      <c r="G67" s="509"/>
      <c r="H67" s="64" t="s">
        <v>47</v>
      </c>
      <c r="I67" s="577">
        <v>8.3560000000000004E-4</v>
      </c>
    </row>
    <row r="68" spans="2:9" customFormat="1" ht="26.1" customHeight="1">
      <c r="B68" s="72" t="s">
        <v>101</v>
      </c>
      <c r="C68" s="63" t="s">
        <v>7019</v>
      </c>
      <c r="D68" s="376" t="s">
        <v>5</v>
      </c>
      <c r="E68" s="376" t="s">
        <v>7020</v>
      </c>
      <c r="F68" s="509" t="s">
        <v>60</v>
      </c>
      <c r="G68" s="509"/>
      <c r="H68" s="64" t="s">
        <v>47</v>
      </c>
      <c r="I68" s="577">
        <v>2.0425E-3</v>
      </c>
    </row>
    <row r="69" spans="2:9" customFormat="1" ht="15">
      <c r="B69" s="74"/>
      <c r="C69" s="574"/>
      <c r="D69" s="574"/>
      <c r="E69" s="574"/>
      <c r="F69" s="574" t="s">
        <v>102</v>
      </c>
      <c r="G69" s="575">
        <v>0.88</v>
      </c>
      <c r="H69" s="574" t="s">
        <v>103</v>
      </c>
      <c r="I69" s="75">
        <v>0</v>
      </c>
    </row>
    <row r="70" spans="2:9" customFormat="1" ht="15" customHeight="1" thickBot="1">
      <c r="B70" s="74"/>
      <c r="C70" s="574"/>
      <c r="D70" s="574"/>
      <c r="E70" s="574"/>
      <c r="F70" s="574" t="s">
        <v>104</v>
      </c>
      <c r="G70" s="575">
        <v>0.33</v>
      </c>
      <c r="H70" s="574"/>
      <c r="I70" s="576" t="s">
        <v>105</v>
      </c>
    </row>
    <row r="71" spans="2:9" customFormat="1" ht="0.95" customHeight="1" thickTop="1">
      <c r="B71" s="76"/>
      <c r="C71" s="67"/>
      <c r="D71" s="67"/>
      <c r="E71" s="67"/>
      <c r="F71" s="67"/>
      <c r="G71" s="67"/>
      <c r="H71" s="67"/>
      <c r="I71" s="77"/>
    </row>
    <row r="72" spans="2:9" customFormat="1" ht="18" customHeight="1">
      <c r="B72" s="382" t="s">
        <v>6425</v>
      </c>
      <c r="C72" s="383" t="s">
        <v>7</v>
      </c>
      <c r="D72" s="377" t="s">
        <v>95</v>
      </c>
      <c r="E72" s="377" t="s">
        <v>8</v>
      </c>
      <c r="F72" s="511" t="s">
        <v>99</v>
      </c>
      <c r="G72" s="511"/>
      <c r="H72" s="384" t="s">
        <v>96</v>
      </c>
      <c r="I72" s="385" t="s">
        <v>97</v>
      </c>
    </row>
    <row r="73" spans="2:9" customFormat="1" ht="65.099999999999994" customHeight="1">
      <c r="B73" s="71" t="s">
        <v>100</v>
      </c>
      <c r="C73" s="61" t="s">
        <v>6426</v>
      </c>
      <c r="D73" s="378" t="s">
        <v>2967</v>
      </c>
      <c r="E73" s="378" t="s">
        <v>6427</v>
      </c>
      <c r="F73" s="512">
        <v>5</v>
      </c>
      <c r="G73" s="512"/>
      <c r="H73" s="62" t="s">
        <v>6428</v>
      </c>
      <c r="I73" s="572">
        <v>1</v>
      </c>
    </row>
    <row r="74" spans="2:9" customFormat="1" ht="26.1" customHeight="1">
      <c r="B74" s="78" t="s">
        <v>106</v>
      </c>
      <c r="C74" s="68" t="s">
        <v>3653</v>
      </c>
      <c r="D74" s="375" t="s">
        <v>5</v>
      </c>
      <c r="E74" s="375" t="s">
        <v>3654</v>
      </c>
      <c r="F74" s="510" t="s">
        <v>108</v>
      </c>
      <c r="G74" s="510"/>
      <c r="H74" s="69" t="s">
        <v>46</v>
      </c>
      <c r="I74" s="573">
        <v>176</v>
      </c>
    </row>
    <row r="75" spans="2:9" customFormat="1" ht="24" customHeight="1">
      <c r="B75" s="72" t="s">
        <v>101</v>
      </c>
      <c r="C75" s="63" t="s">
        <v>6735</v>
      </c>
      <c r="D75" s="376" t="s">
        <v>2967</v>
      </c>
      <c r="E75" s="376" t="s">
        <v>6736</v>
      </c>
      <c r="F75" s="509" t="s">
        <v>214</v>
      </c>
      <c r="G75" s="509"/>
      <c r="H75" s="64" t="s">
        <v>6737</v>
      </c>
      <c r="I75" s="577">
        <v>1</v>
      </c>
    </row>
    <row r="76" spans="2:9" customFormat="1" ht="24" customHeight="1">
      <c r="B76" s="74"/>
      <c r="C76" s="574"/>
      <c r="D76" s="574"/>
      <c r="E76" s="574"/>
      <c r="F76" s="574" t="s">
        <v>102</v>
      </c>
      <c r="G76" s="575">
        <v>2715.68</v>
      </c>
      <c r="H76" s="574" t="s">
        <v>103</v>
      </c>
      <c r="I76" s="75">
        <v>0</v>
      </c>
    </row>
    <row r="77" spans="2:9" customFormat="1" ht="24" customHeight="1" thickBot="1">
      <c r="B77" s="74"/>
      <c r="C77" s="574"/>
      <c r="D77" s="574"/>
      <c r="E77" s="574"/>
      <c r="F77" s="574" t="s">
        <v>104</v>
      </c>
      <c r="G77" s="575">
        <v>2230.14</v>
      </c>
      <c r="H77" s="574"/>
      <c r="I77" s="576" t="s">
        <v>105</v>
      </c>
    </row>
    <row r="78" spans="2:9" customFormat="1" ht="15.75" thickTop="1">
      <c r="B78" s="76"/>
      <c r="C78" s="67"/>
      <c r="D78" s="67"/>
      <c r="E78" s="67"/>
      <c r="F78" s="67"/>
      <c r="G78" s="67"/>
      <c r="H78" s="67"/>
      <c r="I78" s="77"/>
    </row>
    <row r="79" spans="2:9" customFormat="1" ht="15">
      <c r="B79" s="382" t="s">
        <v>6429</v>
      </c>
      <c r="C79" s="383" t="s">
        <v>7</v>
      </c>
      <c r="D79" s="377" t="s">
        <v>95</v>
      </c>
      <c r="E79" s="377" t="s">
        <v>8</v>
      </c>
      <c r="F79" s="511" t="s">
        <v>99</v>
      </c>
      <c r="G79" s="511"/>
      <c r="H79" s="384" t="s">
        <v>96</v>
      </c>
      <c r="I79" s="385" t="s">
        <v>97</v>
      </c>
    </row>
    <row r="80" spans="2:9" customFormat="1" ht="0.95" customHeight="1">
      <c r="B80" s="71" t="s">
        <v>100</v>
      </c>
      <c r="C80" s="61" t="s">
        <v>6889</v>
      </c>
      <c r="D80" s="378" t="s">
        <v>44</v>
      </c>
      <c r="E80" s="378" t="s">
        <v>6890</v>
      </c>
      <c r="F80" s="512" t="s">
        <v>2348</v>
      </c>
      <c r="G80" s="512"/>
      <c r="H80" s="62" t="s">
        <v>50</v>
      </c>
      <c r="I80" s="572">
        <v>1</v>
      </c>
    </row>
    <row r="81" spans="2:9" customFormat="1" ht="18" customHeight="1">
      <c r="B81" s="78" t="s">
        <v>106</v>
      </c>
      <c r="C81" s="68" t="s">
        <v>2458</v>
      </c>
      <c r="D81" s="375" t="s">
        <v>5</v>
      </c>
      <c r="E81" s="375" t="s">
        <v>2459</v>
      </c>
      <c r="F81" s="510" t="s">
        <v>108</v>
      </c>
      <c r="G81" s="510"/>
      <c r="H81" s="69" t="s">
        <v>46</v>
      </c>
      <c r="I81" s="573">
        <v>0.29333330000000002</v>
      </c>
    </row>
    <row r="82" spans="2:9" customFormat="1" ht="65.099999999999994" customHeight="1">
      <c r="B82" s="78" t="s">
        <v>106</v>
      </c>
      <c r="C82" s="68" t="s">
        <v>2692</v>
      </c>
      <c r="D82" s="375" t="s">
        <v>5</v>
      </c>
      <c r="E82" s="375" t="s">
        <v>2693</v>
      </c>
      <c r="F82" s="510" t="s">
        <v>108</v>
      </c>
      <c r="G82" s="510"/>
      <c r="H82" s="69" t="s">
        <v>46</v>
      </c>
      <c r="I82" s="573">
        <v>0.29333330000000002</v>
      </c>
    </row>
    <row r="83" spans="2:9" customFormat="1" ht="26.1" customHeight="1">
      <c r="B83" s="78" t="s">
        <v>106</v>
      </c>
      <c r="C83" s="68" t="s">
        <v>7047</v>
      </c>
      <c r="D83" s="375" t="s">
        <v>44</v>
      </c>
      <c r="E83" s="375" t="s">
        <v>7048</v>
      </c>
      <c r="F83" s="510" t="s">
        <v>2348</v>
      </c>
      <c r="G83" s="510"/>
      <c r="H83" s="69" t="s">
        <v>61</v>
      </c>
      <c r="I83" s="573">
        <v>0.1666667</v>
      </c>
    </row>
    <row r="84" spans="2:9" customFormat="1" ht="24" customHeight="1">
      <c r="B84" s="78" t="s">
        <v>106</v>
      </c>
      <c r="C84" s="68" t="s">
        <v>7049</v>
      </c>
      <c r="D84" s="375" t="s">
        <v>44</v>
      </c>
      <c r="E84" s="375" t="s">
        <v>7050</v>
      </c>
      <c r="F84" s="510" t="s">
        <v>2348</v>
      </c>
      <c r="G84" s="510"/>
      <c r="H84" s="69" t="s">
        <v>61</v>
      </c>
      <c r="I84" s="573">
        <v>0.1666667</v>
      </c>
    </row>
    <row r="85" spans="2:9" customFormat="1" ht="24" customHeight="1">
      <c r="B85" s="72" t="s">
        <v>101</v>
      </c>
      <c r="C85" s="63" t="s">
        <v>6805</v>
      </c>
      <c r="D85" s="376" t="s">
        <v>17</v>
      </c>
      <c r="E85" s="376" t="s">
        <v>6806</v>
      </c>
      <c r="F85" s="509" t="s">
        <v>60</v>
      </c>
      <c r="G85" s="509"/>
      <c r="H85" s="64" t="s">
        <v>61</v>
      </c>
      <c r="I85" s="577">
        <v>0.66666669999999995</v>
      </c>
    </row>
    <row r="86" spans="2:9" customFormat="1" ht="24" customHeight="1">
      <c r="B86" s="72" t="s">
        <v>101</v>
      </c>
      <c r="C86" s="63" t="s">
        <v>6788</v>
      </c>
      <c r="D86" s="376" t="s">
        <v>17</v>
      </c>
      <c r="E86" s="376" t="s">
        <v>6789</v>
      </c>
      <c r="F86" s="509" t="s">
        <v>60</v>
      </c>
      <c r="G86" s="509"/>
      <c r="H86" s="64" t="s">
        <v>50</v>
      </c>
      <c r="I86" s="577">
        <v>1.4666667</v>
      </c>
    </row>
    <row r="87" spans="2:9" customFormat="1" ht="15">
      <c r="B87" s="72" t="s">
        <v>101</v>
      </c>
      <c r="C87" s="63" t="s">
        <v>6749</v>
      </c>
      <c r="D87" s="376" t="s">
        <v>17</v>
      </c>
      <c r="E87" s="376" t="s">
        <v>6750</v>
      </c>
      <c r="F87" s="509" t="s">
        <v>60</v>
      </c>
      <c r="G87" s="509"/>
      <c r="H87" s="64" t="s">
        <v>47</v>
      </c>
      <c r="I87" s="577">
        <v>0.9</v>
      </c>
    </row>
    <row r="88" spans="2:9" customFormat="1" ht="38.25">
      <c r="B88" s="72" t="s">
        <v>101</v>
      </c>
      <c r="C88" s="63" t="s">
        <v>6971</v>
      </c>
      <c r="D88" s="376" t="s">
        <v>5</v>
      </c>
      <c r="E88" s="376" t="s">
        <v>6972</v>
      </c>
      <c r="F88" s="509" t="s">
        <v>60</v>
      </c>
      <c r="G88" s="509"/>
      <c r="H88" s="64" t="s">
        <v>47</v>
      </c>
      <c r="I88" s="577">
        <v>2.2000000000000002</v>
      </c>
    </row>
    <row r="89" spans="2:9" customFormat="1" ht="0.95" customHeight="1">
      <c r="B89" s="72" t="s">
        <v>101</v>
      </c>
      <c r="C89" s="63" t="s">
        <v>2755</v>
      </c>
      <c r="D89" s="376" t="s">
        <v>5</v>
      </c>
      <c r="E89" s="376" t="s">
        <v>2756</v>
      </c>
      <c r="F89" s="509" t="s">
        <v>60</v>
      </c>
      <c r="G89" s="509"/>
      <c r="H89" s="64" t="s">
        <v>13</v>
      </c>
      <c r="I89" s="577">
        <v>6.3872300000000007E-2</v>
      </c>
    </row>
    <row r="90" spans="2:9" customFormat="1" ht="18" customHeight="1">
      <c r="B90" s="74"/>
      <c r="C90" s="574"/>
      <c r="D90" s="574"/>
      <c r="E90" s="574"/>
      <c r="F90" s="574" t="s">
        <v>102</v>
      </c>
      <c r="G90" s="575">
        <v>19.04</v>
      </c>
      <c r="H90" s="574" t="s">
        <v>103</v>
      </c>
      <c r="I90" s="75">
        <v>0</v>
      </c>
    </row>
    <row r="91" spans="2:9" customFormat="1" ht="39" customHeight="1" thickBot="1">
      <c r="B91" s="74"/>
      <c r="C91" s="574"/>
      <c r="D91" s="574"/>
      <c r="E91" s="574"/>
      <c r="F91" s="574" t="s">
        <v>104</v>
      </c>
      <c r="G91" s="575">
        <v>41.39</v>
      </c>
      <c r="H91" s="574"/>
      <c r="I91" s="576" t="s">
        <v>105</v>
      </c>
    </row>
    <row r="92" spans="2:9" customFormat="1" ht="24" customHeight="1" thickTop="1">
      <c r="B92" s="76"/>
      <c r="C92" s="67"/>
      <c r="D92" s="67"/>
      <c r="E92" s="67"/>
      <c r="F92" s="67"/>
      <c r="G92" s="67"/>
      <c r="H92" s="67"/>
      <c r="I92" s="77"/>
    </row>
    <row r="93" spans="2:9" customFormat="1" ht="24" customHeight="1">
      <c r="B93" s="382" t="s">
        <v>6430</v>
      </c>
      <c r="C93" s="383" t="s">
        <v>7</v>
      </c>
      <c r="D93" s="377" t="s">
        <v>95</v>
      </c>
      <c r="E93" s="377" t="s">
        <v>8</v>
      </c>
      <c r="F93" s="511" t="s">
        <v>99</v>
      </c>
      <c r="G93" s="511"/>
      <c r="H93" s="384" t="s">
        <v>96</v>
      </c>
      <c r="I93" s="385" t="s">
        <v>97</v>
      </c>
    </row>
    <row r="94" spans="2:9" customFormat="1" ht="26.1" customHeight="1">
      <c r="B94" s="71" t="s">
        <v>100</v>
      </c>
      <c r="C94" s="61" t="s">
        <v>6431</v>
      </c>
      <c r="D94" s="378" t="s">
        <v>2967</v>
      </c>
      <c r="E94" s="378" t="s">
        <v>6432</v>
      </c>
      <c r="F94" s="512">
        <v>5</v>
      </c>
      <c r="G94" s="512"/>
      <c r="H94" s="62" t="s">
        <v>6428</v>
      </c>
      <c r="I94" s="572">
        <v>1</v>
      </c>
    </row>
    <row r="95" spans="2:9" customFormat="1" ht="26.1" customHeight="1">
      <c r="B95" s="72" t="s">
        <v>101</v>
      </c>
      <c r="C95" s="63" t="s">
        <v>6732</v>
      </c>
      <c r="D95" s="376" t="s">
        <v>2967</v>
      </c>
      <c r="E95" s="376" t="s">
        <v>6733</v>
      </c>
      <c r="F95" s="509" t="s">
        <v>214</v>
      </c>
      <c r="G95" s="509"/>
      <c r="H95" s="64" t="s">
        <v>6734</v>
      </c>
      <c r="I95" s="577">
        <v>22</v>
      </c>
    </row>
    <row r="96" spans="2:9" customFormat="1" ht="65.099999999999994" customHeight="1">
      <c r="B96" s="74"/>
      <c r="C96" s="574"/>
      <c r="D96" s="574"/>
      <c r="E96" s="574"/>
      <c r="F96" s="574" t="s">
        <v>102</v>
      </c>
      <c r="G96" s="575">
        <v>0</v>
      </c>
      <c r="H96" s="574" t="s">
        <v>103</v>
      </c>
      <c r="I96" s="75">
        <v>0</v>
      </c>
    </row>
    <row r="97" spans="2:9" customFormat="1" ht="15" customHeight="1" thickBot="1">
      <c r="B97" s="74"/>
      <c r="C97" s="574"/>
      <c r="D97" s="574"/>
      <c r="E97" s="574"/>
      <c r="F97" s="574" t="s">
        <v>104</v>
      </c>
      <c r="G97" s="575">
        <v>90.01</v>
      </c>
      <c r="H97" s="574"/>
      <c r="I97" s="576" t="s">
        <v>105</v>
      </c>
    </row>
    <row r="98" spans="2:9" customFormat="1" ht="15.75" thickTop="1">
      <c r="B98" s="76"/>
      <c r="C98" s="67"/>
      <c r="D98" s="67"/>
      <c r="E98" s="67"/>
      <c r="F98" s="67"/>
      <c r="G98" s="67"/>
      <c r="H98" s="67"/>
      <c r="I98" s="77"/>
    </row>
    <row r="99" spans="2:9" customFormat="1" ht="0.95" customHeight="1">
      <c r="B99" s="382" t="s">
        <v>6433</v>
      </c>
      <c r="C99" s="383" t="s">
        <v>7</v>
      </c>
      <c r="D99" s="377" t="s">
        <v>95</v>
      </c>
      <c r="E99" s="377" t="s">
        <v>8</v>
      </c>
      <c r="F99" s="511" t="s">
        <v>99</v>
      </c>
      <c r="G99" s="511"/>
      <c r="H99" s="384" t="s">
        <v>96</v>
      </c>
      <c r="I99" s="385" t="s">
        <v>97</v>
      </c>
    </row>
    <row r="100" spans="2:9" customFormat="1" ht="18" customHeight="1">
      <c r="B100" s="71" t="s">
        <v>100</v>
      </c>
      <c r="C100" s="61" t="s">
        <v>6434</v>
      </c>
      <c r="D100" s="378" t="s">
        <v>2967</v>
      </c>
      <c r="E100" s="378" t="s">
        <v>6435</v>
      </c>
      <c r="F100" s="512">
        <v>5</v>
      </c>
      <c r="G100" s="512"/>
      <c r="H100" s="62" t="s">
        <v>45</v>
      </c>
      <c r="I100" s="572">
        <v>1</v>
      </c>
    </row>
    <row r="101" spans="2:9" customFormat="1" ht="26.1" customHeight="1">
      <c r="B101" s="78" t="s">
        <v>106</v>
      </c>
      <c r="C101" s="68" t="s">
        <v>2349</v>
      </c>
      <c r="D101" s="375" t="s">
        <v>5</v>
      </c>
      <c r="E101" s="375" t="s">
        <v>109</v>
      </c>
      <c r="F101" s="510" t="s">
        <v>108</v>
      </c>
      <c r="G101" s="510"/>
      <c r="H101" s="69" t="s">
        <v>46</v>
      </c>
      <c r="I101" s="573">
        <v>1.2</v>
      </c>
    </row>
    <row r="102" spans="2:9" customFormat="1" ht="24" customHeight="1">
      <c r="B102" s="78" t="s">
        <v>106</v>
      </c>
      <c r="C102" s="68" t="s">
        <v>151</v>
      </c>
      <c r="D102" s="375" t="s">
        <v>5</v>
      </c>
      <c r="E102" s="375" t="s">
        <v>107</v>
      </c>
      <c r="F102" s="510" t="s">
        <v>108</v>
      </c>
      <c r="G102" s="510"/>
      <c r="H102" s="69" t="s">
        <v>46</v>
      </c>
      <c r="I102" s="573">
        <v>4.05</v>
      </c>
    </row>
    <row r="103" spans="2:9" customFormat="1" ht="24" customHeight="1">
      <c r="B103" s="74"/>
      <c r="C103" s="574"/>
      <c r="D103" s="574"/>
      <c r="E103" s="574"/>
      <c r="F103" s="574" t="s">
        <v>102</v>
      </c>
      <c r="G103" s="575">
        <v>78.790000000000006</v>
      </c>
      <c r="H103" s="574" t="s">
        <v>103</v>
      </c>
      <c r="I103" s="75">
        <v>0</v>
      </c>
    </row>
    <row r="104" spans="2:9" customFormat="1" ht="24" customHeight="1" thickBot="1">
      <c r="B104" s="74"/>
      <c r="C104" s="574"/>
      <c r="D104" s="574"/>
      <c r="E104" s="574"/>
      <c r="F104" s="574" t="s">
        <v>104</v>
      </c>
      <c r="G104" s="575">
        <v>25.05</v>
      </c>
      <c r="H104" s="574"/>
      <c r="I104" s="576" t="s">
        <v>105</v>
      </c>
    </row>
    <row r="105" spans="2:9" customFormat="1" ht="15" customHeight="1" thickTop="1">
      <c r="B105" s="76"/>
      <c r="C105" s="67"/>
      <c r="D105" s="67"/>
      <c r="E105" s="67"/>
      <c r="F105" s="67"/>
      <c r="G105" s="67"/>
      <c r="H105" s="67"/>
      <c r="I105" s="77"/>
    </row>
    <row r="106" spans="2:9" customFormat="1" ht="15">
      <c r="B106" s="382" t="s">
        <v>180</v>
      </c>
      <c r="C106" s="383" t="s">
        <v>7</v>
      </c>
      <c r="D106" s="377" t="s">
        <v>95</v>
      </c>
      <c r="E106" s="377" t="s">
        <v>8</v>
      </c>
      <c r="F106" s="511" t="s">
        <v>99</v>
      </c>
      <c r="G106" s="511"/>
      <c r="H106" s="384" t="s">
        <v>96</v>
      </c>
      <c r="I106" s="385" t="s">
        <v>97</v>
      </c>
    </row>
    <row r="107" spans="2:9" customFormat="1" ht="0.95" customHeight="1">
      <c r="B107" s="71" t="s">
        <v>100</v>
      </c>
      <c r="C107" s="61" t="s">
        <v>6437</v>
      </c>
      <c r="D107" s="378" t="s">
        <v>44</v>
      </c>
      <c r="E107" s="378" t="s">
        <v>6438</v>
      </c>
      <c r="F107" s="512" t="s">
        <v>2511</v>
      </c>
      <c r="G107" s="512"/>
      <c r="H107" s="62" t="s">
        <v>809</v>
      </c>
      <c r="I107" s="572">
        <v>1</v>
      </c>
    </row>
    <row r="108" spans="2:9" customFormat="1" ht="18" customHeight="1">
      <c r="B108" s="78" t="s">
        <v>106</v>
      </c>
      <c r="C108" s="68" t="s">
        <v>151</v>
      </c>
      <c r="D108" s="375" t="s">
        <v>5</v>
      </c>
      <c r="E108" s="375" t="s">
        <v>107</v>
      </c>
      <c r="F108" s="510" t="s">
        <v>108</v>
      </c>
      <c r="G108" s="510"/>
      <c r="H108" s="69" t="s">
        <v>46</v>
      </c>
      <c r="I108" s="573">
        <v>120</v>
      </c>
    </row>
    <row r="109" spans="2:9" customFormat="1" ht="26.1" customHeight="1">
      <c r="B109" s="72" t="s">
        <v>101</v>
      </c>
      <c r="C109" s="63" t="s">
        <v>6823</v>
      </c>
      <c r="D109" s="376" t="s">
        <v>5</v>
      </c>
      <c r="E109" s="376" t="s">
        <v>6824</v>
      </c>
      <c r="F109" s="509" t="s">
        <v>60</v>
      </c>
      <c r="G109" s="509"/>
      <c r="H109" s="64" t="s">
        <v>26</v>
      </c>
      <c r="I109" s="577">
        <v>5</v>
      </c>
    </row>
    <row r="110" spans="2:9" customFormat="1" ht="24" customHeight="1">
      <c r="B110" s="74"/>
      <c r="C110" s="574"/>
      <c r="D110" s="574"/>
      <c r="E110" s="574"/>
      <c r="F110" s="574" t="s">
        <v>102</v>
      </c>
      <c r="G110" s="575">
        <v>1606.8</v>
      </c>
      <c r="H110" s="574" t="s">
        <v>103</v>
      </c>
      <c r="I110" s="75">
        <v>0</v>
      </c>
    </row>
    <row r="111" spans="2:9" customFormat="1" ht="24" customHeight="1" thickBot="1">
      <c r="B111" s="74"/>
      <c r="C111" s="574"/>
      <c r="D111" s="574"/>
      <c r="E111" s="574"/>
      <c r="F111" s="574" t="s">
        <v>104</v>
      </c>
      <c r="G111" s="575">
        <v>543.07000000000005</v>
      </c>
      <c r="H111" s="574"/>
      <c r="I111" s="576" t="s">
        <v>105</v>
      </c>
    </row>
    <row r="112" spans="2:9" customFormat="1" ht="26.1" customHeight="1" thickTop="1">
      <c r="B112" s="76"/>
      <c r="C112" s="67"/>
      <c r="D112" s="67"/>
      <c r="E112" s="67"/>
      <c r="F112" s="67"/>
      <c r="G112" s="67"/>
      <c r="H112" s="67"/>
      <c r="I112" s="77"/>
    </row>
    <row r="113" spans="2:9" customFormat="1" ht="26.1" customHeight="1">
      <c r="B113" s="382" t="s">
        <v>181</v>
      </c>
      <c r="C113" s="383" t="s">
        <v>7</v>
      </c>
      <c r="D113" s="377" t="s">
        <v>95</v>
      </c>
      <c r="E113" s="377" t="s">
        <v>8</v>
      </c>
      <c r="F113" s="511" t="s">
        <v>99</v>
      </c>
      <c r="G113" s="511"/>
      <c r="H113" s="384" t="s">
        <v>96</v>
      </c>
      <c r="I113" s="385" t="s">
        <v>97</v>
      </c>
    </row>
    <row r="114" spans="2:9" customFormat="1" ht="38.25">
      <c r="B114" s="71" t="s">
        <v>100</v>
      </c>
      <c r="C114" s="61" t="s">
        <v>6439</v>
      </c>
      <c r="D114" s="378" t="s">
        <v>44</v>
      </c>
      <c r="E114" s="378" t="s">
        <v>6440</v>
      </c>
      <c r="F114" s="512" t="s">
        <v>2329</v>
      </c>
      <c r="G114" s="512"/>
      <c r="H114" s="62" t="s">
        <v>47</v>
      </c>
      <c r="I114" s="572">
        <v>1</v>
      </c>
    </row>
    <row r="115" spans="2:9" customFormat="1" ht="25.5">
      <c r="B115" s="78" t="s">
        <v>106</v>
      </c>
      <c r="C115" s="68" t="s">
        <v>2349</v>
      </c>
      <c r="D115" s="375" t="s">
        <v>5</v>
      </c>
      <c r="E115" s="375" t="s">
        <v>109</v>
      </c>
      <c r="F115" s="510" t="s">
        <v>108</v>
      </c>
      <c r="G115" s="510"/>
      <c r="H115" s="69" t="s">
        <v>46</v>
      </c>
      <c r="I115" s="573">
        <v>5.2999999999999999E-2</v>
      </c>
    </row>
    <row r="116" spans="2:9" customFormat="1" ht="0.95" customHeight="1">
      <c r="B116" s="78" t="s">
        <v>106</v>
      </c>
      <c r="C116" s="68" t="s">
        <v>151</v>
      </c>
      <c r="D116" s="375" t="s">
        <v>5</v>
      </c>
      <c r="E116" s="375" t="s">
        <v>107</v>
      </c>
      <c r="F116" s="510" t="s">
        <v>108</v>
      </c>
      <c r="G116" s="510"/>
      <c r="H116" s="69" t="s">
        <v>46</v>
      </c>
      <c r="I116" s="573">
        <v>2.5999999999999999E-2</v>
      </c>
    </row>
    <row r="117" spans="2:9" customFormat="1" ht="18" customHeight="1">
      <c r="B117" s="72" t="s">
        <v>101</v>
      </c>
      <c r="C117" s="63" t="s">
        <v>6783</v>
      </c>
      <c r="D117" s="376" t="s">
        <v>5</v>
      </c>
      <c r="E117" s="376" t="s">
        <v>6784</v>
      </c>
      <c r="F117" s="509" t="s">
        <v>60</v>
      </c>
      <c r="G117" s="509"/>
      <c r="H117" s="64" t="s">
        <v>26</v>
      </c>
      <c r="I117" s="577">
        <v>0.21</v>
      </c>
    </row>
    <row r="118" spans="2:9" customFormat="1" ht="51.95" customHeight="1">
      <c r="B118" s="72" t="s">
        <v>101</v>
      </c>
      <c r="C118" s="63" t="s">
        <v>6765</v>
      </c>
      <c r="D118" s="376" t="s">
        <v>5</v>
      </c>
      <c r="E118" s="376" t="s">
        <v>6766</v>
      </c>
      <c r="F118" s="509" t="s">
        <v>60</v>
      </c>
      <c r="G118" s="509"/>
      <c r="H118" s="64" t="s">
        <v>48</v>
      </c>
      <c r="I118" s="577">
        <v>3.1E-2</v>
      </c>
    </row>
    <row r="119" spans="2:9" customFormat="1" ht="24" customHeight="1">
      <c r="B119" s="74"/>
      <c r="C119" s="574"/>
      <c r="D119" s="574"/>
      <c r="E119" s="574"/>
      <c r="F119" s="574" t="s">
        <v>102</v>
      </c>
      <c r="G119" s="575">
        <v>1.42</v>
      </c>
      <c r="H119" s="574" t="s">
        <v>103</v>
      </c>
      <c r="I119" s="75">
        <v>0</v>
      </c>
    </row>
    <row r="120" spans="2:9" customFormat="1" ht="24" customHeight="1" thickBot="1">
      <c r="B120" s="74"/>
      <c r="C120" s="574"/>
      <c r="D120" s="574"/>
      <c r="E120" s="574"/>
      <c r="F120" s="574" t="s">
        <v>104</v>
      </c>
      <c r="G120" s="575">
        <v>4.26</v>
      </c>
      <c r="H120" s="574"/>
      <c r="I120" s="576" t="s">
        <v>105</v>
      </c>
    </row>
    <row r="121" spans="2:9" customFormat="1" ht="26.1" customHeight="1" thickTop="1">
      <c r="B121" s="76"/>
      <c r="C121" s="67"/>
      <c r="D121" s="67"/>
      <c r="E121" s="67"/>
      <c r="F121" s="67"/>
      <c r="G121" s="67"/>
      <c r="H121" s="67"/>
      <c r="I121" s="77"/>
    </row>
    <row r="122" spans="2:9" customFormat="1" ht="15" customHeight="1">
      <c r="B122" s="382" t="s">
        <v>6441</v>
      </c>
      <c r="C122" s="383" t="s">
        <v>7</v>
      </c>
      <c r="D122" s="377" t="s">
        <v>95</v>
      </c>
      <c r="E122" s="377" t="s">
        <v>8</v>
      </c>
      <c r="F122" s="511" t="s">
        <v>99</v>
      </c>
      <c r="G122" s="511"/>
      <c r="H122" s="384" t="s">
        <v>96</v>
      </c>
      <c r="I122" s="385" t="s">
        <v>97</v>
      </c>
    </row>
    <row r="123" spans="2:9" customFormat="1" ht="15" customHeight="1">
      <c r="B123" s="71" t="s">
        <v>100</v>
      </c>
      <c r="C123" s="61" t="s">
        <v>271</v>
      </c>
      <c r="D123" s="378" t="s">
        <v>44</v>
      </c>
      <c r="E123" s="378" t="s">
        <v>272</v>
      </c>
      <c r="F123" s="512" t="s">
        <v>2329</v>
      </c>
      <c r="G123" s="512"/>
      <c r="H123" s="62" t="s">
        <v>47</v>
      </c>
      <c r="I123" s="572">
        <v>1</v>
      </c>
    </row>
    <row r="124" spans="2:9" customFormat="1" ht="0.95" customHeight="1">
      <c r="B124" s="78" t="s">
        <v>106</v>
      </c>
      <c r="C124" s="68" t="s">
        <v>2330</v>
      </c>
      <c r="D124" s="375" t="s">
        <v>5</v>
      </c>
      <c r="E124" s="375" t="s">
        <v>2331</v>
      </c>
      <c r="F124" s="510" t="s">
        <v>108</v>
      </c>
      <c r="G124" s="510"/>
      <c r="H124" s="69" t="s">
        <v>46</v>
      </c>
      <c r="I124" s="573">
        <v>0.44</v>
      </c>
    </row>
    <row r="125" spans="2:9" customFormat="1" ht="18" customHeight="1">
      <c r="B125" s="78" t="s">
        <v>106</v>
      </c>
      <c r="C125" s="68" t="s">
        <v>151</v>
      </c>
      <c r="D125" s="375" t="s">
        <v>5</v>
      </c>
      <c r="E125" s="375" t="s">
        <v>107</v>
      </c>
      <c r="F125" s="510" t="s">
        <v>108</v>
      </c>
      <c r="G125" s="510"/>
      <c r="H125" s="69" t="s">
        <v>46</v>
      </c>
      <c r="I125" s="573">
        <v>0.2</v>
      </c>
    </row>
    <row r="126" spans="2:9" customFormat="1" ht="65.099999999999994" customHeight="1">
      <c r="B126" s="72" t="s">
        <v>101</v>
      </c>
      <c r="C126" s="63" t="s">
        <v>2332</v>
      </c>
      <c r="D126" s="376" t="s">
        <v>5</v>
      </c>
      <c r="E126" s="376" t="s">
        <v>2333</v>
      </c>
      <c r="F126" s="509" t="s">
        <v>60</v>
      </c>
      <c r="G126" s="509"/>
      <c r="H126" s="64" t="s">
        <v>13</v>
      </c>
      <c r="I126" s="577">
        <v>0.14000000000000001</v>
      </c>
    </row>
    <row r="127" spans="2:9" customFormat="1" ht="26.1" customHeight="1">
      <c r="B127" s="72" t="s">
        <v>101</v>
      </c>
      <c r="C127" s="63" t="s">
        <v>2334</v>
      </c>
      <c r="D127" s="376" t="s">
        <v>5</v>
      </c>
      <c r="E127" s="376" t="s">
        <v>2335</v>
      </c>
      <c r="F127" s="509" t="s">
        <v>60</v>
      </c>
      <c r="G127" s="509"/>
      <c r="H127" s="64" t="s">
        <v>13</v>
      </c>
      <c r="I127" s="577">
        <v>8.6199999999999992</v>
      </c>
    </row>
    <row r="128" spans="2:9" customFormat="1" ht="24" customHeight="1">
      <c r="B128" s="74"/>
      <c r="C128" s="574"/>
      <c r="D128" s="574"/>
      <c r="E128" s="574"/>
      <c r="F128" s="574" t="s">
        <v>102</v>
      </c>
      <c r="G128" s="575">
        <v>11.62</v>
      </c>
      <c r="H128" s="574" t="s">
        <v>103</v>
      </c>
      <c r="I128" s="75">
        <v>0</v>
      </c>
    </row>
    <row r="129" spans="2:9" customFormat="1" ht="24" customHeight="1" thickBot="1">
      <c r="B129" s="74"/>
      <c r="C129" s="574"/>
      <c r="D129" s="574"/>
      <c r="E129" s="574"/>
      <c r="F129" s="574" t="s">
        <v>104</v>
      </c>
      <c r="G129" s="575">
        <v>6.79</v>
      </c>
      <c r="H129" s="574"/>
      <c r="I129" s="576" t="s">
        <v>105</v>
      </c>
    </row>
    <row r="130" spans="2:9" customFormat="1" ht="24" customHeight="1" thickTop="1">
      <c r="B130" s="76"/>
      <c r="C130" s="67"/>
      <c r="D130" s="67"/>
      <c r="E130" s="67"/>
      <c r="F130" s="67"/>
      <c r="G130" s="67"/>
      <c r="H130" s="67"/>
      <c r="I130" s="77"/>
    </row>
    <row r="131" spans="2:9" customFormat="1" ht="15">
      <c r="B131" s="382" t="s">
        <v>6442</v>
      </c>
      <c r="C131" s="383" t="s">
        <v>7</v>
      </c>
      <c r="D131" s="377" t="s">
        <v>95</v>
      </c>
      <c r="E131" s="377" t="s">
        <v>8</v>
      </c>
      <c r="F131" s="511" t="s">
        <v>99</v>
      </c>
      <c r="G131" s="511"/>
      <c r="H131" s="384" t="s">
        <v>96</v>
      </c>
      <c r="I131" s="385" t="s">
        <v>97</v>
      </c>
    </row>
    <row r="132" spans="2:9" customFormat="1" ht="15" customHeight="1">
      <c r="B132" s="71" t="s">
        <v>100</v>
      </c>
      <c r="C132" s="61" t="s">
        <v>273</v>
      </c>
      <c r="D132" s="378" t="s">
        <v>44</v>
      </c>
      <c r="E132" s="378" t="s">
        <v>274</v>
      </c>
      <c r="F132" s="512" t="s">
        <v>2329</v>
      </c>
      <c r="G132" s="512"/>
      <c r="H132" s="62" t="s">
        <v>47</v>
      </c>
      <c r="I132" s="572">
        <v>1</v>
      </c>
    </row>
    <row r="133" spans="2:9" customFormat="1" ht="0.95" customHeight="1">
      <c r="B133" s="78" t="s">
        <v>106</v>
      </c>
      <c r="C133" s="68" t="s">
        <v>2330</v>
      </c>
      <c r="D133" s="375" t="s">
        <v>5</v>
      </c>
      <c r="E133" s="375" t="s">
        <v>2331</v>
      </c>
      <c r="F133" s="510" t="s">
        <v>108</v>
      </c>
      <c r="G133" s="510"/>
      <c r="H133" s="69" t="s">
        <v>46</v>
      </c>
      <c r="I133" s="573">
        <v>0.44</v>
      </c>
    </row>
    <row r="134" spans="2:9" customFormat="1" ht="18" customHeight="1">
      <c r="B134" s="78" t="s">
        <v>106</v>
      </c>
      <c r="C134" s="68" t="s">
        <v>151</v>
      </c>
      <c r="D134" s="375" t="s">
        <v>5</v>
      </c>
      <c r="E134" s="375" t="s">
        <v>107</v>
      </c>
      <c r="F134" s="510" t="s">
        <v>108</v>
      </c>
      <c r="G134" s="510"/>
      <c r="H134" s="69" t="s">
        <v>46</v>
      </c>
      <c r="I134" s="573">
        <v>0.2</v>
      </c>
    </row>
    <row r="135" spans="2:9" customFormat="1" ht="39" customHeight="1">
      <c r="B135" s="72" t="s">
        <v>101</v>
      </c>
      <c r="C135" s="63" t="s">
        <v>2332</v>
      </c>
      <c r="D135" s="376" t="s">
        <v>5</v>
      </c>
      <c r="E135" s="376" t="s">
        <v>2333</v>
      </c>
      <c r="F135" s="509" t="s">
        <v>60</v>
      </c>
      <c r="G135" s="509"/>
      <c r="H135" s="64" t="s">
        <v>13</v>
      </c>
      <c r="I135" s="577">
        <v>0.14000000000000001</v>
      </c>
    </row>
    <row r="136" spans="2:9" customFormat="1" ht="24" customHeight="1">
      <c r="B136" s="72" t="s">
        <v>101</v>
      </c>
      <c r="C136" s="63" t="s">
        <v>2334</v>
      </c>
      <c r="D136" s="376" t="s">
        <v>5</v>
      </c>
      <c r="E136" s="376" t="s">
        <v>2335</v>
      </c>
      <c r="F136" s="509" t="s">
        <v>60</v>
      </c>
      <c r="G136" s="509"/>
      <c r="H136" s="64" t="s">
        <v>13</v>
      </c>
      <c r="I136" s="577">
        <v>8.6199999999999992</v>
      </c>
    </row>
    <row r="137" spans="2:9" customFormat="1" ht="24" customHeight="1">
      <c r="B137" s="74"/>
      <c r="C137" s="574"/>
      <c r="D137" s="574"/>
      <c r="E137" s="574"/>
      <c r="F137" s="574" t="s">
        <v>102</v>
      </c>
      <c r="G137" s="575">
        <v>11.62</v>
      </c>
      <c r="H137" s="574" t="s">
        <v>103</v>
      </c>
      <c r="I137" s="75">
        <v>0</v>
      </c>
    </row>
    <row r="138" spans="2:9" customFormat="1" ht="39" customHeight="1" thickBot="1">
      <c r="B138" s="74"/>
      <c r="C138" s="574"/>
      <c r="D138" s="574"/>
      <c r="E138" s="574"/>
      <c r="F138" s="574" t="s">
        <v>104</v>
      </c>
      <c r="G138" s="575">
        <v>6.79</v>
      </c>
      <c r="H138" s="574"/>
      <c r="I138" s="576" t="s">
        <v>105</v>
      </c>
    </row>
    <row r="139" spans="2:9" customFormat="1" ht="24" customHeight="1" thickTop="1">
      <c r="B139" s="76"/>
      <c r="C139" s="67"/>
      <c r="D139" s="67"/>
      <c r="E139" s="67"/>
      <c r="F139" s="67"/>
      <c r="G139" s="67"/>
      <c r="H139" s="67"/>
      <c r="I139" s="77"/>
    </row>
    <row r="140" spans="2:9" customFormat="1" ht="24" customHeight="1">
      <c r="B140" s="382" t="s">
        <v>6443</v>
      </c>
      <c r="C140" s="383" t="s">
        <v>7</v>
      </c>
      <c r="D140" s="377" t="s">
        <v>95</v>
      </c>
      <c r="E140" s="377" t="s">
        <v>8</v>
      </c>
      <c r="F140" s="511" t="s">
        <v>99</v>
      </c>
      <c r="G140" s="511"/>
      <c r="H140" s="384" t="s">
        <v>96</v>
      </c>
      <c r="I140" s="385" t="s">
        <v>97</v>
      </c>
    </row>
    <row r="141" spans="2:9" customFormat="1" ht="25.5">
      <c r="B141" s="71" t="s">
        <v>100</v>
      </c>
      <c r="C141" s="61" t="s">
        <v>275</v>
      </c>
      <c r="D141" s="378" t="s">
        <v>276</v>
      </c>
      <c r="E141" s="378" t="s">
        <v>277</v>
      </c>
      <c r="F141" s="512">
        <v>18.11</v>
      </c>
      <c r="G141" s="512"/>
      <c r="H141" s="62" t="s">
        <v>47</v>
      </c>
      <c r="I141" s="572">
        <v>1</v>
      </c>
    </row>
    <row r="142" spans="2:9" customFormat="1" ht="25.5">
      <c r="B142" s="78" t="s">
        <v>106</v>
      </c>
      <c r="C142" s="68" t="s">
        <v>151</v>
      </c>
      <c r="D142" s="375" t="s">
        <v>5</v>
      </c>
      <c r="E142" s="375" t="s">
        <v>107</v>
      </c>
      <c r="F142" s="510" t="s">
        <v>108</v>
      </c>
      <c r="G142" s="510"/>
      <c r="H142" s="69" t="s">
        <v>46</v>
      </c>
      <c r="I142" s="573">
        <v>0.4</v>
      </c>
    </row>
    <row r="143" spans="2:9" customFormat="1" ht="0.95" customHeight="1">
      <c r="B143" s="78" t="s">
        <v>106</v>
      </c>
      <c r="C143" s="68" t="s">
        <v>2349</v>
      </c>
      <c r="D143" s="375" t="s">
        <v>5</v>
      </c>
      <c r="E143" s="375" t="s">
        <v>109</v>
      </c>
      <c r="F143" s="510" t="s">
        <v>108</v>
      </c>
      <c r="G143" s="510"/>
      <c r="H143" s="69" t="s">
        <v>46</v>
      </c>
      <c r="I143" s="573">
        <v>0.6</v>
      </c>
    </row>
    <row r="144" spans="2:9" customFormat="1" ht="18" customHeight="1">
      <c r="B144" s="72" t="s">
        <v>101</v>
      </c>
      <c r="C144" s="63" t="s">
        <v>2405</v>
      </c>
      <c r="D144" s="376" t="s">
        <v>5</v>
      </c>
      <c r="E144" s="376" t="s">
        <v>2406</v>
      </c>
      <c r="F144" s="509" t="s">
        <v>60</v>
      </c>
      <c r="G144" s="509"/>
      <c r="H144" s="64" t="s">
        <v>13</v>
      </c>
      <c r="I144" s="577">
        <v>4.4000000000000004</v>
      </c>
    </row>
    <row r="145" spans="2:9" customFormat="1" ht="26.1" customHeight="1">
      <c r="B145" s="72" t="s">
        <v>101</v>
      </c>
      <c r="C145" s="63" t="s">
        <v>2332</v>
      </c>
      <c r="D145" s="376" t="s">
        <v>5</v>
      </c>
      <c r="E145" s="376" t="s">
        <v>2333</v>
      </c>
      <c r="F145" s="509" t="s">
        <v>60</v>
      </c>
      <c r="G145" s="509"/>
      <c r="H145" s="64" t="s">
        <v>13</v>
      </c>
      <c r="I145" s="577">
        <v>0.63</v>
      </c>
    </row>
    <row r="146" spans="2:9" customFormat="1" ht="24" customHeight="1">
      <c r="B146" s="72" t="s">
        <v>101</v>
      </c>
      <c r="C146" s="63" t="s">
        <v>2336</v>
      </c>
      <c r="D146" s="376" t="s">
        <v>276</v>
      </c>
      <c r="E146" s="376" t="s">
        <v>2337</v>
      </c>
      <c r="F146" s="509" t="s">
        <v>60</v>
      </c>
      <c r="G146" s="509"/>
      <c r="H146" s="64" t="s">
        <v>47</v>
      </c>
      <c r="I146" s="577">
        <v>1.1000000000000001</v>
      </c>
    </row>
    <row r="147" spans="2:9" customFormat="1" ht="24" customHeight="1">
      <c r="B147" s="74"/>
      <c r="C147" s="574"/>
      <c r="D147" s="574"/>
      <c r="E147" s="574"/>
      <c r="F147" s="574" t="s">
        <v>102</v>
      </c>
      <c r="G147" s="575">
        <v>17.63</v>
      </c>
      <c r="H147" s="574" t="s">
        <v>103</v>
      </c>
      <c r="I147" s="75">
        <v>0</v>
      </c>
    </row>
    <row r="148" spans="2:9" customFormat="1" ht="26.1" customHeight="1" thickBot="1">
      <c r="B148" s="74"/>
      <c r="C148" s="574"/>
      <c r="D148" s="574"/>
      <c r="E148" s="574"/>
      <c r="F148" s="574" t="s">
        <v>104</v>
      </c>
      <c r="G148" s="575">
        <v>18.8</v>
      </c>
      <c r="H148" s="574"/>
      <c r="I148" s="576" t="s">
        <v>105</v>
      </c>
    </row>
    <row r="149" spans="2:9" customFormat="1" ht="26.1" customHeight="1" thickTop="1">
      <c r="B149" s="76"/>
      <c r="C149" s="67"/>
      <c r="D149" s="67"/>
      <c r="E149" s="67"/>
      <c r="F149" s="67"/>
      <c r="G149" s="67"/>
      <c r="H149" s="67"/>
      <c r="I149" s="77"/>
    </row>
    <row r="150" spans="2:9" customFormat="1" ht="15">
      <c r="B150" s="382" t="s">
        <v>6444</v>
      </c>
      <c r="C150" s="383" t="s">
        <v>7</v>
      </c>
      <c r="D150" s="377" t="s">
        <v>95</v>
      </c>
      <c r="E150" s="377" t="s">
        <v>8</v>
      </c>
      <c r="F150" s="511" t="s">
        <v>99</v>
      </c>
      <c r="G150" s="511"/>
      <c r="H150" s="384" t="s">
        <v>96</v>
      </c>
      <c r="I150" s="385" t="s">
        <v>97</v>
      </c>
    </row>
    <row r="151" spans="2:9" customFormat="1" ht="25.5">
      <c r="B151" s="71" t="s">
        <v>100</v>
      </c>
      <c r="C151" s="61" t="s">
        <v>278</v>
      </c>
      <c r="D151" s="378" t="s">
        <v>5</v>
      </c>
      <c r="E151" s="378" t="s">
        <v>279</v>
      </c>
      <c r="F151" s="512" t="s">
        <v>110</v>
      </c>
      <c r="G151" s="512"/>
      <c r="H151" s="62" t="s">
        <v>47</v>
      </c>
      <c r="I151" s="572">
        <v>1</v>
      </c>
    </row>
    <row r="152" spans="2:9" customFormat="1" ht="0.95" customHeight="1">
      <c r="B152" s="78" t="s">
        <v>106</v>
      </c>
      <c r="C152" s="68" t="s">
        <v>155</v>
      </c>
      <c r="D152" s="375" t="s">
        <v>5</v>
      </c>
      <c r="E152" s="375" t="s">
        <v>111</v>
      </c>
      <c r="F152" s="510" t="s">
        <v>108</v>
      </c>
      <c r="G152" s="510"/>
      <c r="H152" s="69" t="s">
        <v>46</v>
      </c>
      <c r="I152" s="573">
        <v>3.9E-2</v>
      </c>
    </row>
    <row r="153" spans="2:9" customFormat="1" ht="18" customHeight="1">
      <c r="B153" s="78" t="s">
        <v>106</v>
      </c>
      <c r="C153" s="68" t="s">
        <v>151</v>
      </c>
      <c r="D153" s="375" t="s">
        <v>5</v>
      </c>
      <c r="E153" s="375" t="s">
        <v>107</v>
      </c>
      <c r="F153" s="510" t="s">
        <v>108</v>
      </c>
      <c r="G153" s="510"/>
      <c r="H153" s="69" t="s">
        <v>46</v>
      </c>
      <c r="I153" s="573">
        <v>1.4E-2</v>
      </c>
    </row>
    <row r="154" spans="2:9" customFormat="1" ht="26.1" customHeight="1">
      <c r="B154" s="72" t="s">
        <v>101</v>
      </c>
      <c r="C154" s="63" t="s">
        <v>2338</v>
      </c>
      <c r="D154" s="376" t="s">
        <v>5</v>
      </c>
      <c r="E154" s="376" t="s">
        <v>2339</v>
      </c>
      <c r="F154" s="509" t="s">
        <v>60</v>
      </c>
      <c r="G154" s="509"/>
      <c r="H154" s="64" t="s">
        <v>26</v>
      </c>
      <c r="I154" s="577">
        <v>0.16</v>
      </c>
    </row>
    <row r="155" spans="2:9" customFormat="1" ht="24" customHeight="1">
      <c r="B155" s="74"/>
      <c r="C155" s="574"/>
      <c r="D155" s="574"/>
      <c r="E155" s="574"/>
      <c r="F155" s="574" t="s">
        <v>102</v>
      </c>
      <c r="G155" s="575">
        <v>0.97</v>
      </c>
      <c r="H155" s="574" t="s">
        <v>103</v>
      </c>
      <c r="I155" s="75">
        <v>0</v>
      </c>
    </row>
    <row r="156" spans="2:9" customFormat="1" ht="24" customHeight="1" thickBot="1">
      <c r="B156" s="74"/>
      <c r="C156" s="574"/>
      <c r="D156" s="574"/>
      <c r="E156" s="574"/>
      <c r="F156" s="574" t="s">
        <v>104</v>
      </c>
      <c r="G156" s="575">
        <v>0.68</v>
      </c>
      <c r="H156" s="574"/>
      <c r="I156" s="576" t="s">
        <v>105</v>
      </c>
    </row>
    <row r="157" spans="2:9" customFormat="1" ht="24" customHeight="1" thickTop="1">
      <c r="B157" s="76"/>
      <c r="C157" s="67"/>
      <c r="D157" s="67"/>
      <c r="E157" s="67"/>
      <c r="F157" s="67"/>
      <c r="G157" s="67"/>
      <c r="H157" s="67"/>
      <c r="I157" s="77"/>
    </row>
    <row r="158" spans="2:9" customFormat="1" ht="15">
      <c r="B158" s="382" t="s">
        <v>6445</v>
      </c>
      <c r="C158" s="383" t="s">
        <v>7</v>
      </c>
      <c r="D158" s="377" t="s">
        <v>95</v>
      </c>
      <c r="E158" s="377" t="s">
        <v>8</v>
      </c>
      <c r="F158" s="511" t="s">
        <v>99</v>
      </c>
      <c r="G158" s="511"/>
      <c r="H158" s="384" t="s">
        <v>96</v>
      </c>
      <c r="I158" s="385" t="s">
        <v>97</v>
      </c>
    </row>
    <row r="159" spans="2:9" customFormat="1" ht="25.5">
      <c r="B159" s="71" t="s">
        <v>100</v>
      </c>
      <c r="C159" s="61" t="s">
        <v>209</v>
      </c>
      <c r="D159" s="378" t="s">
        <v>5</v>
      </c>
      <c r="E159" s="378" t="s">
        <v>210</v>
      </c>
      <c r="F159" s="512" t="s">
        <v>110</v>
      </c>
      <c r="G159" s="512"/>
      <c r="H159" s="62" t="s">
        <v>47</v>
      </c>
      <c r="I159" s="572">
        <v>1</v>
      </c>
    </row>
    <row r="160" spans="2:9" customFormat="1" ht="0.95" customHeight="1">
      <c r="B160" s="78" t="s">
        <v>106</v>
      </c>
      <c r="C160" s="68" t="s">
        <v>155</v>
      </c>
      <c r="D160" s="375" t="s">
        <v>5</v>
      </c>
      <c r="E160" s="375" t="s">
        <v>111</v>
      </c>
      <c r="F160" s="510" t="s">
        <v>108</v>
      </c>
      <c r="G160" s="510"/>
      <c r="H160" s="69" t="s">
        <v>46</v>
      </c>
      <c r="I160" s="573">
        <v>0.312</v>
      </c>
    </row>
    <row r="161" spans="2:9" customFormat="1" ht="18" customHeight="1">
      <c r="B161" s="78" t="s">
        <v>106</v>
      </c>
      <c r="C161" s="68" t="s">
        <v>151</v>
      </c>
      <c r="D161" s="375" t="s">
        <v>5</v>
      </c>
      <c r="E161" s="375" t="s">
        <v>107</v>
      </c>
      <c r="F161" s="510" t="s">
        <v>108</v>
      </c>
      <c r="G161" s="510"/>
      <c r="H161" s="69" t="s">
        <v>46</v>
      </c>
      <c r="I161" s="573">
        <v>0.114</v>
      </c>
    </row>
    <row r="162" spans="2:9" customFormat="1" ht="51.95" customHeight="1">
      <c r="B162" s="72" t="s">
        <v>101</v>
      </c>
      <c r="C162" s="63" t="s">
        <v>203</v>
      </c>
      <c r="D162" s="376" t="s">
        <v>5</v>
      </c>
      <c r="E162" s="376" t="s">
        <v>204</v>
      </c>
      <c r="F162" s="509" t="s">
        <v>60</v>
      </c>
      <c r="G162" s="509"/>
      <c r="H162" s="64" t="s">
        <v>45</v>
      </c>
      <c r="I162" s="577">
        <v>0.1</v>
      </c>
    </row>
    <row r="163" spans="2:9" customFormat="1" ht="24" customHeight="1">
      <c r="B163" s="72" t="s">
        <v>101</v>
      </c>
      <c r="C163" s="63" t="s">
        <v>197</v>
      </c>
      <c r="D163" s="376" t="s">
        <v>5</v>
      </c>
      <c r="E163" s="376" t="s">
        <v>198</v>
      </c>
      <c r="F163" s="509" t="s">
        <v>60</v>
      </c>
      <c r="G163" s="509"/>
      <c r="H163" s="64" t="s">
        <v>13</v>
      </c>
      <c r="I163" s="577">
        <v>1.5550200000000001</v>
      </c>
    </row>
    <row r="164" spans="2:9" customFormat="1" ht="24" customHeight="1">
      <c r="B164" s="74"/>
      <c r="C164" s="574"/>
      <c r="D164" s="574"/>
      <c r="E164" s="574"/>
      <c r="F164" s="574" t="s">
        <v>102</v>
      </c>
      <c r="G164" s="575">
        <v>7.87</v>
      </c>
      <c r="H164" s="574" t="s">
        <v>103</v>
      </c>
      <c r="I164" s="75">
        <v>0</v>
      </c>
    </row>
    <row r="165" spans="2:9" customFormat="1" ht="39" customHeight="1" thickBot="1">
      <c r="B165" s="74"/>
      <c r="C165" s="574"/>
      <c r="D165" s="574"/>
      <c r="E165" s="574"/>
      <c r="F165" s="574" t="s">
        <v>104</v>
      </c>
      <c r="G165" s="575">
        <v>3.78</v>
      </c>
      <c r="H165" s="574"/>
      <c r="I165" s="576" t="s">
        <v>105</v>
      </c>
    </row>
    <row r="166" spans="2:9" customFormat="1" ht="24" customHeight="1" thickTop="1">
      <c r="B166" s="76"/>
      <c r="C166" s="67"/>
      <c r="D166" s="67"/>
      <c r="E166" s="67"/>
      <c r="F166" s="67"/>
      <c r="G166" s="67"/>
      <c r="H166" s="67"/>
      <c r="I166" s="77"/>
    </row>
    <row r="167" spans="2:9" customFormat="1" ht="39" customHeight="1">
      <c r="B167" s="382" t="s">
        <v>6446</v>
      </c>
      <c r="C167" s="383" t="s">
        <v>7</v>
      </c>
      <c r="D167" s="377" t="s">
        <v>95</v>
      </c>
      <c r="E167" s="377" t="s">
        <v>8</v>
      </c>
      <c r="F167" s="511" t="s">
        <v>99</v>
      </c>
      <c r="G167" s="511"/>
      <c r="H167" s="384" t="s">
        <v>96</v>
      </c>
      <c r="I167" s="385" t="s">
        <v>97</v>
      </c>
    </row>
    <row r="168" spans="2:9" customFormat="1" ht="38.25">
      <c r="B168" s="71" t="s">
        <v>100</v>
      </c>
      <c r="C168" s="61" t="s">
        <v>280</v>
      </c>
      <c r="D168" s="378" t="s">
        <v>44</v>
      </c>
      <c r="E168" s="378" t="s">
        <v>281</v>
      </c>
      <c r="F168" s="512" t="s">
        <v>2340</v>
      </c>
      <c r="G168" s="512"/>
      <c r="H168" s="62" t="s">
        <v>47</v>
      </c>
      <c r="I168" s="572">
        <v>1</v>
      </c>
    </row>
    <row r="169" spans="2:9" customFormat="1" ht="25.5">
      <c r="B169" s="78" t="s">
        <v>106</v>
      </c>
      <c r="C169" s="68" t="s">
        <v>155</v>
      </c>
      <c r="D169" s="375" t="s">
        <v>5</v>
      </c>
      <c r="E169" s="375" t="s">
        <v>111</v>
      </c>
      <c r="F169" s="510" t="s">
        <v>108</v>
      </c>
      <c r="G169" s="510"/>
      <c r="H169" s="69" t="s">
        <v>46</v>
      </c>
      <c r="I169" s="573">
        <v>0.30555549999999998</v>
      </c>
    </row>
    <row r="170" spans="2:9" customFormat="1" ht="0.95" customHeight="1">
      <c r="B170" s="78" t="s">
        <v>106</v>
      </c>
      <c r="C170" s="68" t="s">
        <v>2341</v>
      </c>
      <c r="D170" s="375" t="s">
        <v>5</v>
      </c>
      <c r="E170" s="375" t="s">
        <v>162</v>
      </c>
      <c r="F170" s="510" t="s">
        <v>108</v>
      </c>
      <c r="G170" s="510"/>
      <c r="H170" s="69" t="s">
        <v>46</v>
      </c>
      <c r="I170" s="573">
        <v>0.15277769999999999</v>
      </c>
    </row>
    <row r="171" spans="2:9" customFormat="1" ht="18" customHeight="1">
      <c r="B171" s="72" t="s">
        <v>101</v>
      </c>
      <c r="C171" s="63" t="s">
        <v>2342</v>
      </c>
      <c r="D171" s="376" t="s">
        <v>5</v>
      </c>
      <c r="E171" s="376" t="s">
        <v>2343</v>
      </c>
      <c r="F171" s="509" t="s">
        <v>60</v>
      </c>
      <c r="G171" s="509"/>
      <c r="H171" s="64" t="s">
        <v>26</v>
      </c>
      <c r="I171" s="577">
        <v>0.315</v>
      </c>
    </row>
    <row r="172" spans="2:9" customFormat="1" ht="39" customHeight="1">
      <c r="B172" s="74"/>
      <c r="C172" s="574"/>
      <c r="D172" s="574"/>
      <c r="E172" s="574"/>
      <c r="F172" s="574" t="s">
        <v>102</v>
      </c>
      <c r="G172" s="575">
        <v>8.44</v>
      </c>
      <c r="H172" s="574" t="s">
        <v>103</v>
      </c>
      <c r="I172" s="75">
        <v>0</v>
      </c>
    </row>
    <row r="173" spans="2:9" customFormat="1" ht="26.1" customHeight="1" thickBot="1">
      <c r="B173" s="74"/>
      <c r="C173" s="574"/>
      <c r="D173" s="574"/>
      <c r="E173" s="574"/>
      <c r="F173" s="574" t="s">
        <v>104</v>
      </c>
      <c r="G173" s="575">
        <v>5.03</v>
      </c>
      <c r="H173" s="574"/>
      <c r="I173" s="576" t="s">
        <v>105</v>
      </c>
    </row>
    <row r="174" spans="2:9" customFormat="1" ht="24" customHeight="1" thickTop="1">
      <c r="B174" s="76"/>
      <c r="C174" s="67"/>
      <c r="D174" s="67"/>
      <c r="E174" s="67"/>
      <c r="F174" s="67"/>
      <c r="G174" s="67"/>
      <c r="H174" s="67"/>
      <c r="I174" s="77"/>
    </row>
    <row r="175" spans="2:9" customFormat="1" ht="24" customHeight="1">
      <c r="B175" s="382" t="s">
        <v>6447</v>
      </c>
      <c r="C175" s="383" t="s">
        <v>7</v>
      </c>
      <c r="D175" s="377" t="s">
        <v>95</v>
      </c>
      <c r="E175" s="377" t="s">
        <v>8</v>
      </c>
      <c r="F175" s="511" t="s">
        <v>99</v>
      </c>
      <c r="G175" s="511"/>
      <c r="H175" s="384" t="s">
        <v>96</v>
      </c>
      <c r="I175" s="385" t="s">
        <v>97</v>
      </c>
    </row>
    <row r="176" spans="2:9" customFormat="1" ht="26.1" customHeight="1">
      <c r="B176" s="71" t="s">
        <v>100</v>
      </c>
      <c r="C176" s="61" t="s">
        <v>283</v>
      </c>
      <c r="D176" s="378" t="s">
        <v>44</v>
      </c>
      <c r="E176" s="378" t="s">
        <v>284</v>
      </c>
      <c r="F176" s="512" t="s">
        <v>2329</v>
      </c>
      <c r="G176" s="512"/>
      <c r="H176" s="62" t="s">
        <v>47</v>
      </c>
      <c r="I176" s="572">
        <v>1</v>
      </c>
    </row>
    <row r="177" spans="2:9" customFormat="1" ht="24" customHeight="1">
      <c r="B177" s="78" t="s">
        <v>106</v>
      </c>
      <c r="C177" s="68" t="s">
        <v>2330</v>
      </c>
      <c r="D177" s="375" t="s">
        <v>5</v>
      </c>
      <c r="E177" s="375" t="s">
        <v>2331</v>
      </c>
      <c r="F177" s="510" t="s">
        <v>108</v>
      </c>
      <c r="G177" s="510"/>
      <c r="H177" s="69" t="s">
        <v>46</v>
      </c>
      <c r="I177" s="573">
        <v>0.44</v>
      </c>
    </row>
    <row r="178" spans="2:9" customFormat="1" ht="26.1" customHeight="1">
      <c r="B178" s="78" t="s">
        <v>106</v>
      </c>
      <c r="C178" s="68" t="s">
        <v>151</v>
      </c>
      <c r="D178" s="375" t="s">
        <v>5</v>
      </c>
      <c r="E178" s="375" t="s">
        <v>107</v>
      </c>
      <c r="F178" s="510" t="s">
        <v>108</v>
      </c>
      <c r="G178" s="510"/>
      <c r="H178" s="69" t="s">
        <v>46</v>
      </c>
      <c r="I178" s="573">
        <v>0.2</v>
      </c>
    </row>
    <row r="179" spans="2:9" customFormat="1" ht="39" customHeight="1">
      <c r="B179" s="72" t="s">
        <v>101</v>
      </c>
      <c r="C179" s="63" t="s">
        <v>2332</v>
      </c>
      <c r="D179" s="376" t="s">
        <v>5</v>
      </c>
      <c r="E179" s="376" t="s">
        <v>2333</v>
      </c>
      <c r="F179" s="509" t="s">
        <v>60</v>
      </c>
      <c r="G179" s="509"/>
      <c r="H179" s="64" t="s">
        <v>13</v>
      </c>
      <c r="I179" s="577">
        <v>0.14000000000000001</v>
      </c>
    </row>
    <row r="180" spans="2:9" customFormat="1" ht="39" customHeight="1">
      <c r="B180" s="72" t="s">
        <v>101</v>
      </c>
      <c r="C180" s="63" t="s">
        <v>2334</v>
      </c>
      <c r="D180" s="376" t="s">
        <v>5</v>
      </c>
      <c r="E180" s="376" t="s">
        <v>2335</v>
      </c>
      <c r="F180" s="509" t="s">
        <v>60</v>
      </c>
      <c r="G180" s="509"/>
      <c r="H180" s="64" t="s">
        <v>13</v>
      </c>
      <c r="I180" s="577">
        <v>8.6199999999999992</v>
      </c>
    </row>
    <row r="181" spans="2:9" customFormat="1" ht="26.1" customHeight="1">
      <c r="B181" s="74"/>
      <c r="C181" s="574"/>
      <c r="D181" s="574"/>
      <c r="E181" s="574"/>
      <c r="F181" s="574" t="s">
        <v>102</v>
      </c>
      <c r="G181" s="575">
        <v>11.62</v>
      </c>
      <c r="H181" s="574" t="s">
        <v>103</v>
      </c>
      <c r="I181" s="75">
        <v>0</v>
      </c>
    </row>
    <row r="182" spans="2:9" customFormat="1" ht="24" customHeight="1" thickBot="1">
      <c r="B182" s="74"/>
      <c r="C182" s="574"/>
      <c r="D182" s="574"/>
      <c r="E182" s="574"/>
      <c r="F182" s="574" t="s">
        <v>104</v>
      </c>
      <c r="G182" s="575">
        <v>6.79</v>
      </c>
      <c r="H182" s="574"/>
      <c r="I182" s="576" t="s">
        <v>105</v>
      </c>
    </row>
    <row r="183" spans="2:9" customFormat="1" ht="26.1" customHeight="1" thickTop="1">
      <c r="B183" s="76"/>
      <c r="C183" s="67"/>
      <c r="D183" s="67"/>
      <c r="E183" s="67"/>
      <c r="F183" s="67"/>
      <c r="G183" s="67"/>
      <c r="H183" s="67"/>
      <c r="I183" s="77"/>
    </row>
    <row r="184" spans="2:9" customFormat="1" ht="39" customHeight="1">
      <c r="B184" s="382" t="s">
        <v>6448</v>
      </c>
      <c r="C184" s="383" t="s">
        <v>7</v>
      </c>
      <c r="D184" s="377" t="s">
        <v>95</v>
      </c>
      <c r="E184" s="377" t="s">
        <v>8</v>
      </c>
      <c r="F184" s="511" t="s">
        <v>99</v>
      </c>
      <c r="G184" s="511"/>
      <c r="H184" s="384" t="s">
        <v>96</v>
      </c>
      <c r="I184" s="385" t="s">
        <v>97</v>
      </c>
    </row>
    <row r="185" spans="2:9" customFormat="1" ht="65.099999999999994" customHeight="1">
      <c r="B185" s="71" t="s">
        <v>100</v>
      </c>
      <c r="C185" s="61" t="s">
        <v>285</v>
      </c>
      <c r="D185" s="378" t="s">
        <v>44</v>
      </c>
      <c r="E185" s="378" t="s">
        <v>286</v>
      </c>
      <c r="F185" s="512" t="s">
        <v>2329</v>
      </c>
      <c r="G185" s="512"/>
      <c r="H185" s="62" t="s">
        <v>47</v>
      </c>
      <c r="I185" s="572">
        <v>1</v>
      </c>
    </row>
    <row r="186" spans="2:9" customFormat="1" ht="25.5">
      <c r="B186" s="78" t="s">
        <v>106</v>
      </c>
      <c r="C186" s="68" t="s">
        <v>2344</v>
      </c>
      <c r="D186" s="375" t="s">
        <v>5</v>
      </c>
      <c r="E186" s="375" t="s">
        <v>2345</v>
      </c>
      <c r="F186" s="510" t="s">
        <v>108</v>
      </c>
      <c r="G186" s="510"/>
      <c r="H186" s="69" t="s">
        <v>46</v>
      </c>
      <c r="I186" s="573">
        <v>0.97777780000000003</v>
      </c>
    </row>
    <row r="187" spans="2:9" customFormat="1" ht="25.5">
      <c r="B187" s="78" t="s">
        <v>106</v>
      </c>
      <c r="C187" s="68" t="s">
        <v>151</v>
      </c>
      <c r="D187" s="375" t="s">
        <v>5</v>
      </c>
      <c r="E187" s="375" t="s">
        <v>107</v>
      </c>
      <c r="F187" s="510" t="s">
        <v>108</v>
      </c>
      <c r="G187" s="510"/>
      <c r="H187" s="69" t="s">
        <v>46</v>
      </c>
      <c r="I187" s="573">
        <v>0.48888890000000002</v>
      </c>
    </row>
    <row r="188" spans="2:9" customFormat="1" ht="0.95" customHeight="1">
      <c r="B188" s="72" t="s">
        <v>101</v>
      </c>
      <c r="C188" s="63" t="s">
        <v>2346</v>
      </c>
      <c r="D188" s="376" t="s">
        <v>5</v>
      </c>
      <c r="E188" s="376" t="s">
        <v>2347</v>
      </c>
      <c r="F188" s="509" t="s">
        <v>60</v>
      </c>
      <c r="G188" s="509"/>
      <c r="H188" s="64" t="s">
        <v>12</v>
      </c>
      <c r="I188" s="577">
        <v>6.6666699999999999</v>
      </c>
    </row>
    <row r="189" spans="2:9" customFormat="1" ht="18" customHeight="1">
      <c r="B189" s="72" t="s">
        <v>101</v>
      </c>
      <c r="C189" s="63" t="s">
        <v>2334</v>
      </c>
      <c r="D189" s="376" t="s">
        <v>5</v>
      </c>
      <c r="E189" s="376" t="s">
        <v>2335</v>
      </c>
      <c r="F189" s="509" t="s">
        <v>60</v>
      </c>
      <c r="G189" s="509"/>
      <c r="H189" s="64" t="s">
        <v>13</v>
      </c>
      <c r="I189" s="577">
        <v>5</v>
      </c>
    </row>
    <row r="190" spans="2:9" customFormat="1" ht="26.1" customHeight="1">
      <c r="B190" s="72" t="s">
        <v>101</v>
      </c>
      <c r="C190" s="63" t="s">
        <v>2332</v>
      </c>
      <c r="D190" s="376" t="s">
        <v>5</v>
      </c>
      <c r="E190" s="376" t="s">
        <v>2333</v>
      </c>
      <c r="F190" s="509" t="s">
        <v>60</v>
      </c>
      <c r="G190" s="509"/>
      <c r="H190" s="64" t="s">
        <v>13</v>
      </c>
      <c r="I190" s="577">
        <v>1</v>
      </c>
    </row>
    <row r="191" spans="2:9" customFormat="1" ht="24" customHeight="1">
      <c r="B191" s="74"/>
      <c r="C191" s="574"/>
      <c r="D191" s="574"/>
      <c r="E191" s="574"/>
      <c r="F191" s="574" t="s">
        <v>102</v>
      </c>
      <c r="G191" s="575">
        <v>26.44</v>
      </c>
      <c r="H191" s="574" t="s">
        <v>103</v>
      </c>
      <c r="I191" s="75">
        <v>0</v>
      </c>
    </row>
    <row r="192" spans="2:9" customFormat="1" ht="24" customHeight="1" thickBot="1">
      <c r="B192" s="74"/>
      <c r="C192" s="574"/>
      <c r="D192" s="574"/>
      <c r="E192" s="574"/>
      <c r="F192" s="574" t="s">
        <v>104</v>
      </c>
      <c r="G192" s="575">
        <v>106.8</v>
      </c>
      <c r="H192" s="574"/>
      <c r="I192" s="576" t="s">
        <v>105</v>
      </c>
    </row>
    <row r="193" spans="2:9" customFormat="1" ht="26.1" customHeight="1" thickTop="1">
      <c r="B193" s="76"/>
      <c r="C193" s="67"/>
      <c r="D193" s="67"/>
      <c r="E193" s="67"/>
      <c r="F193" s="67"/>
      <c r="G193" s="67"/>
      <c r="H193" s="67"/>
      <c r="I193" s="77"/>
    </row>
    <row r="194" spans="2:9" customFormat="1" ht="15">
      <c r="B194" s="382" t="s">
        <v>6449</v>
      </c>
      <c r="C194" s="383" t="s">
        <v>7</v>
      </c>
      <c r="D194" s="377" t="s">
        <v>95</v>
      </c>
      <c r="E194" s="377" t="s">
        <v>8</v>
      </c>
      <c r="F194" s="511" t="s">
        <v>99</v>
      </c>
      <c r="G194" s="511"/>
      <c r="H194" s="384" t="s">
        <v>96</v>
      </c>
      <c r="I194" s="385" t="s">
        <v>97</v>
      </c>
    </row>
    <row r="195" spans="2:9" customFormat="1" ht="25.5">
      <c r="B195" s="71" t="s">
        <v>100</v>
      </c>
      <c r="C195" s="61" t="s">
        <v>287</v>
      </c>
      <c r="D195" s="378" t="s">
        <v>5</v>
      </c>
      <c r="E195" s="378" t="s">
        <v>288</v>
      </c>
      <c r="F195" s="512" t="s">
        <v>110</v>
      </c>
      <c r="G195" s="512"/>
      <c r="H195" s="62" t="s">
        <v>47</v>
      </c>
      <c r="I195" s="572">
        <v>1</v>
      </c>
    </row>
    <row r="196" spans="2:9" customFormat="1" ht="0.95" customHeight="1">
      <c r="B196" s="78" t="s">
        <v>106</v>
      </c>
      <c r="C196" s="68" t="s">
        <v>155</v>
      </c>
      <c r="D196" s="375" t="s">
        <v>5</v>
      </c>
      <c r="E196" s="375" t="s">
        <v>111</v>
      </c>
      <c r="F196" s="510" t="s">
        <v>108</v>
      </c>
      <c r="G196" s="510"/>
      <c r="H196" s="69" t="s">
        <v>46</v>
      </c>
      <c r="I196" s="573">
        <v>0.67200000000000004</v>
      </c>
    </row>
    <row r="197" spans="2:9" customFormat="1" ht="18" customHeight="1">
      <c r="B197" s="78" t="s">
        <v>106</v>
      </c>
      <c r="C197" s="68" t="s">
        <v>151</v>
      </c>
      <c r="D197" s="375" t="s">
        <v>5</v>
      </c>
      <c r="E197" s="375" t="s">
        <v>107</v>
      </c>
      <c r="F197" s="510" t="s">
        <v>108</v>
      </c>
      <c r="G197" s="510"/>
      <c r="H197" s="69" t="s">
        <v>46</v>
      </c>
      <c r="I197" s="573">
        <v>0.247</v>
      </c>
    </row>
    <row r="198" spans="2:9" customFormat="1" ht="26.1" customHeight="1">
      <c r="B198" s="72" t="s">
        <v>101</v>
      </c>
      <c r="C198" s="63" t="s">
        <v>203</v>
      </c>
      <c r="D198" s="376" t="s">
        <v>5</v>
      </c>
      <c r="E198" s="376" t="s">
        <v>204</v>
      </c>
      <c r="F198" s="509" t="s">
        <v>60</v>
      </c>
      <c r="G198" s="509"/>
      <c r="H198" s="64" t="s">
        <v>45</v>
      </c>
      <c r="I198" s="577">
        <v>0.1</v>
      </c>
    </row>
    <row r="199" spans="2:9" customFormat="1" ht="24" customHeight="1">
      <c r="B199" s="72" t="s">
        <v>101</v>
      </c>
      <c r="C199" s="63" t="s">
        <v>197</v>
      </c>
      <c r="D199" s="376" t="s">
        <v>5</v>
      </c>
      <c r="E199" s="376" t="s">
        <v>198</v>
      </c>
      <c r="F199" s="509" t="s">
        <v>60</v>
      </c>
      <c r="G199" s="509"/>
      <c r="H199" s="64" t="s">
        <v>13</v>
      </c>
      <c r="I199" s="577">
        <v>1.5550200000000001</v>
      </c>
    </row>
    <row r="200" spans="2:9" customFormat="1" ht="24" customHeight="1">
      <c r="B200" s="74"/>
      <c r="C200" s="574"/>
      <c r="D200" s="574"/>
      <c r="E200" s="574"/>
      <c r="F200" s="574" t="s">
        <v>102</v>
      </c>
      <c r="G200" s="575">
        <v>16.98</v>
      </c>
      <c r="H200" s="574" t="s">
        <v>103</v>
      </c>
      <c r="I200" s="75">
        <v>0</v>
      </c>
    </row>
    <row r="201" spans="2:9" customFormat="1" ht="39" customHeight="1" thickBot="1">
      <c r="B201" s="74"/>
      <c r="C201" s="574"/>
      <c r="D201" s="574"/>
      <c r="E201" s="574"/>
      <c r="F201" s="574" t="s">
        <v>104</v>
      </c>
      <c r="G201" s="575">
        <v>6.6</v>
      </c>
      <c r="H201" s="574"/>
      <c r="I201" s="576" t="s">
        <v>105</v>
      </c>
    </row>
    <row r="202" spans="2:9" customFormat="1" ht="26.1" customHeight="1" thickTop="1">
      <c r="B202" s="76"/>
      <c r="C202" s="67"/>
      <c r="D202" s="67"/>
      <c r="E202" s="67"/>
      <c r="F202" s="67"/>
      <c r="G202" s="67"/>
      <c r="H202" s="67"/>
      <c r="I202" s="77"/>
    </row>
    <row r="203" spans="2:9" customFormat="1" ht="24" customHeight="1">
      <c r="B203" s="382" t="s">
        <v>6450</v>
      </c>
      <c r="C203" s="383" t="s">
        <v>7</v>
      </c>
      <c r="D203" s="377" t="s">
        <v>95</v>
      </c>
      <c r="E203" s="377" t="s">
        <v>8</v>
      </c>
      <c r="F203" s="511" t="s">
        <v>99</v>
      </c>
      <c r="G203" s="511"/>
      <c r="H203" s="384" t="s">
        <v>96</v>
      </c>
      <c r="I203" s="385" t="s">
        <v>97</v>
      </c>
    </row>
    <row r="204" spans="2:9" customFormat="1" ht="26.1" customHeight="1">
      <c r="B204" s="71" t="s">
        <v>100</v>
      </c>
      <c r="C204" s="61" t="s">
        <v>289</v>
      </c>
      <c r="D204" s="378" t="s">
        <v>5</v>
      </c>
      <c r="E204" s="378" t="s">
        <v>290</v>
      </c>
      <c r="F204" s="512" t="s">
        <v>110</v>
      </c>
      <c r="G204" s="512"/>
      <c r="H204" s="62" t="s">
        <v>47</v>
      </c>
      <c r="I204" s="572">
        <v>1</v>
      </c>
    </row>
    <row r="205" spans="2:9" customFormat="1" ht="26.1" customHeight="1">
      <c r="B205" s="78" t="s">
        <v>106</v>
      </c>
      <c r="C205" s="68" t="s">
        <v>155</v>
      </c>
      <c r="D205" s="375" t="s">
        <v>5</v>
      </c>
      <c r="E205" s="375" t="s">
        <v>111</v>
      </c>
      <c r="F205" s="510" t="s">
        <v>108</v>
      </c>
      <c r="G205" s="510"/>
      <c r="H205" s="69" t="s">
        <v>46</v>
      </c>
      <c r="I205" s="573">
        <v>0.24399999999999999</v>
      </c>
    </row>
    <row r="206" spans="2:9" customFormat="1" ht="25.5">
      <c r="B206" s="78" t="s">
        <v>106</v>
      </c>
      <c r="C206" s="68" t="s">
        <v>151</v>
      </c>
      <c r="D206" s="375" t="s">
        <v>5</v>
      </c>
      <c r="E206" s="375" t="s">
        <v>107</v>
      </c>
      <c r="F206" s="510" t="s">
        <v>108</v>
      </c>
      <c r="G206" s="510"/>
      <c r="H206" s="69" t="s">
        <v>46</v>
      </c>
      <c r="I206" s="573">
        <v>8.8999999999999996E-2</v>
      </c>
    </row>
    <row r="207" spans="2:9" customFormat="1" ht="15">
      <c r="B207" s="72" t="s">
        <v>101</v>
      </c>
      <c r="C207" s="63" t="s">
        <v>187</v>
      </c>
      <c r="D207" s="376" t="s">
        <v>5</v>
      </c>
      <c r="E207" s="376" t="s">
        <v>188</v>
      </c>
      <c r="F207" s="509" t="s">
        <v>60</v>
      </c>
      <c r="G207" s="509"/>
      <c r="H207" s="64" t="s">
        <v>26</v>
      </c>
      <c r="I207" s="577">
        <v>0.33</v>
      </c>
    </row>
    <row r="208" spans="2:9" customFormat="1" ht="0.95" customHeight="1">
      <c r="B208" s="74"/>
      <c r="C208" s="574"/>
      <c r="D208" s="574"/>
      <c r="E208" s="574"/>
      <c r="F208" s="574" t="s">
        <v>102</v>
      </c>
      <c r="G208" s="575">
        <v>6.15</v>
      </c>
      <c r="H208" s="574" t="s">
        <v>103</v>
      </c>
      <c r="I208" s="75">
        <v>0</v>
      </c>
    </row>
    <row r="209" spans="2:9" customFormat="1" ht="18" customHeight="1" thickBot="1">
      <c r="B209" s="74"/>
      <c r="C209" s="574"/>
      <c r="D209" s="574"/>
      <c r="E209" s="574"/>
      <c r="F209" s="574" t="s">
        <v>104</v>
      </c>
      <c r="G209" s="575">
        <v>3.94</v>
      </c>
      <c r="H209" s="574"/>
      <c r="I209" s="576" t="s">
        <v>105</v>
      </c>
    </row>
    <row r="210" spans="2:9" customFormat="1" ht="51.95" customHeight="1" thickTop="1">
      <c r="B210" s="76"/>
      <c r="C210" s="67"/>
      <c r="D210" s="67"/>
      <c r="E210" s="67"/>
      <c r="F210" s="67"/>
      <c r="G210" s="67"/>
      <c r="H210" s="67"/>
      <c r="I210" s="77"/>
    </row>
    <row r="211" spans="2:9" customFormat="1" ht="26.1" customHeight="1">
      <c r="B211" s="382" t="s">
        <v>4718</v>
      </c>
      <c r="C211" s="383" t="s">
        <v>7</v>
      </c>
      <c r="D211" s="377" t="s">
        <v>95</v>
      </c>
      <c r="E211" s="377" t="s">
        <v>8</v>
      </c>
      <c r="F211" s="511" t="s">
        <v>99</v>
      </c>
      <c r="G211" s="511"/>
      <c r="H211" s="384" t="s">
        <v>96</v>
      </c>
      <c r="I211" s="385" t="s">
        <v>97</v>
      </c>
    </row>
    <row r="212" spans="2:9" customFormat="1" ht="26.1" customHeight="1">
      <c r="B212" s="71" t="s">
        <v>100</v>
      </c>
      <c r="C212" s="61" t="s">
        <v>292</v>
      </c>
      <c r="D212" s="378" t="s">
        <v>44</v>
      </c>
      <c r="E212" s="378" t="s">
        <v>293</v>
      </c>
      <c r="F212" s="512" t="s">
        <v>2348</v>
      </c>
      <c r="G212" s="512"/>
      <c r="H212" s="62" t="s">
        <v>47</v>
      </c>
      <c r="I212" s="572">
        <v>1</v>
      </c>
    </row>
    <row r="213" spans="2:9" customFormat="1" ht="25.5">
      <c r="B213" s="78" t="s">
        <v>106</v>
      </c>
      <c r="C213" s="68" t="s">
        <v>2349</v>
      </c>
      <c r="D213" s="375" t="s">
        <v>5</v>
      </c>
      <c r="E213" s="375" t="s">
        <v>109</v>
      </c>
      <c r="F213" s="510" t="s">
        <v>108</v>
      </c>
      <c r="G213" s="510"/>
      <c r="H213" s="69" t="s">
        <v>46</v>
      </c>
      <c r="I213" s="573">
        <v>2.0952381</v>
      </c>
    </row>
    <row r="214" spans="2:9" customFormat="1" ht="25.5">
      <c r="B214" s="78" t="s">
        <v>106</v>
      </c>
      <c r="C214" s="68" t="s">
        <v>151</v>
      </c>
      <c r="D214" s="375" t="s">
        <v>5</v>
      </c>
      <c r="E214" s="375" t="s">
        <v>107</v>
      </c>
      <c r="F214" s="510" t="s">
        <v>108</v>
      </c>
      <c r="G214" s="510"/>
      <c r="H214" s="69" t="s">
        <v>46</v>
      </c>
      <c r="I214" s="573">
        <v>2.0952381</v>
      </c>
    </row>
    <row r="215" spans="2:9" customFormat="1" ht="0.95" customHeight="1">
      <c r="B215" s="72" t="s">
        <v>101</v>
      </c>
      <c r="C215" s="63" t="s">
        <v>2350</v>
      </c>
      <c r="D215" s="376" t="s">
        <v>17</v>
      </c>
      <c r="E215" s="376" t="s">
        <v>2351</v>
      </c>
      <c r="F215" s="509" t="s">
        <v>63</v>
      </c>
      <c r="G215" s="509"/>
      <c r="H215" s="64" t="s">
        <v>50</v>
      </c>
      <c r="I215" s="577">
        <v>1.6196446</v>
      </c>
    </row>
    <row r="216" spans="2:9" customFormat="1" ht="18" customHeight="1">
      <c r="B216" s="72" t="s">
        <v>101</v>
      </c>
      <c r="C216" s="63" t="s">
        <v>2352</v>
      </c>
      <c r="D216" s="376" t="s">
        <v>5</v>
      </c>
      <c r="E216" s="376" t="s">
        <v>2353</v>
      </c>
      <c r="F216" s="509" t="s">
        <v>60</v>
      </c>
      <c r="G216" s="509"/>
      <c r="H216" s="64" t="s">
        <v>13</v>
      </c>
      <c r="I216" s="577">
        <v>2.8667700000000001E-2</v>
      </c>
    </row>
    <row r="217" spans="2:9" customFormat="1" ht="26.1" customHeight="1">
      <c r="B217" s="72" t="s">
        <v>101</v>
      </c>
      <c r="C217" s="63" t="s">
        <v>2354</v>
      </c>
      <c r="D217" s="376" t="s">
        <v>5</v>
      </c>
      <c r="E217" s="376" t="s">
        <v>2355</v>
      </c>
      <c r="F217" s="509" t="s">
        <v>60</v>
      </c>
      <c r="G217" s="509"/>
      <c r="H217" s="64" t="s">
        <v>47</v>
      </c>
      <c r="I217" s="577">
        <v>1.05</v>
      </c>
    </row>
    <row r="218" spans="2:9" customFormat="1" ht="24" customHeight="1">
      <c r="B218" s="74"/>
      <c r="C218" s="574"/>
      <c r="D218" s="574"/>
      <c r="E218" s="574"/>
      <c r="F218" s="574" t="s">
        <v>102</v>
      </c>
      <c r="G218" s="575">
        <v>70.959999999999994</v>
      </c>
      <c r="H218" s="574" t="s">
        <v>103</v>
      </c>
      <c r="I218" s="75">
        <v>0</v>
      </c>
    </row>
    <row r="219" spans="2:9" customFormat="1" ht="26.1" customHeight="1" thickBot="1">
      <c r="B219" s="74"/>
      <c r="C219" s="574"/>
      <c r="D219" s="574"/>
      <c r="E219" s="574"/>
      <c r="F219" s="574" t="s">
        <v>104</v>
      </c>
      <c r="G219" s="575">
        <v>136.29</v>
      </c>
      <c r="H219" s="574"/>
      <c r="I219" s="576" t="s">
        <v>105</v>
      </c>
    </row>
    <row r="220" spans="2:9" customFormat="1" ht="24" customHeight="1" thickTop="1">
      <c r="B220" s="76"/>
      <c r="C220" s="67"/>
      <c r="D220" s="67"/>
      <c r="E220" s="67"/>
      <c r="F220" s="67"/>
      <c r="G220" s="67"/>
      <c r="H220" s="67"/>
      <c r="I220" s="77"/>
    </row>
    <row r="221" spans="2:9" customFormat="1" ht="15">
      <c r="B221" s="382" t="s">
        <v>4716</v>
      </c>
      <c r="C221" s="383" t="s">
        <v>7</v>
      </c>
      <c r="D221" s="377" t="s">
        <v>95</v>
      </c>
      <c r="E221" s="377" t="s">
        <v>8</v>
      </c>
      <c r="F221" s="511" t="s">
        <v>99</v>
      </c>
      <c r="G221" s="511"/>
      <c r="H221" s="384" t="s">
        <v>96</v>
      </c>
      <c r="I221" s="385" t="s">
        <v>97</v>
      </c>
    </row>
    <row r="222" spans="2:9" customFormat="1" ht="25.5">
      <c r="B222" s="71" t="s">
        <v>100</v>
      </c>
      <c r="C222" s="61" t="s">
        <v>4710</v>
      </c>
      <c r="D222" s="378" t="s">
        <v>44</v>
      </c>
      <c r="E222" s="378" t="s">
        <v>4711</v>
      </c>
      <c r="F222" s="512">
        <v>113</v>
      </c>
      <c r="G222" s="512"/>
      <c r="H222" s="62" t="s">
        <v>61</v>
      </c>
      <c r="I222" s="572">
        <v>1</v>
      </c>
    </row>
    <row r="223" spans="2:9" customFormat="1" ht="0.95" customHeight="1">
      <c r="B223" s="78" t="s">
        <v>106</v>
      </c>
      <c r="C223" s="68" t="s">
        <v>2349</v>
      </c>
      <c r="D223" s="375" t="s">
        <v>5</v>
      </c>
      <c r="E223" s="375" t="s">
        <v>109</v>
      </c>
      <c r="F223" s="510" t="s">
        <v>108</v>
      </c>
      <c r="G223" s="510"/>
      <c r="H223" s="69" t="s">
        <v>46</v>
      </c>
      <c r="I223" s="573">
        <v>2</v>
      </c>
    </row>
    <row r="224" spans="2:9" customFormat="1" ht="18" customHeight="1">
      <c r="B224" s="78" t="s">
        <v>106</v>
      </c>
      <c r="C224" s="68" t="s">
        <v>151</v>
      </c>
      <c r="D224" s="375" t="s">
        <v>5</v>
      </c>
      <c r="E224" s="375" t="s">
        <v>107</v>
      </c>
      <c r="F224" s="510" t="s">
        <v>108</v>
      </c>
      <c r="G224" s="510"/>
      <c r="H224" s="69" t="s">
        <v>46</v>
      </c>
      <c r="I224" s="573">
        <v>7</v>
      </c>
    </row>
    <row r="225" spans="2:9" customFormat="1" ht="65.099999999999994" customHeight="1">
      <c r="B225" s="78" t="s">
        <v>106</v>
      </c>
      <c r="C225" s="68" t="s">
        <v>2460</v>
      </c>
      <c r="D225" s="375" t="s">
        <v>5</v>
      </c>
      <c r="E225" s="375" t="s">
        <v>2461</v>
      </c>
      <c r="F225" s="510" t="s">
        <v>108</v>
      </c>
      <c r="G225" s="510"/>
      <c r="H225" s="69" t="s">
        <v>46</v>
      </c>
      <c r="I225" s="573">
        <v>5</v>
      </c>
    </row>
    <row r="226" spans="2:9" customFormat="1" ht="39" customHeight="1">
      <c r="B226" s="78" t="s">
        <v>106</v>
      </c>
      <c r="C226" s="68" t="s">
        <v>7051</v>
      </c>
      <c r="D226" s="375" t="s">
        <v>44</v>
      </c>
      <c r="E226" s="375" t="s">
        <v>7052</v>
      </c>
      <c r="F226" s="510">
        <v>113</v>
      </c>
      <c r="G226" s="510"/>
      <c r="H226" s="69" t="s">
        <v>50</v>
      </c>
      <c r="I226" s="573">
        <v>5</v>
      </c>
    </row>
    <row r="227" spans="2:9" customFormat="1" ht="39" customHeight="1">
      <c r="B227" s="72" t="s">
        <v>101</v>
      </c>
      <c r="C227" s="63" t="s">
        <v>6138</v>
      </c>
      <c r="D227" s="376" t="s">
        <v>3070</v>
      </c>
      <c r="E227" s="376" t="s">
        <v>6139</v>
      </c>
      <c r="F227" s="509" t="s">
        <v>60</v>
      </c>
      <c r="G227" s="509"/>
      <c r="H227" s="64" t="s">
        <v>61</v>
      </c>
      <c r="I227" s="577">
        <v>2</v>
      </c>
    </row>
    <row r="228" spans="2:9" customFormat="1" ht="39" customHeight="1">
      <c r="B228" s="72" t="s">
        <v>101</v>
      </c>
      <c r="C228" s="63" t="s">
        <v>6144</v>
      </c>
      <c r="D228" s="376" t="s">
        <v>3070</v>
      </c>
      <c r="E228" s="376" t="s">
        <v>6145</v>
      </c>
      <c r="F228" s="509" t="s">
        <v>60</v>
      </c>
      <c r="G228" s="509"/>
      <c r="H228" s="64" t="s">
        <v>50</v>
      </c>
      <c r="I228" s="577">
        <v>1.6</v>
      </c>
    </row>
    <row r="229" spans="2:9" customFormat="1" ht="26.1" customHeight="1">
      <c r="B229" s="72" t="s">
        <v>101</v>
      </c>
      <c r="C229" s="63" t="s">
        <v>6160</v>
      </c>
      <c r="D229" s="376" t="s">
        <v>3070</v>
      </c>
      <c r="E229" s="376" t="s">
        <v>6161</v>
      </c>
      <c r="F229" s="509" t="s">
        <v>60</v>
      </c>
      <c r="G229" s="509"/>
      <c r="H229" s="64" t="s">
        <v>120</v>
      </c>
      <c r="I229" s="577">
        <v>0.5</v>
      </c>
    </row>
    <row r="230" spans="2:9" customFormat="1" ht="26.1" customHeight="1">
      <c r="B230" s="72" t="s">
        <v>101</v>
      </c>
      <c r="C230" s="63" t="s">
        <v>6115</v>
      </c>
      <c r="D230" s="376" t="s">
        <v>3070</v>
      </c>
      <c r="E230" s="376" t="s">
        <v>6116</v>
      </c>
      <c r="F230" s="509" t="s">
        <v>60</v>
      </c>
      <c r="G230" s="509"/>
      <c r="H230" s="64" t="s">
        <v>61</v>
      </c>
      <c r="I230" s="577">
        <v>1</v>
      </c>
    </row>
    <row r="231" spans="2:9" customFormat="1" ht="25.5">
      <c r="B231" s="72" t="s">
        <v>101</v>
      </c>
      <c r="C231" s="63" t="s">
        <v>2586</v>
      </c>
      <c r="D231" s="376" t="s">
        <v>5</v>
      </c>
      <c r="E231" s="376" t="s">
        <v>2587</v>
      </c>
      <c r="F231" s="509" t="s">
        <v>60</v>
      </c>
      <c r="G231" s="509"/>
      <c r="H231" s="64" t="s">
        <v>48</v>
      </c>
      <c r="I231" s="577">
        <v>2.1000000000000001E-2</v>
      </c>
    </row>
    <row r="232" spans="2:9" customFormat="1" ht="15">
      <c r="B232" s="72" t="s">
        <v>101</v>
      </c>
      <c r="C232" s="63" t="s">
        <v>2590</v>
      </c>
      <c r="D232" s="376" t="s">
        <v>5</v>
      </c>
      <c r="E232" s="376" t="s">
        <v>2591</v>
      </c>
      <c r="F232" s="509" t="s">
        <v>60</v>
      </c>
      <c r="G232" s="509"/>
      <c r="H232" s="64" t="s">
        <v>13</v>
      </c>
      <c r="I232" s="577">
        <v>3.3</v>
      </c>
    </row>
    <row r="233" spans="2:9" customFormat="1" ht="0.95" customHeight="1">
      <c r="B233" s="72" t="s">
        <v>101</v>
      </c>
      <c r="C233" s="63" t="s">
        <v>3596</v>
      </c>
      <c r="D233" s="376" t="s">
        <v>5</v>
      </c>
      <c r="E233" s="376" t="s">
        <v>3597</v>
      </c>
      <c r="F233" s="509" t="s">
        <v>60</v>
      </c>
      <c r="G233" s="509"/>
      <c r="H233" s="64" t="s">
        <v>13</v>
      </c>
      <c r="I233" s="577">
        <v>0.1</v>
      </c>
    </row>
    <row r="234" spans="2:9" customFormat="1" ht="18" customHeight="1">
      <c r="B234" s="72" t="s">
        <v>101</v>
      </c>
      <c r="C234" s="63" t="s">
        <v>6164</v>
      </c>
      <c r="D234" s="376" t="s">
        <v>5</v>
      </c>
      <c r="E234" s="376" t="s">
        <v>6165</v>
      </c>
      <c r="F234" s="509" t="s">
        <v>60</v>
      </c>
      <c r="G234" s="509"/>
      <c r="H234" s="64" t="s">
        <v>12</v>
      </c>
      <c r="I234" s="577">
        <v>1.6</v>
      </c>
    </row>
    <row r="235" spans="2:9" customFormat="1" ht="26.1" customHeight="1">
      <c r="B235" s="72" t="s">
        <v>101</v>
      </c>
      <c r="C235" s="63" t="s">
        <v>3822</v>
      </c>
      <c r="D235" s="376" t="s">
        <v>5</v>
      </c>
      <c r="E235" s="376" t="s">
        <v>3823</v>
      </c>
      <c r="F235" s="509" t="s">
        <v>60</v>
      </c>
      <c r="G235" s="509"/>
      <c r="H235" s="64" t="s">
        <v>45</v>
      </c>
      <c r="I235" s="577">
        <v>1</v>
      </c>
    </row>
    <row r="236" spans="2:9" customFormat="1" ht="26.1" customHeight="1">
      <c r="B236" s="74"/>
      <c r="C236" s="574"/>
      <c r="D236" s="574"/>
      <c r="E236" s="574"/>
      <c r="F236" s="574" t="s">
        <v>102</v>
      </c>
      <c r="G236" s="575">
        <v>307.19</v>
      </c>
      <c r="H236" s="574" t="s">
        <v>103</v>
      </c>
      <c r="I236" s="75">
        <v>0</v>
      </c>
    </row>
    <row r="237" spans="2:9" customFormat="1" ht="24" customHeight="1" thickBot="1">
      <c r="B237" s="74"/>
      <c r="C237" s="574"/>
      <c r="D237" s="574"/>
      <c r="E237" s="574"/>
      <c r="F237" s="574" t="s">
        <v>104</v>
      </c>
      <c r="G237" s="575">
        <v>293.86</v>
      </c>
      <c r="H237" s="574"/>
      <c r="I237" s="576" t="s">
        <v>105</v>
      </c>
    </row>
    <row r="238" spans="2:9" customFormat="1" ht="26.1" customHeight="1" thickTop="1">
      <c r="B238" s="76"/>
      <c r="C238" s="67"/>
      <c r="D238" s="67"/>
      <c r="E238" s="67"/>
      <c r="F238" s="67"/>
      <c r="G238" s="67"/>
      <c r="H238" s="67"/>
      <c r="I238" s="77"/>
    </row>
    <row r="239" spans="2:9" customFormat="1" ht="15">
      <c r="B239" s="382" t="s">
        <v>4717</v>
      </c>
      <c r="C239" s="383" t="s">
        <v>7</v>
      </c>
      <c r="D239" s="377" t="s">
        <v>95</v>
      </c>
      <c r="E239" s="377" t="s">
        <v>8</v>
      </c>
      <c r="F239" s="511" t="s">
        <v>99</v>
      </c>
      <c r="G239" s="511"/>
      <c r="H239" s="384" t="s">
        <v>96</v>
      </c>
      <c r="I239" s="385" t="s">
        <v>97</v>
      </c>
    </row>
    <row r="240" spans="2:9" customFormat="1" ht="25.5">
      <c r="B240" s="71" t="s">
        <v>100</v>
      </c>
      <c r="C240" s="61" t="s">
        <v>445</v>
      </c>
      <c r="D240" s="378" t="s">
        <v>5</v>
      </c>
      <c r="E240" s="378" t="s">
        <v>446</v>
      </c>
      <c r="F240" s="512" t="s">
        <v>110</v>
      </c>
      <c r="G240" s="512"/>
      <c r="H240" s="62" t="s">
        <v>47</v>
      </c>
      <c r="I240" s="572">
        <v>1</v>
      </c>
    </row>
    <row r="241" spans="2:9" customFormat="1" ht="0.95" customHeight="1">
      <c r="B241" s="78" t="s">
        <v>106</v>
      </c>
      <c r="C241" s="68" t="s">
        <v>155</v>
      </c>
      <c r="D241" s="375" t="s">
        <v>5</v>
      </c>
      <c r="E241" s="375" t="s">
        <v>111</v>
      </c>
      <c r="F241" s="510" t="s">
        <v>108</v>
      </c>
      <c r="G241" s="510"/>
      <c r="H241" s="69" t="s">
        <v>46</v>
      </c>
      <c r="I241" s="573">
        <v>0.4718</v>
      </c>
    </row>
    <row r="242" spans="2:9" customFormat="1" ht="18" customHeight="1">
      <c r="B242" s="72" t="s">
        <v>101</v>
      </c>
      <c r="C242" s="63" t="s">
        <v>2574</v>
      </c>
      <c r="D242" s="376" t="s">
        <v>5</v>
      </c>
      <c r="E242" s="376" t="s">
        <v>2575</v>
      </c>
      <c r="F242" s="509" t="s">
        <v>60</v>
      </c>
      <c r="G242" s="509"/>
      <c r="H242" s="64" t="s">
        <v>26</v>
      </c>
      <c r="I242" s="577">
        <v>2.7099999999999999E-2</v>
      </c>
    </row>
    <row r="243" spans="2:9" customFormat="1" ht="39" customHeight="1">
      <c r="B243" s="72" t="s">
        <v>101</v>
      </c>
      <c r="C243" s="63" t="s">
        <v>2576</v>
      </c>
      <c r="D243" s="376" t="s">
        <v>5</v>
      </c>
      <c r="E243" s="376" t="s">
        <v>2577</v>
      </c>
      <c r="F243" s="509" t="s">
        <v>60</v>
      </c>
      <c r="G243" s="509"/>
      <c r="H243" s="64" t="s">
        <v>26</v>
      </c>
      <c r="I243" s="577">
        <v>0.1804</v>
      </c>
    </row>
    <row r="244" spans="2:9" customFormat="1" ht="24" customHeight="1">
      <c r="B244" s="74"/>
      <c r="C244" s="574"/>
      <c r="D244" s="574"/>
      <c r="E244" s="574"/>
      <c r="F244" s="574" t="s">
        <v>102</v>
      </c>
      <c r="G244" s="575">
        <v>9.6</v>
      </c>
      <c r="H244" s="574" t="s">
        <v>103</v>
      </c>
      <c r="I244" s="75">
        <v>0</v>
      </c>
    </row>
    <row r="245" spans="2:9" customFormat="1" ht="26.1" customHeight="1" thickBot="1">
      <c r="B245" s="74"/>
      <c r="C245" s="574"/>
      <c r="D245" s="574"/>
      <c r="E245" s="574"/>
      <c r="F245" s="574" t="s">
        <v>104</v>
      </c>
      <c r="G245" s="575">
        <v>4.42</v>
      </c>
      <c r="H245" s="574"/>
      <c r="I245" s="576" t="s">
        <v>105</v>
      </c>
    </row>
    <row r="246" spans="2:9" customFormat="1" ht="26.1" customHeight="1" thickTop="1">
      <c r="B246" s="76"/>
      <c r="C246" s="67"/>
      <c r="D246" s="67"/>
      <c r="E246" s="67"/>
      <c r="F246" s="67"/>
      <c r="G246" s="67"/>
      <c r="H246" s="67"/>
      <c r="I246" s="77"/>
    </row>
    <row r="247" spans="2:9" customFormat="1" ht="15">
      <c r="B247" s="382" t="s">
        <v>4765</v>
      </c>
      <c r="C247" s="383" t="s">
        <v>7</v>
      </c>
      <c r="D247" s="377" t="s">
        <v>95</v>
      </c>
      <c r="E247" s="377" t="s">
        <v>8</v>
      </c>
      <c r="F247" s="511" t="s">
        <v>99</v>
      </c>
      <c r="G247" s="511"/>
      <c r="H247" s="384" t="s">
        <v>96</v>
      </c>
      <c r="I247" s="385" t="s">
        <v>97</v>
      </c>
    </row>
    <row r="248" spans="2:9" customFormat="1" ht="25.5">
      <c r="B248" s="71" t="s">
        <v>100</v>
      </c>
      <c r="C248" s="61" t="s">
        <v>295</v>
      </c>
      <c r="D248" s="378" t="s">
        <v>5</v>
      </c>
      <c r="E248" s="378" t="s">
        <v>296</v>
      </c>
      <c r="F248" s="512" t="s">
        <v>2356</v>
      </c>
      <c r="G248" s="512"/>
      <c r="H248" s="62" t="s">
        <v>47</v>
      </c>
      <c r="I248" s="572">
        <v>1</v>
      </c>
    </row>
    <row r="249" spans="2:9" customFormat="1" ht="0.95" customHeight="1">
      <c r="B249" s="78" t="s">
        <v>106</v>
      </c>
      <c r="C249" s="68" t="s">
        <v>151</v>
      </c>
      <c r="D249" s="375" t="s">
        <v>5</v>
      </c>
      <c r="E249" s="375" t="s">
        <v>107</v>
      </c>
      <c r="F249" s="510" t="s">
        <v>108</v>
      </c>
      <c r="G249" s="510"/>
      <c r="H249" s="69" t="s">
        <v>46</v>
      </c>
      <c r="I249" s="573">
        <v>1.619</v>
      </c>
    </row>
    <row r="250" spans="2:9" customFormat="1" ht="18" customHeight="1">
      <c r="B250" s="78" t="s">
        <v>106</v>
      </c>
      <c r="C250" s="68" t="s">
        <v>2357</v>
      </c>
      <c r="D250" s="375" t="s">
        <v>5</v>
      </c>
      <c r="E250" s="375" t="s">
        <v>2358</v>
      </c>
      <c r="F250" s="510" t="s">
        <v>108</v>
      </c>
      <c r="G250" s="510"/>
      <c r="H250" s="69" t="s">
        <v>46</v>
      </c>
      <c r="I250" s="573">
        <v>1.6659999999999999</v>
      </c>
    </row>
    <row r="251" spans="2:9" customFormat="1" ht="26.1" customHeight="1">
      <c r="B251" s="72" t="s">
        <v>101</v>
      </c>
      <c r="C251" s="63" t="s">
        <v>201</v>
      </c>
      <c r="D251" s="376" t="s">
        <v>5</v>
      </c>
      <c r="E251" s="376" t="s">
        <v>202</v>
      </c>
      <c r="F251" s="509" t="s">
        <v>60</v>
      </c>
      <c r="G251" s="509"/>
      <c r="H251" s="64" t="s">
        <v>45</v>
      </c>
      <c r="I251" s="577">
        <v>2.1960000000000002</v>
      </c>
    </row>
    <row r="252" spans="2:9" customFormat="1" ht="26.1" customHeight="1">
      <c r="B252" s="72" t="s">
        <v>101</v>
      </c>
      <c r="C252" s="63" t="s">
        <v>2361</v>
      </c>
      <c r="D252" s="376" t="s">
        <v>5</v>
      </c>
      <c r="E252" s="376" t="s">
        <v>2362</v>
      </c>
      <c r="F252" s="509" t="s">
        <v>60</v>
      </c>
      <c r="G252" s="509"/>
      <c r="H252" s="64" t="s">
        <v>12</v>
      </c>
      <c r="I252" s="577">
        <v>3.4159999999999999</v>
      </c>
    </row>
    <row r="253" spans="2:9" customFormat="1" ht="24" customHeight="1">
      <c r="B253" s="72" t="s">
        <v>101</v>
      </c>
      <c r="C253" s="63" t="s">
        <v>2363</v>
      </c>
      <c r="D253" s="376" t="s">
        <v>5</v>
      </c>
      <c r="E253" s="376" t="s">
        <v>2364</v>
      </c>
      <c r="F253" s="509" t="s">
        <v>60</v>
      </c>
      <c r="G253" s="509"/>
      <c r="H253" s="64" t="s">
        <v>13</v>
      </c>
      <c r="I253" s="577">
        <v>0.96399999999999997</v>
      </c>
    </row>
    <row r="254" spans="2:9" customFormat="1" ht="26.1" customHeight="1">
      <c r="B254" s="72" t="s">
        <v>101</v>
      </c>
      <c r="C254" s="63" t="s">
        <v>2365</v>
      </c>
      <c r="D254" s="376" t="s">
        <v>5</v>
      </c>
      <c r="E254" s="376" t="s">
        <v>2366</v>
      </c>
      <c r="F254" s="509" t="s">
        <v>60</v>
      </c>
      <c r="G254" s="509"/>
      <c r="H254" s="64" t="s">
        <v>47</v>
      </c>
      <c r="I254" s="577">
        <v>1</v>
      </c>
    </row>
    <row r="255" spans="2:9" customFormat="1" ht="25.5" customHeight="1">
      <c r="B255" s="72" t="s">
        <v>101</v>
      </c>
      <c r="C255" s="63" t="s">
        <v>2359</v>
      </c>
      <c r="D255" s="376" t="s">
        <v>5</v>
      </c>
      <c r="E255" s="376" t="s">
        <v>2360</v>
      </c>
      <c r="F255" s="509" t="s">
        <v>60</v>
      </c>
      <c r="G255" s="509"/>
      <c r="H255" s="64" t="s">
        <v>12</v>
      </c>
      <c r="I255" s="577">
        <v>2.992</v>
      </c>
    </row>
    <row r="256" spans="2:9" customFormat="1" ht="15">
      <c r="B256" s="74"/>
      <c r="C256" s="574"/>
      <c r="D256" s="574"/>
      <c r="E256" s="574"/>
      <c r="F256" s="574" t="s">
        <v>102</v>
      </c>
      <c r="G256" s="575">
        <v>52.14</v>
      </c>
      <c r="H256" s="574" t="s">
        <v>103</v>
      </c>
      <c r="I256" s="75">
        <v>0</v>
      </c>
    </row>
    <row r="257" spans="2:9" customFormat="1" ht="0.95" customHeight="1" thickBot="1">
      <c r="B257" s="74"/>
      <c r="C257" s="574"/>
      <c r="D257" s="574"/>
      <c r="E257" s="574"/>
      <c r="F257" s="574" t="s">
        <v>104</v>
      </c>
      <c r="G257" s="575">
        <v>111.96</v>
      </c>
      <c r="H257" s="574"/>
      <c r="I257" s="576" t="s">
        <v>105</v>
      </c>
    </row>
    <row r="258" spans="2:9" customFormat="1" ht="18" customHeight="1" thickTop="1">
      <c r="B258" s="76"/>
      <c r="C258" s="67"/>
      <c r="D258" s="67"/>
      <c r="E258" s="67"/>
      <c r="F258" s="67"/>
      <c r="G258" s="67"/>
      <c r="H258" s="67"/>
      <c r="I258" s="77"/>
    </row>
    <row r="259" spans="2:9" customFormat="1" ht="39" customHeight="1">
      <c r="B259" s="382" t="s">
        <v>4767</v>
      </c>
      <c r="C259" s="383" t="s">
        <v>7</v>
      </c>
      <c r="D259" s="377" t="s">
        <v>95</v>
      </c>
      <c r="E259" s="377" t="s">
        <v>8</v>
      </c>
      <c r="F259" s="511" t="s">
        <v>99</v>
      </c>
      <c r="G259" s="511"/>
      <c r="H259" s="384" t="s">
        <v>96</v>
      </c>
      <c r="I259" s="385" t="s">
        <v>97</v>
      </c>
    </row>
    <row r="260" spans="2:9" customFormat="1" ht="24" customHeight="1">
      <c r="B260" s="71" t="s">
        <v>100</v>
      </c>
      <c r="C260" s="61" t="s">
        <v>298</v>
      </c>
      <c r="D260" s="378" t="s">
        <v>5</v>
      </c>
      <c r="E260" s="378" t="s">
        <v>299</v>
      </c>
      <c r="F260" s="512" t="s">
        <v>112</v>
      </c>
      <c r="G260" s="512"/>
      <c r="H260" s="62" t="s">
        <v>45</v>
      </c>
      <c r="I260" s="572">
        <v>1</v>
      </c>
    </row>
    <row r="261" spans="2:9" customFormat="1" ht="24" customHeight="1">
      <c r="B261" s="78" t="s">
        <v>106</v>
      </c>
      <c r="C261" s="68" t="s">
        <v>469</v>
      </c>
      <c r="D261" s="375" t="s">
        <v>5</v>
      </c>
      <c r="E261" s="375" t="s">
        <v>470</v>
      </c>
      <c r="F261" s="510" t="s">
        <v>112</v>
      </c>
      <c r="G261" s="510"/>
      <c r="H261" s="69" t="s">
        <v>45</v>
      </c>
      <c r="I261" s="573">
        <v>1</v>
      </c>
    </row>
    <row r="262" spans="2:9" customFormat="1" ht="24" customHeight="1">
      <c r="B262" s="78" t="s">
        <v>106</v>
      </c>
      <c r="C262" s="68" t="s">
        <v>2367</v>
      </c>
      <c r="D262" s="375" t="s">
        <v>5</v>
      </c>
      <c r="E262" s="375" t="s">
        <v>2368</v>
      </c>
      <c r="F262" s="510" t="s">
        <v>112</v>
      </c>
      <c r="G262" s="510"/>
      <c r="H262" s="69" t="s">
        <v>45</v>
      </c>
      <c r="I262" s="573">
        <v>1</v>
      </c>
    </row>
    <row r="263" spans="2:9" customFormat="1" ht="26.1" customHeight="1">
      <c r="B263" s="74"/>
      <c r="C263" s="574"/>
      <c r="D263" s="574"/>
      <c r="E263" s="574"/>
      <c r="F263" s="574" t="s">
        <v>102</v>
      </c>
      <c r="G263" s="575">
        <v>25.52</v>
      </c>
      <c r="H263" s="574" t="s">
        <v>103</v>
      </c>
      <c r="I263" s="75">
        <v>0</v>
      </c>
    </row>
    <row r="264" spans="2:9" customFormat="1" ht="15.75" thickBot="1">
      <c r="B264" s="74"/>
      <c r="C264" s="574"/>
      <c r="D264" s="574"/>
      <c r="E264" s="574"/>
      <c r="F264" s="574" t="s">
        <v>104</v>
      </c>
      <c r="G264" s="575">
        <v>108.21</v>
      </c>
      <c r="H264" s="574"/>
      <c r="I264" s="576" t="s">
        <v>105</v>
      </c>
    </row>
    <row r="265" spans="2:9" customFormat="1" ht="15.75" thickTop="1">
      <c r="B265" s="76"/>
      <c r="C265" s="67"/>
      <c r="D265" s="67"/>
      <c r="E265" s="67"/>
      <c r="F265" s="67"/>
      <c r="G265" s="67"/>
      <c r="H265" s="67"/>
      <c r="I265" s="77"/>
    </row>
    <row r="266" spans="2:9" customFormat="1" ht="0.95" customHeight="1">
      <c r="B266" s="382" t="s">
        <v>6451</v>
      </c>
      <c r="C266" s="383" t="s">
        <v>7</v>
      </c>
      <c r="D266" s="377" t="s">
        <v>95</v>
      </c>
      <c r="E266" s="377" t="s">
        <v>8</v>
      </c>
      <c r="F266" s="511" t="s">
        <v>99</v>
      </c>
      <c r="G266" s="511"/>
      <c r="H266" s="384" t="s">
        <v>96</v>
      </c>
      <c r="I266" s="385" t="s">
        <v>97</v>
      </c>
    </row>
    <row r="267" spans="2:9" customFormat="1" ht="18" customHeight="1">
      <c r="B267" s="71" t="s">
        <v>100</v>
      </c>
      <c r="C267" s="61" t="s">
        <v>473</v>
      </c>
      <c r="D267" s="378" t="s">
        <v>5</v>
      </c>
      <c r="E267" s="378" t="s">
        <v>474</v>
      </c>
      <c r="F267" s="512" t="s">
        <v>112</v>
      </c>
      <c r="G267" s="512"/>
      <c r="H267" s="62" t="s">
        <v>45</v>
      </c>
      <c r="I267" s="572">
        <v>1</v>
      </c>
    </row>
    <row r="268" spans="2:9" customFormat="1" ht="39" customHeight="1">
      <c r="B268" s="78" t="s">
        <v>106</v>
      </c>
      <c r="C268" s="68" t="s">
        <v>160</v>
      </c>
      <c r="D268" s="375" t="s">
        <v>5</v>
      </c>
      <c r="E268" s="375" t="s">
        <v>161</v>
      </c>
      <c r="F268" s="510" t="s">
        <v>108</v>
      </c>
      <c r="G268" s="510"/>
      <c r="H268" s="69" t="s">
        <v>46</v>
      </c>
      <c r="I268" s="573">
        <v>0.15359999999999999</v>
      </c>
    </row>
    <row r="269" spans="2:9" customFormat="1" ht="39" customHeight="1">
      <c r="B269" s="78" t="s">
        <v>106</v>
      </c>
      <c r="C269" s="68" t="s">
        <v>151</v>
      </c>
      <c r="D269" s="375" t="s">
        <v>5</v>
      </c>
      <c r="E269" s="375" t="s">
        <v>107</v>
      </c>
      <c r="F269" s="510" t="s">
        <v>108</v>
      </c>
      <c r="G269" s="510"/>
      <c r="H269" s="69" t="s">
        <v>46</v>
      </c>
      <c r="I269" s="573">
        <v>4.8399999999999999E-2</v>
      </c>
    </row>
    <row r="270" spans="2:9" customFormat="1" ht="39" customHeight="1">
      <c r="B270" s="72" t="s">
        <v>101</v>
      </c>
      <c r="C270" s="63" t="s">
        <v>2628</v>
      </c>
      <c r="D270" s="376" t="s">
        <v>5</v>
      </c>
      <c r="E270" s="376" t="s">
        <v>2629</v>
      </c>
      <c r="F270" s="509" t="s">
        <v>60</v>
      </c>
      <c r="G270" s="509"/>
      <c r="H270" s="64" t="s">
        <v>45</v>
      </c>
      <c r="I270" s="577">
        <v>1</v>
      </c>
    </row>
    <row r="271" spans="2:9" customFormat="1" ht="15">
      <c r="B271" s="74"/>
      <c r="C271" s="574"/>
      <c r="D271" s="574"/>
      <c r="E271" s="574"/>
      <c r="F271" s="574" t="s">
        <v>102</v>
      </c>
      <c r="G271" s="575">
        <v>3.77</v>
      </c>
      <c r="H271" s="574" t="s">
        <v>103</v>
      </c>
      <c r="I271" s="75">
        <v>0</v>
      </c>
    </row>
    <row r="272" spans="2:9" customFormat="1" ht="15.75" thickBot="1">
      <c r="B272" s="74"/>
      <c r="C272" s="574"/>
      <c r="D272" s="574"/>
      <c r="E272" s="574"/>
      <c r="F272" s="574" t="s">
        <v>104</v>
      </c>
      <c r="G272" s="575">
        <v>9.5500000000000007</v>
      </c>
      <c r="H272" s="574"/>
      <c r="I272" s="576" t="s">
        <v>105</v>
      </c>
    </row>
    <row r="273" spans="2:9" customFormat="1" ht="0.95" customHeight="1" thickTop="1">
      <c r="B273" s="76"/>
      <c r="C273" s="67"/>
      <c r="D273" s="67"/>
      <c r="E273" s="67"/>
      <c r="F273" s="67"/>
      <c r="G273" s="67"/>
      <c r="H273" s="67"/>
      <c r="I273" s="77"/>
    </row>
    <row r="274" spans="2:9" customFormat="1" ht="18" customHeight="1">
      <c r="B274" s="382" t="s">
        <v>6452</v>
      </c>
      <c r="C274" s="383" t="s">
        <v>7</v>
      </c>
      <c r="D274" s="377" t="s">
        <v>95</v>
      </c>
      <c r="E274" s="377" t="s">
        <v>8</v>
      </c>
      <c r="F274" s="511" t="s">
        <v>99</v>
      </c>
      <c r="G274" s="511"/>
      <c r="H274" s="384" t="s">
        <v>96</v>
      </c>
      <c r="I274" s="385" t="s">
        <v>97</v>
      </c>
    </row>
    <row r="275" spans="2:9" customFormat="1" ht="26.1" customHeight="1">
      <c r="B275" s="71" t="s">
        <v>100</v>
      </c>
      <c r="C275" s="61" t="s">
        <v>300</v>
      </c>
      <c r="D275" s="378" t="s">
        <v>5</v>
      </c>
      <c r="E275" s="378" t="s">
        <v>301</v>
      </c>
      <c r="F275" s="512" t="s">
        <v>112</v>
      </c>
      <c r="G275" s="512"/>
      <c r="H275" s="62" t="s">
        <v>45</v>
      </c>
      <c r="I275" s="572">
        <v>1</v>
      </c>
    </row>
    <row r="276" spans="2:9" customFormat="1" ht="24" customHeight="1">
      <c r="B276" s="78" t="s">
        <v>106</v>
      </c>
      <c r="C276" s="68" t="s">
        <v>2375</v>
      </c>
      <c r="D276" s="375" t="s">
        <v>5</v>
      </c>
      <c r="E276" s="375" t="s">
        <v>2376</v>
      </c>
      <c r="F276" s="510" t="s">
        <v>112</v>
      </c>
      <c r="G276" s="510"/>
      <c r="H276" s="69" t="s">
        <v>45</v>
      </c>
      <c r="I276" s="573">
        <v>1</v>
      </c>
    </row>
    <row r="277" spans="2:9" customFormat="1" ht="26.1" customHeight="1">
      <c r="B277" s="78" t="s">
        <v>106</v>
      </c>
      <c r="C277" s="68" t="s">
        <v>2371</v>
      </c>
      <c r="D277" s="375" t="s">
        <v>5</v>
      </c>
      <c r="E277" s="375" t="s">
        <v>2372</v>
      </c>
      <c r="F277" s="510" t="s">
        <v>112</v>
      </c>
      <c r="G277" s="510"/>
      <c r="H277" s="69" t="s">
        <v>45</v>
      </c>
      <c r="I277" s="573">
        <v>1</v>
      </c>
    </row>
    <row r="278" spans="2:9" customFormat="1" ht="25.5">
      <c r="B278" s="78" t="s">
        <v>106</v>
      </c>
      <c r="C278" s="68" t="s">
        <v>2377</v>
      </c>
      <c r="D278" s="375" t="s">
        <v>5</v>
      </c>
      <c r="E278" s="375" t="s">
        <v>2378</v>
      </c>
      <c r="F278" s="510" t="s">
        <v>112</v>
      </c>
      <c r="G278" s="510"/>
      <c r="H278" s="69" t="s">
        <v>45</v>
      </c>
      <c r="I278" s="573">
        <v>1</v>
      </c>
    </row>
    <row r="279" spans="2:9" customFormat="1" ht="38.25">
      <c r="B279" s="78" t="s">
        <v>106</v>
      </c>
      <c r="C279" s="68" t="s">
        <v>2373</v>
      </c>
      <c r="D279" s="375" t="s">
        <v>5</v>
      </c>
      <c r="E279" s="375" t="s">
        <v>2374</v>
      </c>
      <c r="F279" s="510" t="s">
        <v>112</v>
      </c>
      <c r="G279" s="510"/>
      <c r="H279" s="69" t="s">
        <v>45</v>
      </c>
      <c r="I279" s="573">
        <v>1</v>
      </c>
    </row>
    <row r="280" spans="2:9" customFormat="1" ht="0.95" customHeight="1">
      <c r="B280" s="78" t="s">
        <v>106</v>
      </c>
      <c r="C280" s="68" t="s">
        <v>2369</v>
      </c>
      <c r="D280" s="375" t="s">
        <v>5</v>
      </c>
      <c r="E280" s="375" t="s">
        <v>2370</v>
      </c>
      <c r="F280" s="510" t="s">
        <v>112</v>
      </c>
      <c r="G280" s="510"/>
      <c r="H280" s="69" t="s">
        <v>45</v>
      </c>
      <c r="I280" s="573">
        <v>1</v>
      </c>
    </row>
    <row r="281" spans="2:9" customFormat="1" ht="18" customHeight="1">
      <c r="B281" s="74"/>
      <c r="C281" s="574"/>
      <c r="D281" s="574"/>
      <c r="E281" s="574"/>
      <c r="F281" s="574" t="s">
        <v>102</v>
      </c>
      <c r="G281" s="575">
        <v>22.88</v>
      </c>
      <c r="H281" s="574" t="s">
        <v>103</v>
      </c>
      <c r="I281" s="75">
        <v>0</v>
      </c>
    </row>
    <row r="282" spans="2:9" customFormat="1" ht="39" customHeight="1" thickBot="1">
      <c r="B282" s="74"/>
      <c r="C282" s="574"/>
      <c r="D282" s="574"/>
      <c r="E282" s="574"/>
      <c r="F282" s="574" t="s">
        <v>104</v>
      </c>
      <c r="G282" s="575">
        <v>52.59</v>
      </c>
      <c r="H282" s="574"/>
      <c r="I282" s="576" t="s">
        <v>105</v>
      </c>
    </row>
    <row r="283" spans="2:9" customFormat="1" ht="51.95" customHeight="1" thickTop="1">
      <c r="B283" s="76"/>
      <c r="C283" s="67"/>
      <c r="D283" s="67"/>
      <c r="E283" s="67"/>
      <c r="F283" s="67"/>
      <c r="G283" s="67"/>
      <c r="H283" s="67"/>
      <c r="I283" s="77"/>
    </row>
    <row r="284" spans="2:9" customFormat="1" ht="51.95" customHeight="1">
      <c r="B284" s="382" t="s">
        <v>6453</v>
      </c>
      <c r="C284" s="383" t="s">
        <v>7</v>
      </c>
      <c r="D284" s="377" t="s">
        <v>95</v>
      </c>
      <c r="E284" s="377" t="s">
        <v>8</v>
      </c>
      <c r="F284" s="511" t="s">
        <v>99</v>
      </c>
      <c r="G284" s="511"/>
      <c r="H284" s="384" t="s">
        <v>96</v>
      </c>
      <c r="I284" s="385" t="s">
        <v>97</v>
      </c>
    </row>
    <row r="285" spans="2:9" customFormat="1" ht="25.5">
      <c r="B285" s="71" t="s">
        <v>100</v>
      </c>
      <c r="C285" s="61" t="s">
        <v>302</v>
      </c>
      <c r="D285" s="378" t="s">
        <v>44</v>
      </c>
      <c r="E285" s="378" t="s">
        <v>303</v>
      </c>
      <c r="F285" s="512" t="s">
        <v>112</v>
      </c>
      <c r="G285" s="512"/>
      <c r="H285" s="62" t="s">
        <v>45</v>
      </c>
      <c r="I285" s="572">
        <v>1</v>
      </c>
    </row>
    <row r="286" spans="2:9" customFormat="1" ht="25.5">
      <c r="B286" s="78" t="s">
        <v>106</v>
      </c>
      <c r="C286" s="68" t="s">
        <v>160</v>
      </c>
      <c r="D286" s="375" t="s">
        <v>5</v>
      </c>
      <c r="E286" s="375" t="s">
        <v>161</v>
      </c>
      <c r="F286" s="510" t="s">
        <v>108</v>
      </c>
      <c r="G286" s="510"/>
      <c r="H286" s="69" t="s">
        <v>46</v>
      </c>
      <c r="I286" s="573">
        <v>0.31619999999999998</v>
      </c>
    </row>
    <row r="287" spans="2:9" customFormat="1" ht="0.95" customHeight="1">
      <c r="B287" s="78" t="s">
        <v>106</v>
      </c>
      <c r="C287" s="68" t="s">
        <v>151</v>
      </c>
      <c r="D287" s="375" t="s">
        <v>5</v>
      </c>
      <c r="E287" s="375" t="s">
        <v>107</v>
      </c>
      <c r="F287" s="510" t="s">
        <v>108</v>
      </c>
      <c r="G287" s="510"/>
      <c r="H287" s="69" t="s">
        <v>46</v>
      </c>
      <c r="I287" s="573">
        <v>9.9599999999999994E-2</v>
      </c>
    </row>
    <row r="288" spans="2:9" customFormat="1" ht="18" customHeight="1">
      <c r="B288" s="72" t="s">
        <v>101</v>
      </c>
      <c r="C288" s="63" t="s">
        <v>2379</v>
      </c>
      <c r="D288" s="376" t="s">
        <v>5</v>
      </c>
      <c r="E288" s="376" t="s">
        <v>303</v>
      </c>
      <c r="F288" s="509" t="s">
        <v>60</v>
      </c>
      <c r="G288" s="509"/>
      <c r="H288" s="64" t="s">
        <v>45</v>
      </c>
      <c r="I288" s="577">
        <v>1</v>
      </c>
    </row>
    <row r="289" spans="2:9" customFormat="1" ht="26.1" customHeight="1">
      <c r="B289" s="74"/>
      <c r="C289" s="574"/>
      <c r="D289" s="574"/>
      <c r="E289" s="574"/>
      <c r="F289" s="574" t="s">
        <v>102</v>
      </c>
      <c r="G289" s="575">
        <v>7.78</v>
      </c>
      <c r="H289" s="574" t="s">
        <v>103</v>
      </c>
      <c r="I289" s="75">
        <v>0</v>
      </c>
    </row>
    <row r="290" spans="2:9" customFormat="1" ht="26.1" customHeight="1" thickBot="1">
      <c r="B290" s="74"/>
      <c r="C290" s="574"/>
      <c r="D290" s="574"/>
      <c r="E290" s="574"/>
      <c r="F290" s="574" t="s">
        <v>104</v>
      </c>
      <c r="G290" s="575">
        <v>9.83</v>
      </c>
      <c r="H290" s="574"/>
      <c r="I290" s="576" t="s">
        <v>105</v>
      </c>
    </row>
    <row r="291" spans="2:9" customFormat="1" ht="15.75" thickTop="1">
      <c r="B291" s="76"/>
      <c r="C291" s="67"/>
      <c r="D291" s="67"/>
      <c r="E291" s="67"/>
      <c r="F291" s="67"/>
      <c r="G291" s="67"/>
      <c r="H291" s="67"/>
      <c r="I291" s="77"/>
    </row>
    <row r="292" spans="2:9" customFormat="1" ht="15">
      <c r="B292" s="382" t="s">
        <v>6454</v>
      </c>
      <c r="C292" s="383" t="s">
        <v>7</v>
      </c>
      <c r="D292" s="377" t="s">
        <v>95</v>
      </c>
      <c r="E292" s="377" t="s">
        <v>8</v>
      </c>
      <c r="F292" s="511" t="s">
        <v>99</v>
      </c>
      <c r="G292" s="511"/>
      <c r="H292" s="384" t="s">
        <v>96</v>
      </c>
      <c r="I292" s="385" t="s">
        <v>97</v>
      </c>
    </row>
    <row r="293" spans="2:9" customFormat="1" ht="0.95" customHeight="1">
      <c r="B293" s="71" t="s">
        <v>100</v>
      </c>
      <c r="C293" s="61" t="s">
        <v>304</v>
      </c>
      <c r="D293" s="378" t="s">
        <v>5</v>
      </c>
      <c r="E293" s="378" t="s">
        <v>305</v>
      </c>
      <c r="F293" s="512" t="s">
        <v>112</v>
      </c>
      <c r="G293" s="512"/>
      <c r="H293" s="62" t="s">
        <v>45</v>
      </c>
      <c r="I293" s="572">
        <v>1</v>
      </c>
    </row>
    <row r="294" spans="2:9" customFormat="1" ht="18" customHeight="1">
      <c r="B294" s="78" t="s">
        <v>106</v>
      </c>
      <c r="C294" s="68" t="s">
        <v>160</v>
      </c>
      <c r="D294" s="375" t="s">
        <v>5</v>
      </c>
      <c r="E294" s="375" t="s">
        <v>161</v>
      </c>
      <c r="F294" s="510" t="s">
        <v>108</v>
      </c>
      <c r="G294" s="510"/>
      <c r="H294" s="69" t="s">
        <v>46</v>
      </c>
      <c r="I294" s="573">
        <v>0.31619999999999998</v>
      </c>
    </row>
    <row r="295" spans="2:9" customFormat="1" ht="39" customHeight="1">
      <c r="B295" s="78" t="s">
        <v>106</v>
      </c>
      <c r="C295" s="68" t="s">
        <v>151</v>
      </c>
      <c r="D295" s="375" t="s">
        <v>5</v>
      </c>
      <c r="E295" s="375" t="s">
        <v>107</v>
      </c>
      <c r="F295" s="510" t="s">
        <v>108</v>
      </c>
      <c r="G295" s="510"/>
      <c r="H295" s="69" t="s">
        <v>46</v>
      </c>
      <c r="I295" s="573">
        <v>9.9599999999999994E-2</v>
      </c>
    </row>
    <row r="296" spans="2:9" customFormat="1" ht="26.1" customHeight="1">
      <c r="B296" s="72" t="s">
        <v>101</v>
      </c>
      <c r="C296" s="63" t="s">
        <v>2380</v>
      </c>
      <c r="D296" s="376" t="s">
        <v>5</v>
      </c>
      <c r="E296" s="376" t="s">
        <v>2381</v>
      </c>
      <c r="F296" s="509" t="s">
        <v>60</v>
      </c>
      <c r="G296" s="509"/>
      <c r="H296" s="64" t="s">
        <v>45</v>
      </c>
      <c r="I296" s="577">
        <v>1</v>
      </c>
    </row>
    <row r="297" spans="2:9" customFormat="1" ht="24" customHeight="1">
      <c r="B297" s="74"/>
      <c r="C297" s="574"/>
      <c r="D297" s="574"/>
      <c r="E297" s="574"/>
      <c r="F297" s="574" t="s">
        <v>102</v>
      </c>
      <c r="G297" s="575">
        <v>7.78</v>
      </c>
      <c r="H297" s="574" t="s">
        <v>103</v>
      </c>
      <c r="I297" s="75">
        <v>0</v>
      </c>
    </row>
    <row r="298" spans="2:9" customFormat="1" ht="24" customHeight="1" thickBot="1">
      <c r="B298" s="74"/>
      <c r="C298" s="574"/>
      <c r="D298" s="574"/>
      <c r="E298" s="574"/>
      <c r="F298" s="574" t="s">
        <v>104</v>
      </c>
      <c r="G298" s="575">
        <v>9.5399999999999991</v>
      </c>
      <c r="H298" s="574"/>
      <c r="I298" s="576" t="s">
        <v>105</v>
      </c>
    </row>
    <row r="299" spans="2:9" customFormat="1" ht="24" customHeight="1" thickTop="1">
      <c r="B299" s="76"/>
      <c r="C299" s="67"/>
      <c r="D299" s="67"/>
      <c r="E299" s="67"/>
      <c r="F299" s="67"/>
      <c r="G299" s="67"/>
      <c r="H299" s="67"/>
      <c r="I299" s="77"/>
    </row>
    <row r="300" spans="2:9" customFormat="1" ht="15">
      <c r="B300" s="382" t="s">
        <v>6455</v>
      </c>
      <c r="C300" s="383" t="s">
        <v>7</v>
      </c>
      <c r="D300" s="377" t="s">
        <v>95</v>
      </c>
      <c r="E300" s="377" t="s">
        <v>8</v>
      </c>
      <c r="F300" s="511" t="s">
        <v>99</v>
      </c>
      <c r="G300" s="511"/>
      <c r="H300" s="384" t="s">
        <v>96</v>
      </c>
      <c r="I300" s="385" t="s">
        <v>97</v>
      </c>
    </row>
    <row r="301" spans="2:9" customFormat="1" ht="25.5">
      <c r="B301" s="71" t="s">
        <v>100</v>
      </c>
      <c r="C301" s="61" t="s">
        <v>306</v>
      </c>
      <c r="D301" s="378" t="s">
        <v>44</v>
      </c>
      <c r="E301" s="378" t="s">
        <v>307</v>
      </c>
      <c r="F301" s="512" t="s">
        <v>112</v>
      </c>
      <c r="G301" s="512"/>
      <c r="H301" s="62" t="s">
        <v>45</v>
      </c>
      <c r="I301" s="572">
        <v>1</v>
      </c>
    </row>
    <row r="302" spans="2:9" customFormat="1" ht="0.95" customHeight="1">
      <c r="B302" s="78" t="s">
        <v>106</v>
      </c>
      <c r="C302" s="68" t="s">
        <v>160</v>
      </c>
      <c r="D302" s="375" t="s">
        <v>5</v>
      </c>
      <c r="E302" s="375" t="s">
        <v>161</v>
      </c>
      <c r="F302" s="510" t="s">
        <v>108</v>
      </c>
      <c r="G302" s="510"/>
      <c r="H302" s="69" t="s">
        <v>46</v>
      </c>
      <c r="I302" s="573">
        <v>0.31619999999999998</v>
      </c>
    </row>
    <row r="303" spans="2:9" customFormat="1" ht="18" customHeight="1">
      <c r="B303" s="78" t="s">
        <v>106</v>
      </c>
      <c r="C303" s="68" t="s">
        <v>151</v>
      </c>
      <c r="D303" s="375" t="s">
        <v>5</v>
      </c>
      <c r="E303" s="375" t="s">
        <v>107</v>
      </c>
      <c r="F303" s="510" t="s">
        <v>108</v>
      </c>
      <c r="G303" s="510"/>
      <c r="H303" s="69" t="s">
        <v>46</v>
      </c>
      <c r="I303" s="573">
        <v>9.9599999999999994E-2</v>
      </c>
    </row>
    <row r="304" spans="2:9" customFormat="1" ht="26.1" customHeight="1">
      <c r="B304" s="72" t="s">
        <v>101</v>
      </c>
      <c r="C304" s="63" t="s">
        <v>2382</v>
      </c>
      <c r="D304" s="376" t="s">
        <v>5</v>
      </c>
      <c r="E304" s="376" t="s">
        <v>307</v>
      </c>
      <c r="F304" s="509" t="s">
        <v>60</v>
      </c>
      <c r="G304" s="509"/>
      <c r="H304" s="64" t="s">
        <v>45</v>
      </c>
      <c r="I304" s="577">
        <v>1</v>
      </c>
    </row>
    <row r="305" spans="2:9" customFormat="1" ht="26.1" customHeight="1">
      <c r="B305" s="74"/>
      <c r="C305" s="574"/>
      <c r="D305" s="574"/>
      <c r="E305" s="574"/>
      <c r="F305" s="574" t="s">
        <v>102</v>
      </c>
      <c r="G305" s="575">
        <v>7.78</v>
      </c>
      <c r="H305" s="574" t="s">
        <v>103</v>
      </c>
      <c r="I305" s="75">
        <v>0</v>
      </c>
    </row>
    <row r="306" spans="2:9" customFormat="1" ht="24" customHeight="1" thickBot="1">
      <c r="B306" s="74"/>
      <c r="C306" s="574"/>
      <c r="D306" s="574"/>
      <c r="E306" s="574"/>
      <c r="F306" s="574" t="s">
        <v>104</v>
      </c>
      <c r="G306" s="575">
        <v>9.83</v>
      </c>
      <c r="H306" s="574"/>
      <c r="I306" s="576" t="s">
        <v>105</v>
      </c>
    </row>
    <row r="307" spans="2:9" customFormat="1" ht="24" customHeight="1" thickTop="1">
      <c r="B307" s="76"/>
      <c r="C307" s="67"/>
      <c r="D307" s="67"/>
      <c r="E307" s="67"/>
      <c r="F307" s="67"/>
      <c r="G307" s="67"/>
      <c r="H307" s="67"/>
      <c r="I307" s="77"/>
    </row>
    <row r="308" spans="2:9" customFormat="1" ht="51.95" customHeight="1">
      <c r="B308" s="382" t="s">
        <v>6456</v>
      </c>
      <c r="C308" s="383" t="s">
        <v>7</v>
      </c>
      <c r="D308" s="377" t="s">
        <v>95</v>
      </c>
      <c r="E308" s="377" t="s">
        <v>8</v>
      </c>
      <c r="F308" s="511" t="s">
        <v>99</v>
      </c>
      <c r="G308" s="511"/>
      <c r="H308" s="384" t="s">
        <v>96</v>
      </c>
      <c r="I308" s="385" t="s">
        <v>97</v>
      </c>
    </row>
    <row r="309" spans="2:9" customFormat="1" ht="24" customHeight="1">
      <c r="B309" s="71" t="s">
        <v>100</v>
      </c>
      <c r="C309" s="61" t="s">
        <v>308</v>
      </c>
      <c r="D309" s="378" t="s">
        <v>44</v>
      </c>
      <c r="E309" s="378" t="s">
        <v>309</v>
      </c>
      <c r="F309" s="512" t="s">
        <v>2383</v>
      </c>
      <c r="G309" s="512"/>
      <c r="H309" s="62" t="s">
        <v>61</v>
      </c>
      <c r="I309" s="572">
        <v>1</v>
      </c>
    </row>
    <row r="310" spans="2:9" customFormat="1" ht="25.5" customHeight="1">
      <c r="B310" s="78" t="s">
        <v>106</v>
      </c>
      <c r="C310" s="68" t="s">
        <v>2349</v>
      </c>
      <c r="D310" s="375" t="s">
        <v>5</v>
      </c>
      <c r="E310" s="375" t="s">
        <v>109</v>
      </c>
      <c r="F310" s="510" t="s">
        <v>108</v>
      </c>
      <c r="G310" s="510"/>
      <c r="H310" s="69" t="s">
        <v>46</v>
      </c>
      <c r="I310" s="573">
        <v>0.29333330000000002</v>
      </c>
    </row>
    <row r="311" spans="2:9" customFormat="1" ht="25.5" customHeight="1">
      <c r="B311" s="78" t="s">
        <v>106</v>
      </c>
      <c r="C311" s="68" t="s">
        <v>151</v>
      </c>
      <c r="D311" s="375" t="s">
        <v>5</v>
      </c>
      <c r="E311" s="375" t="s">
        <v>107</v>
      </c>
      <c r="F311" s="510" t="s">
        <v>108</v>
      </c>
      <c r="G311" s="510"/>
      <c r="H311" s="69" t="s">
        <v>46</v>
      </c>
      <c r="I311" s="573">
        <v>0.29333330000000002</v>
      </c>
    </row>
    <row r="312" spans="2:9" customFormat="1" ht="0.95" customHeight="1">
      <c r="B312" s="72" t="s">
        <v>101</v>
      </c>
      <c r="C312" s="63" t="s">
        <v>2384</v>
      </c>
      <c r="D312" s="376" t="s">
        <v>5</v>
      </c>
      <c r="E312" s="376" t="s">
        <v>2385</v>
      </c>
      <c r="F312" s="509" t="s">
        <v>60</v>
      </c>
      <c r="G312" s="509"/>
      <c r="H312" s="64" t="s">
        <v>47</v>
      </c>
      <c r="I312" s="577">
        <v>0.36</v>
      </c>
    </row>
    <row r="313" spans="2:9" customFormat="1" ht="18" customHeight="1">
      <c r="B313" s="72" t="s">
        <v>101</v>
      </c>
      <c r="C313" s="63" t="s">
        <v>2386</v>
      </c>
      <c r="D313" s="376" t="s">
        <v>5</v>
      </c>
      <c r="E313" s="376" t="s">
        <v>2387</v>
      </c>
      <c r="F313" s="509" t="s">
        <v>60</v>
      </c>
      <c r="G313" s="509"/>
      <c r="H313" s="64" t="s">
        <v>2388</v>
      </c>
      <c r="I313" s="577">
        <v>0.39</v>
      </c>
    </row>
    <row r="314" spans="2:9" customFormat="1" ht="39" customHeight="1">
      <c r="B314" s="74"/>
      <c r="C314" s="574"/>
      <c r="D314" s="574"/>
      <c r="E314" s="574"/>
      <c r="F314" s="574" t="s">
        <v>102</v>
      </c>
      <c r="G314" s="575">
        <v>9.92</v>
      </c>
      <c r="H314" s="574" t="s">
        <v>103</v>
      </c>
      <c r="I314" s="75">
        <v>0</v>
      </c>
    </row>
    <row r="315" spans="2:9" customFormat="1" ht="26.1" customHeight="1" thickBot="1">
      <c r="B315" s="74"/>
      <c r="C315" s="574"/>
      <c r="D315" s="574"/>
      <c r="E315" s="574"/>
      <c r="F315" s="574" t="s">
        <v>104</v>
      </c>
      <c r="G315" s="575">
        <v>22.91</v>
      </c>
      <c r="H315" s="574"/>
      <c r="I315" s="576" t="s">
        <v>105</v>
      </c>
    </row>
    <row r="316" spans="2:9" customFormat="1" ht="24" customHeight="1" thickTop="1">
      <c r="B316" s="76"/>
      <c r="C316" s="67"/>
      <c r="D316" s="67"/>
      <c r="E316" s="67"/>
      <c r="F316" s="67"/>
      <c r="G316" s="67"/>
      <c r="H316" s="67"/>
      <c r="I316" s="77"/>
    </row>
    <row r="317" spans="2:9" customFormat="1" ht="24" customHeight="1">
      <c r="B317" s="382" t="s">
        <v>1698</v>
      </c>
      <c r="C317" s="383" t="s">
        <v>7</v>
      </c>
      <c r="D317" s="377" t="s">
        <v>95</v>
      </c>
      <c r="E317" s="377" t="s">
        <v>8</v>
      </c>
      <c r="F317" s="511" t="s">
        <v>99</v>
      </c>
      <c r="G317" s="511"/>
      <c r="H317" s="384" t="s">
        <v>96</v>
      </c>
      <c r="I317" s="385" t="s">
        <v>97</v>
      </c>
    </row>
    <row r="318" spans="2:9" customFormat="1" ht="24" customHeight="1">
      <c r="B318" s="71" t="s">
        <v>100</v>
      </c>
      <c r="C318" s="61" t="s">
        <v>312</v>
      </c>
      <c r="D318" s="378" t="s">
        <v>5</v>
      </c>
      <c r="E318" s="378" t="s">
        <v>313</v>
      </c>
      <c r="F318" s="512" t="s">
        <v>2389</v>
      </c>
      <c r="G318" s="512"/>
      <c r="H318" s="62" t="s">
        <v>48</v>
      </c>
      <c r="I318" s="572">
        <v>1</v>
      </c>
    </row>
    <row r="319" spans="2:9" customFormat="1" ht="26.1" customHeight="1">
      <c r="B319" s="78" t="s">
        <v>106</v>
      </c>
      <c r="C319" s="68" t="s">
        <v>2390</v>
      </c>
      <c r="D319" s="375" t="s">
        <v>5</v>
      </c>
      <c r="E319" s="375" t="s">
        <v>2391</v>
      </c>
      <c r="F319" s="510" t="s">
        <v>2392</v>
      </c>
      <c r="G319" s="510"/>
      <c r="H319" s="69" t="s">
        <v>2393</v>
      </c>
      <c r="I319" s="573">
        <v>0.24</v>
      </c>
    </row>
    <row r="320" spans="2:9" customFormat="1" ht="38.25">
      <c r="B320" s="78" t="s">
        <v>106</v>
      </c>
      <c r="C320" s="68" t="s">
        <v>2394</v>
      </c>
      <c r="D320" s="375" t="s">
        <v>5</v>
      </c>
      <c r="E320" s="375" t="s">
        <v>2395</v>
      </c>
      <c r="F320" s="510" t="s">
        <v>2392</v>
      </c>
      <c r="G320" s="510"/>
      <c r="H320" s="69" t="s">
        <v>2396</v>
      </c>
      <c r="I320" s="573">
        <v>0.1394</v>
      </c>
    </row>
    <row r="321" spans="2:9" customFormat="1" ht="15">
      <c r="B321" s="74"/>
      <c r="C321" s="574"/>
      <c r="D321" s="574"/>
      <c r="E321" s="574"/>
      <c r="F321" s="574" t="s">
        <v>102</v>
      </c>
      <c r="G321" s="575">
        <v>6.65</v>
      </c>
      <c r="H321" s="574" t="s">
        <v>103</v>
      </c>
      <c r="I321" s="75">
        <v>0</v>
      </c>
    </row>
    <row r="322" spans="2:9" customFormat="1" ht="0.95" customHeight="1" thickBot="1">
      <c r="B322" s="74"/>
      <c r="C322" s="574"/>
      <c r="D322" s="574"/>
      <c r="E322" s="574"/>
      <c r="F322" s="574" t="s">
        <v>104</v>
      </c>
      <c r="G322" s="575">
        <v>11.52</v>
      </c>
      <c r="H322" s="574"/>
      <c r="I322" s="576" t="s">
        <v>105</v>
      </c>
    </row>
    <row r="323" spans="2:9" customFormat="1" ht="18" customHeight="1" thickTop="1">
      <c r="B323" s="76"/>
      <c r="C323" s="67"/>
      <c r="D323" s="67"/>
      <c r="E323" s="67"/>
      <c r="F323" s="67"/>
      <c r="G323" s="67"/>
      <c r="H323" s="67"/>
      <c r="I323" s="77"/>
    </row>
    <row r="324" spans="2:9" customFormat="1" ht="65.099999999999994" customHeight="1">
      <c r="B324" s="382" t="s">
        <v>1699</v>
      </c>
      <c r="C324" s="383" t="s">
        <v>7</v>
      </c>
      <c r="D324" s="377" t="s">
        <v>95</v>
      </c>
      <c r="E324" s="377" t="s">
        <v>8</v>
      </c>
      <c r="F324" s="511" t="s">
        <v>99</v>
      </c>
      <c r="G324" s="511"/>
      <c r="H324" s="384" t="s">
        <v>96</v>
      </c>
      <c r="I324" s="385" t="s">
        <v>97</v>
      </c>
    </row>
    <row r="325" spans="2:9" customFormat="1" ht="26.1" customHeight="1">
      <c r="B325" s="71" t="s">
        <v>100</v>
      </c>
      <c r="C325" s="61" t="s">
        <v>6892</v>
      </c>
      <c r="D325" s="378" t="s">
        <v>44</v>
      </c>
      <c r="E325" s="378" t="s">
        <v>6893</v>
      </c>
      <c r="F325" s="512" t="s">
        <v>2348</v>
      </c>
      <c r="G325" s="512"/>
      <c r="H325" s="62" t="s">
        <v>48</v>
      </c>
      <c r="I325" s="572">
        <v>1</v>
      </c>
    </row>
    <row r="326" spans="2:9" customFormat="1" ht="24" customHeight="1">
      <c r="B326" s="78" t="s">
        <v>106</v>
      </c>
      <c r="C326" s="68" t="s">
        <v>151</v>
      </c>
      <c r="D326" s="375" t="s">
        <v>5</v>
      </c>
      <c r="E326" s="375" t="s">
        <v>107</v>
      </c>
      <c r="F326" s="510" t="s">
        <v>108</v>
      </c>
      <c r="G326" s="510"/>
      <c r="H326" s="69" t="s">
        <v>46</v>
      </c>
      <c r="I326" s="573">
        <v>2</v>
      </c>
    </row>
    <row r="327" spans="2:9" customFormat="1" ht="24" customHeight="1">
      <c r="B327" s="74"/>
      <c r="C327" s="574"/>
      <c r="D327" s="574"/>
      <c r="E327" s="574"/>
      <c r="F327" s="574" t="s">
        <v>102</v>
      </c>
      <c r="G327" s="575">
        <v>26.78</v>
      </c>
      <c r="H327" s="574" t="s">
        <v>103</v>
      </c>
      <c r="I327" s="75">
        <v>0</v>
      </c>
    </row>
    <row r="328" spans="2:9" customFormat="1" ht="24" customHeight="1" thickBot="1">
      <c r="B328" s="74"/>
      <c r="C328" s="574"/>
      <c r="D328" s="574"/>
      <c r="E328" s="574"/>
      <c r="F328" s="574" t="s">
        <v>104</v>
      </c>
      <c r="G328" s="575">
        <v>8.84</v>
      </c>
      <c r="H328" s="574"/>
      <c r="I328" s="576" t="s">
        <v>105</v>
      </c>
    </row>
    <row r="329" spans="2:9" customFormat="1" ht="25.5" customHeight="1" thickTop="1">
      <c r="B329" s="76"/>
      <c r="C329" s="67"/>
      <c r="D329" s="67"/>
      <c r="E329" s="67"/>
      <c r="F329" s="67"/>
      <c r="G329" s="67"/>
      <c r="H329" s="67"/>
      <c r="I329" s="77"/>
    </row>
    <row r="330" spans="2:9" customFormat="1" ht="15">
      <c r="B330" s="382" t="s">
        <v>4771</v>
      </c>
      <c r="C330" s="383" t="s">
        <v>7</v>
      </c>
      <c r="D330" s="377" t="s">
        <v>95</v>
      </c>
      <c r="E330" s="377" t="s">
        <v>8</v>
      </c>
      <c r="F330" s="511" t="s">
        <v>99</v>
      </c>
      <c r="G330" s="511"/>
      <c r="H330" s="384" t="s">
        <v>96</v>
      </c>
      <c r="I330" s="385" t="s">
        <v>97</v>
      </c>
    </row>
    <row r="331" spans="2:9" customFormat="1" ht="0.95" customHeight="1">
      <c r="B331" s="71" t="s">
        <v>100</v>
      </c>
      <c r="C331" s="61" t="s">
        <v>6457</v>
      </c>
      <c r="D331" s="378" t="s">
        <v>5</v>
      </c>
      <c r="E331" s="378" t="s">
        <v>6458</v>
      </c>
      <c r="F331" s="512" t="s">
        <v>3057</v>
      </c>
      <c r="G331" s="512"/>
      <c r="H331" s="62" t="s">
        <v>6459</v>
      </c>
      <c r="I331" s="572">
        <v>1</v>
      </c>
    </row>
    <row r="332" spans="2:9" customFormat="1" ht="18" customHeight="1">
      <c r="B332" s="78" t="s">
        <v>106</v>
      </c>
      <c r="C332" s="68" t="s">
        <v>2400</v>
      </c>
      <c r="D332" s="375" t="s">
        <v>5</v>
      </c>
      <c r="E332" s="375" t="s">
        <v>2401</v>
      </c>
      <c r="F332" s="510" t="s">
        <v>2392</v>
      </c>
      <c r="G332" s="510"/>
      <c r="H332" s="69" t="s">
        <v>2393</v>
      </c>
      <c r="I332" s="573">
        <v>9.2999999999999992E-3</v>
      </c>
    </row>
    <row r="333" spans="2:9" customFormat="1" ht="39" customHeight="1">
      <c r="B333" s="78" t="s">
        <v>106</v>
      </c>
      <c r="C333" s="68" t="s">
        <v>2398</v>
      </c>
      <c r="D333" s="375" t="s">
        <v>5</v>
      </c>
      <c r="E333" s="375" t="s">
        <v>2399</v>
      </c>
      <c r="F333" s="510" t="s">
        <v>2392</v>
      </c>
      <c r="G333" s="510"/>
      <c r="H333" s="69" t="s">
        <v>2396</v>
      </c>
      <c r="I333" s="573">
        <v>4.0000000000000001E-3</v>
      </c>
    </row>
    <row r="334" spans="2:9" customFormat="1" ht="26.1" customHeight="1">
      <c r="B334" s="74"/>
      <c r="C334" s="574"/>
      <c r="D334" s="574"/>
      <c r="E334" s="574"/>
      <c r="F334" s="574" t="s">
        <v>102</v>
      </c>
      <c r="G334" s="575">
        <v>0.2</v>
      </c>
      <c r="H334" s="574" t="s">
        <v>103</v>
      </c>
      <c r="I334" s="75">
        <v>0</v>
      </c>
    </row>
    <row r="335" spans="2:9" customFormat="1" ht="24" customHeight="1" thickBot="1">
      <c r="B335" s="74"/>
      <c r="C335" s="574"/>
      <c r="D335" s="574"/>
      <c r="E335" s="574"/>
      <c r="F335" s="574" t="s">
        <v>104</v>
      </c>
      <c r="G335" s="575">
        <v>0.37</v>
      </c>
      <c r="H335" s="574"/>
      <c r="I335" s="576" t="s">
        <v>105</v>
      </c>
    </row>
    <row r="336" spans="2:9" customFormat="1" ht="24" customHeight="1" thickTop="1">
      <c r="B336" s="76"/>
      <c r="C336" s="67"/>
      <c r="D336" s="67"/>
      <c r="E336" s="67"/>
      <c r="F336" s="67"/>
      <c r="G336" s="67"/>
      <c r="H336" s="67"/>
      <c r="I336" s="77"/>
    </row>
    <row r="337" spans="2:9" customFormat="1" ht="24" customHeight="1">
      <c r="B337" s="382" t="s">
        <v>6460</v>
      </c>
      <c r="C337" s="383" t="s">
        <v>7</v>
      </c>
      <c r="D337" s="377" t="s">
        <v>95</v>
      </c>
      <c r="E337" s="377" t="s">
        <v>8</v>
      </c>
      <c r="F337" s="511" t="s">
        <v>99</v>
      </c>
      <c r="G337" s="511"/>
      <c r="H337" s="384" t="s">
        <v>96</v>
      </c>
      <c r="I337" s="385" t="s">
        <v>97</v>
      </c>
    </row>
    <row r="338" spans="2:9" customFormat="1" ht="24" customHeight="1">
      <c r="B338" s="71" t="s">
        <v>100</v>
      </c>
      <c r="C338" s="61" t="s">
        <v>6461</v>
      </c>
      <c r="D338" s="378" t="s">
        <v>16</v>
      </c>
      <c r="E338" s="378" t="s">
        <v>6462</v>
      </c>
      <c r="F338" s="512" t="s">
        <v>6857</v>
      </c>
      <c r="G338" s="512"/>
      <c r="H338" s="62" t="s">
        <v>48</v>
      </c>
      <c r="I338" s="572">
        <v>1</v>
      </c>
    </row>
    <row r="339" spans="2:9" customFormat="1" ht="15">
      <c r="B339" s="72" t="s">
        <v>101</v>
      </c>
      <c r="C339" s="63" t="s">
        <v>6779</v>
      </c>
      <c r="D339" s="376" t="s">
        <v>16</v>
      </c>
      <c r="E339" s="376" t="s">
        <v>6780</v>
      </c>
      <c r="F339" s="509" t="s">
        <v>65</v>
      </c>
      <c r="G339" s="509"/>
      <c r="H339" s="64" t="s">
        <v>46</v>
      </c>
      <c r="I339" s="577">
        <v>0.05</v>
      </c>
    </row>
    <row r="340" spans="2:9" customFormat="1" ht="38.25">
      <c r="B340" s="72" t="s">
        <v>101</v>
      </c>
      <c r="C340" s="63" t="s">
        <v>6812</v>
      </c>
      <c r="D340" s="376" t="s">
        <v>16</v>
      </c>
      <c r="E340" s="376" t="s">
        <v>6813</v>
      </c>
      <c r="F340" s="509" t="s">
        <v>65</v>
      </c>
      <c r="G340" s="509"/>
      <c r="H340" s="64" t="s">
        <v>46</v>
      </c>
      <c r="I340" s="577">
        <v>4.0000000000000001E-3</v>
      </c>
    </row>
    <row r="341" spans="2:9" customFormat="1" ht="0.95" customHeight="1">
      <c r="B341" s="74"/>
      <c r="C341" s="574"/>
      <c r="D341" s="574"/>
      <c r="E341" s="574"/>
      <c r="F341" s="574" t="s">
        <v>102</v>
      </c>
      <c r="G341" s="575">
        <v>0</v>
      </c>
      <c r="H341" s="574" t="s">
        <v>103</v>
      </c>
      <c r="I341" s="75">
        <v>0</v>
      </c>
    </row>
    <row r="342" spans="2:9" customFormat="1" ht="18" customHeight="1" thickBot="1">
      <c r="B342" s="74"/>
      <c r="C342" s="574"/>
      <c r="D342" s="574"/>
      <c r="E342" s="574"/>
      <c r="F342" s="574" t="s">
        <v>104</v>
      </c>
      <c r="G342" s="575">
        <v>1.67</v>
      </c>
      <c r="H342" s="574"/>
      <c r="I342" s="576" t="s">
        <v>105</v>
      </c>
    </row>
    <row r="343" spans="2:9" customFormat="1" ht="24" customHeight="1" thickTop="1">
      <c r="B343" s="76"/>
      <c r="C343" s="67"/>
      <c r="D343" s="67"/>
      <c r="E343" s="67"/>
      <c r="F343" s="67"/>
      <c r="G343" s="67"/>
      <c r="H343" s="67"/>
      <c r="I343" s="77"/>
    </row>
    <row r="344" spans="2:9" customFormat="1" ht="24" customHeight="1">
      <c r="B344" s="382" t="s">
        <v>6463</v>
      </c>
      <c r="C344" s="383" t="s">
        <v>7</v>
      </c>
      <c r="D344" s="377" t="s">
        <v>95</v>
      </c>
      <c r="E344" s="377" t="s">
        <v>8</v>
      </c>
      <c r="F344" s="511" t="s">
        <v>99</v>
      </c>
      <c r="G344" s="511"/>
      <c r="H344" s="384" t="s">
        <v>96</v>
      </c>
      <c r="I344" s="385" t="s">
        <v>97</v>
      </c>
    </row>
    <row r="345" spans="2:9" customFormat="1" ht="26.1" customHeight="1">
      <c r="B345" s="71" t="s">
        <v>100</v>
      </c>
      <c r="C345" s="61" t="s">
        <v>6464</v>
      </c>
      <c r="D345" s="378" t="s">
        <v>3070</v>
      </c>
      <c r="E345" s="378" t="s">
        <v>6465</v>
      </c>
      <c r="F345" s="512" t="s">
        <v>6858</v>
      </c>
      <c r="G345" s="512"/>
      <c r="H345" s="62" t="s">
        <v>3506</v>
      </c>
      <c r="I345" s="572">
        <v>1</v>
      </c>
    </row>
    <row r="346" spans="2:9" customFormat="1" ht="26.1" customHeight="1">
      <c r="B346" s="72" t="s">
        <v>101</v>
      </c>
      <c r="C346" s="63" t="s">
        <v>6859</v>
      </c>
      <c r="D346" s="376" t="s">
        <v>3070</v>
      </c>
      <c r="E346" s="376" t="s">
        <v>6860</v>
      </c>
      <c r="F346" s="509">
        <v>0</v>
      </c>
      <c r="G346" s="509"/>
      <c r="H346" s="64" t="s">
        <v>3506</v>
      </c>
      <c r="I346" s="577">
        <v>1</v>
      </c>
    </row>
    <row r="347" spans="2:9" customFormat="1" ht="39" customHeight="1">
      <c r="B347" s="74"/>
      <c r="C347" s="574"/>
      <c r="D347" s="574"/>
      <c r="E347" s="574"/>
      <c r="F347" s="574" t="s">
        <v>102</v>
      </c>
      <c r="G347" s="575">
        <v>0</v>
      </c>
      <c r="H347" s="574" t="s">
        <v>103</v>
      </c>
      <c r="I347" s="75">
        <v>0</v>
      </c>
    </row>
    <row r="348" spans="2:9" customFormat="1" ht="26.1" customHeight="1" thickBot="1">
      <c r="B348" s="74"/>
      <c r="C348" s="574"/>
      <c r="D348" s="574"/>
      <c r="E348" s="574"/>
      <c r="F348" s="574" t="s">
        <v>104</v>
      </c>
      <c r="G348" s="575">
        <v>6.28</v>
      </c>
      <c r="H348" s="574"/>
      <c r="I348" s="576" t="s">
        <v>105</v>
      </c>
    </row>
    <row r="349" spans="2:9" customFormat="1" ht="15.75" thickTop="1">
      <c r="B349" s="76"/>
      <c r="C349" s="67"/>
      <c r="D349" s="67"/>
      <c r="E349" s="67"/>
      <c r="F349" s="67"/>
      <c r="G349" s="67"/>
      <c r="H349" s="67"/>
      <c r="I349" s="77"/>
    </row>
    <row r="350" spans="2:9" customFormat="1" ht="25.5" customHeight="1">
      <c r="B350" s="382" t="s">
        <v>4772</v>
      </c>
      <c r="C350" s="383" t="s">
        <v>7</v>
      </c>
      <c r="D350" s="377" t="s">
        <v>95</v>
      </c>
      <c r="E350" s="377" t="s">
        <v>8</v>
      </c>
      <c r="F350" s="511" t="s">
        <v>99</v>
      </c>
      <c r="G350" s="511"/>
      <c r="H350" s="384" t="s">
        <v>96</v>
      </c>
      <c r="I350" s="385" t="s">
        <v>97</v>
      </c>
    </row>
    <row r="351" spans="2:9" customFormat="1" ht="0.95" customHeight="1">
      <c r="B351" s="71" t="s">
        <v>100</v>
      </c>
      <c r="C351" s="61" t="s">
        <v>315</v>
      </c>
      <c r="D351" s="378" t="s">
        <v>44</v>
      </c>
      <c r="E351" s="378" t="s">
        <v>316</v>
      </c>
      <c r="F351" s="512" t="s">
        <v>2329</v>
      </c>
      <c r="G351" s="512"/>
      <c r="H351" s="62" t="s">
        <v>47</v>
      </c>
      <c r="I351" s="572">
        <v>1</v>
      </c>
    </row>
    <row r="352" spans="2:9" customFormat="1" ht="18" customHeight="1">
      <c r="B352" s="72" t="s">
        <v>101</v>
      </c>
      <c r="C352" s="63" t="s">
        <v>2402</v>
      </c>
      <c r="D352" s="376" t="s">
        <v>5</v>
      </c>
      <c r="E352" s="376" t="s">
        <v>2403</v>
      </c>
      <c r="F352" s="509" t="s">
        <v>60</v>
      </c>
      <c r="G352" s="509"/>
      <c r="H352" s="64" t="s">
        <v>47</v>
      </c>
      <c r="I352" s="577">
        <v>1</v>
      </c>
    </row>
    <row r="353" spans="2:9" customFormat="1" ht="39" customHeight="1">
      <c r="B353" s="74"/>
      <c r="C353" s="574"/>
      <c r="D353" s="574"/>
      <c r="E353" s="574"/>
      <c r="F353" s="574" t="s">
        <v>102</v>
      </c>
      <c r="G353" s="575">
        <v>0</v>
      </c>
      <c r="H353" s="574" t="s">
        <v>103</v>
      </c>
      <c r="I353" s="75">
        <v>0</v>
      </c>
    </row>
    <row r="354" spans="2:9" customFormat="1" ht="39" customHeight="1" thickBot="1">
      <c r="B354" s="74"/>
      <c r="C354" s="574"/>
      <c r="D354" s="574"/>
      <c r="E354" s="574"/>
      <c r="F354" s="574" t="s">
        <v>104</v>
      </c>
      <c r="G354" s="575">
        <v>18.63</v>
      </c>
      <c r="H354" s="574"/>
      <c r="I354" s="576" t="s">
        <v>105</v>
      </c>
    </row>
    <row r="355" spans="2:9" customFormat="1" ht="39" customHeight="1" thickTop="1">
      <c r="B355" s="76"/>
      <c r="C355" s="67"/>
      <c r="D355" s="67"/>
      <c r="E355" s="67"/>
      <c r="F355" s="67"/>
      <c r="G355" s="67"/>
      <c r="H355" s="67"/>
      <c r="I355" s="77"/>
    </row>
    <row r="356" spans="2:9" customFormat="1" ht="65.099999999999994" customHeight="1">
      <c r="B356" s="382" t="s">
        <v>4773</v>
      </c>
      <c r="C356" s="383" t="s">
        <v>7</v>
      </c>
      <c r="D356" s="377" t="s">
        <v>95</v>
      </c>
      <c r="E356" s="377" t="s">
        <v>8</v>
      </c>
      <c r="F356" s="511" t="s">
        <v>99</v>
      </c>
      <c r="G356" s="511"/>
      <c r="H356" s="384" t="s">
        <v>96</v>
      </c>
      <c r="I356" s="385" t="s">
        <v>97</v>
      </c>
    </row>
    <row r="357" spans="2:9" customFormat="1" ht="24" customHeight="1">
      <c r="B357" s="71" t="s">
        <v>100</v>
      </c>
      <c r="C357" s="61" t="s">
        <v>317</v>
      </c>
      <c r="D357" s="378" t="s">
        <v>44</v>
      </c>
      <c r="E357" s="378" t="s">
        <v>318</v>
      </c>
      <c r="F357" s="512" t="s">
        <v>2404</v>
      </c>
      <c r="G357" s="512"/>
      <c r="H357" s="62" t="s">
        <v>47</v>
      </c>
      <c r="I357" s="572">
        <v>1</v>
      </c>
    </row>
    <row r="358" spans="2:9" customFormat="1" ht="24" customHeight="1">
      <c r="B358" s="78" t="s">
        <v>106</v>
      </c>
      <c r="C358" s="68" t="s">
        <v>2330</v>
      </c>
      <c r="D358" s="375" t="s">
        <v>5</v>
      </c>
      <c r="E358" s="375" t="s">
        <v>2331</v>
      </c>
      <c r="F358" s="510" t="s">
        <v>108</v>
      </c>
      <c r="G358" s="510"/>
      <c r="H358" s="69" t="s">
        <v>46</v>
      </c>
      <c r="I358" s="573">
        <v>0.7</v>
      </c>
    </row>
    <row r="359" spans="2:9" customFormat="1" ht="26.1" customHeight="1">
      <c r="B359" s="78" t="s">
        <v>106</v>
      </c>
      <c r="C359" s="68" t="s">
        <v>151</v>
      </c>
      <c r="D359" s="375" t="s">
        <v>5</v>
      </c>
      <c r="E359" s="375" t="s">
        <v>107</v>
      </c>
      <c r="F359" s="510" t="s">
        <v>108</v>
      </c>
      <c r="G359" s="510"/>
      <c r="H359" s="69" t="s">
        <v>46</v>
      </c>
      <c r="I359" s="573">
        <v>0.37</v>
      </c>
    </row>
    <row r="360" spans="2:9" customFormat="1" ht="25.5" customHeight="1">
      <c r="B360" s="72" t="s">
        <v>101</v>
      </c>
      <c r="C360" s="63" t="s">
        <v>2405</v>
      </c>
      <c r="D360" s="376" t="s">
        <v>5</v>
      </c>
      <c r="E360" s="376" t="s">
        <v>2406</v>
      </c>
      <c r="F360" s="509" t="s">
        <v>60</v>
      </c>
      <c r="G360" s="509"/>
      <c r="H360" s="64" t="s">
        <v>13</v>
      </c>
      <c r="I360" s="577">
        <v>4.8600000000000003</v>
      </c>
    </row>
    <row r="361" spans="2:9" customFormat="1" ht="15">
      <c r="B361" s="72" t="s">
        <v>101</v>
      </c>
      <c r="C361" s="63" t="s">
        <v>2332</v>
      </c>
      <c r="D361" s="376" t="s">
        <v>5</v>
      </c>
      <c r="E361" s="376" t="s">
        <v>2333</v>
      </c>
      <c r="F361" s="509" t="s">
        <v>60</v>
      </c>
      <c r="G361" s="509"/>
      <c r="H361" s="64" t="s">
        <v>13</v>
      </c>
      <c r="I361" s="577">
        <v>0.42</v>
      </c>
    </row>
    <row r="362" spans="2:9" customFormat="1" ht="0.95" customHeight="1">
      <c r="B362" s="74"/>
      <c r="C362" s="574"/>
      <c r="D362" s="574"/>
      <c r="E362" s="574"/>
      <c r="F362" s="574" t="s">
        <v>102</v>
      </c>
      <c r="G362" s="575">
        <v>19.2</v>
      </c>
      <c r="H362" s="574" t="s">
        <v>103</v>
      </c>
      <c r="I362" s="75">
        <v>0</v>
      </c>
    </row>
    <row r="363" spans="2:9" customFormat="1" ht="18" customHeight="1" thickBot="1">
      <c r="B363" s="74"/>
      <c r="C363" s="574"/>
      <c r="D363" s="574"/>
      <c r="E363" s="574"/>
      <c r="F363" s="574" t="s">
        <v>104</v>
      </c>
      <c r="G363" s="575">
        <v>6.66</v>
      </c>
      <c r="H363" s="574"/>
      <c r="I363" s="576" t="s">
        <v>105</v>
      </c>
    </row>
    <row r="364" spans="2:9" customFormat="1" ht="39" customHeight="1" thickTop="1">
      <c r="B364" s="76"/>
      <c r="C364" s="67"/>
      <c r="D364" s="67"/>
      <c r="E364" s="67"/>
      <c r="F364" s="67"/>
      <c r="G364" s="67"/>
      <c r="H364" s="67"/>
      <c r="I364" s="77"/>
    </row>
    <row r="365" spans="2:9" customFormat="1" ht="65.099999999999994" customHeight="1">
      <c r="B365" s="382" t="s">
        <v>4774</v>
      </c>
      <c r="C365" s="383" t="s">
        <v>7</v>
      </c>
      <c r="D365" s="377" t="s">
        <v>95</v>
      </c>
      <c r="E365" s="377" t="s">
        <v>8</v>
      </c>
      <c r="F365" s="511" t="s">
        <v>99</v>
      </c>
      <c r="G365" s="511"/>
      <c r="H365" s="384" t="s">
        <v>96</v>
      </c>
      <c r="I365" s="385" t="s">
        <v>97</v>
      </c>
    </row>
    <row r="366" spans="2:9" customFormat="1" ht="24" customHeight="1">
      <c r="B366" s="71" t="s">
        <v>100</v>
      </c>
      <c r="C366" s="61" t="s">
        <v>319</v>
      </c>
      <c r="D366" s="378" t="s">
        <v>44</v>
      </c>
      <c r="E366" s="378" t="s">
        <v>320</v>
      </c>
      <c r="F366" s="512" t="s">
        <v>2404</v>
      </c>
      <c r="G366" s="512"/>
      <c r="H366" s="62" t="s">
        <v>47</v>
      </c>
      <c r="I366" s="572">
        <v>1</v>
      </c>
    </row>
    <row r="367" spans="2:9" customFormat="1" ht="24" customHeight="1">
      <c r="B367" s="78" t="s">
        <v>106</v>
      </c>
      <c r="C367" s="68" t="s">
        <v>2330</v>
      </c>
      <c r="D367" s="375" t="s">
        <v>5</v>
      </c>
      <c r="E367" s="375" t="s">
        <v>2331</v>
      </c>
      <c r="F367" s="510" t="s">
        <v>108</v>
      </c>
      <c r="G367" s="510"/>
      <c r="H367" s="69" t="s">
        <v>46</v>
      </c>
      <c r="I367" s="573">
        <v>0.66</v>
      </c>
    </row>
    <row r="368" spans="2:9" customFormat="1" ht="39" customHeight="1">
      <c r="B368" s="78" t="s">
        <v>106</v>
      </c>
      <c r="C368" s="68" t="s">
        <v>151</v>
      </c>
      <c r="D368" s="375" t="s">
        <v>5</v>
      </c>
      <c r="E368" s="375" t="s">
        <v>107</v>
      </c>
      <c r="F368" s="510" t="s">
        <v>108</v>
      </c>
      <c r="G368" s="510"/>
      <c r="H368" s="69" t="s">
        <v>46</v>
      </c>
      <c r="I368" s="573">
        <v>0.36</v>
      </c>
    </row>
    <row r="369" spans="2:9" customFormat="1" ht="39" customHeight="1">
      <c r="B369" s="72" t="s">
        <v>101</v>
      </c>
      <c r="C369" s="63" t="s">
        <v>2332</v>
      </c>
      <c r="D369" s="376" t="s">
        <v>5</v>
      </c>
      <c r="E369" s="376" t="s">
        <v>2333</v>
      </c>
      <c r="F369" s="509" t="s">
        <v>60</v>
      </c>
      <c r="G369" s="509"/>
      <c r="H369" s="64" t="s">
        <v>13</v>
      </c>
      <c r="I369" s="577">
        <v>0.22</v>
      </c>
    </row>
    <row r="370" spans="2:9" customFormat="1" ht="51.95" customHeight="1">
      <c r="B370" s="72" t="s">
        <v>101</v>
      </c>
      <c r="C370" s="63" t="s">
        <v>2407</v>
      </c>
      <c r="D370" s="376" t="s">
        <v>17</v>
      </c>
      <c r="E370" s="376" t="s">
        <v>2408</v>
      </c>
      <c r="F370" s="509" t="s">
        <v>60</v>
      </c>
      <c r="G370" s="509"/>
      <c r="H370" s="64" t="s">
        <v>47</v>
      </c>
      <c r="I370" s="577">
        <v>1.08</v>
      </c>
    </row>
    <row r="371" spans="2:9" customFormat="1" ht="15">
      <c r="B371" s="72" t="s">
        <v>101</v>
      </c>
      <c r="C371" s="63" t="s">
        <v>2334</v>
      </c>
      <c r="D371" s="376" t="s">
        <v>5</v>
      </c>
      <c r="E371" s="376" t="s">
        <v>2335</v>
      </c>
      <c r="F371" s="509" t="s">
        <v>60</v>
      </c>
      <c r="G371" s="509"/>
      <c r="H371" s="64" t="s">
        <v>13</v>
      </c>
      <c r="I371" s="577">
        <v>6.14</v>
      </c>
    </row>
    <row r="372" spans="2:9" customFormat="1" ht="15">
      <c r="B372" s="74"/>
      <c r="C372" s="574"/>
      <c r="D372" s="574"/>
      <c r="E372" s="574"/>
      <c r="F372" s="574" t="s">
        <v>102</v>
      </c>
      <c r="G372" s="575">
        <v>18.25</v>
      </c>
      <c r="H372" s="574" t="s">
        <v>103</v>
      </c>
      <c r="I372" s="75">
        <v>0</v>
      </c>
    </row>
    <row r="373" spans="2:9" customFormat="1" ht="0.95" customHeight="1" thickBot="1">
      <c r="B373" s="74"/>
      <c r="C373" s="574"/>
      <c r="D373" s="574"/>
      <c r="E373" s="574"/>
      <c r="F373" s="574" t="s">
        <v>104</v>
      </c>
      <c r="G373" s="575">
        <v>29.74</v>
      </c>
      <c r="H373" s="574"/>
      <c r="I373" s="576" t="s">
        <v>105</v>
      </c>
    </row>
    <row r="374" spans="2:9" customFormat="1" ht="18" customHeight="1" thickTop="1">
      <c r="B374" s="76"/>
      <c r="C374" s="67"/>
      <c r="D374" s="67"/>
      <c r="E374" s="67"/>
      <c r="F374" s="67"/>
      <c r="G374" s="67"/>
      <c r="H374" s="67"/>
      <c r="I374" s="77"/>
    </row>
    <row r="375" spans="2:9" customFormat="1" ht="39" customHeight="1">
      <c r="B375" s="382" t="s">
        <v>4775</v>
      </c>
      <c r="C375" s="383" t="s">
        <v>7</v>
      </c>
      <c r="D375" s="377" t="s">
        <v>95</v>
      </c>
      <c r="E375" s="377" t="s">
        <v>8</v>
      </c>
      <c r="F375" s="511" t="s">
        <v>99</v>
      </c>
      <c r="G375" s="511"/>
      <c r="H375" s="384" t="s">
        <v>96</v>
      </c>
      <c r="I375" s="385" t="s">
        <v>97</v>
      </c>
    </row>
    <row r="376" spans="2:9" customFormat="1" ht="65.099999999999994" customHeight="1">
      <c r="B376" s="71" t="s">
        <v>100</v>
      </c>
      <c r="C376" s="61" t="s">
        <v>321</v>
      </c>
      <c r="D376" s="378" t="s">
        <v>44</v>
      </c>
      <c r="E376" s="378" t="s">
        <v>322</v>
      </c>
      <c r="F376" s="512" t="s">
        <v>2329</v>
      </c>
      <c r="G376" s="512"/>
      <c r="H376" s="62" t="s">
        <v>47</v>
      </c>
      <c r="I376" s="572">
        <v>1</v>
      </c>
    </row>
    <row r="377" spans="2:9" customFormat="1" ht="24" customHeight="1">
      <c r="B377" s="78" t="s">
        <v>106</v>
      </c>
      <c r="C377" s="68" t="s">
        <v>2330</v>
      </c>
      <c r="D377" s="375" t="s">
        <v>5</v>
      </c>
      <c r="E377" s="375" t="s">
        <v>2331</v>
      </c>
      <c r="F377" s="510" t="s">
        <v>108</v>
      </c>
      <c r="G377" s="510"/>
      <c r="H377" s="69" t="s">
        <v>46</v>
      </c>
      <c r="I377" s="573">
        <v>0.44</v>
      </c>
    </row>
    <row r="378" spans="2:9" customFormat="1" ht="24" customHeight="1">
      <c r="B378" s="78" t="s">
        <v>106</v>
      </c>
      <c r="C378" s="68" t="s">
        <v>151</v>
      </c>
      <c r="D378" s="375" t="s">
        <v>5</v>
      </c>
      <c r="E378" s="375" t="s">
        <v>107</v>
      </c>
      <c r="F378" s="510" t="s">
        <v>108</v>
      </c>
      <c r="G378" s="510"/>
      <c r="H378" s="69" t="s">
        <v>46</v>
      </c>
      <c r="I378" s="573">
        <v>0.2</v>
      </c>
    </row>
    <row r="379" spans="2:9" customFormat="1" ht="39" customHeight="1">
      <c r="B379" s="72" t="s">
        <v>101</v>
      </c>
      <c r="C379" s="63" t="s">
        <v>2332</v>
      </c>
      <c r="D379" s="376" t="s">
        <v>5</v>
      </c>
      <c r="E379" s="376" t="s">
        <v>2333</v>
      </c>
      <c r="F379" s="509" t="s">
        <v>60</v>
      </c>
      <c r="G379" s="509"/>
      <c r="H379" s="64" t="s">
        <v>13</v>
      </c>
      <c r="I379" s="577">
        <v>0.14000000000000001</v>
      </c>
    </row>
    <row r="380" spans="2:9" customFormat="1" ht="39" customHeight="1">
      <c r="B380" s="72" t="s">
        <v>101</v>
      </c>
      <c r="C380" s="63" t="s">
        <v>2334</v>
      </c>
      <c r="D380" s="376" t="s">
        <v>5</v>
      </c>
      <c r="E380" s="376" t="s">
        <v>2335</v>
      </c>
      <c r="F380" s="509" t="s">
        <v>60</v>
      </c>
      <c r="G380" s="509"/>
      <c r="H380" s="64" t="s">
        <v>13</v>
      </c>
      <c r="I380" s="577">
        <v>8.6199999999999992</v>
      </c>
    </row>
    <row r="381" spans="2:9" customFormat="1" ht="65.099999999999994" customHeight="1">
      <c r="B381" s="72" t="s">
        <v>101</v>
      </c>
      <c r="C381" s="63" t="s">
        <v>2409</v>
      </c>
      <c r="D381" s="376" t="s">
        <v>5</v>
      </c>
      <c r="E381" s="376" t="s">
        <v>2410</v>
      </c>
      <c r="F381" s="509" t="s">
        <v>60</v>
      </c>
      <c r="G381" s="509"/>
      <c r="H381" s="64" t="s">
        <v>47</v>
      </c>
      <c r="I381" s="577">
        <v>1.07</v>
      </c>
    </row>
    <row r="382" spans="2:9" customFormat="1" ht="15" customHeight="1">
      <c r="B382" s="74"/>
      <c r="C382" s="574"/>
      <c r="D382" s="574"/>
      <c r="E382" s="574"/>
      <c r="F382" s="574" t="s">
        <v>102</v>
      </c>
      <c r="G382" s="575">
        <v>11.62</v>
      </c>
      <c r="H382" s="574" t="s">
        <v>103</v>
      </c>
      <c r="I382" s="75">
        <v>0</v>
      </c>
    </row>
    <row r="383" spans="2:9" customFormat="1" ht="15.75" thickBot="1">
      <c r="B383" s="74"/>
      <c r="C383" s="574"/>
      <c r="D383" s="574"/>
      <c r="E383" s="574"/>
      <c r="F383" s="574" t="s">
        <v>104</v>
      </c>
      <c r="G383" s="575">
        <v>27.21</v>
      </c>
      <c r="H383" s="574"/>
      <c r="I383" s="576" t="s">
        <v>105</v>
      </c>
    </row>
    <row r="384" spans="2:9" customFormat="1" ht="0.95" customHeight="1" thickTop="1">
      <c r="B384" s="76"/>
      <c r="C384" s="67"/>
      <c r="D384" s="67"/>
      <c r="E384" s="67"/>
      <c r="F384" s="67"/>
      <c r="G384" s="67"/>
      <c r="H384" s="67"/>
      <c r="I384" s="77"/>
    </row>
    <row r="385" spans="2:9" customFormat="1" ht="18" customHeight="1">
      <c r="B385" s="382" t="s">
        <v>4776</v>
      </c>
      <c r="C385" s="383" t="s">
        <v>7</v>
      </c>
      <c r="D385" s="377" t="s">
        <v>95</v>
      </c>
      <c r="E385" s="377" t="s">
        <v>8</v>
      </c>
      <c r="F385" s="511" t="s">
        <v>99</v>
      </c>
      <c r="G385" s="511"/>
      <c r="H385" s="384" t="s">
        <v>96</v>
      </c>
      <c r="I385" s="385" t="s">
        <v>97</v>
      </c>
    </row>
    <row r="386" spans="2:9" customFormat="1" ht="39" customHeight="1">
      <c r="B386" s="71" t="s">
        <v>100</v>
      </c>
      <c r="C386" s="61" t="s">
        <v>323</v>
      </c>
      <c r="D386" s="378" t="s">
        <v>44</v>
      </c>
      <c r="E386" s="378" t="s">
        <v>324</v>
      </c>
      <c r="F386" s="512" t="s">
        <v>2329</v>
      </c>
      <c r="G386" s="512"/>
      <c r="H386" s="62" t="s">
        <v>47</v>
      </c>
      <c r="I386" s="572">
        <v>1</v>
      </c>
    </row>
    <row r="387" spans="2:9" customFormat="1" ht="65.099999999999994" customHeight="1">
      <c r="B387" s="78" t="s">
        <v>106</v>
      </c>
      <c r="C387" s="68" t="s">
        <v>2330</v>
      </c>
      <c r="D387" s="375" t="s">
        <v>5</v>
      </c>
      <c r="E387" s="375" t="s">
        <v>2331</v>
      </c>
      <c r="F387" s="510" t="s">
        <v>108</v>
      </c>
      <c r="G387" s="510"/>
      <c r="H387" s="69" t="s">
        <v>46</v>
      </c>
      <c r="I387" s="573">
        <v>0.44</v>
      </c>
    </row>
    <row r="388" spans="2:9" customFormat="1" ht="24" customHeight="1">
      <c r="B388" s="78" t="s">
        <v>106</v>
      </c>
      <c r="C388" s="68" t="s">
        <v>151</v>
      </c>
      <c r="D388" s="375" t="s">
        <v>5</v>
      </c>
      <c r="E388" s="375" t="s">
        <v>107</v>
      </c>
      <c r="F388" s="510" t="s">
        <v>108</v>
      </c>
      <c r="G388" s="510"/>
      <c r="H388" s="69" t="s">
        <v>46</v>
      </c>
      <c r="I388" s="573">
        <v>0.2</v>
      </c>
    </row>
    <row r="389" spans="2:9" customFormat="1" ht="24" customHeight="1">
      <c r="B389" s="72" t="s">
        <v>101</v>
      </c>
      <c r="C389" s="63" t="s">
        <v>2332</v>
      </c>
      <c r="D389" s="376" t="s">
        <v>5</v>
      </c>
      <c r="E389" s="376" t="s">
        <v>2333</v>
      </c>
      <c r="F389" s="509" t="s">
        <v>60</v>
      </c>
      <c r="G389" s="509"/>
      <c r="H389" s="64" t="s">
        <v>13</v>
      </c>
      <c r="I389" s="577">
        <v>0.14000000000000001</v>
      </c>
    </row>
    <row r="390" spans="2:9" customFormat="1" ht="39" customHeight="1">
      <c r="B390" s="72" t="s">
        <v>101</v>
      </c>
      <c r="C390" s="63" t="s">
        <v>2334</v>
      </c>
      <c r="D390" s="376" t="s">
        <v>5</v>
      </c>
      <c r="E390" s="376" t="s">
        <v>2335</v>
      </c>
      <c r="F390" s="509" t="s">
        <v>60</v>
      </c>
      <c r="G390" s="509"/>
      <c r="H390" s="64" t="s">
        <v>13</v>
      </c>
      <c r="I390" s="577">
        <v>8.6199999999999992</v>
      </c>
    </row>
    <row r="391" spans="2:9" customFormat="1" ht="39" customHeight="1">
      <c r="B391" s="74"/>
      <c r="C391" s="574"/>
      <c r="D391" s="574"/>
      <c r="E391" s="574"/>
      <c r="F391" s="574" t="s">
        <v>102</v>
      </c>
      <c r="G391" s="575">
        <v>11.62</v>
      </c>
      <c r="H391" s="574" t="s">
        <v>103</v>
      </c>
      <c r="I391" s="75">
        <v>0</v>
      </c>
    </row>
    <row r="392" spans="2:9" customFormat="1" ht="24" customHeight="1" thickBot="1">
      <c r="B392" s="74"/>
      <c r="C392" s="574"/>
      <c r="D392" s="574"/>
      <c r="E392" s="574"/>
      <c r="F392" s="574" t="s">
        <v>104</v>
      </c>
      <c r="G392" s="575">
        <v>6.79</v>
      </c>
      <c r="H392" s="574"/>
      <c r="I392" s="576" t="s">
        <v>105</v>
      </c>
    </row>
    <row r="393" spans="2:9" customFormat="1" ht="51" customHeight="1" thickTop="1">
      <c r="B393" s="76"/>
      <c r="C393" s="67"/>
      <c r="D393" s="67"/>
      <c r="E393" s="67"/>
      <c r="F393" s="67"/>
      <c r="G393" s="67"/>
      <c r="H393" s="67"/>
      <c r="I393" s="77"/>
    </row>
    <row r="394" spans="2:9" customFormat="1" ht="51" customHeight="1">
      <c r="B394" s="382" t="s">
        <v>4777</v>
      </c>
      <c r="C394" s="383" t="s">
        <v>7</v>
      </c>
      <c r="D394" s="377" t="s">
        <v>95</v>
      </c>
      <c r="E394" s="377" t="s">
        <v>8</v>
      </c>
      <c r="F394" s="511" t="s">
        <v>99</v>
      </c>
      <c r="G394" s="511"/>
      <c r="H394" s="384" t="s">
        <v>96</v>
      </c>
      <c r="I394" s="385" t="s">
        <v>97</v>
      </c>
    </row>
    <row r="395" spans="2:9" customFormat="1" ht="0.95" customHeight="1">
      <c r="B395" s="71" t="s">
        <v>100</v>
      </c>
      <c r="C395" s="61" t="s">
        <v>325</v>
      </c>
      <c r="D395" s="378" t="s">
        <v>44</v>
      </c>
      <c r="E395" s="378" t="s">
        <v>326</v>
      </c>
      <c r="F395" s="512" t="s">
        <v>2404</v>
      </c>
      <c r="G395" s="512"/>
      <c r="H395" s="62" t="s">
        <v>47</v>
      </c>
      <c r="I395" s="572">
        <v>1</v>
      </c>
    </row>
    <row r="396" spans="2:9" customFormat="1" ht="18" customHeight="1">
      <c r="B396" s="78" t="s">
        <v>106</v>
      </c>
      <c r="C396" s="68" t="s">
        <v>2330</v>
      </c>
      <c r="D396" s="375" t="s">
        <v>5</v>
      </c>
      <c r="E396" s="375" t="s">
        <v>2331</v>
      </c>
      <c r="F396" s="510" t="s">
        <v>108</v>
      </c>
      <c r="G396" s="510"/>
      <c r="H396" s="69" t="s">
        <v>46</v>
      </c>
      <c r="I396" s="573">
        <v>0.91</v>
      </c>
    </row>
    <row r="397" spans="2:9" customFormat="1" ht="39" customHeight="1">
      <c r="B397" s="78" t="s">
        <v>106</v>
      </c>
      <c r="C397" s="68" t="s">
        <v>151</v>
      </c>
      <c r="D397" s="375" t="s">
        <v>5</v>
      </c>
      <c r="E397" s="375" t="s">
        <v>107</v>
      </c>
      <c r="F397" s="510" t="s">
        <v>108</v>
      </c>
      <c r="G397" s="510"/>
      <c r="H397" s="69" t="s">
        <v>46</v>
      </c>
      <c r="I397" s="573">
        <v>0.46</v>
      </c>
    </row>
    <row r="398" spans="2:9" customFormat="1" ht="24" customHeight="1">
      <c r="B398" s="72" t="s">
        <v>101</v>
      </c>
      <c r="C398" s="63" t="s">
        <v>2405</v>
      </c>
      <c r="D398" s="376" t="s">
        <v>5</v>
      </c>
      <c r="E398" s="376" t="s">
        <v>2406</v>
      </c>
      <c r="F398" s="509" t="s">
        <v>60</v>
      </c>
      <c r="G398" s="509"/>
      <c r="H398" s="64" t="s">
        <v>13</v>
      </c>
      <c r="I398" s="577">
        <v>6.14</v>
      </c>
    </row>
    <row r="399" spans="2:9" customFormat="1" ht="24" customHeight="1">
      <c r="B399" s="72" t="s">
        <v>101</v>
      </c>
      <c r="C399" s="63" t="s">
        <v>2332</v>
      </c>
      <c r="D399" s="376" t="s">
        <v>5</v>
      </c>
      <c r="E399" s="376" t="s">
        <v>2333</v>
      </c>
      <c r="F399" s="509" t="s">
        <v>60</v>
      </c>
      <c r="G399" s="509"/>
      <c r="H399" s="64" t="s">
        <v>13</v>
      </c>
      <c r="I399" s="577">
        <v>0.22</v>
      </c>
    </row>
    <row r="400" spans="2:9" customFormat="1" ht="24" customHeight="1">
      <c r="B400" s="72" t="s">
        <v>101</v>
      </c>
      <c r="C400" s="63" t="s">
        <v>2411</v>
      </c>
      <c r="D400" s="376" t="s">
        <v>44</v>
      </c>
      <c r="E400" s="376" t="s">
        <v>2194</v>
      </c>
      <c r="F400" s="509" t="s">
        <v>60</v>
      </c>
      <c r="G400" s="509"/>
      <c r="H400" s="64" t="s">
        <v>47</v>
      </c>
      <c r="I400" s="577">
        <v>1.0900000000000001</v>
      </c>
    </row>
    <row r="401" spans="2:9" customFormat="1" ht="24" customHeight="1">
      <c r="B401" s="74"/>
      <c r="C401" s="574"/>
      <c r="D401" s="574"/>
      <c r="E401" s="574"/>
      <c r="F401" s="574" t="s">
        <v>102</v>
      </c>
      <c r="G401" s="575">
        <v>24.67</v>
      </c>
      <c r="H401" s="574" t="s">
        <v>103</v>
      </c>
      <c r="I401" s="75">
        <v>0</v>
      </c>
    </row>
    <row r="402" spans="2:9" customFormat="1" ht="51.95" customHeight="1" thickBot="1">
      <c r="B402" s="74"/>
      <c r="C402" s="574"/>
      <c r="D402" s="574"/>
      <c r="E402" s="574"/>
      <c r="F402" s="574" t="s">
        <v>104</v>
      </c>
      <c r="G402" s="575">
        <v>82.76</v>
      </c>
      <c r="H402" s="574"/>
      <c r="I402" s="576" t="s">
        <v>105</v>
      </c>
    </row>
    <row r="403" spans="2:9" customFormat="1" ht="15.75" thickTop="1">
      <c r="B403" s="76"/>
      <c r="C403" s="67"/>
      <c r="D403" s="67"/>
      <c r="E403" s="67"/>
      <c r="F403" s="67"/>
      <c r="G403" s="67"/>
      <c r="H403" s="67"/>
      <c r="I403" s="77"/>
    </row>
    <row r="404" spans="2:9" customFormat="1" ht="15">
      <c r="B404" s="382" t="s">
        <v>6466</v>
      </c>
      <c r="C404" s="383" t="s">
        <v>7</v>
      </c>
      <c r="D404" s="377" t="s">
        <v>95</v>
      </c>
      <c r="E404" s="377" t="s">
        <v>8</v>
      </c>
      <c r="F404" s="511" t="s">
        <v>99</v>
      </c>
      <c r="G404" s="511"/>
      <c r="H404" s="384" t="s">
        <v>96</v>
      </c>
      <c r="I404" s="385" t="s">
        <v>97</v>
      </c>
    </row>
    <row r="405" spans="2:9" customFormat="1" ht="0.95" customHeight="1">
      <c r="B405" s="71" t="s">
        <v>100</v>
      </c>
      <c r="C405" s="61" t="s">
        <v>327</v>
      </c>
      <c r="D405" s="378" t="s">
        <v>44</v>
      </c>
      <c r="E405" s="378" t="s">
        <v>328</v>
      </c>
      <c r="F405" s="512">
        <v>130</v>
      </c>
      <c r="G405" s="512"/>
      <c r="H405" s="62" t="s">
        <v>12</v>
      </c>
      <c r="I405" s="572">
        <v>1</v>
      </c>
    </row>
    <row r="406" spans="2:9" customFormat="1" ht="18" customHeight="1">
      <c r="B406" s="78" t="s">
        <v>106</v>
      </c>
      <c r="C406" s="68" t="s">
        <v>2412</v>
      </c>
      <c r="D406" s="375" t="s">
        <v>5</v>
      </c>
      <c r="E406" s="375" t="s">
        <v>2413</v>
      </c>
      <c r="F406" s="510" t="s">
        <v>108</v>
      </c>
      <c r="G406" s="510"/>
      <c r="H406" s="69" t="s">
        <v>46</v>
      </c>
      <c r="I406" s="573">
        <v>0.434</v>
      </c>
    </row>
    <row r="407" spans="2:9" customFormat="1" ht="51.95" customHeight="1">
      <c r="B407" s="78" t="s">
        <v>106</v>
      </c>
      <c r="C407" s="68" t="s">
        <v>2414</v>
      </c>
      <c r="D407" s="375" t="s">
        <v>5</v>
      </c>
      <c r="E407" s="375" t="s">
        <v>2415</v>
      </c>
      <c r="F407" s="510" t="s">
        <v>108</v>
      </c>
      <c r="G407" s="510"/>
      <c r="H407" s="69" t="s">
        <v>46</v>
      </c>
      <c r="I407" s="573">
        <v>0.434</v>
      </c>
    </row>
    <row r="408" spans="2:9" customFormat="1" ht="24" customHeight="1">
      <c r="B408" s="72" t="s">
        <v>101</v>
      </c>
      <c r="C408" s="63" t="s">
        <v>2416</v>
      </c>
      <c r="D408" s="376" t="s">
        <v>358</v>
      </c>
      <c r="E408" s="376" t="s">
        <v>2417</v>
      </c>
      <c r="F408" s="509" t="s">
        <v>60</v>
      </c>
      <c r="G408" s="509"/>
      <c r="H408" s="64" t="s">
        <v>13</v>
      </c>
      <c r="I408" s="577">
        <v>1.08</v>
      </c>
    </row>
    <row r="409" spans="2:9" customFormat="1" ht="26.1" customHeight="1">
      <c r="B409" s="72" t="s">
        <v>101</v>
      </c>
      <c r="C409" s="63" t="s">
        <v>201</v>
      </c>
      <c r="D409" s="376" t="s">
        <v>5</v>
      </c>
      <c r="E409" s="376" t="s">
        <v>202</v>
      </c>
      <c r="F409" s="509" t="s">
        <v>60</v>
      </c>
      <c r="G409" s="509"/>
      <c r="H409" s="64" t="s">
        <v>45</v>
      </c>
      <c r="I409" s="577">
        <v>2</v>
      </c>
    </row>
    <row r="410" spans="2:9" customFormat="1" ht="24" customHeight="1">
      <c r="B410" s="72" t="s">
        <v>101</v>
      </c>
      <c r="C410" s="63" t="s">
        <v>2418</v>
      </c>
      <c r="D410" s="376" t="s">
        <v>5</v>
      </c>
      <c r="E410" s="376" t="s">
        <v>2419</v>
      </c>
      <c r="F410" s="509" t="s">
        <v>60</v>
      </c>
      <c r="G410" s="509"/>
      <c r="H410" s="64" t="s">
        <v>13</v>
      </c>
      <c r="I410" s="577">
        <v>1.08</v>
      </c>
    </row>
    <row r="411" spans="2:9" customFormat="1" ht="39" customHeight="1">
      <c r="B411" s="74"/>
      <c r="C411" s="574"/>
      <c r="D411" s="574"/>
      <c r="E411" s="574"/>
      <c r="F411" s="574" t="s">
        <v>102</v>
      </c>
      <c r="G411" s="575">
        <v>15.12</v>
      </c>
      <c r="H411" s="574" t="s">
        <v>103</v>
      </c>
      <c r="I411" s="75">
        <v>0</v>
      </c>
    </row>
    <row r="412" spans="2:9" customFormat="1" ht="15.75" thickBot="1">
      <c r="B412" s="74"/>
      <c r="C412" s="574"/>
      <c r="D412" s="574"/>
      <c r="E412" s="574"/>
      <c r="F412" s="574" t="s">
        <v>104</v>
      </c>
      <c r="G412" s="575">
        <v>10.4</v>
      </c>
      <c r="H412" s="574"/>
      <c r="I412" s="576" t="s">
        <v>105</v>
      </c>
    </row>
    <row r="413" spans="2:9" customFormat="1" ht="15.75" thickTop="1">
      <c r="B413" s="76"/>
      <c r="C413" s="67"/>
      <c r="D413" s="67"/>
      <c r="E413" s="67"/>
      <c r="F413" s="67"/>
      <c r="G413" s="67"/>
      <c r="H413" s="67"/>
      <c r="I413" s="77"/>
    </row>
    <row r="414" spans="2:9" customFormat="1" ht="0.95" customHeight="1">
      <c r="B414" s="382" t="s">
        <v>6467</v>
      </c>
      <c r="C414" s="383" t="s">
        <v>7</v>
      </c>
      <c r="D414" s="377" t="s">
        <v>95</v>
      </c>
      <c r="E414" s="377" t="s">
        <v>8</v>
      </c>
      <c r="F414" s="511" t="s">
        <v>99</v>
      </c>
      <c r="G414" s="511"/>
      <c r="H414" s="384" t="s">
        <v>96</v>
      </c>
      <c r="I414" s="385" t="s">
        <v>97</v>
      </c>
    </row>
    <row r="415" spans="2:9" customFormat="1" ht="18" customHeight="1">
      <c r="B415" s="71" t="s">
        <v>100</v>
      </c>
      <c r="C415" s="61" t="s">
        <v>329</v>
      </c>
      <c r="D415" s="378" t="s">
        <v>5</v>
      </c>
      <c r="E415" s="378" t="s">
        <v>330</v>
      </c>
      <c r="F415" s="512" t="s">
        <v>2404</v>
      </c>
      <c r="G415" s="512"/>
      <c r="H415" s="62" t="s">
        <v>12</v>
      </c>
      <c r="I415" s="572">
        <v>1</v>
      </c>
    </row>
    <row r="416" spans="2:9" customFormat="1" ht="51.95" customHeight="1">
      <c r="B416" s="78" t="s">
        <v>106</v>
      </c>
      <c r="C416" s="68" t="s">
        <v>2424</v>
      </c>
      <c r="D416" s="375" t="s">
        <v>5</v>
      </c>
      <c r="E416" s="375" t="s">
        <v>2425</v>
      </c>
      <c r="F416" s="510" t="s">
        <v>108</v>
      </c>
      <c r="G416" s="510"/>
      <c r="H416" s="69" t="s">
        <v>48</v>
      </c>
      <c r="I416" s="573">
        <v>6.0000000000000001E-3</v>
      </c>
    </row>
    <row r="417" spans="2:9" customFormat="1" ht="39" customHeight="1">
      <c r="B417" s="78" t="s">
        <v>106</v>
      </c>
      <c r="C417" s="68" t="s">
        <v>2344</v>
      </c>
      <c r="D417" s="375" t="s">
        <v>5</v>
      </c>
      <c r="E417" s="375" t="s">
        <v>2345</v>
      </c>
      <c r="F417" s="510" t="s">
        <v>108</v>
      </c>
      <c r="G417" s="510"/>
      <c r="H417" s="69" t="s">
        <v>46</v>
      </c>
      <c r="I417" s="573">
        <v>0.41899999999999998</v>
      </c>
    </row>
    <row r="418" spans="2:9" customFormat="1" ht="24" customHeight="1">
      <c r="B418" s="78" t="s">
        <v>106</v>
      </c>
      <c r="C418" s="68" t="s">
        <v>151</v>
      </c>
      <c r="D418" s="375" t="s">
        <v>5</v>
      </c>
      <c r="E418" s="375" t="s">
        <v>107</v>
      </c>
      <c r="F418" s="510" t="s">
        <v>108</v>
      </c>
      <c r="G418" s="510"/>
      <c r="H418" s="69" t="s">
        <v>46</v>
      </c>
      <c r="I418" s="573">
        <v>0.20899999999999999</v>
      </c>
    </row>
    <row r="419" spans="2:9" customFormat="1" ht="24" customHeight="1">
      <c r="B419" s="78" t="s">
        <v>106</v>
      </c>
      <c r="C419" s="68" t="s">
        <v>2420</v>
      </c>
      <c r="D419" s="375" t="s">
        <v>5</v>
      </c>
      <c r="E419" s="375" t="s">
        <v>2421</v>
      </c>
      <c r="F419" s="510" t="s">
        <v>2392</v>
      </c>
      <c r="G419" s="510"/>
      <c r="H419" s="69" t="s">
        <v>2393</v>
      </c>
      <c r="I419" s="573">
        <v>2.1000000000000001E-2</v>
      </c>
    </row>
    <row r="420" spans="2:9" customFormat="1" ht="25.5" customHeight="1">
      <c r="B420" s="78" t="s">
        <v>106</v>
      </c>
      <c r="C420" s="68" t="s">
        <v>2422</v>
      </c>
      <c r="D420" s="375" t="s">
        <v>5</v>
      </c>
      <c r="E420" s="375" t="s">
        <v>2423</v>
      </c>
      <c r="F420" s="510" t="s">
        <v>2392</v>
      </c>
      <c r="G420" s="510"/>
      <c r="H420" s="69" t="s">
        <v>2396</v>
      </c>
      <c r="I420" s="573">
        <v>0.39800000000000002</v>
      </c>
    </row>
    <row r="421" spans="2:9" customFormat="1" ht="25.5">
      <c r="B421" s="72" t="s">
        <v>101</v>
      </c>
      <c r="C421" s="63" t="s">
        <v>2426</v>
      </c>
      <c r="D421" s="376" t="s">
        <v>5</v>
      </c>
      <c r="E421" s="376" t="s">
        <v>2427</v>
      </c>
      <c r="F421" s="509" t="s">
        <v>60</v>
      </c>
      <c r="G421" s="509"/>
      <c r="H421" s="64" t="s">
        <v>12</v>
      </c>
      <c r="I421" s="577">
        <v>1.04</v>
      </c>
    </row>
    <row r="422" spans="2:9" customFormat="1" ht="0.95" customHeight="1">
      <c r="B422" s="74"/>
      <c r="C422" s="574"/>
      <c r="D422" s="574"/>
      <c r="E422" s="574"/>
      <c r="F422" s="574" t="s">
        <v>102</v>
      </c>
      <c r="G422" s="575">
        <v>18.149999999999999</v>
      </c>
      <c r="H422" s="574" t="s">
        <v>103</v>
      </c>
      <c r="I422" s="75">
        <v>0</v>
      </c>
    </row>
    <row r="423" spans="2:9" customFormat="1" ht="18" customHeight="1" thickBot="1">
      <c r="B423" s="74"/>
      <c r="C423" s="574"/>
      <c r="D423" s="574"/>
      <c r="E423" s="574"/>
      <c r="F423" s="574" t="s">
        <v>104</v>
      </c>
      <c r="G423" s="575">
        <v>23.19</v>
      </c>
      <c r="H423" s="574"/>
      <c r="I423" s="576" t="s">
        <v>105</v>
      </c>
    </row>
    <row r="424" spans="2:9" customFormat="1" ht="65.099999999999994" customHeight="1" thickTop="1">
      <c r="B424" s="76"/>
      <c r="C424" s="67"/>
      <c r="D424" s="67"/>
      <c r="E424" s="67"/>
      <c r="F424" s="67"/>
      <c r="G424" s="67"/>
      <c r="H424" s="67"/>
      <c r="I424" s="77"/>
    </row>
    <row r="425" spans="2:9" customFormat="1" ht="39" customHeight="1">
      <c r="B425" s="382" t="s">
        <v>6468</v>
      </c>
      <c r="C425" s="383" t="s">
        <v>7</v>
      </c>
      <c r="D425" s="377" t="s">
        <v>95</v>
      </c>
      <c r="E425" s="377" t="s">
        <v>8</v>
      </c>
      <c r="F425" s="511" t="s">
        <v>99</v>
      </c>
      <c r="G425" s="511"/>
      <c r="H425" s="384" t="s">
        <v>96</v>
      </c>
      <c r="I425" s="385" t="s">
        <v>97</v>
      </c>
    </row>
    <row r="426" spans="2:9" customFormat="1" ht="24" customHeight="1">
      <c r="B426" s="71" t="s">
        <v>100</v>
      </c>
      <c r="C426" s="61" t="s">
        <v>331</v>
      </c>
      <c r="D426" s="378" t="s">
        <v>44</v>
      </c>
      <c r="E426" s="378" t="s">
        <v>332</v>
      </c>
      <c r="F426" s="512" t="s">
        <v>2404</v>
      </c>
      <c r="G426" s="512"/>
      <c r="H426" s="62" t="s">
        <v>12</v>
      </c>
      <c r="I426" s="572">
        <v>1</v>
      </c>
    </row>
    <row r="427" spans="2:9" customFormat="1" ht="24" customHeight="1">
      <c r="B427" s="78" t="s">
        <v>106</v>
      </c>
      <c r="C427" s="68" t="s">
        <v>2424</v>
      </c>
      <c r="D427" s="375" t="s">
        <v>5</v>
      </c>
      <c r="E427" s="375" t="s">
        <v>2425</v>
      </c>
      <c r="F427" s="510" t="s">
        <v>108</v>
      </c>
      <c r="G427" s="510"/>
      <c r="H427" s="69" t="s">
        <v>48</v>
      </c>
      <c r="I427" s="573">
        <v>8.0000000000000002E-3</v>
      </c>
    </row>
    <row r="428" spans="2:9" customFormat="1" ht="25.5" customHeight="1">
      <c r="B428" s="78" t="s">
        <v>106</v>
      </c>
      <c r="C428" s="68" t="s">
        <v>2344</v>
      </c>
      <c r="D428" s="375" t="s">
        <v>5</v>
      </c>
      <c r="E428" s="375" t="s">
        <v>2345</v>
      </c>
      <c r="F428" s="510" t="s">
        <v>108</v>
      </c>
      <c r="G428" s="510"/>
      <c r="H428" s="69" t="s">
        <v>46</v>
      </c>
      <c r="I428" s="573">
        <v>0.41899999999999998</v>
      </c>
    </row>
    <row r="429" spans="2:9" customFormat="1" ht="25.5" customHeight="1">
      <c r="B429" s="78" t="s">
        <v>106</v>
      </c>
      <c r="C429" s="68" t="s">
        <v>151</v>
      </c>
      <c r="D429" s="375" t="s">
        <v>5</v>
      </c>
      <c r="E429" s="375" t="s">
        <v>107</v>
      </c>
      <c r="F429" s="510" t="s">
        <v>108</v>
      </c>
      <c r="G429" s="510"/>
      <c r="H429" s="69" t="s">
        <v>46</v>
      </c>
      <c r="I429" s="573">
        <v>0.20899999999999999</v>
      </c>
    </row>
    <row r="430" spans="2:9" customFormat="1" ht="0.95" customHeight="1">
      <c r="B430" s="78" t="s">
        <v>106</v>
      </c>
      <c r="C430" s="68" t="s">
        <v>2420</v>
      </c>
      <c r="D430" s="375" t="s">
        <v>5</v>
      </c>
      <c r="E430" s="375" t="s">
        <v>2421</v>
      </c>
      <c r="F430" s="510" t="s">
        <v>2392</v>
      </c>
      <c r="G430" s="510"/>
      <c r="H430" s="69" t="s">
        <v>2393</v>
      </c>
      <c r="I430" s="573">
        <v>2.1999999999999999E-2</v>
      </c>
    </row>
    <row r="431" spans="2:9" customFormat="1" ht="18" customHeight="1">
      <c r="B431" s="78" t="s">
        <v>106</v>
      </c>
      <c r="C431" s="68" t="s">
        <v>2422</v>
      </c>
      <c r="D431" s="375" t="s">
        <v>5</v>
      </c>
      <c r="E431" s="375" t="s">
        <v>2423</v>
      </c>
      <c r="F431" s="510" t="s">
        <v>2392</v>
      </c>
      <c r="G431" s="510"/>
      <c r="H431" s="69" t="s">
        <v>2396</v>
      </c>
      <c r="I431" s="573">
        <v>0.39900000000000002</v>
      </c>
    </row>
    <row r="432" spans="2:9" customFormat="1" ht="26.1" customHeight="1">
      <c r="B432" s="72" t="s">
        <v>101</v>
      </c>
      <c r="C432" s="63" t="s">
        <v>2428</v>
      </c>
      <c r="D432" s="376" t="s">
        <v>276</v>
      </c>
      <c r="E432" s="376" t="s">
        <v>2429</v>
      </c>
      <c r="F432" s="509" t="s">
        <v>60</v>
      </c>
      <c r="G432" s="509"/>
      <c r="H432" s="64" t="s">
        <v>12</v>
      </c>
      <c r="I432" s="577">
        <v>1</v>
      </c>
    </row>
    <row r="433" spans="2:9" customFormat="1" ht="24" customHeight="1">
      <c r="B433" s="72" t="s">
        <v>101</v>
      </c>
      <c r="C433" s="63" t="s">
        <v>2352</v>
      </c>
      <c r="D433" s="376" t="s">
        <v>5</v>
      </c>
      <c r="E433" s="376" t="s">
        <v>2353</v>
      </c>
      <c r="F433" s="509" t="s">
        <v>60</v>
      </c>
      <c r="G433" s="509"/>
      <c r="H433" s="64" t="s">
        <v>13</v>
      </c>
      <c r="I433" s="577">
        <v>1.11E-2</v>
      </c>
    </row>
    <row r="434" spans="2:9" customFormat="1" ht="24" customHeight="1">
      <c r="B434" s="74"/>
      <c r="C434" s="574"/>
      <c r="D434" s="574"/>
      <c r="E434" s="574"/>
      <c r="F434" s="574" t="s">
        <v>102</v>
      </c>
      <c r="G434" s="575">
        <v>18.3</v>
      </c>
      <c r="H434" s="574" t="s">
        <v>103</v>
      </c>
      <c r="I434" s="75">
        <v>0</v>
      </c>
    </row>
    <row r="435" spans="2:9" customFormat="1" ht="24" customHeight="1" thickBot="1">
      <c r="B435" s="74"/>
      <c r="C435" s="574"/>
      <c r="D435" s="574"/>
      <c r="E435" s="574"/>
      <c r="F435" s="574" t="s">
        <v>104</v>
      </c>
      <c r="G435" s="575">
        <v>33.450000000000003</v>
      </c>
      <c r="H435" s="574"/>
      <c r="I435" s="576" t="s">
        <v>105</v>
      </c>
    </row>
    <row r="436" spans="2:9" customFormat="1" ht="24" customHeight="1" thickTop="1">
      <c r="B436" s="76"/>
      <c r="C436" s="67"/>
      <c r="D436" s="67"/>
      <c r="E436" s="67"/>
      <c r="F436" s="67"/>
      <c r="G436" s="67"/>
      <c r="H436" s="67"/>
      <c r="I436" s="77"/>
    </row>
    <row r="437" spans="2:9" customFormat="1" ht="24" customHeight="1">
      <c r="B437" s="382" t="s">
        <v>6469</v>
      </c>
      <c r="C437" s="383" t="s">
        <v>7</v>
      </c>
      <c r="D437" s="377" t="s">
        <v>95</v>
      </c>
      <c r="E437" s="377" t="s">
        <v>8</v>
      </c>
      <c r="F437" s="511" t="s">
        <v>99</v>
      </c>
      <c r="G437" s="511"/>
      <c r="H437" s="384" t="s">
        <v>96</v>
      </c>
      <c r="I437" s="385" t="s">
        <v>97</v>
      </c>
    </row>
    <row r="438" spans="2:9" customFormat="1" ht="24" customHeight="1">
      <c r="B438" s="71" t="s">
        <v>100</v>
      </c>
      <c r="C438" s="61" t="s">
        <v>333</v>
      </c>
      <c r="D438" s="378" t="s">
        <v>44</v>
      </c>
      <c r="E438" s="378" t="s">
        <v>334</v>
      </c>
      <c r="F438" s="512" t="s">
        <v>2404</v>
      </c>
      <c r="G438" s="512"/>
      <c r="H438" s="62" t="s">
        <v>12</v>
      </c>
      <c r="I438" s="572">
        <v>1</v>
      </c>
    </row>
    <row r="439" spans="2:9" customFormat="1" ht="25.5" customHeight="1">
      <c r="B439" s="78" t="s">
        <v>106</v>
      </c>
      <c r="C439" s="68" t="s">
        <v>2424</v>
      </c>
      <c r="D439" s="375" t="s">
        <v>5</v>
      </c>
      <c r="E439" s="375" t="s">
        <v>2425</v>
      </c>
      <c r="F439" s="510" t="s">
        <v>108</v>
      </c>
      <c r="G439" s="510"/>
      <c r="H439" s="69" t="s">
        <v>48</v>
      </c>
      <c r="I439" s="573">
        <v>0.01</v>
      </c>
    </row>
    <row r="440" spans="2:9" customFormat="1" ht="25.5">
      <c r="B440" s="78" t="s">
        <v>106</v>
      </c>
      <c r="C440" s="68" t="s">
        <v>2344</v>
      </c>
      <c r="D440" s="375" t="s">
        <v>5</v>
      </c>
      <c r="E440" s="375" t="s">
        <v>2345</v>
      </c>
      <c r="F440" s="510" t="s">
        <v>108</v>
      </c>
      <c r="G440" s="510"/>
      <c r="H440" s="69" t="s">
        <v>46</v>
      </c>
      <c r="I440" s="573">
        <v>0.42</v>
      </c>
    </row>
    <row r="441" spans="2:9" customFormat="1" ht="0.95" customHeight="1">
      <c r="B441" s="78" t="s">
        <v>106</v>
      </c>
      <c r="C441" s="68" t="s">
        <v>151</v>
      </c>
      <c r="D441" s="375" t="s">
        <v>5</v>
      </c>
      <c r="E441" s="375" t="s">
        <v>107</v>
      </c>
      <c r="F441" s="510" t="s">
        <v>108</v>
      </c>
      <c r="G441" s="510"/>
      <c r="H441" s="69" t="s">
        <v>46</v>
      </c>
      <c r="I441" s="573">
        <v>0.21</v>
      </c>
    </row>
    <row r="442" spans="2:9" customFormat="1" ht="18" customHeight="1">
      <c r="B442" s="78" t="s">
        <v>106</v>
      </c>
      <c r="C442" s="68" t="s">
        <v>2420</v>
      </c>
      <c r="D442" s="375" t="s">
        <v>5</v>
      </c>
      <c r="E442" s="375" t="s">
        <v>2421</v>
      </c>
      <c r="F442" s="510" t="s">
        <v>2392</v>
      </c>
      <c r="G442" s="510"/>
      <c r="H442" s="69" t="s">
        <v>2393</v>
      </c>
      <c r="I442" s="573">
        <v>2.3E-2</v>
      </c>
    </row>
    <row r="443" spans="2:9" customFormat="1" ht="26.1" customHeight="1">
      <c r="B443" s="78" t="s">
        <v>106</v>
      </c>
      <c r="C443" s="68" t="s">
        <v>2422</v>
      </c>
      <c r="D443" s="375" t="s">
        <v>5</v>
      </c>
      <c r="E443" s="375" t="s">
        <v>2423</v>
      </c>
      <c r="F443" s="510" t="s">
        <v>2392</v>
      </c>
      <c r="G443" s="510"/>
      <c r="H443" s="69" t="s">
        <v>2396</v>
      </c>
      <c r="I443" s="573">
        <v>0.4</v>
      </c>
    </row>
    <row r="444" spans="2:9" customFormat="1" ht="24" customHeight="1">
      <c r="B444" s="72" t="s">
        <v>101</v>
      </c>
      <c r="C444" s="63" t="s">
        <v>2430</v>
      </c>
      <c r="D444" s="376" t="s">
        <v>276</v>
      </c>
      <c r="E444" s="376" t="s">
        <v>2431</v>
      </c>
      <c r="F444" s="509" t="s">
        <v>60</v>
      </c>
      <c r="G444" s="509"/>
      <c r="H444" s="64" t="s">
        <v>12</v>
      </c>
      <c r="I444" s="577">
        <v>1</v>
      </c>
    </row>
    <row r="445" spans="2:9" customFormat="1" ht="24" customHeight="1">
      <c r="B445" s="72" t="s">
        <v>101</v>
      </c>
      <c r="C445" s="63" t="s">
        <v>2352</v>
      </c>
      <c r="D445" s="376" t="s">
        <v>5</v>
      </c>
      <c r="E445" s="376" t="s">
        <v>2353</v>
      </c>
      <c r="F445" s="509" t="s">
        <v>60</v>
      </c>
      <c r="G445" s="509"/>
      <c r="H445" s="64" t="s">
        <v>13</v>
      </c>
      <c r="I445" s="577">
        <v>1.2999999999999999E-2</v>
      </c>
    </row>
    <row r="446" spans="2:9" customFormat="1" ht="24" customHeight="1">
      <c r="B446" s="74"/>
      <c r="C446" s="574"/>
      <c r="D446" s="574"/>
      <c r="E446" s="574"/>
      <c r="F446" s="574" t="s">
        <v>102</v>
      </c>
      <c r="G446" s="575">
        <v>18.5</v>
      </c>
      <c r="H446" s="574" t="s">
        <v>103</v>
      </c>
      <c r="I446" s="75">
        <v>0</v>
      </c>
    </row>
    <row r="447" spans="2:9" customFormat="1" ht="39" customHeight="1" thickBot="1">
      <c r="B447" s="74"/>
      <c r="C447" s="574"/>
      <c r="D447" s="574"/>
      <c r="E447" s="574"/>
      <c r="F447" s="574" t="s">
        <v>104</v>
      </c>
      <c r="G447" s="575">
        <v>38.83</v>
      </c>
      <c r="H447" s="574"/>
      <c r="I447" s="576" t="s">
        <v>105</v>
      </c>
    </row>
    <row r="448" spans="2:9" customFormat="1" ht="24" customHeight="1" thickTop="1">
      <c r="B448" s="76"/>
      <c r="C448" s="67"/>
      <c r="D448" s="67"/>
      <c r="E448" s="67"/>
      <c r="F448" s="67"/>
      <c r="G448" s="67"/>
      <c r="H448" s="67"/>
      <c r="I448" s="77"/>
    </row>
    <row r="449" spans="2:9" customFormat="1" ht="25.5" customHeight="1">
      <c r="B449" s="382" t="s">
        <v>6470</v>
      </c>
      <c r="C449" s="383" t="s">
        <v>7</v>
      </c>
      <c r="D449" s="377" t="s">
        <v>95</v>
      </c>
      <c r="E449" s="377" t="s">
        <v>8</v>
      </c>
      <c r="F449" s="511" t="s">
        <v>99</v>
      </c>
      <c r="G449" s="511"/>
      <c r="H449" s="384" t="s">
        <v>96</v>
      </c>
      <c r="I449" s="385" t="s">
        <v>97</v>
      </c>
    </row>
    <row r="450" spans="2:9" customFormat="1" ht="25.5">
      <c r="B450" s="71" t="s">
        <v>100</v>
      </c>
      <c r="C450" s="61" t="s">
        <v>335</v>
      </c>
      <c r="D450" s="378" t="s">
        <v>44</v>
      </c>
      <c r="E450" s="378" t="s">
        <v>336</v>
      </c>
      <c r="F450" s="512" t="s">
        <v>2404</v>
      </c>
      <c r="G450" s="512"/>
      <c r="H450" s="62" t="s">
        <v>12</v>
      </c>
      <c r="I450" s="572">
        <v>1</v>
      </c>
    </row>
    <row r="451" spans="2:9" customFormat="1" ht="0.95" customHeight="1">
      <c r="B451" s="78" t="s">
        <v>106</v>
      </c>
      <c r="C451" s="68" t="s">
        <v>2424</v>
      </c>
      <c r="D451" s="375" t="s">
        <v>5</v>
      </c>
      <c r="E451" s="375" t="s">
        <v>2425</v>
      </c>
      <c r="F451" s="510" t="s">
        <v>108</v>
      </c>
      <c r="G451" s="510"/>
      <c r="H451" s="69" t="s">
        <v>48</v>
      </c>
      <c r="I451" s="573">
        <v>0.01</v>
      </c>
    </row>
    <row r="452" spans="2:9" customFormat="1" ht="18" customHeight="1">
      <c r="B452" s="78" t="s">
        <v>106</v>
      </c>
      <c r="C452" s="68" t="s">
        <v>2344</v>
      </c>
      <c r="D452" s="375" t="s">
        <v>5</v>
      </c>
      <c r="E452" s="375" t="s">
        <v>2345</v>
      </c>
      <c r="F452" s="510" t="s">
        <v>108</v>
      </c>
      <c r="G452" s="510"/>
      <c r="H452" s="69" t="s">
        <v>46</v>
      </c>
      <c r="I452" s="573">
        <v>0.42</v>
      </c>
    </row>
    <row r="453" spans="2:9" customFormat="1" ht="26.1" customHeight="1">
      <c r="B453" s="78" t="s">
        <v>106</v>
      </c>
      <c r="C453" s="68" t="s">
        <v>151</v>
      </c>
      <c r="D453" s="375" t="s">
        <v>5</v>
      </c>
      <c r="E453" s="375" t="s">
        <v>107</v>
      </c>
      <c r="F453" s="510" t="s">
        <v>108</v>
      </c>
      <c r="G453" s="510"/>
      <c r="H453" s="69" t="s">
        <v>46</v>
      </c>
      <c r="I453" s="573">
        <v>0.21</v>
      </c>
    </row>
    <row r="454" spans="2:9" customFormat="1" ht="24" customHeight="1">
      <c r="B454" s="78" t="s">
        <v>106</v>
      </c>
      <c r="C454" s="68" t="s">
        <v>2420</v>
      </c>
      <c r="D454" s="375" t="s">
        <v>5</v>
      </c>
      <c r="E454" s="375" t="s">
        <v>2421</v>
      </c>
      <c r="F454" s="510" t="s">
        <v>2392</v>
      </c>
      <c r="G454" s="510"/>
      <c r="H454" s="69" t="s">
        <v>2393</v>
      </c>
      <c r="I454" s="573">
        <v>2.3E-2</v>
      </c>
    </row>
    <row r="455" spans="2:9" customFormat="1" ht="24" customHeight="1">
      <c r="B455" s="78" t="s">
        <v>106</v>
      </c>
      <c r="C455" s="68" t="s">
        <v>2422</v>
      </c>
      <c r="D455" s="375" t="s">
        <v>5</v>
      </c>
      <c r="E455" s="375" t="s">
        <v>2423</v>
      </c>
      <c r="F455" s="510" t="s">
        <v>2392</v>
      </c>
      <c r="G455" s="510"/>
      <c r="H455" s="69" t="s">
        <v>2396</v>
      </c>
      <c r="I455" s="573">
        <v>0.4</v>
      </c>
    </row>
    <row r="456" spans="2:9" customFormat="1" ht="24" customHeight="1">
      <c r="B456" s="72" t="s">
        <v>101</v>
      </c>
      <c r="C456" s="63" t="s">
        <v>2432</v>
      </c>
      <c r="D456" s="376" t="s">
        <v>2433</v>
      </c>
      <c r="E456" s="376" t="s">
        <v>2434</v>
      </c>
      <c r="F456" s="509" t="s">
        <v>60</v>
      </c>
      <c r="G456" s="509"/>
      <c r="H456" s="64" t="s">
        <v>47</v>
      </c>
      <c r="I456" s="577">
        <v>0.46200000000000002</v>
      </c>
    </row>
    <row r="457" spans="2:9" customFormat="1" ht="24" customHeight="1">
      <c r="B457" s="72" t="s">
        <v>101</v>
      </c>
      <c r="C457" s="63" t="s">
        <v>2352</v>
      </c>
      <c r="D457" s="376" t="s">
        <v>5</v>
      </c>
      <c r="E457" s="376" t="s">
        <v>2353</v>
      </c>
      <c r="F457" s="509" t="s">
        <v>60</v>
      </c>
      <c r="G457" s="509"/>
      <c r="H457" s="64" t="s">
        <v>13</v>
      </c>
      <c r="I457" s="577">
        <v>1.6E-2</v>
      </c>
    </row>
    <row r="458" spans="2:9" customFormat="1" ht="24" customHeight="1">
      <c r="B458" s="74"/>
      <c r="C458" s="574"/>
      <c r="D458" s="574"/>
      <c r="E458" s="574"/>
      <c r="F458" s="574" t="s">
        <v>102</v>
      </c>
      <c r="G458" s="575">
        <v>18.5</v>
      </c>
      <c r="H458" s="574" t="s">
        <v>103</v>
      </c>
      <c r="I458" s="75">
        <v>0</v>
      </c>
    </row>
    <row r="459" spans="2:9" customFormat="1" ht="15.75" thickBot="1">
      <c r="B459" s="74"/>
      <c r="C459" s="574"/>
      <c r="D459" s="574"/>
      <c r="E459" s="574"/>
      <c r="F459" s="574" t="s">
        <v>104</v>
      </c>
      <c r="G459" s="575">
        <v>64.58</v>
      </c>
      <c r="H459" s="574"/>
      <c r="I459" s="576" t="s">
        <v>105</v>
      </c>
    </row>
    <row r="460" spans="2:9" customFormat="1" ht="15.75" thickTop="1">
      <c r="B460" s="76"/>
      <c r="C460" s="67"/>
      <c r="D460" s="67"/>
      <c r="E460" s="67"/>
      <c r="F460" s="67"/>
      <c r="G460" s="67"/>
      <c r="H460" s="67"/>
      <c r="I460" s="77"/>
    </row>
    <row r="461" spans="2:9" customFormat="1" ht="0.95" customHeight="1">
      <c r="B461" s="382" t="s">
        <v>6471</v>
      </c>
      <c r="C461" s="383" t="s">
        <v>7</v>
      </c>
      <c r="D461" s="377" t="s">
        <v>95</v>
      </c>
      <c r="E461" s="377" t="s">
        <v>8</v>
      </c>
      <c r="F461" s="511" t="s">
        <v>99</v>
      </c>
      <c r="G461" s="511"/>
      <c r="H461" s="384" t="s">
        <v>96</v>
      </c>
      <c r="I461" s="385" t="s">
        <v>97</v>
      </c>
    </row>
    <row r="462" spans="2:9" customFormat="1" ht="18" customHeight="1">
      <c r="B462" s="71" t="s">
        <v>100</v>
      </c>
      <c r="C462" s="61" t="s">
        <v>337</v>
      </c>
      <c r="D462" s="378" t="s">
        <v>44</v>
      </c>
      <c r="E462" s="378" t="s">
        <v>6472</v>
      </c>
      <c r="F462" s="512" t="s">
        <v>2329</v>
      </c>
      <c r="G462" s="512"/>
      <c r="H462" s="62" t="s">
        <v>47</v>
      </c>
      <c r="I462" s="572">
        <v>1</v>
      </c>
    </row>
    <row r="463" spans="2:9" customFormat="1" ht="24" customHeight="1">
      <c r="B463" s="78" t="s">
        <v>106</v>
      </c>
      <c r="C463" s="68" t="s">
        <v>2344</v>
      </c>
      <c r="D463" s="375" t="s">
        <v>5</v>
      </c>
      <c r="E463" s="375" t="s">
        <v>2345</v>
      </c>
      <c r="F463" s="510" t="s">
        <v>108</v>
      </c>
      <c r="G463" s="510"/>
      <c r="H463" s="69" t="s">
        <v>46</v>
      </c>
      <c r="I463" s="573">
        <v>1.738</v>
      </c>
    </row>
    <row r="464" spans="2:9" customFormat="1" ht="24" customHeight="1">
      <c r="B464" s="78" t="s">
        <v>106</v>
      </c>
      <c r="C464" s="68" t="s">
        <v>151</v>
      </c>
      <c r="D464" s="375" t="s">
        <v>5</v>
      </c>
      <c r="E464" s="375" t="s">
        <v>107</v>
      </c>
      <c r="F464" s="510" t="s">
        <v>108</v>
      </c>
      <c r="G464" s="510"/>
      <c r="H464" s="69" t="s">
        <v>46</v>
      </c>
      <c r="I464" s="573">
        <v>1.956</v>
      </c>
    </row>
    <row r="465" spans="2:9" customFormat="1" ht="26.1" customHeight="1">
      <c r="B465" s="72" t="s">
        <v>101</v>
      </c>
      <c r="C465" s="63" t="s">
        <v>2332</v>
      </c>
      <c r="D465" s="376" t="s">
        <v>5</v>
      </c>
      <c r="E465" s="376" t="s">
        <v>2333</v>
      </c>
      <c r="F465" s="509" t="s">
        <v>60</v>
      </c>
      <c r="G465" s="509"/>
      <c r="H465" s="64" t="s">
        <v>13</v>
      </c>
      <c r="I465" s="577">
        <v>0.14000000000000001</v>
      </c>
    </row>
    <row r="466" spans="2:9" customFormat="1" ht="26.1" customHeight="1">
      <c r="B466" s="72" t="s">
        <v>101</v>
      </c>
      <c r="C466" s="63" t="s">
        <v>2334</v>
      </c>
      <c r="D466" s="376" t="s">
        <v>5</v>
      </c>
      <c r="E466" s="376" t="s">
        <v>2335</v>
      </c>
      <c r="F466" s="509" t="s">
        <v>60</v>
      </c>
      <c r="G466" s="509"/>
      <c r="H466" s="64" t="s">
        <v>13</v>
      </c>
      <c r="I466" s="577">
        <v>8.6199999999999992</v>
      </c>
    </row>
    <row r="467" spans="2:9" customFormat="1" ht="39" customHeight="1">
      <c r="B467" s="72" t="s">
        <v>101</v>
      </c>
      <c r="C467" s="63" t="s">
        <v>6729</v>
      </c>
      <c r="D467" s="376" t="s">
        <v>358</v>
      </c>
      <c r="E467" s="376" t="s">
        <v>6730</v>
      </c>
      <c r="F467" s="509" t="s">
        <v>60</v>
      </c>
      <c r="G467" s="509"/>
      <c r="H467" s="64" t="s">
        <v>47</v>
      </c>
      <c r="I467" s="577">
        <v>1.1000000000000001</v>
      </c>
    </row>
    <row r="468" spans="2:9" customFormat="1" ht="26.1" customHeight="1">
      <c r="B468" s="74"/>
      <c r="C468" s="574"/>
      <c r="D468" s="574"/>
      <c r="E468" s="574"/>
      <c r="F468" s="574" t="s">
        <v>102</v>
      </c>
      <c r="G468" s="575">
        <v>61.57</v>
      </c>
      <c r="H468" s="574" t="s">
        <v>103</v>
      </c>
      <c r="I468" s="75">
        <v>0</v>
      </c>
    </row>
    <row r="469" spans="2:9" customFormat="1" ht="15.75" thickBot="1">
      <c r="B469" s="74"/>
      <c r="C469" s="574"/>
      <c r="D469" s="574"/>
      <c r="E469" s="574"/>
      <c r="F469" s="574" t="s">
        <v>104</v>
      </c>
      <c r="G469" s="575">
        <v>107.47</v>
      </c>
      <c r="H469" s="574"/>
      <c r="I469" s="576" t="s">
        <v>105</v>
      </c>
    </row>
    <row r="470" spans="2:9" customFormat="1" ht="15.75" thickTop="1">
      <c r="B470" s="76"/>
      <c r="C470" s="67"/>
      <c r="D470" s="67"/>
      <c r="E470" s="67"/>
      <c r="F470" s="67"/>
      <c r="G470" s="67"/>
      <c r="H470" s="67"/>
      <c r="I470" s="77"/>
    </row>
    <row r="471" spans="2:9" customFormat="1" ht="0.95" customHeight="1">
      <c r="B471" s="382" t="s">
        <v>6473</v>
      </c>
      <c r="C471" s="383" t="s">
        <v>7</v>
      </c>
      <c r="D471" s="377" t="s">
        <v>95</v>
      </c>
      <c r="E471" s="377" t="s">
        <v>8</v>
      </c>
      <c r="F471" s="511" t="s">
        <v>99</v>
      </c>
      <c r="G471" s="511"/>
      <c r="H471" s="384" t="s">
        <v>96</v>
      </c>
      <c r="I471" s="385" t="s">
        <v>97</v>
      </c>
    </row>
    <row r="472" spans="2:9" customFormat="1" ht="18" customHeight="1">
      <c r="B472" s="71" t="s">
        <v>100</v>
      </c>
      <c r="C472" s="61" t="s">
        <v>6474</v>
      </c>
      <c r="D472" s="378" t="s">
        <v>44</v>
      </c>
      <c r="E472" s="378" t="s">
        <v>6475</v>
      </c>
      <c r="F472" s="512" t="s">
        <v>2404</v>
      </c>
      <c r="G472" s="512"/>
      <c r="H472" s="62" t="s">
        <v>47</v>
      </c>
      <c r="I472" s="572">
        <v>1</v>
      </c>
    </row>
    <row r="473" spans="2:9" customFormat="1" ht="65.099999999999994" customHeight="1">
      <c r="B473" s="78" t="s">
        <v>106</v>
      </c>
      <c r="C473" s="68" t="s">
        <v>2330</v>
      </c>
      <c r="D473" s="375" t="s">
        <v>5</v>
      </c>
      <c r="E473" s="375" t="s">
        <v>2331</v>
      </c>
      <c r="F473" s="510" t="s">
        <v>108</v>
      </c>
      <c r="G473" s="510"/>
      <c r="H473" s="69" t="s">
        <v>46</v>
      </c>
      <c r="I473" s="573">
        <v>1.38</v>
      </c>
    </row>
    <row r="474" spans="2:9" customFormat="1" ht="26.1" customHeight="1">
      <c r="B474" s="78" t="s">
        <v>106</v>
      </c>
      <c r="C474" s="68" t="s">
        <v>151</v>
      </c>
      <c r="D474" s="375" t="s">
        <v>5</v>
      </c>
      <c r="E474" s="375" t="s">
        <v>107</v>
      </c>
      <c r="F474" s="510" t="s">
        <v>108</v>
      </c>
      <c r="G474" s="510"/>
      <c r="H474" s="69" t="s">
        <v>46</v>
      </c>
      <c r="I474" s="573">
        <v>0.69</v>
      </c>
    </row>
    <row r="475" spans="2:9" customFormat="1" ht="24" customHeight="1">
      <c r="B475" s="72" t="s">
        <v>101</v>
      </c>
      <c r="C475" s="63" t="s">
        <v>2437</v>
      </c>
      <c r="D475" s="376" t="s">
        <v>5</v>
      </c>
      <c r="E475" s="376" t="s">
        <v>2438</v>
      </c>
      <c r="F475" s="509" t="s">
        <v>60</v>
      </c>
      <c r="G475" s="509"/>
      <c r="H475" s="64" t="s">
        <v>47</v>
      </c>
      <c r="I475" s="577">
        <v>1.0900000000000001</v>
      </c>
    </row>
    <row r="476" spans="2:9" customFormat="1" ht="24" customHeight="1">
      <c r="B476" s="72" t="s">
        <v>101</v>
      </c>
      <c r="C476" s="63" t="s">
        <v>2435</v>
      </c>
      <c r="D476" s="376" t="s">
        <v>5</v>
      </c>
      <c r="E476" s="376" t="s">
        <v>2436</v>
      </c>
      <c r="F476" s="509" t="s">
        <v>60</v>
      </c>
      <c r="G476" s="509"/>
      <c r="H476" s="64" t="s">
        <v>13</v>
      </c>
      <c r="I476" s="577">
        <v>7.69</v>
      </c>
    </row>
    <row r="477" spans="2:9" customFormat="1" ht="24" customHeight="1">
      <c r="B477" s="72" t="s">
        <v>101</v>
      </c>
      <c r="C477" s="63" t="s">
        <v>2332</v>
      </c>
      <c r="D477" s="376" t="s">
        <v>5</v>
      </c>
      <c r="E477" s="376" t="s">
        <v>2333</v>
      </c>
      <c r="F477" s="509" t="s">
        <v>60</v>
      </c>
      <c r="G477" s="509"/>
      <c r="H477" s="64" t="s">
        <v>13</v>
      </c>
      <c r="I477" s="577">
        <v>0.24</v>
      </c>
    </row>
    <row r="478" spans="2:9" customFormat="1" ht="25.5" customHeight="1">
      <c r="B478" s="74"/>
      <c r="C478" s="574"/>
      <c r="D478" s="574"/>
      <c r="E478" s="574"/>
      <c r="F478" s="574" t="s">
        <v>102</v>
      </c>
      <c r="G478" s="575">
        <v>37.32</v>
      </c>
      <c r="H478" s="574" t="s">
        <v>103</v>
      </c>
      <c r="I478" s="75">
        <v>0</v>
      </c>
    </row>
    <row r="479" spans="2:9" customFormat="1" ht="25.5" customHeight="1" thickBot="1">
      <c r="B479" s="74"/>
      <c r="C479" s="574"/>
      <c r="D479" s="574"/>
      <c r="E479" s="574"/>
      <c r="F479" s="574" t="s">
        <v>104</v>
      </c>
      <c r="G479" s="575">
        <v>43.48</v>
      </c>
      <c r="H479" s="574"/>
      <c r="I479" s="576" t="s">
        <v>105</v>
      </c>
    </row>
    <row r="480" spans="2:9" customFormat="1" ht="0.95" customHeight="1" thickTop="1">
      <c r="B480" s="76"/>
      <c r="C480" s="67"/>
      <c r="D480" s="67"/>
      <c r="E480" s="67"/>
      <c r="F480" s="67"/>
      <c r="G480" s="67"/>
      <c r="H480" s="67"/>
      <c r="I480" s="77"/>
    </row>
    <row r="481" spans="2:9" customFormat="1" ht="18" customHeight="1">
      <c r="B481" s="382" t="s">
        <v>6478</v>
      </c>
      <c r="C481" s="383" t="s">
        <v>7</v>
      </c>
      <c r="D481" s="377" t="s">
        <v>95</v>
      </c>
      <c r="E481" s="377" t="s">
        <v>8</v>
      </c>
      <c r="F481" s="511" t="s">
        <v>99</v>
      </c>
      <c r="G481" s="511"/>
      <c r="H481" s="384" t="s">
        <v>96</v>
      </c>
      <c r="I481" s="385" t="s">
        <v>97</v>
      </c>
    </row>
    <row r="482" spans="2:9" customFormat="1" ht="39" customHeight="1">
      <c r="B482" s="71" t="s">
        <v>100</v>
      </c>
      <c r="C482" s="61" t="s">
        <v>338</v>
      </c>
      <c r="D482" s="378" t="s">
        <v>5</v>
      </c>
      <c r="E482" s="378" t="s">
        <v>339</v>
      </c>
      <c r="F482" s="512" t="s">
        <v>2404</v>
      </c>
      <c r="G482" s="512"/>
      <c r="H482" s="62" t="s">
        <v>47</v>
      </c>
      <c r="I482" s="572">
        <v>1</v>
      </c>
    </row>
    <row r="483" spans="2:9" customFormat="1" ht="24" customHeight="1">
      <c r="B483" s="78" t="s">
        <v>106</v>
      </c>
      <c r="C483" s="68" t="s">
        <v>2439</v>
      </c>
      <c r="D483" s="375" t="s">
        <v>5</v>
      </c>
      <c r="E483" s="375" t="s">
        <v>2440</v>
      </c>
      <c r="F483" s="510" t="s">
        <v>108</v>
      </c>
      <c r="G483" s="510"/>
      <c r="H483" s="69" t="s">
        <v>48</v>
      </c>
      <c r="I483" s="573">
        <v>3.7000000000000002E-3</v>
      </c>
    </row>
    <row r="484" spans="2:9" customFormat="1" ht="26.1" customHeight="1">
      <c r="B484" s="78" t="s">
        <v>106</v>
      </c>
      <c r="C484" s="68" t="s">
        <v>2349</v>
      </c>
      <c r="D484" s="375" t="s">
        <v>5</v>
      </c>
      <c r="E484" s="375" t="s">
        <v>109</v>
      </c>
      <c r="F484" s="510" t="s">
        <v>108</v>
      </c>
      <c r="G484" s="510"/>
      <c r="H484" s="69" t="s">
        <v>46</v>
      </c>
      <c r="I484" s="573">
        <v>0.1724</v>
      </c>
    </row>
    <row r="485" spans="2:9" customFormat="1" ht="24" customHeight="1">
      <c r="B485" s="78" t="s">
        <v>106</v>
      </c>
      <c r="C485" s="68" t="s">
        <v>151</v>
      </c>
      <c r="D485" s="375" t="s">
        <v>5</v>
      </c>
      <c r="E485" s="375" t="s">
        <v>107</v>
      </c>
      <c r="F485" s="510" t="s">
        <v>108</v>
      </c>
      <c r="G485" s="510"/>
      <c r="H485" s="69" t="s">
        <v>46</v>
      </c>
      <c r="I485" s="573">
        <v>5.7500000000000002E-2</v>
      </c>
    </row>
    <row r="486" spans="2:9" customFormat="1" ht="26.1" customHeight="1">
      <c r="B486" s="74"/>
      <c r="C486" s="574"/>
      <c r="D486" s="574"/>
      <c r="E486" s="574"/>
      <c r="F486" s="574" t="s">
        <v>102</v>
      </c>
      <c r="G486" s="575">
        <v>4.5199999999999996</v>
      </c>
      <c r="H486" s="574" t="s">
        <v>103</v>
      </c>
      <c r="I486" s="75">
        <v>0</v>
      </c>
    </row>
    <row r="487" spans="2:9" customFormat="1" ht="24" customHeight="1" thickBot="1">
      <c r="B487" s="74"/>
      <c r="C487" s="574"/>
      <c r="D487" s="574"/>
      <c r="E487" s="574"/>
      <c r="F487" s="574" t="s">
        <v>104</v>
      </c>
      <c r="G487" s="575">
        <v>1.72</v>
      </c>
      <c r="H487" s="574"/>
      <c r="I487" s="576" t="s">
        <v>105</v>
      </c>
    </row>
    <row r="488" spans="2:9" customFormat="1" ht="15.75" thickTop="1">
      <c r="B488" s="76"/>
      <c r="C488" s="67"/>
      <c r="D488" s="67"/>
      <c r="E488" s="67"/>
      <c r="F488" s="67"/>
      <c r="G488" s="67"/>
      <c r="H488" s="67"/>
      <c r="I488" s="77"/>
    </row>
    <row r="489" spans="2:9" customFormat="1" ht="25.5" customHeight="1">
      <c r="B489" s="382" t="s">
        <v>6479</v>
      </c>
      <c r="C489" s="383" t="s">
        <v>7</v>
      </c>
      <c r="D489" s="377" t="s">
        <v>95</v>
      </c>
      <c r="E489" s="377" t="s">
        <v>8</v>
      </c>
      <c r="F489" s="511" t="s">
        <v>99</v>
      </c>
      <c r="G489" s="511"/>
      <c r="H489" s="384" t="s">
        <v>96</v>
      </c>
      <c r="I489" s="385" t="s">
        <v>97</v>
      </c>
    </row>
    <row r="490" spans="2:9" customFormat="1" ht="0.95" customHeight="1">
      <c r="B490" s="71" t="s">
        <v>100</v>
      </c>
      <c r="C490" s="61" t="s">
        <v>340</v>
      </c>
      <c r="D490" s="378" t="s">
        <v>5</v>
      </c>
      <c r="E490" s="378" t="s">
        <v>341</v>
      </c>
      <c r="F490" s="512" t="s">
        <v>2404</v>
      </c>
      <c r="G490" s="512"/>
      <c r="H490" s="62" t="s">
        <v>47</v>
      </c>
      <c r="I490" s="572">
        <v>1</v>
      </c>
    </row>
    <row r="491" spans="2:9" customFormat="1" ht="18" customHeight="1">
      <c r="B491" s="78" t="s">
        <v>106</v>
      </c>
      <c r="C491" s="68" t="s">
        <v>2441</v>
      </c>
      <c r="D491" s="375" t="s">
        <v>5</v>
      </c>
      <c r="E491" s="375" t="s">
        <v>2442</v>
      </c>
      <c r="F491" s="510" t="s">
        <v>108</v>
      </c>
      <c r="G491" s="510"/>
      <c r="H491" s="69" t="s">
        <v>48</v>
      </c>
      <c r="I491" s="573">
        <v>1.1299999999999999E-2</v>
      </c>
    </row>
    <row r="492" spans="2:9" customFormat="1" ht="26.1" customHeight="1">
      <c r="B492" s="78" t="s">
        <v>106</v>
      </c>
      <c r="C492" s="68" t="s">
        <v>2349</v>
      </c>
      <c r="D492" s="375" t="s">
        <v>5</v>
      </c>
      <c r="E492" s="375" t="s">
        <v>109</v>
      </c>
      <c r="F492" s="510" t="s">
        <v>108</v>
      </c>
      <c r="G492" s="510"/>
      <c r="H492" s="69" t="s">
        <v>46</v>
      </c>
      <c r="I492" s="573">
        <v>0.2</v>
      </c>
    </row>
    <row r="493" spans="2:9" customFormat="1" ht="26.1" customHeight="1">
      <c r="B493" s="78" t="s">
        <v>106</v>
      </c>
      <c r="C493" s="68" t="s">
        <v>151</v>
      </c>
      <c r="D493" s="375" t="s">
        <v>5</v>
      </c>
      <c r="E493" s="375" t="s">
        <v>107</v>
      </c>
      <c r="F493" s="510" t="s">
        <v>108</v>
      </c>
      <c r="G493" s="510"/>
      <c r="H493" s="69" t="s">
        <v>46</v>
      </c>
      <c r="I493" s="573">
        <v>2.5000000000000001E-2</v>
      </c>
    </row>
    <row r="494" spans="2:9" customFormat="1" ht="15">
      <c r="B494" s="74"/>
      <c r="C494" s="574"/>
      <c r="D494" s="574"/>
      <c r="E494" s="574"/>
      <c r="F494" s="574" t="s">
        <v>102</v>
      </c>
      <c r="G494" s="575">
        <v>5.1100000000000003</v>
      </c>
      <c r="H494" s="574" t="s">
        <v>103</v>
      </c>
      <c r="I494" s="75">
        <v>0</v>
      </c>
    </row>
    <row r="495" spans="2:9" customFormat="1" ht="15.75" thickBot="1">
      <c r="B495" s="74"/>
      <c r="C495" s="574"/>
      <c r="D495" s="574"/>
      <c r="E495" s="574"/>
      <c r="F495" s="574" t="s">
        <v>104</v>
      </c>
      <c r="G495" s="575">
        <v>4.3499999999999996</v>
      </c>
      <c r="H495" s="574"/>
      <c r="I495" s="576" t="s">
        <v>105</v>
      </c>
    </row>
    <row r="496" spans="2:9" customFormat="1" ht="0.95" customHeight="1" thickTop="1">
      <c r="B496" s="76"/>
      <c r="C496" s="67"/>
      <c r="D496" s="67"/>
      <c r="E496" s="67"/>
      <c r="F496" s="67"/>
      <c r="G496" s="67"/>
      <c r="H496" s="67"/>
      <c r="I496" s="77"/>
    </row>
    <row r="497" spans="2:9" customFormat="1" ht="18" customHeight="1">
      <c r="B497" s="382" t="s">
        <v>4779</v>
      </c>
      <c r="C497" s="383" t="s">
        <v>7</v>
      </c>
      <c r="D497" s="377" t="s">
        <v>95</v>
      </c>
      <c r="E497" s="377" t="s">
        <v>8</v>
      </c>
      <c r="F497" s="511" t="s">
        <v>99</v>
      </c>
      <c r="G497" s="511"/>
      <c r="H497" s="384" t="s">
        <v>96</v>
      </c>
      <c r="I497" s="385" t="s">
        <v>97</v>
      </c>
    </row>
    <row r="498" spans="2:9" customFormat="1" ht="24" customHeight="1">
      <c r="B498" s="71" t="s">
        <v>100</v>
      </c>
      <c r="C498" s="61" t="s">
        <v>342</v>
      </c>
      <c r="D498" s="378" t="s">
        <v>5</v>
      </c>
      <c r="E498" s="378" t="s">
        <v>343</v>
      </c>
      <c r="F498" s="512" t="s">
        <v>110</v>
      </c>
      <c r="G498" s="512"/>
      <c r="H498" s="62" t="s">
        <v>47</v>
      </c>
      <c r="I498" s="572">
        <v>1</v>
      </c>
    </row>
    <row r="499" spans="2:9" customFormat="1" ht="24" customHeight="1">
      <c r="B499" s="78" t="s">
        <v>106</v>
      </c>
      <c r="C499" s="68" t="s">
        <v>155</v>
      </c>
      <c r="D499" s="375" t="s">
        <v>5</v>
      </c>
      <c r="E499" s="375" t="s">
        <v>111</v>
      </c>
      <c r="F499" s="510" t="s">
        <v>108</v>
      </c>
      <c r="G499" s="510"/>
      <c r="H499" s="69" t="s">
        <v>46</v>
      </c>
      <c r="I499" s="573">
        <v>0.27500000000000002</v>
      </c>
    </row>
    <row r="500" spans="2:9" customFormat="1" ht="24" customHeight="1">
      <c r="B500" s="78" t="s">
        <v>106</v>
      </c>
      <c r="C500" s="68" t="s">
        <v>151</v>
      </c>
      <c r="D500" s="375" t="s">
        <v>5</v>
      </c>
      <c r="E500" s="375" t="s">
        <v>107</v>
      </c>
      <c r="F500" s="510" t="s">
        <v>108</v>
      </c>
      <c r="G500" s="510"/>
      <c r="H500" s="69" t="s">
        <v>46</v>
      </c>
      <c r="I500" s="573">
        <v>0.115</v>
      </c>
    </row>
    <row r="501" spans="2:9" customFormat="1" ht="39" customHeight="1">
      <c r="B501" s="72" t="s">
        <v>101</v>
      </c>
      <c r="C501" s="63" t="s">
        <v>2443</v>
      </c>
      <c r="D501" s="376" t="s">
        <v>5</v>
      </c>
      <c r="E501" s="376" t="s">
        <v>2444</v>
      </c>
      <c r="F501" s="509" t="s">
        <v>60</v>
      </c>
      <c r="G501" s="509"/>
      <c r="H501" s="64" t="s">
        <v>26</v>
      </c>
      <c r="I501" s="577">
        <v>6.4000000000000001E-2</v>
      </c>
    </row>
    <row r="502" spans="2:9" customFormat="1" ht="24" customHeight="1">
      <c r="B502" s="72" t="s">
        <v>101</v>
      </c>
      <c r="C502" s="63" t="s">
        <v>2449</v>
      </c>
      <c r="D502" s="376" t="s">
        <v>5</v>
      </c>
      <c r="E502" s="376" t="s">
        <v>2450</v>
      </c>
      <c r="F502" s="509" t="s">
        <v>60</v>
      </c>
      <c r="G502" s="509"/>
      <c r="H502" s="64" t="s">
        <v>26</v>
      </c>
      <c r="I502" s="577">
        <v>0.32200000000000001</v>
      </c>
    </row>
    <row r="503" spans="2:9" customFormat="1" ht="24" customHeight="1">
      <c r="B503" s="72" t="s">
        <v>101</v>
      </c>
      <c r="C503" s="63" t="s">
        <v>2445</v>
      </c>
      <c r="D503" s="376" t="s">
        <v>5</v>
      </c>
      <c r="E503" s="376" t="s">
        <v>2446</v>
      </c>
      <c r="F503" s="509" t="s">
        <v>60</v>
      </c>
      <c r="G503" s="509"/>
      <c r="H503" s="64" t="s">
        <v>45</v>
      </c>
      <c r="I503" s="577">
        <v>0.01</v>
      </c>
    </row>
    <row r="504" spans="2:9" customFormat="1" ht="38.25" customHeight="1">
      <c r="B504" s="72" t="s">
        <v>101</v>
      </c>
      <c r="C504" s="63" t="s">
        <v>2447</v>
      </c>
      <c r="D504" s="376" t="s">
        <v>5</v>
      </c>
      <c r="E504" s="376" t="s">
        <v>2448</v>
      </c>
      <c r="F504" s="509" t="s">
        <v>60</v>
      </c>
      <c r="G504" s="509"/>
      <c r="H504" s="64" t="s">
        <v>26</v>
      </c>
      <c r="I504" s="577">
        <v>0.2016</v>
      </c>
    </row>
    <row r="505" spans="2:9" customFormat="1" ht="15">
      <c r="B505" s="74"/>
      <c r="C505" s="574"/>
      <c r="D505" s="574"/>
      <c r="E505" s="574"/>
      <c r="F505" s="574" t="s">
        <v>102</v>
      </c>
      <c r="G505" s="575">
        <v>7.12</v>
      </c>
      <c r="H505" s="574" t="s">
        <v>103</v>
      </c>
      <c r="I505" s="75">
        <v>0</v>
      </c>
    </row>
    <row r="506" spans="2:9" customFormat="1" ht="0.95" customHeight="1" thickBot="1">
      <c r="B506" s="74"/>
      <c r="C506" s="574"/>
      <c r="D506" s="574"/>
      <c r="E506" s="574"/>
      <c r="F506" s="574" t="s">
        <v>104</v>
      </c>
      <c r="G506" s="575">
        <v>13.3</v>
      </c>
      <c r="H506" s="574"/>
      <c r="I506" s="576" t="s">
        <v>105</v>
      </c>
    </row>
    <row r="507" spans="2:9" customFormat="1" ht="18" customHeight="1" thickTop="1">
      <c r="B507" s="76"/>
      <c r="C507" s="67"/>
      <c r="D507" s="67"/>
      <c r="E507" s="67"/>
      <c r="F507" s="67"/>
      <c r="G507" s="67"/>
      <c r="H507" s="67"/>
      <c r="I507" s="77"/>
    </row>
    <row r="508" spans="2:9" customFormat="1" ht="26.1" customHeight="1">
      <c r="B508" s="382" t="s">
        <v>4780</v>
      </c>
      <c r="C508" s="383" t="s">
        <v>7</v>
      </c>
      <c r="D508" s="377" t="s">
        <v>95</v>
      </c>
      <c r="E508" s="377" t="s">
        <v>8</v>
      </c>
      <c r="F508" s="511" t="s">
        <v>99</v>
      </c>
      <c r="G508" s="511"/>
      <c r="H508" s="384" t="s">
        <v>96</v>
      </c>
      <c r="I508" s="385" t="s">
        <v>97</v>
      </c>
    </row>
    <row r="509" spans="2:9" customFormat="1" ht="26.1" customHeight="1">
      <c r="B509" s="71" t="s">
        <v>100</v>
      </c>
      <c r="C509" s="61" t="s">
        <v>6483</v>
      </c>
      <c r="D509" s="378" t="s">
        <v>44</v>
      </c>
      <c r="E509" s="378" t="s">
        <v>6484</v>
      </c>
      <c r="F509" s="512" t="s">
        <v>2329</v>
      </c>
      <c r="G509" s="512"/>
      <c r="H509" s="62" t="s">
        <v>47</v>
      </c>
      <c r="I509" s="572">
        <v>1</v>
      </c>
    </row>
    <row r="510" spans="2:9" customFormat="1" ht="26.1" customHeight="1">
      <c r="B510" s="78" t="s">
        <v>106</v>
      </c>
      <c r="C510" s="68" t="s">
        <v>2344</v>
      </c>
      <c r="D510" s="375" t="s">
        <v>5</v>
      </c>
      <c r="E510" s="375" t="s">
        <v>2345</v>
      </c>
      <c r="F510" s="510" t="s">
        <v>108</v>
      </c>
      <c r="G510" s="510"/>
      <c r="H510" s="69" t="s">
        <v>46</v>
      </c>
      <c r="I510" s="573">
        <v>1.1879999999999999</v>
      </c>
    </row>
    <row r="511" spans="2:9" customFormat="1" ht="24" customHeight="1">
      <c r="B511" s="78" t="s">
        <v>106</v>
      </c>
      <c r="C511" s="68" t="s">
        <v>151</v>
      </c>
      <c r="D511" s="375" t="s">
        <v>5</v>
      </c>
      <c r="E511" s="375" t="s">
        <v>107</v>
      </c>
      <c r="F511" s="510" t="s">
        <v>108</v>
      </c>
      <c r="G511" s="510"/>
      <c r="H511" s="69" t="s">
        <v>46</v>
      </c>
      <c r="I511" s="573">
        <v>0.59399999999999997</v>
      </c>
    </row>
    <row r="512" spans="2:9" customFormat="1" ht="24" customHeight="1">
      <c r="B512" s="72" t="s">
        <v>101</v>
      </c>
      <c r="C512" s="63" t="s">
        <v>2332</v>
      </c>
      <c r="D512" s="376" t="s">
        <v>5</v>
      </c>
      <c r="E512" s="376" t="s">
        <v>2333</v>
      </c>
      <c r="F512" s="509" t="s">
        <v>60</v>
      </c>
      <c r="G512" s="509"/>
      <c r="H512" s="64" t="s">
        <v>13</v>
      </c>
      <c r="I512" s="577">
        <v>0.14000000000000001</v>
      </c>
    </row>
    <row r="513" spans="2:9" customFormat="1" ht="24" customHeight="1">
      <c r="B513" s="72" t="s">
        <v>101</v>
      </c>
      <c r="C513" s="63" t="s">
        <v>2334</v>
      </c>
      <c r="D513" s="376" t="s">
        <v>5</v>
      </c>
      <c r="E513" s="376" t="s">
        <v>2335</v>
      </c>
      <c r="F513" s="509" t="s">
        <v>60</v>
      </c>
      <c r="G513" s="509"/>
      <c r="H513" s="64" t="s">
        <v>13</v>
      </c>
      <c r="I513" s="577">
        <v>8.6199999999999992</v>
      </c>
    </row>
    <row r="514" spans="2:9" customFormat="1" ht="24" customHeight="1">
      <c r="B514" s="74"/>
      <c r="C514" s="574"/>
      <c r="D514" s="574"/>
      <c r="E514" s="574"/>
      <c r="F514" s="574" t="s">
        <v>102</v>
      </c>
      <c r="G514" s="575">
        <v>32.130000000000003</v>
      </c>
      <c r="H514" s="574" t="s">
        <v>103</v>
      </c>
      <c r="I514" s="75">
        <v>0</v>
      </c>
    </row>
    <row r="515" spans="2:9" customFormat="1" ht="26.1" customHeight="1" thickBot="1">
      <c r="B515" s="74"/>
      <c r="C515" s="574"/>
      <c r="D515" s="574"/>
      <c r="E515" s="574"/>
      <c r="F515" s="574" t="s">
        <v>104</v>
      </c>
      <c r="G515" s="575">
        <v>12.97</v>
      </c>
      <c r="H515" s="574"/>
      <c r="I515" s="576" t="s">
        <v>105</v>
      </c>
    </row>
    <row r="516" spans="2:9" customFormat="1" ht="38.25" customHeight="1" thickTop="1">
      <c r="B516" s="76"/>
      <c r="C516" s="67"/>
      <c r="D516" s="67"/>
      <c r="E516" s="67"/>
      <c r="F516" s="67"/>
      <c r="G516" s="67"/>
      <c r="H516" s="67"/>
      <c r="I516" s="77"/>
    </row>
    <row r="517" spans="2:9" customFormat="1" ht="15">
      <c r="B517" s="382" t="s">
        <v>4781</v>
      </c>
      <c r="C517" s="383" t="s">
        <v>7</v>
      </c>
      <c r="D517" s="377" t="s">
        <v>95</v>
      </c>
      <c r="E517" s="377" t="s">
        <v>8</v>
      </c>
      <c r="F517" s="511" t="s">
        <v>99</v>
      </c>
      <c r="G517" s="511"/>
      <c r="H517" s="384" t="s">
        <v>96</v>
      </c>
      <c r="I517" s="385" t="s">
        <v>97</v>
      </c>
    </row>
    <row r="518" spans="2:9" customFormat="1" ht="0.95" customHeight="1">
      <c r="B518" s="71" t="s">
        <v>100</v>
      </c>
      <c r="C518" s="61" t="s">
        <v>344</v>
      </c>
      <c r="D518" s="378" t="s">
        <v>5</v>
      </c>
      <c r="E518" s="378" t="s">
        <v>345</v>
      </c>
      <c r="F518" s="512" t="s">
        <v>2329</v>
      </c>
      <c r="G518" s="512"/>
      <c r="H518" s="62" t="s">
        <v>47</v>
      </c>
      <c r="I518" s="572">
        <v>1</v>
      </c>
    </row>
    <row r="519" spans="2:9" customFormat="1" ht="18" customHeight="1">
      <c r="B519" s="78" t="s">
        <v>106</v>
      </c>
      <c r="C519" s="68" t="s">
        <v>2344</v>
      </c>
      <c r="D519" s="375" t="s">
        <v>5</v>
      </c>
      <c r="E519" s="375" t="s">
        <v>2345</v>
      </c>
      <c r="F519" s="510" t="s">
        <v>108</v>
      </c>
      <c r="G519" s="510"/>
      <c r="H519" s="69" t="s">
        <v>46</v>
      </c>
      <c r="I519" s="573">
        <v>1.1879999999999999</v>
      </c>
    </row>
    <row r="520" spans="2:9" customFormat="1" ht="26.1" customHeight="1">
      <c r="B520" s="78" t="s">
        <v>106</v>
      </c>
      <c r="C520" s="68" t="s">
        <v>151</v>
      </c>
      <c r="D520" s="375" t="s">
        <v>5</v>
      </c>
      <c r="E520" s="375" t="s">
        <v>107</v>
      </c>
      <c r="F520" s="510" t="s">
        <v>108</v>
      </c>
      <c r="G520" s="510"/>
      <c r="H520" s="69" t="s">
        <v>46</v>
      </c>
      <c r="I520" s="573">
        <v>0.59399999999999997</v>
      </c>
    </row>
    <row r="521" spans="2:9" customFormat="1" ht="24" customHeight="1">
      <c r="B521" s="72" t="s">
        <v>101</v>
      </c>
      <c r="C521" s="63" t="s">
        <v>2451</v>
      </c>
      <c r="D521" s="376" t="s">
        <v>5</v>
      </c>
      <c r="E521" s="376" t="s">
        <v>2452</v>
      </c>
      <c r="F521" s="509" t="s">
        <v>60</v>
      </c>
      <c r="G521" s="509"/>
      <c r="H521" s="64" t="s">
        <v>47</v>
      </c>
      <c r="I521" s="577">
        <v>1.1599999999999999</v>
      </c>
    </row>
    <row r="522" spans="2:9" customFormat="1" ht="24" customHeight="1">
      <c r="B522" s="72" t="s">
        <v>101</v>
      </c>
      <c r="C522" s="63" t="s">
        <v>2332</v>
      </c>
      <c r="D522" s="376" t="s">
        <v>5</v>
      </c>
      <c r="E522" s="376" t="s">
        <v>2333</v>
      </c>
      <c r="F522" s="509" t="s">
        <v>60</v>
      </c>
      <c r="G522" s="509"/>
      <c r="H522" s="64" t="s">
        <v>13</v>
      </c>
      <c r="I522" s="577">
        <v>0.14000000000000001</v>
      </c>
    </row>
    <row r="523" spans="2:9" customFormat="1" ht="39" customHeight="1">
      <c r="B523" s="72" t="s">
        <v>101</v>
      </c>
      <c r="C523" s="63" t="s">
        <v>2334</v>
      </c>
      <c r="D523" s="376" t="s">
        <v>5</v>
      </c>
      <c r="E523" s="376" t="s">
        <v>2335</v>
      </c>
      <c r="F523" s="509" t="s">
        <v>60</v>
      </c>
      <c r="G523" s="509"/>
      <c r="H523" s="64" t="s">
        <v>13</v>
      </c>
      <c r="I523" s="577">
        <v>8.6199999999999992</v>
      </c>
    </row>
    <row r="524" spans="2:9" customFormat="1" ht="25.5" customHeight="1">
      <c r="B524" s="74"/>
      <c r="C524" s="574"/>
      <c r="D524" s="574"/>
      <c r="E524" s="574"/>
      <c r="F524" s="574" t="s">
        <v>102</v>
      </c>
      <c r="G524" s="575">
        <v>32.130000000000003</v>
      </c>
      <c r="H524" s="574" t="s">
        <v>103</v>
      </c>
      <c r="I524" s="75">
        <v>0</v>
      </c>
    </row>
    <row r="525" spans="2:9" customFormat="1" ht="25.5" customHeight="1" thickBot="1">
      <c r="B525" s="74"/>
      <c r="C525" s="574"/>
      <c r="D525" s="574"/>
      <c r="E525" s="574"/>
      <c r="F525" s="574" t="s">
        <v>104</v>
      </c>
      <c r="G525" s="575">
        <v>72.98</v>
      </c>
      <c r="H525" s="574"/>
      <c r="I525" s="576" t="s">
        <v>105</v>
      </c>
    </row>
    <row r="526" spans="2:9" customFormat="1" ht="0.95" customHeight="1" thickTop="1">
      <c r="B526" s="76"/>
      <c r="C526" s="67"/>
      <c r="D526" s="67"/>
      <c r="E526" s="67"/>
      <c r="F526" s="67"/>
      <c r="G526" s="67"/>
      <c r="H526" s="67"/>
      <c r="I526" s="77"/>
    </row>
    <row r="527" spans="2:9" customFormat="1" ht="18" customHeight="1">
      <c r="B527" s="382" t="s">
        <v>4782</v>
      </c>
      <c r="C527" s="383" t="s">
        <v>7</v>
      </c>
      <c r="D527" s="377" t="s">
        <v>95</v>
      </c>
      <c r="E527" s="377" t="s">
        <v>8</v>
      </c>
      <c r="F527" s="511" t="s">
        <v>99</v>
      </c>
      <c r="G527" s="511"/>
      <c r="H527" s="384" t="s">
        <v>96</v>
      </c>
      <c r="I527" s="385" t="s">
        <v>97</v>
      </c>
    </row>
    <row r="528" spans="2:9" customFormat="1" ht="65.099999999999994" customHeight="1">
      <c r="B528" s="71" t="s">
        <v>100</v>
      </c>
      <c r="C528" s="61" t="s">
        <v>346</v>
      </c>
      <c r="D528" s="378" t="s">
        <v>44</v>
      </c>
      <c r="E528" s="378" t="s">
        <v>347</v>
      </c>
      <c r="F528" s="512" t="s">
        <v>2329</v>
      </c>
      <c r="G528" s="512"/>
      <c r="H528" s="62" t="s">
        <v>12</v>
      </c>
      <c r="I528" s="572">
        <v>1</v>
      </c>
    </row>
    <row r="529" spans="2:9" customFormat="1" ht="26.1" customHeight="1">
      <c r="B529" s="78" t="s">
        <v>106</v>
      </c>
      <c r="C529" s="68" t="s">
        <v>2344</v>
      </c>
      <c r="D529" s="375" t="s">
        <v>5</v>
      </c>
      <c r="E529" s="375" t="s">
        <v>2345</v>
      </c>
      <c r="F529" s="510" t="s">
        <v>108</v>
      </c>
      <c r="G529" s="510"/>
      <c r="H529" s="69" t="s">
        <v>46</v>
      </c>
      <c r="I529" s="573">
        <v>0.29899999999999999</v>
      </c>
    </row>
    <row r="530" spans="2:9" customFormat="1" ht="26.1" customHeight="1">
      <c r="B530" s="78" t="s">
        <v>106</v>
      </c>
      <c r="C530" s="68" t="s">
        <v>151</v>
      </c>
      <c r="D530" s="375" t="s">
        <v>5</v>
      </c>
      <c r="E530" s="375" t="s">
        <v>107</v>
      </c>
      <c r="F530" s="510" t="s">
        <v>108</v>
      </c>
      <c r="G530" s="510"/>
      <c r="H530" s="69" t="s">
        <v>46</v>
      </c>
      <c r="I530" s="573">
        <v>0.15</v>
      </c>
    </row>
    <row r="531" spans="2:9" customFormat="1" ht="15">
      <c r="B531" s="72" t="s">
        <v>101</v>
      </c>
      <c r="C531" s="63" t="s">
        <v>2332</v>
      </c>
      <c r="D531" s="376" t="s">
        <v>5</v>
      </c>
      <c r="E531" s="376" t="s">
        <v>2333</v>
      </c>
      <c r="F531" s="509" t="s">
        <v>60</v>
      </c>
      <c r="G531" s="509"/>
      <c r="H531" s="64" t="s">
        <v>13</v>
      </c>
      <c r="I531" s="577">
        <v>0.12</v>
      </c>
    </row>
    <row r="532" spans="2:9" customFormat="1" ht="15">
      <c r="B532" s="72" t="s">
        <v>101</v>
      </c>
      <c r="C532" s="63" t="s">
        <v>2334</v>
      </c>
      <c r="D532" s="376" t="s">
        <v>5</v>
      </c>
      <c r="E532" s="376" t="s">
        <v>2335</v>
      </c>
      <c r="F532" s="509" t="s">
        <v>60</v>
      </c>
      <c r="G532" s="509"/>
      <c r="H532" s="64" t="s">
        <v>13</v>
      </c>
      <c r="I532" s="577">
        <v>0.86140000000000005</v>
      </c>
    </row>
    <row r="533" spans="2:9" customFormat="1" ht="0.95" customHeight="1">
      <c r="B533" s="72" t="s">
        <v>101</v>
      </c>
      <c r="C533" s="63" t="s">
        <v>2453</v>
      </c>
      <c r="D533" s="376" t="s">
        <v>358</v>
      </c>
      <c r="E533" s="376" t="s">
        <v>2454</v>
      </c>
      <c r="F533" s="509" t="s">
        <v>60</v>
      </c>
      <c r="G533" s="509"/>
      <c r="H533" s="64" t="s">
        <v>12</v>
      </c>
      <c r="I533" s="577">
        <v>1.04</v>
      </c>
    </row>
    <row r="534" spans="2:9" customFormat="1" ht="18" customHeight="1">
      <c r="B534" s="74"/>
      <c r="C534" s="574"/>
      <c r="D534" s="574"/>
      <c r="E534" s="574"/>
      <c r="F534" s="574" t="s">
        <v>102</v>
      </c>
      <c r="G534" s="575">
        <v>8.08</v>
      </c>
      <c r="H534" s="574" t="s">
        <v>103</v>
      </c>
      <c r="I534" s="75">
        <v>0</v>
      </c>
    </row>
    <row r="535" spans="2:9" customFormat="1" ht="51.95" customHeight="1" thickBot="1">
      <c r="B535" s="74"/>
      <c r="C535" s="574"/>
      <c r="D535" s="574"/>
      <c r="E535" s="574"/>
      <c r="F535" s="574" t="s">
        <v>104</v>
      </c>
      <c r="G535" s="575">
        <v>8.06</v>
      </c>
      <c r="H535" s="574"/>
      <c r="I535" s="576" t="s">
        <v>105</v>
      </c>
    </row>
    <row r="536" spans="2:9" customFormat="1" ht="26.1" customHeight="1" thickTop="1">
      <c r="B536" s="76"/>
      <c r="C536" s="67"/>
      <c r="D536" s="67"/>
      <c r="E536" s="67"/>
      <c r="F536" s="67"/>
      <c r="G536" s="67"/>
      <c r="H536" s="67"/>
      <c r="I536" s="77"/>
    </row>
    <row r="537" spans="2:9" customFormat="1" ht="24" customHeight="1">
      <c r="B537" s="382" t="s">
        <v>4783</v>
      </c>
      <c r="C537" s="383" t="s">
        <v>7</v>
      </c>
      <c r="D537" s="377" t="s">
        <v>95</v>
      </c>
      <c r="E537" s="377" t="s">
        <v>8</v>
      </c>
      <c r="F537" s="511" t="s">
        <v>99</v>
      </c>
      <c r="G537" s="511"/>
      <c r="H537" s="384" t="s">
        <v>96</v>
      </c>
      <c r="I537" s="385" t="s">
        <v>97</v>
      </c>
    </row>
    <row r="538" spans="2:9" customFormat="1" ht="24" customHeight="1">
      <c r="B538" s="71" t="s">
        <v>100</v>
      </c>
      <c r="C538" s="61" t="s">
        <v>348</v>
      </c>
      <c r="D538" s="378" t="s">
        <v>44</v>
      </c>
      <c r="E538" s="378" t="s">
        <v>349</v>
      </c>
      <c r="F538" s="512">
        <v>130</v>
      </c>
      <c r="G538" s="512"/>
      <c r="H538" s="62" t="s">
        <v>12</v>
      </c>
      <c r="I538" s="572">
        <v>1</v>
      </c>
    </row>
    <row r="539" spans="2:9" customFormat="1" ht="25.5">
      <c r="B539" s="78" t="s">
        <v>106</v>
      </c>
      <c r="C539" s="68" t="s">
        <v>2412</v>
      </c>
      <c r="D539" s="375" t="s">
        <v>5</v>
      </c>
      <c r="E539" s="375" t="s">
        <v>2413</v>
      </c>
      <c r="F539" s="510" t="s">
        <v>108</v>
      </c>
      <c r="G539" s="510"/>
      <c r="H539" s="69" t="s">
        <v>46</v>
      </c>
      <c r="I539" s="573">
        <v>0.434</v>
      </c>
    </row>
    <row r="540" spans="2:9" customFormat="1" ht="25.5">
      <c r="B540" s="78" t="s">
        <v>106</v>
      </c>
      <c r="C540" s="68" t="s">
        <v>2414</v>
      </c>
      <c r="D540" s="375" t="s">
        <v>5</v>
      </c>
      <c r="E540" s="375" t="s">
        <v>2415</v>
      </c>
      <c r="F540" s="510" t="s">
        <v>108</v>
      </c>
      <c r="G540" s="510"/>
      <c r="H540" s="69" t="s">
        <v>46</v>
      </c>
      <c r="I540" s="573">
        <v>0.434</v>
      </c>
    </row>
    <row r="541" spans="2:9" customFormat="1" ht="0.95" customHeight="1">
      <c r="B541" s="72" t="s">
        <v>101</v>
      </c>
      <c r="C541" s="63" t="s">
        <v>2416</v>
      </c>
      <c r="D541" s="376" t="s">
        <v>358</v>
      </c>
      <c r="E541" s="376" t="s">
        <v>2417</v>
      </c>
      <c r="F541" s="509" t="s">
        <v>60</v>
      </c>
      <c r="G541" s="509"/>
      <c r="H541" s="64" t="s">
        <v>13</v>
      </c>
      <c r="I541" s="577">
        <v>1.8</v>
      </c>
    </row>
    <row r="542" spans="2:9" customFormat="1" ht="18" customHeight="1">
      <c r="B542" s="72" t="s">
        <v>101</v>
      </c>
      <c r="C542" s="63" t="s">
        <v>201</v>
      </c>
      <c r="D542" s="376" t="s">
        <v>5</v>
      </c>
      <c r="E542" s="376" t="s">
        <v>202</v>
      </c>
      <c r="F542" s="509" t="s">
        <v>60</v>
      </c>
      <c r="G542" s="509"/>
      <c r="H542" s="64" t="s">
        <v>45</v>
      </c>
      <c r="I542" s="577">
        <v>2</v>
      </c>
    </row>
    <row r="543" spans="2:9" customFormat="1" ht="39" customHeight="1">
      <c r="B543" s="72" t="s">
        <v>101</v>
      </c>
      <c r="C543" s="63" t="s">
        <v>2418</v>
      </c>
      <c r="D543" s="376" t="s">
        <v>5</v>
      </c>
      <c r="E543" s="376" t="s">
        <v>2419</v>
      </c>
      <c r="F543" s="509" t="s">
        <v>60</v>
      </c>
      <c r="G543" s="509"/>
      <c r="H543" s="64" t="s">
        <v>13</v>
      </c>
      <c r="I543" s="577">
        <v>1.8</v>
      </c>
    </row>
    <row r="544" spans="2:9" customFormat="1" ht="26.1" customHeight="1">
      <c r="B544" s="74"/>
      <c r="C544" s="574"/>
      <c r="D544" s="574"/>
      <c r="E544" s="574"/>
      <c r="F544" s="574" t="s">
        <v>102</v>
      </c>
      <c r="G544" s="575">
        <v>15.12</v>
      </c>
      <c r="H544" s="574" t="s">
        <v>103</v>
      </c>
      <c r="I544" s="75">
        <v>0</v>
      </c>
    </row>
    <row r="545" spans="2:9" customFormat="1" ht="24" customHeight="1" thickBot="1">
      <c r="B545" s="74"/>
      <c r="C545" s="574"/>
      <c r="D545" s="574"/>
      <c r="E545" s="574"/>
      <c r="F545" s="574" t="s">
        <v>104</v>
      </c>
      <c r="G545" s="575">
        <v>14.17</v>
      </c>
      <c r="H545" s="574"/>
      <c r="I545" s="576" t="s">
        <v>105</v>
      </c>
    </row>
    <row r="546" spans="2:9" customFormat="1" ht="26.1" customHeight="1" thickTop="1">
      <c r="B546" s="76"/>
      <c r="C546" s="67"/>
      <c r="D546" s="67"/>
      <c r="E546" s="67"/>
      <c r="F546" s="67"/>
      <c r="G546" s="67"/>
      <c r="H546" s="67"/>
      <c r="I546" s="77"/>
    </row>
    <row r="547" spans="2:9" customFormat="1" ht="24" customHeight="1">
      <c r="B547" s="382" t="s">
        <v>4784</v>
      </c>
      <c r="C547" s="383" t="s">
        <v>7</v>
      </c>
      <c r="D547" s="377" t="s">
        <v>95</v>
      </c>
      <c r="E547" s="377" t="s">
        <v>8</v>
      </c>
      <c r="F547" s="511" t="s">
        <v>99</v>
      </c>
      <c r="G547" s="511"/>
      <c r="H547" s="384" t="s">
        <v>96</v>
      </c>
      <c r="I547" s="385" t="s">
        <v>97</v>
      </c>
    </row>
    <row r="548" spans="2:9" customFormat="1" ht="63.75">
      <c r="B548" s="71" t="s">
        <v>100</v>
      </c>
      <c r="C548" s="61" t="s">
        <v>350</v>
      </c>
      <c r="D548" s="378" t="s">
        <v>44</v>
      </c>
      <c r="E548" s="378" t="s">
        <v>351</v>
      </c>
      <c r="F548" s="512" t="s">
        <v>2329</v>
      </c>
      <c r="G548" s="512"/>
      <c r="H548" s="62" t="s">
        <v>47</v>
      </c>
      <c r="I548" s="572">
        <v>1</v>
      </c>
    </row>
    <row r="549" spans="2:9" customFormat="1" ht="25.5">
      <c r="B549" s="78" t="s">
        <v>106</v>
      </c>
      <c r="C549" s="68" t="s">
        <v>2330</v>
      </c>
      <c r="D549" s="375" t="s">
        <v>5</v>
      </c>
      <c r="E549" s="375" t="s">
        <v>2331</v>
      </c>
      <c r="F549" s="510" t="s">
        <v>108</v>
      </c>
      <c r="G549" s="510"/>
      <c r="H549" s="69" t="s">
        <v>46</v>
      </c>
      <c r="I549" s="573">
        <v>0.44</v>
      </c>
    </row>
    <row r="550" spans="2:9" customFormat="1" ht="0.95" customHeight="1">
      <c r="B550" s="78" t="s">
        <v>106</v>
      </c>
      <c r="C550" s="68" t="s">
        <v>151</v>
      </c>
      <c r="D550" s="375" t="s">
        <v>5</v>
      </c>
      <c r="E550" s="375" t="s">
        <v>107</v>
      </c>
      <c r="F550" s="510" t="s">
        <v>108</v>
      </c>
      <c r="G550" s="510"/>
      <c r="H550" s="69" t="s">
        <v>46</v>
      </c>
      <c r="I550" s="573">
        <v>0.2</v>
      </c>
    </row>
    <row r="551" spans="2:9" customFormat="1" ht="18" customHeight="1">
      <c r="B551" s="72" t="s">
        <v>101</v>
      </c>
      <c r="C551" s="63" t="s">
        <v>2332</v>
      </c>
      <c r="D551" s="376" t="s">
        <v>5</v>
      </c>
      <c r="E551" s="376" t="s">
        <v>2333</v>
      </c>
      <c r="F551" s="509" t="s">
        <v>60</v>
      </c>
      <c r="G551" s="509"/>
      <c r="H551" s="64" t="s">
        <v>13</v>
      </c>
      <c r="I551" s="577">
        <v>0.14000000000000001</v>
      </c>
    </row>
    <row r="552" spans="2:9" customFormat="1" ht="26.1" customHeight="1">
      <c r="B552" s="72" t="s">
        <v>101</v>
      </c>
      <c r="C552" s="63" t="s">
        <v>2334</v>
      </c>
      <c r="D552" s="376" t="s">
        <v>5</v>
      </c>
      <c r="E552" s="376" t="s">
        <v>2335</v>
      </c>
      <c r="F552" s="509" t="s">
        <v>60</v>
      </c>
      <c r="G552" s="509"/>
      <c r="H552" s="64" t="s">
        <v>13</v>
      </c>
      <c r="I552" s="577">
        <v>8.6199999999999992</v>
      </c>
    </row>
    <row r="553" spans="2:9" customFormat="1" ht="39" customHeight="1">
      <c r="B553" s="74"/>
      <c r="C553" s="574"/>
      <c r="D553" s="574"/>
      <c r="E553" s="574"/>
      <c r="F553" s="574" t="s">
        <v>102</v>
      </c>
      <c r="G553" s="575">
        <v>11.62</v>
      </c>
      <c r="H553" s="574" t="s">
        <v>103</v>
      </c>
      <c r="I553" s="75">
        <v>0</v>
      </c>
    </row>
    <row r="554" spans="2:9" customFormat="1" ht="25.5" customHeight="1" thickBot="1">
      <c r="B554" s="74"/>
      <c r="C554" s="574"/>
      <c r="D554" s="574"/>
      <c r="E554" s="574"/>
      <c r="F554" s="574" t="s">
        <v>104</v>
      </c>
      <c r="G554" s="575">
        <v>6.79</v>
      </c>
      <c r="H554" s="574"/>
      <c r="I554" s="576" t="s">
        <v>105</v>
      </c>
    </row>
    <row r="555" spans="2:9" customFormat="1" ht="15.75" thickTop="1">
      <c r="B555" s="76"/>
      <c r="C555" s="67"/>
      <c r="D555" s="67"/>
      <c r="E555" s="67"/>
      <c r="F555" s="67"/>
      <c r="G555" s="67"/>
      <c r="H555" s="67"/>
      <c r="I555" s="77"/>
    </row>
    <row r="556" spans="2:9" customFormat="1" ht="0.95" customHeight="1">
      <c r="B556" s="382" t="s">
        <v>6486</v>
      </c>
      <c r="C556" s="383" t="s">
        <v>7</v>
      </c>
      <c r="D556" s="377" t="s">
        <v>95</v>
      </c>
      <c r="E556" s="377" t="s">
        <v>8</v>
      </c>
      <c r="F556" s="511" t="s">
        <v>99</v>
      </c>
      <c r="G556" s="511"/>
      <c r="H556" s="384" t="s">
        <v>96</v>
      </c>
      <c r="I556" s="385" t="s">
        <v>97</v>
      </c>
    </row>
    <row r="557" spans="2:9" customFormat="1" ht="18" customHeight="1">
      <c r="B557" s="71" t="s">
        <v>100</v>
      </c>
      <c r="C557" s="61" t="s">
        <v>352</v>
      </c>
      <c r="D557" s="378" t="s">
        <v>5</v>
      </c>
      <c r="E557" s="378" t="s">
        <v>353</v>
      </c>
      <c r="F557" s="512" t="s">
        <v>2329</v>
      </c>
      <c r="G557" s="512"/>
      <c r="H557" s="62" t="s">
        <v>47</v>
      </c>
      <c r="I557" s="572">
        <v>1</v>
      </c>
    </row>
    <row r="558" spans="2:9" customFormat="1" ht="51.95" customHeight="1">
      <c r="B558" s="78" t="s">
        <v>106</v>
      </c>
      <c r="C558" s="68" t="s">
        <v>2330</v>
      </c>
      <c r="D558" s="375" t="s">
        <v>5</v>
      </c>
      <c r="E558" s="375" t="s">
        <v>2331</v>
      </c>
      <c r="F558" s="510" t="s">
        <v>108</v>
      </c>
      <c r="G558" s="510"/>
      <c r="H558" s="69" t="s">
        <v>46</v>
      </c>
      <c r="I558" s="573">
        <v>0.44</v>
      </c>
    </row>
    <row r="559" spans="2:9" customFormat="1" ht="26.1" customHeight="1">
      <c r="B559" s="78" t="s">
        <v>106</v>
      </c>
      <c r="C559" s="68" t="s">
        <v>151</v>
      </c>
      <c r="D559" s="375" t="s">
        <v>5</v>
      </c>
      <c r="E559" s="375" t="s">
        <v>107</v>
      </c>
      <c r="F559" s="510" t="s">
        <v>108</v>
      </c>
      <c r="G559" s="510"/>
      <c r="H559" s="69" t="s">
        <v>46</v>
      </c>
      <c r="I559" s="573">
        <v>0.2</v>
      </c>
    </row>
    <row r="560" spans="2:9" customFormat="1" ht="24" customHeight="1">
      <c r="B560" s="72" t="s">
        <v>101</v>
      </c>
      <c r="C560" s="63" t="s">
        <v>2332</v>
      </c>
      <c r="D560" s="376" t="s">
        <v>5</v>
      </c>
      <c r="E560" s="376" t="s">
        <v>2333</v>
      </c>
      <c r="F560" s="509" t="s">
        <v>60</v>
      </c>
      <c r="G560" s="509"/>
      <c r="H560" s="64" t="s">
        <v>13</v>
      </c>
      <c r="I560" s="577">
        <v>0.14000000000000001</v>
      </c>
    </row>
    <row r="561" spans="2:9" customFormat="1" ht="24" customHeight="1">
      <c r="B561" s="72" t="s">
        <v>101</v>
      </c>
      <c r="C561" s="63" t="s">
        <v>2334</v>
      </c>
      <c r="D561" s="376" t="s">
        <v>5</v>
      </c>
      <c r="E561" s="376" t="s">
        <v>2335</v>
      </c>
      <c r="F561" s="509" t="s">
        <v>60</v>
      </c>
      <c r="G561" s="509"/>
      <c r="H561" s="64" t="s">
        <v>13</v>
      </c>
      <c r="I561" s="577">
        <v>8.6199999999999992</v>
      </c>
    </row>
    <row r="562" spans="2:9" customFormat="1" ht="25.5">
      <c r="B562" s="72" t="s">
        <v>101</v>
      </c>
      <c r="C562" s="63" t="s">
        <v>2409</v>
      </c>
      <c r="D562" s="376" t="s">
        <v>5</v>
      </c>
      <c r="E562" s="376" t="s">
        <v>2410</v>
      </c>
      <c r="F562" s="509" t="s">
        <v>60</v>
      </c>
      <c r="G562" s="509"/>
      <c r="H562" s="64" t="s">
        <v>47</v>
      </c>
      <c r="I562" s="577">
        <v>1.07</v>
      </c>
    </row>
    <row r="563" spans="2:9" customFormat="1" ht="15">
      <c r="B563" s="74"/>
      <c r="C563" s="574"/>
      <c r="D563" s="574"/>
      <c r="E563" s="574"/>
      <c r="F563" s="574" t="s">
        <v>102</v>
      </c>
      <c r="G563" s="575">
        <v>11.62</v>
      </c>
      <c r="H563" s="574" t="s">
        <v>103</v>
      </c>
      <c r="I563" s="75">
        <v>0</v>
      </c>
    </row>
    <row r="564" spans="2:9" customFormat="1" ht="0.95" customHeight="1" thickBot="1">
      <c r="B564" s="74"/>
      <c r="C564" s="574"/>
      <c r="D564" s="574"/>
      <c r="E564" s="574"/>
      <c r="F564" s="574" t="s">
        <v>104</v>
      </c>
      <c r="G564" s="575">
        <v>27.21</v>
      </c>
      <c r="H564" s="574"/>
      <c r="I564" s="576" t="s">
        <v>105</v>
      </c>
    </row>
    <row r="565" spans="2:9" customFormat="1" ht="18" customHeight="1" thickTop="1">
      <c r="B565" s="76"/>
      <c r="C565" s="67"/>
      <c r="D565" s="67"/>
      <c r="E565" s="67"/>
      <c r="F565" s="67"/>
      <c r="G565" s="67"/>
      <c r="H565" s="67"/>
      <c r="I565" s="77"/>
    </row>
    <row r="566" spans="2:9" customFormat="1" ht="26.1" customHeight="1">
      <c r="B566" s="382" t="s">
        <v>6487</v>
      </c>
      <c r="C566" s="383" t="s">
        <v>7</v>
      </c>
      <c r="D566" s="377" t="s">
        <v>95</v>
      </c>
      <c r="E566" s="377" t="s">
        <v>8</v>
      </c>
      <c r="F566" s="511" t="s">
        <v>99</v>
      </c>
      <c r="G566" s="511"/>
      <c r="H566" s="384" t="s">
        <v>96</v>
      </c>
      <c r="I566" s="385" t="s">
        <v>97</v>
      </c>
    </row>
    <row r="567" spans="2:9" customFormat="1" ht="24" customHeight="1">
      <c r="B567" s="71" t="s">
        <v>100</v>
      </c>
      <c r="C567" s="61" t="s">
        <v>354</v>
      </c>
      <c r="D567" s="378" t="s">
        <v>5</v>
      </c>
      <c r="E567" s="378" t="s">
        <v>355</v>
      </c>
      <c r="F567" s="512" t="s">
        <v>2329</v>
      </c>
      <c r="G567" s="512"/>
      <c r="H567" s="62" t="s">
        <v>47</v>
      </c>
      <c r="I567" s="572">
        <v>1</v>
      </c>
    </row>
    <row r="568" spans="2:9" customFormat="1" ht="24" customHeight="1">
      <c r="B568" s="72" t="s">
        <v>101</v>
      </c>
      <c r="C568" s="63" t="s">
        <v>2455</v>
      </c>
      <c r="D568" s="376" t="s">
        <v>5</v>
      </c>
      <c r="E568" s="376" t="s">
        <v>2456</v>
      </c>
      <c r="F568" s="509" t="s">
        <v>60</v>
      </c>
      <c r="G568" s="509"/>
      <c r="H568" s="64" t="s">
        <v>47</v>
      </c>
      <c r="I568" s="577">
        <v>1</v>
      </c>
    </row>
    <row r="569" spans="2:9" customFormat="1" ht="26.1" customHeight="1">
      <c r="B569" s="74"/>
      <c r="C569" s="574"/>
      <c r="D569" s="574"/>
      <c r="E569" s="574"/>
      <c r="F569" s="574" t="s">
        <v>102</v>
      </c>
      <c r="G569" s="575">
        <v>0</v>
      </c>
      <c r="H569" s="574" t="s">
        <v>103</v>
      </c>
      <c r="I569" s="75">
        <v>0</v>
      </c>
    </row>
    <row r="570" spans="2:9" customFormat="1" ht="15.75" thickBot="1">
      <c r="B570" s="74"/>
      <c r="C570" s="574"/>
      <c r="D570" s="574"/>
      <c r="E570" s="574"/>
      <c r="F570" s="574" t="s">
        <v>104</v>
      </c>
      <c r="G570" s="575">
        <v>28.26</v>
      </c>
      <c r="H570" s="574"/>
      <c r="I570" s="576" t="s">
        <v>105</v>
      </c>
    </row>
    <row r="571" spans="2:9" customFormat="1" ht="25.5" customHeight="1" thickTop="1">
      <c r="B571" s="76"/>
      <c r="C571" s="67"/>
      <c r="D571" s="67"/>
      <c r="E571" s="67"/>
      <c r="F571" s="67"/>
      <c r="G571" s="67"/>
      <c r="H571" s="67"/>
      <c r="I571" s="77"/>
    </row>
    <row r="572" spans="2:9" customFormat="1" ht="0.95" customHeight="1">
      <c r="B572" s="382" t="s">
        <v>6490</v>
      </c>
      <c r="C572" s="383" t="s">
        <v>7</v>
      </c>
      <c r="D572" s="377" t="s">
        <v>95</v>
      </c>
      <c r="E572" s="377" t="s">
        <v>8</v>
      </c>
      <c r="F572" s="511" t="s">
        <v>99</v>
      </c>
      <c r="G572" s="511"/>
      <c r="H572" s="384" t="s">
        <v>96</v>
      </c>
      <c r="I572" s="385" t="s">
        <v>97</v>
      </c>
    </row>
    <row r="573" spans="2:9" customFormat="1" ht="18" customHeight="1">
      <c r="B573" s="71" t="s">
        <v>100</v>
      </c>
      <c r="C573" s="61" t="s">
        <v>6491</v>
      </c>
      <c r="D573" s="378" t="s">
        <v>44</v>
      </c>
      <c r="E573" s="378" t="s">
        <v>6492</v>
      </c>
      <c r="F573" s="512" t="s">
        <v>2329</v>
      </c>
      <c r="G573" s="512"/>
      <c r="H573" s="62" t="s">
        <v>47</v>
      </c>
      <c r="I573" s="572">
        <v>1</v>
      </c>
    </row>
    <row r="574" spans="2:9" customFormat="1" ht="26.1" customHeight="1">
      <c r="B574" s="78" t="s">
        <v>106</v>
      </c>
      <c r="C574" s="68" t="s">
        <v>2344</v>
      </c>
      <c r="D574" s="375" t="s">
        <v>5</v>
      </c>
      <c r="E574" s="375" t="s">
        <v>2345</v>
      </c>
      <c r="F574" s="510" t="s">
        <v>108</v>
      </c>
      <c r="G574" s="510"/>
      <c r="H574" s="69" t="s">
        <v>46</v>
      </c>
      <c r="I574" s="573">
        <v>1.1879999999999999</v>
      </c>
    </row>
    <row r="575" spans="2:9" customFormat="1" ht="26.1" customHeight="1">
      <c r="B575" s="78" t="s">
        <v>106</v>
      </c>
      <c r="C575" s="68" t="s">
        <v>151</v>
      </c>
      <c r="D575" s="375" t="s">
        <v>5</v>
      </c>
      <c r="E575" s="375" t="s">
        <v>107</v>
      </c>
      <c r="F575" s="510" t="s">
        <v>108</v>
      </c>
      <c r="G575" s="510"/>
      <c r="H575" s="69" t="s">
        <v>46</v>
      </c>
      <c r="I575" s="573">
        <v>0.59399999999999997</v>
      </c>
    </row>
    <row r="576" spans="2:9" customFormat="1" ht="26.1" customHeight="1">
      <c r="B576" s="72" t="s">
        <v>101</v>
      </c>
      <c r="C576" s="63" t="s">
        <v>2332</v>
      </c>
      <c r="D576" s="376" t="s">
        <v>5</v>
      </c>
      <c r="E576" s="376" t="s">
        <v>2333</v>
      </c>
      <c r="F576" s="509" t="s">
        <v>60</v>
      </c>
      <c r="G576" s="509"/>
      <c r="H576" s="64" t="s">
        <v>13</v>
      </c>
      <c r="I576" s="577">
        <v>0.14000000000000001</v>
      </c>
    </row>
    <row r="577" spans="2:9" customFormat="1" ht="26.1" customHeight="1">
      <c r="B577" s="72" t="s">
        <v>101</v>
      </c>
      <c r="C577" s="63" t="s">
        <v>2334</v>
      </c>
      <c r="D577" s="376" t="s">
        <v>5</v>
      </c>
      <c r="E577" s="376" t="s">
        <v>2335</v>
      </c>
      <c r="F577" s="509" t="s">
        <v>60</v>
      </c>
      <c r="G577" s="509"/>
      <c r="H577" s="64" t="s">
        <v>13</v>
      </c>
      <c r="I577" s="577">
        <v>8.6199999999999992</v>
      </c>
    </row>
    <row r="578" spans="2:9" customFormat="1" ht="24" customHeight="1">
      <c r="B578" s="74"/>
      <c r="C578" s="574"/>
      <c r="D578" s="574"/>
      <c r="E578" s="574"/>
      <c r="F578" s="574" t="s">
        <v>102</v>
      </c>
      <c r="G578" s="575">
        <v>32.130000000000003</v>
      </c>
      <c r="H578" s="574" t="s">
        <v>103</v>
      </c>
      <c r="I578" s="75">
        <v>0</v>
      </c>
    </row>
    <row r="579" spans="2:9" customFormat="1" ht="15.75" thickBot="1">
      <c r="B579" s="74"/>
      <c r="C579" s="574"/>
      <c r="D579" s="574"/>
      <c r="E579" s="574"/>
      <c r="F579" s="574" t="s">
        <v>104</v>
      </c>
      <c r="G579" s="575">
        <v>12.97</v>
      </c>
      <c r="H579" s="574"/>
      <c r="I579" s="576" t="s">
        <v>105</v>
      </c>
    </row>
    <row r="580" spans="2:9" customFormat="1" ht="25.5" customHeight="1" thickTop="1">
      <c r="B580" s="76"/>
      <c r="C580" s="67"/>
      <c r="D580" s="67"/>
      <c r="E580" s="67"/>
      <c r="F580" s="67"/>
      <c r="G580" s="67"/>
      <c r="H580" s="67"/>
      <c r="I580" s="77"/>
    </row>
    <row r="581" spans="2:9" customFormat="1" ht="0.95" customHeight="1">
      <c r="B581" s="382" t="s">
        <v>6493</v>
      </c>
      <c r="C581" s="383" t="s">
        <v>7</v>
      </c>
      <c r="D581" s="377" t="s">
        <v>95</v>
      </c>
      <c r="E581" s="377" t="s">
        <v>8</v>
      </c>
      <c r="F581" s="511" t="s">
        <v>99</v>
      </c>
      <c r="G581" s="511"/>
      <c r="H581" s="384" t="s">
        <v>96</v>
      </c>
      <c r="I581" s="385" t="s">
        <v>97</v>
      </c>
    </row>
    <row r="582" spans="2:9" customFormat="1" ht="18" customHeight="1">
      <c r="B582" s="71" t="s">
        <v>100</v>
      </c>
      <c r="C582" s="61" t="s">
        <v>356</v>
      </c>
      <c r="D582" s="378" t="s">
        <v>44</v>
      </c>
      <c r="E582" s="378" t="s">
        <v>357</v>
      </c>
      <c r="F582" s="512" t="s">
        <v>2329</v>
      </c>
      <c r="G582" s="512"/>
      <c r="H582" s="62" t="s">
        <v>47</v>
      </c>
      <c r="I582" s="572">
        <v>1</v>
      </c>
    </row>
    <row r="583" spans="2:9" customFormat="1" ht="39" customHeight="1">
      <c r="B583" s="78" t="s">
        <v>106</v>
      </c>
      <c r="C583" s="68" t="s">
        <v>2344</v>
      </c>
      <c r="D583" s="375" t="s">
        <v>5</v>
      </c>
      <c r="E583" s="375" t="s">
        <v>2345</v>
      </c>
      <c r="F583" s="510" t="s">
        <v>108</v>
      </c>
      <c r="G583" s="510"/>
      <c r="H583" s="69" t="s">
        <v>46</v>
      </c>
      <c r="I583" s="573">
        <v>1.1879999999999999</v>
      </c>
    </row>
    <row r="584" spans="2:9" customFormat="1" ht="26.1" customHeight="1">
      <c r="B584" s="78" t="s">
        <v>106</v>
      </c>
      <c r="C584" s="68" t="s">
        <v>151</v>
      </c>
      <c r="D584" s="375" t="s">
        <v>5</v>
      </c>
      <c r="E584" s="375" t="s">
        <v>107</v>
      </c>
      <c r="F584" s="510" t="s">
        <v>108</v>
      </c>
      <c r="G584" s="510"/>
      <c r="H584" s="69" t="s">
        <v>46</v>
      </c>
      <c r="I584" s="573">
        <v>0.59399999999999997</v>
      </c>
    </row>
    <row r="585" spans="2:9" customFormat="1" ht="39" customHeight="1">
      <c r="B585" s="72" t="s">
        <v>101</v>
      </c>
      <c r="C585" s="63" t="s">
        <v>2451</v>
      </c>
      <c r="D585" s="376" t="s">
        <v>5</v>
      </c>
      <c r="E585" s="376" t="s">
        <v>2452</v>
      </c>
      <c r="F585" s="509" t="s">
        <v>60</v>
      </c>
      <c r="G585" s="509"/>
      <c r="H585" s="64" t="s">
        <v>47</v>
      </c>
      <c r="I585" s="577">
        <v>1.1599999999999999</v>
      </c>
    </row>
    <row r="586" spans="2:9" customFormat="1" ht="39" customHeight="1">
      <c r="B586" s="72" t="s">
        <v>101</v>
      </c>
      <c r="C586" s="63" t="s">
        <v>2332</v>
      </c>
      <c r="D586" s="376" t="s">
        <v>5</v>
      </c>
      <c r="E586" s="376" t="s">
        <v>2333</v>
      </c>
      <c r="F586" s="509" t="s">
        <v>60</v>
      </c>
      <c r="G586" s="509"/>
      <c r="H586" s="64" t="s">
        <v>13</v>
      </c>
      <c r="I586" s="577">
        <v>0.14000000000000001</v>
      </c>
    </row>
    <row r="587" spans="2:9" customFormat="1" ht="39" customHeight="1">
      <c r="B587" s="72" t="s">
        <v>101</v>
      </c>
      <c r="C587" s="63" t="s">
        <v>2334</v>
      </c>
      <c r="D587" s="376" t="s">
        <v>5</v>
      </c>
      <c r="E587" s="376" t="s">
        <v>2335</v>
      </c>
      <c r="F587" s="509" t="s">
        <v>60</v>
      </c>
      <c r="G587" s="509"/>
      <c r="H587" s="64" t="s">
        <v>13</v>
      </c>
      <c r="I587" s="577">
        <v>8.6199999999999992</v>
      </c>
    </row>
    <row r="588" spans="2:9" customFormat="1" ht="26.1" customHeight="1">
      <c r="B588" s="74"/>
      <c r="C588" s="574"/>
      <c r="D588" s="574"/>
      <c r="E588" s="574"/>
      <c r="F588" s="574" t="s">
        <v>102</v>
      </c>
      <c r="G588" s="575">
        <v>32.130000000000003</v>
      </c>
      <c r="H588" s="574" t="s">
        <v>103</v>
      </c>
      <c r="I588" s="75">
        <v>0</v>
      </c>
    </row>
    <row r="589" spans="2:9" customFormat="1" ht="39" customHeight="1" thickBot="1">
      <c r="B589" s="74"/>
      <c r="C589" s="574"/>
      <c r="D589" s="574"/>
      <c r="E589" s="574"/>
      <c r="F589" s="574" t="s">
        <v>104</v>
      </c>
      <c r="G589" s="575">
        <v>72.98</v>
      </c>
      <c r="H589" s="574"/>
      <c r="I589" s="576" t="s">
        <v>105</v>
      </c>
    </row>
    <row r="590" spans="2:9" customFormat="1" ht="26.1" customHeight="1" thickTop="1">
      <c r="B590" s="76"/>
      <c r="C590" s="67"/>
      <c r="D590" s="67"/>
      <c r="E590" s="67"/>
      <c r="F590" s="67"/>
      <c r="G590" s="67"/>
      <c r="H590" s="67"/>
      <c r="I590" s="77"/>
    </row>
    <row r="591" spans="2:9" customFormat="1" ht="25.5" customHeight="1">
      <c r="B591" s="382" t="s">
        <v>6494</v>
      </c>
      <c r="C591" s="383" t="s">
        <v>7</v>
      </c>
      <c r="D591" s="377" t="s">
        <v>95</v>
      </c>
      <c r="E591" s="377" t="s">
        <v>8</v>
      </c>
      <c r="F591" s="511" t="s">
        <v>99</v>
      </c>
      <c r="G591" s="511"/>
      <c r="H591" s="384" t="s">
        <v>96</v>
      </c>
      <c r="I591" s="385" t="s">
        <v>97</v>
      </c>
    </row>
    <row r="592" spans="2:9" customFormat="1" ht="38.25">
      <c r="B592" s="71" t="s">
        <v>100</v>
      </c>
      <c r="C592" s="61" t="s">
        <v>6495</v>
      </c>
      <c r="D592" s="378" t="s">
        <v>44</v>
      </c>
      <c r="E592" s="378" t="s">
        <v>6496</v>
      </c>
      <c r="F592" s="512">
        <v>170</v>
      </c>
      <c r="G592" s="512"/>
      <c r="H592" s="62" t="s">
        <v>47</v>
      </c>
      <c r="I592" s="572">
        <v>1</v>
      </c>
    </row>
    <row r="593" spans="2:9" customFormat="1" ht="0.95" customHeight="1">
      <c r="B593" s="78" t="s">
        <v>106</v>
      </c>
      <c r="C593" s="68" t="s">
        <v>2460</v>
      </c>
      <c r="D593" s="375" t="s">
        <v>5</v>
      </c>
      <c r="E593" s="375" t="s">
        <v>2461</v>
      </c>
      <c r="F593" s="510" t="s">
        <v>108</v>
      </c>
      <c r="G593" s="510"/>
      <c r="H593" s="69" t="s">
        <v>46</v>
      </c>
      <c r="I593" s="573">
        <v>2.52</v>
      </c>
    </row>
    <row r="594" spans="2:9" customFormat="1" ht="18" customHeight="1">
      <c r="B594" s="78" t="s">
        <v>106</v>
      </c>
      <c r="C594" s="68" t="s">
        <v>2458</v>
      </c>
      <c r="D594" s="375" t="s">
        <v>5</v>
      </c>
      <c r="E594" s="375" t="s">
        <v>2459</v>
      </c>
      <c r="F594" s="510" t="s">
        <v>108</v>
      </c>
      <c r="G594" s="510"/>
      <c r="H594" s="69" t="s">
        <v>46</v>
      </c>
      <c r="I594" s="573">
        <v>2.9870000000000001</v>
      </c>
    </row>
    <row r="595" spans="2:9" customFormat="1" ht="26.1" customHeight="1">
      <c r="B595" s="72" t="s">
        <v>101</v>
      </c>
      <c r="C595" s="63" t="s">
        <v>2468</v>
      </c>
      <c r="D595" s="376" t="s">
        <v>358</v>
      </c>
      <c r="E595" s="376" t="s">
        <v>6990</v>
      </c>
      <c r="F595" s="509" t="s">
        <v>60</v>
      </c>
      <c r="G595" s="509"/>
      <c r="H595" s="64" t="s">
        <v>12</v>
      </c>
      <c r="I595" s="577">
        <v>2.8719999999999999</v>
      </c>
    </row>
    <row r="596" spans="2:9" customFormat="1" ht="39" customHeight="1">
      <c r="B596" s="72" t="s">
        <v>101</v>
      </c>
      <c r="C596" s="63" t="s">
        <v>2464</v>
      </c>
      <c r="D596" s="376" t="s">
        <v>358</v>
      </c>
      <c r="E596" s="376" t="s">
        <v>2465</v>
      </c>
      <c r="F596" s="509" t="s">
        <v>60</v>
      </c>
      <c r="G596" s="509"/>
      <c r="H596" s="64" t="s">
        <v>45</v>
      </c>
      <c r="I596" s="577">
        <v>8</v>
      </c>
    </row>
    <row r="597" spans="2:9" customFormat="1" ht="15">
      <c r="B597" s="72" t="s">
        <v>101</v>
      </c>
      <c r="C597" s="63" t="s">
        <v>2466</v>
      </c>
      <c r="D597" s="376" t="s">
        <v>358</v>
      </c>
      <c r="E597" s="376" t="s">
        <v>2467</v>
      </c>
      <c r="F597" s="509" t="s">
        <v>60</v>
      </c>
      <c r="G597" s="509"/>
      <c r="H597" s="64" t="s">
        <v>45</v>
      </c>
      <c r="I597" s="577">
        <v>8</v>
      </c>
    </row>
    <row r="598" spans="2:9" customFormat="1" ht="15">
      <c r="B598" s="72" t="s">
        <v>101</v>
      </c>
      <c r="C598" s="63" t="s">
        <v>2462</v>
      </c>
      <c r="D598" s="376" t="s">
        <v>358</v>
      </c>
      <c r="E598" s="376" t="s">
        <v>2463</v>
      </c>
      <c r="F598" s="509" t="s">
        <v>60</v>
      </c>
      <c r="G598" s="509"/>
      <c r="H598" s="64" t="s">
        <v>45</v>
      </c>
      <c r="I598" s="577">
        <v>16</v>
      </c>
    </row>
    <row r="599" spans="2:9" customFormat="1" ht="0.95" customHeight="1">
      <c r="B599" s="72" t="s">
        <v>101</v>
      </c>
      <c r="C599" s="63" t="s">
        <v>6753</v>
      </c>
      <c r="D599" s="376" t="s">
        <v>358</v>
      </c>
      <c r="E599" s="376" t="s">
        <v>6754</v>
      </c>
      <c r="F599" s="509" t="s">
        <v>60</v>
      </c>
      <c r="G599" s="509"/>
      <c r="H599" s="64" t="s">
        <v>47</v>
      </c>
      <c r="I599" s="577">
        <v>1.05</v>
      </c>
    </row>
    <row r="600" spans="2:9" customFormat="1" ht="18" customHeight="1">
      <c r="B600" s="74"/>
      <c r="C600" s="574"/>
      <c r="D600" s="574"/>
      <c r="E600" s="574"/>
      <c r="F600" s="574" t="s">
        <v>102</v>
      </c>
      <c r="G600" s="575">
        <v>91.8</v>
      </c>
      <c r="H600" s="574" t="s">
        <v>103</v>
      </c>
      <c r="I600" s="75">
        <v>0</v>
      </c>
    </row>
    <row r="601" spans="2:9" customFormat="1" ht="26.1" customHeight="1" thickBot="1">
      <c r="B601" s="74"/>
      <c r="C601" s="574"/>
      <c r="D601" s="574"/>
      <c r="E601" s="574"/>
      <c r="F601" s="574" t="s">
        <v>104</v>
      </c>
      <c r="G601" s="575">
        <v>157.13999999999999</v>
      </c>
      <c r="H601" s="574"/>
      <c r="I601" s="576" t="s">
        <v>105</v>
      </c>
    </row>
    <row r="602" spans="2:9" customFormat="1" ht="24" customHeight="1" thickTop="1">
      <c r="B602" s="76"/>
      <c r="C602" s="67"/>
      <c r="D602" s="67"/>
      <c r="E602" s="67"/>
      <c r="F602" s="67"/>
      <c r="G602" s="67"/>
      <c r="H602" s="67"/>
      <c r="I602" s="77"/>
    </row>
    <row r="603" spans="2:9" customFormat="1" ht="24" customHeight="1">
      <c r="B603" s="382" t="s">
        <v>6497</v>
      </c>
      <c r="C603" s="383" t="s">
        <v>7</v>
      </c>
      <c r="D603" s="377" t="s">
        <v>95</v>
      </c>
      <c r="E603" s="377" t="s">
        <v>8</v>
      </c>
      <c r="F603" s="511" t="s">
        <v>99</v>
      </c>
      <c r="G603" s="511"/>
      <c r="H603" s="384" t="s">
        <v>96</v>
      </c>
      <c r="I603" s="385" t="s">
        <v>97</v>
      </c>
    </row>
    <row r="604" spans="2:9" customFormat="1" ht="24" customHeight="1">
      <c r="B604" s="71" t="s">
        <v>100</v>
      </c>
      <c r="C604" s="61" t="s">
        <v>359</v>
      </c>
      <c r="D604" s="378" t="s">
        <v>44</v>
      </c>
      <c r="E604" s="378" t="s">
        <v>360</v>
      </c>
      <c r="F604" s="512" t="s">
        <v>2348</v>
      </c>
      <c r="G604" s="512"/>
      <c r="H604" s="62" t="s">
        <v>47</v>
      </c>
      <c r="I604" s="572">
        <v>1</v>
      </c>
    </row>
    <row r="605" spans="2:9" customFormat="1" ht="26.1" customHeight="1">
      <c r="B605" s="78" t="s">
        <v>106</v>
      </c>
      <c r="C605" s="68" t="s">
        <v>2349</v>
      </c>
      <c r="D605" s="375" t="s">
        <v>5</v>
      </c>
      <c r="E605" s="375" t="s">
        <v>109</v>
      </c>
      <c r="F605" s="510" t="s">
        <v>108</v>
      </c>
      <c r="G605" s="510"/>
      <c r="H605" s="69" t="s">
        <v>46</v>
      </c>
      <c r="I605" s="573">
        <v>6.6666000000000003E-2</v>
      </c>
    </row>
    <row r="606" spans="2:9" customFormat="1" ht="26.1" customHeight="1">
      <c r="B606" s="78" t="s">
        <v>106</v>
      </c>
      <c r="C606" s="68" t="s">
        <v>151</v>
      </c>
      <c r="D606" s="375" t="s">
        <v>5</v>
      </c>
      <c r="E606" s="375" t="s">
        <v>107</v>
      </c>
      <c r="F606" s="510" t="s">
        <v>108</v>
      </c>
      <c r="G606" s="510"/>
      <c r="H606" s="69" t="s">
        <v>46</v>
      </c>
      <c r="I606" s="573">
        <v>6.6666000000000003E-2</v>
      </c>
    </row>
    <row r="607" spans="2:9" customFormat="1" ht="26.1" customHeight="1">
      <c r="B607" s="72" t="s">
        <v>101</v>
      </c>
      <c r="C607" s="63" t="s">
        <v>2469</v>
      </c>
      <c r="D607" s="376" t="s">
        <v>5</v>
      </c>
      <c r="E607" s="376" t="s">
        <v>2470</v>
      </c>
      <c r="F607" s="509" t="s">
        <v>60</v>
      </c>
      <c r="G607" s="509"/>
      <c r="H607" s="64" t="s">
        <v>47</v>
      </c>
      <c r="I607" s="577">
        <v>1.05</v>
      </c>
    </row>
    <row r="608" spans="2:9" customFormat="1" ht="24" customHeight="1">
      <c r="B608" s="74"/>
      <c r="C608" s="574"/>
      <c r="D608" s="574"/>
      <c r="E608" s="574"/>
      <c r="F608" s="574" t="s">
        <v>102</v>
      </c>
      <c r="G608" s="575">
        <v>2.25</v>
      </c>
      <c r="H608" s="574" t="s">
        <v>103</v>
      </c>
      <c r="I608" s="75">
        <v>0</v>
      </c>
    </row>
    <row r="609" spans="2:9" customFormat="1" ht="15.75" thickBot="1">
      <c r="B609" s="74"/>
      <c r="C609" s="574"/>
      <c r="D609" s="574"/>
      <c r="E609" s="574"/>
      <c r="F609" s="574" t="s">
        <v>104</v>
      </c>
      <c r="G609" s="575">
        <v>2.88</v>
      </c>
      <c r="H609" s="574"/>
      <c r="I609" s="576" t="s">
        <v>105</v>
      </c>
    </row>
    <row r="610" spans="2:9" customFormat="1" ht="25.5" customHeight="1" thickTop="1">
      <c r="B610" s="76"/>
      <c r="C610" s="67"/>
      <c r="D610" s="67"/>
      <c r="E610" s="67"/>
      <c r="F610" s="67"/>
      <c r="G610" s="67"/>
      <c r="H610" s="67"/>
      <c r="I610" s="77"/>
    </row>
    <row r="611" spans="2:9" customFormat="1" ht="0.95" customHeight="1">
      <c r="B611" s="382" t="s">
        <v>6498</v>
      </c>
      <c r="C611" s="383" t="s">
        <v>7</v>
      </c>
      <c r="D611" s="377" t="s">
        <v>95</v>
      </c>
      <c r="E611" s="377" t="s">
        <v>8</v>
      </c>
      <c r="F611" s="511" t="s">
        <v>99</v>
      </c>
      <c r="G611" s="511"/>
      <c r="H611" s="384" t="s">
        <v>96</v>
      </c>
      <c r="I611" s="385" t="s">
        <v>97</v>
      </c>
    </row>
    <row r="612" spans="2:9" customFormat="1" ht="18" customHeight="1">
      <c r="B612" s="71" t="s">
        <v>100</v>
      </c>
      <c r="C612" s="61" t="s">
        <v>363</v>
      </c>
      <c r="D612" s="378" t="s">
        <v>44</v>
      </c>
      <c r="E612" s="378" t="s">
        <v>364</v>
      </c>
      <c r="F612" s="512" t="s">
        <v>2329</v>
      </c>
      <c r="G612" s="512"/>
      <c r="H612" s="62" t="s">
        <v>47</v>
      </c>
      <c r="I612" s="572">
        <v>1</v>
      </c>
    </row>
    <row r="613" spans="2:9" customFormat="1" ht="39" customHeight="1">
      <c r="B613" s="78" t="s">
        <v>106</v>
      </c>
      <c r="C613" s="68" t="s">
        <v>2330</v>
      </c>
      <c r="D613" s="375" t="s">
        <v>5</v>
      </c>
      <c r="E613" s="375" t="s">
        <v>2331</v>
      </c>
      <c r="F613" s="510" t="s">
        <v>108</v>
      </c>
      <c r="G613" s="510"/>
      <c r="H613" s="69" t="s">
        <v>46</v>
      </c>
      <c r="I613" s="573">
        <v>0.44</v>
      </c>
    </row>
    <row r="614" spans="2:9" customFormat="1" ht="26.1" customHeight="1">
      <c r="B614" s="78" t="s">
        <v>106</v>
      </c>
      <c r="C614" s="68" t="s">
        <v>151</v>
      </c>
      <c r="D614" s="375" t="s">
        <v>5</v>
      </c>
      <c r="E614" s="375" t="s">
        <v>107</v>
      </c>
      <c r="F614" s="510" t="s">
        <v>108</v>
      </c>
      <c r="G614" s="510"/>
      <c r="H614" s="69" t="s">
        <v>46</v>
      </c>
      <c r="I614" s="573">
        <v>0.2</v>
      </c>
    </row>
    <row r="615" spans="2:9" customFormat="1" ht="39" customHeight="1">
      <c r="B615" s="72" t="s">
        <v>101</v>
      </c>
      <c r="C615" s="63" t="s">
        <v>2471</v>
      </c>
      <c r="D615" s="376" t="s">
        <v>5</v>
      </c>
      <c r="E615" s="376" t="s">
        <v>2472</v>
      </c>
      <c r="F615" s="509" t="s">
        <v>60</v>
      </c>
      <c r="G615" s="509"/>
      <c r="H615" s="64" t="s">
        <v>13</v>
      </c>
      <c r="I615" s="577">
        <v>0.16</v>
      </c>
    </row>
    <row r="616" spans="2:9" customFormat="1" ht="39" customHeight="1">
      <c r="B616" s="74"/>
      <c r="C616" s="574"/>
      <c r="D616" s="574"/>
      <c r="E616" s="574"/>
      <c r="F616" s="574" t="s">
        <v>102</v>
      </c>
      <c r="G616" s="575">
        <v>11.62</v>
      </c>
      <c r="H616" s="574" t="s">
        <v>103</v>
      </c>
      <c r="I616" s="75">
        <v>0</v>
      </c>
    </row>
    <row r="617" spans="2:9" customFormat="1" ht="39" customHeight="1" thickBot="1">
      <c r="B617" s="74"/>
      <c r="C617" s="574"/>
      <c r="D617" s="574"/>
      <c r="E617" s="574"/>
      <c r="F617" s="574" t="s">
        <v>104</v>
      </c>
      <c r="G617" s="575">
        <v>5.12</v>
      </c>
      <c r="H617" s="574"/>
      <c r="I617" s="576" t="s">
        <v>105</v>
      </c>
    </row>
    <row r="618" spans="2:9" customFormat="1" ht="39" customHeight="1" thickTop="1">
      <c r="B618" s="76"/>
      <c r="C618" s="67"/>
      <c r="D618" s="67"/>
      <c r="E618" s="67"/>
      <c r="F618" s="67"/>
      <c r="G618" s="67"/>
      <c r="H618" s="67"/>
      <c r="I618" s="77"/>
    </row>
    <row r="619" spans="2:9" customFormat="1" ht="39" customHeight="1">
      <c r="B619" s="382" t="s">
        <v>6499</v>
      </c>
      <c r="C619" s="383" t="s">
        <v>7</v>
      </c>
      <c r="D619" s="377" t="s">
        <v>95</v>
      </c>
      <c r="E619" s="377" t="s">
        <v>8</v>
      </c>
      <c r="F619" s="511" t="s">
        <v>99</v>
      </c>
      <c r="G619" s="511"/>
      <c r="H619" s="384" t="s">
        <v>96</v>
      </c>
      <c r="I619" s="385" t="s">
        <v>97</v>
      </c>
    </row>
    <row r="620" spans="2:9" customFormat="1" ht="26.1" customHeight="1">
      <c r="B620" s="71" t="s">
        <v>100</v>
      </c>
      <c r="C620" s="61" t="s">
        <v>365</v>
      </c>
      <c r="D620" s="378" t="s">
        <v>44</v>
      </c>
      <c r="E620" s="378" t="s">
        <v>366</v>
      </c>
      <c r="F620" s="512" t="s">
        <v>2329</v>
      </c>
      <c r="G620" s="512"/>
      <c r="H620" s="62" t="s">
        <v>47</v>
      </c>
      <c r="I620" s="572">
        <v>1</v>
      </c>
    </row>
    <row r="621" spans="2:9" customFormat="1" ht="26.1" customHeight="1">
      <c r="B621" s="78" t="s">
        <v>106</v>
      </c>
      <c r="C621" s="68" t="s">
        <v>2330</v>
      </c>
      <c r="D621" s="375" t="s">
        <v>5</v>
      </c>
      <c r="E621" s="375" t="s">
        <v>2331</v>
      </c>
      <c r="F621" s="510" t="s">
        <v>108</v>
      </c>
      <c r="G621" s="510"/>
      <c r="H621" s="69" t="s">
        <v>46</v>
      </c>
      <c r="I621" s="573">
        <v>0.44</v>
      </c>
    </row>
    <row r="622" spans="2:9" customFormat="1" ht="25.5">
      <c r="B622" s="78" t="s">
        <v>106</v>
      </c>
      <c r="C622" s="68" t="s">
        <v>151</v>
      </c>
      <c r="D622" s="375" t="s">
        <v>5</v>
      </c>
      <c r="E622" s="375" t="s">
        <v>107</v>
      </c>
      <c r="F622" s="510" t="s">
        <v>108</v>
      </c>
      <c r="G622" s="510"/>
      <c r="H622" s="69" t="s">
        <v>46</v>
      </c>
      <c r="I622" s="573">
        <v>0.2</v>
      </c>
    </row>
    <row r="623" spans="2:9" customFormat="1" ht="25.5">
      <c r="B623" s="72" t="s">
        <v>101</v>
      </c>
      <c r="C623" s="63" t="s">
        <v>2409</v>
      </c>
      <c r="D623" s="376" t="s">
        <v>5</v>
      </c>
      <c r="E623" s="376" t="s">
        <v>2410</v>
      </c>
      <c r="F623" s="509" t="s">
        <v>60</v>
      </c>
      <c r="G623" s="509"/>
      <c r="H623" s="64" t="s">
        <v>47</v>
      </c>
      <c r="I623" s="577">
        <v>1.08</v>
      </c>
    </row>
    <row r="624" spans="2:9" customFormat="1" ht="0.95" customHeight="1">
      <c r="B624" s="72" t="s">
        <v>101</v>
      </c>
      <c r="C624" s="63" t="s">
        <v>2471</v>
      </c>
      <c r="D624" s="376" t="s">
        <v>5</v>
      </c>
      <c r="E624" s="376" t="s">
        <v>2472</v>
      </c>
      <c r="F624" s="509" t="s">
        <v>60</v>
      </c>
      <c r="G624" s="509"/>
      <c r="H624" s="64" t="s">
        <v>13</v>
      </c>
      <c r="I624" s="577">
        <v>0.16</v>
      </c>
    </row>
    <row r="625" spans="2:9" customFormat="1" ht="18" customHeight="1">
      <c r="B625" s="74"/>
      <c r="C625" s="574"/>
      <c r="D625" s="574"/>
      <c r="E625" s="574"/>
      <c r="F625" s="574" t="s">
        <v>102</v>
      </c>
      <c r="G625" s="575">
        <v>11.62</v>
      </c>
      <c r="H625" s="574" t="s">
        <v>103</v>
      </c>
      <c r="I625" s="75">
        <v>0</v>
      </c>
    </row>
    <row r="626" spans="2:9" customFormat="1" ht="51.95" customHeight="1" thickBot="1">
      <c r="B626" s="74"/>
      <c r="C626" s="574"/>
      <c r="D626" s="574"/>
      <c r="E626" s="574"/>
      <c r="F626" s="574" t="s">
        <v>104</v>
      </c>
      <c r="G626" s="575">
        <v>25.73</v>
      </c>
      <c r="H626" s="574"/>
      <c r="I626" s="576" t="s">
        <v>105</v>
      </c>
    </row>
    <row r="627" spans="2:9" customFormat="1" ht="26.1" customHeight="1" thickTop="1">
      <c r="B627" s="76"/>
      <c r="C627" s="67"/>
      <c r="D627" s="67"/>
      <c r="E627" s="67"/>
      <c r="F627" s="67"/>
      <c r="G627" s="67"/>
      <c r="H627" s="67"/>
      <c r="I627" s="77"/>
    </row>
    <row r="628" spans="2:9" customFormat="1" ht="15">
      <c r="B628" s="382" t="s">
        <v>6500</v>
      </c>
      <c r="C628" s="383" t="s">
        <v>7</v>
      </c>
      <c r="D628" s="377" t="s">
        <v>95</v>
      </c>
      <c r="E628" s="377" t="s">
        <v>8</v>
      </c>
      <c r="F628" s="511" t="s">
        <v>99</v>
      </c>
      <c r="G628" s="511"/>
      <c r="H628" s="384" t="s">
        <v>96</v>
      </c>
      <c r="I628" s="385" t="s">
        <v>97</v>
      </c>
    </row>
    <row r="629" spans="2:9" customFormat="1" ht="25.5">
      <c r="B629" s="71" t="s">
        <v>100</v>
      </c>
      <c r="C629" s="61" t="s">
        <v>6501</v>
      </c>
      <c r="D629" s="378" t="s">
        <v>44</v>
      </c>
      <c r="E629" s="378" t="s">
        <v>6502</v>
      </c>
      <c r="F629" s="512" t="s">
        <v>112</v>
      </c>
      <c r="G629" s="512"/>
      <c r="H629" s="62" t="s">
        <v>45</v>
      </c>
      <c r="I629" s="572">
        <v>1</v>
      </c>
    </row>
    <row r="630" spans="2:9" customFormat="1" ht="0.95" customHeight="1">
      <c r="B630" s="78" t="s">
        <v>106</v>
      </c>
      <c r="C630" s="68" t="s">
        <v>2349</v>
      </c>
      <c r="D630" s="375" t="s">
        <v>5</v>
      </c>
      <c r="E630" s="375" t="s">
        <v>109</v>
      </c>
      <c r="F630" s="510" t="s">
        <v>108</v>
      </c>
      <c r="G630" s="510"/>
      <c r="H630" s="69" t="s">
        <v>46</v>
      </c>
      <c r="I630" s="573">
        <v>0.01</v>
      </c>
    </row>
    <row r="631" spans="2:9" customFormat="1" ht="18" customHeight="1">
      <c r="B631" s="78" t="s">
        <v>106</v>
      </c>
      <c r="C631" s="68" t="s">
        <v>151</v>
      </c>
      <c r="D631" s="375" t="s">
        <v>5</v>
      </c>
      <c r="E631" s="375" t="s">
        <v>107</v>
      </c>
      <c r="F631" s="510" t="s">
        <v>108</v>
      </c>
      <c r="G631" s="510"/>
      <c r="H631" s="69" t="s">
        <v>46</v>
      </c>
      <c r="I631" s="573">
        <v>0.01</v>
      </c>
    </row>
    <row r="632" spans="2:9" customFormat="1" ht="26.1" customHeight="1">
      <c r="B632" s="72" t="s">
        <v>101</v>
      </c>
      <c r="C632" s="63" t="s">
        <v>6731</v>
      </c>
      <c r="D632" s="376" t="s">
        <v>44</v>
      </c>
      <c r="E632" s="376" t="s">
        <v>6502</v>
      </c>
      <c r="F632" s="509" t="s">
        <v>60</v>
      </c>
      <c r="G632" s="509"/>
      <c r="H632" s="64" t="s">
        <v>45</v>
      </c>
      <c r="I632" s="577">
        <v>1</v>
      </c>
    </row>
    <row r="633" spans="2:9" customFormat="1" ht="24" customHeight="1">
      <c r="B633" s="74"/>
      <c r="C633" s="574"/>
      <c r="D633" s="574"/>
      <c r="E633" s="574"/>
      <c r="F633" s="574" t="s">
        <v>102</v>
      </c>
      <c r="G633" s="575">
        <v>0.33</v>
      </c>
      <c r="H633" s="574" t="s">
        <v>103</v>
      </c>
      <c r="I633" s="75">
        <v>0</v>
      </c>
    </row>
    <row r="634" spans="2:9" customFormat="1" ht="24" customHeight="1" thickBot="1">
      <c r="B634" s="74"/>
      <c r="C634" s="574"/>
      <c r="D634" s="574"/>
      <c r="E634" s="574"/>
      <c r="F634" s="574" t="s">
        <v>104</v>
      </c>
      <c r="G634" s="575">
        <v>1.17</v>
      </c>
      <c r="H634" s="574"/>
      <c r="I634" s="576" t="s">
        <v>105</v>
      </c>
    </row>
    <row r="635" spans="2:9" customFormat="1" ht="24" customHeight="1" thickTop="1">
      <c r="B635" s="76"/>
      <c r="C635" s="67"/>
      <c r="D635" s="67"/>
      <c r="E635" s="67"/>
      <c r="F635" s="67"/>
      <c r="G635" s="67"/>
      <c r="H635" s="67"/>
      <c r="I635" s="77"/>
    </row>
    <row r="636" spans="2:9" customFormat="1" ht="25.5" customHeight="1">
      <c r="B636" s="382" t="s">
        <v>6503</v>
      </c>
      <c r="C636" s="383" t="s">
        <v>7</v>
      </c>
      <c r="D636" s="377" t="s">
        <v>95</v>
      </c>
      <c r="E636" s="377" t="s">
        <v>8</v>
      </c>
      <c r="F636" s="511" t="s">
        <v>99</v>
      </c>
      <c r="G636" s="511"/>
      <c r="H636" s="384" t="s">
        <v>96</v>
      </c>
      <c r="I636" s="385" t="s">
        <v>97</v>
      </c>
    </row>
    <row r="637" spans="2:9" customFormat="1" ht="25.5">
      <c r="B637" s="71" t="s">
        <v>100</v>
      </c>
      <c r="C637" s="61" t="s">
        <v>6504</v>
      </c>
      <c r="D637" s="378" t="s">
        <v>44</v>
      </c>
      <c r="E637" s="378" t="s">
        <v>6423</v>
      </c>
      <c r="F637" s="512" t="s">
        <v>2329</v>
      </c>
      <c r="G637" s="512"/>
      <c r="H637" s="62" t="s">
        <v>45</v>
      </c>
      <c r="I637" s="572">
        <v>1</v>
      </c>
    </row>
    <row r="638" spans="2:9" customFormat="1" ht="0.95" customHeight="1">
      <c r="B638" s="72" t="s">
        <v>101</v>
      </c>
      <c r="C638" s="63" t="s">
        <v>6728</v>
      </c>
      <c r="D638" s="376" t="s">
        <v>44</v>
      </c>
      <c r="E638" s="376" t="s">
        <v>6423</v>
      </c>
      <c r="F638" s="509" t="s">
        <v>60</v>
      </c>
      <c r="G638" s="509"/>
      <c r="H638" s="64" t="s">
        <v>45</v>
      </c>
      <c r="I638" s="577">
        <v>1</v>
      </c>
    </row>
    <row r="639" spans="2:9" customFormat="1" ht="18" customHeight="1">
      <c r="B639" s="74"/>
      <c r="C639" s="574"/>
      <c r="D639" s="574"/>
      <c r="E639" s="574"/>
      <c r="F639" s="574" t="s">
        <v>102</v>
      </c>
      <c r="G639" s="575">
        <v>0</v>
      </c>
      <c r="H639" s="574" t="s">
        <v>103</v>
      </c>
      <c r="I639" s="75">
        <v>0</v>
      </c>
    </row>
    <row r="640" spans="2:9" customFormat="1" ht="65.099999999999994" customHeight="1" thickBot="1">
      <c r="B640" s="74"/>
      <c r="C640" s="574"/>
      <c r="D640" s="574"/>
      <c r="E640" s="574"/>
      <c r="F640" s="574" t="s">
        <v>104</v>
      </c>
      <c r="G640" s="575">
        <v>2.5</v>
      </c>
      <c r="H640" s="574"/>
      <c r="I640" s="576" t="s">
        <v>105</v>
      </c>
    </row>
    <row r="641" spans="2:9" customFormat="1" ht="51.95" customHeight="1" thickTop="1">
      <c r="B641" s="76"/>
      <c r="C641" s="67"/>
      <c r="D641" s="67"/>
      <c r="E641" s="67"/>
      <c r="F641" s="67"/>
      <c r="G641" s="67"/>
      <c r="H641" s="67"/>
      <c r="I641" s="77"/>
    </row>
    <row r="642" spans="2:9" customFormat="1" ht="24" customHeight="1">
      <c r="B642" s="382" t="s">
        <v>6505</v>
      </c>
      <c r="C642" s="383" t="s">
        <v>7</v>
      </c>
      <c r="D642" s="377" t="s">
        <v>95</v>
      </c>
      <c r="E642" s="377" t="s">
        <v>8</v>
      </c>
      <c r="F642" s="511" t="s">
        <v>99</v>
      </c>
      <c r="G642" s="511"/>
      <c r="H642" s="384" t="s">
        <v>96</v>
      </c>
      <c r="I642" s="385" t="s">
        <v>97</v>
      </c>
    </row>
    <row r="643" spans="2:9" customFormat="1" ht="24" customHeight="1">
      <c r="B643" s="71" t="s">
        <v>100</v>
      </c>
      <c r="C643" s="61" t="s">
        <v>361</v>
      </c>
      <c r="D643" s="378" t="s">
        <v>44</v>
      </c>
      <c r="E643" s="378" t="s">
        <v>362</v>
      </c>
      <c r="F643" s="512">
        <v>40</v>
      </c>
      <c r="G643" s="512"/>
      <c r="H643" s="62" t="s">
        <v>47</v>
      </c>
      <c r="I643" s="572">
        <v>1</v>
      </c>
    </row>
    <row r="644" spans="2:9" customFormat="1" ht="39" customHeight="1">
      <c r="B644" s="78" t="s">
        <v>106</v>
      </c>
      <c r="C644" s="68" t="s">
        <v>153</v>
      </c>
      <c r="D644" s="375" t="s">
        <v>5</v>
      </c>
      <c r="E644" s="375" t="s">
        <v>154</v>
      </c>
      <c r="F644" s="510" t="s">
        <v>108</v>
      </c>
      <c r="G644" s="510"/>
      <c r="H644" s="69" t="s">
        <v>46</v>
      </c>
      <c r="I644" s="573">
        <v>1.1200000000000001</v>
      </c>
    </row>
    <row r="645" spans="2:9" customFormat="1" ht="24" customHeight="1">
      <c r="B645" s="78" t="s">
        <v>106</v>
      </c>
      <c r="C645" s="68" t="s">
        <v>2327</v>
      </c>
      <c r="D645" s="375" t="s">
        <v>5</v>
      </c>
      <c r="E645" s="375" t="s">
        <v>2328</v>
      </c>
      <c r="F645" s="510" t="s">
        <v>108</v>
      </c>
      <c r="G645" s="510"/>
      <c r="H645" s="69" t="s">
        <v>46</v>
      </c>
      <c r="I645" s="573">
        <v>1.1200000000000001</v>
      </c>
    </row>
    <row r="646" spans="2:9" customFormat="1" ht="15">
      <c r="B646" s="74"/>
      <c r="C646" s="574"/>
      <c r="D646" s="574"/>
      <c r="E646" s="574"/>
      <c r="F646" s="574" t="s">
        <v>102</v>
      </c>
      <c r="G646" s="575">
        <v>33</v>
      </c>
      <c r="H646" s="574" t="s">
        <v>103</v>
      </c>
      <c r="I646" s="75">
        <v>0</v>
      </c>
    </row>
    <row r="647" spans="2:9" customFormat="1" ht="15.75" thickBot="1">
      <c r="B647" s="74"/>
      <c r="C647" s="574"/>
      <c r="D647" s="574"/>
      <c r="E647" s="574"/>
      <c r="F647" s="574" t="s">
        <v>104</v>
      </c>
      <c r="G647" s="575">
        <v>10.3</v>
      </c>
      <c r="H647" s="574"/>
      <c r="I647" s="576" t="s">
        <v>105</v>
      </c>
    </row>
    <row r="648" spans="2:9" customFormat="1" ht="0.95" customHeight="1" thickTop="1">
      <c r="B648" s="76"/>
      <c r="C648" s="67"/>
      <c r="D648" s="67"/>
      <c r="E648" s="67"/>
      <c r="F648" s="67"/>
      <c r="G648" s="67"/>
      <c r="H648" s="67"/>
      <c r="I648" s="77"/>
    </row>
    <row r="649" spans="2:9" customFormat="1" ht="18" customHeight="1">
      <c r="B649" s="382" t="s">
        <v>6506</v>
      </c>
      <c r="C649" s="383" t="s">
        <v>7</v>
      </c>
      <c r="D649" s="377" t="s">
        <v>95</v>
      </c>
      <c r="E649" s="377" t="s">
        <v>8</v>
      </c>
      <c r="F649" s="511" t="s">
        <v>99</v>
      </c>
      <c r="G649" s="511"/>
      <c r="H649" s="384" t="s">
        <v>96</v>
      </c>
      <c r="I649" s="385" t="s">
        <v>97</v>
      </c>
    </row>
    <row r="650" spans="2:9" customFormat="1" ht="51.95" customHeight="1">
      <c r="B650" s="71" t="s">
        <v>100</v>
      </c>
      <c r="C650" s="61" t="s">
        <v>367</v>
      </c>
      <c r="D650" s="378" t="s">
        <v>44</v>
      </c>
      <c r="E650" s="378" t="s">
        <v>368</v>
      </c>
      <c r="F650" s="512" t="s">
        <v>2473</v>
      </c>
      <c r="G650" s="512"/>
      <c r="H650" s="62" t="s">
        <v>47</v>
      </c>
      <c r="I650" s="572">
        <v>1</v>
      </c>
    </row>
    <row r="651" spans="2:9" customFormat="1" ht="51.95" customHeight="1">
      <c r="B651" s="72" t="s">
        <v>101</v>
      </c>
      <c r="C651" s="63" t="s">
        <v>2474</v>
      </c>
      <c r="D651" s="376" t="s">
        <v>44</v>
      </c>
      <c r="E651" s="376" t="s">
        <v>368</v>
      </c>
      <c r="F651" s="509" t="s">
        <v>60</v>
      </c>
      <c r="G651" s="509"/>
      <c r="H651" s="64" t="s">
        <v>2475</v>
      </c>
      <c r="I651" s="577">
        <v>1</v>
      </c>
    </row>
    <row r="652" spans="2:9" customFormat="1" ht="24" customHeight="1">
      <c r="B652" s="74"/>
      <c r="C652" s="574"/>
      <c r="D652" s="574"/>
      <c r="E652" s="574"/>
      <c r="F652" s="574" t="s">
        <v>102</v>
      </c>
      <c r="G652" s="575">
        <v>0</v>
      </c>
      <c r="H652" s="574" t="s">
        <v>103</v>
      </c>
      <c r="I652" s="75">
        <v>0</v>
      </c>
    </row>
    <row r="653" spans="2:9" customFormat="1" ht="24" customHeight="1" thickBot="1">
      <c r="B653" s="74"/>
      <c r="C653" s="574"/>
      <c r="D653" s="574"/>
      <c r="E653" s="574"/>
      <c r="F653" s="574" t="s">
        <v>104</v>
      </c>
      <c r="G653" s="575">
        <v>43.34</v>
      </c>
      <c r="H653" s="574"/>
      <c r="I653" s="576" t="s">
        <v>105</v>
      </c>
    </row>
    <row r="654" spans="2:9" customFormat="1" ht="39" customHeight="1" thickTop="1">
      <c r="B654" s="76"/>
      <c r="C654" s="67"/>
      <c r="D654" s="67"/>
      <c r="E654" s="67"/>
      <c r="F654" s="67"/>
      <c r="G654" s="67"/>
      <c r="H654" s="67"/>
      <c r="I654" s="77"/>
    </row>
    <row r="655" spans="2:9" customFormat="1" ht="24" customHeight="1">
      <c r="B655" s="382" t="s">
        <v>6507</v>
      </c>
      <c r="C655" s="383" t="s">
        <v>7</v>
      </c>
      <c r="D655" s="377" t="s">
        <v>95</v>
      </c>
      <c r="E655" s="377" t="s">
        <v>8</v>
      </c>
      <c r="F655" s="511" t="s">
        <v>99</v>
      </c>
      <c r="G655" s="511"/>
      <c r="H655" s="384" t="s">
        <v>96</v>
      </c>
      <c r="I655" s="385" t="s">
        <v>97</v>
      </c>
    </row>
    <row r="656" spans="2:9" customFormat="1" ht="39" customHeight="1">
      <c r="B656" s="71" t="s">
        <v>100</v>
      </c>
      <c r="C656" s="61" t="s">
        <v>369</v>
      </c>
      <c r="D656" s="378" t="s">
        <v>44</v>
      </c>
      <c r="E656" s="378" t="s">
        <v>370</v>
      </c>
      <c r="F656" s="512" t="s">
        <v>2329</v>
      </c>
      <c r="G656" s="512"/>
      <c r="H656" s="62" t="s">
        <v>47</v>
      </c>
      <c r="I656" s="572">
        <v>1</v>
      </c>
    </row>
    <row r="657" spans="2:9" customFormat="1" ht="25.5">
      <c r="B657" s="78" t="s">
        <v>106</v>
      </c>
      <c r="C657" s="68" t="s">
        <v>2330</v>
      </c>
      <c r="D657" s="375" t="s">
        <v>5</v>
      </c>
      <c r="E657" s="375" t="s">
        <v>2331</v>
      </c>
      <c r="F657" s="510" t="s">
        <v>108</v>
      </c>
      <c r="G657" s="510"/>
      <c r="H657" s="69" t="s">
        <v>46</v>
      </c>
      <c r="I657" s="573">
        <v>0.44</v>
      </c>
    </row>
    <row r="658" spans="2:9" customFormat="1" ht="25.5">
      <c r="B658" s="78" t="s">
        <v>106</v>
      </c>
      <c r="C658" s="68" t="s">
        <v>151</v>
      </c>
      <c r="D658" s="375" t="s">
        <v>5</v>
      </c>
      <c r="E658" s="375" t="s">
        <v>107</v>
      </c>
      <c r="F658" s="510" t="s">
        <v>108</v>
      </c>
      <c r="G658" s="510"/>
      <c r="H658" s="69" t="s">
        <v>46</v>
      </c>
      <c r="I658" s="573">
        <v>0.2</v>
      </c>
    </row>
    <row r="659" spans="2:9" customFormat="1" ht="0.95" customHeight="1">
      <c r="B659" s="72" t="s">
        <v>101</v>
      </c>
      <c r="C659" s="63" t="s">
        <v>2471</v>
      </c>
      <c r="D659" s="376" t="s">
        <v>5</v>
      </c>
      <c r="E659" s="376" t="s">
        <v>2472</v>
      </c>
      <c r="F659" s="509" t="s">
        <v>60</v>
      </c>
      <c r="G659" s="509"/>
      <c r="H659" s="64" t="s">
        <v>13</v>
      </c>
      <c r="I659" s="577">
        <v>0.16</v>
      </c>
    </row>
    <row r="660" spans="2:9" customFormat="1" ht="18" customHeight="1">
      <c r="B660" s="74"/>
      <c r="C660" s="574"/>
      <c r="D660" s="574"/>
      <c r="E660" s="574"/>
      <c r="F660" s="574" t="s">
        <v>102</v>
      </c>
      <c r="G660" s="575">
        <v>11.62</v>
      </c>
      <c r="H660" s="574" t="s">
        <v>103</v>
      </c>
      <c r="I660" s="75">
        <v>0</v>
      </c>
    </row>
    <row r="661" spans="2:9" customFormat="1" ht="51.95" customHeight="1" thickBot="1">
      <c r="B661" s="74"/>
      <c r="C661" s="574"/>
      <c r="D661" s="574"/>
      <c r="E661" s="574"/>
      <c r="F661" s="574" t="s">
        <v>104</v>
      </c>
      <c r="G661" s="575">
        <v>5.12</v>
      </c>
      <c r="H661" s="574"/>
      <c r="I661" s="576" t="s">
        <v>105</v>
      </c>
    </row>
    <row r="662" spans="2:9" customFormat="1" ht="51.95" customHeight="1" thickTop="1">
      <c r="B662" s="76"/>
      <c r="C662" s="67"/>
      <c r="D662" s="67"/>
      <c r="E662" s="67"/>
      <c r="F662" s="67"/>
      <c r="G662" s="67"/>
      <c r="H662" s="67"/>
      <c r="I662" s="77"/>
    </row>
    <row r="663" spans="2:9" customFormat="1" ht="24" customHeight="1">
      <c r="B663" s="382" t="s">
        <v>6508</v>
      </c>
      <c r="C663" s="383" t="s">
        <v>7</v>
      </c>
      <c r="D663" s="377" t="s">
        <v>95</v>
      </c>
      <c r="E663" s="377" t="s">
        <v>8</v>
      </c>
      <c r="F663" s="511" t="s">
        <v>99</v>
      </c>
      <c r="G663" s="511"/>
      <c r="H663" s="384" t="s">
        <v>96</v>
      </c>
      <c r="I663" s="385" t="s">
        <v>97</v>
      </c>
    </row>
    <row r="664" spans="2:9" customFormat="1" ht="24" customHeight="1">
      <c r="B664" s="71" t="s">
        <v>100</v>
      </c>
      <c r="C664" s="61" t="s">
        <v>4712</v>
      </c>
      <c r="D664" s="378" t="s">
        <v>276</v>
      </c>
      <c r="E664" s="378" t="s">
        <v>4713</v>
      </c>
      <c r="F664" s="512">
        <v>11.18</v>
      </c>
      <c r="G664" s="512"/>
      <c r="H664" s="62" t="s">
        <v>48</v>
      </c>
      <c r="I664" s="572">
        <v>1</v>
      </c>
    </row>
    <row r="665" spans="2:9" customFormat="1" ht="39" customHeight="1">
      <c r="B665" s="78" t="s">
        <v>106</v>
      </c>
      <c r="C665" s="68" t="s">
        <v>151</v>
      </c>
      <c r="D665" s="375" t="s">
        <v>5</v>
      </c>
      <c r="E665" s="375" t="s">
        <v>107</v>
      </c>
      <c r="F665" s="510" t="s">
        <v>108</v>
      </c>
      <c r="G665" s="510"/>
      <c r="H665" s="69" t="s">
        <v>46</v>
      </c>
      <c r="I665" s="573">
        <v>4</v>
      </c>
    </row>
    <row r="666" spans="2:9" customFormat="1" ht="24" customHeight="1">
      <c r="B666" s="78" t="s">
        <v>106</v>
      </c>
      <c r="C666" s="68" t="s">
        <v>2349</v>
      </c>
      <c r="D666" s="375" t="s">
        <v>5</v>
      </c>
      <c r="E666" s="375" t="s">
        <v>109</v>
      </c>
      <c r="F666" s="510" t="s">
        <v>108</v>
      </c>
      <c r="G666" s="510"/>
      <c r="H666" s="69" t="s">
        <v>46</v>
      </c>
      <c r="I666" s="573">
        <v>0.5</v>
      </c>
    </row>
    <row r="667" spans="2:9" customFormat="1" ht="39" customHeight="1">
      <c r="B667" s="72" t="s">
        <v>101</v>
      </c>
      <c r="C667" s="63" t="s">
        <v>6077</v>
      </c>
      <c r="D667" s="376" t="s">
        <v>276</v>
      </c>
      <c r="E667" s="376" t="s">
        <v>6078</v>
      </c>
      <c r="F667" s="509" t="s">
        <v>60</v>
      </c>
      <c r="G667" s="509"/>
      <c r="H667" s="64" t="s">
        <v>48</v>
      </c>
      <c r="I667" s="577">
        <v>1.05</v>
      </c>
    </row>
    <row r="668" spans="2:9" customFormat="1" ht="15">
      <c r="B668" s="74"/>
      <c r="C668" s="574"/>
      <c r="D668" s="574"/>
      <c r="E668" s="574"/>
      <c r="F668" s="574" t="s">
        <v>102</v>
      </c>
      <c r="G668" s="575">
        <v>63.8</v>
      </c>
      <c r="H668" s="574" t="s">
        <v>103</v>
      </c>
      <c r="I668" s="75">
        <v>0</v>
      </c>
    </row>
    <row r="669" spans="2:9" customFormat="1" ht="15.75" thickBot="1">
      <c r="B669" s="74"/>
      <c r="C669" s="574"/>
      <c r="D669" s="574"/>
      <c r="E669" s="574"/>
      <c r="F669" s="574" t="s">
        <v>104</v>
      </c>
      <c r="G669" s="575">
        <v>165.31</v>
      </c>
      <c r="H669" s="574"/>
      <c r="I669" s="576" t="s">
        <v>105</v>
      </c>
    </row>
    <row r="670" spans="2:9" customFormat="1" ht="0.95" customHeight="1" thickTop="1">
      <c r="B670" s="76"/>
      <c r="C670" s="67"/>
      <c r="D670" s="67"/>
      <c r="E670" s="67"/>
      <c r="F670" s="67"/>
      <c r="G670" s="67"/>
      <c r="H670" s="67"/>
      <c r="I670" s="77"/>
    </row>
    <row r="671" spans="2:9" customFormat="1" ht="18" customHeight="1">
      <c r="B671" s="382" t="s">
        <v>6509</v>
      </c>
      <c r="C671" s="383" t="s">
        <v>7</v>
      </c>
      <c r="D671" s="377" t="s">
        <v>95</v>
      </c>
      <c r="E671" s="377" t="s">
        <v>8</v>
      </c>
      <c r="F671" s="511" t="s">
        <v>99</v>
      </c>
      <c r="G671" s="511"/>
      <c r="H671" s="384" t="s">
        <v>96</v>
      </c>
      <c r="I671" s="385" t="s">
        <v>97</v>
      </c>
    </row>
    <row r="672" spans="2:9" customFormat="1" ht="51.95" customHeight="1">
      <c r="B672" s="71" t="s">
        <v>100</v>
      </c>
      <c r="C672" s="61" t="s">
        <v>4714</v>
      </c>
      <c r="D672" s="378" t="s">
        <v>358</v>
      </c>
      <c r="E672" s="378" t="s">
        <v>4715</v>
      </c>
      <c r="F672" s="512" t="s">
        <v>6263</v>
      </c>
      <c r="G672" s="512"/>
      <c r="H672" s="62" t="s">
        <v>48</v>
      </c>
      <c r="I672" s="572">
        <v>1</v>
      </c>
    </row>
    <row r="673" spans="2:9" customFormat="1" ht="51.95" customHeight="1">
      <c r="B673" s="78" t="s">
        <v>106</v>
      </c>
      <c r="C673" s="68" t="s">
        <v>153</v>
      </c>
      <c r="D673" s="375" t="s">
        <v>5</v>
      </c>
      <c r="E673" s="375" t="s">
        <v>154</v>
      </c>
      <c r="F673" s="510" t="s">
        <v>108</v>
      </c>
      <c r="G673" s="510"/>
      <c r="H673" s="69" t="s">
        <v>46</v>
      </c>
      <c r="I673" s="573">
        <v>0.36199999999999999</v>
      </c>
    </row>
    <row r="674" spans="2:9" customFormat="1" ht="24" customHeight="1">
      <c r="B674" s="78" t="s">
        <v>106</v>
      </c>
      <c r="C674" s="68" t="s">
        <v>3653</v>
      </c>
      <c r="D674" s="375" t="s">
        <v>5</v>
      </c>
      <c r="E674" s="375" t="s">
        <v>3654</v>
      </c>
      <c r="F674" s="510" t="s">
        <v>108</v>
      </c>
      <c r="G674" s="510"/>
      <c r="H674" s="69" t="s">
        <v>46</v>
      </c>
      <c r="I674" s="573">
        <v>0.28399999999999997</v>
      </c>
    </row>
    <row r="675" spans="2:9" customFormat="1" ht="24" customHeight="1">
      <c r="B675" s="78" t="s">
        <v>106</v>
      </c>
      <c r="C675" s="68" t="s">
        <v>6264</v>
      </c>
      <c r="D675" s="375" t="s">
        <v>5</v>
      </c>
      <c r="E675" s="375" t="s">
        <v>6265</v>
      </c>
      <c r="F675" s="510" t="s">
        <v>108</v>
      </c>
      <c r="G675" s="510"/>
      <c r="H675" s="69" t="s">
        <v>46</v>
      </c>
      <c r="I675" s="573">
        <v>0.113</v>
      </c>
    </row>
    <row r="676" spans="2:9" customFormat="1" ht="39" customHeight="1">
      <c r="B676" s="72" t="s">
        <v>101</v>
      </c>
      <c r="C676" s="63" t="s">
        <v>6975</v>
      </c>
      <c r="D676" s="376" t="s">
        <v>5</v>
      </c>
      <c r="E676" s="376" t="s">
        <v>6976</v>
      </c>
      <c r="F676" s="509" t="s">
        <v>63</v>
      </c>
      <c r="G676" s="509"/>
      <c r="H676" s="64" t="s">
        <v>48</v>
      </c>
      <c r="I676" s="577">
        <v>1</v>
      </c>
    </row>
    <row r="677" spans="2:9" customFormat="1" ht="24" customHeight="1">
      <c r="B677" s="74"/>
      <c r="C677" s="574"/>
      <c r="D677" s="574"/>
      <c r="E677" s="574"/>
      <c r="F677" s="574" t="s">
        <v>102</v>
      </c>
      <c r="G677" s="575">
        <v>11.52</v>
      </c>
      <c r="H677" s="574" t="s">
        <v>103</v>
      </c>
      <c r="I677" s="75">
        <v>0</v>
      </c>
    </row>
    <row r="678" spans="2:9" customFormat="1" ht="39" customHeight="1" thickBot="1">
      <c r="B678" s="74"/>
      <c r="C678" s="574"/>
      <c r="D678" s="574"/>
      <c r="E678" s="574"/>
      <c r="F678" s="574" t="s">
        <v>104</v>
      </c>
      <c r="G678" s="575">
        <v>13.11</v>
      </c>
      <c r="H678" s="574"/>
      <c r="I678" s="576" t="s">
        <v>105</v>
      </c>
    </row>
    <row r="679" spans="2:9" customFormat="1" ht="15.75" thickTop="1">
      <c r="B679" s="76"/>
      <c r="C679" s="67"/>
      <c r="D679" s="67"/>
      <c r="E679" s="67"/>
      <c r="F679" s="67"/>
      <c r="G679" s="67"/>
      <c r="H679" s="67"/>
      <c r="I679" s="77"/>
    </row>
    <row r="680" spans="2:9" customFormat="1" ht="15">
      <c r="B680" s="382" t="s">
        <v>4786</v>
      </c>
      <c r="C680" s="383" t="s">
        <v>7</v>
      </c>
      <c r="D680" s="377" t="s">
        <v>95</v>
      </c>
      <c r="E680" s="377" t="s">
        <v>8</v>
      </c>
      <c r="F680" s="511" t="s">
        <v>99</v>
      </c>
      <c r="G680" s="511"/>
      <c r="H680" s="384" t="s">
        <v>96</v>
      </c>
      <c r="I680" s="385" t="s">
        <v>97</v>
      </c>
    </row>
    <row r="681" spans="2:9" customFormat="1" ht="0.95" customHeight="1">
      <c r="B681" s="71" t="s">
        <v>100</v>
      </c>
      <c r="C681" s="61" t="s">
        <v>371</v>
      </c>
      <c r="D681" s="378" t="s">
        <v>5</v>
      </c>
      <c r="E681" s="378" t="s">
        <v>372</v>
      </c>
      <c r="F681" s="512" t="s">
        <v>2404</v>
      </c>
      <c r="G681" s="512"/>
      <c r="H681" s="62" t="s">
        <v>47</v>
      </c>
      <c r="I681" s="572">
        <v>1</v>
      </c>
    </row>
    <row r="682" spans="2:9" customFormat="1" ht="18" customHeight="1">
      <c r="B682" s="78" t="s">
        <v>106</v>
      </c>
      <c r="C682" s="68" t="s">
        <v>2327</v>
      </c>
      <c r="D682" s="375" t="s">
        <v>5</v>
      </c>
      <c r="E682" s="375" t="s">
        <v>2328</v>
      </c>
      <c r="F682" s="510" t="s">
        <v>108</v>
      </c>
      <c r="G682" s="510"/>
      <c r="H682" s="69" t="s">
        <v>46</v>
      </c>
      <c r="I682" s="573">
        <v>0.56720000000000004</v>
      </c>
    </row>
    <row r="683" spans="2:9" customFormat="1" ht="39" customHeight="1">
      <c r="B683" s="72" t="s">
        <v>101</v>
      </c>
      <c r="C683" s="63" t="s">
        <v>2478</v>
      </c>
      <c r="D683" s="376" t="s">
        <v>5</v>
      </c>
      <c r="E683" s="376" t="s">
        <v>2479</v>
      </c>
      <c r="F683" s="509" t="s">
        <v>60</v>
      </c>
      <c r="G683" s="509"/>
      <c r="H683" s="64" t="s">
        <v>47</v>
      </c>
      <c r="I683" s="577">
        <v>1.0326</v>
      </c>
    </row>
    <row r="684" spans="2:9" customFormat="1" ht="39" customHeight="1">
      <c r="B684" s="72" t="s">
        <v>101</v>
      </c>
      <c r="C684" s="63" t="s">
        <v>2487</v>
      </c>
      <c r="D684" s="376" t="s">
        <v>5</v>
      </c>
      <c r="E684" s="376" t="s">
        <v>2488</v>
      </c>
      <c r="F684" s="509" t="s">
        <v>60</v>
      </c>
      <c r="G684" s="509"/>
      <c r="H684" s="64" t="s">
        <v>12</v>
      </c>
      <c r="I684" s="577">
        <v>2.4018000000000002</v>
      </c>
    </row>
    <row r="685" spans="2:9" customFormat="1" ht="24" customHeight="1">
      <c r="B685" s="72" t="s">
        <v>101</v>
      </c>
      <c r="C685" s="63" t="s">
        <v>2485</v>
      </c>
      <c r="D685" s="376" t="s">
        <v>5</v>
      </c>
      <c r="E685" s="376" t="s">
        <v>2486</v>
      </c>
      <c r="F685" s="509" t="s">
        <v>65</v>
      </c>
      <c r="G685" s="509"/>
      <c r="H685" s="64" t="s">
        <v>45</v>
      </c>
      <c r="I685" s="577">
        <v>2.2126999999999999</v>
      </c>
    </row>
    <row r="686" spans="2:9" customFormat="1" ht="24" customHeight="1">
      <c r="B686" s="72" t="s">
        <v>101</v>
      </c>
      <c r="C686" s="63" t="s">
        <v>2480</v>
      </c>
      <c r="D686" s="376" t="s">
        <v>5</v>
      </c>
      <c r="E686" s="376" t="s">
        <v>2481</v>
      </c>
      <c r="F686" s="509" t="s">
        <v>60</v>
      </c>
      <c r="G686" s="509"/>
      <c r="H686" s="64" t="s">
        <v>2482</v>
      </c>
      <c r="I686" s="577">
        <v>2.2100000000000002E-2</v>
      </c>
    </row>
    <row r="687" spans="2:9" customFormat="1" ht="26.1" customHeight="1">
      <c r="B687" s="72" t="s">
        <v>101</v>
      </c>
      <c r="C687" s="63" t="s">
        <v>2483</v>
      </c>
      <c r="D687" s="376" t="s">
        <v>5</v>
      </c>
      <c r="E687" s="376" t="s">
        <v>2484</v>
      </c>
      <c r="F687" s="509" t="s">
        <v>60</v>
      </c>
      <c r="G687" s="509"/>
      <c r="H687" s="64" t="s">
        <v>2482</v>
      </c>
      <c r="I687" s="577">
        <v>3.3300000000000003E-2</v>
      </c>
    </row>
    <row r="688" spans="2:9" customFormat="1" ht="38.25">
      <c r="B688" s="72" t="s">
        <v>101</v>
      </c>
      <c r="C688" s="63" t="s">
        <v>2476</v>
      </c>
      <c r="D688" s="376" t="s">
        <v>5</v>
      </c>
      <c r="E688" s="376" t="s">
        <v>2477</v>
      </c>
      <c r="F688" s="509" t="s">
        <v>60</v>
      </c>
      <c r="G688" s="509"/>
      <c r="H688" s="64" t="s">
        <v>13</v>
      </c>
      <c r="I688" s="577">
        <v>7.1099999999999997E-2</v>
      </c>
    </row>
    <row r="689" spans="2:9" customFormat="1" ht="15">
      <c r="B689" s="74"/>
      <c r="C689" s="574"/>
      <c r="D689" s="574"/>
      <c r="E689" s="574"/>
      <c r="F689" s="574" t="s">
        <v>102</v>
      </c>
      <c r="G689" s="575">
        <v>8.4600000000000009</v>
      </c>
      <c r="H689" s="574" t="s">
        <v>103</v>
      </c>
      <c r="I689" s="75">
        <v>0</v>
      </c>
    </row>
    <row r="690" spans="2:9" customFormat="1" ht="0.95" customHeight="1" thickBot="1">
      <c r="B690" s="74"/>
      <c r="C690" s="574"/>
      <c r="D690" s="574"/>
      <c r="E690" s="574"/>
      <c r="F690" s="574" t="s">
        <v>104</v>
      </c>
      <c r="G690" s="575">
        <v>14.33</v>
      </c>
      <c r="H690" s="574"/>
      <c r="I690" s="576" t="s">
        <v>105</v>
      </c>
    </row>
    <row r="691" spans="2:9" customFormat="1" ht="18" customHeight="1" thickTop="1">
      <c r="B691" s="76"/>
      <c r="C691" s="67"/>
      <c r="D691" s="67"/>
      <c r="E691" s="67"/>
      <c r="F691" s="67"/>
      <c r="G691" s="67"/>
      <c r="H691" s="67"/>
      <c r="I691" s="77"/>
    </row>
    <row r="692" spans="2:9" customFormat="1" ht="39" customHeight="1">
      <c r="B692" s="382" t="s">
        <v>4787</v>
      </c>
      <c r="C692" s="383" t="s">
        <v>7</v>
      </c>
      <c r="D692" s="377" t="s">
        <v>95</v>
      </c>
      <c r="E692" s="377" t="s">
        <v>8</v>
      </c>
      <c r="F692" s="511" t="s">
        <v>99</v>
      </c>
      <c r="G692" s="511"/>
      <c r="H692" s="384" t="s">
        <v>96</v>
      </c>
      <c r="I692" s="385" t="s">
        <v>97</v>
      </c>
    </row>
    <row r="693" spans="2:9" customFormat="1" ht="39" customHeight="1">
      <c r="B693" s="71" t="s">
        <v>100</v>
      </c>
      <c r="C693" s="61" t="s">
        <v>373</v>
      </c>
      <c r="D693" s="378" t="s">
        <v>276</v>
      </c>
      <c r="E693" s="378" t="s">
        <v>374</v>
      </c>
      <c r="F693" s="512">
        <v>22.04</v>
      </c>
      <c r="G693" s="512"/>
      <c r="H693" s="62" t="s">
        <v>47</v>
      </c>
      <c r="I693" s="572">
        <v>1</v>
      </c>
    </row>
    <row r="694" spans="2:9" customFormat="1" ht="38.25">
      <c r="B694" s="72" t="s">
        <v>101</v>
      </c>
      <c r="C694" s="63" t="s">
        <v>2489</v>
      </c>
      <c r="D694" s="376" t="s">
        <v>276</v>
      </c>
      <c r="E694" s="376" t="s">
        <v>2490</v>
      </c>
      <c r="F694" s="509" t="s">
        <v>60</v>
      </c>
      <c r="G694" s="509"/>
      <c r="H694" s="64" t="s">
        <v>47</v>
      </c>
      <c r="I694" s="577">
        <v>1</v>
      </c>
    </row>
    <row r="695" spans="2:9" customFormat="1" ht="15">
      <c r="B695" s="74"/>
      <c r="C695" s="574"/>
      <c r="D695" s="574"/>
      <c r="E695" s="574"/>
      <c r="F695" s="574" t="s">
        <v>102</v>
      </c>
      <c r="G695" s="575">
        <v>0</v>
      </c>
      <c r="H695" s="574" t="s">
        <v>103</v>
      </c>
      <c r="I695" s="75">
        <v>0</v>
      </c>
    </row>
    <row r="696" spans="2:9" customFormat="1" ht="0.95" customHeight="1" thickBot="1">
      <c r="B696" s="74"/>
      <c r="C696" s="574"/>
      <c r="D696" s="574"/>
      <c r="E696" s="574"/>
      <c r="F696" s="574" t="s">
        <v>104</v>
      </c>
      <c r="G696" s="575">
        <v>184.94</v>
      </c>
      <c r="H696" s="574"/>
      <c r="I696" s="576" t="s">
        <v>105</v>
      </c>
    </row>
    <row r="697" spans="2:9" customFormat="1" ht="18" customHeight="1" thickTop="1">
      <c r="B697" s="76"/>
      <c r="C697" s="67"/>
      <c r="D697" s="67"/>
      <c r="E697" s="67"/>
      <c r="F697" s="67"/>
      <c r="G697" s="67"/>
      <c r="H697" s="67"/>
      <c r="I697" s="77"/>
    </row>
    <row r="698" spans="2:9" customFormat="1" ht="26.1" customHeight="1">
      <c r="B698" s="382" t="s">
        <v>4788</v>
      </c>
      <c r="C698" s="383" t="s">
        <v>7</v>
      </c>
      <c r="D698" s="377" t="s">
        <v>95</v>
      </c>
      <c r="E698" s="377" t="s">
        <v>8</v>
      </c>
      <c r="F698" s="511" t="s">
        <v>99</v>
      </c>
      <c r="G698" s="511"/>
      <c r="H698" s="384" t="s">
        <v>96</v>
      </c>
      <c r="I698" s="385" t="s">
        <v>97</v>
      </c>
    </row>
    <row r="699" spans="2:9" customFormat="1" ht="26.1" customHeight="1">
      <c r="B699" s="71" t="s">
        <v>100</v>
      </c>
      <c r="C699" s="61" t="s">
        <v>6510</v>
      </c>
      <c r="D699" s="378" t="s">
        <v>44</v>
      </c>
      <c r="E699" s="378" t="s">
        <v>6511</v>
      </c>
      <c r="F699" s="512" t="s">
        <v>2404</v>
      </c>
      <c r="G699" s="512"/>
      <c r="H699" s="62" t="s">
        <v>47</v>
      </c>
      <c r="I699" s="572">
        <v>1</v>
      </c>
    </row>
    <row r="700" spans="2:9" customFormat="1" ht="25.5">
      <c r="B700" s="78" t="s">
        <v>106</v>
      </c>
      <c r="C700" s="68" t="s">
        <v>2491</v>
      </c>
      <c r="D700" s="375" t="s">
        <v>5</v>
      </c>
      <c r="E700" s="375" t="s">
        <v>2492</v>
      </c>
      <c r="F700" s="510" t="s">
        <v>108</v>
      </c>
      <c r="G700" s="510"/>
      <c r="H700" s="69" t="s">
        <v>46</v>
      </c>
      <c r="I700" s="573">
        <v>0.63129999999999997</v>
      </c>
    </row>
    <row r="701" spans="2:9" customFormat="1" ht="25.5">
      <c r="B701" s="78" t="s">
        <v>106</v>
      </c>
      <c r="C701" s="68" t="s">
        <v>151</v>
      </c>
      <c r="D701" s="375" t="s">
        <v>5</v>
      </c>
      <c r="E701" s="375" t="s">
        <v>107</v>
      </c>
      <c r="F701" s="510" t="s">
        <v>108</v>
      </c>
      <c r="G701" s="510"/>
      <c r="H701" s="69" t="s">
        <v>46</v>
      </c>
      <c r="I701" s="573">
        <v>0.31559999999999999</v>
      </c>
    </row>
    <row r="702" spans="2:9" customFormat="1" ht="0.95" customHeight="1">
      <c r="B702" s="72" t="s">
        <v>101</v>
      </c>
      <c r="C702" s="63" t="s">
        <v>2493</v>
      </c>
      <c r="D702" s="376" t="s">
        <v>5</v>
      </c>
      <c r="E702" s="376" t="s">
        <v>2494</v>
      </c>
      <c r="F702" s="509" t="s">
        <v>60</v>
      </c>
      <c r="G702" s="509"/>
      <c r="H702" s="64" t="s">
        <v>13</v>
      </c>
      <c r="I702" s="577">
        <v>2.5000000000000001E-2</v>
      </c>
    </row>
    <row r="703" spans="2:9" customFormat="1" ht="18" customHeight="1">
      <c r="B703" s="72" t="s">
        <v>101</v>
      </c>
      <c r="C703" s="63" t="s">
        <v>2495</v>
      </c>
      <c r="D703" s="376" t="s">
        <v>5</v>
      </c>
      <c r="E703" s="376" t="s">
        <v>2496</v>
      </c>
      <c r="F703" s="509" t="s">
        <v>60</v>
      </c>
      <c r="G703" s="509"/>
      <c r="H703" s="64" t="s">
        <v>13</v>
      </c>
      <c r="I703" s="577">
        <v>0.99639999999999995</v>
      </c>
    </row>
    <row r="704" spans="2:9" customFormat="1" ht="26.1" customHeight="1">
      <c r="B704" s="72" t="s">
        <v>101</v>
      </c>
      <c r="C704" s="63" t="s">
        <v>2499</v>
      </c>
      <c r="D704" s="376" t="s">
        <v>5</v>
      </c>
      <c r="E704" s="376" t="s">
        <v>2500</v>
      </c>
      <c r="F704" s="509" t="s">
        <v>60</v>
      </c>
      <c r="G704" s="509"/>
      <c r="H704" s="64" t="s">
        <v>13</v>
      </c>
      <c r="I704" s="577">
        <v>7.7999999999999996E-3</v>
      </c>
    </row>
    <row r="705" spans="2:9" customFormat="1" ht="26.1" customHeight="1">
      <c r="B705" s="72" t="s">
        <v>101</v>
      </c>
      <c r="C705" s="63" t="s">
        <v>2480</v>
      </c>
      <c r="D705" s="376" t="s">
        <v>5</v>
      </c>
      <c r="E705" s="376" t="s">
        <v>2481</v>
      </c>
      <c r="F705" s="509" t="s">
        <v>60</v>
      </c>
      <c r="G705" s="509"/>
      <c r="H705" s="64" t="s">
        <v>2482</v>
      </c>
      <c r="I705" s="577">
        <v>3.0800000000000001E-2</v>
      </c>
    </row>
    <row r="706" spans="2:9" customFormat="1" ht="25.5" customHeight="1">
      <c r="B706" s="74"/>
      <c r="C706" s="574"/>
      <c r="D706" s="574"/>
      <c r="E706" s="574"/>
      <c r="F706" s="574" t="s">
        <v>102</v>
      </c>
      <c r="G706" s="575">
        <v>17.03</v>
      </c>
      <c r="H706" s="574" t="s">
        <v>103</v>
      </c>
      <c r="I706" s="75">
        <v>0</v>
      </c>
    </row>
    <row r="707" spans="2:9" customFormat="1" ht="15.75" thickBot="1">
      <c r="B707" s="74"/>
      <c r="C707" s="574"/>
      <c r="D707" s="574"/>
      <c r="E707" s="574"/>
      <c r="F707" s="574" t="s">
        <v>104</v>
      </c>
      <c r="G707" s="575">
        <v>5.67</v>
      </c>
      <c r="H707" s="574"/>
      <c r="I707" s="576" t="s">
        <v>105</v>
      </c>
    </row>
    <row r="708" spans="2:9" customFormat="1" ht="0.95" customHeight="1" thickTop="1">
      <c r="B708" s="76"/>
      <c r="C708" s="67"/>
      <c r="D708" s="67"/>
      <c r="E708" s="67"/>
      <c r="F708" s="67"/>
      <c r="G708" s="67"/>
      <c r="H708" s="67"/>
      <c r="I708" s="77"/>
    </row>
    <row r="709" spans="2:9" customFormat="1" ht="18" customHeight="1">
      <c r="B709" s="382" t="s">
        <v>4789</v>
      </c>
      <c r="C709" s="383" t="s">
        <v>7</v>
      </c>
      <c r="D709" s="377" t="s">
        <v>95</v>
      </c>
      <c r="E709" s="377" t="s">
        <v>8</v>
      </c>
      <c r="F709" s="511" t="s">
        <v>99</v>
      </c>
      <c r="G709" s="511"/>
      <c r="H709" s="384" t="s">
        <v>96</v>
      </c>
      <c r="I709" s="385" t="s">
        <v>97</v>
      </c>
    </row>
    <row r="710" spans="2:9" customFormat="1" ht="39" customHeight="1">
      <c r="B710" s="71" t="s">
        <v>100</v>
      </c>
      <c r="C710" s="61" t="s">
        <v>375</v>
      </c>
      <c r="D710" s="378" t="s">
        <v>5</v>
      </c>
      <c r="E710" s="378" t="s">
        <v>376</v>
      </c>
      <c r="F710" s="512" t="s">
        <v>2404</v>
      </c>
      <c r="G710" s="512"/>
      <c r="H710" s="62" t="s">
        <v>47</v>
      </c>
      <c r="I710" s="572">
        <v>1</v>
      </c>
    </row>
    <row r="711" spans="2:9" customFormat="1" ht="39" customHeight="1">
      <c r="B711" s="78" t="s">
        <v>106</v>
      </c>
      <c r="C711" s="68" t="s">
        <v>2491</v>
      </c>
      <c r="D711" s="375" t="s">
        <v>5</v>
      </c>
      <c r="E711" s="375" t="s">
        <v>2492</v>
      </c>
      <c r="F711" s="510" t="s">
        <v>108</v>
      </c>
      <c r="G711" s="510"/>
      <c r="H711" s="69" t="s">
        <v>46</v>
      </c>
      <c r="I711" s="573">
        <v>0.63129999999999997</v>
      </c>
    </row>
    <row r="712" spans="2:9" customFormat="1" ht="25.5">
      <c r="B712" s="78" t="s">
        <v>106</v>
      </c>
      <c r="C712" s="68" t="s">
        <v>151</v>
      </c>
      <c r="D712" s="375" t="s">
        <v>5</v>
      </c>
      <c r="E712" s="375" t="s">
        <v>107</v>
      </c>
      <c r="F712" s="510" t="s">
        <v>108</v>
      </c>
      <c r="G712" s="510"/>
      <c r="H712" s="69" t="s">
        <v>46</v>
      </c>
      <c r="I712" s="573">
        <v>0.31559999999999999</v>
      </c>
    </row>
    <row r="713" spans="2:9" customFormat="1" ht="15">
      <c r="B713" s="72" t="s">
        <v>101</v>
      </c>
      <c r="C713" s="63" t="s">
        <v>2493</v>
      </c>
      <c r="D713" s="376" t="s">
        <v>5</v>
      </c>
      <c r="E713" s="376" t="s">
        <v>2494</v>
      </c>
      <c r="F713" s="509" t="s">
        <v>60</v>
      </c>
      <c r="G713" s="509"/>
      <c r="H713" s="64" t="s">
        <v>13</v>
      </c>
      <c r="I713" s="577">
        <v>2.5000000000000001E-2</v>
      </c>
    </row>
    <row r="714" spans="2:9" customFormat="1" ht="0.95" customHeight="1">
      <c r="B714" s="72" t="s">
        <v>101</v>
      </c>
      <c r="C714" s="63" t="s">
        <v>2495</v>
      </c>
      <c r="D714" s="376" t="s">
        <v>5</v>
      </c>
      <c r="E714" s="376" t="s">
        <v>2496</v>
      </c>
      <c r="F714" s="509" t="s">
        <v>60</v>
      </c>
      <c r="G714" s="509"/>
      <c r="H714" s="64" t="s">
        <v>13</v>
      </c>
      <c r="I714" s="577">
        <v>0.99639999999999995</v>
      </c>
    </row>
    <row r="715" spans="2:9" customFormat="1" ht="18" customHeight="1">
      <c r="B715" s="72" t="s">
        <v>101</v>
      </c>
      <c r="C715" s="63" t="s">
        <v>2497</v>
      </c>
      <c r="D715" s="376" t="s">
        <v>5</v>
      </c>
      <c r="E715" s="376" t="s">
        <v>2498</v>
      </c>
      <c r="F715" s="509" t="s">
        <v>60</v>
      </c>
      <c r="G715" s="509"/>
      <c r="H715" s="64" t="s">
        <v>47</v>
      </c>
      <c r="I715" s="577">
        <v>1.0740000000000001</v>
      </c>
    </row>
    <row r="716" spans="2:9" customFormat="1" ht="39" customHeight="1">
      <c r="B716" s="72" t="s">
        <v>101</v>
      </c>
      <c r="C716" s="63" t="s">
        <v>2499</v>
      </c>
      <c r="D716" s="376" t="s">
        <v>5</v>
      </c>
      <c r="E716" s="376" t="s">
        <v>2500</v>
      </c>
      <c r="F716" s="509" t="s">
        <v>60</v>
      </c>
      <c r="G716" s="509"/>
      <c r="H716" s="64" t="s">
        <v>13</v>
      </c>
      <c r="I716" s="577">
        <v>7.7999999999999996E-3</v>
      </c>
    </row>
    <row r="717" spans="2:9" customFormat="1" ht="39" customHeight="1">
      <c r="B717" s="72" t="s">
        <v>101</v>
      </c>
      <c r="C717" s="63" t="s">
        <v>2480</v>
      </c>
      <c r="D717" s="376" t="s">
        <v>5</v>
      </c>
      <c r="E717" s="376" t="s">
        <v>2481</v>
      </c>
      <c r="F717" s="509" t="s">
        <v>60</v>
      </c>
      <c r="G717" s="509"/>
      <c r="H717" s="64" t="s">
        <v>2482</v>
      </c>
      <c r="I717" s="577">
        <v>3.0800000000000001E-2</v>
      </c>
    </row>
    <row r="718" spans="2:9" customFormat="1" ht="25.5" customHeight="1">
      <c r="B718" s="74"/>
      <c r="C718" s="574"/>
      <c r="D718" s="574"/>
      <c r="E718" s="574"/>
      <c r="F718" s="574" t="s">
        <v>102</v>
      </c>
      <c r="G718" s="575">
        <v>17.03</v>
      </c>
      <c r="H718" s="574" t="s">
        <v>103</v>
      </c>
      <c r="I718" s="75">
        <v>0</v>
      </c>
    </row>
    <row r="719" spans="2:9" customFormat="1" ht="25.5" customHeight="1" thickBot="1">
      <c r="B719" s="74"/>
      <c r="C719" s="574"/>
      <c r="D719" s="574"/>
      <c r="E719" s="574"/>
      <c r="F719" s="574" t="s">
        <v>104</v>
      </c>
      <c r="G719" s="575">
        <v>7.96</v>
      </c>
      <c r="H719" s="574"/>
      <c r="I719" s="576" t="s">
        <v>105</v>
      </c>
    </row>
    <row r="720" spans="2:9" customFormat="1" ht="0.95" customHeight="1" thickTop="1">
      <c r="B720" s="76"/>
      <c r="C720" s="67"/>
      <c r="D720" s="67"/>
      <c r="E720" s="67"/>
      <c r="F720" s="67"/>
      <c r="G720" s="67"/>
      <c r="H720" s="67"/>
      <c r="I720" s="77"/>
    </row>
    <row r="721" spans="2:9" customFormat="1" ht="18" customHeight="1">
      <c r="B721" s="382" t="s">
        <v>4790</v>
      </c>
      <c r="C721" s="383" t="s">
        <v>7</v>
      </c>
      <c r="D721" s="377" t="s">
        <v>95</v>
      </c>
      <c r="E721" s="377" t="s">
        <v>8</v>
      </c>
      <c r="F721" s="511" t="s">
        <v>99</v>
      </c>
      <c r="G721" s="511"/>
      <c r="H721" s="384" t="s">
        <v>96</v>
      </c>
      <c r="I721" s="385" t="s">
        <v>97</v>
      </c>
    </row>
    <row r="722" spans="2:9" customFormat="1" ht="26.1" customHeight="1">
      <c r="B722" s="71" t="s">
        <v>100</v>
      </c>
      <c r="C722" s="61" t="s">
        <v>377</v>
      </c>
      <c r="D722" s="378" t="s">
        <v>44</v>
      </c>
      <c r="E722" s="378" t="s">
        <v>378</v>
      </c>
      <c r="F722" s="512" t="s">
        <v>2404</v>
      </c>
      <c r="G722" s="512"/>
      <c r="H722" s="62" t="s">
        <v>47</v>
      </c>
      <c r="I722" s="572">
        <v>1</v>
      </c>
    </row>
    <row r="723" spans="2:9" customFormat="1" ht="26.1" customHeight="1">
      <c r="B723" s="78" t="s">
        <v>106</v>
      </c>
      <c r="C723" s="68" t="s">
        <v>2327</v>
      </c>
      <c r="D723" s="375" t="s">
        <v>5</v>
      </c>
      <c r="E723" s="375" t="s">
        <v>2328</v>
      </c>
      <c r="F723" s="510" t="s">
        <v>108</v>
      </c>
      <c r="G723" s="510"/>
      <c r="H723" s="69" t="s">
        <v>46</v>
      </c>
      <c r="I723" s="573">
        <v>0.54090000000000005</v>
      </c>
    </row>
    <row r="724" spans="2:9" customFormat="1" ht="38.25">
      <c r="B724" s="72" t="s">
        <v>101</v>
      </c>
      <c r="C724" s="63" t="s">
        <v>2485</v>
      </c>
      <c r="D724" s="376" t="s">
        <v>5</v>
      </c>
      <c r="E724" s="376" t="s">
        <v>2486</v>
      </c>
      <c r="F724" s="509" t="s">
        <v>65</v>
      </c>
      <c r="G724" s="509"/>
      <c r="H724" s="64" t="s">
        <v>45</v>
      </c>
      <c r="I724" s="577">
        <v>1.0183</v>
      </c>
    </row>
    <row r="725" spans="2:9" customFormat="1" ht="25.5">
      <c r="B725" s="72" t="s">
        <v>101</v>
      </c>
      <c r="C725" s="63" t="s">
        <v>2501</v>
      </c>
      <c r="D725" s="376" t="s">
        <v>5</v>
      </c>
      <c r="E725" s="376" t="s">
        <v>2502</v>
      </c>
      <c r="F725" s="509" t="s">
        <v>60</v>
      </c>
      <c r="G725" s="509"/>
      <c r="H725" s="64" t="s">
        <v>45</v>
      </c>
      <c r="I725" s="577">
        <v>1.0092000000000001</v>
      </c>
    </row>
    <row r="726" spans="2:9" customFormat="1" ht="0.95" customHeight="1">
      <c r="B726" s="72" t="s">
        <v>101</v>
      </c>
      <c r="C726" s="63" t="s">
        <v>2503</v>
      </c>
      <c r="D726" s="376" t="s">
        <v>5</v>
      </c>
      <c r="E726" s="376" t="s">
        <v>2504</v>
      </c>
      <c r="F726" s="509" t="s">
        <v>60</v>
      </c>
      <c r="G726" s="509"/>
      <c r="H726" s="64" t="s">
        <v>45</v>
      </c>
      <c r="I726" s="577">
        <v>2.7391999999999999</v>
      </c>
    </row>
    <row r="727" spans="2:9" customFormat="1" ht="18" customHeight="1">
      <c r="B727" s="72" t="s">
        <v>101</v>
      </c>
      <c r="C727" s="63" t="s">
        <v>2505</v>
      </c>
      <c r="D727" s="376" t="s">
        <v>5</v>
      </c>
      <c r="E727" s="376" t="s">
        <v>2506</v>
      </c>
      <c r="F727" s="509" t="s">
        <v>60</v>
      </c>
      <c r="G727" s="509"/>
      <c r="H727" s="64" t="s">
        <v>12</v>
      </c>
      <c r="I727" s="577">
        <v>2.9929000000000001</v>
      </c>
    </row>
    <row r="728" spans="2:9" customFormat="1" ht="26.1" customHeight="1">
      <c r="B728" s="72" t="s">
        <v>101</v>
      </c>
      <c r="C728" s="63" t="s">
        <v>2507</v>
      </c>
      <c r="D728" s="376" t="s">
        <v>5</v>
      </c>
      <c r="E728" s="376" t="s">
        <v>2508</v>
      </c>
      <c r="F728" s="509" t="s">
        <v>60</v>
      </c>
      <c r="G728" s="509"/>
      <c r="H728" s="64" t="s">
        <v>12</v>
      </c>
      <c r="I728" s="577">
        <v>1.0092000000000001</v>
      </c>
    </row>
    <row r="729" spans="2:9" customFormat="1" ht="26.1" customHeight="1">
      <c r="B729" s="72" t="s">
        <v>101</v>
      </c>
      <c r="C729" s="63" t="s">
        <v>2480</v>
      </c>
      <c r="D729" s="376" t="s">
        <v>5</v>
      </c>
      <c r="E729" s="376" t="s">
        <v>2481</v>
      </c>
      <c r="F729" s="509" t="s">
        <v>60</v>
      </c>
      <c r="G729" s="509"/>
      <c r="H729" s="64" t="s">
        <v>2482</v>
      </c>
      <c r="I729" s="577">
        <v>1.01E-2</v>
      </c>
    </row>
    <row r="730" spans="2:9" customFormat="1" ht="25.5">
      <c r="B730" s="72" t="s">
        <v>101</v>
      </c>
      <c r="C730" s="63" t="s">
        <v>2509</v>
      </c>
      <c r="D730" s="376" t="s">
        <v>5</v>
      </c>
      <c r="E730" s="376" t="s">
        <v>2510</v>
      </c>
      <c r="F730" s="509" t="s">
        <v>60</v>
      </c>
      <c r="G730" s="509"/>
      <c r="H730" s="64" t="s">
        <v>13</v>
      </c>
      <c r="I730" s="577">
        <v>3.27E-2</v>
      </c>
    </row>
    <row r="731" spans="2:9" customFormat="1" ht="15">
      <c r="B731" s="74"/>
      <c r="C731" s="574"/>
      <c r="D731" s="574"/>
      <c r="E731" s="574"/>
      <c r="F731" s="574" t="s">
        <v>102</v>
      </c>
      <c r="G731" s="575">
        <v>8.07</v>
      </c>
      <c r="H731" s="574" t="s">
        <v>103</v>
      </c>
      <c r="I731" s="75">
        <v>0</v>
      </c>
    </row>
    <row r="732" spans="2:9" customFormat="1" ht="0.95" customHeight="1" thickBot="1">
      <c r="B732" s="74"/>
      <c r="C732" s="574"/>
      <c r="D732" s="574"/>
      <c r="E732" s="574"/>
      <c r="F732" s="574" t="s">
        <v>104</v>
      </c>
      <c r="G732" s="575">
        <v>23.79</v>
      </c>
      <c r="H732" s="574"/>
      <c r="I732" s="576" t="s">
        <v>105</v>
      </c>
    </row>
    <row r="733" spans="2:9" customFormat="1" ht="18" customHeight="1" thickTop="1">
      <c r="B733" s="76"/>
      <c r="C733" s="67"/>
      <c r="D733" s="67"/>
      <c r="E733" s="67"/>
      <c r="F733" s="67"/>
      <c r="G733" s="67"/>
      <c r="H733" s="67"/>
      <c r="I733" s="77"/>
    </row>
    <row r="734" spans="2:9" customFormat="1" ht="26.1" customHeight="1">
      <c r="B734" s="382" t="s">
        <v>6512</v>
      </c>
      <c r="C734" s="383" t="s">
        <v>7</v>
      </c>
      <c r="D734" s="377" t="s">
        <v>95</v>
      </c>
      <c r="E734" s="377" t="s">
        <v>8</v>
      </c>
      <c r="F734" s="511" t="s">
        <v>99</v>
      </c>
      <c r="G734" s="511"/>
      <c r="H734" s="384" t="s">
        <v>96</v>
      </c>
      <c r="I734" s="385" t="s">
        <v>97</v>
      </c>
    </row>
    <row r="735" spans="2:9" customFormat="1" ht="26.1" customHeight="1">
      <c r="B735" s="71" t="s">
        <v>100</v>
      </c>
      <c r="C735" s="61" t="s">
        <v>379</v>
      </c>
      <c r="D735" s="378" t="s">
        <v>44</v>
      </c>
      <c r="E735" s="378" t="s">
        <v>380</v>
      </c>
      <c r="F735" s="512" t="s">
        <v>2404</v>
      </c>
      <c r="G735" s="512"/>
      <c r="H735" s="62" t="s">
        <v>47</v>
      </c>
      <c r="I735" s="572">
        <v>1</v>
      </c>
    </row>
    <row r="736" spans="2:9" customFormat="1" ht="25.5" customHeight="1">
      <c r="B736" s="78" t="s">
        <v>106</v>
      </c>
      <c r="C736" s="68" t="s">
        <v>2327</v>
      </c>
      <c r="D736" s="375" t="s">
        <v>5</v>
      </c>
      <c r="E736" s="375" t="s">
        <v>2328</v>
      </c>
      <c r="F736" s="510" t="s">
        <v>108</v>
      </c>
      <c r="G736" s="510"/>
      <c r="H736" s="69" t="s">
        <v>46</v>
      </c>
      <c r="I736" s="573">
        <v>0.54090000000000005</v>
      </c>
    </row>
    <row r="737" spans="2:9" customFormat="1" ht="15">
      <c r="B737" s="74"/>
      <c r="C737" s="574"/>
      <c r="D737" s="574"/>
      <c r="E737" s="574"/>
      <c r="F737" s="574" t="s">
        <v>102</v>
      </c>
      <c r="G737" s="575">
        <v>8.07</v>
      </c>
      <c r="H737" s="574" t="s">
        <v>103</v>
      </c>
      <c r="I737" s="75">
        <v>0</v>
      </c>
    </row>
    <row r="738" spans="2:9" customFormat="1" ht="0.95" customHeight="1" thickBot="1">
      <c r="B738" s="74"/>
      <c r="C738" s="574"/>
      <c r="D738" s="574"/>
      <c r="E738" s="574"/>
      <c r="F738" s="574" t="s">
        <v>104</v>
      </c>
      <c r="G738" s="575">
        <v>2.4500000000000002</v>
      </c>
      <c r="H738" s="574"/>
      <c r="I738" s="576" t="s">
        <v>105</v>
      </c>
    </row>
    <row r="739" spans="2:9" customFormat="1" ht="18" customHeight="1" thickTop="1">
      <c r="B739" s="76"/>
      <c r="C739" s="67"/>
      <c r="D739" s="67"/>
      <c r="E739" s="67"/>
      <c r="F739" s="67"/>
      <c r="G739" s="67"/>
      <c r="H739" s="67"/>
      <c r="I739" s="77"/>
    </row>
    <row r="740" spans="2:9" customFormat="1" ht="26.1" customHeight="1">
      <c r="B740" s="382" t="s">
        <v>6513</v>
      </c>
      <c r="C740" s="383" t="s">
        <v>7</v>
      </c>
      <c r="D740" s="377" t="s">
        <v>95</v>
      </c>
      <c r="E740" s="377" t="s">
        <v>8</v>
      </c>
      <c r="F740" s="511" t="s">
        <v>99</v>
      </c>
      <c r="G740" s="511"/>
      <c r="H740" s="384" t="s">
        <v>96</v>
      </c>
      <c r="I740" s="385" t="s">
        <v>97</v>
      </c>
    </row>
    <row r="741" spans="2:9" customFormat="1" ht="26.1" customHeight="1">
      <c r="B741" s="71" t="s">
        <v>100</v>
      </c>
      <c r="C741" s="61" t="s">
        <v>381</v>
      </c>
      <c r="D741" s="378" t="s">
        <v>5</v>
      </c>
      <c r="E741" s="378" t="s">
        <v>382</v>
      </c>
      <c r="F741" s="512" t="s">
        <v>110</v>
      </c>
      <c r="G741" s="512"/>
      <c r="H741" s="62" t="s">
        <v>47</v>
      </c>
      <c r="I741" s="572">
        <v>1</v>
      </c>
    </row>
    <row r="742" spans="2:9" customFormat="1" ht="38.25" customHeight="1">
      <c r="B742" s="78" t="s">
        <v>106</v>
      </c>
      <c r="C742" s="68" t="s">
        <v>155</v>
      </c>
      <c r="D742" s="375" t="s">
        <v>5</v>
      </c>
      <c r="E742" s="375" t="s">
        <v>111</v>
      </c>
      <c r="F742" s="510" t="s">
        <v>108</v>
      </c>
      <c r="G742" s="510"/>
      <c r="H742" s="69" t="s">
        <v>46</v>
      </c>
      <c r="I742" s="573">
        <v>5.0999999999999997E-2</v>
      </c>
    </row>
    <row r="743" spans="2:9" customFormat="1" ht="25.5" customHeight="1">
      <c r="B743" s="78" t="s">
        <v>106</v>
      </c>
      <c r="C743" s="68" t="s">
        <v>151</v>
      </c>
      <c r="D743" s="375" t="s">
        <v>5</v>
      </c>
      <c r="E743" s="375" t="s">
        <v>107</v>
      </c>
      <c r="F743" s="510" t="s">
        <v>108</v>
      </c>
      <c r="G743" s="510"/>
      <c r="H743" s="69" t="s">
        <v>46</v>
      </c>
      <c r="I743" s="573">
        <v>1.9E-2</v>
      </c>
    </row>
    <row r="744" spans="2:9" customFormat="1" ht="0.95" customHeight="1">
      <c r="B744" s="72" t="s">
        <v>101</v>
      </c>
      <c r="C744" s="63" t="s">
        <v>2338</v>
      </c>
      <c r="D744" s="376" t="s">
        <v>5</v>
      </c>
      <c r="E744" s="376" t="s">
        <v>2339</v>
      </c>
      <c r="F744" s="509" t="s">
        <v>60</v>
      </c>
      <c r="G744" s="509"/>
      <c r="H744" s="64" t="s">
        <v>26</v>
      </c>
      <c r="I744" s="577">
        <v>0.16</v>
      </c>
    </row>
    <row r="745" spans="2:9" customFormat="1" ht="18" customHeight="1">
      <c r="B745" s="74"/>
      <c r="C745" s="574"/>
      <c r="D745" s="574"/>
      <c r="E745" s="574"/>
      <c r="F745" s="574" t="s">
        <v>102</v>
      </c>
      <c r="G745" s="575">
        <v>1.28</v>
      </c>
      <c r="H745" s="574" t="s">
        <v>103</v>
      </c>
      <c r="I745" s="75">
        <v>0</v>
      </c>
    </row>
    <row r="746" spans="2:9" customFormat="1" ht="26.1" customHeight="1" thickBot="1">
      <c r="B746" s="74"/>
      <c r="C746" s="574"/>
      <c r="D746" s="574"/>
      <c r="E746" s="574"/>
      <c r="F746" s="574" t="s">
        <v>104</v>
      </c>
      <c r="G746" s="575">
        <v>0.77</v>
      </c>
      <c r="H746" s="574"/>
      <c r="I746" s="576" t="s">
        <v>105</v>
      </c>
    </row>
    <row r="747" spans="2:9" customFormat="1" ht="26.1" customHeight="1" thickTop="1">
      <c r="B747" s="76"/>
      <c r="C747" s="67"/>
      <c r="D747" s="67"/>
      <c r="E747" s="67"/>
      <c r="F747" s="67"/>
      <c r="G747" s="67"/>
      <c r="H747" s="67"/>
      <c r="I747" s="77"/>
    </row>
    <row r="748" spans="2:9" customFormat="1" ht="15">
      <c r="B748" s="382" t="s">
        <v>4791</v>
      </c>
      <c r="C748" s="383" t="s">
        <v>7</v>
      </c>
      <c r="D748" s="377" t="s">
        <v>95</v>
      </c>
      <c r="E748" s="377" t="s">
        <v>8</v>
      </c>
      <c r="F748" s="511" t="s">
        <v>99</v>
      </c>
      <c r="G748" s="511"/>
      <c r="H748" s="384" t="s">
        <v>96</v>
      </c>
      <c r="I748" s="385" t="s">
        <v>97</v>
      </c>
    </row>
    <row r="749" spans="2:9" customFormat="1" ht="63.75">
      <c r="B749" s="71" t="s">
        <v>100</v>
      </c>
      <c r="C749" s="61" t="s">
        <v>384</v>
      </c>
      <c r="D749" s="378" t="s">
        <v>44</v>
      </c>
      <c r="E749" s="378" t="s">
        <v>385</v>
      </c>
      <c r="F749" s="512" t="s">
        <v>2511</v>
      </c>
      <c r="G749" s="512"/>
      <c r="H749" s="62" t="s">
        <v>47</v>
      </c>
      <c r="I749" s="572">
        <v>1</v>
      </c>
    </row>
    <row r="750" spans="2:9" customFormat="1" ht="0.95" customHeight="1">
      <c r="B750" s="78" t="s">
        <v>106</v>
      </c>
      <c r="C750" s="68" t="s">
        <v>2512</v>
      </c>
      <c r="D750" s="375" t="s">
        <v>5</v>
      </c>
      <c r="E750" s="375" t="s">
        <v>2513</v>
      </c>
      <c r="F750" s="510" t="s">
        <v>108</v>
      </c>
      <c r="G750" s="510"/>
      <c r="H750" s="69" t="s">
        <v>48</v>
      </c>
      <c r="I750" s="573">
        <v>9.1000000000000004E-3</v>
      </c>
    </row>
    <row r="751" spans="2:9" customFormat="1" ht="18" customHeight="1">
      <c r="B751" s="78" t="s">
        <v>106</v>
      </c>
      <c r="C751" s="68" t="s">
        <v>2349</v>
      </c>
      <c r="D751" s="375" t="s">
        <v>5</v>
      </c>
      <c r="E751" s="375" t="s">
        <v>109</v>
      </c>
      <c r="F751" s="510" t="s">
        <v>108</v>
      </c>
      <c r="G751" s="510"/>
      <c r="H751" s="69" t="s">
        <v>46</v>
      </c>
      <c r="I751" s="573">
        <v>1.61</v>
      </c>
    </row>
    <row r="752" spans="2:9" customFormat="1" ht="26.1" customHeight="1">
      <c r="B752" s="78" t="s">
        <v>106</v>
      </c>
      <c r="C752" s="68" t="s">
        <v>151</v>
      </c>
      <c r="D752" s="375" t="s">
        <v>5</v>
      </c>
      <c r="E752" s="375" t="s">
        <v>107</v>
      </c>
      <c r="F752" s="510" t="s">
        <v>108</v>
      </c>
      <c r="G752" s="510"/>
      <c r="H752" s="69" t="s">
        <v>46</v>
      </c>
      <c r="I752" s="573">
        <v>0.80500000000000005</v>
      </c>
    </row>
    <row r="753" spans="2:9" customFormat="1" ht="39" customHeight="1">
      <c r="B753" s="72" t="s">
        <v>101</v>
      </c>
      <c r="C753" s="63" t="s">
        <v>2514</v>
      </c>
      <c r="D753" s="376" t="s">
        <v>5</v>
      </c>
      <c r="E753" s="376" t="s">
        <v>2515</v>
      </c>
      <c r="F753" s="509" t="s">
        <v>60</v>
      </c>
      <c r="G753" s="509"/>
      <c r="H753" s="64" t="s">
        <v>12</v>
      </c>
      <c r="I753" s="577">
        <v>0.42</v>
      </c>
    </row>
    <row r="754" spans="2:9" customFormat="1" ht="39" customHeight="1">
      <c r="B754" s="72" t="s">
        <v>101</v>
      </c>
      <c r="C754" s="63" t="s">
        <v>2516</v>
      </c>
      <c r="D754" s="376" t="s">
        <v>5</v>
      </c>
      <c r="E754" s="376" t="s">
        <v>2517</v>
      </c>
      <c r="F754" s="509" t="s">
        <v>60</v>
      </c>
      <c r="G754" s="509"/>
      <c r="H754" s="64" t="s">
        <v>2482</v>
      </c>
      <c r="I754" s="577">
        <v>5.0000000000000001E-3</v>
      </c>
    </row>
    <row r="755" spans="2:9" customFormat="1" ht="24" customHeight="1">
      <c r="B755" s="74"/>
      <c r="C755" s="574"/>
      <c r="D755" s="574"/>
      <c r="E755" s="574"/>
      <c r="F755" s="574" t="s">
        <v>102</v>
      </c>
      <c r="G755" s="575">
        <v>44.33</v>
      </c>
      <c r="H755" s="574" t="s">
        <v>103</v>
      </c>
      <c r="I755" s="75">
        <v>0</v>
      </c>
    </row>
    <row r="756" spans="2:9" customFormat="1" ht="24" customHeight="1" thickBot="1">
      <c r="B756" s="74"/>
      <c r="C756" s="574"/>
      <c r="D756" s="574"/>
      <c r="E756" s="574"/>
      <c r="F756" s="574" t="s">
        <v>104</v>
      </c>
      <c r="G756" s="575">
        <v>14.75</v>
      </c>
      <c r="H756" s="574"/>
      <c r="I756" s="576" t="s">
        <v>105</v>
      </c>
    </row>
    <row r="757" spans="2:9" customFormat="1" ht="39" customHeight="1" thickTop="1">
      <c r="B757" s="76"/>
      <c r="C757" s="67"/>
      <c r="D757" s="67"/>
      <c r="E757" s="67"/>
      <c r="F757" s="67"/>
      <c r="G757" s="67"/>
      <c r="H757" s="67"/>
      <c r="I757" s="77"/>
    </row>
    <row r="758" spans="2:9" customFormat="1" ht="26.1" customHeight="1">
      <c r="B758" s="382" t="s">
        <v>4792</v>
      </c>
      <c r="C758" s="383" t="s">
        <v>7</v>
      </c>
      <c r="D758" s="377" t="s">
        <v>95</v>
      </c>
      <c r="E758" s="377" t="s">
        <v>8</v>
      </c>
      <c r="F758" s="511" t="s">
        <v>99</v>
      </c>
      <c r="G758" s="511"/>
      <c r="H758" s="384" t="s">
        <v>96</v>
      </c>
      <c r="I758" s="385" t="s">
        <v>97</v>
      </c>
    </row>
    <row r="759" spans="2:9" customFormat="1" ht="24" customHeight="1">
      <c r="B759" s="71" t="s">
        <v>100</v>
      </c>
      <c r="C759" s="61" t="s">
        <v>386</v>
      </c>
      <c r="D759" s="378" t="s">
        <v>5</v>
      </c>
      <c r="E759" s="378" t="s">
        <v>387</v>
      </c>
      <c r="F759" s="512" t="s">
        <v>2511</v>
      </c>
      <c r="G759" s="512"/>
      <c r="H759" s="62" t="s">
        <v>47</v>
      </c>
      <c r="I759" s="572">
        <v>1</v>
      </c>
    </row>
    <row r="760" spans="2:9" customFormat="1" ht="24" customHeight="1">
      <c r="B760" s="78" t="s">
        <v>106</v>
      </c>
      <c r="C760" s="68" t="s">
        <v>2512</v>
      </c>
      <c r="D760" s="375" t="s">
        <v>5</v>
      </c>
      <c r="E760" s="375" t="s">
        <v>2513</v>
      </c>
      <c r="F760" s="510" t="s">
        <v>108</v>
      </c>
      <c r="G760" s="510"/>
      <c r="H760" s="69" t="s">
        <v>48</v>
      </c>
      <c r="I760" s="573">
        <v>9.1000000000000004E-3</v>
      </c>
    </row>
    <row r="761" spans="2:9" customFormat="1" ht="24" customHeight="1">
      <c r="B761" s="78" t="s">
        <v>106</v>
      </c>
      <c r="C761" s="68" t="s">
        <v>2349</v>
      </c>
      <c r="D761" s="375" t="s">
        <v>5</v>
      </c>
      <c r="E761" s="375" t="s">
        <v>109</v>
      </c>
      <c r="F761" s="510" t="s">
        <v>108</v>
      </c>
      <c r="G761" s="510"/>
      <c r="H761" s="69" t="s">
        <v>46</v>
      </c>
      <c r="I761" s="573">
        <v>1.61</v>
      </c>
    </row>
    <row r="762" spans="2:9" customFormat="1" ht="25.5" customHeight="1">
      <c r="B762" s="78" t="s">
        <v>106</v>
      </c>
      <c r="C762" s="68" t="s">
        <v>151</v>
      </c>
      <c r="D762" s="375" t="s">
        <v>5</v>
      </c>
      <c r="E762" s="375" t="s">
        <v>107</v>
      </c>
      <c r="F762" s="510" t="s">
        <v>108</v>
      </c>
      <c r="G762" s="510"/>
      <c r="H762" s="69" t="s">
        <v>46</v>
      </c>
      <c r="I762" s="573">
        <v>0.80500000000000005</v>
      </c>
    </row>
    <row r="763" spans="2:9" customFormat="1" ht="38.25">
      <c r="B763" s="72" t="s">
        <v>101</v>
      </c>
      <c r="C763" s="63" t="s">
        <v>2518</v>
      </c>
      <c r="D763" s="376" t="s">
        <v>5</v>
      </c>
      <c r="E763" s="376" t="s">
        <v>2519</v>
      </c>
      <c r="F763" s="509" t="s">
        <v>60</v>
      </c>
      <c r="G763" s="509"/>
      <c r="H763" s="64" t="s">
        <v>45</v>
      </c>
      <c r="I763" s="577">
        <v>28.31</v>
      </c>
    </row>
    <row r="764" spans="2:9" customFormat="1" ht="0.95" customHeight="1">
      <c r="B764" s="72" t="s">
        <v>101</v>
      </c>
      <c r="C764" s="63" t="s">
        <v>2514</v>
      </c>
      <c r="D764" s="376" t="s">
        <v>5</v>
      </c>
      <c r="E764" s="376" t="s">
        <v>2515</v>
      </c>
      <c r="F764" s="509" t="s">
        <v>60</v>
      </c>
      <c r="G764" s="509"/>
      <c r="H764" s="64" t="s">
        <v>12</v>
      </c>
      <c r="I764" s="577">
        <v>0.42</v>
      </c>
    </row>
    <row r="765" spans="2:9" customFormat="1" ht="18" customHeight="1">
      <c r="B765" s="72" t="s">
        <v>101</v>
      </c>
      <c r="C765" s="63" t="s">
        <v>2516</v>
      </c>
      <c r="D765" s="376" t="s">
        <v>5</v>
      </c>
      <c r="E765" s="376" t="s">
        <v>2517</v>
      </c>
      <c r="F765" s="509" t="s">
        <v>60</v>
      </c>
      <c r="G765" s="509"/>
      <c r="H765" s="64" t="s">
        <v>2482</v>
      </c>
      <c r="I765" s="577">
        <v>5.0000000000000001E-3</v>
      </c>
    </row>
    <row r="766" spans="2:9" customFormat="1" ht="39" customHeight="1">
      <c r="B766" s="74"/>
      <c r="C766" s="574"/>
      <c r="D766" s="574"/>
      <c r="E766" s="574"/>
      <c r="F766" s="574" t="s">
        <v>102</v>
      </c>
      <c r="G766" s="575">
        <v>44.33</v>
      </c>
      <c r="H766" s="574" t="s">
        <v>103</v>
      </c>
      <c r="I766" s="75">
        <v>0</v>
      </c>
    </row>
    <row r="767" spans="2:9" customFormat="1" ht="24" customHeight="1" thickBot="1">
      <c r="B767" s="74"/>
      <c r="C767" s="574"/>
      <c r="D767" s="574"/>
      <c r="E767" s="574"/>
      <c r="F767" s="574" t="s">
        <v>104</v>
      </c>
      <c r="G767" s="575">
        <v>19.489999999999998</v>
      </c>
      <c r="H767" s="574"/>
      <c r="I767" s="576" t="s">
        <v>105</v>
      </c>
    </row>
    <row r="768" spans="2:9" customFormat="1" ht="24" customHeight="1" thickTop="1">
      <c r="B768" s="76"/>
      <c r="C768" s="67"/>
      <c r="D768" s="67"/>
      <c r="E768" s="67"/>
      <c r="F768" s="67"/>
      <c r="G768" s="67"/>
      <c r="H768" s="67"/>
      <c r="I768" s="77"/>
    </row>
    <row r="769" spans="2:9" customFormat="1" ht="39" customHeight="1">
      <c r="B769" s="382" t="s">
        <v>4793</v>
      </c>
      <c r="C769" s="383" t="s">
        <v>7</v>
      </c>
      <c r="D769" s="377" t="s">
        <v>95</v>
      </c>
      <c r="E769" s="377" t="s">
        <v>8</v>
      </c>
      <c r="F769" s="511" t="s">
        <v>99</v>
      </c>
      <c r="G769" s="511"/>
      <c r="H769" s="384" t="s">
        <v>96</v>
      </c>
      <c r="I769" s="385" t="s">
        <v>97</v>
      </c>
    </row>
    <row r="770" spans="2:9" customFormat="1" ht="39" customHeight="1">
      <c r="B770" s="71" t="s">
        <v>100</v>
      </c>
      <c r="C770" s="61" t="s">
        <v>388</v>
      </c>
      <c r="D770" s="378" t="s">
        <v>5</v>
      </c>
      <c r="E770" s="378" t="s">
        <v>389</v>
      </c>
      <c r="F770" s="512" t="s">
        <v>2511</v>
      </c>
      <c r="G770" s="512"/>
      <c r="H770" s="62" t="s">
        <v>47</v>
      </c>
      <c r="I770" s="572">
        <v>1</v>
      </c>
    </row>
    <row r="771" spans="2:9" customFormat="1" ht="26.1" customHeight="1">
      <c r="B771" s="78" t="s">
        <v>106</v>
      </c>
      <c r="C771" s="68" t="s">
        <v>2512</v>
      </c>
      <c r="D771" s="375" t="s">
        <v>5</v>
      </c>
      <c r="E771" s="375" t="s">
        <v>2513</v>
      </c>
      <c r="F771" s="510" t="s">
        <v>108</v>
      </c>
      <c r="G771" s="510"/>
      <c r="H771" s="69" t="s">
        <v>48</v>
      </c>
      <c r="I771" s="573">
        <v>1.18E-2</v>
      </c>
    </row>
    <row r="772" spans="2:9" customFormat="1" ht="24" customHeight="1">
      <c r="B772" s="78" t="s">
        <v>106</v>
      </c>
      <c r="C772" s="68" t="s">
        <v>2349</v>
      </c>
      <c r="D772" s="375" t="s">
        <v>5</v>
      </c>
      <c r="E772" s="375" t="s">
        <v>109</v>
      </c>
      <c r="F772" s="510" t="s">
        <v>108</v>
      </c>
      <c r="G772" s="510"/>
      <c r="H772" s="69" t="s">
        <v>46</v>
      </c>
      <c r="I772" s="573">
        <v>0.86</v>
      </c>
    </row>
    <row r="773" spans="2:9" customFormat="1" ht="24" customHeight="1">
      <c r="B773" s="78" t="s">
        <v>106</v>
      </c>
      <c r="C773" s="68" t="s">
        <v>151</v>
      </c>
      <c r="D773" s="375" t="s">
        <v>5</v>
      </c>
      <c r="E773" s="375" t="s">
        <v>107</v>
      </c>
      <c r="F773" s="510" t="s">
        <v>108</v>
      </c>
      <c r="G773" s="510"/>
      <c r="H773" s="69" t="s">
        <v>46</v>
      </c>
      <c r="I773" s="573">
        <v>0.43</v>
      </c>
    </row>
    <row r="774" spans="2:9" customFormat="1" ht="38.25">
      <c r="B774" s="72" t="s">
        <v>101</v>
      </c>
      <c r="C774" s="63" t="s">
        <v>2522</v>
      </c>
      <c r="D774" s="376" t="s">
        <v>5</v>
      </c>
      <c r="E774" s="376" t="s">
        <v>2523</v>
      </c>
      <c r="F774" s="509" t="s">
        <v>60</v>
      </c>
      <c r="G774" s="509"/>
      <c r="H774" s="64" t="s">
        <v>12</v>
      </c>
      <c r="I774" s="577">
        <v>0.42</v>
      </c>
    </row>
    <row r="775" spans="2:9" customFormat="1" ht="15">
      <c r="B775" s="72" t="s">
        <v>101</v>
      </c>
      <c r="C775" s="63" t="s">
        <v>2516</v>
      </c>
      <c r="D775" s="376" t="s">
        <v>5</v>
      </c>
      <c r="E775" s="376" t="s">
        <v>2517</v>
      </c>
      <c r="F775" s="509" t="s">
        <v>60</v>
      </c>
      <c r="G775" s="509"/>
      <c r="H775" s="64" t="s">
        <v>2482</v>
      </c>
      <c r="I775" s="577">
        <v>0.01</v>
      </c>
    </row>
    <row r="776" spans="2:9" customFormat="1" ht="0.95" customHeight="1">
      <c r="B776" s="72" t="s">
        <v>101</v>
      </c>
      <c r="C776" s="63" t="s">
        <v>2520</v>
      </c>
      <c r="D776" s="376" t="s">
        <v>5</v>
      </c>
      <c r="E776" s="376" t="s">
        <v>2521</v>
      </c>
      <c r="F776" s="509" t="s">
        <v>60</v>
      </c>
      <c r="G776" s="509"/>
      <c r="H776" s="64" t="s">
        <v>45</v>
      </c>
      <c r="I776" s="577">
        <v>13.6</v>
      </c>
    </row>
    <row r="777" spans="2:9" customFormat="1" ht="18" customHeight="1">
      <c r="B777" s="74"/>
      <c r="C777" s="574"/>
      <c r="D777" s="574"/>
      <c r="E777" s="574"/>
      <c r="F777" s="574" t="s">
        <v>102</v>
      </c>
      <c r="G777" s="575">
        <v>24.12</v>
      </c>
      <c r="H777" s="574" t="s">
        <v>103</v>
      </c>
      <c r="I777" s="75">
        <v>0</v>
      </c>
    </row>
    <row r="778" spans="2:9" customFormat="1" ht="78" customHeight="1" thickBot="1">
      <c r="B778" s="74"/>
      <c r="C778" s="574"/>
      <c r="D778" s="574"/>
      <c r="E778" s="574"/>
      <c r="F778" s="574" t="s">
        <v>104</v>
      </c>
      <c r="G778" s="575">
        <v>16.7</v>
      </c>
      <c r="H778" s="574"/>
      <c r="I778" s="576" t="s">
        <v>105</v>
      </c>
    </row>
    <row r="779" spans="2:9" customFormat="1" ht="26.1" customHeight="1" thickTop="1">
      <c r="B779" s="76"/>
      <c r="C779" s="67"/>
      <c r="D779" s="67"/>
      <c r="E779" s="67"/>
      <c r="F779" s="67"/>
      <c r="G779" s="67"/>
      <c r="H779" s="67"/>
      <c r="I779" s="77"/>
    </row>
    <row r="780" spans="2:9" customFormat="1" ht="24" customHeight="1">
      <c r="B780" s="382" t="s">
        <v>6516</v>
      </c>
      <c r="C780" s="383" t="s">
        <v>7</v>
      </c>
      <c r="D780" s="377" t="s">
        <v>95</v>
      </c>
      <c r="E780" s="377" t="s">
        <v>8</v>
      </c>
      <c r="F780" s="511" t="s">
        <v>99</v>
      </c>
      <c r="G780" s="511"/>
      <c r="H780" s="384" t="s">
        <v>96</v>
      </c>
      <c r="I780" s="385" t="s">
        <v>97</v>
      </c>
    </row>
    <row r="781" spans="2:9" customFormat="1" ht="39" customHeight="1">
      <c r="B781" s="71" t="s">
        <v>100</v>
      </c>
      <c r="C781" s="61" t="s">
        <v>390</v>
      </c>
      <c r="D781" s="378" t="s">
        <v>5</v>
      </c>
      <c r="E781" s="378" t="s">
        <v>391</v>
      </c>
      <c r="F781" s="512" t="s">
        <v>2511</v>
      </c>
      <c r="G781" s="512"/>
      <c r="H781" s="62" t="s">
        <v>47</v>
      </c>
      <c r="I781" s="572">
        <v>1</v>
      </c>
    </row>
    <row r="782" spans="2:9" customFormat="1" ht="51">
      <c r="B782" s="78" t="s">
        <v>106</v>
      </c>
      <c r="C782" s="68" t="s">
        <v>2512</v>
      </c>
      <c r="D782" s="375" t="s">
        <v>5</v>
      </c>
      <c r="E782" s="375" t="s">
        <v>2513</v>
      </c>
      <c r="F782" s="510" t="s">
        <v>108</v>
      </c>
      <c r="G782" s="510"/>
      <c r="H782" s="69" t="s">
        <v>48</v>
      </c>
      <c r="I782" s="573">
        <v>1.38E-2</v>
      </c>
    </row>
    <row r="783" spans="2:9" customFormat="1" ht="25.5" customHeight="1">
      <c r="B783" s="78" t="s">
        <v>106</v>
      </c>
      <c r="C783" s="68" t="s">
        <v>2349</v>
      </c>
      <c r="D783" s="375" t="s">
        <v>5</v>
      </c>
      <c r="E783" s="375" t="s">
        <v>109</v>
      </c>
      <c r="F783" s="510" t="s">
        <v>108</v>
      </c>
      <c r="G783" s="510"/>
      <c r="H783" s="69" t="s">
        <v>46</v>
      </c>
      <c r="I783" s="573">
        <v>0.99</v>
      </c>
    </row>
    <row r="784" spans="2:9" customFormat="1" ht="0.95" customHeight="1">
      <c r="B784" s="78" t="s">
        <v>106</v>
      </c>
      <c r="C784" s="68" t="s">
        <v>151</v>
      </c>
      <c r="D784" s="375" t="s">
        <v>5</v>
      </c>
      <c r="E784" s="375" t="s">
        <v>107</v>
      </c>
      <c r="F784" s="510" t="s">
        <v>108</v>
      </c>
      <c r="G784" s="510"/>
      <c r="H784" s="69" t="s">
        <v>46</v>
      </c>
      <c r="I784" s="573">
        <v>0.495</v>
      </c>
    </row>
    <row r="785" spans="2:9" customFormat="1" ht="18" customHeight="1">
      <c r="B785" s="72" t="s">
        <v>101</v>
      </c>
      <c r="C785" s="63" t="s">
        <v>2526</v>
      </c>
      <c r="D785" s="376" t="s">
        <v>5</v>
      </c>
      <c r="E785" s="376" t="s">
        <v>2527</v>
      </c>
      <c r="F785" s="509" t="s">
        <v>60</v>
      </c>
      <c r="G785" s="509"/>
      <c r="H785" s="64" t="s">
        <v>12</v>
      </c>
      <c r="I785" s="577">
        <v>0.42</v>
      </c>
    </row>
    <row r="786" spans="2:9" customFormat="1" ht="39" customHeight="1">
      <c r="B786" s="72" t="s">
        <v>101</v>
      </c>
      <c r="C786" s="63" t="s">
        <v>2516</v>
      </c>
      <c r="D786" s="376" t="s">
        <v>5</v>
      </c>
      <c r="E786" s="376" t="s">
        <v>2517</v>
      </c>
      <c r="F786" s="509" t="s">
        <v>60</v>
      </c>
      <c r="G786" s="509"/>
      <c r="H786" s="64" t="s">
        <v>2482</v>
      </c>
      <c r="I786" s="577">
        <v>0.01</v>
      </c>
    </row>
    <row r="787" spans="2:9" customFormat="1" ht="26.1" customHeight="1">
      <c r="B787" s="72" t="s">
        <v>101</v>
      </c>
      <c r="C787" s="63" t="s">
        <v>2524</v>
      </c>
      <c r="D787" s="376" t="s">
        <v>5</v>
      </c>
      <c r="E787" s="376" t="s">
        <v>2525</v>
      </c>
      <c r="F787" s="509" t="s">
        <v>60</v>
      </c>
      <c r="G787" s="509"/>
      <c r="H787" s="64" t="s">
        <v>45</v>
      </c>
      <c r="I787" s="577">
        <v>13.6</v>
      </c>
    </row>
    <row r="788" spans="2:9" customFormat="1" ht="24" customHeight="1">
      <c r="B788" s="74"/>
      <c r="C788" s="574"/>
      <c r="D788" s="574"/>
      <c r="E788" s="574"/>
      <c r="F788" s="574" t="s">
        <v>102</v>
      </c>
      <c r="G788" s="575">
        <v>27.78</v>
      </c>
      <c r="H788" s="574" t="s">
        <v>103</v>
      </c>
      <c r="I788" s="75">
        <v>0</v>
      </c>
    </row>
    <row r="789" spans="2:9" customFormat="1" ht="15.75" thickBot="1">
      <c r="B789" s="74"/>
      <c r="C789" s="574"/>
      <c r="D789" s="574"/>
      <c r="E789" s="574"/>
      <c r="F789" s="574" t="s">
        <v>104</v>
      </c>
      <c r="G789" s="575">
        <v>20.14</v>
      </c>
      <c r="H789" s="574"/>
      <c r="I789" s="576" t="s">
        <v>105</v>
      </c>
    </row>
    <row r="790" spans="2:9" customFormat="1" ht="15.75" thickTop="1">
      <c r="B790" s="76"/>
      <c r="C790" s="67"/>
      <c r="D790" s="67"/>
      <c r="E790" s="67"/>
      <c r="F790" s="67"/>
      <c r="G790" s="67"/>
      <c r="H790" s="67"/>
      <c r="I790" s="77"/>
    </row>
    <row r="791" spans="2:9" customFormat="1" ht="0.95" customHeight="1">
      <c r="B791" s="382" t="s">
        <v>6517</v>
      </c>
      <c r="C791" s="383" t="s">
        <v>7</v>
      </c>
      <c r="D791" s="377" t="s">
        <v>95</v>
      </c>
      <c r="E791" s="377" t="s">
        <v>8</v>
      </c>
      <c r="F791" s="511" t="s">
        <v>99</v>
      </c>
      <c r="G791" s="511"/>
      <c r="H791" s="384" t="s">
        <v>96</v>
      </c>
      <c r="I791" s="385" t="s">
        <v>97</v>
      </c>
    </row>
    <row r="792" spans="2:9" customFormat="1" ht="18" customHeight="1">
      <c r="B792" s="71" t="s">
        <v>100</v>
      </c>
      <c r="C792" s="61" t="s">
        <v>392</v>
      </c>
      <c r="D792" s="378" t="s">
        <v>5</v>
      </c>
      <c r="E792" s="378" t="s">
        <v>393</v>
      </c>
      <c r="F792" s="512" t="s">
        <v>2511</v>
      </c>
      <c r="G792" s="512"/>
      <c r="H792" s="62" t="s">
        <v>47</v>
      </c>
      <c r="I792" s="572">
        <v>1</v>
      </c>
    </row>
    <row r="793" spans="2:9" customFormat="1" ht="39" customHeight="1">
      <c r="B793" s="78" t="s">
        <v>106</v>
      </c>
      <c r="C793" s="68" t="s">
        <v>2528</v>
      </c>
      <c r="D793" s="375" t="s">
        <v>5</v>
      </c>
      <c r="E793" s="375" t="s">
        <v>2529</v>
      </c>
      <c r="F793" s="510" t="s">
        <v>108</v>
      </c>
      <c r="G793" s="510"/>
      <c r="H793" s="69" t="s">
        <v>48</v>
      </c>
      <c r="I793" s="573">
        <v>0.01</v>
      </c>
    </row>
    <row r="794" spans="2:9" customFormat="1" ht="39" customHeight="1">
      <c r="B794" s="78" t="s">
        <v>106</v>
      </c>
      <c r="C794" s="68" t="s">
        <v>2349</v>
      </c>
      <c r="D794" s="375" t="s">
        <v>5</v>
      </c>
      <c r="E794" s="375" t="s">
        <v>109</v>
      </c>
      <c r="F794" s="510" t="s">
        <v>108</v>
      </c>
      <c r="G794" s="510"/>
      <c r="H794" s="69" t="s">
        <v>46</v>
      </c>
      <c r="I794" s="573">
        <v>2.0550000000000002</v>
      </c>
    </row>
    <row r="795" spans="2:9" customFormat="1" ht="25.5">
      <c r="B795" s="78" t="s">
        <v>106</v>
      </c>
      <c r="C795" s="68" t="s">
        <v>151</v>
      </c>
      <c r="D795" s="375" t="s">
        <v>5</v>
      </c>
      <c r="E795" s="375" t="s">
        <v>107</v>
      </c>
      <c r="F795" s="510" t="s">
        <v>108</v>
      </c>
      <c r="G795" s="510"/>
      <c r="H795" s="69" t="s">
        <v>46</v>
      </c>
      <c r="I795" s="573">
        <v>1.028</v>
      </c>
    </row>
    <row r="796" spans="2:9" customFormat="1" ht="51" customHeight="1">
      <c r="B796" s="72" t="s">
        <v>101</v>
      </c>
      <c r="C796" s="63" t="s">
        <v>2530</v>
      </c>
      <c r="D796" s="376" t="s">
        <v>5</v>
      </c>
      <c r="E796" s="376" t="s">
        <v>2531</v>
      </c>
      <c r="F796" s="509" t="s">
        <v>60</v>
      </c>
      <c r="G796" s="509"/>
      <c r="H796" s="64" t="s">
        <v>45</v>
      </c>
      <c r="I796" s="577">
        <v>3.95</v>
      </c>
    </row>
    <row r="797" spans="2:9" customFormat="1" ht="0.95" customHeight="1">
      <c r="B797" s="74"/>
      <c r="C797" s="574"/>
      <c r="D797" s="574"/>
      <c r="E797" s="574"/>
      <c r="F797" s="574" t="s">
        <v>102</v>
      </c>
      <c r="G797" s="575">
        <v>56.29</v>
      </c>
      <c r="H797" s="574" t="s">
        <v>103</v>
      </c>
      <c r="I797" s="75">
        <v>0</v>
      </c>
    </row>
    <row r="798" spans="2:9" customFormat="1" ht="18" customHeight="1" thickBot="1">
      <c r="B798" s="74"/>
      <c r="C798" s="574"/>
      <c r="D798" s="574"/>
      <c r="E798" s="574"/>
      <c r="F798" s="574" t="s">
        <v>104</v>
      </c>
      <c r="G798" s="575">
        <v>50.09</v>
      </c>
      <c r="H798" s="574"/>
      <c r="I798" s="576" t="s">
        <v>105</v>
      </c>
    </row>
    <row r="799" spans="2:9" customFormat="1" ht="39" customHeight="1" thickTop="1">
      <c r="B799" s="76"/>
      <c r="C799" s="67"/>
      <c r="D799" s="67"/>
      <c r="E799" s="67"/>
      <c r="F799" s="67"/>
      <c r="G799" s="67"/>
      <c r="H799" s="67"/>
      <c r="I799" s="77"/>
    </row>
    <row r="800" spans="2:9" customFormat="1" ht="39" customHeight="1">
      <c r="B800" s="382" t="s">
        <v>6519</v>
      </c>
      <c r="C800" s="383" t="s">
        <v>7</v>
      </c>
      <c r="D800" s="377" t="s">
        <v>95</v>
      </c>
      <c r="E800" s="377" t="s">
        <v>8</v>
      </c>
      <c r="F800" s="511" t="s">
        <v>99</v>
      </c>
      <c r="G800" s="511"/>
      <c r="H800" s="384" t="s">
        <v>96</v>
      </c>
      <c r="I800" s="385" t="s">
        <v>97</v>
      </c>
    </row>
    <row r="801" spans="2:9" customFormat="1" ht="38.25">
      <c r="B801" s="71" t="s">
        <v>100</v>
      </c>
      <c r="C801" s="61" t="s">
        <v>395</v>
      </c>
      <c r="D801" s="378" t="s">
        <v>44</v>
      </c>
      <c r="E801" s="378" t="s">
        <v>396</v>
      </c>
      <c r="F801" s="512" t="s">
        <v>230</v>
      </c>
      <c r="G801" s="512"/>
      <c r="H801" s="62" t="s">
        <v>47</v>
      </c>
      <c r="I801" s="572">
        <v>1</v>
      </c>
    </row>
    <row r="802" spans="2:9" customFormat="1" ht="38.25">
      <c r="B802" s="72" t="s">
        <v>101</v>
      </c>
      <c r="C802" s="63" t="s">
        <v>2532</v>
      </c>
      <c r="D802" s="376" t="s">
        <v>44</v>
      </c>
      <c r="E802" s="376" t="s">
        <v>396</v>
      </c>
      <c r="F802" s="509" t="s">
        <v>60</v>
      </c>
      <c r="G802" s="509"/>
      <c r="H802" s="64" t="s">
        <v>47</v>
      </c>
      <c r="I802" s="577">
        <v>1</v>
      </c>
    </row>
    <row r="803" spans="2:9" customFormat="1" ht="0.95" customHeight="1">
      <c r="B803" s="74"/>
      <c r="C803" s="574"/>
      <c r="D803" s="574"/>
      <c r="E803" s="574"/>
      <c r="F803" s="574" t="s">
        <v>102</v>
      </c>
      <c r="G803" s="575">
        <v>0</v>
      </c>
      <c r="H803" s="574" t="s">
        <v>103</v>
      </c>
      <c r="I803" s="75">
        <v>0</v>
      </c>
    </row>
    <row r="804" spans="2:9" customFormat="1" ht="18" customHeight="1" thickBot="1">
      <c r="B804" s="74"/>
      <c r="C804" s="574"/>
      <c r="D804" s="574"/>
      <c r="E804" s="574"/>
      <c r="F804" s="574" t="s">
        <v>104</v>
      </c>
      <c r="G804" s="575">
        <v>228.79</v>
      </c>
      <c r="H804" s="574"/>
      <c r="I804" s="576" t="s">
        <v>105</v>
      </c>
    </row>
    <row r="805" spans="2:9" customFormat="1" ht="39" customHeight="1" thickTop="1">
      <c r="B805" s="76"/>
      <c r="C805" s="67"/>
      <c r="D805" s="67"/>
      <c r="E805" s="67"/>
      <c r="F805" s="67"/>
      <c r="G805" s="67"/>
      <c r="H805" s="67"/>
      <c r="I805" s="77"/>
    </row>
    <row r="806" spans="2:9" customFormat="1" ht="39" customHeight="1">
      <c r="B806" s="382" t="s">
        <v>6520</v>
      </c>
      <c r="C806" s="383" t="s">
        <v>7</v>
      </c>
      <c r="D806" s="377" t="s">
        <v>95</v>
      </c>
      <c r="E806" s="377" t="s">
        <v>8</v>
      </c>
      <c r="F806" s="511" t="s">
        <v>99</v>
      </c>
      <c r="G806" s="511"/>
      <c r="H806" s="384" t="s">
        <v>96</v>
      </c>
      <c r="I806" s="385" t="s">
        <v>97</v>
      </c>
    </row>
    <row r="807" spans="2:9" customFormat="1" ht="25.5">
      <c r="B807" s="71" t="s">
        <v>100</v>
      </c>
      <c r="C807" s="61" t="s">
        <v>397</v>
      </c>
      <c r="D807" s="378" t="s">
        <v>44</v>
      </c>
      <c r="E807" s="378" t="s">
        <v>398</v>
      </c>
      <c r="F807" s="512" t="s">
        <v>230</v>
      </c>
      <c r="G807" s="512"/>
      <c r="H807" s="62" t="s">
        <v>47</v>
      </c>
      <c r="I807" s="572">
        <v>1</v>
      </c>
    </row>
    <row r="808" spans="2:9" customFormat="1" ht="25.5">
      <c r="B808" s="72" t="s">
        <v>101</v>
      </c>
      <c r="C808" s="63" t="s">
        <v>2533</v>
      </c>
      <c r="D808" s="376" t="s">
        <v>44</v>
      </c>
      <c r="E808" s="376" t="s">
        <v>398</v>
      </c>
      <c r="F808" s="509" t="s">
        <v>60</v>
      </c>
      <c r="G808" s="509"/>
      <c r="H808" s="64" t="s">
        <v>47</v>
      </c>
      <c r="I808" s="577">
        <v>1</v>
      </c>
    </row>
    <row r="809" spans="2:9" customFormat="1" ht="0.95" customHeight="1">
      <c r="B809" s="74"/>
      <c r="C809" s="574"/>
      <c r="D809" s="574"/>
      <c r="E809" s="574"/>
      <c r="F809" s="574" t="s">
        <v>102</v>
      </c>
      <c r="G809" s="575">
        <v>0</v>
      </c>
      <c r="H809" s="574" t="s">
        <v>103</v>
      </c>
      <c r="I809" s="75">
        <v>0</v>
      </c>
    </row>
    <row r="810" spans="2:9" customFormat="1" ht="18" customHeight="1" thickBot="1">
      <c r="B810" s="74"/>
      <c r="C810" s="574"/>
      <c r="D810" s="574"/>
      <c r="E810" s="574"/>
      <c r="F810" s="574" t="s">
        <v>104</v>
      </c>
      <c r="G810" s="575">
        <v>118.1</v>
      </c>
      <c r="H810" s="574"/>
      <c r="I810" s="576" t="s">
        <v>105</v>
      </c>
    </row>
    <row r="811" spans="2:9" customFormat="1" ht="24" customHeight="1" thickTop="1">
      <c r="B811" s="76"/>
      <c r="C811" s="67"/>
      <c r="D811" s="67"/>
      <c r="E811" s="67"/>
      <c r="F811" s="67"/>
      <c r="G811" s="67"/>
      <c r="H811" s="67"/>
      <c r="I811" s="77"/>
    </row>
    <row r="812" spans="2:9" customFormat="1" ht="24" customHeight="1">
      <c r="B812" s="382" t="s">
        <v>6521</v>
      </c>
      <c r="C812" s="383" t="s">
        <v>7</v>
      </c>
      <c r="D812" s="377" t="s">
        <v>95</v>
      </c>
      <c r="E812" s="377" t="s">
        <v>8</v>
      </c>
      <c r="F812" s="511" t="s">
        <v>99</v>
      </c>
      <c r="G812" s="511"/>
      <c r="H812" s="384" t="s">
        <v>96</v>
      </c>
      <c r="I812" s="385" t="s">
        <v>97</v>
      </c>
    </row>
    <row r="813" spans="2:9" customFormat="1" ht="24" customHeight="1">
      <c r="B813" s="71" t="s">
        <v>100</v>
      </c>
      <c r="C813" s="61" t="s">
        <v>399</v>
      </c>
      <c r="D813" s="378" t="s">
        <v>44</v>
      </c>
      <c r="E813" s="378" t="s">
        <v>400</v>
      </c>
      <c r="F813" s="512" t="s">
        <v>230</v>
      </c>
      <c r="G813" s="512"/>
      <c r="H813" s="62" t="s">
        <v>47</v>
      </c>
      <c r="I813" s="572">
        <v>1</v>
      </c>
    </row>
    <row r="814" spans="2:9" customFormat="1" ht="25.5">
      <c r="B814" s="72" t="s">
        <v>101</v>
      </c>
      <c r="C814" s="63" t="s">
        <v>2534</v>
      </c>
      <c r="D814" s="376" t="s">
        <v>44</v>
      </c>
      <c r="E814" s="376" t="s">
        <v>400</v>
      </c>
      <c r="F814" s="509" t="s">
        <v>60</v>
      </c>
      <c r="G814" s="509"/>
      <c r="H814" s="64" t="s">
        <v>47</v>
      </c>
      <c r="I814" s="577">
        <v>1</v>
      </c>
    </row>
    <row r="815" spans="2:9" customFormat="1" ht="15">
      <c r="B815" s="74"/>
      <c r="C815" s="574"/>
      <c r="D815" s="574"/>
      <c r="E815" s="574"/>
      <c r="F815" s="574" t="s">
        <v>102</v>
      </c>
      <c r="G815" s="575">
        <v>0</v>
      </c>
      <c r="H815" s="574" t="s">
        <v>103</v>
      </c>
      <c r="I815" s="75">
        <v>0</v>
      </c>
    </row>
    <row r="816" spans="2:9" customFormat="1" ht="0.95" customHeight="1" thickBot="1">
      <c r="B816" s="74"/>
      <c r="C816" s="574"/>
      <c r="D816" s="574"/>
      <c r="E816" s="574"/>
      <c r="F816" s="574" t="s">
        <v>104</v>
      </c>
      <c r="G816" s="575">
        <v>123.54</v>
      </c>
      <c r="H816" s="574"/>
      <c r="I816" s="576" t="s">
        <v>105</v>
      </c>
    </row>
    <row r="817" spans="2:9" customFormat="1" ht="18" customHeight="1" thickTop="1">
      <c r="B817" s="76"/>
      <c r="C817" s="67"/>
      <c r="D817" s="67"/>
      <c r="E817" s="67"/>
      <c r="F817" s="67"/>
      <c r="G817" s="67"/>
      <c r="H817" s="67"/>
      <c r="I817" s="77"/>
    </row>
    <row r="818" spans="2:9" customFormat="1" ht="51.95" customHeight="1">
      <c r="B818" s="382" t="s">
        <v>6522</v>
      </c>
      <c r="C818" s="383" t="s">
        <v>7</v>
      </c>
      <c r="D818" s="377" t="s">
        <v>95</v>
      </c>
      <c r="E818" s="377" t="s">
        <v>8</v>
      </c>
      <c r="F818" s="511" t="s">
        <v>99</v>
      </c>
      <c r="G818" s="511"/>
      <c r="H818" s="384" t="s">
        <v>96</v>
      </c>
      <c r="I818" s="385" t="s">
        <v>97</v>
      </c>
    </row>
    <row r="819" spans="2:9" customFormat="1" ht="24" customHeight="1">
      <c r="B819" s="71" t="s">
        <v>100</v>
      </c>
      <c r="C819" s="61" t="s">
        <v>401</v>
      </c>
      <c r="D819" s="378" t="s">
        <v>44</v>
      </c>
      <c r="E819" s="378" t="s">
        <v>402</v>
      </c>
      <c r="F819" s="512" t="s">
        <v>230</v>
      </c>
      <c r="G819" s="512"/>
      <c r="H819" s="62" t="s">
        <v>47</v>
      </c>
      <c r="I819" s="572">
        <v>1</v>
      </c>
    </row>
    <row r="820" spans="2:9" customFormat="1" ht="24" customHeight="1">
      <c r="B820" s="72" t="s">
        <v>101</v>
      </c>
      <c r="C820" s="63" t="s">
        <v>2535</v>
      </c>
      <c r="D820" s="376" t="s">
        <v>44</v>
      </c>
      <c r="E820" s="376" t="s">
        <v>2184</v>
      </c>
      <c r="F820" s="509" t="s">
        <v>60</v>
      </c>
      <c r="G820" s="509"/>
      <c r="H820" s="64" t="s">
        <v>47</v>
      </c>
      <c r="I820" s="577">
        <v>1</v>
      </c>
    </row>
    <row r="821" spans="2:9" customFormat="1" ht="26.1" customHeight="1">
      <c r="B821" s="74"/>
      <c r="C821" s="574"/>
      <c r="D821" s="574"/>
      <c r="E821" s="574"/>
      <c r="F821" s="574" t="s">
        <v>102</v>
      </c>
      <c r="G821" s="575">
        <v>0</v>
      </c>
      <c r="H821" s="574" t="s">
        <v>103</v>
      </c>
      <c r="I821" s="75">
        <v>0</v>
      </c>
    </row>
    <row r="822" spans="2:9" customFormat="1" ht="26.1" customHeight="1" thickBot="1">
      <c r="B822" s="74"/>
      <c r="C822" s="574"/>
      <c r="D822" s="574"/>
      <c r="E822" s="574"/>
      <c r="F822" s="574" t="s">
        <v>104</v>
      </c>
      <c r="G822" s="575">
        <v>186.78</v>
      </c>
      <c r="H822" s="574"/>
      <c r="I822" s="576" t="s">
        <v>105</v>
      </c>
    </row>
    <row r="823" spans="2:9" customFormat="1" ht="26.1" customHeight="1" thickTop="1">
      <c r="B823" s="76"/>
      <c r="C823" s="67"/>
      <c r="D823" s="67"/>
      <c r="E823" s="67"/>
      <c r="F823" s="67"/>
      <c r="G823" s="67"/>
      <c r="H823" s="67"/>
      <c r="I823" s="77"/>
    </row>
    <row r="824" spans="2:9" customFormat="1" ht="39" customHeight="1">
      <c r="B824" s="382" t="s">
        <v>6523</v>
      </c>
      <c r="C824" s="383" t="s">
        <v>7</v>
      </c>
      <c r="D824" s="377" t="s">
        <v>95</v>
      </c>
      <c r="E824" s="377" t="s">
        <v>8</v>
      </c>
      <c r="F824" s="511" t="s">
        <v>99</v>
      </c>
      <c r="G824" s="511"/>
      <c r="H824" s="384" t="s">
        <v>96</v>
      </c>
      <c r="I824" s="385" t="s">
        <v>97</v>
      </c>
    </row>
    <row r="825" spans="2:9" customFormat="1" ht="38.25">
      <c r="B825" s="71" t="s">
        <v>100</v>
      </c>
      <c r="C825" s="61" t="s">
        <v>403</v>
      </c>
      <c r="D825" s="378" t="s">
        <v>44</v>
      </c>
      <c r="E825" s="378" t="s">
        <v>404</v>
      </c>
      <c r="F825" s="512" t="s">
        <v>2511</v>
      </c>
      <c r="G825" s="512"/>
      <c r="H825" s="62" t="s">
        <v>47</v>
      </c>
      <c r="I825" s="572">
        <v>1</v>
      </c>
    </row>
    <row r="826" spans="2:9" customFormat="1" ht="38.25">
      <c r="B826" s="72" t="s">
        <v>101</v>
      </c>
      <c r="C826" s="63" t="s">
        <v>2536</v>
      </c>
      <c r="D826" s="376" t="s">
        <v>44</v>
      </c>
      <c r="E826" s="376" t="s">
        <v>404</v>
      </c>
      <c r="F826" s="509" t="s">
        <v>60</v>
      </c>
      <c r="G826" s="509"/>
      <c r="H826" s="64" t="s">
        <v>47</v>
      </c>
      <c r="I826" s="577">
        <v>1</v>
      </c>
    </row>
    <row r="827" spans="2:9" customFormat="1" ht="0.95" customHeight="1">
      <c r="B827" s="74"/>
      <c r="C827" s="574"/>
      <c r="D827" s="574"/>
      <c r="E827" s="574"/>
      <c r="F827" s="574" t="s">
        <v>102</v>
      </c>
      <c r="G827" s="575">
        <v>0</v>
      </c>
      <c r="H827" s="574" t="s">
        <v>103</v>
      </c>
      <c r="I827" s="75">
        <v>0</v>
      </c>
    </row>
    <row r="828" spans="2:9" customFormat="1" ht="18" customHeight="1" thickBot="1">
      <c r="B828" s="74"/>
      <c r="C828" s="574"/>
      <c r="D828" s="574"/>
      <c r="E828" s="574"/>
      <c r="F828" s="574" t="s">
        <v>104</v>
      </c>
      <c r="G828" s="575">
        <v>238.73</v>
      </c>
      <c r="H828" s="574"/>
      <c r="I828" s="576" t="s">
        <v>105</v>
      </c>
    </row>
    <row r="829" spans="2:9" customFormat="1" ht="26.1" customHeight="1" thickTop="1">
      <c r="B829" s="76"/>
      <c r="C829" s="67"/>
      <c r="D829" s="67"/>
      <c r="E829" s="67"/>
      <c r="F829" s="67"/>
      <c r="G829" s="67"/>
      <c r="H829" s="67"/>
      <c r="I829" s="77"/>
    </row>
    <row r="830" spans="2:9" customFormat="1" ht="26.1" customHeight="1">
      <c r="B830" s="382" t="s">
        <v>6524</v>
      </c>
      <c r="C830" s="383" t="s">
        <v>7</v>
      </c>
      <c r="D830" s="377" t="s">
        <v>95</v>
      </c>
      <c r="E830" s="377" t="s">
        <v>8</v>
      </c>
      <c r="F830" s="511" t="s">
        <v>99</v>
      </c>
      <c r="G830" s="511"/>
      <c r="H830" s="384" t="s">
        <v>96</v>
      </c>
      <c r="I830" s="385" t="s">
        <v>97</v>
      </c>
    </row>
    <row r="831" spans="2:9" customFormat="1" ht="25.5">
      <c r="B831" s="71" t="s">
        <v>100</v>
      </c>
      <c r="C831" s="61" t="s">
        <v>405</v>
      </c>
      <c r="D831" s="378" t="s">
        <v>44</v>
      </c>
      <c r="E831" s="378" t="s">
        <v>406</v>
      </c>
      <c r="F831" s="512" t="s">
        <v>2511</v>
      </c>
      <c r="G831" s="512"/>
      <c r="H831" s="62" t="s">
        <v>47</v>
      </c>
      <c r="I831" s="572">
        <v>1</v>
      </c>
    </row>
    <row r="832" spans="2:9" customFormat="1" ht="25.5">
      <c r="B832" s="72" t="s">
        <v>101</v>
      </c>
      <c r="C832" s="63" t="s">
        <v>2537</v>
      </c>
      <c r="D832" s="376" t="s">
        <v>44</v>
      </c>
      <c r="E832" s="376" t="s">
        <v>406</v>
      </c>
      <c r="F832" s="509" t="s">
        <v>60</v>
      </c>
      <c r="G832" s="509"/>
      <c r="H832" s="64" t="s">
        <v>47</v>
      </c>
      <c r="I832" s="577">
        <v>1</v>
      </c>
    </row>
    <row r="833" spans="2:9" customFormat="1" ht="0.95" customHeight="1">
      <c r="B833" s="74"/>
      <c r="C833" s="574"/>
      <c r="D833" s="574"/>
      <c r="E833" s="574"/>
      <c r="F833" s="574" t="s">
        <v>102</v>
      </c>
      <c r="G833" s="575">
        <v>0</v>
      </c>
      <c r="H833" s="574" t="s">
        <v>103</v>
      </c>
      <c r="I833" s="75">
        <v>0</v>
      </c>
    </row>
    <row r="834" spans="2:9" customFormat="1" ht="18" customHeight="1" thickBot="1">
      <c r="B834" s="74"/>
      <c r="C834" s="574"/>
      <c r="D834" s="574"/>
      <c r="E834" s="574"/>
      <c r="F834" s="574" t="s">
        <v>104</v>
      </c>
      <c r="G834" s="575">
        <v>265.83</v>
      </c>
      <c r="H834" s="574"/>
      <c r="I834" s="576" t="s">
        <v>105</v>
      </c>
    </row>
    <row r="835" spans="2:9" customFormat="1" ht="39" customHeight="1" thickTop="1">
      <c r="B835" s="76"/>
      <c r="C835" s="67"/>
      <c r="D835" s="67"/>
      <c r="E835" s="67"/>
      <c r="F835" s="67"/>
      <c r="G835" s="67"/>
      <c r="H835" s="67"/>
      <c r="I835" s="77"/>
    </row>
    <row r="836" spans="2:9" customFormat="1" ht="24" customHeight="1">
      <c r="B836" s="382" t="s">
        <v>6525</v>
      </c>
      <c r="C836" s="383" t="s">
        <v>7</v>
      </c>
      <c r="D836" s="377" t="s">
        <v>95</v>
      </c>
      <c r="E836" s="377" t="s">
        <v>8</v>
      </c>
      <c r="F836" s="511" t="s">
        <v>99</v>
      </c>
      <c r="G836" s="511"/>
      <c r="H836" s="384" t="s">
        <v>96</v>
      </c>
      <c r="I836" s="385" t="s">
        <v>97</v>
      </c>
    </row>
    <row r="837" spans="2:9" customFormat="1" ht="24" customHeight="1">
      <c r="B837" s="71" t="s">
        <v>100</v>
      </c>
      <c r="C837" s="61" t="s">
        <v>407</v>
      </c>
      <c r="D837" s="378" t="s">
        <v>44</v>
      </c>
      <c r="E837" s="378" t="s">
        <v>408</v>
      </c>
      <c r="F837" s="512" t="s">
        <v>2511</v>
      </c>
      <c r="G837" s="512"/>
      <c r="H837" s="62" t="s">
        <v>47</v>
      </c>
      <c r="I837" s="572">
        <v>1</v>
      </c>
    </row>
    <row r="838" spans="2:9" customFormat="1" ht="39" customHeight="1">
      <c r="B838" s="72" t="s">
        <v>101</v>
      </c>
      <c r="C838" s="63" t="s">
        <v>2538</v>
      </c>
      <c r="D838" s="376" t="s">
        <v>44</v>
      </c>
      <c r="E838" s="376" t="s">
        <v>408</v>
      </c>
      <c r="F838" s="509" t="s">
        <v>60</v>
      </c>
      <c r="G838" s="509"/>
      <c r="H838" s="64" t="s">
        <v>47</v>
      </c>
      <c r="I838" s="577">
        <v>1</v>
      </c>
    </row>
    <row r="839" spans="2:9" customFormat="1" ht="39" customHeight="1">
      <c r="B839" s="74"/>
      <c r="C839" s="574"/>
      <c r="D839" s="574"/>
      <c r="E839" s="574"/>
      <c r="F839" s="574" t="s">
        <v>102</v>
      </c>
      <c r="G839" s="575">
        <v>0</v>
      </c>
      <c r="H839" s="574" t="s">
        <v>103</v>
      </c>
      <c r="I839" s="75">
        <v>0</v>
      </c>
    </row>
    <row r="840" spans="2:9" customFormat="1" ht="39" customHeight="1" thickBot="1">
      <c r="B840" s="74"/>
      <c r="C840" s="574"/>
      <c r="D840" s="574"/>
      <c r="E840" s="574"/>
      <c r="F840" s="574" t="s">
        <v>104</v>
      </c>
      <c r="G840" s="575">
        <v>562.86</v>
      </c>
      <c r="H840" s="574"/>
      <c r="I840" s="576" t="s">
        <v>105</v>
      </c>
    </row>
    <row r="841" spans="2:9" customFormat="1" ht="26.1" customHeight="1" thickTop="1">
      <c r="B841" s="76"/>
      <c r="C841" s="67"/>
      <c r="D841" s="67"/>
      <c r="E841" s="67"/>
      <c r="F841" s="67"/>
      <c r="G841" s="67"/>
      <c r="H841" s="67"/>
      <c r="I841" s="77"/>
    </row>
    <row r="842" spans="2:9" customFormat="1" ht="15">
      <c r="B842" s="382" t="s">
        <v>6526</v>
      </c>
      <c r="C842" s="383" t="s">
        <v>7</v>
      </c>
      <c r="D842" s="377" t="s">
        <v>95</v>
      </c>
      <c r="E842" s="377" t="s">
        <v>8</v>
      </c>
      <c r="F842" s="511" t="s">
        <v>99</v>
      </c>
      <c r="G842" s="511"/>
      <c r="H842" s="384" t="s">
        <v>96</v>
      </c>
      <c r="I842" s="385" t="s">
        <v>97</v>
      </c>
    </row>
    <row r="843" spans="2:9" customFormat="1" ht="25.5">
      <c r="B843" s="71" t="s">
        <v>100</v>
      </c>
      <c r="C843" s="61" t="s">
        <v>409</v>
      </c>
      <c r="D843" s="378" t="s">
        <v>44</v>
      </c>
      <c r="E843" s="378" t="s">
        <v>410</v>
      </c>
      <c r="F843" s="512" t="s">
        <v>2511</v>
      </c>
      <c r="G843" s="512"/>
      <c r="H843" s="62" t="s">
        <v>47</v>
      </c>
      <c r="I843" s="572">
        <v>1</v>
      </c>
    </row>
    <row r="844" spans="2:9" customFormat="1" ht="0.95" customHeight="1">
      <c r="B844" s="72" t="s">
        <v>101</v>
      </c>
      <c r="C844" s="63" t="s">
        <v>2539</v>
      </c>
      <c r="D844" s="376" t="s">
        <v>44</v>
      </c>
      <c r="E844" s="376" t="s">
        <v>410</v>
      </c>
      <c r="F844" s="509" t="s">
        <v>60</v>
      </c>
      <c r="G844" s="509"/>
      <c r="H844" s="64" t="s">
        <v>47</v>
      </c>
      <c r="I844" s="577">
        <v>1</v>
      </c>
    </row>
    <row r="845" spans="2:9" customFormat="1" ht="18" customHeight="1">
      <c r="B845" s="74"/>
      <c r="C845" s="574"/>
      <c r="D845" s="574"/>
      <c r="E845" s="574"/>
      <c r="F845" s="574" t="s">
        <v>102</v>
      </c>
      <c r="G845" s="575">
        <v>0</v>
      </c>
      <c r="H845" s="574" t="s">
        <v>103</v>
      </c>
      <c r="I845" s="75">
        <v>0</v>
      </c>
    </row>
    <row r="846" spans="2:9" customFormat="1" ht="26.1" customHeight="1" thickBot="1">
      <c r="B846" s="74"/>
      <c r="C846" s="574"/>
      <c r="D846" s="574"/>
      <c r="E846" s="574"/>
      <c r="F846" s="574" t="s">
        <v>104</v>
      </c>
      <c r="G846" s="575">
        <v>231.17</v>
      </c>
      <c r="H846" s="574"/>
      <c r="I846" s="576" t="s">
        <v>105</v>
      </c>
    </row>
    <row r="847" spans="2:9" customFormat="1" ht="39" customHeight="1" thickTop="1">
      <c r="B847" s="76"/>
      <c r="C847" s="67"/>
      <c r="D847" s="67"/>
      <c r="E847" s="67"/>
      <c r="F847" s="67"/>
      <c r="G847" s="67"/>
      <c r="H847" s="67"/>
      <c r="I847" s="77"/>
    </row>
    <row r="848" spans="2:9" customFormat="1" ht="15">
      <c r="B848" s="382" t="s">
        <v>6527</v>
      </c>
      <c r="C848" s="383" t="s">
        <v>7</v>
      </c>
      <c r="D848" s="377" t="s">
        <v>95</v>
      </c>
      <c r="E848" s="377" t="s">
        <v>8</v>
      </c>
      <c r="F848" s="511" t="s">
        <v>99</v>
      </c>
      <c r="G848" s="511"/>
      <c r="H848" s="384" t="s">
        <v>96</v>
      </c>
      <c r="I848" s="385" t="s">
        <v>97</v>
      </c>
    </row>
    <row r="849" spans="2:9" customFormat="1" ht="25.5">
      <c r="B849" s="71" t="s">
        <v>100</v>
      </c>
      <c r="C849" s="61" t="s">
        <v>411</v>
      </c>
      <c r="D849" s="378" t="s">
        <v>44</v>
      </c>
      <c r="E849" s="378" t="s">
        <v>412</v>
      </c>
      <c r="F849" s="512" t="s">
        <v>2511</v>
      </c>
      <c r="G849" s="512"/>
      <c r="H849" s="62" t="s">
        <v>47</v>
      </c>
      <c r="I849" s="572">
        <v>1</v>
      </c>
    </row>
    <row r="850" spans="2:9" customFormat="1" ht="0.95" customHeight="1">
      <c r="B850" s="72" t="s">
        <v>101</v>
      </c>
      <c r="C850" s="63" t="s">
        <v>2540</v>
      </c>
      <c r="D850" s="376" t="s">
        <v>44</v>
      </c>
      <c r="E850" s="376" t="s">
        <v>412</v>
      </c>
      <c r="F850" s="509" t="s">
        <v>60</v>
      </c>
      <c r="G850" s="509"/>
      <c r="H850" s="64" t="s">
        <v>47</v>
      </c>
      <c r="I850" s="577">
        <v>1</v>
      </c>
    </row>
    <row r="851" spans="2:9" customFormat="1" ht="18" customHeight="1">
      <c r="B851" s="74"/>
      <c r="C851" s="574"/>
      <c r="D851" s="574"/>
      <c r="E851" s="574"/>
      <c r="F851" s="574" t="s">
        <v>102</v>
      </c>
      <c r="G851" s="575">
        <v>0</v>
      </c>
      <c r="H851" s="574" t="s">
        <v>103</v>
      </c>
      <c r="I851" s="75">
        <v>0</v>
      </c>
    </row>
    <row r="852" spans="2:9" customFormat="1" ht="39" customHeight="1" thickBot="1">
      <c r="B852" s="74"/>
      <c r="C852" s="574"/>
      <c r="D852" s="574"/>
      <c r="E852" s="574"/>
      <c r="F852" s="574" t="s">
        <v>104</v>
      </c>
      <c r="G852" s="575">
        <v>357.44</v>
      </c>
      <c r="H852" s="574"/>
      <c r="I852" s="576" t="s">
        <v>105</v>
      </c>
    </row>
    <row r="853" spans="2:9" customFormat="1" ht="26.1" customHeight="1" thickTop="1">
      <c r="B853" s="76"/>
      <c r="C853" s="67"/>
      <c r="D853" s="67"/>
      <c r="E853" s="67"/>
      <c r="F853" s="67"/>
      <c r="G853" s="67"/>
      <c r="H853" s="67"/>
      <c r="I853" s="77"/>
    </row>
    <row r="854" spans="2:9" customFormat="1" ht="24" customHeight="1">
      <c r="B854" s="382" t="s">
        <v>6528</v>
      </c>
      <c r="C854" s="383" t="s">
        <v>7</v>
      </c>
      <c r="D854" s="377" t="s">
        <v>95</v>
      </c>
      <c r="E854" s="377" t="s">
        <v>8</v>
      </c>
      <c r="F854" s="511" t="s">
        <v>99</v>
      </c>
      <c r="G854" s="511"/>
      <c r="H854" s="384" t="s">
        <v>96</v>
      </c>
      <c r="I854" s="385" t="s">
        <v>97</v>
      </c>
    </row>
    <row r="855" spans="2:9" customFormat="1" ht="24" customHeight="1">
      <c r="B855" s="71" t="s">
        <v>100</v>
      </c>
      <c r="C855" s="61" t="s">
        <v>413</v>
      </c>
      <c r="D855" s="378" t="s">
        <v>44</v>
      </c>
      <c r="E855" s="378" t="s">
        <v>414</v>
      </c>
      <c r="F855" s="512" t="s">
        <v>2511</v>
      </c>
      <c r="G855" s="512"/>
      <c r="H855" s="62" t="s">
        <v>47</v>
      </c>
      <c r="I855" s="572">
        <v>1</v>
      </c>
    </row>
    <row r="856" spans="2:9" customFormat="1" ht="39" customHeight="1">
      <c r="B856" s="72" t="s">
        <v>101</v>
      </c>
      <c r="C856" s="63" t="s">
        <v>2541</v>
      </c>
      <c r="D856" s="376" t="s">
        <v>44</v>
      </c>
      <c r="E856" s="376" t="s">
        <v>414</v>
      </c>
      <c r="F856" s="509" t="s">
        <v>60</v>
      </c>
      <c r="G856" s="509"/>
      <c r="H856" s="64" t="s">
        <v>47</v>
      </c>
      <c r="I856" s="577">
        <v>1</v>
      </c>
    </row>
    <row r="857" spans="2:9" customFormat="1" ht="26.1" customHeight="1">
      <c r="B857" s="74"/>
      <c r="C857" s="574"/>
      <c r="D857" s="574"/>
      <c r="E857" s="574"/>
      <c r="F857" s="574" t="s">
        <v>102</v>
      </c>
      <c r="G857" s="575">
        <v>0</v>
      </c>
      <c r="H857" s="574" t="s">
        <v>103</v>
      </c>
      <c r="I857" s="75">
        <v>0</v>
      </c>
    </row>
    <row r="858" spans="2:9" customFormat="1" ht="39" customHeight="1" thickBot="1">
      <c r="B858" s="74"/>
      <c r="C858" s="574"/>
      <c r="D858" s="574"/>
      <c r="E858" s="574"/>
      <c r="F858" s="574" t="s">
        <v>104</v>
      </c>
      <c r="G858" s="575">
        <v>249.81</v>
      </c>
      <c r="H858" s="574"/>
      <c r="I858" s="576" t="s">
        <v>105</v>
      </c>
    </row>
    <row r="859" spans="2:9" customFormat="1" ht="26.1" customHeight="1" thickTop="1">
      <c r="B859" s="76"/>
      <c r="C859" s="67"/>
      <c r="D859" s="67"/>
      <c r="E859" s="67"/>
      <c r="F859" s="67"/>
      <c r="G859" s="67"/>
      <c r="H859" s="67"/>
      <c r="I859" s="77"/>
    </row>
    <row r="860" spans="2:9" customFormat="1" ht="26.1" customHeight="1">
      <c r="B860" s="382" t="s">
        <v>6529</v>
      </c>
      <c r="C860" s="383" t="s">
        <v>7</v>
      </c>
      <c r="D860" s="377" t="s">
        <v>95</v>
      </c>
      <c r="E860" s="377" t="s">
        <v>8</v>
      </c>
      <c r="F860" s="511" t="s">
        <v>99</v>
      </c>
      <c r="G860" s="511"/>
      <c r="H860" s="384" t="s">
        <v>96</v>
      </c>
      <c r="I860" s="385" t="s">
        <v>97</v>
      </c>
    </row>
    <row r="861" spans="2:9" customFormat="1" ht="26.1" customHeight="1">
      <c r="B861" s="71" t="s">
        <v>100</v>
      </c>
      <c r="C861" s="61" t="s">
        <v>415</v>
      </c>
      <c r="D861" s="378" t="s">
        <v>5</v>
      </c>
      <c r="E861" s="378" t="s">
        <v>416</v>
      </c>
      <c r="F861" s="512" t="s">
        <v>2511</v>
      </c>
      <c r="G861" s="512"/>
      <c r="H861" s="62" t="s">
        <v>47</v>
      </c>
      <c r="I861" s="572">
        <v>1</v>
      </c>
    </row>
    <row r="862" spans="2:9" customFormat="1" ht="65.099999999999994" customHeight="1">
      <c r="B862" s="78" t="s">
        <v>106</v>
      </c>
      <c r="C862" s="68" t="s">
        <v>151</v>
      </c>
      <c r="D862" s="375" t="s">
        <v>5</v>
      </c>
      <c r="E862" s="375" t="s">
        <v>107</v>
      </c>
      <c r="F862" s="510" t="s">
        <v>108</v>
      </c>
      <c r="G862" s="510"/>
      <c r="H862" s="69" t="s">
        <v>46</v>
      </c>
      <c r="I862" s="573">
        <v>0.54400000000000004</v>
      </c>
    </row>
    <row r="863" spans="2:9" customFormat="1" ht="25.5">
      <c r="B863" s="78" t="s">
        <v>106</v>
      </c>
      <c r="C863" s="68" t="s">
        <v>2357</v>
      </c>
      <c r="D863" s="375" t="s">
        <v>5</v>
      </c>
      <c r="E863" s="375" t="s">
        <v>2358</v>
      </c>
      <c r="F863" s="510" t="s">
        <v>108</v>
      </c>
      <c r="G863" s="510"/>
      <c r="H863" s="69" t="s">
        <v>46</v>
      </c>
      <c r="I863" s="573">
        <v>1.0880000000000001</v>
      </c>
    </row>
    <row r="864" spans="2:9" customFormat="1" ht="38.25">
      <c r="B864" s="78" t="s">
        <v>106</v>
      </c>
      <c r="C864" s="68" t="s">
        <v>2420</v>
      </c>
      <c r="D864" s="375" t="s">
        <v>5</v>
      </c>
      <c r="E864" s="375" t="s">
        <v>2421</v>
      </c>
      <c r="F864" s="510" t="s">
        <v>2392</v>
      </c>
      <c r="G864" s="510"/>
      <c r="H864" s="69" t="s">
        <v>2393</v>
      </c>
      <c r="I864" s="573">
        <v>9.5000000000000001E-2</v>
      </c>
    </row>
    <row r="865" spans="2:9" customFormat="1" ht="0.95" customHeight="1">
      <c r="B865" s="78" t="s">
        <v>106</v>
      </c>
      <c r="C865" s="68" t="s">
        <v>2422</v>
      </c>
      <c r="D865" s="375" t="s">
        <v>5</v>
      </c>
      <c r="E865" s="375" t="s">
        <v>2423</v>
      </c>
      <c r="F865" s="510" t="s">
        <v>2392</v>
      </c>
      <c r="G865" s="510"/>
      <c r="H865" s="69" t="s">
        <v>2396</v>
      </c>
      <c r="I865" s="573">
        <v>0.99299999999999999</v>
      </c>
    </row>
    <row r="866" spans="2:9" customFormat="1" ht="18" customHeight="1">
      <c r="B866" s="72" t="s">
        <v>101</v>
      </c>
      <c r="C866" s="63" t="s">
        <v>2544</v>
      </c>
      <c r="D866" s="376" t="s">
        <v>5</v>
      </c>
      <c r="E866" s="376" t="s">
        <v>2545</v>
      </c>
      <c r="F866" s="509" t="s">
        <v>60</v>
      </c>
      <c r="G866" s="509"/>
      <c r="H866" s="64" t="s">
        <v>47</v>
      </c>
      <c r="I866" s="577">
        <v>0.98699999999999999</v>
      </c>
    </row>
    <row r="867" spans="2:9" customFormat="1" ht="65.099999999999994" customHeight="1">
      <c r="B867" s="72" t="s">
        <v>101</v>
      </c>
      <c r="C867" s="63" t="s">
        <v>201</v>
      </c>
      <c r="D867" s="376" t="s">
        <v>5</v>
      </c>
      <c r="E867" s="376" t="s">
        <v>202</v>
      </c>
      <c r="F867" s="509" t="s">
        <v>60</v>
      </c>
      <c r="G867" s="509"/>
      <c r="H867" s="64" t="s">
        <v>45</v>
      </c>
      <c r="I867" s="577">
        <v>2.37</v>
      </c>
    </row>
    <row r="868" spans="2:9" customFormat="1" ht="39" customHeight="1">
      <c r="B868" s="72" t="s">
        <v>101</v>
      </c>
      <c r="C868" s="63" t="s">
        <v>2363</v>
      </c>
      <c r="D868" s="376" t="s">
        <v>5</v>
      </c>
      <c r="E868" s="376" t="s">
        <v>2364</v>
      </c>
      <c r="F868" s="509" t="s">
        <v>60</v>
      </c>
      <c r="G868" s="509"/>
      <c r="H868" s="64" t="s">
        <v>13</v>
      </c>
      <c r="I868" s="577">
        <v>0.28399999999999997</v>
      </c>
    </row>
    <row r="869" spans="2:9" customFormat="1" ht="39" customHeight="1">
      <c r="B869" s="72" t="s">
        <v>101</v>
      </c>
      <c r="C869" s="63" t="s">
        <v>2359</v>
      </c>
      <c r="D869" s="376" t="s">
        <v>5</v>
      </c>
      <c r="E869" s="376" t="s">
        <v>2360</v>
      </c>
      <c r="F869" s="509" t="s">
        <v>60</v>
      </c>
      <c r="G869" s="509"/>
      <c r="H869" s="64" t="s">
        <v>12</v>
      </c>
      <c r="I869" s="577">
        <v>1.47</v>
      </c>
    </row>
    <row r="870" spans="2:9" customFormat="1" ht="39" customHeight="1">
      <c r="B870" s="72" t="s">
        <v>101</v>
      </c>
      <c r="C870" s="63" t="s">
        <v>2542</v>
      </c>
      <c r="D870" s="376" t="s">
        <v>5</v>
      </c>
      <c r="E870" s="376" t="s">
        <v>2543</v>
      </c>
      <c r="F870" s="509" t="s">
        <v>60</v>
      </c>
      <c r="G870" s="509"/>
      <c r="H870" s="64" t="s">
        <v>45</v>
      </c>
      <c r="I870" s="577">
        <v>0.23</v>
      </c>
    </row>
    <row r="871" spans="2:9" customFormat="1" ht="39" customHeight="1">
      <c r="B871" s="74"/>
      <c r="C871" s="574"/>
      <c r="D871" s="574"/>
      <c r="E871" s="574"/>
      <c r="F871" s="574" t="s">
        <v>102</v>
      </c>
      <c r="G871" s="575">
        <v>43.95</v>
      </c>
      <c r="H871" s="574" t="s">
        <v>103</v>
      </c>
      <c r="I871" s="75">
        <v>0</v>
      </c>
    </row>
    <row r="872" spans="2:9" customFormat="1" ht="15.75" thickBot="1">
      <c r="B872" s="74"/>
      <c r="C872" s="574"/>
      <c r="D872" s="574"/>
      <c r="E872" s="574"/>
      <c r="F872" s="574" t="s">
        <v>104</v>
      </c>
      <c r="G872" s="575">
        <v>67.91</v>
      </c>
      <c r="H872" s="574"/>
      <c r="I872" s="576" t="s">
        <v>105</v>
      </c>
    </row>
    <row r="873" spans="2:9" customFormat="1" ht="15.75" thickTop="1">
      <c r="B873" s="76"/>
      <c r="C873" s="67"/>
      <c r="D873" s="67"/>
      <c r="E873" s="67"/>
      <c r="F873" s="67"/>
      <c r="G873" s="67"/>
      <c r="H873" s="67"/>
      <c r="I873" s="77"/>
    </row>
    <row r="874" spans="2:9" customFormat="1" ht="0.95" customHeight="1">
      <c r="B874" s="382" t="s">
        <v>6530</v>
      </c>
      <c r="C874" s="383" t="s">
        <v>7</v>
      </c>
      <c r="D874" s="377" t="s">
        <v>95</v>
      </c>
      <c r="E874" s="377" t="s">
        <v>8</v>
      </c>
      <c r="F874" s="511" t="s">
        <v>99</v>
      </c>
      <c r="G874" s="511"/>
      <c r="H874" s="384" t="s">
        <v>96</v>
      </c>
      <c r="I874" s="385" t="s">
        <v>97</v>
      </c>
    </row>
    <row r="875" spans="2:9" customFormat="1" ht="18" customHeight="1">
      <c r="B875" s="71" t="s">
        <v>100</v>
      </c>
      <c r="C875" s="61" t="s">
        <v>417</v>
      </c>
      <c r="D875" s="378" t="s">
        <v>44</v>
      </c>
      <c r="E875" s="378" t="s">
        <v>418</v>
      </c>
      <c r="F875" s="512" t="s">
        <v>2511</v>
      </c>
      <c r="G875" s="512"/>
      <c r="H875" s="62" t="s">
        <v>47</v>
      </c>
      <c r="I875" s="572">
        <v>1</v>
      </c>
    </row>
    <row r="876" spans="2:9" customFormat="1" ht="39" customHeight="1">
      <c r="B876" s="78" t="s">
        <v>106</v>
      </c>
      <c r="C876" s="68" t="s">
        <v>2344</v>
      </c>
      <c r="D876" s="375" t="s">
        <v>5</v>
      </c>
      <c r="E876" s="375" t="s">
        <v>2345</v>
      </c>
      <c r="F876" s="510" t="s">
        <v>108</v>
      </c>
      <c r="G876" s="510"/>
      <c r="H876" s="69" t="s">
        <v>46</v>
      </c>
      <c r="I876" s="573">
        <v>2.5</v>
      </c>
    </row>
    <row r="877" spans="2:9" customFormat="1" ht="24" customHeight="1">
      <c r="B877" s="78" t="s">
        <v>106</v>
      </c>
      <c r="C877" s="68" t="s">
        <v>151</v>
      </c>
      <c r="D877" s="375" t="s">
        <v>5</v>
      </c>
      <c r="E877" s="375" t="s">
        <v>107</v>
      </c>
      <c r="F877" s="510" t="s">
        <v>108</v>
      </c>
      <c r="G877" s="510"/>
      <c r="H877" s="69" t="s">
        <v>46</v>
      </c>
      <c r="I877" s="573">
        <v>1.7</v>
      </c>
    </row>
    <row r="878" spans="2:9" customFormat="1" ht="24" customHeight="1">
      <c r="B878" s="78" t="s">
        <v>106</v>
      </c>
      <c r="C878" s="68" t="s">
        <v>2420</v>
      </c>
      <c r="D878" s="375" t="s">
        <v>5</v>
      </c>
      <c r="E878" s="375" t="s">
        <v>2421</v>
      </c>
      <c r="F878" s="510" t="s">
        <v>2392</v>
      </c>
      <c r="G878" s="510"/>
      <c r="H878" s="69" t="s">
        <v>2393</v>
      </c>
      <c r="I878" s="573">
        <v>0.189</v>
      </c>
    </row>
    <row r="879" spans="2:9" customFormat="1" ht="65.099999999999994" customHeight="1">
      <c r="B879" s="78" t="s">
        <v>106</v>
      </c>
      <c r="C879" s="68" t="s">
        <v>2422</v>
      </c>
      <c r="D879" s="375" t="s">
        <v>5</v>
      </c>
      <c r="E879" s="375" t="s">
        <v>2423</v>
      </c>
      <c r="F879" s="510" t="s">
        <v>2392</v>
      </c>
      <c r="G879" s="510"/>
      <c r="H879" s="69" t="s">
        <v>2396</v>
      </c>
      <c r="I879" s="573">
        <v>1.4159999999999999</v>
      </c>
    </row>
    <row r="880" spans="2:9" customFormat="1" ht="26.1" customHeight="1">
      <c r="B880" s="72" t="s">
        <v>101</v>
      </c>
      <c r="C880" s="63" t="s">
        <v>2546</v>
      </c>
      <c r="D880" s="376" t="s">
        <v>5</v>
      </c>
      <c r="E880" s="376" t="s">
        <v>2547</v>
      </c>
      <c r="F880" s="509" t="s">
        <v>60</v>
      </c>
      <c r="G880" s="509"/>
      <c r="H880" s="64" t="s">
        <v>13</v>
      </c>
      <c r="I880" s="577">
        <v>0.53</v>
      </c>
    </row>
    <row r="881" spans="2:9" customFormat="1" ht="26.1" customHeight="1">
      <c r="B881" s="72" t="s">
        <v>101</v>
      </c>
      <c r="C881" s="63" t="s">
        <v>2435</v>
      </c>
      <c r="D881" s="376" t="s">
        <v>5</v>
      </c>
      <c r="E881" s="376" t="s">
        <v>2436</v>
      </c>
      <c r="F881" s="509" t="s">
        <v>60</v>
      </c>
      <c r="G881" s="509"/>
      <c r="H881" s="64" t="s">
        <v>13</v>
      </c>
      <c r="I881" s="577">
        <v>0.97</v>
      </c>
    </row>
    <row r="882" spans="2:9" customFormat="1" ht="15">
      <c r="B882" s="72" t="s">
        <v>101</v>
      </c>
      <c r="C882" s="63" t="s">
        <v>2548</v>
      </c>
      <c r="D882" s="376" t="s">
        <v>358</v>
      </c>
      <c r="E882" s="376" t="s">
        <v>2549</v>
      </c>
      <c r="F882" s="509" t="s">
        <v>60</v>
      </c>
      <c r="G882" s="509"/>
      <c r="H882" s="64" t="s">
        <v>47</v>
      </c>
      <c r="I882" s="577">
        <v>1.1000000000000001</v>
      </c>
    </row>
    <row r="883" spans="2:9" customFormat="1" ht="15">
      <c r="B883" s="74"/>
      <c r="C883" s="574"/>
      <c r="D883" s="574"/>
      <c r="E883" s="574"/>
      <c r="F883" s="574" t="s">
        <v>102</v>
      </c>
      <c r="G883" s="575">
        <v>98.41</v>
      </c>
      <c r="H883" s="574" t="s">
        <v>103</v>
      </c>
      <c r="I883" s="75">
        <v>0</v>
      </c>
    </row>
    <row r="884" spans="2:9" customFormat="1" ht="0.95" customHeight="1" thickBot="1">
      <c r="B884" s="74"/>
      <c r="C884" s="574"/>
      <c r="D884" s="574"/>
      <c r="E884" s="574"/>
      <c r="F884" s="574" t="s">
        <v>104</v>
      </c>
      <c r="G884" s="575">
        <v>119.46</v>
      </c>
      <c r="H884" s="574"/>
      <c r="I884" s="576" t="s">
        <v>105</v>
      </c>
    </row>
    <row r="885" spans="2:9" customFormat="1" ht="18" customHeight="1" thickTop="1">
      <c r="B885" s="76"/>
      <c r="C885" s="67"/>
      <c r="D885" s="67"/>
      <c r="E885" s="67"/>
      <c r="F885" s="67"/>
      <c r="G885" s="67"/>
      <c r="H885" s="67"/>
      <c r="I885" s="77"/>
    </row>
    <row r="886" spans="2:9" customFormat="1" ht="39" customHeight="1">
      <c r="B886" s="382" t="s">
        <v>6532</v>
      </c>
      <c r="C886" s="383" t="s">
        <v>7</v>
      </c>
      <c r="D886" s="377" t="s">
        <v>95</v>
      </c>
      <c r="E886" s="377" t="s">
        <v>8</v>
      </c>
      <c r="F886" s="511" t="s">
        <v>99</v>
      </c>
      <c r="G886" s="511"/>
      <c r="H886" s="384" t="s">
        <v>96</v>
      </c>
      <c r="I886" s="385" t="s">
        <v>97</v>
      </c>
    </row>
    <row r="887" spans="2:9" customFormat="1" ht="24" customHeight="1">
      <c r="B887" s="71" t="s">
        <v>100</v>
      </c>
      <c r="C887" s="61" t="s">
        <v>420</v>
      </c>
      <c r="D887" s="378" t="s">
        <v>44</v>
      </c>
      <c r="E887" s="378" t="s">
        <v>421</v>
      </c>
      <c r="F887" s="512" t="s">
        <v>2511</v>
      </c>
      <c r="G887" s="512"/>
      <c r="H887" s="62" t="s">
        <v>47</v>
      </c>
      <c r="I887" s="572">
        <v>1</v>
      </c>
    </row>
    <row r="888" spans="2:9" customFormat="1" ht="24" customHeight="1">
      <c r="B888" s="78" t="s">
        <v>106</v>
      </c>
      <c r="C888" s="68" t="s">
        <v>2327</v>
      </c>
      <c r="D888" s="375" t="s">
        <v>5</v>
      </c>
      <c r="E888" s="375" t="s">
        <v>2328</v>
      </c>
      <c r="F888" s="510" t="s">
        <v>108</v>
      </c>
      <c r="G888" s="510"/>
      <c r="H888" s="69" t="s">
        <v>46</v>
      </c>
      <c r="I888" s="573">
        <v>0.83560000000000001</v>
      </c>
    </row>
    <row r="889" spans="2:9" customFormat="1" ht="65.099999999999994" customHeight="1">
      <c r="B889" s="78" t="s">
        <v>106</v>
      </c>
      <c r="C889" s="68" t="s">
        <v>151</v>
      </c>
      <c r="D889" s="375" t="s">
        <v>5</v>
      </c>
      <c r="E889" s="375" t="s">
        <v>107</v>
      </c>
      <c r="F889" s="510" t="s">
        <v>108</v>
      </c>
      <c r="G889" s="510"/>
      <c r="H889" s="69" t="s">
        <v>46</v>
      </c>
      <c r="I889" s="573">
        <v>0.2089</v>
      </c>
    </row>
    <row r="890" spans="2:9" customFormat="1" ht="26.1" customHeight="1">
      <c r="B890" s="72" t="s">
        <v>101</v>
      </c>
      <c r="C890" s="63" t="s">
        <v>2550</v>
      </c>
      <c r="D890" s="376" t="s">
        <v>5</v>
      </c>
      <c r="E890" s="376" t="s">
        <v>2551</v>
      </c>
      <c r="F890" s="509" t="s">
        <v>65</v>
      </c>
      <c r="G890" s="509"/>
      <c r="H890" s="64" t="s">
        <v>13</v>
      </c>
      <c r="I890" s="577">
        <v>1.0327</v>
      </c>
    </row>
    <row r="891" spans="2:9" customFormat="1" ht="26.1" customHeight="1">
      <c r="B891" s="74"/>
      <c r="C891" s="574"/>
      <c r="D891" s="574"/>
      <c r="E891" s="574"/>
      <c r="F891" s="574" t="s">
        <v>102</v>
      </c>
      <c r="G891" s="575">
        <v>15.26</v>
      </c>
      <c r="H891" s="574" t="s">
        <v>103</v>
      </c>
      <c r="I891" s="75">
        <v>0</v>
      </c>
    </row>
    <row r="892" spans="2:9" customFormat="1" ht="25.5" customHeight="1" thickBot="1">
      <c r="B892" s="74"/>
      <c r="C892" s="574"/>
      <c r="D892" s="574"/>
      <c r="E892" s="574"/>
      <c r="F892" s="574" t="s">
        <v>104</v>
      </c>
      <c r="G892" s="575">
        <v>5.4</v>
      </c>
      <c r="H892" s="574"/>
      <c r="I892" s="576" t="s">
        <v>105</v>
      </c>
    </row>
    <row r="893" spans="2:9" customFormat="1" ht="15.75" thickTop="1">
      <c r="B893" s="76"/>
      <c r="C893" s="67"/>
      <c r="D893" s="67"/>
      <c r="E893" s="67"/>
      <c r="F893" s="67"/>
      <c r="G893" s="67"/>
      <c r="H893" s="67"/>
      <c r="I893" s="77"/>
    </row>
    <row r="894" spans="2:9" customFormat="1" ht="0.95" customHeight="1">
      <c r="B894" s="382" t="s">
        <v>6533</v>
      </c>
      <c r="C894" s="383" t="s">
        <v>7</v>
      </c>
      <c r="D894" s="377" t="s">
        <v>95</v>
      </c>
      <c r="E894" s="377" t="s">
        <v>8</v>
      </c>
      <c r="F894" s="511" t="s">
        <v>99</v>
      </c>
      <c r="G894" s="511"/>
      <c r="H894" s="384" t="s">
        <v>96</v>
      </c>
      <c r="I894" s="385" t="s">
        <v>97</v>
      </c>
    </row>
    <row r="895" spans="2:9" customFormat="1" ht="18" customHeight="1">
      <c r="B895" s="71" t="s">
        <v>100</v>
      </c>
      <c r="C895" s="61" t="s">
        <v>422</v>
      </c>
      <c r="D895" s="378" t="s">
        <v>44</v>
      </c>
      <c r="E895" s="378" t="s">
        <v>423</v>
      </c>
      <c r="F895" s="512" t="s">
        <v>2511</v>
      </c>
      <c r="G895" s="512"/>
      <c r="H895" s="62" t="s">
        <v>47</v>
      </c>
      <c r="I895" s="572">
        <v>1</v>
      </c>
    </row>
    <row r="896" spans="2:9" customFormat="1" ht="39" customHeight="1">
      <c r="B896" s="78" t="s">
        <v>106</v>
      </c>
      <c r="C896" s="68" t="s">
        <v>2327</v>
      </c>
      <c r="D896" s="375" t="s">
        <v>5</v>
      </c>
      <c r="E896" s="375" t="s">
        <v>2328</v>
      </c>
      <c r="F896" s="510" t="s">
        <v>108</v>
      </c>
      <c r="G896" s="510"/>
      <c r="H896" s="69" t="s">
        <v>46</v>
      </c>
      <c r="I896" s="573">
        <v>6.8000000000000005E-2</v>
      </c>
    </row>
    <row r="897" spans="2:9" customFormat="1" ht="24" customHeight="1">
      <c r="B897" s="78" t="s">
        <v>106</v>
      </c>
      <c r="C897" s="68" t="s">
        <v>151</v>
      </c>
      <c r="D897" s="375" t="s">
        <v>5</v>
      </c>
      <c r="E897" s="375" t="s">
        <v>107</v>
      </c>
      <c r="F897" s="510" t="s">
        <v>108</v>
      </c>
      <c r="G897" s="510"/>
      <c r="H897" s="69" t="s">
        <v>46</v>
      </c>
      <c r="I897" s="573">
        <v>1.7000000000000001E-2</v>
      </c>
    </row>
    <row r="898" spans="2:9" customFormat="1" ht="24" customHeight="1">
      <c r="B898" s="74"/>
      <c r="C898" s="574"/>
      <c r="D898" s="574"/>
      <c r="E898" s="574"/>
      <c r="F898" s="574" t="s">
        <v>102</v>
      </c>
      <c r="G898" s="575">
        <v>1.23</v>
      </c>
      <c r="H898" s="574" t="s">
        <v>103</v>
      </c>
      <c r="I898" s="75">
        <v>0</v>
      </c>
    </row>
    <row r="899" spans="2:9" customFormat="1" ht="65.099999999999994" customHeight="1" thickBot="1">
      <c r="B899" s="74"/>
      <c r="C899" s="574"/>
      <c r="D899" s="574"/>
      <c r="E899" s="574"/>
      <c r="F899" s="574" t="s">
        <v>104</v>
      </c>
      <c r="G899" s="575">
        <v>0.38</v>
      </c>
      <c r="H899" s="574"/>
      <c r="I899" s="576" t="s">
        <v>105</v>
      </c>
    </row>
    <row r="900" spans="2:9" customFormat="1" ht="26.1" customHeight="1" thickTop="1">
      <c r="B900" s="76"/>
      <c r="C900" s="67"/>
      <c r="D900" s="67"/>
      <c r="E900" s="67"/>
      <c r="F900" s="67"/>
      <c r="G900" s="67"/>
      <c r="H900" s="67"/>
      <c r="I900" s="77"/>
    </row>
    <row r="901" spans="2:9" customFormat="1" ht="26.1" customHeight="1">
      <c r="B901" s="382" t="s">
        <v>1706</v>
      </c>
      <c r="C901" s="383" t="s">
        <v>7</v>
      </c>
      <c r="D901" s="377" t="s">
        <v>95</v>
      </c>
      <c r="E901" s="377" t="s">
        <v>8</v>
      </c>
      <c r="F901" s="511" t="s">
        <v>99</v>
      </c>
      <c r="G901" s="511"/>
      <c r="H901" s="384" t="s">
        <v>96</v>
      </c>
      <c r="I901" s="385" t="s">
        <v>97</v>
      </c>
    </row>
    <row r="902" spans="2:9" customFormat="1" ht="38.25">
      <c r="B902" s="71" t="s">
        <v>100</v>
      </c>
      <c r="C902" s="61" t="s">
        <v>424</v>
      </c>
      <c r="D902" s="378" t="s">
        <v>44</v>
      </c>
      <c r="E902" s="378" t="s">
        <v>425</v>
      </c>
      <c r="F902" s="512" t="s">
        <v>230</v>
      </c>
      <c r="G902" s="512"/>
      <c r="H902" s="62" t="s">
        <v>47</v>
      </c>
      <c r="I902" s="572">
        <v>1</v>
      </c>
    </row>
    <row r="903" spans="2:9" customFormat="1" ht="38.25">
      <c r="B903" s="72" t="s">
        <v>101</v>
      </c>
      <c r="C903" s="63" t="s">
        <v>2552</v>
      </c>
      <c r="D903" s="376" t="s">
        <v>44</v>
      </c>
      <c r="E903" s="376" t="s">
        <v>425</v>
      </c>
      <c r="F903" s="509" t="s">
        <v>60</v>
      </c>
      <c r="G903" s="509"/>
      <c r="H903" s="64" t="s">
        <v>47</v>
      </c>
      <c r="I903" s="577">
        <v>1</v>
      </c>
    </row>
    <row r="904" spans="2:9" customFormat="1" ht="0.95" customHeight="1">
      <c r="B904" s="74"/>
      <c r="C904" s="574"/>
      <c r="D904" s="574"/>
      <c r="E904" s="574"/>
      <c r="F904" s="574" t="s">
        <v>102</v>
      </c>
      <c r="G904" s="575">
        <v>0</v>
      </c>
      <c r="H904" s="574" t="s">
        <v>103</v>
      </c>
      <c r="I904" s="75">
        <v>0</v>
      </c>
    </row>
    <row r="905" spans="2:9" customFormat="1" ht="18" customHeight="1" thickBot="1">
      <c r="B905" s="74"/>
      <c r="C905" s="574"/>
      <c r="D905" s="574"/>
      <c r="E905" s="574"/>
      <c r="F905" s="574" t="s">
        <v>104</v>
      </c>
      <c r="G905" s="575">
        <v>207.3</v>
      </c>
      <c r="H905" s="574"/>
      <c r="I905" s="576" t="s">
        <v>105</v>
      </c>
    </row>
    <row r="906" spans="2:9" customFormat="1" ht="65.099999999999994" customHeight="1" thickTop="1">
      <c r="B906" s="76"/>
      <c r="C906" s="67"/>
      <c r="D906" s="67"/>
      <c r="E906" s="67"/>
      <c r="F906" s="67"/>
      <c r="G906" s="67"/>
      <c r="H906" s="67"/>
      <c r="I906" s="77"/>
    </row>
    <row r="907" spans="2:9" customFormat="1" ht="39" customHeight="1">
      <c r="B907" s="382" t="s">
        <v>6534</v>
      </c>
      <c r="C907" s="383" t="s">
        <v>7</v>
      </c>
      <c r="D907" s="377" t="s">
        <v>95</v>
      </c>
      <c r="E907" s="377" t="s">
        <v>8</v>
      </c>
      <c r="F907" s="511" t="s">
        <v>99</v>
      </c>
      <c r="G907" s="511"/>
      <c r="H907" s="384" t="s">
        <v>96</v>
      </c>
      <c r="I907" s="385" t="s">
        <v>97</v>
      </c>
    </row>
    <row r="908" spans="2:9" customFormat="1" ht="39" customHeight="1">
      <c r="B908" s="71" t="s">
        <v>100</v>
      </c>
      <c r="C908" s="61" t="s">
        <v>426</v>
      </c>
      <c r="D908" s="378" t="s">
        <v>44</v>
      </c>
      <c r="E908" s="378" t="s">
        <v>427</v>
      </c>
      <c r="F908" s="512" t="s">
        <v>2511</v>
      </c>
      <c r="G908" s="512"/>
      <c r="H908" s="62" t="s">
        <v>47</v>
      </c>
      <c r="I908" s="572">
        <v>1</v>
      </c>
    </row>
    <row r="909" spans="2:9" customFormat="1" ht="39" customHeight="1">
      <c r="B909" s="72" t="s">
        <v>101</v>
      </c>
      <c r="C909" s="63" t="s">
        <v>2553</v>
      </c>
      <c r="D909" s="376" t="s">
        <v>44</v>
      </c>
      <c r="E909" s="376" t="s">
        <v>427</v>
      </c>
      <c r="F909" s="509" t="s">
        <v>60</v>
      </c>
      <c r="G909" s="509"/>
      <c r="H909" s="64" t="s">
        <v>47</v>
      </c>
      <c r="I909" s="577">
        <v>1</v>
      </c>
    </row>
    <row r="910" spans="2:9" customFormat="1" ht="39" customHeight="1">
      <c r="B910" s="74"/>
      <c r="C910" s="574"/>
      <c r="D910" s="574"/>
      <c r="E910" s="574"/>
      <c r="F910" s="574" t="s">
        <v>102</v>
      </c>
      <c r="G910" s="575">
        <v>0</v>
      </c>
      <c r="H910" s="574" t="s">
        <v>103</v>
      </c>
      <c r="I910" s="75">
        <v>0</v>
      </c>
    </row>
    <row r="911" spans="2:9" customFormat="1" ht="15.75" thickBot="1">
      <c r="B911" s="74"/>
      <c r="C911" s="574"/>
      <c r="D911" s="574"/>
      <c r="E911" s="574"/>
      <c r="F911" s="574" t="s">
        <v>104</v>
      </c>
      <c r="G911" s="575">
        <v>184.27</v>
      </c>
      <c r="H911" s="574"/>
      <c r="I911" s="576" t="s">
        <v>105</v>
      </c>
    </row>
    <row r="912" spans="2:9" customFormat="1" ht="15.75" thickTop="1">
      <c r="B912" s="76"/>
      <c r="C912" s="67"/>
      <c r="D912" s="67"/>
      <c r="E912" s="67"/>
      <c r="F912" s="67"/>
      <c r="G912" s="67"/>
      <c r="H912" s="67"/>
      <c r="I912" s="77"/>
    </row>
    <row r="913" spans="2:9" customFormat="1" ht="0.95" customHeight="1">
      <c r="B913" s="382" t="s">
        <v>4797</v>
      </c>
      <c r="C913" s="383" t="s">
        <v>7</v>
      </c>
      <c r="D913" s="377" t="s">
        <v>95</v>
      </c>
      <c r="E913" s="377" t="s">
        <v>8</v>
      </c>
      <c r="F913" s="511" t="s">
        <v>99</v>
      </c>
      <c r="G913" s="511"/>
      <c r="H913" s="384" t="s">
        <v>96</v>
      </c>
      <c r="I913" s="385" t="s">
        <v>97</v>
      </c>
    </row>
    <row r="914" spans="2:9" customFormat="1" ht="18" customHeight="1">
      <c r="B914" s="71" t="s">
        <v>100</v>
      </c>
      <c r="C914" s="61" t="s">
        <v>429</v>
      </c>
      <c r="D914" s="378" t="s">
        <v>44</v>
      </c>
      <c r="E914" s="378" t="s">
        <v>4719</v>
      </c>
      <c r="F914" s="512" t="s">
        <v>230</v>
      </c>
      <c r="G914" s="512"/>
      <c r="H914" s="62" t="s">
        <v>47</v>
      </c>
      <c r="I914" s="572">
        <v>1</v>
      </c>
    </row>
    <row r="915" spans="2:9" customFormat="1" ht="65.099999999999994" customHeight="1">
      <c r="B915" s="72" t="s">
        <v>101</v>
      </c>
      <c r="C915" s="63" t="s">
        <v>2554</v>
      </c>
      <c r="D915" s="376" t="s">
        <v>44</v>
      </c>
      <c r="E915" s="376" t="s">
        <v>4719</v>
      </c>
      <c r="F915" s="509" t="s">
        <v>60</v>
      </c>
      <c r="G915" s="509"/>
      <c r="H915" s="64" t="s">
        <v>47</v>
      </c>
      <c r="I915" s="577">
        <v>1</v>
      </c>
    </row>
    <row r="916" spans="2:9" customFormat="1" ht="39" customHeight="1">
      <c r="B916" s="74"/>
      <c r="C916" s="574"/>
      <c r="D916" s="574"/>
      <c r="E916" s="574"/>
      <c r="F916" s="574" t="s">
        <v>102</v>
      </c>
      <c r="G916" s="575">
        <v>0</v>
      </c>
      <c r="H916" s="574" t="s">
        <v>103</v>
      </c>
      <c r="I916" s="75">
        <v>0</v>
      </c>
    </row>
    <row r="917" spans="2:9" customFormat="1" ht="39" customHeight="1" thickBot="1">
      <c r="B917" s="74"/>
      <c r="C917" s="574"/>
      <c r="D917" s="574"/>
      <c r="E917" s="574"/>
      <c r="F917" s="574" t="s">
        <v>104</v>
      </c>
      <c r="G917" s="575">
        <v>322.47000000000003</v>
      </c>
      <c r="H917" s="574"/>
      <c r="I917" s="576" t="s">
        <v>105</v>
      </c>
    </row>
    <row r="918" spans="2:9" customFormat="1" ht="39" customHeight="1" thickTop="1">
      <c r="B918" s="76"/>
      <c r="C918" s="67"/>
      <c r="D918" s="67"/>
      <c r="E918" s="67"/>
      <c r="F918" s="67"/>
      <c r="G918" s="67"/>
      <c r="H918" s="67"/>
      <c r="I918" s="77"/>
    </row>
    <row r="919" spans="2:9" customFormat="1" ht="39" customHeight="1">
      <c r="B919" s="382" t="s">
        <v>4800</v>
      </c>
      <c r="C919" s="383" t="s">
        <v>7</v>
      </c>
      <c r="D919" s="377" t="s">
        <v>95</v>
      </c>
      <c r="E919" s="377" t="s">
        <v>8</v>
      </c>
      <c r="F919" s="511" t="s">
        <v>99</v>
      </c>
      <c r="G919" s="511"/>
      <c r="H919" s="384" t="s">
        <v>96</v>
      </c>
      <c r="I919" s="385" t="s">
        <v>97</v>
      </c>
    </row>
    <row r="920" spans="2:9" customFormat="1" ht="51">
      <c r="B920" s="71" t="s">
        <v>100</v>
      </c>
      <c r="C920" s="61" t="s">
        <v>4720</v>
      </c>
      <c r="D920" s="378" t="s">
        <v>44</v>
      </c>
      <c r="E920" s="378" t="s">
        <v>4721</v>
      </c>
      <c r="F920" s="512">
        <v>112</v>
      </c>
      <c r="G920" s="512"/>
      <c r="H920" s="62" t="s">
        <v>47</v>
      </c>
      <c r="I920" s="572">
        <v>1</v>
      </c>
    </row>
    <row r="921" spans="2:9" customFormat="1" ht="25.5">
      <c r="B921" s="78" t="s">
        <v>106</v>
      </c>
      <c r="C921" s="68" t="s">
        <v>2412</v>
      </c>
      <c r="D921" s="375" t="s">
        <v>5</v>
      </c>
      <c r="E921" s="375" t="s">
        <v>2413</v>
      </c>
      <c r="F921" s="510" t="s">
        <v>108</v>
      </c>
      <c r="G921" s="510"/>
      <c r="H921" s="69" t="s">
        <v>46</v>
      </c>
      <c r="I921" s="573">
        <v>1.738</v>
      </c>
    </row>
    <row r="922" spans="2:9" customFormat="1" ht="0.95" customHeight="1">
      <c r="B922" s="78" t="s">
        <v>106</v>
      </c>
      <c r="C922" s="68" t="s">
        <v>2357</v>
      </c>
      <c r="D922" s="375" t="s">
        <v>5</v>
      </c>
      <c r="E922" s="375" t="s">
        <v>2358</v>
      </c>
      <c r="F922" s="510" t="s">
        <v>108</v>
      </c>
      <c r="G922" s="510"/>
      <c r="H922" s="69" t="s">
        <v>46</v>
      </c>
      <c r="I922" s="573">
        <v>1.956</v>
      </c>
    </row>
    <row r="923" spans="2:9" customFormat="1" ht="18" customHeight="1">
      <c r="B923" s="78" t="s">
        <v>106</v>
      </c>
      <c r="C923" s="68" t="s">
        <v>153</v>
      </c>
      <c r="D923" s="375" t="s">
        <v>5</v>
      </c>
      <c r="E923" s="375" t="s">
        <v>154</v>
      </c>
      <c r="F923" s="510" t="s">
        <v>108</v>
      </c>
      <c r="G923" s="510"/>
      <c r="H923" s="69" t="s">
        <v>46</v>
      </c>
      <c r="I923" s="573">
        <v>1.956</v>
      </c>
    </row>
    <row r="924" spans="2:9" customFormat="1" ht="65.099999999999994" customHeight="1">
      <c r="B924" s="78" t="s">
        <v>106</v>
      </c>
      <c r="C924" s="68" t="s">
        <v>2414</v>
      </c>
      <c r="D924" s="375" t="s">
        <v>5</v>
      </c>
      <c r="E924" s="375" t="s">
        <v>2415</v>
      </c>
      <c r="F924" s="510" t="s">
        <v>108</v>
      </c>
      <c r="G924" s="510"/>
      <c r="H924" s="69" t="s">
        <v>46</v>
      </c>
      <c r="I924" s="573">
        <v>1.738</v>
      </c>
    </row>
    <row r="925" spans="2:9" customFormat="1" ht="39" customHeight="1">
      <c r="B925" s="72" t="s">
        <v>101</v>
      </c>
      <c r="C925" s="63" t="s">
        <v>6166</v>
      </c>
      <c r="D925" s="376" t="s">
        <v>358</v>
      </c>
      <c r="E925" s="376" t="s">
        <v>6167</v>
      </c>
      <c r="F925" s="509" t="s">
        <v>60</v>
      </c>
      <c r="G925" s="509"/>
      <c r="H925" s="64" t="s">
        <v>12</v>
      </c>
      <c r="I925" s="577">
        <v>4</v>
      </c>
    </row>
    <row r="926" spans="2:9" customFormat="1" ht="39" customHeight="1">
      <c r="B926" s="72" t="s">
        <v>101</v>
      </c>
      <c r="C926" s="63" t="s">
        <v>6206</v>
      </c>
      <c r="D926" s="376" t="s">
        <v>5</v>
      </c>
      <c r="E926" s="376" t="s">
        <v>6207</v>
      </c>
      <c r="F926" s="509" t="s">
        <v>60</v>
      </c>
      <c r="G926" s="509"/>
      <c r="H926" s="64" t="s">
        <v>45</v>
      </c>
      <c r="I926" s="577">
        <v>4</v>
      </c>
    </row>
    <row r="927" spans="2:9" customFormat="1" ht="39" customHeight="1">
      <c r="B927" s="74"/>
      <c r="C927" s="574"/>
      <c r="D927" s="574"/>
      <c r="E927" s="574"/>
      <c r="F927" s="574" t="s">
        <v>102</v>
      </c>
      <c r="G927" s="575">
        <v>124.76</v>
      </c>
      <c r="H927" s="574" t="s">
        <v>103</v>
      </c>
      <c r="I927" s="75">
        <v>0</v>
      </c>
    </row>
    <row r="928" spans="2:9" customFormat="1" ht="39" customHeight="1" thickBot="1">
      <c r="B928" s="74"/>
      <c r="C928" s="574"/>
      <c r="D928" s="574"/>
      <c r="E928" s="574"/>
      <c r="F928" s="574" t="s">
        <v>104</v>
      </c>
      <c r="G928" s="575">
        <v>41.24</v>
      </c>
      <c r="H928" s="574"/>
      <c r="I928" s="576" t="s">
        <v>105</v>
      </c>
    </row>
    <row r="929" spans="2:9" customFormat="1" ht="15.75" thickTop="1">
      <c r="B929" s="76"/>
      <c r="C929" s="67"/>
      <c r="D929" s="67"/>
      <c r="E929" s="67"/>
      <c r="F929" s="67"/>
      <c r="G929" s="67"/>
      <c r="H929" s="67"/>
      <c r="I929" s="77"/>
    </row>
    <row r="930" spans="2:9" customFormat="1" ht="15">
      <c r="B930" s="382" t="s">
        <v>4801</v>
      </c>
      <c r="C930" s="383" t="s">
        <v>7</v>
      </c>
      <c r="D930" s="377" t="s">
        <v>95</v>
      </c>
      <c r="E930" s="377" t="s">
        <v>8</v>
      </c>
      <c r="F930" s="511" t="s">
        <v>99</v>
      </c>
      <c r="G930" s="511"/>
      <c r="H930" s="384" t="s">
        <v>96</v>
      </c>
      <c r="I930" s="385" t="s">
        <v>97</v>
      </c>
    </row>
    <row r="931" spans="2:9" customFormat="1" ht="0.95" customHeight="1">
      <c r="B931" s="71" t="s">
        <v>100</v>
      </c>
      <c r="C931" s="61" t="s">
        <v>6894</v>
      </c>
      <c r="D931" s="378" t="s">
        <v>44</v>
      </c>
      <c r="E931" s="378" t="s">
        <v>6895</v>
      </c>
      <c r="F931" s="512" t="s">
        <v>2555</v>
      </c>
      <c r="G931" s="512"/>
      <c r="H931" s="62" t="s">
        <v>47</v>
      </c>
      <c r="I931" s="572">
        <v>1</v>
      </c>
    </row>
    <row r="932" spans="2:9" customFormat="1" ht="18" customHeight="1">
      <c r="B932" s="78" t="s">
        <v>106</v>
      </c>
      <c r="C932" s="68" t="s">
        <v>2357</v>
      </c>
      <c r="D932" s="375" t="s">
        <v>5</v>
      </c>
      <c r="E932" s="375" t="s">
        <v>2358</v>
      </c>
      <c r="F932" s="510" t="s">
        <v>108</v>
      </c>
      <c r="G932" s="510"/>
      <c r="H932" s="69" t="s">
        <v>46</v>
      </c>
      <c r="I932" s="573">
        <v>0.65</v>
      </c>
    </row>
    <row r="933" spans="2:9" customFormat="1" ht="65.099999999999994" customHeight="1">
      <c r="B933" s="78" t="s">
        <v>106</v>
      </c>
      <c r="C933" s="68" t="s">
        <v>7053</v>
      </c>
      <c r="D933" s="375" t="s">
        <v>5</v>
      </c>
      <c r="E933" s="375" t="s">
        <v>7054</v>
      </c>
      <c r="F933" s="510" t="s">
        <v>108</v>
      </c>
      <c r="G933" s="510"/>
      <c r="H933" s="69" t="s">
        <v>46</v>
      </c>
      <c r="I933" s="573">
        <v>0.65</v>
      </c>
    </row>
    <row r="934" spans="2:9" customFormat="1" ht="39" customHeight="1">
      <c r="B934" s="72" t="s">
        <v>101</v>
      </c>
      <c r="C934" s="63" t="s">
        <v>2556</v>
      </c>
      <c r="D934" s="376" t="s">
        <v>431</v>
      </c>
      <c r="E934" s="376" t="s">
        <v>2557</v>
      </c>
      <c r="F934" s="509" t="s">
        <v>60</v>
      </c>
      <c r="G934" s="509"/>
      <c r="H934" s="64" t="s">
        <v>47</v>
      </c>
      <c r="I934" s="577">
        <v>1.05</v>
      </c>
    </row>
    <row r="935" spans="2:9" customFormat="1" ht="39" customHeight="1">
      <c r="B935" s="74"/>
      <c r="C935" s="574"/>
      <c r="D935" s="574"/>
      <c r="E935" s="574"/>
      <c r="F935" s="574" t="s">
        <v>102</v>
      </c>
      <c r="G935" s="575">
        <v>20.5</v>
      </c>
      <c r="H935" s="574" t="s">
        <v>103</v>
      </c>
      <c r="I935" s="75">
        <v>0</v>
      </c>
    </row>
    <row r="936" spans="2:9" customFormat="1" ht="39" customHeight="1" thickBot="1">
      <c r="B936" s="74"/>
      <c r="C936" s="574"/>
      <c r="D936" s="574"/>
      <c r="E936" s="574"/>
      <c r="F936" s="574" t="s">
        <v>104</v>
      </c>
      <c r="G936" s="575">
        <v>15.5</v>
      </c>
      <c r="H936" s="574"/>
      <c r="I936" s="576" t="s">
        <v>105</v>
      </c>
    </row>
    <row r="937" spans="2:9" customFormat="1" ht="39" customHeight="1" thickTop="1">
      <c r="B937" s="76"/>
      <c r="C937" s="67"/>
      <c r="D937" s="67"/>
      <c r="E937" s="67"/>
      <c r="F937" s="67"/>
      <c r="G937" s="67"/>
      <c r="H937" s="67"/>
      <c r="I937" s="77"/>
    </row>
    <row r="938" spans="2:9" customFormat="1" ht="24" customHeight="1">
      <c r="B938" s="382" t="s">
        <v>4803</v>
      </c>
      <c r="C938" s="383" t="s">
        <v>7</v>
      </c>
      <c r="D938" s="377" t="s">
        <v>95</v>
      </c>
      <c r="E938" s="377" t="s">
        <v>8</v>
      </c>
      <c r="F938" s="511" t="s">
        <v>99</v>
      </c>
      <c r="G938" s="511"/>
      <c r="H938" s="384" t="s">
        <v>96</v>
      </c>
      <c r="I938" s="385" t="s">
        <v>97</v>
      </c>
    </row>
    <row r="939" spans="2:9" customFormat="1" ht="38.25" customHeight="1">
      <c r="B939" s="71" t="s">
        <v>100</v>
      </c>
      <c r="C939" s="61" t="s">
        <v>433</v>
      </c>
      <c r="D939" s="378" t="s">
        <v>44</v>
      </c>
      <c r="E939" s="378" t="s">
        <v>434</v>
      </c>
      <c r="F939" s="512" t="s">
        <v>2558</v>
      </c>
      <c r="G939" s="512"/>
      <c r="H939" s="62" t="s">
        <v>47</v>
      </c>
      <c r="I939" s="572">
        <v>1</v>
      </c>
    </row>
    <row r="940" spans="2:9" customFormat="1" ht="38.25" customHeight="1">
      <c r="B940" s="72" t="s">
        <v>101</v>
      </c>
      <c r="C940" s="63" t="s">
        <v>2559</v>
      </c>
      <c r="D940" s="376" t="s">
        <v>44</v>
      </c>
      <c r="E940" s="376" t="s">
        <v>434</v>
      </c>
      <c r="F940" s="509" t="s">
        <v>60</v>
      </c>
      <c r="G940" s="509"/>
      <c r="H940" s="64" t="s">
        <v>47</v>
      </c>
      <c r="I940" s="577">
        <v>1</v>
      </c>
    </row>
    <row r="941" spans="2:9" customFormat="1" ht="0.95" customHeight="1">
      <c r="B941" s="74"/>
      <c r="C941" s="574"/>
      <c r="D941" s="574"/>
      <c r="E941" s="574"/>
      <c r="F941" s="574" t="s">
        <v>102</v>
      </c>
      <c r="G941" s="575">
        <v>0</v>
      </c>
      <c r="H941" s="574" t="s">
        <v>103</v>
      </c>
      <c r="I941" s="75">
        <v>0</v>
      </c>
    </row>
    <row r="942" spans="2:9" customFormat="1" ht="18" customHeight="1" thickBot="1">
      <c r="B942" s="74"/>
      <c r="C942" s="574"/>
      <c r="D942" s="574"/>
      <c r="E942" s="574"/>
      <c r="F942" s="574" t="s">
        <v>104</v>
      </c>
      <c r="G942" s="575">
        <v>414.61</v>
      </c>
      <c r="H942" s="574"/>
      <c r="I942" s="576" t="s">
        <v>105</v>
      </c>
    </row>
    <row r="943" spans="2:9" customFormat="1" ht="39" customHeight="1" thickTop="1">
      <c r="B943" s="76"/>
      <c r="C943" s="67"/>
      <c r="D943" s="67"/>
      <c r="E943" s="67"/>
      <c r="F943" s="67"/>
      <c r="G943" s="67"/>
      <c r="H943" s="67"/>
      <c r="I943" s="77"/>
    </row>
    <row r="944" spans="2:9" customFormat="1" ht="24" customHeight="1">
      <c r="B944" s="382" t="s">
        <v>6537</v>
      </c>
      <c r="C944" s="383" t="s">
        <v>7</v>
      </c>
      <c r="D944" s="377" t="s">
        <v>95</v>
      </c>
      <c r="E944" s="377" t="s">
        <v>8</v>
      </c>
      <c r="F944" s="511" t="s">
        <v>99</v>
      </c>
      <c r="G944" s="511"/>
      <c r="H944" s="384" t="s">
        <v>96</v>
      </c>
      <c r="I944" s="385" t="s">
        <v>97</v>
      </c>
    </row>
    <row r="945" spans="2:9" customFormat="1" ht="24" customHeight="1">
      <c r="B945" s="71" t="s">
        <v>100</v>
      </c>
      <c r="C945" s="61" t="s">
        <v>449</v>
      </c>
      <c r="D945" s="378" t="s">
        <v>5</v>
      </c>
      <c r="E945" s="378" t="s">
        <v>450</v>
      </c>
      <c r="F945" s="512" t="s">
        <v>2356</v>
      </c>
      <c r="G945" s="512"/>
      <c r="H945" s="62" t="s">
        <v>47</v>
      </c>
      <c r="I945" s="572">
        <v>1</v>
      </c>
    </row>
    <row r="946" spans="2:9" customFormat="1" ht="39" customHeight="1">
      <c r="B946" s="78" t="s">
        <v>106</v>
      </c>
      <c r="C946" s="68" t="s">
        <v>2349</v>
      </c>
      <c r="D946" s="375" t="s">
        <v>5</v>
      </c>
      <c r="E946" s="375" t="s">
        <v>109</v>
      </c>
      <c r="F946" s="510" t="s">
        <v>108</v>
      </c>
      <c r="G946" s="510"/>
      <c r="H946" s="69" t="s">
        <v>46</v>
      </c>
      <c r="I946" s="573">
        <v>0.28199999999999997</v>
      </c>
    </row>
    <row r="947" spans="2:9" customFormat="1" ht="39" customHeight="1">
      <c r="B947" s="78" t="s">
        <v>106</v>
      </c>
      <c r="C947" s="68" t="s">
        <v>151</v>
      </c>
      <c r="D947" s="375" t="s">
        <v>5</v>
      </c>
      <c r="E947" s="375" t="s">
        <v>107</v>
      </c>
      <c r="F947" s="510" t="s">
        <v>108</v>
      </c>
      <c r="G947" s="510"/>
      <c r="H947" s="69" t="s">
        <v>46</v>
      </c>
      <c r="I947" s="573">
        <v>0.14099999999999999</v>
      </c>
    </row>
    <row r="948" spans="2:9" customFormat="1" ht="39" customHeight="1">
      <c r="B948" s="72" t="s">
        <v>101</v>
      </c>
      <c r="C948" s="63" t="s">
        <v>2386</v>
      </c>
      <c r="D948" s="376" t="s">
        <v>5</v>
      </c>
      <c r="E948" s="376" t="s">
        <v>2387</v>
      </c>
      <c r="F948" s="509" t="s">
        <v>60</v>
      </c>
      <c r="G948" s="509"/>
      <c r="H948" s="64" t="s">
        <v>2388</v>
      </c>
      <c r="I948" s="577">
        <v>6.3700000000000007E-2</v>
      </c>
    </row>
    <row r="949" spans="2:9" customFormat="1" ht="26.1" customHeight="1">
      <c r="B949" s="72" t="s">
        <v>101</v>
      </c>
      <c r="C949" s="63" t="s">
        <v>2582</v>
      </c>
      <c r="D949" s="376" t="s">
        <v>5</v>
      </c>
      <c r="E949" s="376" t="s">
        <v>2583</v>
      </c>
      <c r="F949" s="509" t="s">
        <v>60</v>
      </c>
      <c r="G949" s="509"/>
      <c r="H949" s="64" t="s">
        <v>47</v>
      </c>
      <c r="I949" s="577">
        <v>1</v>
      </c>
    </row>
    <row r="950" spans="2:9" customFormat="1" ht="25.5" customHeight="1">
      <c r="B950" s="72" t="s">
        <v>101</v>
      </c>
      <c r="C950" s="63" t="s">
        <v>195</v>
      </c>
      <c r="D950" s="376" t="s">
        <v>5</v>
      </c>
      <c r="E950" s="376" t="s">
        <v>196</v>
      </c>
      <c r="F950" s="509" t="s">
        <v>60</v>
      </c>
      <c r="G950" s="509"/>
      <c r="H950" s="64" t="s">
        <v>45</v>
      </c>
      <c r="I950" s="577">
        <v>4.72</v>
      </c>
    </row>
    <row r="951" spans="2:9" customFormat="1" ht="38.25">
      <c r="B951" s="72" t="s">
        <v>101</v>
      </c>
      <c r="C951" s="63" t="s">
        <v>2580</v>
      </c>
      <c r="D951" s="376" t="s">
        <v>5</v>
      </c>
      <c r="E951" s="376" t="s">
        <v>2581</v>
      </c>
      <c r="F951" s="509" t="s">
        <v>60</v>
      </c>
      <c r="G951" s="509"/>
      <c r="H951" s="64" t="s">
        <v>12</v>
      </c>
      <c r="I951" s="577">
        <v>2.202</v>
      </c>
    </row>
    <row r="952" spans="2:9" customFormat="1" ht="0.95" customHeight="1">
      <c r="B952" s="74"/>
      <c r="C952" s="574"/>
      <c r="D952" s="574"/>
      <c r="E952" s="574"/>
      <c r="F952" s="574" t="s">
        <v>102</v>
      </c>
      <c r="G952" s="575">
        <v>7.65</v>
      </c>
      <c r="H952" s="574" t="s">
        <v>103</v>
      </c>
      <c r="I952" s="75">
        <v>0</v>
      </c>
    </row>
    <row r="953" spans="2:9" customFormat="1" ht="18" customHeight="1" thickBot="1">
      <c r="B953" s="74"/>
      <c r="C953" s="574"/>
      <c r="D953" s="574"/>
      <c r="E953" s="574"/>
      <c r="F953" s="574" t="s">
        <v>104</v>
      </c>
      <c r="G953" s="575">
        <v>88.79</v>
      </c>
      <c r="H953" s="574"/>
      <c r="I953" s="576" t="s">
        <v>105</v>
      </c>
    </row>
    <row r="954" spans="2:9" customFormat="1" ht="39" customHeight="1" thickTop="1">
      <c r="B954" s="76"/>
      <c r="C954" s="67"/>
      <c r="D954" s="67"/>
      <c r="E954" s="67"/>
      <c r="F954" s="67"/>
      <c r="G954" s="67"/>
      <c r="H954" s="67"/>
      <c r="I954" s="77"/>
    </row>
    <row r="955" spans="2:9" customFormat="1" ht="24" customHeight="1">
      <c r="B955" s="382" t="s">
        <v>6538</v>
      </c>
      <c r="C955" s="383" t="s">
        <v>7</v>
      </c>
      <c r="D955" s="377" t="s">
        <v>95</v>
      </c>
      <c r="E955" s="377" t="s">
        <v>8</v>
      </c>
      <c r="F955" s="511" t="s">
        <v>99</v>
      </c>
      <c r="G955" s="511"/>
      <c r="H955" s="384" t="s">
        <v>96</v>
      </c>
      <c r="I955" s="385" t="s">
        <v>97</v>
      </c>
    </row>
    <row r="956" spans="2:9" customFormat="1" ht="26.1" customHeight="1">
      <c r="B956" s="71" t="s">
        <v>100</v>
      </c>
      <c r="C956" s="61" t="s">
        <v>447</v>
      </c>
      <c r="D956" s="378" t="s">
        <v>276</v>
      </c>
      <c r="E956" s="378" t="s">
        <v>448</v>
      </c>
      <c r="F956" s="512">
        <v>28.2</v>
      </c>
      <c r="G956" s="512"/>
      <c r="H956" s="62" t="s">
        <v>45</v>
      </c>
      <c r="I956" s="572">
        <v>1</v>
      </c>
    </row>
    <row r="957" spans="2:9" customFormat="1" ht="51.95" customHeight="1">
      <c r="B957" s="72" t="s">
        <v>101</v>
      </c>
      <c r="C957" s="63" t="s">
        <v>2578</v>
      </c>
      <c r="D957" s="376" t="s">
        <v>276</v>
      </c>
      <c r="E957" s="376" t="s">
        <v>2579</v>
      </c>
      <c r="F957" s="509" t="s">
        <v>60</v>
      </c>
      <c r="G957" s="509"/>
      <c r="H957" s="64" t="s">
        <v>45</v>
      </c>
      <c r="I957" s="577">
        <v>1</v>
      </c>
    </row>
    <row r="958" spans="2:9" customFormat="1" ht="25.5" customHeight="1">
      <c r="B958" s="74"/>
      <c r="C958" s="574"/>
      <c r="D958" s="574"/>
      <c r="E958" s="574"/>
      <c r="F958" s="574" t="s">
        <v>102</v>
      </c>
      <c r="G958" s="575">
        <v>0</v>
      </c>
      <c r="H958" s="574" t="s">
        <v>103</v>
      </c>
      <c r="I958" s="75">
        <v>0</v>
      </c>
    </row>
    <row r="959" spans="2:9" customFormat="1" ht="15.75" thickBot="1">
      <c r="B959" s="74"/>
      <c r="C959" s="574"/>
      <c r="D959" s="574"/>
      <c r="E959" s="574"/>
      <c r="F959" s="574" t="s">
        <v>104</v>
      </c>
      <c r="G959" s="575">
        <v>2299.8000000000002</v>
      </c>
      <c r="H959" s="574"/>
      <c r="I959" s="576" t="s">
        <v>105</v>
      </c>
    </row>
    <row r="960" spans="2:9" customFormat="1" ht="0.95" customHeight="1" thickTop="1">
      <c r="B960" s="76"/>
      <c r="C960" s="67"/>
      <c r="D960" s="67"/>
      <c r="E960" s="67"/>
      <c r="F960" s="67"/>
      <c r="G960" s="67"/>
      <c r="H960" s="67"/>
      <c r="I960" s="77"/>
    </row>
    <row r="961" spans="2:9" customFormat="1" ht="18" customHeight="1">
      <c r="B961" s="382" t="s">
        <v>6539</v>
      </c>
      <c r="C961" s="383" t="s">
        <v>7</v>
      </c>
      <c r="D961" s="377" t="s">
        <v>95</v>
      </c>
      <c r="E961" s="377" t="s">
        <v>8</v>
      </c>
      <c r="F961" s="511" t="s">
        <v>99</v>
      </c>
      <c r="G961" s="511"/>
      <c r="H961" s="384" t="s">
        <v>96</v>
      </c>
      <c r="I961" s="385" t="s">
        <v>97</v>
      </c>
    </row>
    <row r="962" spans="2:9" customFormat="1" ht="26.1" customHeight="1">
      <c r="B962" s="71" t="s">
        <v>100</v>
      </c>
      <c r="C962" s="61" t="s">
        <v>4722</v>
      </c>
      <c r="D962" s="378" t="s">
        <v>44</v>
      </c>
      <c r="E962" s="378" t="s">
        <v>4723</v>
      </c>
      <c r="F962" s="512" t="s">
        <v>2356</v>
      </c>
      <c r="G962" s="512"/>
      <c r="H962" s="62" t="s">
        <v>45</v>
      </c>
      <c r="I962" s="572">
        <v>1</v>
      </c>
    </row>
    <row r="963" spans="2:9" customFormat="1" ht="24" customHeight="1">
      <c r="B963" s="78" t="s">
        <v>106</v>
      </c>
      <c r="C963" s="68" t="s">
        <v>2460</v>
      </c>
      <c r="D963" s="375" t="s">
        <v>5</v>
      </c>
      <c r="E963" s="375" t="s">
        <v>2461</v>
      </c>
      <c r="F963" s="510" t="s">
        <v>108</v>
      </c>
      <c r="G963" s="510"/>
      <c r="H963" s="69" t="s">
        <v>46</v>
      </c>
      <c r="I963" s="573">
        <v>3.68</v>
      </c>
    </row>
    <row r="964" spans="2:9" customFormat="1" ht="24" customHeight="1">
      <c r="B964" s="78" t="s">
        <v>106</v>
      </c>
      <c r="C964" s="68" t="s">
        <v>2349</v>
      </c>
      <c r="D964" s="375" t="s">
        <v>5</v>
      </c>
      <c r="E964" s="375" t="s">
        <v>109</v>
      </c>
      <c r="F964" s="510" t="s">
        <v>108</v>
      </c>
      <c r="G964" s="510"/>
      <c r="H964" s="69" t="s">
        <v>46</v>
      </c>
      <c r="I964" s="573">
        <v>1.595</v>
      </c>
    </row>
    <row r="965" spans="2:9" customFormat="1" ht="26.1" customHeight="1">
      <c r="B965" s="78" t="s">
        <v>106</v>
      </c>
      <c r="C965" s="68" t="s">
        <v>151</v>
      </c>
      <c r="D965" s="375" t="s">
        <v>5</v>
      </c>
      <c r="E965" s="375" t="s">
        <v>107</v>
      </c>
      <c r="F965" s="510" t="s">
        <v>108</v>
      </c>
      <c r="G965" s="510"/>
      <c r="H965" s="69" t="s">
        <v>46</v>
      </c>
      <c r="I965" s="573">
        <v>2.6869999999999998</v>
      </c>
    </row>
    <row r="966" spans="2:9" customFormat="1" ht="24" customHeight="1">
      <c r="B966" s="78" t="s">
        <v>106</v>
      </c>
      <c r="C966" s="68" t="s">
        <v>6266</v>
      </c>
      <c r="D966" s="375" t="s">
        <v>5</v>
      </c>
      <c r="E966" s="375" t="s">
        <v>6267</v>
      </c>
      <c r="F966" s="510" t="s">
        <v>108</v>
      </c>
      <c r="G966" s="510"/>
      <c r="H966" s="69" t="s">
        <v>48</v>
      </c>
      <c r="I966" s="573">
        <v>0.03</v>
      </c>
    </row>
    <row r="967" spans="2:9" customFormat="1" ht="24" customHeight="1">
      <c r="B967" s="78" t="s">
        <v>106</v>
      </c>
      <c r="C967" s="68" t="s">
        <v>7051</v>
      </c>
      <c r="D967" s="375" t="s">
        <v>44</v>
      </c>
      <c r="E967" s="375" t="s">
        <v>7052</v>
      </c>
      <c r="F967" s="510">
        <v>113</v>
      </c>
      <c r="G967" s="510"/>
      <c r="H967" s="69" t="s">
        <v>50</v>
      </c>
      <c r="I967" s="573">
        <v>6</v>
      </c>
    </row>
    <row r="968" spans="2:9" customFormat="1" ht="24" customHeight="1">
      <c r="B968" s="72" t="s">
        <v>101</v>
      </c>
      <c r="C968" s="63" t="s">
        <v>6182</v>
      </c>
      <c r="D968" s="376" t="s">
        <v>5</v>
      </c>
      <c r="E968" s="376" t="s">
        <v>6183</v>
      </c>
      <c r="F968" s="509" t="s">
        <v>60</v>
      </c>
      <c r="G968" s="509"/>
      <c r="H968" s="64" t="s">
        <v>45</v>
      </c>
      <c r="I968" s="577">
        <v>6</v>
      </c>
    </row>
    <row r="969" spans="2:9" customFormat="1" ht="26.1" customHeight="1">
      <c r="B969" s="72" t="s">
        <v>101</v>
      </c>
      <c r="C969" s="63" t="s">
        <v>3820</v>
      </c>
      <c r="D969" s="376" t="s">
        <v>5</v>
      </c>
      <c r="E969" s="376" t="s">
        <v>3821</v>
      </c>
      <c r="F969" s="509" t="s">
        <v>60</v>
      </c>
      <c r="G969" s="509"/>
      <c r="H969" s="64" t="s">
        <v>45</v>
      </c>
      <c r="I969" s="577">
        <v>39.6</v>
      </c>
    </row>
    <row r="970" spans="2:9" customFormat="1" ht="24" customHeight="1">
      <c r="B970" s="72" t="s">
        <v>101</v>
      </c>
      <c r="C970" s="63" t="s">
        <v>2721</v>
      </c>
      <c r="D970" s="376" t="s">
        <v>5</v>
      </c>
      <c r="E970" s="376" t="s">
        <v>2722</v>
      </c>
      <c r="F970" s="509" t="s">
        <v>60</v>
      </c>
      <c r="G970" s="509"/>
      <c r="H970" s="64" t="s">
        <v>13</v>
      </c>
      <c r="I970" s="577">
        <v>3.5000000000000003E-2</v>
      </c>
    </row>
    <row r="971" spans="2:9" customFormat="1" ht="26.1" customHeight="1">
      <c r="B971" s="72" t="s">
        <v>101</v>
      </c>
      <c r="C971" s="63" t="s">
        <v>3587</v>
      </c>
      <c r="D971" s="376" t="s">
        <v>5</v>
      </c>
      <c r="E971" s="376" t="s">
        <v>3588</v>
      </c>
      <c r="F971" s="509" t="s">
        <v>60</v>
      </c>
      <c r="G971" s="509"/>
      <c r="H971" s="64" t="s">
        <v>13</v>
      </c>
      <c r="I971" s="577">
        <v>0.25</v>
      </c>
    </row>
    <row r="972" spans="2:9" customFormat="1" ht="24" customHeight="1">
      <c r="B972" s="72" t="s">
        <v>101</v>
      </c>
      <c r="C972" s="63" t="s">
        <v>6090</v>
      </c>
      <c r="D972" s="376" t="s">
        <v>5</v>
      </c>
      <c r="E972" s="376" t="s">
        <v>6091</v>
      </c>
      <c r="F972" s="509" t="s">
        <v>60</v>
      </c>
      <c r="G972" s="509"/>
      <c r="H972" s="64" t="s">
        <v>45</v>
      </c>
      <c r="I972" s="577">
        <v>2</v>
      </c>
    </row>
    <row r="973" spans="2:9" customFormat="1" ht="24" customHeight="1">
      <c r="B973" s="74"/>
      <c r="C973" s="574"/>
      <c r="D973" s="574"/>
      <c r="E973" s="574"/>
      <c r="F973" s="574" t="s">
        <v>102</v>
      </c>
      <c r="G973" s="575">
        <v>234.69</v>
      </c>
      <c r="H973" s="574" t="s">
        <v>103</v>
      </c>
      <c r="I973" s="75">
        <v>0</v>
      </c>
    </row>
    <row r="974" spans="2:9" customFormat="1" ht="24" customHeight="1" thickBot="1">
      <c r="B974" s="74"/>
      <c r="C974" s="574"/>
      <c r="D974" s="574"/>
      <c r="E974" s="574"/>
      <c r="F974" s="574" t="s">
        <v>104</v>
      </c>
      <c r="G974" s="575">
        <v>294.83</v>
      </c>
      <c r="H974" s="574"/>
      <c r="I974" s="576" t="s">
        <v>105</v>
      </c>
    </row>
    <row r="975" spans="2:9" customFormat="1" ht="24" customHeight="1" thickTop="1">
      <c r="B975" s="76"/>
      <c r="C975" s="67"/>
      <c r="D975" s="67"/>
      <c r="E975" s="67"/>
      <c r="F975" s="67"/>
      <c r="G975" s="67"/>
      <c r="H975" s="67"/>
      <c r="I975" s="77"/>
    </row>
    <row r="976" spans="2:9" customFormat="1" ht="15">
      <c r="B976" s="382" t="s">
        <v>6540</v>
      </c>
      <c r="C976" s="383" t="s">
        <v>7</v>
      </c>
      <c r="D976" s="377" t="s">
        <v>95</v>
      </c>
      <c r="E976" s="377" t="s">
        <v>8</v>
      </c>
      <c r="F976" s="511" t="s">
        <v>99</v>
      </c>
      <c r="G976" s="511"/>
      <c r="H976" s="384" t="s">
        <v>96</v>
      </c>
      <c r="I976" s="385" t="s">
        <v>97</v>
      </c>
    </row>
    <row r="977" spans="2:9" customFormat="1" ht="63.75">
      <c r="B977" s="71" t="s">
        <v>100</v>
      </c>
      <c r="C977" s="61" t="s">
        <v>443</v>
      </c>
      <c r="D977" s="378" t="s">
        <v>5</v>
      </c>
      <c r="E977" s="378" t="s">
        <v>444</v>
      </c>
      <c r="F977" s="512" t="s">
        <v>2356</v>
      </c>
      <c r="G977" s="512"/>
      <c r="H977" s="62" t="s">
        <v>45</v>
      </c>
      <c r="I977" s="572">
        <v>1</v>
      </c>
    </row>
    <row r="978" spans="2:9" customFormat="1" ht="0.95" customHeight="1">
      <c r="B978" s="78" t="s">
        <v>106</v>
      </c>
      <c r="C978" s="68" t="s">
        <v>2568</v>
      </c>
      <c r="D978" s="375" t="s">
        <v>5</v>
      </c>
      <c r="E978" s="375" t="s">
        <v>2569</v>
      </c>
      <c r="F978" s="510" t="s">
        <v>2356</v>
      </c>
      <c r="G978" s="510"/>
      <c r="H978" s="69" t="s">
        <v>12</v>
      </c>
      <c r="I978" s="573">
        <v>10</v>
      </c>
    </row>
    <row r="979" spans="2:9" customFormat="1" ht="18" customHeight="1">
      <c r="B979" s="78" t="s">
        <v>106</v>
      </c>
      <c r="C979" s="68" t="s">
        <v>2570</v>
      </c>
      <c r="D979" s="375" t="s">
        <v>5</v>
      </c>
      <c r="E979" s="375" t="s">
        <v>2571</v>
      </c>
      <c r="F979" s="510" t="s">
        <v>2356</v>
      </c>
      <c r="G979" s="510"/>
      <c r="H979" s="69" t="s">
        <v>45</v>
      </c>
      <c r="I979" s="573">
        <v>1</v>
      </c>
    </row>
    <row r="980" spans="2:9" customFormat="1" ht="65.099999999999994" customHeight="1">
      <c r="B980" s="78" t="s">
        <v>106</v>
      </c>
      <c r="C980" s="68" t="s">
        <v>2566</v>
      </c>
      <c r="D980" s="375" t="s">
        <v>5</v>
      </c>
      <c r="E980" s="375" t="s">
        <v>2567</v>
      </c>
      <c r="F980" s="510" t="s">
        <v>2356</v>
      </c>
      <c r="G980" s="510"/>
      <c r="H980" s="69" t="s">
        <v>45</v>
      </c>
      <c r="I980" s="573">
        <v>1</v>
      </c>
    </row>
    <row r="981" spans="2:9" customFormat="1" ht="39" customHeight="1">
      <c r="B981" s="78" t="s">
        <v>106</v>
      </c>
      <c r="C981" s="68" t="s">
        <v>2572</v>
      </c>
      <c r="D981" s="375" t="s">
        <v>5</v>
      </c>
      <c r="E981" s="375" t="s">
        <v>2573</v>
      </c>
      <c r="F981" s="510" t="s">
        <v>2356</v>
      </c>
      <c r="G981" s="510"/>
      <c r="H981" s="69" t="s">
        <v>45</v>
      </c>
      <c r="I981" s="573">
        <v>1</v>
      </c>
    </row>
    <row r="982" spans="2:9" customFormat="1" ht="39" customHeight="1">
      <c r="B982" s="74"/>
      <c r="C982" s="574"/>
      <c r="D982" s="574"/>
      <c r="E982" s="574"/>
      <c r="F982" s="574" t="s">
        <v>102</v>
      </c>
      <c r="G982" s="575">
        <v>207.86</v>
      </c>
      <c r="H982" s="574" t="s">
        <v>103</v>
      </c>
      <c r="I982" s="75">
        <v>0</v>
      </c>
    </row>
    <row r="983" spans="2:9" customFormat="1" ht="39" customHeight="1" thickBot="1">
      <c r="B983" s="74"/>
      <c r="C983" s="574"/>
      <c r="D983" s="574"/>
      <c r="E983" s="574"/>
      <c r="F983" s="574" t="s">
        <v>104</v>
      </c>
      <c r="G983" s="575">
        <v>248.19</v>
      </c>
      <c r="H983" s="574"/>
      <c r="I983" s="576" t="s">
        <v>105</v>
      </c>
    </row>
    <row r="984" spans="2:9" customFormat="1" ht="39" customHeight="1" thickTop="1">
      <c r="B984" s="76"/>
      <c r="C984" s="67"/>
      <c r="D984" s="67"/>
      <c r="E984" s="67"/>
      <c r="F984" s="67"/>
      <c r="G984" s="67"/>
      <c r="H984" s="67"/>
      <c r="I984" s="77"/>
    </row>
    <row r="985" spans="2:9" customFormat="1" ht="15">
      <c r="B985" s="382" t="s">
        <v>6541</v>
      </c>
      <c r="C985" s="383" t="s">
        <v>7</v>
      </c>
      <c r="D985" s="377" t="s">
        <v>95</v>
      </c>
      <c r="E985" s="377" t="s">
        <v>8</v>
      </c>
      <c r="F985" s="511" t="s">
        <v>99</v>
      </c>
      <c r="G985" s="511"/>
      <c r="H985" s="384" t="s">
        <v>96</v>
      </c>
      <c r="I985" s="385" t="s">
        <v>97</v>
      </c>
    </row>
    <row r="986" spans="2:9" customFormat="1" ht="38.25">
      <c r="B986" s="71" t="s">
        <v>100</v>
      </c>
      <c r="C986" s="61" t="s">
        <v>437</v>
      </c>
      <c r="D986" s="378" t="s">
        <v>5</v>
      </c>
      <c r="E986" s="378" t="s">
        <v>438</v>
      </c>
      <c r="F986" s="512" t="s">
        <v>2356</v>
      </c>
      <c r="G986" s="512"/>
      <c r="H986" s="62" t="s">
        <v>45</v>
      </c>
      <c r="I986" s="572">
        <v>1</v>
      </c>
    </row>
    <row r="987" spans="2:9" customFormat="1" ht="0.95" customHeight="1">
      <c r="B987" s="78" t="s">
        <v>106</v>
      </c>
      <c r="C987" s="68" t="s">
        <v>151</v>
      </c>
      <c r="D987" s="375" t="s">
        <v>5</v>
      </c>
      <c r="E987" s="375" t="s">
        <v>107</v>
      </c>
      <c r="F987" s="510" t="s">
        <v>108</v>
      </c>
      <c r="G987" s="510"/>
      <c r="H987" s="69" t="s">
        <v>46</v>
      </c>
      <c r="I987" s="573">
        <v>6.57</v>
      </c>
    </row>
    <row r="988" spans="2:9" customFormat="1" ht="18" customHeight="1">
      <c r="B988" s="78" t="s">
        <v>106</v>
      </c>
      <c r="C988" s="68" t="s">
        <v>2357</v>
      </c>
      <c r="D988" s="375" t="s">
        <v>5</v>
      </c>
      <c r="E988" s="375" t="s">
        <v>2358</v>
      </c>
      <c r="F988" s="510" t="s">
        <v>108</v>
      </c>
      <c r="G988" s="510"/>
      <c r="H988" s="69" t="s">
        <v>46</v>
      </c>
      <c r="I988" s="573">
        <v>6.76</v>
      </c>
    </row>
    <row r="989" spans="2:9" customFormat="1" ht="39" customHeight="1">
      <c r="B989" s="72" t="s">
        <v>101</v>
      </c>
      <c r="C989" s="63" t="s">
        <v>2560</v>
      </c>
      <c r="D989" s="376" t="s">
        <v>5</v>
      </c>
      <c r="E989" s="376" t="s">
        <v>2561</v>
      </c>
      <c r="F989" s="509" t="s">
        <v>60</v>
      </c>
      <c r="G989" s="509"/>
      <c r="H989" s="64" t="s">
        <v>932</v>
      </c>
      <c r="I989" s="577">
        <v>2</v>
      </c>
    </row>
    <row r="990" spans="2:9" customFormat="1" ht="26.1" customHeight="1">
      <c r="B990" s="72" t="s">
        <v>101</v>
      </c>
      <c r="C990" s="63" t="s">
        <v>2564</v>
      </c>
      <c r="D990" s="376" t="s">
        <v>5</v>
      </c>
      <c r="E990" s="376" t="s">
        <v>2565</v>
      </c>
      <c r="F990" s="509" t="s">
        <v>60</v>
      </c>
      <c r="G990" s="509"/>
      <c r="H990" s="64" t="s">
        <v>47</v>
      </c>
      <c r="I990" s="577">
        <v>3.78</v>
      </c>
    </row>
    <row r="991" spans="2:9" customFormat="1" ht="24" customHeight="1">
      <c r="B991" s="72" t="s">
        <v>101</v>
      </c>
      <c r="C991" s="63" t="s">
        <v>2562</v>
      </c>
      <c r="D991" s="376" t="s">
        <v>5</v>
      </c>
      <c r="E991" s="376" t="s">
        <v>2563</v>
      </c>
      <c r="F991" s="509" t="s">
        <v>60</v>
      </c>
      <c r="G991" s="509"/>
      <c r="H991" s="64" t="s">
        <v>45</v>
      </c>
      <c r="I991" s="577">
        <v>2</v>
      </c>
    </row>
    <row r="992" spans="2:9" customFormat="1" ht="24" customHeight="1">
      <c r="B992" s="74"/>
      <c r="C992" s="574"/>
      <c r="D992" s="574"/>
      <c r="E992" s="574"/>
      <c r="F992" s="574" t="s">
        <v>102</v>
      </c>
      <c r="G992" s="575">
        <v>211.61</v>
      </c>
      <c r="H992" s="574" t="s">
        <v>103</v>
      </c>
      <c r="I992" s="75">
        <v>0</v>
      </c>
    </row>
    <row r="993" spans="2:9" customFormat="1" ht="39" customHeight="1" thickBot="1">
      <c r="B993" s="74"/>
      <c r="C993" s="574"/>
      <c r="D993" s="574"/>
      <c r="E993" s="574"/>
      <c r="F993" s="574" t="s">
        <v>104</v>
      </c>
      <c r="G993" s="575">
        <v>658.94</v>
      </c>
      <c r="H993" s="574"/>
      <c r="I993" s="576" t="s">
        <v>105</v>
      </c>
    </row>
    <row r="994" spans="2:9" customFormat="1" ht="65.099999999999994" customHeight="1" thickTop="1">
      <c r="B994" s="76"/>
      <c r="C994" s="67"/>
      <c r="D994" s="67"/>
      <c r="E994" s="67"/>
      <c r="F994" s="67"/>
      <c r="G994" s="67"/>
      <c r="H994" s="67"/>
      <c r="I994" s="77"/>
    </row>
    <row r="995" spans="2:9" customFormat="1" ht="39" customHeight="1">
      <c r="B995" s="382" t="s">
        <v>6542</v>
      </c>
      <c r="C995" s="383" t="s">
        <v>7</v>
      </c>
      <c r="D995" s="377" t="s">
        <v>95</v>
      </c>
      <c r="E995" s="377" t="s">
        <v>8</v>
      </c>
      <c r="F995" s="511" t="s">
        <v>99</v>
      </c>
      <c r="G995" s="511"/>
      <c r="H995" s="384" t="s">
        <v>96</v>
      </c>
      <c r="I995" s="385" t="s">
        <v>97</v>
      </c>
    </row>
    <row r="996" spans="2:9" customFormat="1" ht="26.1" customHeight="1">
      <c r="B996" s="71" t="s">
        <v>100</v>
      </c>
      <c r="C996" s="61" t="s">
        <v>439</v>
      </c>
      <c r="D996" s="378" t="s">
        <v>44</v>
      </c>
      <c r="E996" s="378" t="s">
        <v>440</v>
      </c>
      <c r="F996" s="512" t="s">
        <v>2356</v>
      </c>
      <c r="G996" s="512"/>
      <c r="H996" s="62" t="s">
        <v>45</v>
      </c>
      <c r="I996" s="572">
        <v>1</v>
      </c>
    </row>
    <row r="997" spans="2:9" customFormat="1" ht="51.95" customHeight="1">
      <c r="B997" s="78" t="s">
        <v>106</v>
      </c>
      <c r="C997" s="68" t="s">
        <v>151</v>
      </c>
      <c r="D997" s="375" t="s">
        <v>5</v>
      </c>
      <c r="E997" s="375" t="s">
        <v>107</v>
      </c>
      <c r="F997" s="510" t="s">
        <v>108</v>
      </c>
      <c r="G997" s="510"/>
      <c r="H997" s="69" t="s">
        <v>46</v>
      </c>
      <c r="I997" s="573">
        <v>6.57</v>
      </c>
    </row>
    <row r="998" spans="2:9" customFormat="1" ht="26.1" customHeight="1">
      <c r="B998" s="78" t="s">
        <v>106</v>
      </c>
      <c r="C998" s="68" t="s">
        <v>2357</v>
      </c>
      <c r="D998" s="375" t="s">
        <v>5</v>
      </c>
      <c r="E998" s="375" t="s">
        <v>2358</v>
      </c>
      <c r="F998" s="510" t="s">
        <v>108</v>
      </c>
      <c r="G998" s="510"/>
      <c r="H998" s="69" t="s">
        <v>46</v>
      </c>
      <c r="I998" s="573">
        <v>6.76</v>
      </c>
    </row>
    <row r="999" spans="2:9" customFormat="1" ht="26.1" customHeight="1">
      <c r="B999" s="72" t="s">
        <v>101</v>
      </c>
      <c r="C999" s="63" t="s">
        <v>2560</v>
      </c>
      <c r="D999" s="376" t="s">
        <v>5</v>
      </c>
      <c r="E999" s="376" t="s">
        <v>2561</v>
      </c>
      <c r="F999" s="509" t="s">
        <v>60</v>
      </c>
      <c r="G999" s="509"/>
      <c r="H999" s="64" t="s">
        <v>932</v>
      </c>
      <c r="I999" s="577">
        <v>2</v>
      </c>
    </row>
    <row r="1000" spans="2:9" customFormat="1" ht="51.95" customHeight="1">
      <c r="B1000" s="72" t="s">
        <v>101</v>
      </c>
      <c r="C1000" s="63" t="s">
        <v>2564</v>
      </c>
      <c r="D1000" s="376" t="s">
        <v>5</v>
      </c>
      <c r="E1000" s="376" t="s">
        <v>2565</v>
      </c>
      <c r="F1000" s="509" t="s">
        <v>60</v>
      </c>
      <c r="G1000" s="509"/>
      <c r="H1000" s="64" t="s">
        <v>47</v>
      </c>
      <c r="I1000" s="577">
        <v>2.94</v>
      </c>
    </row>
    <row r="1001" spans="2:9" customFormat="1" ht="25.5">
      <c r="B1001" s="72" t="s">
        <v>101</v>
      </c>
      <c r="C1001" s="63" t="s">
        <v>2562</v>
      </c>
      <c r="D1001" s="376" t="s">
        <v>5</v>
      </c>
      <c r="E1001" s="376" t="s">
        <v>2563</v>
      </c>
      <c r="F1001" s="509" t="s">
        <v>60</v>
      </c>
      <c r="G1001" s="509"/>
      <c r="H1001" s="64" t="s">
        <v>45</v>
      </c>
      <c r="I1001" s="577">
        <v>2</v>
      </c>
    </row>
    <row r="1002" spans="2:9" customFormat="1" ht="15">
      <c r="B1002" s="74"/>
      <c r="C1002" s="574"/>
      <c r="D1002" s="574"/>
      <c r="E1002" s="574"/>
      <c r="F1002" s="574" t="s">
        <v>102</v>
      </c>
      <c r="G1002" s="575">
        <v>211.61</v>
      </c>
      <c r="H1002" s="574" t="s">
        <v>103</v>
      </c>
      <c r="I1002" s="75">
        <v>0</v>
      </c>
    </row>
    <row r="1003" spans="2:9" customFormat="1" ht="0.95" customHeight="1" thickBot="1">
      <c r="B1003" s="74"/>
      <c r="C1003" s="574"/>
      <c r="D1003" s="574"/>
      <c r="E1003" s="574"/>
      <c r="F1003" s="574" t="s">
        <v>104</v>
      </c>
      <c r="G1003" s="575">
        <v>613.21</v>
      </c>
      <c r="H1003" s="574"/>
      <c r="I1003" s="576" t="s">
        <v>105</v>
      </c>
    </row>
    <row r="1004" spans="2:9" customFormat="1" ht="18" customHeight="1" thickTop="1">
      <c r="B1004" s="76"/>
      <c r="C1004" s="67"/>
      <c r="D1004" s="67"/>
      <c r="E1004" s="67"/>
      <c r="F1004" s="67"/>
      <c r="G1004" s="67"/>
      <c r="H1004" s="67"/>
      <c r="I1004" s="77"/>
    </row>
    <row r="1005" spans="2:9" customFormat="1" ht="39" customHeight="1">
      <c r="B1005" s="382" t="s">
        <v>6543</v>
      </c>
      <c r="C1005" s="383" t="s">
        <v>7</v>
      </c>
      <c r="D1005" s="377" t="s">
        <v>95</v>
      </c>
      <c r="E1005" s="377" t="s">
        <v>8</v>
      </c>
      <c r="F1005" s="511" t="s">
        <v>99</v>
      </c>
      <c r="G1005" s="511"/>
      <c r="H1005" s="384" t="s">
        <v>96</v>
      </c>
      <c r="I1005" s="385" t="s">
        <v>97</v>
      </c>
    </row>
    <row r="1006" spans="2:9" customFormat="1" ht="26.1" customHeight="1">
      <c r="B1006" s="71" t="s">
        <v>100</v>
      </c>
      <c r="C1006" s="61" t="s">
        <v>441</v>
      </c>
      <c r="D1006" s="378" t="s">
        <v>44</v>
      </c>
      <c r="E1006" s="378" t="s">
        <v>442</v>
      </c>
      <c r="F1006" s="512" t="s">
        <v>2356</v>
      </c>
      <c r="G1006" s="512"/>
      <c r="H1006" s="62" t="s">
        <v>45</v>
      </c>
      <c r="I1006" s="572">
        <v>1</v>
      </c>
    </row>
    <row r="1007" spans="2:9" customFormat="1" ht="24" customHeight="1">
      <c r="B1007" s="78" t="s">
        <v>106</v>
      </c>
      <c r="C1007" s="68" t="s">
        <v>151</v>
      </c>
      <c r="D1007" s="375" t="s">
        <v>5</v>
      </c>
      <c r="E1007" s="375" t="s">
        <v>107</v>
      </c>
      <c r="F1007" s="510" t="s">
        <v>108</v>
      </c>
      <c r="G1007" s="510"/>
      <c r="H1007" s="69" t="s">
        <v>46</v>
      </c>
      <c r="I1007" s="573">
        <v>6.57</v>
      </c>
    </row>
    <row r="1008" spans="2:9" customFormat="1" ht="24" customHeight="1">
      <c r="B1008" s="78" t="s">
        <v>106</v>
      </c>
      <c r="C1008" s="68" t="s">
        <v>2357</v>
      </c>
      <c r="D1008" s="375" t="s">
        <v>5</v>
      </c>
      <c r="E1008" s="375" t="s">
        <v>2358</v>
      </c>
      <c r="F1008" s="510" t="s">
        <v>108</v>
      </c>
      <c r="G1008" s="510"/>
      <c r="H1008" s="69" t="s">
        <v>46</v>
      </c>
      <c r="I1008" s="573">
        <v>6.76</v>
      </c>
    </row>
    <row r="1009" spans="2:9" customFormat="1" ht="39" customHeight="1">
      <c r="B1009" s="72" t="s">
        <v>101</v>
      </c>
      <c r="C1009" s="63" t="s">
        <v>2560</v>
      </c>
      <c r="D1009" s="376" t="s">
        <v>5</v>
      </c>
      <c r="E1009" s="376" t="s">
        <v>2561</v>
      </c>
      <c r="F1009" s="509" t="s">
        <v>60</v>
      </c>
      <c r="G1009" s="509"/>
      <c r="H1009" s="64" t="s">
        <v>932</v>
      </c>
      <c r="I1009" s="577">
        <v>2</v>
      </c>
    </row>
    <row r="1010" spans="2:9" customFormat="1" ht="26.1" customHeight="1">
      <c r="B1010" s="72" t="s">
        <v>101</v>
      </c>
      <c r="C1010" s="63" t="s">
        <v>2564</v>
      </c>
      <c r="D1010" s="376" t="s">
        <v>5</v>
      </c>
      <c r="E1010" s="376" t="s">
        <v>2565</v>
      </c>
      <c r="F1010" s="509" t="s">
        <v>60</v>
      </c>
      <c r="G1010" s="509"/>
      <c r="H1010" s="64" t="s">
        <v>47</v>
      </c>
      <c r="I1010" s="577">
        <v>4.2</v>
      </c>
    </row>
    <row r="1011" spans="2:9" customFormat="1" ht="39" customHeight="1">
      <c r="B1011" s="72" t="s">
        <v>101</v>
      </c>
      <c r="C1011" s="63" t="s">
        <v>2562</v>
      </c>
      <c r="D1011" s="376" t="s">
        <v>5</v>
      </c>
      <c r="E1011" s="376" t="s">
        <v>2563</v>
      </c>
      <c r="F1011" s="509" t="s">
        <v>60</v>
      </c>
      <c r="G1011" s="509"/>
      <c r="H1011" s="64" t="s">
        <v>45</v>
      </c>
      <c r="I1011" s="577">
        <v>2</v>
      </c>
    </row>
    <row r="1012" spans="2:9" customFormat="1" ht="26.1" customHeight="1">
      <c r="B1012" s="74"/>
      <c r="C1012" s="574"/>
      <c r="D1012" s="574"/>
      <c r="E1012" s="574"/>
      <c r="F1012" s="574" t="s">
        <v>102</v>
      </c>
      <c r="G1012" s="575">
        <v>211.61</v>
      </c>
      <c r="H1012" s="574" t="s">
        <v>103</v>
      </c>
      <c r="I1012" s="75">
        <v>0</v>
      </c>
    </row>
    <row r="1013" spans="2:9" customFormat="1" ht="26.1" customHeight="1" thickBot="1">
      <c r="B1013" s="74"/>
      <c r="C1013" s="574"/>
      <c r="D1013" s="574"/>
      <c r="E1013" s="574"/>
      <c r="F1013" s="574" t="s">
        <v>104</v>
      </c>
      <c r="G1013" s="575">
        <v>681.81</v>
      </c>
      <c r="H1013" s="574"/>
      <c r="I1013" s="576" t="s">
        <v>105</v>
      </c>
    </row>
    <row r="1014" spans="2:9" customFormat="1" ht="26.1" customHeight="1" thickTop="1">
      <c r="B1014" s="76"/>
      <c r="C1014" s="67"/>
      <c r="D1014" s="67"/>
      <c r="E1014" s="67"/>
      <c r="F1014" s="67"/>
      <c r="G1014" s="67"/>
      <c r="H1014" s="67"/>
      <c r="I1014" s="77"/>
    </row>
    <row r="1015" spans="2:9" customFormat="1" ht="65.099999999999994" customHeight="1">
      <c r="B1015" s="382" t="s">
        <v>6544</v>
      </c>
      <c r="C1015" s="383" t="s">
        <v>7</v>
      </c>
      <c r="D1015" s="377" t="s">
        <v>95</v>
      </c>
      <c r="E1015" s="377" t="s">
        <v>8</v>
      </c>
      <c r="F1015" s="511" t="s">
        <v>99</v>
      </c>
      <c r="G1015" s="511"/>
      <c r="H1015" s="384" t="s">
        <v>96</v>
      </c>
      <c r="I1015" s="385" t="s">
        <v>97</v>
      </c>
    </row>
    <row r="1016" spans="2:9" customFormat="1" ht="63.75">
      <c r="B1016" s="71" t="s">
        <v>100</v>
      </c>
      <c r="C1016" s="61" t="s">
        <v>4724</v>
      </c>
      <c r="D1016" s="378" t="s">
        <v>5</v>
      </c>
      <c r="E1016" s="378" t="s">
        <v>4725</v>
      </c>
      <c r="F1016" s="512" t="s">
        <v>2356</v>
      </c>
      <c r="G1016" s="512"/>
      <c r="H1016" s="62" t="s">
        <v>45</v>
      </c>
      <c r="I1016" s="572">
        <v>1</v>
      </c>
    </row>
    <row r="1017" spans="2:9" customFormat="1" ht="25.5">
      <c r="B1017" s="78" t="s">
        <v>106</v>
      </c>
      <c r="C1017" s="68" t="s">
        <v>2568</v>
      </c>
      <c r="D1017" s="375" t="s">
        <v>5</v>
      </c>
      <c r="E1017" s="375" t="s">
        <v>2569</v>
      </c>
      <c r="F1017" s="510" t="s">
        <v>2356</v>
      </c>
      <c r="G1017" s="510"/>
      <c r="H1017" s="69" t="s">
        <v>12</v>
      </c>
      <c r="I1017" s="573">
        <v>9.6</v>
      </c>
    </row>
    <row r="1018" spans="2:9" customFormat="1" ht="0.95" customHeight="1">
      <c r="B1018" s="78" t="s">
        <v>106</v>
      </c>
      <c r="C1018" s="68" t="s">
        <v>2570</v>
      </c>
      <c r="D1018" s="375" t="s">
        <v>5</v>
      </c>
      <c r="E1018" s="375" t="s">
        <v>2571</v>
      </c>
      <c r="F1018" s="510" t="s">
        <v>2356</v>
      </c>
      <c r="G1018" s="510"/>
      <c r="H1018" s="69" t="s">
        <v>45</v>
      </c>
      <c r="I1018" s="573">
        <v>1</v>
      </c>
    </row>
    <row r="1019" spans="2:9" customFormat="1" ht="18" customHeight="1">
      <c r="B1019" s="78" t="s">
        <v>106</v>
      </c>
      <c r="C1019" s="68" t="s">
        <v>6268</v>
      </c>
      <c r="D1019" s="375" t="s">
        <v>5</v>
      </c>
      <c r="E1019" s="375" t="s">
        <v>6269</v>
      </c>
      <c r="F1019" s="510" t="s">
        <v>2356</v>
      </c>
      <c r="G1019" s="510"/>
      <c r="H1019" s="69" t="s">
        <v>45</v>
      </c>
      <c r="I1019" s="573">
        <v>1</v>
      </c>
    </row>
    <row r="1020" spans="2:9" customFormat="1" ht="39" customHeight="1">
      <c r="B1020" s="78" t="s">
        <v>106</v>
      </c>
      <c r="C1020" s="68" t="s">
        <v>6270</v>
      </c>
      <c r="D1020" s="375" t="s">
        <v>5</v>
      </c>
      <c r="E1020" s="375" t="s">
        <v>6271</v>
      </c>
      <c r="F1020" s="510" t="s">
        <v>2356</v>
      </c>
      <c r="G1020" s="510"/>
      <c r="H1020" s="69" t="s">
        <v>45</v>
      </c>
      <c r="I1020" s="573">
        <v>1</v>
      </c>
    </row>
    <row r="1021" spans="2:9" customFormat="1" ht="26.1" customHeight="1">
      <c r="B1021" s="74"/>
      <c r="C1021" s="574"/>
      <c r="D1021" s="574"/>
      <c r="E1021" s="574"/>
      <c r="F1021" s="574" t="s">
        <v>102</v>
      </c>
      <c r="G1021" s="575">
        <v>194.27</v>
      </c>
      <c r="H1021" s="574" t="s">
        <v>103</v>
      </c>
      <c r="I1021" s="75">
        <v>0</v>
      </c>
    </row>
    <row r="1022" spans="2:9" customFormat="1" ht="24" customHeight="1" thickBot="1">
      <c r="B1022" s="74"/>
      <c r="C1022" s="574"/>
      <c r="D1022" s="574"/>
      <c r="E1022" s="574"/>
      <c r="F1022" s="574" t="s">
        <v>104</v>
      </c>
      <c r="G1022" s="575">
        <v>228.18</v>
      </c>
      <c r="H1022" s="574"/>
      <c r="I1022" s="576" t="s">
        <v>105</v>
      </c>
    </row>
    <row r="1023" spans="2:9" customFormat="1" ht="24" customHeight="1" thickTop="1">
      <c r="B1023" s="76"/>
      <c r="C1023" s="67"/>
      <c r="D1023" s="67"/>
      <c r="E1023" s="67"/>
      <c r="F1023" s="67"/>
      <c r="G1023" s="67"/>
      <c r="H1023" s="67"/>
      <c r="I1023" s="77"/>
    </row>
    <row r="1024" spans="2:9" customFormat="1" ht="39" customHeight="1">
      <c r="B1024" s="382" t="s">
        <v>6545</v>
      </c>
      <c r="C1024" s="383" t="s">
        <v>7</v>
      </c>
      <c r="D1024" s="377" t="s">
        <v>95</v>
      </c>
      <c r="E1024" s="377" t="s">
        <v>8</v>
      </c>
      <c r="F1024" s="511" t="s">
        <v>99</v>
      </c>
      <c r="G1024" s="511"/>
      <c r="H1024" s="384" t="s">
        <v>96</v>
      </c>
      <c r="I1024" s="385" t="s">
        <v>97</v>
      </c>
    </row>
    <row r="1025" spans="2:9" customFormat="1" ht="26.1" customHeight="1">
      <c r="B1025" s="71" t="s">
        <v>100</v>
      </c>
      <c r="C1025" s="61" t="s">
        <v>4726</v>
      </c>
      <c r="D1025" s="378" t="s">
        <v>5</v>
      </c>
      <c r="E1025" s="378" t="s">
        <v>4727</v>
      </c>
      <c r="F1025" s="512" t="s">
        <v>2356</v>
      </c>
      <c r="G1025" s="512"/>
      <c r="H1025" s="62" t="s">
        <v>45</v>
      </c>
      <c r="I1025" s="572">
        <v>1</v>
      </c>
    </row>
    <row r="1026" spans="2:9" customFormat="1" ht="39" customHeight="1">
      <c r="B1026" s="78" t="s">
        <v>106</v>
      </c>
      <c r="C1026" s="68" t="s">
        <v>2568</v>
      </c>
      <c r="D1026" s="375" t="s">
        <v>5</v>
      </c>
      <c r="E1026" s="375" t="s">
        <v>2569</v>
      </c>
      <c r="F1026" s="510" t="s">
        <v>2356</v>
      </c>
      <c r="G1026" s="510"/>
      <c r="H1026" s="69" t="s">
        <v>12</v>
      </c>
      <c r="I1026" s="573">
        <v>9.8000000000000007</v>
      </c>
    </row>
    <row r="1027" spans="2:9" customFormat="1" ht="26.1" customHeight="1">
      <c r="B1027" s="78" t="s">
        <v>106</v>
      </c>
      <c r="C1027" s="68" t="s">
        <v>2570</v>
      </c>
      <c r="D1027" s="375" t="s">
        <v>5</v>
      </c>
      <c r="E1027" s="375" t="s">
        <v>2571</v>
      </c>
      <c r="F1027" s="510" t="s">
        <v>2356</v>
      </c>
      <c r="G1027" s="510"/>
      <c r="H1027" s="69" t="s">
        <v>45</v>
      </c>
      <c r="I1027" s="573">
        <v>1</v>
      </c>
    </row>
    <row r="1028" spans="2:9" customFormat="1" ht="26.1" customHeight="1">
      <c r="B1028" s="78" t="s">
        <v>106</v>
      </c>
      <c r="C1028" s="68" t="s">
        <v>6274</v>
      </c>
      <c r="D1028" s="375" t="s">
        <v>5</v>
      </c>
      <c r="E1028" s="375" t="s">
        <v>6275</v>
      </c>
      <c r="F1028" s="510" t="s">
        <v>2356</v>
      </c>
      <c r="G1028" s="510"/>
      <c r="H1028" s="69" t="s">
        <v>45</v>
      </c>
      <c r="I1028" s="573">
        <v>1</v>
      </c>
    </row>
    <row r="1029" spans="2:9" customFormat="1" ht="26.1" customHeight="1">
      <c r="B1029" s="78" t="s">
        <v>106</v>
      </c>
      <c r="C1029" s="68" t="s">
        <v>6272</v>
      </c>
      <c r="D1029" s="375" t="s">
        <v>5</v>
      </c>
      <c r="E1029" s="375" t="s">
        <v>6273</v>
      </c>
      <c r="F1029" s="510" t="s">
        <v>2356</v>
      </c>
      <c r="G1029" s="510"/>
      <c r="H1029" s="69" t="s">
        <v>45</v>
      </c>
      <c r="I1029" s="573">
        <v>1</v>
      </c>
    </row>
    <row r="1030" spans="2:9" customFormat="1" ht="65.099999999999994" customHeight="1">
      <c r="B1030" s="74"/>
      <c r="C1030" s="574"/>
      <c r="D1030" s="574"/>
      <c r="E1030" s="574"/>
      <c r="F1030" s="574" t="s">
        <v>102</v>
      </c>
      <c r="G1030" s="575">
        <v>198.03</v>
      </c>
      <c r="H1030" s="574" t="s">
        <v>103</v>
      </c>
      <c r="I1030" s="75">
        <v>0</v>
      </c>
    </row>
    <row r="1031" spans="2:9" customFormat="1" ht="15.75" thickBot="1">
      <c r="B1031" s="74"/>
      <c r="C1031" s="574"/>
      <c r="D1031" s="574"/>
      <c r="E1031" s="574"/>
      <c r="F1031" s="574" t="s">
        <v>104</v>
      </c>
      <c r="G1031" s="575">
        <v>230.31</v>
      </c>
      <c r="H1031" s="574"/>
      <c r="I1031" s="576" t="s">
        <v>105</v>
      </c>
    </row>
    <row r="1032" spans="2:9" customFormat="1" ht="15.75" thickTop="1">
      <c r="B1032" s="76"/>
      <c r="C1032" s="67"/>
      <c r="D1032" s="67"/>
      <c r="E1032" s="67"/>
      <c r="F1032" s="67"/>
      <c r="G1032" s="67"/>
      <c r="H1032" s="67"/>
      <c r="I1032" s="77"/>
    </row>
    <row r="1033" spans="2:9" customFormat="1" ht="0.95" customHeight="1">
      <c r="B1033" s="382" t="s">
        <v>6546</v>
      </c>
      <c r="C1033" s="383" t="s">
        <v>7</v>
      </c>
      <c r="D1033" s="377" t="s">
        <v>95</v>
      </c>
      <c r="E1033" s="377" t="s">
        <v>8</v>
      </c>
      <c r="F1033" s="511" t="s">
        <v>99</v>
      </c>
      <c r="G1033" s="511"/>
      <c r="H1033" s="384" t="s">
        <v>96</v>
      </c>
      <c r="I1033" s="385" t="s">
        <v>97</v>
      </c>
    </row>
    <row r="1034" spans="2:9" customFormat="1" ht="18" customHeight="1">
      <c r="B1034" s="71" t="s">
        <v>100</v>
      </c>
      <c r="C1034" s="61" t="s">
        <v>4728</v>
      </c>
      <c r="D1034" s="378" t="s">
        <v>5</v>
      </c>
      <c r="E1034" s="378" t="s">
        <v>4729</v>
      </c>
      <c r="F1034" s="512" t="s">
        <v>2356</v>
      </c>
      <c r="G1034" s="512"/>
      <c r="H1034" s="62" t="s">
        <v>45</v>
      </c>
      <c r="I1034" s="572">
        <v>1</v>
      </c>
    </row>
    <row r="1035" spans="2:9" customFormat="1" ht="51.95" customHeight="1">
      <c r="B1035" s="78" t="s">
        <v>106</v>
      </c>
      <c r="C1035" s="68" t="s">
        <v>2568</v>
      </c>
      <c r="D1035" s="375" t="s">
        <v>5</v>
      </c>
      <c r="E1035" s="375" t="s">
        <v>2569</v>
      </c>
      <c r="F1035" s="510" t="s">
        <v>2356</v>
      </c>
      <c r="G1035" s="510"/>
      <c r="H1035" s="69" t="s">
        <v>12</v>
      </c>
      <c r="I1035" s="573">
        <v>10.199999999999999</v>
      </c>
    </row>
    <row r="1036" spans="2:9" customFormat="1" ht="26.1" customHeight="1">
      <c r="B1036" s="78" t="s">
        <v>106</v>
      </c>
      <c r="C1036" s="68" t="s">
        <v>2570</v>
      </c>
      <c r="D1036" s="375" t="s">
        <v>5</v>
      </c>
      <c r="E1036" s="375" t="s">
        <v>2571</v>
      </c>
      <c r="F1036" s="510" t="s">
        <v>2356</v>
      </c>
      <c r="G1036" s="510"/>
      <c r="H1036" s="69" t="s">
        <v>45</v>
      </c>
      <c r="I1036" s="573">
        <v>1</v>
      </c>
    </row>
    <row r="1037" spans="2:9" customFormat="1" ht="24" customHeight="1">
      <c r="B1037" s="78" t="s">
        <v>106</v>
      </c>
      <c r="C1037" s="68" t="s">
        <v>2566</v>
      </c>
      <c r="D1037" s="375" t="s">
        <v>5</v>
      </c>
      <c r="E1037" s="375" t="s">
        <v>2567</v>
      </c>
      <c r="F1037" s="510" t="s">
        <v>2356</v>
      </c>
      <c r="G1037" s="510"/>
      <c r="H1037" s="69" t="s">
        <v>45</v>
      </c>
      <c r="I1037" s="573">
        <v>1</v>
      </c>
    </row>
    <row r="1038" spans="2:9" customFormat="1" ht="24" customHeight="1">
      <c r="B1038" s="78" t="s">
        <v>106</v>
      </c>
      <c r="C1038" s="68" t="s">
        <v>6276</v>
      </c>
      <c r="D1038" s="375" t="s">
        <v>5</v>
      </c>
      <c r="E1038" s="375" t="s">
        <v>6277</v>
      </c>
      <c r="F1038" s="510" t="s">
        <v>2356</v>
      </c>
      <c r="G1038" s="510"/>
      <c r="H1038" s="69" t="s">
        <v>45</v>
      </c>
      <c r="I1038" s="573">
        <v>1</v>
      </c>
    </row>
    <row r="1039" spans="2:9" customFormat="1" ht="26.1" customHeight="1">
      <c r="B1039" s="74"/>
      <c r="C1039" s="574"/>
      <c r="D1039" s="574"/>
      <c r="E1039" s="574"/>
      <c r="F1039" s="574" t="s">
        <v>102</v>
      </c>
      <c r="G1039" s="575">
        <v>211.62</v>
      </c>
      <c r="H1039" s="574" t="s">
        <v>103</v>
      </c>
      <c r="I1039" s="75">
        <v>0</v>
      </c>
    </row>
    <row r="1040" spans="2:9" customFormat="1" ht="24" customHeight="1" thickBot="1">
      <c r="B1040" s="74"/>
      <c r="C1040" s="574"/>
      <c r="D1040" s="574"/>
      <c r="E1040" s="574"/>
      <c r="F1040" s="574" t="s">
        <v>104</v>
      </c>
      <c r="G1040" s="575">
        <v>258.75</v>
      </c>
      <c r="H1040" s="574"/>
      <c r="I1040" s="576" t="s">
        <v>105</v>
      </c>
    </row>
    <row r="1041" spans="2:9" customFormat="1" ht="26.1" customHeight="1" thickTop="1">
      <c r="B1041" s="76"/>
      <c r="C1041" s="67"/>
      <c r="D1041" s="67"/>
      <c r="E1041" s="67"/>
      <c r="F1041" s="67"/>
      <c r="G1041" s="67"/>
      <c r="H1041" s="67"/>
      <c r="I1041" s="77"/>
    </row>
    <row r="1042" spans="2:9" customFormat="1" ht="39" customHeight="1">
      <c r="B1042" s="382" t="s">
        <v>6547</v>
      </c>
      <c r="C1042" s="383" t="s">
        <v>7</v>
      </c>
      <c r="D1042" s="377" t="s">
        <v>95</v>
      </c>
      <c r="E1042" s="377" t="s">
        <v>8</v>
      </c>
      <c r="F1042" s="511" t="s">
        <v>99</v>
      </c>
      <c r="G1042" s="511"/>
      <c r="H1042" s="384" t="s">
        <v>96</v>
      </c>
      <c r="I1042" s="385" t="s">
        <v>97</v>
      </c>
    </row>
    <row r="1043" spans="2:9" customFormat="1" ht="39" customHeight="1">
      <c r="B1043" s="71" t="s">
        <v>100</v>
      </c>
      <c r="C1043" s="61" t="s">
        <v>4730</v>
      </c>
      <c r="D1043" s="378" t="s">
        <v>44</v>
      </c>
      <c r="E1043" s="378" t="s">
        <v>4731</v>
      </c>
      <c r="F1043" s="512" t="s">
        <v>2356</v>
      </c>
      <c r="G1043" s="512"/>
      <c r="H1043" s="62" t="s">
        <v>45</v>
      </c>
      <c r="I1043" s="572">
        <v>1</v>
      </c>
    </row>
    <row r="1044" spans="2:9" customFormat="1" ht="26.1" customHeight="1">
      <c r="B1044" s="78" t="s">
        <v>106</v>
      </c>
      <c r="C1044" s="68" t="s">
        <v>2570</v>
      </c>
      <c r="D1044" s="375" t="s">
        <v>5</v>
      </c>
      <c r="E1044" s="375" t="s">
        <v>2571</v>
      </c>
      <c r="F1044" s="510" t="s">
        <v>2356</v>
      </c>
      <c r="G1044" s="510"/>
      <c r="H1044" s="69" t="s">
        <v>45</v>
      </c>
      <c r="I1044" s="573">
        <v>1</v>
      </c>
    </row>
    <row r="1045" spans="2:9" customFormat="1" ht="24" customHeight="1">
      <c r="B1045" s="78" t="s">
        <v>106</v>
      </c>
      <c r="C1045" s="68" t="s">
        <v>2566</v>
      </c>
      <c r="D1045" s="375" t="s">
        <v>5</v>
      </c>
      <c r="E1045" s="375" t="s">
        <v>2567</v>
      </c>
      <c r="F1045" s="510" t="s">
        <v>2356</v>
      </c>
      <c r="G1045" s="510"/>
      <c r="H1045" s="69" t="s">
        <v>45</v>
      </c>
      <c r="I1045" s="573">
        <v>1</v>
      </c>
    </row>
    <row r="1046" spans="2:9" customFormat="1" ht="26.1" customHeight="1">
      <c r="B1046" s="78" t="s">
        <v>106</v>
      </c>
      <c r="C1046" s="68" t="s">
        <v>6276</v>
      </c>
      <c r="D1046" s="375" t="s">
        <v>5</v>
      </c>
      <c r="E1046" s="375" t="s">
        <v>6277</v>
      </c>
      <c r="F1046" s="510" t="s">
        <v>2356</v>
      </c>
      <c r="G1046" s="510"/>
      <c r="H1046" s="69" t="s">
        <v>45</v>
      </c>
      <c r="I1046" s="573">
        <v>1</v>
      </c>
    </row>
    <row r="1047" spans="2:9" customFormat="1" ht="39" customHeight="1">
      <c r="B1047" s="78" t="s">
        <v>106</v>
      </c>
      <c r="C1047" s="68" t="s">
        <v>2568</v>
      </c>
      <c r="D1047" s="375" t="s">
        <v>5</v>
      </c>
      <c r="E1047" s="375" t="s">
        <v>2569</v>
      </c>
      <c r="F1047" s="510" t="s">
        <v>2356</v>
      </c>
      <c r="G1047" s="510"/>
      <c r="H1047" s="69" t="s">
        <v>12</v>
      </c>
      <c r="I1047" s="573">
        <v>10.199999999999999</v>
      </c>
    </row>
    <row r="1048" spans="2:9" customFormat="1" ht="26.1" customHeight="1">
      <c r="B1048" s="78" t="s">
        <v>106</v>
      </c>
      <c r="C1048" s="68" t="s">
        <v>6278</v>
      </c>
      <c r="D1048" s="375" t="s">
        <v>358</v>
      </c>
      <c r="E1048" s="375" t="s">
        <v>6279</v>
      </c>
      <c r="F1048" s="510" t="s">
        <v>2632</v>
      </c>
      <c r="G1048" s="510"/>
      <c r="H1048" s="69" t="s">
        <v>45</v>
      </c>
      <c r="I1048" s="573">
        <v>2</v>
      </c>
    </row>
    <row r="1049" spans="2:9" customFormat="1" ht="26.1" customHeight="1">
      <c r="B1049" s="74"/>
      <c r="C1049" s="574"/>
      <c r="D1049" s="574"/>
      <c r="E1049" s="574"/>
      <c r="F1049" s="574" t="s">
        <v>102</v>
      </c>
      <c r="G1049" s="575">
        <v>240.34</v>
      </c>
      <c r="H1049" s="574" t="s">
        <v>103</v>
      </c>
      <c r="I1049" s="75">
        <v>0</v>
      </c>
    </row>
    <row r="1050" spans="2:9" customFormat="1" ht="24" customHeight="1" thickBot="1">
      <c r="B1050" s="74"/>
      <c r="C1050" s="574"/>
      <c r="D1050" s="574"/>
      <c r="E1050" s="574"/>
      <c r="F1050" s="574" t="s">
        <v>104</v>
      </c>
      <c r="G1050" s="575">
        <v>346.96</v>
      </c>
      <c r="H1050" s="574"/>
      <c r="I1050" s="576" t="s">
        <v>105</v>
      </c>
    </row>
    <row r="1051" spans="2:9" customFormat="1" ht="15.75" thickTop="1">
      <c r="B1051" s="76"/>
      <c r="C1051" s="67"/>
      <c r="D1051" s="67"/>
      <c r="E1051" s="67"/>
      <c r="F1051" s="67"/>
      <c r="G1051" s="67"/>
      <c r="H1051" s="67"/>
      <c r="I1051" s="77"/>
    </row>
    <row r="1052" spans="2:9" customFormat="1" ht="15">
      <c r="B1052" s="382" t="s">
        <v>6548</v>
      </c>
      <c r="C1052" s="383" t="s">
        <v>7</v>
      </c>
      <c r="D1052" s="377" t="s">
        <v>95</v>
      </c>
      <c r="E1052" s="377" t="s">
        <v>8</v>
      </c>
      <c r="F1052" s="511" t="s">
        <v>99</v>
      </c>
      <c r="G1052" s="511"/>
      <c r="H1052" s="384" t="s">
        <v>96</v>
      </c>
      <c r="I1052" s="385" t="s">
        <v>97</v>
      </c>
    </row>
    <row r="1053" spans="2:9" customFormat="1" ht="0.95" customHeight="1">
      <c r="B1053" s="71" t="s">
        <v>100</v>
      </c>
      <c r="C1053" s="61" t="s">
        <v>4732</v>
      </c>
      <c r="D1053" s="378" t="s">
        <v>5</v>
      </c>
      <c r="E1053" s="378" t="s">
        <v>4733</v>
      </c>
      <c r="F1053" s="512" t="s">
        <v>2356</v>
      </c>
      <c r="G1053" s="512"/>
      <c r="H1053" s="62" t="s">
        <v>47</v>
      </c>
      <c r="I1053" s="572">
        <v>1</v>
      </c>
    </row>
    <row r="1054" spans="2:9" customFormat="1" ht="18" customHeight="1">
      <c r="B1054" s="78" t="s">
        <v>106</v>
      </c>
      <c r="C1054" s="68" t="s">
        <v>2349</v>
      </c>
      <c r="D1054" s="375" t="s">
        <v>5</v>
      </c>
      <c r="E1054" s="375" t="s">
        <v>109</v>
      </c>
      <c r="F1054" s="510" t="s">
        <v>108</v>
      </c>
      <c r="G1054" s="510"/>
      <c r="H1054" s="69" t="s">
        <v>46</v>
      </c>
      <c r="I1054" s="573">
        <v>0.3826</v>
      </c>
    </row>
    <row r="1055" spans="2:9" customFormat="1" ht="51.95" customHeight="1">
      <c r="B1055" s="78" t="s">
        <v>106</v>
      </c>
      <c r="C1055" s="68" t="s">
        <v>151</v>
      </c>
      <c r="D1055" s="375" t="s">
        <v>5</v>
      </c>
      <c r="E1055" s="375" t="s">
        <v>107</v>
      </c>
      <c r="F1055" s="510" t="s">
        <v>108</v>
      </c>
      <c r="G1055" s="510"/>
      <c r="H1055" s="69" t="s">
        <v>46</v>
      </c>
      <c r="I1055" s="573">
        <v>0.191</v>
      </c>
    </row>
    <row r="1056" spans="2:9" customFormat="1" ht="26.1" customHeight="1">
      <c r="B1056" s="72" t="s">
        <v>101</v>
      </c>
      <c r="C1056" s="63" t="s">
        <v>2386</v>
      </c>
      <c r="D1056" s="376" t="s">
        <v>5</v>
      </c>
      <c r="E1056" s="376" t="s">
        <v>2387</v>
      </c>
      <c r="F1056" s="509" t="s">
        <v>60</v>
      </c>
      <c r="G1056" s="509"/>
      <c r="H1056" s="64" t="s">
        <v>2388</v>
      </c>
      <c r="I1056" s="577">
        <v>0.88290000000000002</v>
      </c>
    </row>
    <row r="1057" spans="2:9" customFormat="1" ht="24" customHeight="1">
      <c r="B1057" s="72" t="s">
        <v>101</v>
      </c>
      <c r="C1057" s="63" t="s">
        <v>195</v>
      </c>
      <c r="D1057" s="376" t="s">
        <v>5</v>
      </c>
      <c r="E1057" s="376" t="s">
        <v>196</v>
      </c>
      <c r="F1057" s="509" t="s">
        <v>60</v>
      </c>
      <c r="G1057" s="509"/>
      <c r="H1057" s="64" t="s">
        <v>45</v>
      </c>
      <c r="I1057" s="577">
        <v>4.8166000000000002</v>
      </c>
    </row>
    <row r="1058" spans="2:9" customFormat="1" ht="24" customHeight="1">
      <c r="B1058" s="72" t="s">
        <v>101</v>
      </c>
      <c r="C1058" s="63" t="s">
        <v>2580</v>
      </c>
      <c r="D1058" s="376" t="s">
        <v>5</v>
      </c>
      <c r="E1058" s="376" t="s">
        <v>2581</v>
      </c>
      <c r="F1058" s="509" t="s">
        <v>60</v>
      </c>
      <c r="G1058" s="509"/>
      <c r="H1058" s="64" t="s">
        <v>12</v>
      </c>
      <c r="I1058" s="577">
        <v>6.8503999999999996</v>
      </c>
    </row>
    <row r="1059" spans="2:9" customFormat="1" ht="26.1" customHeight="1">
      <c r="B1059" s="72" t="s">
        <v>101</v>
      </c>
      <c r="C1059" s="63" t="s">
        <v>6098</v>
      </c>
      <c r="D1059" s="376" t="s">
        <v>5</v>
      </c>
      <c r="E1059" s="376" t="s">
        <v>6099</v>
      </c>
      <c r="F1059" s="509" t="s">
        <v>60</v>
      </c>
      <c r="G1059" s="509"/>
      <c r="H1059" s="64" t="s">
        <v>45</v>
      </c>
      <c r="I1059" s="577">
        <v>0.54730000000000001</v>
      </c>
    </row>
    <row r="1060" spans="2:9" customFormat="1" ht="24" customHeight="1">
      <c r="B1060" s="74"/>
      <c r="C1060" s="574"/>
      <c r="D1060" s="574"/>
      <c r="E1060" s="574"/>
      <c r="F1060" s="574" t="s">
        <v>102</v>
      </c>
      <c r="G1060" s="575">
        <v>10.38</v>
      </c>
      <c r="H1060" s="574" t="s">
        <v>103</v>
      </c>
      <c r="I1060" s="75">
        <v>0</v>
      </c>
    </row>
    <row r="1061" spans="2:9" customFormat="1" ht="26.1" customHeight="1" thickBot="1">
      <c r="B1061" s="74"/>
      <c r="C1061" s="574"/>
      <c r="D1061" s="574"/>
      <c r="E1061" s="574"/>
      <c r="F1061" s="574" t="s">
        <v>104</v>
      </c>
      <c r="G1061" s="575">
        <v>128.24</v>
      </c>
      <c r="H1061" s="574"/>
      <c r="I1061" s="576" t="s">
        <v>105</v>
      </c>
    </row>
    <row r="1062" spans="2:9" customFormat="1" ht="39" customHeight="1" thickTop="1">
      <c r="B1062" s="76"/>
      <c r="C1062" s="67"/>
      <c r="D1062" s="67"/>
      <c r="E1062" s="67"/>
      <c r="F1062" s="67"/>
      <c r="G1062" s="67"/>
      <c r="H1062" s="67"/>
      <c r="I1062" s="77"/>
    </row>
    <row r="1063" spans="2:9" customFormat="1" ht="39" customHeight="1">
      <c r="B1063" s="382" t="s">
        <v>6549</v>
      </c>
      <c r="C1063" s="383" t="s">
        <v>7</v>
      </c>
      <c r="D1063" s="377" t="s">
        <v>95</v>
      </c>
      <c r="E1063" s="377" t="s">
        <v>8</v>
      </c>
      <c r="F1063" s="511" t="s">
        <v>99</v>
      </c>
      <c r="G1063" s="511"/>
      <c r="H1063" s="384" t="s">
        <v>96</v>
      </c>
      <c r="I1063" s="385" t="s">
        <v>97</v>
      </c>
    </row>
    <row r="1064" spans="2:9" customFormat="1" ht="26.1" customHeight="1">
      <c r="B1064" s="71" t="s">
        <v>100</v>
      </c>
      <c r="C1064" s="61" t="s">
        <v>2566</v>
      </c>
      <c r="D1064" s="378" t="s">
        <v>5</v>
      </c>
      <c r="E1064" s="378" t="s">
        <v>2567</v>
      </c>
      <c r="F1064" s="512" t="s">
        <v>2356</v>
      </c>
      <c r="G1064" s="512"/>
      <c r="H1064" s="62" t="s">
        <v>45</v>
      </c>
      <c r="I1064" s="572">
        <v>1</v>
      </c>
    </row>
    <row r="1065" spans="2:9" customFormat="1" ht="24" customHeight="1">
      <c r="B1065" s="78" t="s">
        <v>106</v>
      </c>
      <c r="C1065" s="68" t="s">
        <v>2460</v>
      </c>
      <c r="D1065" s="375" t="s">
        <v>5</v>
      </c>
      <c r="E1065" s="375" t="s">
        <v>2461</v>
      </c>
      <c r="F1065" s="510" t="s">
        <v>108</v>
      </c>
      <c r="G1065" s="510"/>
      <c r="H1065" s="69" t="s">
        <v>46</v>
      </c>
      <c r="I1065" s="573">
        <v>1.002</v>
      </c>
    </row>
    <row r="1066" spans="2:9" customFormat="1" ht="26.1" customHeight="1">
      <c r="B1066" s="78" t="s">
        <v>106</v>
      </c>
      <c r="C1066" s="68" t="s">
        <v>151</v>
      </c>
      <c r="D1066" s="375" t="s">
        <v>5</v>
      </c>
      <c r="E1066" s="375" t="s">
        <v>107</v>
      </c>
      <c r="F1066" s="510" t="s">
        <v>108</v>
      </c>
      <c r="G1066" s="510"/>
      <c r="H1066" s="69" t="s">
        <v>46</v>
      </c>
      <c r="I1066" s="573">
        <v>0.501</v>
      </c>
    </row>
    <row r="1067" spans="2:9" customFormat="1" ht="39" customHeight="1">
      <c r="B1067" s="72" t="s">
        <v>101</v>
      </c>
      <c r="C1067" s="63" t="s">
        <v>3760</v>
      </c>
      <c r="D1067" s="376" t="s">
        <v>5</v>
      </c>
      <c r="E1067" s="376" t="s">
        <v>3761</v>
      </c>
      <c r="F1067" s="509" t="s">
        <v>60</v>
      </c>
      <c r="G1067" s="509"/>
      <c r="H1067" s="64" t="s">
        <v>932</v>
      </c>
      <c r="I1067" s="577">
        <v>1</v>
      </c>
    </row>
    <row r="1068" spans="2:9" customFormat="1" ht="26.1" customHeight="1">
      <c r="B1068" s="74"/>
      <c r="C1068" s="574"/>
      <c r="D1068" s="574"/>
      <c r="E1068" s="574"/>
      <c r="F1068" s="574" t="s">
        <v>102</v>
      </c>
      <c r="G1068" s="575">
        <v>25.89</v>
      </c>
      <c r="H1068" s="574" t="s">
        <v>103</v>
      </c>
      <c r="I1068" s="75">
        <v>0</v>
      </c>
    </row>
    <row r="1069" spans="2:9" customFormat="1" ht="26.1" customHeight="1" thickBot="1">
      <c r="B1069" s="74"/>
      <c r="C1069" s="574"/>
      <c r="D1069" s="574"/>
      <c r="E1069" s="574"/>
      <c r="F1069" s="574" t="s">
        <v>104</v>
      </c>
      <c r="G1069" s="575">
        <v>33.85</v>
      </c>
      <c r="H1069" s="574"/>
      <c r="I1069" s="576" t="s">
        <v>105</v>
      </c>
    </row>
    <row r="1070" spans="2:9" customFormat="1" ht="24" customHeight="1" thickTop="1">
      <c r="B1070" s="76"/>
      <c r="C1070" s="67"/>
      <c r="D1070" s="67"/>
      <c r="E1070" s="67"/>
      <c r="F1070" s="67"/>
      <c r="G1070" s="67"/>
      <c r="H1070" s="67"/>
      <c r="I1070" s="77"/>
    </row>
    <row r="1071" spans="2:9" customFormat="1" ht="15">
      <c r="B1071" s="382" t="s">
        <v>6550</v>
      </c>
      <c r="C1071" s="383" t="s">
        <v>7</v>
      </c>
      <c r="D1071" s="377" t="s">
        <v>95</v>
      </c>
      <c r="E1071" s="377" t="s">
        <v>8</v>
      </c>
      <c r="F1071" s="511" t="s">
        <v>99</v>
      </c>
      <c r="G1071" s="511"/>
      <c r="H1071" s="384" t="s">
        <v>96</v>
      </c>
      <c r="I1071" s="385" t="s">
        <v>97</v>
      </c>
    </row>
    <row r="1072" spans="2:9" customFormat="1" ht="25.5">
      <c r="B1072" s="71" t="s">
        <v>100</v>
      </c>
      <c r="C1072" s="61" t="s">
        <v>6896</v>
      </c>
      <c r="D1072" s="378" t="s">
        <v>5</v>
      </c>
      <c r="E1072" s="378" t="s">
        <v>6897</v>
      </c>
      <c r="F1072" s="512" t="s">
        <v>2356</v>
      </c>
      <c r="G1072" s="512"/>
      <c r="H1072" s="62" t="s">
        <v>45</v>
      </c>
      <c r="I1072" s="572">
        <v>1</v>
      </c>
    </row>
    <row r="1073" spans="2:9" customFormat="1" ht="0.95" customHeight="1">
      <c r="B1073" s="78" t="s">
        <v>106</v>
      </c>
      <c r="C1073" s="68" t="s">
        <v>2349</v>
      </c>
      <c r="D1073" s="375" t="s">
        <v>5</v>
      </c>
      <c r="E1073" s="375" t="s">
        <v>109</v>
      </c>
      <c r="F1073" s="510" t="s">
        <v>108</v>
      </c>
      <c r="G1073" s="510"/>
      <c r="H1073" s="69" t="s">
        <v>46</v>
      </c>
      <c r="I1073" s="573">
        <v>3.464</v>
      </c>
    </row>
    <row r="1074" spans="2:9" customFormat="1" ht="18" customHeight="1">
      <c r="B1074" s="78" t="s">
        <v>106</v>
      </c>
      <c r="C1074" s="68" t="s">
        <v>151</v>
      </c>
      <c r="D1074" s="375" t="s">
        <v>5</v>
      </c>
      <c r="E1074" s="375" t="s">
        <v>107</v>
      </c>
      <c r="F1074" s="510" t="s">
        <v>108</v>
      </c>
      <c r="G1074" s="510"/>
      <c r="H1074" s="69" t="s">
        <v>46</v>
      </c>
      <c r="I1074" s="573">
        <v>1.732</v>
      </c>
    </row>
    <row r="1075" spans="2:9" customFormat="1" ht="51.95" customHeight="1">
      <c r="B1075" s="78" t="s">
        <v>106</v>
      </c>
      <c r="C1075" s="68" t="s">
        <v>3486</v>
      </c>
      <c r="D1075" s="375" t="s">
        <v>5</v>
      </c>
      <c r="E1075" s="375" t="s">
        <v>3487</v>
      </c>
      <c r="F1075" s="510" t="s">
        <v>108</v>
      </c>
      <c r="G1075" s="510"/>
      <c r="H1075" s="69" t="s">
        <v>48</v>
      </c>
      <c r="I1075" s="573">
        <v>4.2200000000000001E-2</v>
      </c>
    </row>
    <row r="1076" spans="2:9" customFormat="1" ht="26.1" customHeight="1">
      <c r="B1076" s="72" t="s">
        <v>101</v>
      </c>
      <c r="C1076" s="63" t="s">
        <v>6969</v>
      </c>
      <c r="D1076" s="376" t="s">
        <v>5</v>
      </c>
      <c r="E1076" s="376" t="s">
        <v>6970</v>
      </c>
      <c r="F1076" s="509" t="s">
        <v>60</v>
      </c>
      <c r="G1076" s="509"/>
      <c r="H1076" s="64" t="s">
        <v>45</v>
      </c>
      <c r="I1076" s="577">
        <v>1</v>
      </c>
    </row>
    <row r="1077" spans="2:9" customFormat="1" ht="24" customHeight="1">
      <c r="B1077" s="74"/>
      <c r="C1077" s="574"/>
      <c r="D1077" s="574"/>
      <c r="E1077" s="574"/>
      <c r="F1077" s="574" t="s">
        <v>102</v>
      </c>
      <c r="G1077" s="575">
        <v>98.97</v>
      </c>
      <c r="H1077" s="574" t="s">
        <v>103</v>
      </c>
      <c r="I1077" s="75">
        <v>0</v>
      </c>
    </row>
    <row r="1078" spans="2:9" customFormat="1" ht="24" customHeight="1" thickBot="1">
      <c r="B1078" s="74"/>
      <c r="C1078" s="574"/>
      <c r="D1078" s="574"/>
      <c r="E1078" s="574"/>
      <c r="F1078" s="574" t="s">
        <v>104</v>
      </c>
      <c r="G1078" s="575">
        <v>338.36</v>
      </c>
      <c r="H1078" s="574"/>
      <c r="I1078" s="576" t="s">
        <v>105</v>
      </c>
    </row>
    <row r="1079" spans="2:9" customFormat="1" ht="26.1" customHeight="1" thickTop="1">
      <c r="B1079" s="76"/>
      <c r="C1079" s="67"/>
      <c r="D1079" s="67"/>
      <c r="E1079" s="67"/>
      <c r="F1079" s="67"/>
      <c r="G1079" s="67"/>
      <c r="H1079" s="67"/>
      <c r="I1079" s="77"/>
    </row>
    <row r="1080" spans="2:9" customFormat="1" ht="24" customHeight="1">
      <c r="B1080" s="382" t="s">
        <v>6551</v>
      </c>
      <c r="C1080" s="383" t="s">
        <v>7</v>
      </c>
      <c r="D1080" s="377" t="s">
        <v>95</v>
      </c>
      <c r="E1080" s="377" t="s">
        <v>8</v>
      </c>
      <c r="F1080" s="511" t="s">
        <v>99</v>
      </c>
      <c r="G1080" s="511"/>
      <c r="H1080" s="384" t="s">
        <v>96</v>
      </c>
      <c r="I1080" s="385" t="s">
        <v>97</v>
      </c>
    </row>
    <row r="1081" spans="2:9" customFormat="1" ht="26.1" customHeight="1">
      <c r="B1081" s="71" t="s">
        <v>100</v>
      </c>
      <c r="C1081" s="61" t="s">
        <v>4734</v>
      </c>
      <c r="D1081" s="378" t="s">
        <v>44</v>
      </c>
      <c r="E1081" s="378" t="s">
        <v>4735</v>
      </c>
      <c r="F1081" s="512" t="s">
        <v>2356</v>
      </c>
      <c r="G1081" s="512"/>
      <c r="H1081" s="62" t="s">
        <v>45</v>
      </c>
      <c r="I1081" s="572">
        <v>1</v>
      </c>
    </row>
    <row r="1082" spans="2:9" customFormat="1" ht="39" customHeight="1">
      <c r="B1082" s="78" t="s">
        <v>106</v>
      </c>
      <c r="C1082" s="68" t="s">
        <v>2570</v>
      </c>
      <c r="D1082" s="375" t="s">
        <v>5</v>
      </c>
      <c r="E1082" s="375" t="s">
        <v>2571</v>
      </c>
      <c r="F1082" s="510" t="s">
        <v>2356</v>
      </c>
      <c r="G1082" s="510"/>
      <c r="H1082" s="69" t="s">
        <v>45</v>
      </c>
      <c r="I1082" s="573">
        <v>1</v>
      </c>
    </row>
    <row r="1083" spans="2:9" customFormat="1" ht="39" customHeight="1">
      <c r="B1083" s="78" t="s">
        <v>106</v>
      </c>
      <c r="C1083" s="68" t="s">
        <v>2566</v>
      </c>
      <c r="D1083" s="375" t="s">
        <v>5</v>
      </c>
      <c r="E1083" s="375" t="s">
        <v>2567</v>
      </c>
      <c r="F1083" s="510" t="s">
        <v>2356</v>
      </c>
      <c r="G1083" s="510"/>
      <c r="H1083" s="69" t="s">
        <v>45</v>
      </c>
      <c r="I1083" s="573">
        <v>1</v>
      </c>
    </row>
    <row r="1084" spans="2:9" customFormat="1" ht="26.1" customHeight="1">
      <c r="B1084" s="78" t="s">
        <v>106</v>
      </c>
      <c r="C1084" s="68" t="s">
        <v>2568</v>
      </c>
      <c r="D1084" s="375" t="s">
        <v>5</v>
      </c>
      <c r="E1084" s="375" t="s">
        <v>2569</v>
      </c>
      <c r="F1084" s="510" t="s">
        <v>2356</v>
      </c>
      <c r="G1084" s="510"/>
      <c r="H1084" s="69" t="s">
        <v>12</v>
      </c>
      <c r="I1084" s="573">
        <v>10.6</v>
      </c>
    </row>
    <row r="1085" spans="2:9" customFormat="1" ht="24" customHeight="1">
      <c r="B1085" s="78" t="s">
        <v>106</v>
      </c>
      <c r="C1085" s="68" t="s">
        <v>6280</v>
      </c>
      <c r="D1085" s="375" t="s">
        <v>44</v>
      </c>
      <c r="E1085" s="375" t="s">
        <v>6281</v>
      </c>
      <c r="F1085" s="510" t="s">
        <v>2356</v>
      </c>
      <c r="G1085" s="510"/>
      <c r="H1085" s="69" t="s">
        <v>45</v>
      </c>
      <c r="I1085" s="573">
        <v>1</v>
      </c>
    </row>
    <row r="1086" spans="2:9" customFormat="1" ht="26.1" customHeight="1">
      <c r="B1086" s="74"/>
      <c r="C1086" s="574"/>
      <c r="D1086" s="574"/>
      <c r="E1086" s="574"/>
      <c r="F1086" s="574" t="s">
        <v>102</v>
      </c>
      <c r="G1086" s="575">
        <v>274.24</v>
      </c>
      <c r="H1086" s="574" t="s">
        <v>103</v>
      </c>
      <c r="I1086" s="75">
        <v>0</v>
      </c>
    </row>
    <row r="1087" spans="2:9" customFormat="1" ht="39" customHeight="1" thickBot="1">
      <c r="B1087" s="74"/>
      <c r="C1087" s="574"/>
      <c r="D1087" s="574"/>
      <c r="E1087" s="574"/>
      <c r="F1087" s="574" t="s">
        <v>104</v>
      </c>
      <c r="G1087" s="575">
        <v>268.83</v>
      </c>
      <c r="H1087" s="574"/>
      <c r="I1087" s="576" t="s">
        <v>105</v>
      </c>
    </row>
    <row r="1088" spans="2:9" customFormat="1" ht="26.1" customHeight="1" thickTop="1">
      <c r="B1088" s="76"/>
      <c r="C1088" s="67"/>
      <c r="D1088" s="67"/>
      <c r="E1088" s="67"/>
      <c r="F1088" s="67"/>
      <c r="G1088" s="67"/>
      <c r="H1088" s="67"/>
      <c r="I1088" s="77"/>
    </row>
    <row r="1089" spans="2:9" customFormat="1" ht="26.1" customHeight="1">
      <c r="B1089" s="382" t="s">
        <v>6552</v>
      </c>
      <c r="C1089" s="383" t="s">
        <v>7</v>
      </c>
      <c r="D1089" s="377" t="s">
        <v>95</v>
      </c>
      <c r="E1089" s="377" t="s">
        <v>8</v>
      </c>
      <c r="F1089" s="511" t="s">
        <v>99</v>
      </c>
      <c r="G1089" s="511"/>
      <c r="H1089" s="384" t="s">
        <v>96</v>
      </c>
      <c r="I1089" s="385" t="s">
        <v>97</v>
      </c>
    </row>
    <row r="1090" spans="2:9" customFormat="1" ht="24" customHeight="1">
      <c r="B1090" s="71" t="s">
        <v>100</v>
      </c>
      <c r="C1090" s="61" t="s">
        <v>4736</v>
      </c>
      <c r="D1090" s="378" t="s">
        <v>44</v>
      </c>
      <c r="E1090" s="378" t="s">
        <v>4737</v>
      </c>
      <c r="F1090" s="512" t="s">
        <v>2356</v>
      </c>
      <c r="G1090" s="512"/>
      <c r="H1090" s="62" t="s">
        <v>45</v>
      </c>
      <c r="I1090" s="572">
        <v>1</v>
      </c>
    </row>
    <row r="1091" spans="2:9" customFormat="1" ht="25.5">
      <c r="B1091" s="78" t="s">
        <v>106</v>
      </c>
      <c r="C1091" s="68" t="s">
        <v>2460</v>
      </c>
      <c r="D1091" s="375" t="s">
        <v>5</v>
      </c>
      <c r="E1091" s="375" t="s">
        <v>2461</v>
      </c>
      <c r="F1091" s="510" t="s">
        <v>108</v>
      </c>
      <c r="G1091" s="510"/>
      <c r="H1091" s="69" t="s">
        <v>46</v>
      </c>
      <c r="I1091" s="573">
        <v>3.4580000000000002</v>
      </c>
    </row>
    <row r="1092" spans="2:9" customFormat="1" ht="25.5">
      <c r="B1092" s="78" t="s">
        <v>106</v>
      </c>
      <c r="C1092" s="68" t="s">
        <v>2349</v>
      </c>
      <c r="D1092" s="375" t="s">
        <v>5</v>
      </c>
      <c r="E1092" s="375" t="s">
        <v>109</v>
      </c>
      <c r="F1092" s="510" t="s">
        <v>108</v>
      </c>
      <c r="G1092" s="510"/>
      <c r="H1092" s="69" t="s">
        <v>46</v>
      </c>
      <c r="I1092" s="573">
        <v>1.389</v>
      </c>
    </row>
    <row r="1093" spans="2:9" customFormat="1" ht="0.95" customHeight="1">
      <c r="B1093" s="78" t="s">
        <v>106</v>
      </c>
      <c r="C1093" s="68" t="s">
        <v>151</v>
      </c>
      <c r="D1093" s="375" t="s">
        <v>5</v>
      </c>
      <c r="E1093" s="375" t="s">
        <v>107</v>
      </c>
      <c r="F1093" s="510" t="s">
        <v>108</v>
      </c>
      <c r="G1093" s="510"/>
      <c r="H1093" s="69" t="s">
        <v>46</v>
      </c>
      <c r="I1093" s="573">
        <v>2.4239999999999999</v>
      </c>
    </row>
    <row r="1094" spans="2:9" customFormat="1" ht="18" customHeight="1">
      <c r="B1094" s="78" t="s">
        <v>106</v>
      </c>
      <c r="C1094" s="68" t="s">
        <v>6266</v>
      </c>
      <c r="D1094" s="375" t="s">
        <v>5</v>
      </c>
      <c r="E1094" s="375" t="s">
        <v>6267</v>
      </c>
      <c r="F1094" s="510" t="s">
        <v>108</v>
      </c>
      <c r="G1094" s="510"/>
      <c r="H1094" s="69" t="s">
        <v>48</v>
      </c>
      <c r="I1094" s="573">
        <v>2.5000000000000001E-2</v>
      </c>
    </row>
    <row r="1095" spans="2:9" customFormat="1" ht="39" customHeight="1">
      <c r="B1095" s="72" t="s">
        <v>101</v>
      </c>
      <c r="C1095" s="63" t="s">
        <v>6196</v>
      </c>
      <c r="D1095" s="376" t="s">
        <v>5</v>
      </c>
      <c r="E1095" s="376" t="s">
        <v>6197</v>
      </c>
      <c r="F1095" s="509" t="s">
        <v>60</v>
      </c>
      <c r="G1095" s="509"/>
      <c r="H1095" s="64" t="s">
        <v>3593</v>
      </c>
      <c r="I1095" s="577">
        <v>1</v>
      </c>
    </row>
    <row r="1096" spans="2:9" customFormat="1" ht="24" customHeight="1">
      <c r="B1096" s="72" t="s">
        <v>101</v>
      </c>
      <c r="C1096" s="63" t="s">
        <v>6182</v>
      </c>
      <c r="D1096" s="376" t="s">
        <v>5</v>
      </c>
      <c r="E1096" s="376" t="s">
        <v>6183</v>
      </c>
      <c r="F1096" s="509" t="s">
        <v>60</v>
      </c>
      <c r="G1096" s="509"/>
      <c r="H1096" s="64" t="s">
        <v>45</v>
      </c>
      <c r="I1096" s="577">
        <v>6</v>
      </c>
    </row>
    <row r="1097" spans="2:9" customFormat="1" ht="24" customHeight="1">
      <c r="B1097" s="72" t="s">
        <v>101</v>
      </c>
      <c r="C1097" s="63" t="s">
        <v>3820</v>
      </c>
      <c r="D1097" s="376" t="s">
        <v>5</v>
      </c>
      <c r="E1097" s="376" t="s">
        <v>3821</v>
      </c>
      <c r="F1097" s="509" t="s">
        <v>60</v>
      </c>
      <c r="G1097" s="509"/>
      <c r="H1097" s="64" t="s">
        <v>45</v>
      </c>
      <c r="I1097" s="577">
        <v>39.6</v>
      </c>
    </row>
    <row r="1098" spans="2:9" customFormat="1" ht="24" customHeight="1">
      <c r="B1098" s="72" t="s">
        <v>101</v>
      </c>
      <c r="C1098" s="63" t="s">
        <v>3531</v>
      </c>
      <c r="D1098" s="376" t="s">
        <v>5</v>
      </c>
      <c r="E1098" s="376" t="s">
        <v>3532</v>
      </c>
      <c r="F1098" s="509" t="s">
        <v>60</v>
      </c>
      <c r="G1098" s="509"/>
      <c r="H1098" s="64" t="s">
        <v>12</v>
      </c>
      <c r="I1098" s="577">
        <v>10.8</v>
      </c>
    </row>
    <row r="1099" spans="2:9" customFormat="1" ht="26.1" customHeight="1">
      <c r="B1099" s="72" t="s">
        <v>101</v>
      </c>
      <c r="C1099" s="63" t="s">
        <v>2721</v>
      </c>
      <c r="D1099" s="376" t="s">
        <v>5</v>
      </c>
      <c r="E1099" s="376" t="s">
        <v>2722</v>
      </c>
      <c r="F1099" s="509" t="s">
        <v>60</v>
      </c>
      <c r="G1099" s="509"/>
      <c r="H1099" s="64" t="s">
        <v>13</v>
      </c>
      <c r="I1099" s="577">
        <v>3.15E-2</v>
      </c>
    </row>
    <row r="1100" spans="2:9" customFormat="1" ht="15">
      <c r="B1100" s="72" t="s">
        <v>101</v>
      </c>
      <c r="C1100" s="63" t="s">
        <v>3587</v>
      </c>
      <c r="D1100" s="376" t="s">
        <v>5</v>
      </c>
      <c r="E1100" s="376" t="s">
        <v>3588</v>
      </c>
      <c r="F1100" s="509" t="s">
        <v>60</v>
      </c>
      <c r="G1100" s="509"/>
      <c r="H1100" s="64" t="s">
        <v>13</v>
      </c>
      <c r="I1100" s="577">
        <v>0.22500000000000001</v>
      </c>
    </row>
    <row r="1101" spans="2:9" customFormat="1" ht="51">
      <c r="B1101" s="72" t="s">
        <v>101</v>
      </c>
      <c r="C1101" s="63" t="s">
        <v>6154</v>
      </c>
      <c r="D1101" s="376" t="s">
        <v>5</v>
      </c>
      <c r="E1101" s="376" t="s">
        <v>6155</v>
      </c>
      <c r="F1101" s="509" t="s">
        <v>60</v>
      </c>
      <c r="G1101" s="509"/>
      <c r="H1101" s="64" t="s">
        <v>45</v>
      </c>
      <c r="I1101" s="577">
        <v>2</v>
      </c>
    </row>
    <row r="1102" spans="2:9" customFormat="1" ht="0.95" customHeight="1">
      <c r="B1102" s="74"/>
      <c r="C1102" s="574"/>
      <c r="D1102" s="574"/>
      <c r="E1102" s="574"/>
      <c r="F1102" s="574" t="s">
        <v>102</v>
      </c>
      <c r="G1102" s="575">
        <v>130.07</v>
      </c>
      <c r="H1102" s="574" t="s">
        <v>103</v>
      </c>
      <c r="I1102" s="75">
        <v>0</v>
      </c>
    </row>
    <row r="1103" spans="2:9" customFormat="1" ht="18" customHeight="1" thickBot="1">
      <c r="B1103" s="74"/>
      <c r="C1103" s="574"/>
      <c r="D1103" s="574"/>
      <c r="E1103" s="574"/>
      <c r="F1103" s="574" t="s">
        <v>104</v>
      </c>
      <c r="G1103" s="575">
        <v>208.7</v>
      </c>
      <c r="H1103" s="574"/>
      <c r="I1103" s="576" t="s">
        <v>105</v>
      </c>
    </row>
    <row r="1104" spans="2:9" customFormat="1" ht="26.1" customHeight="1" thickTop="1">
      <c r="B1104" s="76"/>
      <c r="C1104" s="67"/>
      <c r="D1104" s="67"/>
      <c r="E1104" s="67"/>
      <c r="F1104" s="67"/>
      <c r="G1104" s="67"/>
      <c r="H1104" s="67"/>
      <c r="I1104" s="77"/>
    </row>
    <row r="1105" spans="2:9" customFormat="1" ht="24" customHeight="1">
      <c r="B1105" s="382" t="s">
        <v>6553</v>
      </c>
      <c r="C1105" s="383" t="s">
        <v>7</v>
      </c>
      <c r="D1105" s="377" t="s">
        <v>95</v>
      </c>
      <c r="E1105" s="377" t="s">
        <v>8</v>
      </c>
      <c r="F1105" s="511" t="s">
        <v>99</v>
      </c>
      <c r="G1105" s="511"/>
      <c r="H1105" s="384" t="s">
        <v>96</v>
      </c>
      <c r="I1105" s="385" t="s">
        <v>97</v>
      </c>
    </row>
    <row r="1106" spans="2:9" customFormat="1" ht="26.1" customHeight="1">
      <c r="B1106" s="71" t="s">
        <v>100</v>
      </c>
      <c r="C1106" s="61" t="s">
        <v>4738</v>
      </c>
      <c r="D1106" s="378" t="s">
        <v>44</v>
      </c>
      <c r="E1106" s="378" t="s">
        <v>4739</v>
      </c>
      <c r="F1106" s="512" t="s">
        <v>2356</v>
      </c>
      <c r="G1106" s="512"/>
      <c r="H1106" s="62" t="s">
        <v>45</v>
      </c>
      <c r="I1106" s="572">
        <v>1</v>
      </c>
    </row>
    <row r="1107" spans="2:9" customFormat="1" ht="24" customHeight="1">
      <c r="B1107" s="78" t="s">
        <v>106</v>
      </c>
      <c r="C1107" s="68" t="s">
        <v>2460</v>
      </c>
      <c r="D1107" s="375" t="s">
        <v>5</v>
      </c>
      <c r="E1107" s="375" t="s">
        <v>2461</v>
      </c>
      <c r="F1107" s="510" t="s">
        <v>108</v>
      </c>
      <c r="G1107" s="510"/>
      <c r="H1107" s="69" t="s">
        <v>46</v>
      </c>
      <c r="I1107" s="573">
        <v>3.4580000000000002</v>
      </c>
    </row>
    <row r="1108" spans="2:9" customFormat="1" ht="25.5">
      <c r="B1108" s="78" t="s">
        <v>106</v>
      </c>
      <c r="C1108" s="68" t="s">
        <v>2349</v>
      </c>
      <c r="D1108" s="375" t="s">
        <v>5</v>
      </c>
      <c r="E1108" s="375" t="s">
        <v>109</v>
      </c>
      <c r="F1108" s="510" t="s">
        <v>108</v>
      </c>
      <c r="G1108" s="510"/>
      <c r="H1108" s="69" t="s">
        <v>46</v>
      </c>
      <c r="I1108" s="573">
        <v>1.389</v>
      </c>
    </row>
    <row r="1109" spans="2:9" customFormat="1" ht="25.5">
      <c r="B1109" s="78" t="s">
        <v>106</v>
      </c>
      <c r="C1109" s="68" t="s">
        <v>151</v>
      </c>
      <c r="D1109" s="375" t="s">
        <v>5</v>
      </c>
      <c r="E1109" s="375" t="s">
        <v>107</v>
      </c>
      <c r="F1109" s="510" t="s">
        <v>108</v>
      </c>
      <c r="G1109" s="510"/>
      <c r="H1109" s="69" t="s">
        <v>46</v>
      </c>
      <c r="I1109" s="573">
        <v>2.4239999999999999</v>
      </c>
    </row>
    <row r="1110" spans="2:9" customFormat="1" ht="0.95" customHeight="1">
      <c r="B1110" s="78" t="s">
        <v>106</v>
      </c>
      <c r="C1110" s="68" t="s">
        <v>6266</v>
      </c>
      <c r="D1110" s="375" t="s">
        <v>5</v>
      </c>
      <c r="E1110" s="375" t="s">
        <v>6267</v>
      </c>
      <c r="F1110" s="510" t="s">
        <v>108</v>
      </c>
      <c r="G1110" s="510"/>
      <c r="H1110" s="69" t="s">
        <v>48</v>
      </c>
      <c r="I1110" s="573">
        <v>2.5000000000000001E-2</v>
      </c>
    </row>
    <row r="1111" spans="2:9" customFormat="1" ht="18" customHeight="1">
      <c r="B1111" s="78" t="s">
        <v>106</v>
      </c>
      <c r="C1111" s="68" t="s">
        <v>7051</v>
      </c>
      <c r="D1111" s="375" t="s">
        <v>44</v>
      </c>
      <c r="E1111" s="375" t="s">
        <v>7052</v>
      </c>
      <c r="F1111" s="510">
        <v>113</v>
      </c>
      <c r="G1111" s="510"/>
      <c r="H1111" s="69" t="s">
        <v>50</v>
      </c>
      <c r="I1111" s="573">
        <v>5.6</v>
      </c>
    </row>
    <row r="1112" spans="2:9" customFormat="1" ht="26.1" customHeight="1">
      <c r="B1112" s="72" t="s">
        <v>101</v>
      </c>
      <c r="C1112" s="63" t="s">
        <v>6182</v>
      </c>
      <c r="D1112" s="376" t="s">
        <v>5</v>
      </c>
      <c r="E1112" s="376" t="s">
        <v>6183</v>
      </c>
      <c r="F1112" s="509" t="s">
        <v>60</v>
      </c>
      <c r="G1112" s="509"/>
      <c r="H1112" s="64" t="s">
        <v>45</v>
      </c>
      <c r="I1112" s="577">
        <v>6</v>
      </c>
    </row>
    <row r="1113" spans="2:9" customFormat="1" ht="24" customHeight="1">
      <c r="B1113" s="72" t="s">
        <v>101</v>
      </c>
      <c r="C1113" s="63" t="s">
        <v>3820</v>
      </c>
      <c r="D1113" s="376" t="s">
        <v>5</v>
      </c>
      <c r="E1113" s="376" t="s">
        <v>3821</v>
      </c>
      <c r="F1113" s="509" t="s">
        <v>60</v>
      </c>
      <c r="G1113" s="509"/>
      <c r="H1113" s="64" t="s">
        <v>45</v>
      </c>
      <c r="I1113" s="577">
        <v>39.6</v>
      </c>
    </row>
    <row r="1114" spans="2:9" customFormat="1" ht="24" customHeight="1">
      <c r="B1114" s="72" t="s">
        <v>101</v>
      </c>
      <c r="C1114" s="63" t="s">
        <v>2721</v>
      </c>
      <c r="D1114" s="376" t="s">
        <v>5</v>
      </c>
      <c r="E1114" s="376" t="s">
        <v>2722</v>
      </c>
      <c r="F1114" s="509" t="s">
        <v>60</v>
      </c>
      <c r="G1114" s="509"/>
      <c r="H1114" s="64" t="s">
        <v>13</v>
      </c>
      <c r="I1114" s="577">
        <v>3.3000000000000002E-2</v>
      </c>
    </row>
    <row r="1115" spans="2:9" customFormat="1" ht="24" customHeight="1">
      <c r="B1115" s="72" t="s">
        <v>101</v>
      </c>
      <c r="C1115" s="63" t="s">
        <v>3587</v>
      </c>
      <c r="D1115" s="376" t="s">
        <v>5</v>
      </c>
      <c r="E1115" s="376" t="s">
        <v>3588</v>
      </c>
      <c r="F1115" s="509" t="s">
        <v>60</v>
      </c>
      <c r="G1115" s="509"/>
      <c r="H1115" s="64" t="s">
        <v>13</v>
      </c>
      <c r="I1115" s="577">
        <v>0.23</v>
      </c>
    </row>
    <row r="1116" spans="2:9" customFormat="1" ht="26.1" customHeight="1">
      <c r="B1116" s="72" t="s">
        <v>101</v>
      </c>
      <c r="C1116" s="63" t="s">
        <v>6117</v>
      </c>
      <c r="D1116" s="376" t="s">
        <v>5</v>
      </c>
      <c r="E1116" s="376" t="s">
        <v>6118</v>
      </c>
      <c r="F1116" s="509" t="s">
        <v>60</v>
      </c>
      <c r="G1116" s="509"/>
      <c r="H1116" s="64" t="s">
        <v>45</v>
      </c>
      <c r="I1116" s="577">
        <v>2</v>
      </c>
    </row>
    <row r="1117" spans="2:9" customFormat="1" ht="24" customHeight="1">
      <c r="B1117" s="74"/>
      <c r="C1117" s="574"/>
      <c r="D1117" s="574"/>
      <c r="E1117" s="574"/>
      <c r="F1117" s="574" t="s">
        <v>102</v>
      </c>
      <c r="G1117" s="575">
        <v>215.97</v>
      </c>
      <c r="H1117" s="574" t="s">
        <v>103</v>
      </c>
      <c r="I1117" s="75">
        <v>0</v>
      </c>
    </row>
    <row r="1118" spans="2:9" customFormat="1" ht="24" customHeight="1" thickBot="1">
      <c r="B1118" s="74"/>
      <c r="C1118" s="574"/>
      <c r="D1118" s="574"/>
      <c r="E1118" s="574"/>
      <c r="F1118" s="574" t="s">
        <v>104</v>
      </c>
      <c r="G1118" s="575">
        <v>242.24</v>
      </c>
      <c r="H1118" s="574"/>
      <c r="I1118" s="576" t="s">
        <v>105</v>
      </c>
    </row>
    <row r="1119" spans="2:9" customFormat="1" ht="15.75" thickTop="1">
      <c r="B1119" s="76"/>
      <c r="C1119" s="67"/>
      <c r="D1119" s="67"/>
      <c r="E1119" s="67"/>
      <c r="F1119" s="67"/>
      <c r="G1119" s="67"/>
      <c r="H1119" s="67"/>
      <c r="I1119" s="77"/>
    </row>
    <row r="1120" spans="2:9" customFormat="1" ht="15">
      <c r="B1120" s="382" t="s">
        <v>6554</v>
      </c>
      <c r="C1120" s="383" t="s">
        <v>7</v>
      </c>
      <c r="D1120" s="377" t="s">
        <v>95</v>
      </c>
      <c r="E1120" s="377" t="s">
        <v>8</v>
      </c>
      <c r="F1120" s="511" t="s">
        <v>99</v>
      </c>
      <c r="G1120" s="511"/>
      <c r="H1120" s="384" t="s">
        <v>96</v>
      </c>
      <c r="I1120" s="385" t="s">
        <v>97</v>
      </c>
    </row>
    <row r="1121" spans="2:9" customFormat="1" ht="0.95" customHeight="1">
      <c r="B1121" s="71" t="s">
        <v>100</v>
      </c>
      <c r="C1121" s="61" t="s">
        <v>4740</v>
      </c>
      <c r="D1121" s="378" t="s">
        <v>44</v>
      </c>
      <c r="E1121" s="378" t="s">
        <v>4741</v>
      </c>
      <c r="F1121" s="512" t="s">
        <v>2356</v>
      </c>
      <c r="G1121" s="512"/>
      <c r="H1121" s="62" t="s">
        <v>45</v>
      </c>
      <c r="I1121" s="572">
        <v>1</v>
      </c>
    </row>
    <row r="1122" spans="2:9" customFormat="1" ht="18" customHeight="1">
      <c r="B1122" s="78" t="s">
        <v>106</v>
      </c>
      <c r="C1122" s="68" t="s">
        <v>2460</v>
      </c>
      <c r="D1122" s="375" t="s">
        <v>5</v>
      </c>
      <c r="E1122" s="375" t="s">
        <v>2461</v>
      </c>
      <c r="F1122" s="510" t="s">
        <v>108</v>
      </c>
      <c r="G1122" s="510"/>
      <c r="H1122" s="69" t="s">
        <v>46</v>
      </c>
      <c r="I1122" s="573">
        <v>3.6579999999999999</v>
      </c>
    </row>
    <row r="1123" spans="2:9" customFormat="1" ht="39" customHeight="1">
      <c r="B1123" s="78" t="s">
        <v>106</v>
      </c>
      <c r="C1123" s="68" t="s">
        <v>2349</v>
      </c>
      <c r="D1123" s="375" t="s">
        <v>5</v>
      </c>
      <c r="E1123" s="375" t="s">
        <v>109</v>
      </c>
      <c r="F1123" s="510" t="s">
        <v>108</v>
      </c>
      <c r="G1123" s="510"/>
      <c r="H1123" s="69" t="s">
        <v>46</v>
      </c>
      <c r="I1123" s="573">
        <v>1.589</v>
      </c>
    </row>
    <row r="1124" spans="2:9" customFormat="1" ht="24" customHeight="1">
      <c r="B1124" s="78" t="s">
        <v>106</v>
      </c>
      <c r="C1124" s="68" t="s">
        <v>151</v>
      </c>
      <c r="D1124" s="375" t="s">
        <v>5</v>
      </c>
      <c r="E1124" s="375" t="s">
        <v>107</v>
      </c>
      <c r="F1124" s="510" t="s">
        <v>108</v>
      </c>
      <c r="G1124" s="510"/>
      <c r="H1124" s="69" t="s">
        <v>46</v>
      </c>
      <c r="I1124" s="573">
        <v>2.6240000000000001</v>
      </c>
    </row>
    <row r="1125" spans="2:9" customFormat="1" ht="24" customHeight="1">
      <c r="B1125" s="78" t="s">
        <v>106</v>
      </c>
      <c r="C1125" s="68" t="s">
        <v>6266</v>
      </c>
      <c r="D1125" s="375" t="s">
        <v>5</v>
      </c>
      <c r="E1125" s="375" t="s">
        <v>6267</v>
      </c>
      <c r="F1125" s="510" t="s">
        <v>108</v>
      </c>
      <c r="G1125" s="510"/>
      <c r="H1125" s="69" t="s">
        <v>48</v>
      </c>
      <c r="I1125" s="573">
        <v>0.03</v>
      </c>
    </row>
    <row r="1126" spans="2:9" customFormat="1" ht="39" customHeight="1">
      <c r="B1126" s="78" t="s">
        <v>106</v>
      </c>
      <c r="C1126" s="68" t="s">
        <v>7051</v>
      </c>
      <c r="D1126" s="375" t="s">
        <v>44</v>
      </c>
      <c r="E1126" s="375" t="s">
        <v>7052</v>
      </c>
      <c r="F1126" s="510">
        <v>113</v>
      </c>
      <c r="G1126" s="510"/>
      <c r="H1126" s="69" t="s">
        <v>50</v>
      </c>
      <c r="I1126" s="573">
        <v>5.8</v>
      </c>
    </row>
    <row r="1127" spans="2:9" customFormat="1" ht="39" customHeight="1">
      <c r="B1127" s="72" t="s">
        <v>101</v>
      </c>
      <c r="C1127" s="63" t="s">
        <v>6182</v>
      </c>
      <c r="D1127" s="376" t="s">
        <v>5</v>
      </c>
      <c r="E1127" s="376" t="s">
        <v>6183</v>
      </c>
      <c r="F1127" s="509" t="s">
        <v>60</v>
      </c>
      <c r="G1127" s="509"/>
      <c r="H1127" s="64" t="s">
        <v>45</v>
      </c>
      <c r="I1127" s="577">
        <v>6</v>
      </c>
    </row>
    <row r="1128" spans="2:9" customFormat="1" ht="24" customHeight="1">
      <c r="B1128" s="72" t="s">
        <v>101</v>
      </c>
      <c r="C1128" s="63" t="s">
        <v>3820</v>
      </c>
      <c r="D1128" s="376" t="s">
        <v>5</v>
      </c>
      <c r="E1128" s="376" t="s">
        <v>3821</v>
      </c>
      <c r="F1128" s="509" t="s">
        <v>60</v>
      </c>
      <c r="G1128" s="509"/>
      <c r="H1128" s="64" t="s">
        <v>45</v>
      </c>
      <c r="I1128" s="577">
        <v>39.6</v>
      </c>
    </row>
    <row r="1129" spans="2:9" customFormat="1" ht="15">
      <c r="B1129" s="72" t="s">
        <v>101</v>
      </c>
      <c r="C1129" s="63" t="s">
        <v>2721</v>
      </c>
      <c r="D1129" s="376" t="s">
        <v>5</v>
      </c>
      <c r="E1129" s="376" t="s">
        <v>2722</v>
      </c>
      <c r="F1129" s="509" t="s">
        <v>60</v>
      </c>
      <c r="G1129" s="509"/>
      <c r="H1129" s="64" t="s">
        <v>13</v>
      </c>
      <c r="I1129" s="577">
        <v>3.5000000000000003E-2</v>
      </c>
    </row>
    <row r="1130" spans="2:9" customFormat="1" ht="15">
      <c r="B1130" s="72" t="s">
        <v>101</v>
      </c>
      <c r="C1130" s="63" t="s">
        <v>3587</v>
      </c>
      <c r="D1130" s="376" t="s">
        <v>5</v>
      </c>
      <c r="E1130" s="376" t="s">
        <v>3588</v>
      </c>
      <c r="F1130" s="509" t="s">
        <v>60</v>
      </c>
      <c r="G1130" s="509"/>
      <c r="H1130" s="64" t="s">
        <v>13</v>
      </c>
      <c r="I1130" s="577">
        <v>0.25</v>
      </c>
    </row>
    <row r="1131" spans="2:9" customFormat="1" ht="0.95" customHeight="1">
      <c r="B1131" s="72" t="s">
        <v>101</v>
      </c>
      <c r="C1131" s="63" t="s">
        <v>3822</v>
      </c>
      <c r="D1131" s="376" t="s">
        <v>5</v>
      </c>
      <c r="E1131" s="376" t="s">
        <v>3823</v>
      </c>
      <c r="F1131" s="509" t="s">
        <v>60</v>
      </c>
      <c r="G1131" s="509"/>
      <c r="H1131" s="64" t="s">
        <v>45</v>
      </c>
      <c r="I1131" s="577">
        <v>2</v>
      </c>
    </row>
    <row r="1132" spans="2:9" customFormat="1" ht="18" customHeight="1">
      <c r="B1132" s="74"/>
      <c r="C1132" s="574"/>
      <c r="D1132" s="574"/>
      <c r="E1132" s="574"/>
      <c r="F1132" s="574" t="s">
        <v>102</v>
      </c>
      <c r="G1132" s="575">
        <v>230.24</v>
      </c>
      <c r="H1132" s="574" t="s">
        <v>103</v>
      </c>
      <c r="I1132" s="75">
        <v>0</v>
      </c>
    </row>
    <row r="1133" spans="2:9" customFormat="1" ht="51.95" customHeight="1" thickBot="1">
      <c r="B1133" s="74"/>
      <c r="C1133" s="574"/>
      <c r="D1133" s="574"/>
      <c r="E1133" s="574"/>
      <c r="F1133" s="574" t="s">
        <v>104</v>
      </c>
      <c r="G1133" s="575">
        <v>273.41000000000003</v>
      </c>
      <c r="H1133" s="574"/>
      <c r="I1133" s="576" t="s">
        <v>105</v>
      </c>
    </row>
    <row r="1134" spans="2:9" customFormat="1" ht="24" customHeight="1" thickTop="1">
      <c r="B1134" s="76"/>
      <c r="C1134" s="67"/>
      <c r="D1134" s="67"/>
      <c r="E1134" s="67"/>
      <c r="F1134" s="67"/>
      <c r="G1134" s="67"/>
      <c r="H1134" s="67"/>
      <c r="I1134" s="77"/>
    </row>
    <row r="1135" spans="2:9" customFormat="1" ht="24" customHeight="1">
      <c r="B1135" s="382" t="s">
        <v>6555</v>
      </c>
      <c r="C1135" s="383" t="s">
        <v>7</v>
      </c>
      <c r="D1135" s="377" t="s">
        <v>95</v>
      </c>
      <c r="E1135" s="377" t="s">
        <v>8</v>
      </c>
      <c r="F1135" s="511" t="s">
        <v>99</v>
      </c>
      <c r="G1135" s="511"/>
      <c r="H1135" s="384" t="s">
        <v>96</v>
      </c>
      <c r="I1135" s="385" t="s">
        <v>97</v>
      </c>
    </row>
    <row r="1136" spans="2:9" customFormat="1" ht="24" customHeight="1">
      <c r="B1136" s="71" t="s">
        <v>100</v>
      </c>
      <c r="C1136" s="61" t="s">
        <v>4742</v>
      </c>
      <c r="D1136" s="378" t="s">
        <v>44</v>
      </c>
      <c r="E1136" s="378" t="s">
        <v>4743</v>
      </c>
      <c r="F1136" s="512">
        <v>113</v>
      </c>
      <c r="G1136" s="512"/>
      <c r="H1136" s="62" t="s">
        <v>61</v>
      </c>
      <c r="I1136" s="572">
        <v>1</v>
      </c>
    </row>
    <row r="1137" spans="2:9" customFormat="1" ht="25.5" customHeight="1">
      <c r="B1137" s="78" t="s">
        <v>106</v>
      </c>
      <c r="C1137" s="68" t="s">
        <v>151</v>
      </c>
      <c r="D1137" s="375" t="s">
        <v>5</v>
      </c>
      <c r="E1137" s="375" t="s">
        <v>107</v>
      </c>
      <c r="F1137" s="510" t="s">
        <v>108</v>
      </c>
      <c r="G1137" s="510"/>
      <c r="H1137" s="69" t="s">
        <v>46</v>
      </c>
      <c r="I1137" s="573">
        <v>7</v>
      </c>
    </row>
    <row r="1138" spans="2:9" customFormat="1" ht="25.5">
      <c r="B1138" s="78" t="s">
        <v>106</v>
      </c>
      <c r="C1138" s="68" t="s">
        <v>2349</v>
      </c>
      <c r="D1138" s="375" t="s">
        <v>5</v>
      </c>
      <c r="E1138" s="375" t="s">
        <v>109</v>
      </c>
      <c r="F1138" s="510" t="s">
        <v>108</v>
      </c>
      <c r="G1138" s="510"/>
      <c r="H1138" s="69" t="s">
        <v>46</v>
      </c>
      <c r="I1138" s="573">
        <v>2</v>
      </c>
    </row>
    <row r="1139" spans="2:9" customFormat="1" ht="0.95" customHeight="1">
      <c r="B1139" s="78" t="s">
        <v>106</v>
      </c>
      <c r="C1139" s="68" t="s">
        <v>2460</v>
      </c>
      <c r="D1139" s="375" t="s">
        <v>5</v>
      </c>
      <c r="E1139" s="375" t="s">
        <v>2461</v>
      </c>
      <c r="F1139" s="510" t="s">
        <v>108</v>
      </c>
      <c r="G1139" s="510"/>
      <c r="H1139" s="69" t="s">
        <v>46</v>
      </c>
      <c r="I1139" s="573">
        <v>5</v>
      </c>
    </row>
    <row r="1140" spans="2:9" customFormat="1" ht="18" customHeight="1">
      <c r="B1140" s="78" t="s">
        <v>106</v>
      </c>
      <c r="C1140" s="68" t="s">
        <v>7051</v>
      </c>
      <c r="D1140" s="375" t="s">
        <v>44</v>
      </c>
      <c r="E1140" s="375" t="s">
        <v>7052</v>
      </c>
      <c r="F1140" s="510">
        <v>113</v>
      </c>
      <c r="G1140" s="510"/>
      <c r="H1140" s="69" t="s">
        <v>50</v>
      </c>
      <c r="I1140" s="573">
        <v>5.6</v>
      </c>
    </row>
    <row r="1141" spans="2:9" customFormat="1" ht="39" customHeight="1">
      <c r="B1141" s="72" t="s">
        <v>101</v>
      </c>
      <c r="C1141" s="63" t="s">
        <v>6138</v>
      </c>
      <c r="D1141" s="376" t="s">
        <v>3070</v>
      </c>
      <c r="E1141" s="376" t="s">
        <v>6139</v>
      </c>
      <c r="F1141" s="509" t="s">
        <v>60</v>
      </c>
      <c r="G1141" s="509"/>
      <c r="H1141" s="64" t="s">
        <v>61</v>
      </c>
      <c r="I1141" s="577">
        <v>4</v>
      </c>
    </row>
    <row r="1142" spans="2:9" customFormat="1" ht="26.1" customHeight="1">
      <c r="B1142" s="72" t="s">
        <v>101</v>
      </c>
      <c r="C1142" s="63" t="s">
        <v>6144</v>
      </c>
      <c r="D1142" s="376" t="s">
        <v>3070</v>
      </c>
      <c r="E1142" s="376" t="s">
        <v>6145</v>
      </c>
      <c r="F1142" s="509" t="s">
        <v>60</v>
      </c>
      <c r="G1142" s="509"/>
      <c r="H1142" s="64" t="s">
        <v>50</v>
      </c>
      <c r="I1142" s="577">
        <v>2.8</v>
      </c>
    </row>
    <row r="1143" spans="2:9" customFormat="1" ht="24" customHeight="1">
      <c r="B1143" s="72" t="s">
        <v>101</v>
      </c>
      <c r="C1143" s="63" t="s">
        <v>6160</v>
      </c>
      <c r="D1143" s="376" t="s">
        <v>3070</v>
      </c>
      <c r="E1143" s="376" t="s">
        <v>6161</v>
      </c>
      <c r="F1143" s="509" t="s">
        <v>60</v>
      </c>
      <c r="G1143" s="509"/>
      <c r="H1143" s="64" t="s">
        <v>120</v>
      </c>
      <c r="I1143" s="577">
        <v>1</v>
      </c>
    </row>
    <row r="1144" spans="2:9" customFormat="1" ht="26.1" customHeight="1">
      <c r="B1144" s="72" t="s">
        <v>101</v>
      </c>
      <c r="C1144" s="63" t="s">
        <v>6115</v>
      </c>
      <c r="D1144" s="376" t="s">
        <v>3070</v>
      </c>
      <c r="E1144" s="376" t="s">
        <v>6116</v>
      </c>
      <c r="F1144" s="509" t="s">
        <v>60</v>
      </c>
      <c r="G1144" s="509"/>
      <c r="H1144" s="64" t="s">
        <v>61</v>
      </c>
      <c r="I1144" s="577">
        <v>1</v>
      </c>
    </row>
    <row r="1145" spans="2:9" customFormat="1" ht="26.1" customHeight="1">
      <c r="B1145" s="72" t="s">
        <v>101</v>
      </c>
      <c r="C1145" s="63" t="s">
        <v>2586</v>
      </c>
      <c r="D1145" s="376" t="s">
        <v>5</v>
      </c>
      <c r="E1145" s="376" t="s">
        <v>2587</v>
      </c>
      <c r="F1145" s="509" t="s">
        <v>60</v>
      </c>
      <c r="G1145" s="509"/>
      <c r="H1145" s="64" t="s">
        <v>48</v>
      </c>
      <c r="I1145" s="577">
        <v>4.2000000000000003E-2</v>
      </c>
    </row>
    <row r="1146" spans="2:9" customFormat="1" ht="26.1" customHeight="1">
      <c r="B1146" s="72" t="s">
        <v>101</v>
      </c>
      <c r="C1146" s="63" t="s">
        <v>2590</v>
      </c>
      <c r="D1146" s="376" t="s">
        <v>5</v>
      </c>
      <c r="E1146" s="376" t="s">
        <v>2591</v>
      </c>
      <c r="F1146" s="509" t="s">
        <v>60</v>
      </c>
      <c r="G1146" s="509"/>
      <c r="H1146" s="64" t="s">
        <v>13</v>
      </c>
      <c r="I1146" s="577">
        <v>6.6</v>
      </c>
    </row>
    <row r="1147" spans="2:9" customFormat="1" ht="26.1" customHeight="1">
      <c r="B1147" s="72" t="s">
        <v>101</v>
      </c>
      <c r="C1147" s="63" t="s">
        <v>3596</v>
      </c>
      <c r="D1147" s="376" t="s">
        <v>5</v>
      </c>
      <c r="E1147" s="376" t="s">
        <v>3597</v>
      </c>
      <c r="F1147" s="509" t="s">
        <v>60</v>
      </c>
      <c r="G1147" s="509"/>
      <c r="H1147" s="64" t="s">
        <v>13</v>
      </c>
      <c r="I1147" s="577">
        <v>0.1</v>
      </c>
    </row>
    <row r="1148" spans="2:9" customFormat="1" ht="24" customHeight="1">
      <c r="B1148" s="72" t="s">
        <v>101</v>
      </c>
      <c r="C1148" s="63" t="s">
        <v>6164</v>
      </c>
      <c r="D1148" s="376" t="s">
        <v>5</v>
      </c>
      <c r="E1148" s="376" t="s">
        <v>6165</v>
      </c>
      <c r="F1148" s="509" t="s">
        <v>60</v>
      </c>
      <c r="G1148" s="509"/>
      <c r="H1148" s="64" t="s">
        <v>12</v>
      </c>
      <c r="I1148" s="577">
        <v>2.8</v>
      </c>
    </row>
    <row r="1149" spans="2:9" customFormat="1" ht="39" customHeight="1">
      <c r="B1149" s="72" t="s">
        <v>101</v>
      </c>
      <c r="C1149" s="63" t="s">
        <v>6109</v>
      </c>
      <c r="D1149" s="376" t="s">
        <v>5</v>
      </c>
      <c r="E1149" s="376" t="s">
        <v>6110</v>
      </c>
      <c r="F1149" s="509" t="s">
        <v>60</v>
      </c>
      <c r="G1149" s="509"/>
      <c r="H1149" s="64" t="s">
        <v>47</v>
      </c>
      <c r="I1149" s="577">
        <v>5.4</v>
      </c>
    </row>
    <row r="1150" spans="2:9" customFormat="1" ht="24" customHeight="1">
      <c r="B1150" s="72" t="s">
        <v>101</v>
      </c>
      <c r="C1150" s="63" t="s">
        <v>6150</v>
      </c>
      <c r="D1150" s="376" t="s">
        <v>5</v>
      </c>
      <c r="E1150" s="376" t="s">
        <v>6151</v>
      </c>
      <c r="F1150" s="509" t="s">
        <v>60</v>
      </c>
      <c r="G1150" s="509"/>
      <c r="H1150" s="64" t="s">
        <v>13</v>
      </c>
      <c r="I1150" s="577">
        <v>1.0009999999999999</v>
      </c>
    </row>
    <row r="1151" spans="2:9" customFormat="1" ht="26.1" customHeight="1">
      <c r="B1151" s="72" t="s">
        <v>101</v>
      </c>
      <c r="C1151" s="63" t="s">
        <v>6993</v>
      </c>
      <c r="D1151" s="376" t="s">
        <v>5</v>
      </c>
      <c r="E1151" s="376" t="s">
        <v>6994</v>
      </c>
      <c r="F1151" s="509" t="s">
        <v>60</v>
      </c>
      <c r="G1151" s="509"/>
      <c r="H1151" s="64" t="s">
        <v>45</v>
      </c>
      <c r="I1151" s="577">
        <v>2</v>
      </c>
    </row>
    <row r="1152" spans="2:9" customFormat="1" ht="38.25" customHeight="1">
      <c r="B1152" s="74"/>
      <c r="C1152" s="574"/>
      <c r="D1152" s="574"/>
      <c r="E1152" s="574"/>
      <c r="F1152" s="574" t="s">
        <v>102</v>
      </c>
      <c r="G1152" s="575">
        <v>316.39</v>
      </c>
      <c r="H1152" s="574" t="s">
        <v>103</v>
      </c>
      <c r="I1152" s="75">
        <v>0</v>
      </c>
    </row>
    <row r="1153" spans="2:9" customFormat="1" ht="25.5" customHeight="1" thickBot="1">
      <c r="B1153" s="74"/>
      <c r="C1153" s="574"/>
      <c r="D1153" s="574"/>
      <c r="E1153" s="574"/>
      <c r="F1153" s="574" t="s">
        <v>104</v>
      </c>
      <c r="G1153" s="575">
        <v>454.14</v>
      </c>
      <c r="H1153" s="574"/>
      <c r="I1153" s="576" t="s">
        <v>105</v>
      </c>
    </row>
    <row r="1154" spans="2:9" customFormat="1" ht="0.95" customHeight="1" thickTop="1">
      <c r="B1154" s="76"/>
      <c r="C1154" s="67"/>
      <c r="D1154" s="67"/>
      <c r="E1154" s="67"/>
      <c r="F1154" s="67"/>
      <c r="G1154" s="67"/>
      <c r="H1154" s="67"/>
      <c r="I1154" s="77"/>
    </row>
    <row r="1155" spans="2:9" customFormat="1" ht="18" customHeight="1">
      <c r="B1155" s="382" t="s">
        <v>6556</v>
      </c>
      <c r="C1155" s="383" t="s">
        <v>7</v>
      </c>
      <c r="D1155" s="377" t="s">
        <v>95</v>
      </c>
      <c r="E1155" s="377" t="s">
        <v>8</v>
      </c>
      <c r="F1155" s="511" t="s">
        <v>99</v>
      </c>
      <c r="G1155" s="511"/>
      <c r="H1155" s="384" t="s">
        <v>96</v>
      </c>
      <c r="I1155" s="385" t="s">
        <v>97</v>
      </c>
    </row>
    <row r="1156" spans="2:9" customFormat="1" ht="65.099999999999994" customHeight="1">
      <c r="B1156" s="71" t="s">
        <v>100</v>
      </c>
      <c r="C1156" s="61" t="s">
        <v>4744</v>
      </c>
      <c r="D1156" s="378" t="s">
        <v>44</v>
      </c>
      <c r="E1156" s="378" t="s">
        <v>4745</v>
      </c>
      <c r="F1156" s="512">
        <v>113</v>
      </c>
      <c r="G1156" s="512"/>
      <c r="H1156" s="62" t="s">
        <v>61</v>
      </c>
      <c r="I1156" s="572">
        <v>1</v>
      </c>
    </row>
    <row r="1157" spans="2:9" customFormat="1" ht="26.1" customHeight="1">
      <c r="B1157" s="78" t="s">
        <v>106</v>
      </c>
      <c r="C1157" s="68" t="s">
        <v>151</v>
      </c>
      <c r="D1157" s="375" t="s">
        <v>5</v>
      </c>
      <c r="E1157" s="375" t="s">
        <v>107</v>
      </c>
      <c r="F1157" s="510" t="s">
        <v>108</v>
      </c>
      <c r="G1157" s="510"/>
      <c r="H1157" s="69" t="s">
        <v>46</v>
      </c>
      <c r="I1157" s="573">
        <v>8.1999999999999993</v>
      </c>
    </row>
    <row r="1158" spans="2:9" customFormat="1" ht="24" customHeight="1">
      <c r="B1158" s="78" t="s">
        <v>106</v>
      </c>
      <c r="C1158" s="68" t="s">
        <v>2349</v>
      </c>
      <c r="D1158" s="375" t="s">
        <v>5</v>
      </c>
      <c r="E1158" s="375" t="s">
        <v>109</v>
      </c>
      <c r="F1158" s="510" t="s">
        <v>108</v>
      </c>
      <c r="G1158" s="510"/>
      <c r="H1158" s="69" t="s">
        <v>46</v>
      </c>
      <c r="I1158" s="573">
        <v>5.3</v>
      </c>
    </row>
    <row r="1159" spans="2:9" customFormat="1" ht="26.1" customHeight="1">
      <c r="B1159" s="78" t="s">
        <v>106</v>
      </c>
      <c r="C1159" s="68" t="s">
        <v>2460</v>
      </c>
      <c r="D1159" s="375" t="s">
        <v>5</v>
      </c>
      <c r="E1159" s="375" t="s">
        <v>2461</v>
      </c>
      <c r="F1159" s="510" t="s">
        <v>108</v>
      </c>
      <c r="G1159" s="510"/>
      <c r="H1159" s="69" t="s">
        <v>46</v>
      </c>
      <c r="I1159" s="573">
        <v>7.2</v>
      </c>
    </row>
    <row r="1160" spans="2:9" customFormat="1" ht="26.1" customHeight="1">
      <c r="B1160" s="78" t="s">
        <v>106</v>
      </c>
      <c r="C1160" s="68" t="s">
        <v>7051</v>
      </c>
      <c r="D1160" s="375" t="s">
        <v>44</v>
      </c>
      <c r="E1160" s="375" t="s">
        <v>7052</v>
      </c>
      <c r="F1160" s="510">
        <v>113</v>
      </c>
      <c r="G1160" s="510"/>
      <c r="H1160" s="69" t="s">
        <v>50</v>
      </c>
      <c r="I1160" s="573">
        <v>6</v>
      </c>
    </row>
    <row r="1161" spans="2:9" customFormat="1" ht="26.1" customHeight="1">
      <c r="B1161" s="72" t="s">
        <v>101</v>
      </c>
      <c r="C1161" s="63" t="s">
        <v>6138</v>
      </c>
      <c r="D1161" s="376" t="s">
        <v>3070</v>
      </c>
      <c r="E1161" s="376" t="s">
        <v>6139</v>
      </c>
      <c r="F1161" s="509" t="s">
        <v>60</v>
      </c>
      <c r="G1161" s="509"/>
      <c r="H1161" s="64" t="s">
        <v>61</v>
      </c>
      <c r="I1161" s="577">
        <v>4</v>
      </c>
    </row>
    <row r="1162" spans="2:9" customFormat="1" ht="39" customHeight="1">
      <c r="B1162" s="72" t="s">
        <v>101</v>
      </c>
      <c r="C1162" s="63" t="s">
        <v>6144</v>
      </c>
      <c r="D1162" s="376" t="s">
        <v>3070</v>
      </c>
      <c r="E1162" s="376" t="s">
        <v>6145</v>
      </c>
      <c r="F1162" s="509" t="s">
        <v>60</v>
      </c>
      <c r="G1162" s="509"/>
      <c r="H1162" s="64" t="s">
        <v>50</v>
      </c>
      <c r="I1162" s="577">
        <v>3.6</v>
      </c>
    </row>
    <row r="1163" spans="2:9" customFormat="1" ht="39" customHeight="1">
      <c r="B1163" s="72" t="s">
        <v>101</v>
      </c>
      <c r="C1163" s="63" t="s">
        <v>6160</v>
      </c>
      <c r="D1163" s="376" t="s">
        <v>3070</v>
      </c>
      <c r="E1163" s="376" t="s">
        <v>6161</v>
      </c>
      <c r="F1163" s="509" t="s">
        <v>60</v>
      </c>
      <c r="G1163" s="509"/>
      <c r="H1163" s="64" t="s">
        <v>120</v>
      </c>
      <c r="I1163" s="577">
        <v>1.5</v>
      </c>
    </row>
    <row r="1164" spans="2:9" customFormat="1" ht="39" customHeight="1">
      <c r="B1164" s="72" t="s">
        <v>101</v>
      </c>
      <c r="C1164" s="63" t="s">
        <v>6115</v>
      </c>
      <c r="D1164" s="376" t="s">
        <v>3070</v>
      </c>
      <c r="E1164" s="376" t="s">
        <v>6116</v>
      </c>
      <c r="F1164" s="509" t="s">
        <v>60</v>
      </c>
      <c r="G1164" s="509"/>
      <c r="H1164" s="64" t="s">
        <v>61</v>
      </c>
      <c r="I1164" s="577">
        <v>2</v>
      </c>
    </row>
    <row r="1165" spans="2:9" customFormat="1" ht="39" customHeight="1">
      <c r="B1165" s="72" t="s">
        <v>101</v>
      </c>
      <c r="C1165" s="63" t="s">
        <v>2586</v>
      </c>
      <c r="D1165" s="376" t="s">
        <v>5</v>
      </c>
      <c r="E1165" s="376" t="s">
        <v>2587</v>
      </c>
      <c r="F1165" s="509" t="s">
        <v>60</v>
      </c>
      <c r="G1165" s="509"/>
      <c r="H1165" s="64" t="s">
        <v>48</v>
      </c>
      <c r="I1165" s="577">
        <v>6.3E-2</v>
      </c>
    </row>
    <row r="1166" spans="2:9" customFormat="1" ht="26.1" customHeight="1">
      <c r="B1166" s="72" t="s">
        <v>101</v>
      </c>
      <c r="C1166" s="63" t="s">
        <v>2590</v>
      </c>
      <c r="D1166" s="376" t="s">
        <v>5</v>
      </c>
      <c r="E1166" s="376" t="s">
        <v>2591</v>
      </c>
      <c r="F1166" s="509" t="s">
        <v>60</v>
      </c>
      <c r="G1166" s="509"/>
      <c r="H1166" s="64" t="s">
        <v>13</v>
      </c>
      <c r="I1166" s="577">
        <v>9.9</v>
      </c>
    </row>
    <row r="1167" spans="2:9" customFormat="1" ht="15">
      <c r="B1167" s="72" t="s">
        <v>101</v>
      </c>
      <c r="C1167" s="63" t="s">
        <v>3596</v>
      </c>
      <c r="D1167" s="376" t="s">
        <v>5</v>
      </c>
      <c r="E1167" s="376" t="s">
        <v>3597</v>
      </c>
      <c r="F1167" s="509" t="s">
        <v>60</v>
      </c>
      <c r="G1167" s="509"/>
      <c r="H1167" s="64" t="s">
        <v>13</v>
      </c>
      <c r="I1167" s="577">
        <v>0.15</v>
      </c>
    </row>
    <row r="1168" spans="2:9" customFormat="1" ht="38.25">
      <c r="B1168" s="72" t="s">
        <v>101</v>
      </c>
      <c r="C1168" s="63" t="s">
        <v>6164</v>
      </c>
      <c r="D1168" s="376" t="s">
        <v>5</v>
      </c>
      <c r="E1168" s="376" t="s">
        <v>6165</v>
      </c>
      <c r="F1168" s="509" t="s">
        <v>60</v>
      </c>
      <c r="G1168" s="509"/>
      <c r="H1168" s="64" t="s">
        <v>12</v>
      </c>
      <c r="I1168" s="577">
        <v>3.6</v>
      </c>
    </row>
    <row r="1169" spans="2:9" customFormat="1" ht="0.95" customHeight="1">
      <c r="B1169" s="72" t="s">
        <v>101</v>
      </c>
      <c r="C1169" s="63" t="s">
        <v>6109</v>
      </c>
      <c r="D1169" s="376" t="s">
        <v>5</v>
      </c>
      <c r="E1169" s="376" t="s">
        <v>6110</v>
      </c>
      <c r="F1169" s="509" t="s">
        <v>60</v>
      </c>
      <c r="G1169" s="509"/>
      <c r="H1169" s="64" t="s">
        <v>47</v>
      </c>
      <c r="I1169" s="577">
        <v>7.2</v>
      </c>
    </row>
    <row r="1170" spans="2:9" customFormat="1" ht="18" customHeight="1">
      <c r="B1170" s="72" t="s">
        <v>101</v>
      </c>
      <c r="C1170" s="63" t="s">
        <v>6150</v>
      </c>
      <c r="D1170" s="376" t="s">
        <v>5</v>
      </c>
      <c r="E1170" s="376" t="s">
        <v>6151</v>
      </c>
      <c r="F1170" s="509" t="s">
        <v>60</v>
      </c>
      <c r="G1170" s="509"/>
      <c r="H1170" s="64" t="s">
        <v>13</v>
      </c>
      <c r="I1170" s="577">
        <v>2.0699999999999998</v>
      </c>
    </row>
    <row r="1171" spans="2:9" customFormat="1" ht="26.1" customHeight="1">
      <c r="B1171" s="72" t="s">
        <v>101</v>
      </c>
      <c r="C1171" s="63" t="s">
        <v>6982</v>
      </c>
      <c r="D1171" s="376" t="s">
        <v>5</v>
      </c>
      <c r="E1171" s="376" t="s">
        <v>6983</v>
      </c>
      <c r="F1171" s="509" t="s">
        <v>60</v>
      </c>
      <c r="G1171" s="509"/>
      <c r="H1171" s="64" t="s">
        <v>45</v>
      </c>
      <c r="I1171" s="577">
        <v>3</v>
      </c>
    </row>
    <row r="1172" spans="2:9" customFormat="1" ht="39" customHeight="1">
      <c r="B1172" s="74"/>
      <c r="C1172" s="574"/>
      <c r="D1172" s="574"/>
      <c r="E1172" s="574"/>
      <c r="F1172" s="574" t="s">
        <v>102</v>
      </c>
      <c r="G1172" s="575">
        <v>448.32</v>
      </c>
      <c r="H1172" s="574" t="s">
        <v>103</v>
      </c>
      <c r="I1172" s="75">
        <v>0</v>
      </c>
    </row>
    <row r="1173" spans="2:9" customFormat="1" ht="24" customHeight="1" thickBot="1">
      <c r="B1173" s="74"/>
      <c r="C1173" s="574"/>
      <c r="D1173" s="574"/>
      <c r="E1173" s="574"/>
      <c r="F1173" s="574" t="s">
        <v>104</v>
      </c>
      <c r="G1173" s="575">
        <v>639.12</v>
      </c>
      <c r="H1173" s="574"/>
      <c r="I1173" s="576" t="s">
        <v>105</v>
      </c>
    </row>
    <row r="1174" spans="2:9" customFormat="1" ht="24" customHeight="1" thickTop="1">
      <c r="B1174" s="76"/>
      <c r="C1174" s="67"/>
      <c r="D1174" s="67"/>
      <c r="E1174" s="67"/>
      <c r="F1174" s="67"/>
      <c r="G1174" s="67"/>
      <c r="H1174" s="67"/>
      <c r="I1174" s="77"/>
    </row>
    <row r="1175" spans="2:9" customFormat="1" ht="26.1" customHeight="1">
      <c r="B1175" s="382" t="s">
        <v>6557</v>
      </c>
      <c r="C1175" s="383" t="s">
        <v>7</v>
      </c>
      <c r="D1175" s="377" t="s">
        <v>95</v>
      </c>
      <c r="E1175" s="377" t="s">
        <v>8</v>
      </c>
      <c r="F1175" s="511" t="s">
        <v>99</v>
      </c>
      <c r="G1175" s="511"/>
      <c r="H1175" s="384" t="s">
        <v>96</v>
      </c>
      <c r="I1175" s="385" t="s">
        <v>97</v>
      </c>
    </row>
    <row r="1176" spans="2:9" customFormat="1" ht="25.5" customHeight="1">
      <c r="B1176" s="71" t="s">
        <v>100</v>
      </c>
      <c r="C1176" s="61" t="s">
        <v>4746</v>
      </c>
      <c r="D1176" s="378" t="s">
        <v>44</v>
      </c>
      <c r="E1176" s="378" t="s">
        <v>4747</v>
      </c>
      <c r="F1176" s="512">
        <v>113</v>
      </c>
      <c r="G1176" s="512"/>
      <c r="H1176" s="62" t="s">
        <v>61</v>
      </c>
      <c r="I1176" s="572">
        <v>1</v>
      </c>
    </row>
    <row r="1177" spans="2:9" customFormat="1" ht="25.5" customHeight="1">
      <c r="B1177" s="78" t="s">
        <v>106</v>
      </c>
      <c r="C1177" s="68" t="s">
        <v>151</v>
      </c>
      <c r="D1177" s="375" t="s">
        <v>5</v>
      </c>
      <c r="E1177" s="375" t="s">
        <v>107</v>
      </c>
      <c r="F1177" s="510" t="s">
        <v>108</v>
      </c>
      <c r="G1177" s="510"/>
      <c r="H1177" s="69" t="s">
        <v>46</v>
      </c>
      <c r="I1177" s="573">
        <v>9.1</v>
      </c>
    </row>
    <row r="1178" spans="2:9" customFormat="1" ht="0.95" customHeight="1">
      <c r="B1178" s="78" t="s">
        <v>106</v>
      </c>
      <c r="C1178" s="68" t="s">
        <v>2349</v>
      </c>
      <c r="D1178" s="375" t="s">
        <v>5</v>
      </c>
      <c r="E1178" s="375" t="s">
        <v>109</v>
      </c>
      <c r="F1178" s="510" t="s">
        <v>108</v>
      </c>
      <c r="G1178" s="510"/>
      <c r="H1178" s="69" t="s">
        <v>46</v>
      </c>
      <c r="I1178" s="573">
        <v>6</v>
      </c>
    </row>
    <row r="1179" spans="2:9" customFormat="1" ht="18" customHeight="1">
      <c r="B1179" s="78" t="s">
        <v>106</v>
      </c>
      <c r="C1179" s="68" t="s">
        <v>2460</v>
      </c>
      <c r="D1179" s="375" t="s">
        <v>5</v>
      </c>
      <c r="E1179" s="375" t="s">
        <v>2461</v>
      </c>
      <c r="F1179" s="510" t="s">
        <v>108</v>
      </c>
      <c r="G1179" s="510"/>
      <c r="H1179" s="69" t="s">
        <v>46</v>
      </c>
      <c r="I1179" s="573">
        <v>7.8</v>
      </c>
    </row>
    <row r="1180" spans="2:9" customFormat="1" ht="39" customHeight="1">
      <c r="B1180" s="78" t="s">
        <v>106</v>
      </c>
      <c r="C1180" s="68" t="s">
        <v>7051</v>
      </c>
      <c r="D1180" s="375" t="s">
        <v>44</v>
      </c>
      <c r="E1180" s="375" t="s">
        <v>7052</v>
      </c>
      <c r="F1180" s="510">
        <v>113</v>
      </c>
      <c r="G1180" s="510"/>
      <c r="H1180" s="69" t="s">
        <v>50</v>
      </c>
      <c r="I1180" s="573">
        <v>7.2</v>
      </c>
    </row>
    <row r="1181" spans="2:9" customFormat="1" ht="39" customHeight="1">
      <c r="B1181" s="72" t="s">
        <v>101</v>
      </c>
      <c r="C1181" s="63" t="s">
        <v>6138</v>
      </c>
      <c r="D1181" s="376" t="s">
        <v>3070</v>
      </c>
      <c r="E1181" s="376" t="s">
        <v>6139</v>
      </c>
      <c r="F1181" s="509" t="s">
        <v>60</v>
      </c>
      <c r="G1181" s="509"/>
      <c r="H1181" s="64" t="s">
        <v>61</v>
      </c>
      <c r="I1181" s="577">
        <v>4</v>
      </c>
    </row>
    <row r="1182" spans="2:9" customFormat="1" ht="24" customHeight="1">
      <c r="B1182" s="72" t="s">
        <v>101</v>
      </c>
      <c r="C1182" s="63" t="s">
        <v>6144</v>
      </c>
      <c r="D1182" s="376" t="s">
        <v>3070</v>
      </c>
      <c r="E1182" s="376" t="s">
        <v>6145</v>
      </c>
      <c r="F1182" s="509" t="s">
        <v>60</v>
      </c>
      <c r="G1182" s="509"/>
      <c r="H1182" s="64" t="s">
        <v>50</v>
      </c>
      <c r="I1182" s="577">
        <v>3.6</v>
      </c>
    </row>
    <row r="1183" spans="2:9" customFormat="1" ht="24" customHeight="1">
      <c r="B1183" s="72" t="s">
        <v>101</v>
      </c>
      <c r="C1183" s="63" t="s">
        <v>6160</v>
      </c>
      <c r="D1183" s="376" t="s">
        <v>3070</v>
      </c>
      <c r="E1183" s="376" t="s">
        <v>6161</v>
      </c>
      <c r="F1183" s="509" t="s">
        <v>60</v>
      </c>
      <c r="G1183" s="509"/>
      <c r="H1183" s="64" t="s">
        <v>120</v>
      </c>
      <c r="I1183" s="577">
        <v>1.5</v>
      </c>
    </row>
    <row r="1184" spans="2:9" customFormat="1" ht="26.1" customHeight="1">
      <c r="B1184" s="72" t="s">
        <v>101</v>
      </c>
      <c r="C1184" s="63" t="s">
        <v>6115</v>
      </c>
      <c r="D1184" s="376" t="s">
        <v>3070</v>
      </c>
      <c r="E1184" s="376" t="s">
        <v>6116</v>
      </c>
      <c r="F1184" s="509" t="s">
        <v>60</v>
      </c>
      <c r="G1184" s="509"/>
      <c r="H1184" s="64" t="s">
        <v>61</v>
      </c>
      <c r="I1184" s="577">
        <v>2</v>
      </c>
    </row>
    <row r="1185" spans="2:9" customFormat="1" ht="25.5">
      <c r="B1185" s="72" t="s">
        <v>101</v>
      </c>
      <c r="C1185" s="63" t="s">
        <v>2586</v>
      </c>
      <c r="D1185" s="376" t="s">
        <v>5</v>
      </c>
      <c r="E1185" s="376" t="s">
        <v>2587</v>
      </c>
      <c r="F1185" s="509" t="s">
        <v>60</v>
      </c>
      <c r="G1185" s="509"/>
      <c r="H1185" s="64" t="s">
        <v>48</v>
      </c>
      <c r="I1185" s="577">
        <v>6.3E-2</v>
      </c>
    </row>
    <row r="1186" spans="2:9" customFormat="1" ht="15">
      <c r="B1186" s="72" t="s">
        <v>101</v>
      </c>
      <c r="C1186" s="63" t="s">
        <v>2590</v>
      </c>
      <c r="D1186" s="376" t="s">
        <v>5</v>
      </c>
      <c r="E1186" s="376" t="s">
        <v>2591</v>
      </c>
      <c r="F1186" s="509" t="s">
        <v>60</v>
      </c>
      <c r="G1186" s="509"/>
      <c r="H1186" s="64" t="s">
        <v>13</v>
      </c>
      <c r="I1186" s="577">
        <v>9.9</v>
      </c>
    </row>
    <row r="1187" spans="2:9" customFormat="1" ht="0.95" customHeight="1">
      <c r="B1187" s="72" t="s">
        <v>101</v>
      </c>
      <c r="C1187" s="63" t="s">
        <v>3596</v>
      </c>
      <c r="D1187" s="376" t="s">
        <v>5</v>
      </c>
      <c r="E1187" s="376" t="s">
        <v>3597</v>
      </c>
      <c r="F1187" s="509" t="s">
        <v>60</v>
      </c>
      <c r="G1187" s="509"/>
      <c r="H1187" s="64" t="s">
        <v>13</v>
      </c>
      <c r="I1187" s="577">
        <v>0.15</v>
      </c>
    </row>
    <row r="1188" spans="2:9" customFormat="1" ht="18" customHeight="1">
      <c r="B1188" s="72" t="s">
        <v>101</v>
      </c>
      <c r="C1188" s="63" t="s">
        <v>6164</v>
      </c>
      <c r="D1188" s="376" t="s">
        <v>5</v>
      </c>
      <c r="E1188" s="376" t="s">
        <v>6165</v>
      </c>
      <c r="F1188" s="509" t="s">
        <v>60</v>
      </c>
      <c r="G1188" s="509"/>
      <c r="H1188" s="64" t="s">
        <v>12</v>
      </c>
      <c r="I1188" s="577">
        <v>6</v>
      </c>
    </row>
    <row r="1189" spans="2:9" customFormat="1" ht="26.1" customHeight="1">
      <c r="B1189" s="72" t="s">
        <v>101</v>
      </c>
      <c r="C1189" s="63" t="s">
        <v>6109</v>
      </c>
      <c r="D1189" s="376" t="s">
        <v>5</v>
      </c>
      <c r="E1189" s="376" t="s">
        <v>6110</v>
      </c>
      <c r="F1189" s="509" t="s">
        <v>60</v>
      </c>
      <c r="G1189" s="509"/>
      <c r="H1189" s="64" t="s">
        <v>47</v>
      </c>
      <c r="I1189" s="577">
        <v>9.6999999999999993</v>
      </c>
    </row>
    <row r="1190" spans="2:9" customFormat="1" ht="24" customHeight="1">
      <c r="B1190" s="72" t="s">
        <v>101</v>
      </c>
      <c r="C1190" s="63" t="s">
        <v>6150</v>
      </c>
      <c r="D1190" s="376" t="s">
        <v>5</v>
      </c>
      <c r="E1190" s="376" t="s">
        <v>6151</v>
      </c>
      <c r="F1190" s="509" t="s">
        <v>60</v>
      </c>
      <c r="G1190" s="509"/>
      <c r="H1190" s="64" t="s">
        <v>13</v>
      </c>
      <c r="I1190" s="577">
        <v>3.45</v>
      </c>
    </row>
    <row r="1191" spans="2:9" customFormat="1" ht="24" customHeight="1">
      <c r="B1191" s="72" t="s">
        <v>101</v>
      </c>
      <c r="C1191" s="63" t="s">
        <v>6997</v>
      </c>
      <c r="D1191" s="376" t="s">
        <v>5</v>
      </c>
      <c r="E1191" s="376" t="s">
        <v>6998</v>
      </c>
      <c r="F1191" s="509" t="s">
        <v>60</v>
      </c>
      <c r="G1191" s="509"/>
      <c r="H1191" s="64" t="s">
        <v>45</v>
      </c>
      <c r="I1191" s="577">
        <v>3</v>
      </c>
    </row>
    <row r="1192" spans="2:9" customFormat="1" ht="24" customHeight="1">
      <c r="B1192" s="74"/>
      <c r="C1192" s="574"/>
      <c r="D1192" s="574"/>
      <c r="E1192" s="574"/>
      <c r="F1192" s="574" t="s">
        <v>102</v>
      </c>
      <c r="G1192" s="575">
        <v>504.6</v>
      </c>
      <c r="H1192" s="574" t="s">
        <v>103</v>
      </c>
      <c r="I1192" s="75">
        <v>0</v>
      </c>
    </row>
    <row r="1193" spans="2:9" customFormat="1" ht="26.1" customHeight="1" thickBot="1">
      <c r="B1193" s="74"/>
      <c r="C1193" s="574"/>
      <c r="D1193" s="574"/>
      <c r="E1193" s="574"/>
      <c r="F1193" s="574" t="s">
        <v>104</v>
      </c>
      <c r="G1193" s="575">
        <v>815.79</v>
      </c>
      <c r="H1193" s="574"/>
      <c r="I1193" s="576" t="s">
        <v>105</v>
      </c>
    </row>
    <row r="1194" spans="2:9" customFormat="1" ht="24" customHeight="1" thickTop="1">
      <c r="B1194" s="76"/>
      <c r="C1194" s="67"/>
      <c r="D1194" s="67"/>
      <c r="E1194" s="67"/>
      <c r="F1194" s="67"/>
      <c r="G1194" s="67"/>
      <c r="H1194" s="67"/>
      <c r="I1194" s="77"/>
    </row>
    <row r="1195" spans="2:9" customFormat="1" ht="24" customHeight="1">
      <c r="B1195" s="382" t="s">
        <v>6559</v>
      </c>
      <c r="C1195" s="383" t="s">
        <v>7</v>
      </c>
      <c r="D1195" s="377" t="s">
        <v>95</v>
      </c>
      <c r="E1195" s="377" t="s">
        <v>8</v>
      </c>
      <c r="F1195" s="511" t="s">
        <v>99</v>
      </c>
      <c r="G1195" s="511"/>
      <c r="H1195" s="384" t="s">
        <v>96</v>
      </c>
      <c r="I1195" s="385" t="s">
        <v>97</v>
      </c>
    </row>
    <row r="1196" spans="2:9" customFormat="1" ht="25.5">
      <c r="B1196" s="71" t="s">
        <v>100</v>
      </c>
      <c r="C1196" s="61" t="s">
        <v>4748</v>
      </c>
      <c r="D1196" s="378" t="s">
        <v>44</v>
      </c>
      <c r="E1196" s="378" t="s">
        <v>4749</v>
      </c>
      <c r="F1196" s="512">
        <v>110</v>
      </c>
      <c r="G1196" s="512"/>
      <c r="H1196" s="62" t="s">
        <v>45</v>
      </c>
      <c r="I1196" s="572">
        <v>1</v>
      </c>
    </row>
    <row r="1197" spans="2:9" customFormat="1" ht="25.5">
      <c r="B1197" s="78" t="s">
        <v>106</v>
      </c>
      <c r="C1197" s="68" t="s">
        <v>2412</v>
      </c>
      <c r="D1197" s="375" t="s">
        <v>5</v>
      </c>
      <c r="E1197" s="375" t="s">
        <v>2413</v>
      </c>
      <c r="F1197" s="510" t="s">
        <v>108</v>
      </c>
      <c r="G1197" s="510"/>
      <c r="H1197" s="69" t="s">
        <v>46</v>
      </c>
      <c r="I1197" s="573">
        <v>4.2919999999999998</v>
      </c>
    </row>
    <row r="1198" spans="2:9" customFormat="1" ht="0.95" customHeight="1">
      <c r="B1198" s="78" t="s">
        <v>106</v>
      </c>
      <c r="C1198" s="68" t="s">
        <v>151</v>
      </c>
      <c r="D1198" s="375" t="s">
        <v>5</v>
      </c>
      <c r="E1198" s="375" t="s">
        <v>107</v>
      </c>
      <c r="F1198" s="510" t="s">
        <v>108</v>
      </c>
      <c r="G1198" s="510"/>
      <c r="H1198" s="69" t="s">
        <v>46</v>
      </c>
      <c r="I1198" s="573">
        <v>3.27</v>
      </c>
    </row>
    <row r="1199" spans="2:9" customFormat="1" ht="18" customHeight="1">
      <c r="B1199" s="72" t="s">
        <v>101</v>
      </c>
      <c r="C1199" s="63" t="s">
        <v>6218</v>
      </c>
      <c r="D1199" s="376" t="s">
        <v>358</v>
      </c>
      <c r="E1199" s="376" t="s">
        <v>6219</v>
      </c>
      <c r="F1199" s="509" t="s">
        <v>60</v>
      </c>
      <c r="G1199" s="509"/>
      <c r="H1199" s="64" t="s">
        <v>45</v>
      </c>
      <c r="I1199" s="577">
        <v>3</v>
      </c>
    </row>
    <row r="1200" spans="2:9" customFormat="1" ht="39" customHeight="1">
      <c r="B1200" s="72" t="s">
        <v>101</v>
      </c>
      <c r="C1200" s="63" t="s">
        <v>6125</v>
      </c>
      <c r="D1200" s="376" t="s">
        <v>44</v>
      </c>
      <c r="E1200" s="376" t="s">
        <v>6126</v>
      </c>
      <c r="F1200" s="509" t="s">
        <v>60</v>
      </c>
      <c r="G1200" s="509"/>
      <c r="H1200" s="64" t="s">
        <v>45</v>
      </c>
      <c r="I1200" s="577">
        <v>1</v>
      </c>
    </row>
    <row r="1201" spans="2:9" customFormat="1" ht="26.1" customHeight="1">
      <c r="B1201" s="74"/>
      <c r="C1201" s="574"/>
      <c r="D1201" s="574"/>
      <c r="E1201" s="574"/>
      <c r="F1201" s="574" t="s">
        <v>102</v>
      </c>
      <c r="G1201" s="575">
        <v>130.9</v>
      </c>
      <c r="H1201" s="574" t="s">
        <v>103</v>
      </c>
      <c r="I1201" s="75">
        <v>0</v>
      </c>
    </row>
    <row r="1202" spans="2:9" customFormat="1" ht="24" customHeight="1" thickBot="1">
      <c r="B1202" s="74"/>
      <c r="C1202" s="574"/>
      <c r="D1202" s="574"/>
      <c r="E1202" s="574"/>
      <c r="F1202" s="574" t="s">
        <v>104</v>
      </c>
      <c r="G1202" s="575">
        <v>773.95</v>
      </c>
      <c r="H1202" s="574"/>
      <c r="I1202" s="576" t="s">
        <v>105</v>
      </c>
    </row>
    <row r="1203" spans="2:9" customFormat="1" ht="39" customHeight="1" thickTop="1">
      <c r="B1203" s="76"/>
      <c r="C1203" s="67"/>
      <c r="D1203" s="67"/>
      <c r="E1203" s="67"/>
      <c r="F1203" s="67"/>
      <c r="G1203" s="67"/>
      <c r="H1203" s="67"/>
      <c r="I1203" s="77"/>
    </row>
    <row r="1204" spans="2:9" customFormat="1" ht="26.1" customHeight="1">
      <c r="B1204" s="382" t="s">
        <v>6561</v>
      </c>
      <c r="C1204" s="383" t="s">
        <v>7</v>
      </c>
      <c r="D1204" s="377" t="s">
        <v>95</v>
      </c>
      <c r="E1204" s="377" t="s">
        <v>8</v>
      </c>
      <c r="F1204" s="511" t="s">
        <v>99</v>
      </c>
      <c r="G1204" s="511"/>
      <c r="H1204" s="384" t="s">
        <v>96</v>
      </c>
      <c r="I1204" s="385" t="s">
        <v>97</v>
      </c>
    </row>
    <row r="1205" spans="2:9" customFormat="1" ht="24" customHeight="1">
      <c r="B1205" s="71" t="s">
        <v>100</v>
      </c>
      <c r="C1205" s="61" t="s">
        <v>6898</v>
      </c>
      <c r="D1205" s="378" t="s">
        <v>44</v>
      </c>
      <c r="E1205" s="378" t="s">
        <v>4750</v>
      </c>
      <c r="F1205" s="512">
        <v>168</v>
      </c>
      <c r="G1205" s="512"/>
      <c r="H1205" s="62" t="s">
        <v>61</v>
      </c>
      <c r="I1205" s="572">
        <v>1</v>
      </c>
    </row>
    <row r="1206" spans="2:9" customFormat="1" ht="24" customHeight="1">
      <c r="B1206" s="78" t="s">
        <v>106</v>
      </c>
      <c r="C1206" s="68" t="s">
        <v>160</v>
      </c>
      <c r="D1206" s="375" t="s">
        <v>5</v>
      </c>
      <c r="E1206" s="375" t="s">
        <v>161</v>
      </c>
      <c r="F1206" s="510" t="s">
        <v>108</v>
      </c>
      <c r="G1206" s="510"/>
      <c r="H1206" s="69" t="s">
        <v>46</v>
      </c>
      <c r="I1206" s="573">
        <v>1</v>
      </c>
    </row>
    <row r="1207" spans="2:9" customFormat="1" ht="25.5" customHeight="1">
      <c r="B1207" s="78" t="s">
        <v>106</v>
      </c>
      <c r="C1207" s="68" t="s">
        <v>158</v>
      </c>
      <c r="D1207" s="375" t="s">
        <v>5</v>
      </c>
      <c r="E1207" s="375" t="s">
        <v>159</v>
      </c>
      <c r="F1207" s="510" t="s">
        <v>108</v>
      </c>
      <c r="G1207" s="510"/>
      <c r="H1207" s="69" t="s">
        <v>46</v>
      </c>
      <c r="I1207" s="573">
        <v>1</v>
      </c>
    </row>
    <row r="1208" spans="2:9" customFormat="1" ht="25.5" customHeight="1">
      <c r="B1208" s="72" t="s">
        <v>101</v>
      </c>
      <c r="C1208" s="63" t="s">
        <v>6129</v>
      </c>
      <c r="D1208" s="376" t="s">
        <v>3070</v>
      </c>
      <c r="E1208" s="376" t="s">
        <v>4750</v>
      </c>
      <c r="F1208" s="509" t="s">
        <v>60</v>
      </c>
      <c r="G1208" s="509"/>
      <c r="H1208" s="64" t="s">
        <v>61</v>
      </c>
      <c r="I1208" s="577">
        <v>1</v>
      </c>
    </row>
    <row r="1209" spans="2:9" customFormat="1" ht="0.95" customHeight="1">
      <c r="B1209" s="74"/>
      <c r="C1209" s="574"/>
      <c r="D1209" s="574"/>
      <c r="E1209" s="574"/>
      <c r="F1209" s="574" t="s">
        <v>102</v>
      </c>
      <c r="G1209" s="575">
        <v>35.03</v>
      </c>
      <c r="H1209" s="574" t="s">
        <v>103</v>
      </c>
      <c r="I1209" s="75">
        <v>0</v>
      </c>
    </row>
    <row r="1210" spans="2:9" customFormat="1" ht="18" customHeight="1" thickBot="1">
      <c r="B1210" s="74"/>
      <c r="C1210" s="574"/>
      <c r="D1210" s="574"/>
      <c r="E1210" s="574"/>
      <c r="F1210" s="574" t="s">
        <v>104</v>
      </c>
      <c r="G1210" s="575">
        <v>46.23</v>
      </c>
      <c r="H1210" s="574"/>
      <c r="I1210" s="576" t="s">
        <v>105</v>
      </c>
    </row>
    <row r="1211" spans="2:9" customFormat="1" ht="26.1" customHeight="1" thickTop="1">
      <c r="B1211" s="76"/>
      <c r="C1211" s="67"/>
      <c r="D1211" s="67"/>
      <c r="E1211" s="67"/>
      <c r="F1211" s="67"/>
      <c r="G1211" s="67"/>
      <c r="H1211" s="67"/>
      <c r="I1211" s="77"/>
    </row>
    <row r="1212" spans="2:9" customFormat="1" ht="24" customHeight="1">
      <c r="B1212" s="382" t="s">
        <v>6563</v>
      </c>
      <c r="C1212" s="383" t="s">
        <v>7</v>
      </c>
      <c r="D1212" s="377" t="s">
        <v>95</v>
      </c>
      <c r="E1212" s="377" t="s">
        <v>8</v>
      </c>
      <c r="F1212" s="511" t="s">
        <v>99</v>
      </c>
      <c r="G1212" s="511"/>
      <c r="H1212" s="384" t="s">
        <v>96</v>
      </c>
      <c r="I1212" s="385" t="s">
        <v>97</v>
      </c>
    </row>
    <row r="1213" spans="2:9" customFormat="1" ht="26.1" customHeight="1">
      <c r="B1213" s="71" t="s">
        <v>100</v>
      </c>
      <c r="C1213" s="61" t="s">
        <v>452</v>
      </c>
      <c r="D1213" s="378" t="s">
        <v>44</v>
      </c>
      <c r="E1213" s="378" t="s">
        <v>453</v>
      </c>
      <c r="F1213" s="512" t="s">
        <v>230</v>
      </c>
      <c r="G1213" s="512"/>
      <c r="H1213" s="62" t="s">
        <v>47</v>
      </c>
      <c r="I1213" s="572">
        <v>1</v>
      </c>
    </row>
    <row r="1214" spans="2:9" customFormat="1" ht="24" customHeight="1">
      <c r="B1214" s="78" t="s">
        <v>106</v>
      </c>
      <c r="C1214" s="68" t="s">
        <v>2349</v>
      </c>
      <c r="D1214" s="375" t="s">
        <v>5</v>
      </c>
      <c r="E1214" s="375" t="s">
        <v>109</v>
      </c>
      <c r="F1214" s="510" t="s">
        <v>108</v>
      </c>
      <c r="G1214" s="510"/>
      <c r="H1214" s="69" t="s">
        <v>46</v>
      </c>
      <c r="I1214" s="573">
        <v>2.5</v>
      </c>
    </row>
    <row r="1215" spans="2:9" customFormat="1" ht="24" customHeight="1">
      <c r="B1215" s="78" t="s">
        <v>106</v>
      </c>
      <c r="C1215" s="68" t="s">
        <v>151</v>
      </c>
      <c r="D1215" s="375" t="s">
        <v>5</v>
      </c>
      <c r="E1215" s="375" t="s">
        <v>107</v>
      </c>
      <c r="F1215" s="510" t="s">
        <v>108</v>
      </c>
      <c r="G1215" s="510"/>
      <c r="H1215" s="69" t="s">
        <v>46</v>
      </c>
      <c r="I1215" s="573">
        <v>1</v>
      </c>
    </row>
    <row r="1216" spans="2:9" customFormat="1" ht="15">
      <c r="B1216" s="72" t="s">
        <v>101</v>
      </c>
      <c r="C1216" s="63" t="s">
        <v>2584</v>
      </c>
      <c r="D1216" s="376" t="s">
        <v>17</v>
      </c>
      <c r="E1216" s="376" t="s">
        <v>2585</v>
      </c>
      <c r="F1216" s="509" t="s">
        <v>60</v>
      </c>
      <c r="G1216" s="509"/>
      <c r="H1216" s="64" t="s">
        <v>47</v>
      </c>
      <c r="I1216" s="577">
        <v>1</v>
      </c>
    </row>
    <row r="1217" spans="2:9" customFormat="1" ht="25.5">
      <c r="B1217" s="72" t="s">
        <v>101</v>
      </c>
      <c r="C1217" s="63" t="s">
        <v>2586</v>
      </c>
      <c r="D1217" s="376" t="s">
        <v>5</v>
      </c>
      <c r="E1217" s="376" t="s">
        <v>2587</v>
      </c>
      <c r="F1217" s="509" t="s">
        <v>60</v>
      </c>
      <c r="G1217" s="509"/>
      <c r="H1217" s="64" t="s">
        <v>48</v>
      </c>
      <c r="I1217" s="577">
        <v>9.7000000000000003E-2</v>
      </c>
    </row>
    <row r="1218" spans="2:9" customFormat="1" ht="0.95" customHeight="1">
      <c r="B1218" s="72" t="s">
        <v>101</v>
      </c>
      <c r="C1218" s="63" t="s">
        <v>2588</v>
      </c>
      <c r="D1218" s="376" t="s">
        <v>5</v>
      </c>
      <c r="E1218" s="376" t="s">
        <v>2589</v>
      </c>
      <c r="F1218" s="509" t="s">
        <v>60</v>
      </c>
      <c r="G1218" s="509"/>
      <c r="H1218" s="64" t="s">
        <v>13</v>
      </c>
      <c r="I1218" s="577">
        <v>0.73</v>
      </c>
    </row>
    <row r="1219" spans="2:9" customFormat="1" ht="18" customHeight="1">
      <c r="B1219" s="72" t="s">
        <v>101</v>
      </c>
      <c r="C1219" s="63" t="s">
        <v>2590</v>
      </c>
      <c r="D1219" s="376" t="s">
        <v>5</v>
      </c>
      <c r="E1219" s="376" t="s">
        <v>2591</v>
      </c>
      <c r="F1219" s="509" t="s">
        <v>60</v>
      </c>
      <c r="G1219" s="509"/>
      <c r="H1219" s="64" t="s">
        <v>13</v>
      </c>
      <c r="I1219" s="577">
        <v>2.67</v>
      </c>
    </row>
    <row r="1220" spans="2:9" customFormat="1" ht="26.1" customHeight="1">
      <c r="B1220" s="74"/>
      <c r="C1220" s="574"/>
      <c r="D1220" s="574"/>
      <c r="E1220" s="574"/>
      <c r="F1220" s="574" t="s">
        <v>102</v>
      </c>
      <c r="G1220" s="575">
        <v>64.59</v>
      </c>
      <c r="H1220" s="574" t="s">
        <v>103</v>
      </c>
      <c r="I1220" s="75">
        <v>0</v>
      </c>
    </row>
    <row r="1221" spans="2:9" customFormat="1" ht="26.1" customHeight="1" thickBot="1">
      <c r="B1221" s="74"/>
      <c r="C1221" s="574"/>
      <c r="D1221" s="574"/>
      <c r="E1221" s="574"/>
      <c r="F1221" s="574" t="s">
        <v>104</v>
      </c>
      <c r="G1221" s="575">
        <v>111.5</v>
      </c>
      <c r="H1221" s="574"/>
      <c r="I1221" s="576" t="s">
        <v>105</v>
      </c>
    </row>
    <row r="1222" spans="2:9" customFormat="1" ht="24" customHeight="1" thickTop="1">
      <c r="B1222" s="76"/>
      <c r="C1222" s="67"/>
      <c r="D1222" s="67"/>
      <c r="E1222" s="67"/>
      <c r="F1222" s="67"/>
      <c r="G1222" s="67"/>
      <c r="H1222" s="67"/>
      <c r="I1222" s="77"/>
    </row>
    <row r="1223" spans="2:9" customFormat="1" ht="24" customHeight="1">
      <c r="B1223" s="382" t="s">
        <v>6564</v>
      </c>
      <c r="C1223" s="383" t="s">
        <v>7</v>
      </c>
      <c r="D1223" s="377" t="s">
        <v>95</v>
      </c>
      <c r="E1223" s="377" t="s">
        <v>8</v>
      </c>
      <c r="F1223" s="511" t="s">
        <v>99</v>
      </c>
      <c r="G1223" s="511"/>
      <c r="H1223" s="384" t="s">
        <v>96</v>
      </c>
      <c r="I1223" s="385" t="s">
        <v>97</v>
      </c>
    </row>
    <row r="1224" spans="2:9" customFormat="1" ht="38.25">
      <c r="B1224" s="71" t="s">
        <v>100</v>
      </c>
      <c r="C1224" s="61" t="s">
        <v>454</v>
      </c>
      <c r="D1224" s="378" t="s">
        <v>5</v>
      </c>
      <c r="E1224" s="378" t="s">
        <v>455</v>
      </c>
      <c r="F1224" s="512" t="s">
        <v>2356</v>
      </c>
      <c r="G1224" s="512"/>
      <c r="H1224" s="62" t="s">
        <v>47</v>
      </c>
      <c r="I1224" s="572">
        <v>1</v>
      </c>
    </row>
    <row r="1225" spans="2:9" customFormat="1" ht="25.5">
      <c r="B1225" s="78" t="s">
        <v>106</v>
      </c>
      <c r="C1225" s="68" t="s">
        <v>2349</v>
      </c>
      <c r="D1225" s="375" t="s">
        <v>5</v>
      </c>
      <c r="E1225" s="375" t="s">
        <v>109</v>
      </c>
      <c r="F1225" s="510" t="s">
        <v>108</v>
      </c>
      <c r="G1225" s="510"/>
      <c r="H1225" s="69" t="s">
        <v>46</v>
      </c>
      <c r="I1225" s="573">
        <v>1.7070000000000001</v>
      </c>
    </row>
    <row r="1226" spans="2:9" customFormat="1" ht="0.95" customHeight="1">
      <c r="B1226" s="78" t="s">
        <v>106</v>
      </c>
      <c r="C1226" s="68" t="s">
        <v>151</v>
      </c>
      <c r="D1226" s="375" t="s">
        <v>5</v>
      </c>
      <c r="E1226" s="375" t="s">
        <v>107</v>
      </c>
      <c r="F1226" s="510" t="s">
        <v>108</v>
      </c>
      <c r="G1226" s="510"/>
      <c r="H1226" s="69" t="s">
        <v>46</v>
      </c>
      <c r="I1226" s="573">
        <v>0.85299999999999998</v>
      </c>
    </row>
    <row r="1227" spans="2:9" customFormat="1" ht="18" customHeight="1">
      <c r="B1227" s="72" t="s">
        <v>101</v>
      </c>
      <c r="C1227" s="63" t="s">
        <v>2594</v>
      </c>
      <c r="D1227" s="376" t="s">
        <v>5</v>
      </c>
      <c r="E1227" s="376" t="s">
        <v>2595</v>
      </c>
      <c r="F1227" s="509" t="s">
        <v>60</v>
      </c>
      <c r="G1227" s="509"/>
      <c r="H1227" s="64" t="s">
        <v>45</v>
      </c>
      <c r="I1227" s="577">
        <v>24.4</v>
      </c>
    </row>
    <row r="1228" spans="2:9" customFormat="1" ht="39" customHeight="1">
      <c r="B1228" s="72" t="s">
        <v>101</v>
      </c>
      <c r="C1228" s="63" t="s">
        <v>2592</v>
      </c>
      <c r="D1228" s="376" t="s">
        <v>5</v>
      </c>
      <c r="E1228" s="376" t="s">
        <v>2593</v>
      </c>
      <c r="F1228" s="509" t="s">
        <v>60</v>
      </c>
      <c r="G1228" s="509"/>
      <c r="H1228" s="64" t="s">
        <v>45</v>
      </c>
      <c r="I1228" s="577">
        <v>2.0832999999999999</v>
      </c>
    </row>
    <row r="1229" spans="2:9" customFormat="1" ht="24" customHeight="1">
      <c r="B1229" s="72" t="s">
        <v>101</v>
      </c>
      <c r="C1229" s="63" t="s">
        <v>2542</v>
      </c>
      <c r="D1229" s="376" t="s">
        <v>5</v>
      </c>
      <c r="E1229" s="376" t="s">
        <v>2543</v>
      </c>
      <c r="F1229" s="509" t="s">
        <v>60</v>
      </c>
      <c r="G1229" s="509"/>
      <c r="H1229" s="64" t="s">
        <v>45</v>
      </c>
      <c r="I1229" s="577">
        <v>1.2466999999999999</v>
      </c>
    </row>
    <row r="1230" spans="2:9" customFormat="1" ht="24" customHeight="1">
      <c r="B1230" s="74"/>
      <c r="C1230" s="574"/>
      <c r="D1230" s="574"/>
      <c r="E1230" s="574"/>
      <c r="F1230" s="574" t="s">
        <v>102</v>
      </c>
      <c r="G1230" s="575">
        <v>46.37</v>
      </c>
      <c r="H1230" s="574" t="s">
        <v>103</v>
      </c>
      <c r="I1230" s="75">
        <v>0</v>
      </c>
    </row>
    <row r="1231" spans="2:9" customFormat="1" ht="26.1" customHeight="1" thickBot="1">
      <c r="B1231" s="74"/>
      <c r="C1231" s="574"/>
      <c r="D1231" s="574"/>
      <c r="E1231" s="574"/>
      <c r="F1231" s="574" t="s">
        <v>104</v>
      </c>
      <c r="G1231" s="575">
        <v>136.66999999999999</v>
      </c>
      <c r="H1231" s="574"/>
      <c r="I1231" s="576" t="s">
        <v>105</v>
      </c>
    </row>
    <row r="1232" spans="2:9" customFormat="1" ht="15.75" thickTop="1">
      <c r="B1232" s="76"/>
      <c r="C1232" s="67"/>
      <c r="D1232" s="67"/>
      <c r="E1232" s="67"/>
      <c r="F1232" s="67"/>
      <c r="G1232" s="67"/>
      <c r="H1232" s="67"/>
      <c r="I1232" s="77"/>
    </row>
    <row r="1233" spans="2:9" customFormat="1" ht="15">
      <c r="B1233" s="382" t="s">
        <v>6565</v>
      </c>
      <c r="C1233" s="383" t="s">
        <v>7</v>
      </c>
      <c r="D1233" s="377" t="s">
        <v>95</v>
      </c>
      <c r="E1233" s="377" t="s">
        <v>8</v>
      </c>
      <c r="F1233" s="511" t="s">
        <v>99</v>
      </c>
      <c r="G1233" s="511"/>
      <c r="H1233" s="384" t="s">
        <v>96</v>
      </c>
      <c r="I1233" s="385" t="s">
        <v>97</v>
      </c>
    </row>
    <row r="1234" spans="2:9" customFormat="1" ht="0.95" customHeight="1">
      <c r="B1234" s="71" t="s">
        <v>100</v>
      </c>
      <c r="C1234" s="61" t="s">
        <v>4751</v>
      </c>
      <c r="D1234" s="378" t="s">
        <v>5</v>
      </c>
      <c r="E1234" s="378" t="s">
        <v>4752</v>
      </c>
      <c r="F1234" s="512" t="s">
        <v>110</v>
      </c>
      <c r="G1234" s="512"/>
      <c r="H1234" s="62" t="s">
        <v>47</v>
      </c>
      <c r="I1234" s="572">
        <v>1</v>
      </c>
    </row>
    <row r="1235" spans="2:9" customFormat="1" ht="18" customHeight="1">
      <c r="B1235" s="78" t="s">
        <v>106</v>
      </c>
      <c r="C1235" s="68" t="s">
        <v>155</v>
      </c>
      <c r="D1235" s="375" t="s">
        <v>5</v>
      </c>
      <c r="E1235" s="375" t="s">
        <v>111</v>
      </c>
      <c r="F1235" s="510" t="s">
        <v>108</v>
      </c>
      <c r="G1235" s="510"/>
      <c r="H1235" s="69" t="s">
        <v>46</v>
      </c>
      <c r="I1235" s="573">
        <v>1.3559000000000001</v>
      </c>
    </row>
    <row r="1236" spans="2:9" customFormat="1" ht="39" customHeight="1">
      <c r="B1236" s="72" t="s">
        <v>101</v>
      </c>
      <c r="C1236" s="63" t="s">
        <v>2574</v>
      </c>
      <c r="D1236" s="376" t="s">
        <v>5</v>
      </c>
      <c r="E1236" s="376" t="s">
        <v>2575</v>
      </c>
      <c r="F1236" s="509" t="s">
        <v>60</v>
      </c>
      <c r="G1236" s="509"/>
      <c r="H1236" s="64" t="s">
        <v>26</v>
      </c>
      <c r="I1236" s="577">
        <v>2.5499999999999998E-2</v>
      </c>
    </row>
    <row r="1237" spans="2:9" customFormat="1" ht="26.1" customHeight="1">
      <c r="B1237" s="72" t="s">
        <v>101</v>
      </c>
      <c r="C1237" s="63" t="s">
        <v>2764</v>
      </c>
      <c r="D1237" s="376" t="s">
        <v>5</v>
      </c>
      <c r="E1237" s="376" t="s">
        <v>2765</v>
      </c>
      <c r="F1237" s="509" t="s">
        <v>60</v>
      </c>
      <c r="G1237" s="509"/>
      <c r="H1237" s="64" t="s">
        <v>26</v>
      </c>
      <c r="I1237" s="577">
        <v>0.25490000000000002</v>
      </c>
    </row>
    <row r="1238" spans="2:9" customFormat="1" ht="24" customHeight="1">
      <c r="B1238" s="74"/>
      <c r="C1238" s="574"/>
      <c r="D1238" s="574"/>
      <c r="E1238" s="574"/>
      <c r="F1238" s="574" t="s">
        <v>102</v>
      </c>
      <c r="G1238" s="575">
        <v>27.6</v>
      </c>
      <c r="H1238" s="574" t="s">
        <v>103</v>
      </c>
      <c r="I1238" s="75">
        <v>0</v>
      </c>
    </row>
    <row r="1239" spans="2:9" customFormat="1" ht="26.1" customHeight="1" thickBot="1">
      <c r="B1239" s="74"/>
      <c r="C1239" s="574"/>
      <c r="D1239" s="574"/>
      <c r="E1239" s="574"/>
      <c r="F1239" s="574" t="s">
        <v>104</v>
      </c>
      <c r="G1239" s="575">
        <v>10.65</v>
      </c>
      <c r="H1239" s="574"/>
      <c r="I1239" s="576" t="s">
        <v>105</v>
      </c>
    </row>
    <row r="1240" spans="2:9" customFormat="1" ht="15.75" thickTop="1">
      <c r="B1240" s="76"/>
      <c r="C1240" s="67"/>
      <c r="D1240" s="67"/>
      <c r="E1240" s="67"/>
      <c r="F1240" s="67"/>
      <c r="G1240" s="67"/>
      <c r="H1240" s="67"/>
      <c r="I1240" s="77"/>
    </row>
    <row r="1241" spans="2:9" customFormat="1" ht="15">
      <c r="B1241" s="382" t="s">
        <v>6567</v>
      </c>
      <c r="C1241" s="383" t="s">
        <v>7</v>
      </c>
      <c r="D1241" s="377" t="s">
        <v>95</v>
      </c>
      <c r="E1241" s="377" t="s">
        <v>8</v>
      </c>
      <c r="F1241" s="511" t="s">
        <v>99</v>
      </c>
      <c r="G1241" s="511"/>
      <c r="H1241" s="384" t="s">
        <v>96</v>
      </c>
      <c r="I1241" s="385" t="s">
        <v>97</v>
      </c>
    </row>
    <row r="1242" spans="2:9" customFormat="1" ht="0.95" customHeight="1">
      <c r="B1242" s="71" t="s">
        <v>100</v>
      </c>
      <c r="C1242" s="61" t="s">
        <v>457</v>
      </c>
      <c r="D1242" s="378" t="s">
        <v>5</v>
      </c>
      <c r="E1242" s="378" t="s">
        <v>458</v>
      </c>
      <c r="F1242" s="512" t="s">
        <v>2356</v>
      </c>
      <c r="G1242" s="512"/>
      <c r="H1242" s="62" t="s">
        <v>12</v>
      </c>
      <c r="I1242" s="572">
        <v>1</v>
      </c>
    </row>
    <row r="1243" spans="2:9" customFormat="1" ht="18" customHeight="1">
      <c r="B1243" s="78" t="s">
        <v>106</v>
      </c>
      <c r="C1243" s="68" t="s">
        <v>2414</v>
      </c>
      <c r="D1243" s="375" t="s">
        <v>5</v>
      </c>
      <c r="E1243" s="375" t="s">
        <v>2415</v>
      </c>
      <c r="F1243" s="510" t="s">
        <v>108</v>
      </c>
      <c r="G1243" s="510"/>
      <c r="H1243" s="69" t="s">
        <v>46</v>
      </c>
      <c r="I1243" s="573">
        <v>2.754</v>
      </c>
    </row>
    <row r="1244" spans="2:9" customFormat="1" ht="26.1" customHeight="1">
      <c r="B1244" s="78" t="s">
        <v>106</v>
      </c>
      <c r="C1244" s="68" t="s">
        <v>2412</v>
      </c>
      <c r="D1244" s="375" t="s">
        <v>5</v>
      </c>
      <c r="E1244" s="375" t="s">
        <v>2413</v>
      </c>
      <c r="F1244" s="510" t="s">
        <v>108</v>
      </c>
      <c r="G1244" s="510"/>
      <c r="H1244" s="69" t="s">
        <v>46</v>
      </c>
      <c r="I1244" s="573">
        <v>3.3530000000000002</v>
      </c>
    </row>
    <row r="1245" spans="2:9" customFormat="1" ht="26.1" customHeight="1">
      <c r="B1245" s="72" t="s">
        <v>101</v>
      </c>
      <c r="C1245" s="63" t="s">
        <v>2596</v>
      </c>
      <c r="D1245" s="376" t="s">
        <v>5</v>
      </c>
      <c r="E1245" s="376" t="s">
        <v>2597</v>
      </c>
      <c r="F1245" s="509" t="s">
        <v>60</v>
      </c>
      <c r="G1245" s="509"/>
      <c r="H1245" s="64" t="s">
        <v>13</v>
      </c>
      <c r="I1245" s="577">
        <v>1.4</v>
      </c>
    </row>
    <row r="1246" spans="2:9" customFormat="1" ht="26.1" customHeight="1">
      <c r="B1246" s="72" t="s">
        <v>101</v>
      </c>
      <c r="C1246" s="63" t="s">
        <v>2598</v>
      </c>
      <c r="D1246" s="376" t="s">
        <v>5</v>
      </c>
      <c r="E1246" s="376" t="s">
        <v>2599</v>
      </c>
      <c r="F1246" s="509" t="s">
        <v>60</v>
      </c>
      <c r="G1246" s="509"/>
      <c r="H1246" s="64" t="s">
        <v>13</v>
      </c>
      <c r="I1246" s="577">
        <v>3.0000000000000001E-3</v>
      </c>
    </row>
    <row r="1247" spans="2:9" customFormat="1" ht="26.1" customHeight="1">
      <c r="B1247" s="72" t="s">
        <v>101</v>
      </c>
      <c r="C1247" s="63" t="s">
        <v>2600</v>
      </c>
      <c r="D1247" s="376" t="s">
        <v>5</v>
      </c>
      <c r="E1247" s="376" t="s">
        <v>2601</v>
      </c>
      <c r="F1247" s="509" t="s">
        <v>60</v>
      </c>
      <c r="G1247" s="509"/>
      <c r="H1247" s="64" t="s">
        <v>45</v>
      </c>
      <c r="I1247" s="577">
        <v>3.3330000000000002</v>
      </c>
    </row>
    <row r="1248" spans="2:9" customFormat="1" ht="24" customHeight="1">
      <c r="B1248" s="72" t="s">
        <v>101</v>
      </c>
      <c r="C1248" s="63" t="s">
        <v>223</v>
      </c>
      <c r="D1248" s="376" t="s">
        <v>5</v>
      </c>
      <c r="E1248" s="376" t="s">
        <v>224</v>
      </c>
      <c r="F1248" s="509" t="s">
        <v>60</v>
      </c>
      <c r="G1248" s="509"/>
      <c r="H1248" s="64" t="s">
        <v>45</v>
      </c>
      <c r="I1248" s="577">
        <v>5</v>
      </c>
    </row>
    <row r="1249" spans="2:9" customFormat="1" ht="25.5" customHeight="1">
      <c r="B1249" s="72" t="s">
        <v>101</v>
      </c>
      <c r="C1249" s="63" t="s">
        <v>2361</v>
      </c>
      <c r="D1249" s="376" t="s">
        <v>5</v>
      </c>
      <c r="E1249" s="376" t="s">
        <v>2362</v>
      </c>
      <c r="F1249" s="509" t="s">
        <v>60</v>
      </c>
      <c r="G1249" s="509"/>
      <c r="H1249" s="64" t="s">
        <v>12</v>
      </c>
      <c r="I1249" s="577">
        <v>3.149</v>
      </c>
    </row>
    <row r="1250" spans="2:9" customFormat="1" ht="15">
      <c r="B1250" s="72" t="s">
        <v>101</v>
      </c>
      <c r="C1250" s="63" t="s">
        <v>2363</v>
      </c>
      <c r="D1250" s="376" t="s">
        <v>5</v>
      </c>
      <c r="E1250" s="376" t="s">
        <v>2364</v>
      </c>
      <c r="F1250" s="509" t="s">
        <v>60</v>
      </c>
      <c r="G1250" s="509"/>
      <c r="H1250" s="64" t="s">
        <v>13</v>
      </c>
      <c r="I1250" s="577">
        <v>3.4089999999999998</v>
      </c>
    </row>
    <row r="1251" spans="2:9" customFormat="1" ht="0.95" customHeight="1">
      <c r="B1251" s="72" t="s">
        <v>101</v>
      </c>
      <c r="C1251" s="63" t="s">
        <v>2365</v>
      </c>
      <c r="D1251" s="376" t="s">
        <v>5</v>
      </c>
      <c r="E1251" s="376" t="s">
        <v>2366</v>
      </c>
      <c r="F1251" s="509" t="s">
        <v>60</v>
      </c>
      <c r="G1251" s="509"/>
      <c r="H1251" s="64" t="s">
        <v>47</v>
      </c>
      <c r="I1251" s="577">
        <v>0.998</v>
      </c>
    </row>
    <row r="1252" spans="2:9" customFormat="1" ht="18" customHeight="1">
      <c r="B1252" s="72" t="s">
        <v>101</v>
      </c>
      <c r="C1252" s="63" t="s">
        <v>2542</v>
      </c>
      <c r="D1252" s="376" t="s">
        <v>5</v>
      </c>
      <c r="E1252" s="376" t="s">
        <v>2543</v>
      </c>
      <c r="F1252" s="509" t="s">
        <v>60</v>
      </c>
      <c r="G1252" s="509"/>
      <c r="H1252" s="64" t="s">
        <v>45</v>
      </c>
      <c r="I1252" s="577">
        <v>0.85499999999999998</v>
      </c>
    </row>
    <row r="1253" spans="2:9" customFormat="1" ht="26.1" customHeight="1">
      <c r="B1253" s="74"/>
      <c r="C1253" s="574"/>
      <c r="D1253" s="574"/>
      <c r="E1253" s="574"/>
      <c r="F1253" s="574" t="s">
        <v>102</v>
      </c>
      <c r="G1253" s="575">
        <v>108.1</v>
      </c>
      <c r="H1253" s="574" t="s">
        <v>103</v>
      </c>
      <c r="I1253" s="75">
        <v>0</v>
      </c>
    </row>
    <row r="1254" spans="2:9" customFormat="1" ht="26.1" customHeight="1" thickBot="1">
      <c r="B1254" s="74"/>
      <c r="C1254" s="574"/>
      <c r="D1254" s="574"/>
      <c r="E1254" s="574"/>
      <c r="F1254" s="574" t="s">
        <v>104</v>
      </c>
      <c r="G1254" s="575">
        <v>157.79</v>
      </c>
      <c r="H1254" s="574"/>
      <c r="I1254" s="576" t="s">
        <v>105</v>
      </c>
    </row>
    <row r="1255" spans="2:9" customFormat="1" ht="24" customHeight="1" thickTop="1">
      <c r="B1255" s="76"/>
      <c r="C1255" s="67"/>
      <c r="D1255" s="67"/>
      <c r="E1255" s="67"/>
      <c r="F1255" s="67"/>
      <c r="G1255" s="67"/>
      <c r="H1255" s="67"/>
      <c r="I1255" s="77"/>
    </row>
    <row r="1256" spans="2:9" customFormat="1" ht="26.1" customHeight="1">
      <c r="B1256" s="382" t="s">
        <v>6568</v>
      </c>
      <c r="C1256" s="383" t="s">
        <v>7</v>
      </c>
      <c r="D1256" s="377" t="s">
        <v>95</v>
      </c>
      <c r="E1256" s="377" t="s">
        <v>8</v>
      </c>
      <c r="F1256" s="511" t="s">
        <v>99</v>
      </c>
      <c r="G1256" s="511"/>
      <c r="H1256" s="384" t="s">
        <v>96</v>
      </c>
      <c r="I1256" s="385" t="s">
        <v>97</v>
      </c>
    </row>
    <row r="1257" spans="2:9" customFormat="1" ht="63.75">
      <c r="B1257" s="71" t="s">
        <v>100</v>
      </c>
      <c r="C1257" s="61" t="s">
        <v>459</v>
      </c>
      <c r="D1257" s="378" t="s">
        <v>44</v>
      </c>
      <c r="E1257" s="378" t="s">
        <v>460</v>
      </c>
      <c r="F1257" s="512" t="s">
        <v>2356</v>
      </c>
      <c r="G1257" s="512"/>
      <c r="H1257" s="62" t="s">
        <v>12</v>
      </c>
      <c r="I1257" s="572">
        <v>1</v>
      </c>
    </row>
    <row r="1258" spans="2:9" customFormat="1" ht="25.5">
      <c r="B1258" s="78" t="s">
        <v>106</v>
      </c>
      <c r="C1258" s="68" t="s">
        <v>2414</v>
      </c>
      <c r="D1258" s="375" t="s">
        <v>5</v>
      </c>
      <c r="E1258" s="375" t="s">
        <v>2415</v>
      </c>
      <c r="F1258" s="510" t="s">
        <v>108</v>
      </c>
      <c r="G1258" s="510"/>
      <c r="H1258" s="69" t="s">
        <v>46</v>
      </c>
      <c r="I1258" s="573">
        <v>4.5259999999999998</v>
      </c>
    </row>
    <row r="1259" spans="2:9" customFormat="1" ht="0.95" customHeight="1">
      <c r="B1259" s="78" t="s">
        <v>106</v>
      </c>
      <c r="C1259" s="68" t="s">
        <v>2412</v>
      </c>
      <c r="D1259" s="375" t="s">
        <v>5</v>
      </c>
      <c r="E1259" s="375" t="s">
        <v>2413</v>
      </c>
      <c r="F1259" s="510" t="s">
        <v>108</v>
      </c>
      <c r="G1259" s="510"/>
      <c r="H1259" s="69" t="s">
        <v>46</v>
      </c>
      <c r="I1259" s="573">
        <v>5.51</v>
      </c>
    </row>
    <row r="1260" spans="2:9" customFormat="1" ht="18" customHeight="1">
      <c r="B1260" s="72" t="s">
        <v>101</v>
      </c>
      <c r="C1260" s="63" t="s">
        <v>2596</v>
      </c>
      <c r="D1260" s="376" t="s">
        <v>5</v>
      </c>
      <c r="E1260" s="376" t="s">
        <v>2597</v>
      </c>
      <c r="F1260" s="509" t="s">
        <v>60</v>
      </c>
      <c r="G1260" s="509"/>
      <c r="H1260" s="64" t="s">
        <v>13</v>
      </c>
      <c r="I1260" s="577">
        <v>0.89600000000000002</v>
      </c>
    </row>
    <row r="1261" spans="2:9" customFormat="1" ht="26.1" customHeight="1">
      <c r="B1261" s="72" t="s">
        <v>101</v>
      </c>
      <c r="C1261" s="63" t="s">
        <v>2598</v>
      </c>
      <c r="D1261" s="376" t="s">
        <v>5</v>
      </c>
      <c r="E1261" s="376" t="s">
        <v>2599</v>
      </c>
      <c r="F1261" s="509" t="s">
        <v>60</v>
      </c>
      <c r="G1261" s="509"/>
      <c r="H1261" s="64" t="s">
        <v>13</v>
      </c>
      <c r="I1261" s="577">
        <v>6.5000000000000002E-2</v>
      </c>
    </row>
    <row r="1262" spans="2:9" customFormat="1" ht="24" customHeight="1">
      <c r="B1262" s="72" t="s">
        <v>101</v>
      </c>
      <c r="C1262" s="63" t="s">
        <v>2600</v>
      </c>
      <c r="D1262" s="376" t="s">
        <v>5</v>
      </c>
      <c r="E1262" s="376" t="s">
        <v>2601</v>
      </c>
      <c r="F1262" s="509" t="s">
        <v>60</v>
      </c>
      <c r="G1262" s="509"/>
      <c r="H1262" s="64" t="s">
        <v>45</v>
      </c>
      <c r="I1262" s="577">
        <v>3.3330000000000002</v>
      </c>
    </row>
    <row r="1263" spans="2:9" customFormat="1" ht="26.1" customHeight="1">
      <c r="B1263" s="72" t="s">
        <v>101</v>
      </c>
      <c r="C1263" s="63" t="s">
        <v>2602</v>
      </c>
      <c r="D1263" s="376" t="s">
        <v>5</v>
      </c>
      <c r="E1263" s="376" t="s">
        <v>2603</v>
      </c>
      <c r="F1263" s="509" t="s">
        <v>60</v>
      </c>
      <c r="G1263" s="509"/>
      <c r="H1263" s="64" t="s">
        <v>12</v>
      </c>
      <c r="I1263" s="577">
        <v>6.25</v>
      </c>
    </row>
    <row r="1264" spans="2:9" customFormat="1" ht="26.1" customHeight="1">
      <c r="B1264" s="72" t="s">
        <v>101</v>
      </c>
      <c r="C1264" s="63" t="s">
        <v>2604</v>
      </c>
      <c r="D1264" s="376" t="s">
        <v>5</v>
      </c>
      <c r="E1264" s="376" t="s">
        <v>2605</v>
      </c>
      <c r="F1264" s="509" t="s">
        <v>60</v>
      </c>
      <c r="G1264" s="509"/>
      <c r="H1264" s="64" t="s">
        <v>12</v>
      </c>
      <c r="I1264" s="577">
        <v>2.0230000000000001</v>
      </c>
    </row>
    <row r="1265" spans="2:9" customFormat="1" ht="24" customHeight="1">
      <c r="B1265" s="72" t="s">
        <v>101</v>
      </c>
      <c r="C1265" s="63" t="s">
        <v>2606</v>
      </c>
      <c r="D1265" s="376" t="s">
        <v>5</v>
      </c>
      <c r="E1265" s="376" t="s">
        <v>2607</v>
      </c>
      <c r="F1265" s="509" t="s">
        <v>60</v>
      </c>
      <c r="G1265" s="509"/>
      <c r="H1265" s="64" t="s">
        <v>12</v>
      </c>
      <c r="I1265" s="577">
        <v>0.92600000000000005</v>
      </c>
    </row>
    <row r="1266" spans="2:9" customFormat="1" ht="25.5" customHeight="1">
      <c r="B1266" s="72" t="s">
        <v>101</v>
      </c>
      <c r="C1266" s="63" t="s">
        <v>2608</v>
      </c>
      <c r="D1266" s="376" t="s">
        <v>5</v>
      </c>
      <c r="E1266" s="376" t="s">
        <v>2609</v>
      </c>
      <c r="F1266" s="509" t="s">
        <v>60</v>
      </c>
      <c r="G1266" s="509"/>
      <c r="H1266" s="64" t="s">
        <v>12</v>
      </c>
      <c r="I1266" s="577">
        <v>1.0289999999999999</v>
      </c>
    </row>
    <row r="1267" spans="2:9" customFormat="1" ht="25.5" customHeight="1">
      <c r="B1267" s="72" t="s">
        <v>101</v>
      </c>
      <c r="C1267" s="63" t="s">
        <v>2610</v>
      </c>
      <c r="D1267" s="376" t="s">
        <v>17</v>
      </c>
      <c r="E1267" s="376" t="s">
        <v>2611</v>
      </c>
      <c r="F1267" s="509" t="s">
        <v>60</v>
      </c>
      <c r="G1267" s="509"/>
      <c r="H1267" s="64" t="s">
        <v>50</v>
      </c>
      <c r="I1267" s="577">
        <v>2</v>
      </c>
    </row>
    <row r="1268" spans="2:9" customFormat="1" ht="0.95" customHeight="1">
      <c r="B1268" s="74"/>
      <c r="C1268" s="574"/>
      <c r="D1268" s="574"/>
      <c r="E1268" s="574"/>
      <c r="F1268" s="574" t="s">
        <v>102</v>
      </c>
      <c r="G1268" s="575">
        <v>177.65</v>
      </c>
      <c r="H1268" s="574" t="s">
        <v>103</v>
      </c>
      <c r="I1268" s="75">
        <v>0</v>
      </c>
    </row>
    <row r="1269" spans="2:9" customFormat="1" ht="18" customHeight="1" thickBot="1">
      <c r="B1269" s="74"/>
      <c r="C1269" s="574"/>
      <c r="D1269" s="574"/>
      <c r="E1269" s="574"/>
      <c r="F1269" s="574" t="s">
        <v>104</v>
      </c>
      <c r="G1269" s="575">
        <v>172.93</v>
      </c>
      <c r="H1269" s="574"/>
      <c r="I1269" s="576" t="s">
        <v>105</v>
      </c>
    </row>
    <row r="1270" spans="2:9" customFormat="1" ht="65.099999999999994" customHeight="1" thickTop="1">
      <c r="B1270" s="76"/>
      <c r="C1270" s="67"/>
      <c r="D1270" s="67"/>
      <c r="E1270" s="67"/>
      <c r="F1270" s="67"/>
      <c r="G1270" s="67"/>
      <c r="H1270" s="67"/>
      <c r="I1270" s="77"/>
    </row>
    <row r="1271" spans="2:9" customFormat="1" ht="39" customHeight="1">
      <c r="B1271" s="382" t="s">
        <v>6569</v>
      </c>
      <c r="C1271" s="383" t="s">
        <v>7</v>
      </c>
      <c r="D1271" s="377" t="s">
        <v>95</v>
      </c>
      <c r="E1271" s="377" t="s">
        <v>8</v>
      </c>
      <c r="F1271" s="511" t="s">
        <v>99</v>
      </c>
      <c r="G1271" s="511"/>
      <c r="H1271" s="384" t="s">
        <v>96</v>
      </c>
      <c r="I1271" s="385" t="s">
        <v>97</v>
      </c>
    </row>
    <row r="1272" spans="2:9" customFormat="1" ht="39" customHeight="1">
      <c r="B1272" s="71" t="s">
        <v>100</v>
      </c>
      <c r="C1272" s="61" t="s">
        <v>461</v>
      </c>
      <c r="D1272" s="378" t="s">
        <v>44</v>
      </c>
      <c r="E1272" s="378" t="s">
        <v>462</v>
      </c>
      <c r="F1272" s="512" t="s">
        <v>252</v>
      </c>
      <c r="G1272" s="512"/>
      <c r="H1272" s="62" t="s">
        <v>50</v>
      </c>
      <c r="I1272" s="572">
        <v>1</v>
      </c>
    </row>
    <row r="1273" spans="2:9" customFormat="1" ht="26.1" customHeight="1">
      <c r="B1273" s="78" t="s">
        <v>106</v>
      </c>
      <c r="C1273" s="68" t="s">
        <v>2612</v>
      </c>
      <c r="D1273" s="375" t="s">
        <v>5</v>
      </c>
      <c r="E1273" s="375" t="s">
        <v>2613</v>
      </c>
      <c r="F1273" s="510" t="s">
        <v>108</v>
      </c>
      <c r="G1273" s="510"/>
      <c r="H1273" s="69" t="s">
        <v>48</v>
      </c>
      <c r="I1273" s="573">
        <v>0.01</v>
      </c>
    </row>
    <row r="1274" spans="2:9" customFormat="1" ht="26.1" customHeight="1">
      <c r="B1274" s="78" t="s">
        <v>106</v>
      </c>
      <c r="C1274" s="68" t="s">
        <v>2349</v>
      </c>
      <c r="D1274" s="375" t="s">
        <v>5</v>
      </c>
      <c r="E1274" s="375" t="s">
        <v>109</v>
      </c>
      <c r="F1274" s="510" t="s">
        <v>108</v>
      </c>
      <c r="G1274" s="510"/>
      <c r="H1274" s="69" t="s">
        <v>46</v>
      </c>
      <c r="I1274" s="573">
        <v>0.4</v>
      </c>
    </row>
    <row r="1275" spans="2:9" customFormat="1" ht="39" customHeight="1">
      <c r="B1275" s="78" t="s">
        <v>106</v>
      </c>
      <c r="C1275" s="68" t="s">
        <v>151</v>
      </c>
      <c r="D1275" s="375" t="s">
        <v>5</v>
      </c>
      <c r="E1275" s="375" t="s">
        <v>107</v>
      </c>
      <c r="F1275" s="510" t="s">
        <v>108</v>
      </c>
      <c r="G1275" s="510"/>
      <c r="H1275" s="69" t="s">
        <v>46</v>
      </c>
      <c r="I1275" s="573">
        <v>0.4</v>
      </c>
    </row>
    <row r="1276" spans="2:9" customFormat="1" ht="15">
      <c r="B1276" s="72" t="s">
        <v>101</v>
      </c>
      <c r="C1276" s="63" t="s">
        <v>2610</v>
      </c>
      <c r="D1276" s="376" t="s">
        <v>17</v>
      </c>
      <c r="E1276" s="376" t="s">
        <v>2611</v>
      </c>
      <c r="F1276" s="509" t="s">
        <v>60</v>
      </c>
      <c r="G1276" s="509"/>
      <c r="H1276" s="64" t="s">
        <v>50</v>
      </c>
      <c r="I1276" s="577">
        <v>1</v>
      </c>
    </row>
    <row r="1277" spans="2:9" customFormat="1" ht="15">
      <c r="B1277" s="74"/>
      <c r="C1277" s="574"/>
      <c r="D1277" s="574"/>
      <c r="E1277" s="574"/>
      <c r="F1277" s="574" t="s">
        <v>102</v>
      </c>
      <c r="G1277" s="575">
        <v>14.03</v>
      </c>
      <c r="H1277" s="574" t="s">
        <v>103</v>
      </c>
      <c r="I1277" s="75">
        <v>0</v>
      </c>
    </row>
    <row r="1278" spans="2:9" customFormat="1" ht="0.95" customHeight="1" thickBot="1">
      <c r="B1278" s="74"/>
      <c r="C1278" s="574"/>
      <c r="D1278" s="574"/>
      <c r="E1278" s="574"/>
      <c r="F1278" s="574" t="s">
        <v>104</v>
      </c>
      <c r="G1278" s="575">
        <v>23.48</v>
      </c>
      <c r="H1278" s="574"/>
      <c r="I1278" s="576" t="s">
        <v>105</v>
      </c>
    </row>
    <row r="1279" spans="2:9" customFormat="1" ht="18" customHeight="1" thickTop="1">
      <c r="B1279" s="76"/>
      <c r="C1279" s="67"/>
      <c r="D1279" s="67"/>
      <c r="E1279" s="67"/>
      <c r="F1279" s="67"/>
      <c r="G1279" s="67"/>
      <c r="H1279" s="67"/>
      <c r="I1279" s="77"/>
    </row>
    <row r="1280" spans="2:9" customFormat="1" ht="39" customHeight="1">
      <c r="B1280" s="382" t="s">
        <v>6570</v>
      </c>
      <c r="C1280" s="383" t="s">
        <v>7</v>
      </c>
      <c r="D1280" s="377" t="s">
        <v>95</v>
      </c>
      <c r="E1280" s="377" t="s">
        <v>8</v>
      </c>
      <c r="F1280" s="511" t="s">
        <v>99</v>
      </c>
      <c r="G1280" s="511"/>
      <c r="H1280" s="384" t="s">
        <v>96</v>
      </c>
      <c r="I1280" s="385" t="s">
        <v>97</v>
      </c>
    </row>
    <row r="1281" spans="2:9" customFormat="1" ht="39" customHeight="1">
      <c r="B1281" s="71" t="s">
        <v>100</v>
      </c>
      <c r="C1281" s="61" t="s">
        <v>463</v>
      </c>
      <c r="D1281" s="378" t="s">
        <v>44</v>
      </c>
      <c r="E1281" s="378" t="s">
        <v>464</v>
      </c>
      <c r="F1281" s="512" t="s">
        <v>252</v>
      </c>
      <c r="G1281" s="512"/>
      <c r="H1281" s="62" t="s">
        <v>50</v>
      </c>
      <c r="I1281" s="572">
        <v>1</v>
      </c>
    </row>
    <row r="1282" spans="2:9" customFormat="1" ht="39" customHeight="1">
      <c r="B1282" s="78" t="s">
        <v>106</v>
      </c>
      <c r="C1282" s="68" t="s">
        <v>2612</v>
      </c>
      <c r="D1282" s="375" t="s">
        <v>5</v>
      </c>
      <c r="E1282" s="375" t="s">
        <v>2613</v>
      </c>
      <c r="F1282" s="510" t="s">
        <v>108</v>
      </c>
      <c r="G1282" s="510"/>
      <c r="H1282" s="69" t="s">
        <v>48</v>
      </c>
      <c r="I1282" s="573">
        <v>0.01</v>
      </c>
    </row>
    <row r="1283" spans="2:9" customFormat="1" ht="26.1" customHeight="1">
      <c r="B1283" s="78" t="s">
        <v>106</v>
      </c>
      <c r="C1283" s="68" t="s">
        <v>2349</v>
      </c>
      <c r="D1283" s="375" t="s">
        <v>5</v>
      </c>
      <c r="E1283" s="375" t="s">
        <v>109</v>
      </c>
      <c r="F1283" s="510" t="s">
        <v>108</v>
      </c>
      <c r="G1283" s="510"/>
      <c r="H1283" s="69" t="s">
        <v>46</v>
      </c>
      <c r="I1283" s="573">
        <v>0.6</v>
      </c>
    </row>
    <row r="1284" spans="2:9" customFormat="1" ht="25.5" customHeight="1">
      <c r="B1284" s="78" t="s">
        <v>106</v>
      </c>
      <c r="C1284" s="68" t="s">
        <v>151</v>
      </c>
      <c r="D1284" s="375" t="s">
        <v>5</v>
      </c>
      <c r="E1284" s="375" t="s">
        <v>107</v>
      </c>
      <c r="F1284" s="510" t="s">
        <v>108</v>
      </c>
      <c r="G1284" s="510"/>
      <c r="H1284" s="69" t="s">
        <v>46</v>
      </c>
      <c r="I1284" s="573">
        <v>0.6</v>
      </c>
    </row>
    <row r="1285" spans="2:9" customFormat="1" ht="15">
      <c r="B1285" s="72" t="s">
        <v>101</v>
      </c>
      <c r="C1285" s="63" t="s">
        <v>2610</v>
      </c>
      <c r="D1285" s="376" t="s">
        <v>17</v>
      </c>
      <c r="E1285" s="376" t="s">
        <v>2611</v>
      </c>
      <c r="F1285" s="509" t="s">
        <v>60</v>
      </c>
      <c r="G1285" s="509"/>
      <c r="H1285" s="64" t="s">
        <v>50</v>
      </c>
      <c r="I1285" s="577">
        <v>1</v>
      </c>
    </row>
    <row r="1286" spans="2:9" customFormat="1" ht="0.95" customHeight="1">
      <c r="B1286" s="74"/>
      <c r="C1286" s="574"/>
      <c r="D1286" s="574"/>
      <c r="E1286" s="574"/>
      <c r="F1286" s="574" t="s">
        <v>102</v>
      </c>
      <c r="G1286" s="575">
        <v>20.8</v>
      </c>
      <c r="H1286" s="574" t="s">
        <v>103</v>
      </c>
      <c r="I1286" s="75">
        <v>0</v>
      </c>
    </row>
    <row r="1287" spans="2:9" customFormat="1" ht="18" customHeight="1" thickBot="1">
      <c r="B1287" s="74"/>
      <c r="C1287" s="574"/>
      <c r="D1287" s="574"/>
      <c r="E1287" s="574"/>
      <c r="F1287" s="574" t="s">
        <v>104</v>
      </c>
      <c r="G1287" s="575">
        <v>25.56</v>
      </c>
      <c r="H1287" s="574"/>
      <c r="I1287" s="576" t="s">
        <v>105</v>
      </c>
    </row>
    <row r="1288" spans="2:9" customFormat="1" ht="39" customHeight="1" thickTop="1">
      <c r="B1288" s="76"/>
      <c r="C1288" s="67"/>
      <c r="D1288" s="67"/>
      <c r="E1288" s="67"/>
      <c r="F1288" s="67"/>
      <c r="G1288" s="67"/>
      <c r="H1288" s="67"/>
      <c r="I1288" s="77"/>
    </row>
    <row r="1289" spans="2:9" customFormat="1" ht="39" customHeight="1">
      <c r="B1289" s="382" t="s">
        <v>6571</v>
      </c>
      <c r="C1289" s="383" t="s">
        <v>7</v>
      </c>
      <c r="D1289" s="377" t="s">
        <v>95</v>
      </c>
      <c r="E1289" s="377" t="s">
        <v>8</v>
      </c>
      <c r="F1289" s="511" t="s">
        <v>99</v>
      </c>
      <c r="G1289" s="511"/>
      <c r="H1289" s="384" t="s">
        <v>96</v>
      </c>
      <c r="I1289" s="385" t="s">
        <v>97</v>
      </c>
    </row>
    <row r="1290" spans="2:9" customFormat="1" ht="26.1" customHeight="1">
      <c r="B1290" s="71" t="s">
        <v>100</v>
      </c>
      <c r="C1290" s="61" t="s">
        <v>465</v>
      </c>
      <c r="D1290" s="378" t="s">
        <v>44</v>
      </c>
      <c r="E1290" s="378" t="s">
        <v>466</v>
      </c>
      <c r="F1290" s="512" t="s">
        <v>252</v>
      </c>
      <c r="G1290" s="512"/>
      <c r="H1290" s="62" t="s">
        <v>47</v>
      </c>
      <c r="I1290" s="572">
        <v>1</v>
      </c>
    </row>
    <row r="1291" spans="2:9" customFormat="1" ht="26.1" customHeight="1">
      <c r="B1291" s="78" t="s">
        <v>106</v>
      </c>
      <c r="C1291" s="68" t="s">
        <v>2349</v>
      </c>
      <c r="D1291" s="375" t="s">
        <v>5</v>
      </c>
      <c r="E1291" s="375" t="s">
        <v>109</v>
      </c>
      <c r="F1291" s="510" t="s">
        <v>108</v>
      </c>
      <c r="G1291" s="510"/>
      <c r="H1291" s="69" t="s">
        <v>46</v>
      </c>
      <c r="I1291" s="573">
        <v>3</v>
      </c>
    </row>
    <row r="1292" spans="2:9" customFormat="1" ht="25.5">
      <c r="B1292" s="78" t="s">
        <v>106</v>
      </c>
      <c r="C1292" s="68" t="s">
        <v>151</v>
      </c>
      <c r="D1292" s="375" t="s">
        <v>5</v>
      </c>
      <c r="E1292" s="375" t="s">
        <v>107</v>
      </c>
      <c r="F1292" s="510" t="s">
        <v>108</v>
      </c>
      <c r="G1292" s="510"/>
      <c r="H1292" s="69" t="s">
        <v>46</v>
      </c>
      <c r="I1292" s="573">
        <v>3</v>
      </c>
    </row>
    <row r="1293" spans="2:9" customFormat="1" ht="38.25" customHeight="1">
      <c r="B1293" s="72" t="s">
        <v>101</v>
      </c>
      <c r="C1293" s="63" t="s">
        <v>2614</v>
      </c>
      <c r="D1293" s="376" t="s">
        <v>17</v>
      </c>
      <c r="E1293" s="376" t="s">
        <v>2615</v>
      </c>
      <c r="F1293" s="509" t="s">
        <v>60</v>
      </c>
      <c r="G1293" s="509"/>
      <c r="H1293" s="64" t="s">
        <v>47</v>
      </c>
      <c r="I1293" s="577">
        <v>1</v>
      </c>
    </row>
    <row r="1294" spans="2:9" customFormat="1" ht="0.95" customHeight="1">
      <c r="B1294" s="72" t="s">
        <v>101</v>
      </c>
      <c r="C1294" s="63" t="s">
        <v>2586</v>
      </c>
      <c r="D1294" s="376" t="s">
        <v>5</v>
      </c>
      <c r="E1294" s="376" t="s">
        <v>2587</v>
      </c>
      <c r="F1294" s="509" t="s">
        <v>60</v>
      </c>
      <c r="G1294" s="509"/>
      <c r="H1294" s="64" t="s">
        <v>48</v>
      </c>
      <c r="I1294" s="577">
        <v>8.0000000000000002E-3</v>
      </c>
    </row>
    <row r="1295" spans="2:9" customFormat="1" ht="18" customHeight="1">
      <c r="B1295" s="72" t="s">
        <v>101</v>
      </c>
      <c r="C1295" s="63" t="s">
        <v>2588</v>
      </c>
      <c r="D1295" s="376" t="s">
        <v>5</v>
      </c>
      <c r="E1295" s="376" t="s">
        <v>2589</v>
      </c>
      <c r="F1295" s="509" t="s">
        <v>60</v>
      </c>
      <c r="G1295" s="509"/>
      <c r="H1295" s="64" t="s">
        <v>13</v>
      </c>
      <c r="I1295" s="577">
        <v>0.56999999999999995</v>
      </c>
    </row>
    <row r="1296" spans="2:9" customFormat="1" ht="51.95" customHeight="1">
      <c r="B1296" s="72" t="s">
        <v>101</v>
      </c>
      <c r="C1296" s="63" t="s">
        <v>2590</v>
      </c>
      <c r="D1296" s="376" t="s">
        <v>5</v>
      </c>
      <c r="E1296" s="376" t="s">
        <v>2591</v>
      </c>
      <c r="F1296" s="509" t="s">
        <v>60</v>
      </c>
      <c r="G1296" s="509"/>
      <c r="H1296" s="64" t="s">
        <v>13</v>
      </c>
      <c r="I1296" s="577">
        <v>2.84</v>
      </c>
    </row>
    <row r="1297" spans="2:9" customFormat="1" ht="39" customHeight="1">
      <c r="B1297" s="74"/>
      <c r="C1297" s="574"/>
      <c r="D1297" s="574"/>
      <c r="E1297" s="574"/>
      <c r="F1297" s="574" t="s">
        <v>102</v>
      </c>
      <c r="G1297" s="575">
        <v>101.61</v>
      </c>
      <c r="H1297" s="574" t="s">
        <v>103</v>
      </c>
      <c r="I1297" s="75">
        <v>0</v>
      </c>
    </row>
    <row r="1298" spans="2:9" customFormat="1" ht="39" customHeight="1" thickBot="1">
      <c r="B1298" s="74"/>
      <c r="C1298" s="574"/>
      <c r="D1298" s="574"/>
      <c r="E1298" s="574"/>
      <c r="F1298" s="574" t="s">
        <v>104</v>
      </c>
      <c r="G1298" s="575">
        <v>65.52</v>
      </c>
      <c r="H1298" s="574"/>
      <c r="I1298" s="576" t="s">
        <v>105</v>
      </c>
    </row>
    <row r="1299" spans="2:9" customFormat="1" ht="26.1" customHeight="1" thickTop="1">
      <c r="B1299" s="76"/>
      <c r="C1299" s="67"/>
      <c r="D1299" s="67"/>
      <c r="E1299" s="67"/>
      <c r="F1299" s="67"/>
      <c r="G1299" s="67"/>
      <c r="H1299" s="67"/>
      <c r="I1299" s="77"/>
    </row>
    <row r="1300" spans="2:9" customFormat="1" ht="15">
      <c r="B1300" s="382" t="s">
        <v>6573</v>
      </c>
      <c r="C1300" s="383" t="s">
        <v>7</v>
      </c>
      <c r="D1300" s="377" t="s">
        <v>95</v>
      </c>
      <c r="E1300" s="377" t="s">
        <v>8</v>
      </c>
      <c r="F1300" s="511" t="s">
        <v>99</v>
      </c>
      <c r="G1300" s="511"/>
      <c r="H1300" s="384" t="s">
        <v>96</v>
      </c>
      <c r="I1300" s="385" t="s">
        <v>97</v>
      </c>
    </row>
    <row r="1301" spans="2:9" customFormat="1" ht="38.25">
      <c r="B1301" s="71" t="s">
        <v>100</v>
      </c>
      <c r="C1301" s="61" t="s">
        <v>467</v>
      </c>
      <c r="D1301" s="378" t="s">
        <v>44</v>
      </c>
      <c r="E1301" s="378" t="s">
        <v>468</v>
      </c>
      <c r="F1301" s="512" t="s">
        <v>112</v>
      </c>
      <c r="G1301" s="512"/>
      <c r="H1301" s="62" t="s">
        <v>45</v>
      </c>
      <c r="I1301" s="572">
        <v>1</v>
      </c>
    </row>
    <row r="1302" spans="2:9" customFormat="1" ht="0.95" customHeight="1">
      <c r="B1302" s="78" t="s">
        <v>106</v>
      </c>
      <c r="C1302" s="68" t="s">
        <v>160</v>
      </c>
      <c r="D1302" s="375" t="s">
        <v>5</v>
      </c>
      <c r="E1302" s="375" t="s">
        <v>161</v>
      </c>
      <c r="F1302" s="510" t="s">
        <v>108</v>
      </c>
      <c r="G1302" s="510"/>
      <c r="H1302" s="69" t="s">
        <v>46</v>
      </c>
      <c r="I1302" s="573">
        <v>0.77910000000000001</v>
      </c>
    </row>
    <row r="1303" spans="2:9" customFormat="1" ht="18" customHeight="1">
      <c r="B1303" s="78" t="s">
        <v>106</v>
      </c>
      <c r="C1303" s="68" t="s">
        <v>151</v>
      </c>
      <c r="D1303" s="375" t="s">
        <v>5</v>
      </c>
      <c r="E1303" s="375" t="s">
        <v>107</v>
      </c>
      <c r="F1303" s="510" t="s">
        <v>108</v>
      </c>
      <c r="G1303" s="510"/>
      <c r="H1303" s="69" t="s">
        <v>46</v>
      </c>
      <c r="I1303" s="573">
        <v>0.43840000000000001</v>
      </c>
    </row>
    <row r="1304" spans="2:9" customFormat="1" ht="26.1" customHeight="1">
      <c r="B1304" s="72" t="s">
        <v>101</v>
      </c>
      <c r="C1304" s="63" t="s">
        <v>2616</v>
      </c>
      <c r="D1304" s="376" t="s">
        <v>5</v>
      </c>
      <c r="E1304" s="376" t="s">
        <v>2617</v>
      </c>
      <c r="F1304" s="509" t="s">
        <v>60</v>
      </c>
      <c r="G1304" s="509"/>
      <c r="H1304" s="64" t="s">
        <v>45</v>
      </c>
      <c r="I1304" s="577">
        <v>2</v>
      </c>
    </row>
    <row r="1305" spans="2:9" customFormat="1" ht="26.1" customHeight="1">
      <c r="B1305" s="72" t="s">
        <v>101</v>
      </c>
      <c r="C1305" s="63" t="s">
        <v>2618</v>
      </c>
      <c r="D1305" s="376" t="s">
        <v>5</v>
      </c>
      <c r="E1305" s="376" t="s">
        <v>2619</v>
      </c>
      <c r="F1305" s="509" t="s">
        <v>60</v>
      </c>
      <c r="G1305" s="509"/>
      <c r="H1305" s="64" t="s">
        <v>45</v>
      </c>
      <c r="I1305" s="577">
        <v>1</v>
      </c>
    </row>
    <row r="1306" spans="2:9" customFormat="1" ht="26.1" customHeight="1">
      <c r="B1306" s="72" t="s">
        <v>101</v>
      </c>
      <c r="C1306" s="63" t="s">
        <v>2620</v>
      </c>
      <c r="D1306" s="376" t="s">
        <v>5</v>
      </c>
      <c r="E1306" s="376" t="s">
        <v>2621</v>
      </c>
      <c r="F1306" s="509" t="s">
        <v>60</v>
      </c>
      <c r="G1306" s="509"/>
      <c r="H1306" s="64" t="s">
        <v>13</v>
      </c>
      <c r="I1306" s="577">
        <v>8.8099999999999998E-2</v>
      </c>
    </row>
    <row r="1307" spans="2:9" customFormat="1" ht="26.1" customHeight="1">
      <c r="B1307" s="72" t="s">
        <v>101</v>
      </c>
      <c r="C1307" s="63" t="s">
        <v>2622</v>
      </c>
      <c r="D1307" s="376" t="s">
        <v>44</v>
      </c>
      <c r="E1307" s="376" t="s">
        <v>2196</v>
      </c>
      <c r="F1307" s="509" t="s">
        <v>60</v>
      </c>
      <c r="G1307" s="509"/>
      <c r="H1307" s="64" t="s">
        <v>45</v>
      </c>
      <c r="I1307" s="577">
        <v>1</v>
      </c>
    </row>
    <row r="1308" spans="2:9" customFormat="1" ht="24" customHeight="1">
      <c r="B1308" s="74"/>
      <c r="C1308" s="574"/>
      <c r="D1308" s="574"/>
      <c r="E1308" s="574"/>
      <c r="F1308" s="574" t="s">
        <v>102</v>
      </c>
      <c r="G1308" s="575">
        <v>21.77</v>
      </c>
      <c r="H1308" s="574" t="s">
        <v>103</v>
      </c>
      <c r="I1308" s="75">
        <v>0</v>
      </c>
    </row>
    <row r="1309" spans="2:9" customFormat="1" ht="15.75" thickBot="1">
      <c r="B1309" s="74"/>
      <c r="C1309" s="574"/>
      <c r="D1309" s="574"/>
      <c r="E1309" s="574"/>
      <c r="F1309" s="574" t="s">
        <v>104</v>
      </c>
      <c r="G1309" s="575">
        <v>235.11</v>
      </c>
      <c r="H1309" s="574"/>
      <c r="I1309" s="576" t="s">
        <v>105</v>
      </c>
    </row>
    <row r="1310" spans="2:9" customFormat="1" ht="15.75" thickTop="1">
      <c r="B1310" s="76"/>
      <c r="C1310" s="67"/>
      <c r="D1310" s="67"/>
      <c r="E1310" s="67"/>
      <c r="F1310" s="67"/>
      <c r="G1310" s="67"/>
      <c r="H1310" s="67"/>
      <c r="I1310" s="77"/>
    </row>
    <row r="1311" spans="2:9" customFormat="1" ht="0.95" customHeight="1">
      <c r="B1311" s="382" t="s">
        <v>6574</v>
      </c>
      <c r="C1311" s="383" t="s">
        <v>7</v>
      </c>
      <c r="D1311" s="377" t="s">
        <v>95</v>
      </c>
      <c r="E1311" s="377" t="s">
        <v>8</v>
      </c>
      <c r="F1311" s="511" t="s">
        <v>99</v>
      </c>
      <c r="G1311" s="511"/>
      <c r="H1311" s="384" t="s">
        <v>96</v>
      </c>
      <c r="I1311" s="385" t="s">
        <v>97</v>
      </c>
    </row>
    <row r="1312" spans="2:9" customFormat="1" ht="18" customHeight="1">
      <c r="B1312" s="71" t="s">
        <v>100</v>
      </c>
      <c r="C1312" s="61" t="s">
        <v>469</v>
      </c>
      <c r="D1312" s="378" t="s">
        <v>5</v>
      </c>
      <c r="E1312" s="378" t="s">
        <v>470</v>
      </c>
      <c r="F1312" s="512" t="s">
        <v>112</v>
      </c>
      <c r="G1312" s="512"/>
      <c r="H1312" s="62" t="s">
        <v>45</v>
      </c>
      <c r="I1312" s="572">
        <v>1</v>
      </c>
    </row>
    <row r="1313" spans="2:9" customFormat="1" ht="65.099999999999994" customHeight="1">
      <c r="B1313" s="78" t="s">
        <v>106</v>
      </c>
      <c r="C1313" s="68" t="s">
        <v>160</v>
      </c>
      <c r="D1313" s="375" t="s">
        <v>5</v>
      </c>
      <c r="E1313" s="375" t="s">
        <v>161</v>
      </c>
      <c r="F1313" s="510" t="s">
        <v>108</v>
      </c>
      <c r="G1313" s="510"/>
      <c r="H1313" s="69" t="s">
        <v>46</v>
      </c>
      <c r="I1313" s="573">
        <v>0.1525</v>
      </c>
    </row>
    <row r="1314" spans="2:9" customFormat="1" ht="39" customHeight="1">
      <c r="B1314" s="78" t="s">
        <v>106</v>
      </c>
      <c r="C1314" s="68" t="s">
        <v>151</v>
      </c>
      <c r="D1314" s="375" t="s">
        <v>5</v>
      </c>
      <c r="E1314" s="375" t="s">
        <v>107</v>
      </c>
      <c r="F1314" s="510" t="s">
        <v>108</v>
      </c>
      <c r="G1314" s="510"/>
      <c r="H1314" s="69" t="s">
        <v>46</v>
      </c>
      <c r="I1314" s="573">
        <v>4.8099999999999997E-2</v>
      </c>
    </row>
    <row r="1315" spans="2:9" customFormat="1" ht="26.1" customHeight="1">
      <c r="B1315" s="72" t="s">
        <v>101</v>
      </c>
      <c r="C1315" s="63" t="s">
        <v>2625</v>
      </c>
      <c r="D1315" s="376" t="s">
        <v>5</v>
      </c>
      <c r="E1315" s="376" t="s">
        <v>2626</v>
      </c>
      <c r="F1315" s="509" t="s">
        <v>60</v>
      </c>
      <c r="G1315" s="509"/>
      <c r="H1315" s="64" t="s">
        <v>45</v>
      </c>
      <c r="I1315" s="577">
        <v>2.1000000000000001E-2</v>
      </c>
    </row>
    <row r="1316" spans="2:9" customFormat="1" ht="51.95" customHeight="1">
      <c r="B1316" s="72" t="s">
        <v>101</v>
      </c>
      <c r="C1316" s="63" t="s">
        <v>2623</v>
      </c>
      <c r="D1316" s="376" t="s">
        <v>5</v>
      </c>
      <c r="E1316" s="376" t="s">
        <v>2624</v>
      </c>
      <c r="F1316" s="509" t="s">
        <v>60</v>
      </c>
      <c r="G1316" s="509"/>
      <c r="H1316" s="64" t="s">
        <v>45</v>
      </c>
      <c r="I1316" s="577">
        <v>1</v>
      </c>
    </row>
    <row r="1317" spans="2:9" customFormat="1" ht="26.1" customHeight="1">
      <c r="B1317" s="74"/>
      <c r="C1317" s="574"/>
      <c r="D1317" s="574"/>
      <c r="E1317" s="574"/>
      <c r="F1317" s="574" t="s">
        <v>102</v>
      </c>
      <c r="G1317" s="575">
        <v>3.75</v>
      </c>
      <c r="H1317" s="574" t="s">
        <v>103</v>
      </c>
      <c r="I1317" s="75">
        <v>0</v>
      </c>
    </row>
    <row r="1318" spans="2:9" customFormat="1" ht="15.75" thickBot="1">
      <c r="B1318" s="74"/>
      <c r="C1318" s="574"/>
      <c r="D1318" s="574"/>
      <c r="E1318" s="574"/>
      <c r="F1318" s="574" t="s">
        <v>104</v>
      </c>
      <c r="G1318" s="575">
        <v>8.73</v>
      </c>
      <c r="H1318" s="574"/>
      <c r="I1318" s="576" t="s">
        <v>105</v>
      </c>
    </row>
    <row r="1319" spans="2:9" customFormat="1" ht="15.75" thickTop="1">
      <c r="B1319" s="76"/>
      <c r="C1319" s="67"/>
      <c r="D1319" s="67"/>
      <c r="E1319" s="67"/>
      <c r="F1319" s="67"/>
      <c r="G1319" s="67"/>
      <c r="H1319" s="67"/>
      <c r="I1319" s="77"/>
    </row>
    <row r="1320" spans="2:9" customFormat="1" ht="0.95" customHeight="1">
      <c r="B1320" s="382" t="s">
        <v>6575</v>
      </c>
      <c r="C1320" s="383" t="s">
        <v>7</v>
      </c>
      <c r="D1320" s="377" t="s">
        <v>95</v>
      </c>
      <c r="E1320" s="377" t="s">
        <v>8</v>
      </c>
      <c r="F1320" s="511" t="s">
        <v>99</v>
      </c>
      <c r="G1320" s="511"/>
      <c r="H1320" s="384" t="s">
        <v>96</v>
      </c>
      <c r="I1320" s="385" t="s">
        <v>97</v>
      </c>
    </row>
    <row r="1321" spans="2:9" customFormat="1" ht="18" customHeight="1">
      <c r="B1321" s="71" t="s">
        <v>100</v>
      </c>
      <c r="C1321" s="61" t="s">
        <v>471</v>
      </c>
      <c r="D1321" s="378" t="s">
        <v>44</v>
      </c>
      <c r="E1321" s="378" t="s">
        <v>472</v>
      </c>
      <c r="F1321" s="512" t="s">
        <v>112</v>
      </c>
      <c r="G1321" s="512"/>
      <c r="H1321" s="62" t="s">
        <v>45</v>
      </c>
      <c r="I1321" s="572">
        <v>1</v>
      </c>
    </row>
    <row r="1322" spans="2:9" customFormat="1" ht="26.1" customHeight="1">
      <c r="B1322" s="78" t="s">
        <v>106</v>
      </c>
      <c r="C1322" s="68" t="s">
        <v>160</v>
      </c>
      <c r="D1322" s="375" t="s">
        <v>5</v>
      </c>
      <c r="E1322" s="375" t="s">
        <v>161</v>
      </c>
      <c r="F1322" s="510" t="s">
        <v>108</v>
      </c>
      <c r="G1322" s="510"/>
      <c r="H1322" s="69" t="s">
        <v>46</v>
      </c>
      <c r="I1322" s="573">
        <v>0.15359999999999999</v>
      </c>
    </row>
    <row r="1323" spans="2:9" customFormat="1" ht="24" customHeight="1">
      <c r="B1323" s="78" t="s">
        <v>106</v>
      </c>
      <c r="C1323" s="68" t="s">
        <v>151</v>
      </c>
      <c r="D1323" s="375" t="s">
        <v>5</v>
      </c>
      <c r="E1323" s="375" t="s">
        <v>107</v>
      </c>
      <c r="F1323" s="510" t="s">
        <v>108</v>
      </c>
      <c r="G1323" s="510"/>
      <c r="H1323" s="69" t="s">
        <v>46</v>
      </c>
      <c r="I1323" s="573">
        <v>4.8399999999999999E-2</v>
      </c>
    </row>
    <row r="1324" spans="2:9" customFormat="1" ht="26.1" customHeight="1">
      <c r="B1324" s="72" t="s">
        <v>101</v>
      </c>
      <c r="C1324" s="63" t="s">
        <v>2627</v>
      </c>
      <c r="D1324" s="376" t="s">
        <v>44</v>
      </c>
      <c r="E1324" s="376" t="s">
        <v>2198</v>
      </c>
      <c r="F1324" s="509" t="s">
        <v>60</v>
      </c>
      <c r="G1324" s="509"/>
      <c r="H1324" s="64" t="s">
        <v>45</v>
      </c>
      <c r="I1324" s="577">
        <v>1</v>
      </c>
    </row>
    <row r="1325" spans="2:9" customFormat="1" ht="26.1" customHeight="1">
      <c r="B1325" s="74"/>
      <c r="C1325" s="574"/>
      <c r="D1325" s="574"/>
      <c r="E1325" s="574"/>
      <c r="F1325" s="574" t="s">
        <v>102</v>
      </c>
      <c r="G1325" s="575">
        <v>3.77</v>
      </c>
      <c r="H1325" s="574" t="s">
        <v>103</v>
      </c>
      <c r="I1325" s="75">
        <v>0</v>
      </c>
    </row>
    <row r="1326" spans="2:9" customFormat="1" ht="24" customHeight="1" thickBot="1">
      <c r="B1326" s="74"/>
      <c r="C1326" s="574"/>
      <c r="D1326" s="574"/>
      <c r="E1326" s="574"/>
      <c r="F1326" s="574" t="s">
        <v>104</v>
      </c>
      <c r="G1326" s="575">
        <v>39.79</v>
      </c>
      <c r="H1326" s="574"/>
      <c r="I1326" s="576" t="s">
        <v>105</v>
      </c>
    </row>
    <row r="1327" spans="2:9" customFormat="1" ht="26.1" customHeight="1" thickTop="1">
      <c r="B1327" s="76"/>
      <c r="C1327" s="67"/>
      <c r="D1327" s="67"/>
      <c r="E1327" s="67"/>
      <c r="F1327" s="67"/>
      <c r="G1327" s="67"/>
      <c r="H1327" s="67"/>
      <c r="I1327" s="77"/>
    </row>
    <row r="1328" spans="2:9" customFormat="1" ht="39" customHeight="1">
      <c r="B1328" s="382" t="s">
        <v>6578</v>
      </c>
      <c r="C1328" s="383" t="s">
        <v>7</v>
      </c>
      <c r="D1328" s="377" t="s">
        <v>95</v>
      </c>
      <c r="E1328" s="377" t="s">
        <v>8</v>
      </c>
      <c r="F1328" s="511" t="s">
        <v>99</v>
      </c>
      <c r="G1328" s="511"/>
      <c r="H1328" s="384" t="s">
        <v>96</v>
      </c>
      <c r="I1328" s="385" t="s">
        <v>97</v>
      </c>
    </row>
    <row r="1329" spans="2:9" customFormat="1" ht="39" customHeight="1">
      <c r="B1329" s="71" t="s">
        <v>100</v>
      </c>
      <c r="C1329" s="61" t="s">
        <v>475</v>
      </c>
      <c r="D1329" s="378" t="s">
        <v>44</v>
      </c>
      <c r="E1329" s="378" t="s">
        <v>476</v>
      </c>
      <c r="F1329" s="512">
        <v>202</v>
      </c>
      <c r="G1329" s="512"/>
      <c r="H1329" s="62" t="s">
        <v>45</v>
      </c>
      <c r="I1329" s="572">
        <v>1</v>
      </c>
    </row>
    <row r="1330" spans="2:9" customFormat="1" ht="25.5">
      <c r="B1330" s="78" t="s">
        <v>106</v>
      </c>
      <c r="C1330" s="68" t="s">
        <v>2349</v>
      </c>
      <c r="D1330" s="375" t="s">
        <v>5</v>
      </c>
      <c r="E1330" s="375" t="s">
        <v>109</v>
      </c>
      <c r="F1330" s="510" t="s">
        <v>108</v>
      </c>
      <c r="G1330" s="510"/>
      <c r="H1330" s="69" t="s">
        <v>46</v>
      </c>
      <c r="I1330" s="573">
        <v>0.51100000000000001</v>
      </c>
    </row>
    <row r="1331" spans="2:9" customFormat="1" ht="25.5">
      <c r="B1331" s="78" t="s">
        <v>106</v>
      </c>
      <c r="C1331" s="68" t="s">
        <v>151</v>
      </c>
      <c r="D1331" s="375" t="s">
        <v>5</v>
      </c>
      <c r="E1331" s="375" t="s">
        <v>107</v>
      </c>
      <c r="F1331" s="510" t="s">
        <v>108</v>
      </c>
      <c r="G1331" s="510"/>
      <c r="H1331" s="69" t="s">
        <v>46</v>
      </c>
      <c r="I1331" s="573">
        <v>0.51100000000000001</v>
      </c>
    </row>
    <row r="1332" spans="2:9" customFormat="1" ht="0.95" customHeight="1">
      <c r="B1332" s="72" t="s">
        <v>101</v>
      </c>
      <c r="C1332" s="63" t="s">
        <v>2630</v>
      </c>
      <c r="D1332" s="376" t="s">
        <v>44</v>
      </c>
      <c r="E1332" s="376" t="s">
        <v>2131</v>
      </c>
      <c r="F1332" s="509" t="s">
        <v>60</v>
      </c>
      <c r="G1332" s="509"/>
      <c r="H1332" s="64" t="s">
        <v>45</v>
      </c>
      <c r="I1332" s="577">
        <v>1</v>
      </c>
    </row>
    <row r="1333" spans="2:9" customFormat="1" ht="18" customHeight="1">
      <c r="B1333" s="74"/>
      <c r="C1333" s="574"/>
      <c r="D1333" s="574"/>
      <c r="E1333" s="574"/>
      <c r="F1333" s="574" t="s">
        <v>102</v>
      </c>
      <c r="G1333" s="575">
        <v>17.3</v>
      </c>
      <c r="H1333" s="574" t="s">
        <v>103</v>
      </c>
      <c r="I1333" s="75">
        <v>0</v>
      </c>
    </row>
    <row r="1334" spans="2:9" customFormat="1" ht="39" customHeight="1" thickBot="1">
      <c r="B1334" s="74"/>
      <c r="C1334" s="574"/>
      <c r="D1334" s="574"/>
      <c r="E1334" s="574"/>
      <c r="F1334" s="574" t="s">
        <v>104</v>
      </c>
      <c r="G1334" s="575">
        <v>24.12</v>
      </c>
      <c r="H1334" s="574"/>
      <c r="I1334" s="576" t="s">
        <v>105</v>
      </c>
    </row>
    <row r="1335" spans="2:9" customFormat="1" ht="24" customHeight="1" thickTop="1">
      <c r="B1335" s="76"/>
      <c r="C1335" s="67"/>
      <c r="D1335" s="67"/>
      <c r="E1335" s="67"/>
      <c r="F1335" s="67"/>
      <c r="G1335" s="67"/>
      <c r="H1335" s="67"/>
      <c r="I1335" s="77"/>
    </row>
    <row r="1336" spans="2:9" customFormat="1" ht="26.1" customHeight="1">
      <c r="B1336" s="382" t="s">
        <v>6579</v>
      </c>
      <c r="C1336" s="383" t="s">
        <v>7</v>
      </c>
      <c r="D1336" s="377" t="s">
        <v>95</v>
      </c>
      <c r="E1336" s="377" t="s">
        <v>8</v>
      </c>
      <c r="F1336" s="511" t="s">
        <v>99</v>
      </c>
      <c r="G1336" s="511"/>
      <c r="H1336" s="384" t="s">
        <v>96</v>
      </c>
      <c r="I1336" s="385" t="s">
        <v>97</v>
      </c>
    </row>
    <row r="1337" spans="2:9" customFormat="1" ht="24" customHeight="1">
      <c r="B1337" s="71" t="s">
        <v>100</v>
      </c>
      <c r="C1337" s="61" t="s">
        <v>477</v>
      </c>
      <c r="D1337" s="378" t="s">
        <v>44</v>
      </c>
      <c r="E1337" s="378" t="s">
        <v>478</v>
      </c>
      <c r="F1337" s="512" t="s">
        <v>112</v>
      </c>
      <c r="G1337" s="512"/>
      <c r="H1337" s="62" t="s">
        <v>45</v>
      </c>
      <c r="I1337" s="572">
        <v>1</v>
      </c>
    </row>
    <row r="1338" spans="2:9" customFormat="1" ht="39" customHeight="1">
      <c r="B1338" s="78" t="s">
        <v>106</v>
      </c>
      <c r="C1338" s="68" t="s">
        <v>160</v>
      </c>
      <c r="D1338" s="375" t="s">
        <v>5</v>
      </c>
      <c r="E1338" s="375" t="s">
        <v>161</v>
      </c>
      <c r="F1338" s="510" t="s">
        <v>108</v>
      </c>
      <c r="G1338" s="510"/>
      <c r="H1338" s="69" t="s">
        <v>46</v>
      </c>
      <c r="I1338" s="573">
        <v>0.94850000000000001</v>
      </c>
    </row>
    <row r="1339" spans="2:9" customFormat="1" ht="25.5">
      <c r="B1339" s="78" t="s">
        <v>106</v>
      </c>
      <c r="C1339" s="68" t="s">
        <v>151</v>
      </c>
      <c r="D1339" s="375" t="s">
        <v>5</v>
      </c>
      <c r="E1339" s="375" t="s">
        <v>107</v>
      </c>
      <c r="F1339" s="510" t="s">
        <v>108</v>
      </c>
      <c r="G1339" s="510"/>
      <c r="H1339" s="69" t="s">
        <v>46</v>
      </c>
      <c r="I1339" s="573">
        <v>0.29880000000000001</v>
      </c>
    </row>
    <row r="1340" spans="2:9" customFormat="1" ht="25.5">
      <c r="B1340" s="72" t="s">
        <v>101</v>
      </c>
      <c r="C1340" s="63" t="s">
        <v>2631</v>
      </c>
      <c r="D1340" s="376" t="s">
        <v>44</v>
      </c>
      <c r="E1340" s="376" t="s">
        <v>2129</v>
      </c>
      <c r="F1340" s="509" t="s">
        <v>60</v>
      </c>
      <c r="G1340" s="509"/>
      <c r="H1340" s="64" t="s">
        <v>45</v>
      </c>
      <c r="I1340" s="577">
        <v>1</v>
      </c>
    </row>
    <row r="1341" spans="2:9" customFormat="1" ht="0.95" customHeight="1">
      <c r="B1341" s="74"/>
      <c r="C1341" s="574"/>
      <c r="D1341" s="574"/>
      <c r="E1341" s="574"/>
      <c r="F1341" s="574" t="s">
        <v>102</v>
      </c>
      <c r="G1341" s="575">
        <v>23.36</v>
      </c>
      <c r="H1341" s="574" t="s">
        <v>103</v>
      </c>
      <c r="I1341" s="75">
        <v>0</v>
      </c>
    </row>
    <row r="1342" spans="2:9" customFormat="1" ht="18" customHeight="1" thickBot="1">
      <c r="B1342" s="74"/>
      <c r="C1342" s="574"/>
      <c r="D1342" s="574"/>
      <c r="E1342" s="574"/>
      <c r="F1342" s="574" t="s">
        <v>104</v>
      </c>
      <c r="G1342" s="575">
        <v>31.73</v>
      </c>
      <c r="H1342" s="574"/>
      <c r="I1342" s="576" t="s">
        <v>105</v>
      </c>
    </row>
    <row r="1343" spans="2:9" customFormat="1" ht="26.1" customHeight="1" thickTop="1">
      <c r="B1343" s="76"/>
      <c r="C1343" s="67"/>
      <c r="D1343" s="67"/>
      <c r="E1343" s="67"/>
      <c r="F1343" s="67"/>
      <c r="G1343" s="67"/>
      <c r="H1343" s="67"/>
      <c r="I1343" s="77"/>
    </row>
    <row r="1344" spans="2:9" customFormat="1" ht="24" customHeight="1">
      <c r="B1344" s="382" t="s">
        <v>6580</v>
      </c>
      <c r="C1344" s="383" t="s">
        <v>7</v>
      </c>
      <c r="D1344" s="377" t="s">
        <v>95</v>
      </c>
      <c r="E1344" s="377" t="s">
        <v>8</v>
      </c>
      <c r="F1344" s="511" t="s">
        <v>99</v>
      </c>
      <c r="G1344" s="511"/>
      <c r="H1344" s="384" t="s">
        <v>96</v>
      </c>
      <c r="I1344" s="385" t="s">
        <v>97</v>
      </c>
    </row>
    <row r="1345" spans="2:9" customFormat="1" ht="26.1" customHeight="1">
      <c r="B1345" s="71" t="s">
        <v>100</v>
      </c>
      <c r="C1345" s="61" t="s">
        <v>479</v>
      </c>
      <c r="D1345" s="378" t="s">
        <v>358</v>
      </c>
      <c r="E1345" s="378" t="s">
        <v>480</v>
      </c>
      <c r="F1345" s="512" t="s">
        <v>2632</v>
      </c>
      <c r="G1345" s="512"/>
      <c r="H1345" s="62" t="s">
        <v>45</v>
      </c>
      <c r="I1345" s="572">
        <v>1</v>
      </c>
    </row>
    <row r="1346" spans="2:9" customFormat="1" ht="24" customHeight="1">
      <c r="B1346" s="78" t="s">
        <v>106</v>
      </c>
      <c r="C1346" s="68" t="s">
        <v>158</v>
      </c>
      <c r="D1346" s="375" t="s">
        <v>5</v>
      </c>
      <c r="E1346" s="375" t="s">
        <v>159</v>
      </c>
      <c r="F1346" s="510" t="s">
        <v>108</v>
      </c>
      <c r="G1346" s="510"/>
      <c r="H1346" s="69" t="s">
        <v>46</v>
      </c>
      <c r="I1346" s="573">
        <v>1.538</v>
      </c>
    </row>
    <row r="1347" spans="2:9" customFormat="1" ht="25.5">
      <c r="B1347" s="78" t="s">
        <v>106</v>
      </c>
      <c r="C1347" s="68" t="s">
        <v>160</v>
      </c>
      <c r="D1347" s="375" t="s">
        <v>5</v>
      </c>
      <c r="E1347" s="375" t="s">
        <v>161</v>
      </c>
      <c r="F1347" s="510" t="s">
        <v>108</v>
      </c>
      <c r="G1347" s="510"/>
      <c r="H1347" s="69" t="s">
        <v>46</v>
      </c>
      <c r="I1347" s="573">
        <v>1.319</v>
      </c>
    </row>
    <row r="1348" spans="2:9" customFormat="1" ht="25.5">
      <c r="B1348" s="78" t="s">
        <v>106</v>
      </c>
      <c r="C1348" s="68" t="s">
        <v>7055</v>
      </c>
      <c r="D1348" s="375" t="s">
        <v>44</v>
      </c>
      <c r="E1348" s="375" t="s">
        <v>3000</v>
      </c>
      <c r="F1348" s="510" t="s">
        <v>230</v>
      </c>
      <c r="G1348" s="510"/>
      <c r="H1348" s="69" t="s">
        <v>12</v>
      </c>
      <c r="I1348" s="573">
        <v>0.6</v>
      </c>
    </row>
    <row r="1349" spans="2:9" customFormat="1" ht="0.95" customHeight="1">
      <c r="B1349" s="72" t="s">
        <v>101</v>
      </c>
      <c r="C1349" s="63" t="s">
        <v>2633</v>
      </c>
      <c r="D1349" s="376" t="s">
        <v>358</v>
      </c>
      <c r="E1349" s="376" t="s">
        <v>2634</v>
      </c>
      <c r="F1349" s="509" t="s">
        <v>60</v>
      </c>
      <c r="G1349" s="509"/>
      <c r="H1349" s="64" t="s">
        <v>45</v>
      </c>
      <c r="I1349" s="577">
        <v>1</v>
      </c>
    </row>
    <row r="1350" spans="2:9" customFormat="1" ht="18" customHeight="1">
      <c r="B1350" s="74"/>
      <c r="C1350" s="574"/>
      <c r="D1350" s="574"/>
      <c r="E1350" s="574"/>
      <c r="F1350" s="574" t="s">
        <v>102</v>
      </c>
      <c r="G1350" s="575">
        <v>49.4</v>
      </c>
      <c r="H1350" s="574" t="s">
        <v>103</v>
      </c>
      <c r="I1350" s="75">
        <v>0</v>
      </c>
    </row>
    <row r="1351" spans="2:9" customFormat="1" ht="26.1" customHeight="1" thickBot="1">
      <c r="B1351" s="74"/>
      <c r="C1351" s="574"/>
      <c r="D1351" s="574"/>
      <c r="E1351" s="574"/>
      <c r="F1351" s="574" t="s">
        <v>104</v>
      </c>
      <c r="G1351" s="575">
        <v>347.65</v>
      </c>
      <c r="H1351" s="574"/>
      <c r="I1351" s="576" t="s">
        <v>105</v>
      </c>
    </row>
    <row r="1352" spans="2:9" customFormat="1" ht="26.1" customHeight="1" thickTop="1">
      <c r="B1352" s="76"/>
      <c r="C1352" s="67"/>
      <c r="D1352" s="67"/>
      <c r="E1352" s="67"/>
      <c r="F1352" s="67"/>
      <c r="G1352" s="67"/>
      <c r="H1352" s="67"/>
      <c r="I1352" s="77"/>
    </row>
    <row r="1353" spans="2:9" customFormat="1" ht="26.1" customHeight="1">
      <c r="B1353" s="382" t="s">
        <v>6581</v>
      </c>
      <c r="C1353" s="383" t="s">
        <v>7</v>
      </c>
      <c r="D1353" s="377" t="s">
        <v>95</v>
      </c>
      <c r="E1353" s="377" t="s">
        <v>8</v>
      </c>
      <c r="F1353" s="511" t="s">
        <v>99</v>
      </c>
      <c r="G1353" s="511"/>
      <c r="H1353" s="384" t="s">
        <v>96</v>
      </c>
      <c r="I1353" s="385" t="s">
        <v>97</v>
      </c>
    </row>
    <row r="1354" spans="2:9" customFormat="1" ht="24" customHeight="1">
      <c r="B1354" s="71" t="s">
        <v>100</v>
      </c>
      <c r="C1354" s="61" t="s">
        <v>481</v>
      </c>
      <c r="D1354" s="378" t="s">
        <v>358</v>
      </c>
      <c r="E1354" s="378" t="s">
        <v>482</v>
      </c>
      <c r="F1354" s="512" t="s">
        <v>2635</v>
      </c>
      <c r="G1354" s="512"/>
      <c r="H1354" s="62" t="s">
        <v>45</v>
      </c>
      <c r="I1354" s="572">
        <v>1</v>
      </c>
    </row>
    <row r="1355" spans="2:9" customFormat="1" ht="26.1" customHeight="1">
      <c r="B1355" s="78" t="s">
        <v>106</v>
      </c>
      <c r="C1355" s="68" t="s">
        <v>157</v>
      </c>
      <c r="D1355" s="375" t="s">
        <v>5</v>
      </c>
      <c r="E1355" s="375" t="s">
        <v>114</v>
      </c>
      <c r="F1355" s="510" t="s">
        <v>108</v>
      </c>
      <c r="G1355" s="510"/>
      <c r="H1355" s="69" t="s">
        <v>46</v>
      </c>
      <c r="I1355" s="573">
        <v>0.66</v>
      </c>
    </row>
    <row r="1356" spans="2:9" customFormat="1" ht="25.5">
      <c r="B1356" s="78" t="s">
        <v>106</v>
      </c>
      <c r="C1356" s="68" t="s">
        <v>156</v>
      </c>
      <c r="D1356" s="375" t="s">
        <v>5</v>
      </c>
      <c r="E1356" s="375" t="s">
        <v>115</v>
      </c>
      <c r="F1356" s="510" t="s">
        <v>108</v>
      </c>
      <c r="G1356" s="510"/>
      <c r="H1356" s="69" t="s">
        <v>46</v>
      </c>
      <c r="I1356" s="573">
        <v>0.66</v>
      </c>
    </row>
    <row r="1357" spans="2:9" customFormat="1" ht="25.5">
      <c r="B1357" s="72" t="s">
        <v>101</v>
      </c>
      <c r="C1357" s="63" t="s">
        <v>2636</v>
      </c>
      <c r="D1357" s="376" t="s">
        <v>358</v>
      </c>
      <c r="E1357" s="376" t="s">
        <v>2637</v>
      </c>
      <c r="F1357" s="509" t="s">
        <v>60</v>
      </c>
      <c r="G1357" s="509"/>
      <c r="H1357" s="64" t="s">
        <v>45</v>
      </c>
      <c r="I1357" s="577">
        <v>1</v>
      </c>
    </row>
    <row r="1358" spans="2:9" customFormat="1" ht="0.95" customHeight="1">
      <c r="B1358" s="74"/>
      <c r="C1358" s="574"/>
      <c r="D1358" s="574"/>
      <c r="E1358" s="574"/>
      <c r="F1358" s="574" t="s">
        <v>102</v>
      </c>
      <c r="G1358" s="575">
        <v>23.2</v>
      </c>
      <c r="H1358" s="574" t="s">
        <v>103</v>
      </c>
      <c r="I1358" s="75">
        <v>0</v>
      </c>
    </row>
    <row r="1359" spans="2:9" customFormat="1" ht="18" customHeight="1" thickBot="1">
      <c r="B1359" s="74"/>
      <c r="C1359" s="574"/>
      <c r="D1359" s="574"/>
      <c r="E1359" s="574"/>
      <c r="F1359" s="574" t="s">
        <v>104</v>
      </c>
      <c r="G1359" s="575">
        <v>74.02</v>
      </c>
      <c r="H1359" s="574"/>
      <c r="I1359" s="576" t="s">
        <v>105</v>
      </c>
    </row>
    <row r="1360" spans="2:9" customFormat="1" ht="39" customHeight="1" thickTop="1">
      <c r="B1360" s="76"/>
      <c r="C1360" s="67"/>
      <c r="D1360" s="67"/>
      <c r="E1360" s="67"/>
      <c r="F1360" s="67"/>
      <c r="G1360" s="67"/>
      <c r="H1360" s="67"/>
      <c r="I1360" s="77"/>
    </row>
    <row r="1361" spans="2:9" customFormat="1" ht="24" customHeight="1">
      <c r="B1361" s="382" t="s">
        <v>6582</v>
      </c>
      <c r="C1361" s="383" t="s">
        <v>7</v>
      </c>
      <c r="D1361" s="377" t="s">
        <v>95</v>
      </c>
      <c r="E1361" s="377" t="s">
        <v>8</v>
      </c>
      <c r="F1361" s="511" t="s">
        <v>99</v>
      </c>
      <c r="G1361" s="511"/>
      <c r="H1361" s="384" t="s">
        <v>96</v>
      </c>
      <c r="I1361" s="385" t="s">
        <v>97</v>
      </c>
    </row>
    <row r="1362" spans="2:9" customFormat="1" ht="26.1" customHeight="1">
      <c r="B1362" s="71" t="s">
        <v>100</v>
      </c>
      <c r="C1362" s="61" t="s">
        <v>483</v>
      </c>
      <c r="D1362" s="378" t="s">
        <v>5</v>
      </c>
      <c r="E1362" s="378" t="s">
        <v>484</v>
      </c>
      <c r="F1362" s="512" t="s">
        <v>112</v>
      </c>
      <c r="G1362" s="512"/>
      <c r="H1362" s="62" t="s">
        <v>45</v>
      </c>
      <c r="I1362" s="572">
        <v>1</v>
      </c>
    </row>
    <row r="1363" spans="2:9" customFormat="1" ht="24" customHeight="1">
      <c r="B1363" s="78" t="s">
        <v>106</v>
      </c>
      <c r="C1363" s="68" t="s">
        <v>160</v>
      </c>
      <c r="D1363" s="375" t="s">
        <v>5</v>
      </c>
      <c r="E1363" s="375" t="s">
        <v>161</v>
      </c>
      <c r="F1363" s="510" t="s">
        <v>108</v>
      </c>
      <c r="G1363" s="510"/>
      <c r="H1363" s="69" t="s">
        <v>46</v>
      </c>
      <c r="I1363" s="573">
        <v>0.44669999999999999</v>
      </c>
    </row>
    <row r="1364" spans="2:9" customFormat="1" ht="39" customHeight="1">
      <c r="B1364" s="78" t="s">
        <v>106</v>
      </c>
      <c r="C1364" s="68" t="s">
        <v>151</v>
      </c>
      <c r="D1364" s="375" t="s">
        <v>5</v>
      </c>
      <c r="E1364" s="375" t="s">
        <v>107</v>
      </c>
      <c r="F1364" s="510" t="s">
        <v>108</v>
      </c>
      <c r="G1364" s="510"/>
      <c r="H1364" s="69" t="s">
        <v>46</v>
      </c>
      <c r="I1364" s="573">
        <v>0.14069999999999999</v>
      </c>
    </row>
    <row r="1365" spans="2:9" customFormat="1" ht="25.5">
      <c r="B1365" s="72" t="s">
        <v>101</v>
      </c>
      <c r="C1365" s="63" t="s">
        <v>2638</v>
      </c>
      <c r="D1365" s="376" t="s">
        <v>5</v>
      </c>
      <c r="E1365" s="376" t="s">
        <v>2639</v>
      </c>
      <c r="F1365" s="509" t="s">
        <v>60</v>
      </c>
      <c r="G1365" s="509"/>
      <c r="H1365" s="64" t="s">
        <v>45</v>
      </c>
      <c r="I1365" s="577">
        <v>1</v>
      </c>
    </row>
    <row r="1366" spans="2:9" customFormat="1" ht="15">
      <c r="B1366" s="72" t="s">
        <v>101</v>
      </c>
      <c r="C1366" s="63" t="s">
        <v>2625</v>
      </c>
      <c r="D1366" s="376" t="s">
        <v>5</v>
      </c>
      <c r="E1366" s="376" t="s">
        <v>2626</v>
      </c>
      <c r="F1366" s="509" t="s">
        <v>60</v>
      </c>
      <c r="G1366" s="509"/>
      <c r="H1366" s="64" t="s">
        <v>45</v>
      </c>
      <c r="I1366" s="577">
        <v>2.1000000000000001E-2</v>
      </c>
    </row>
    <row r="1367" spans="2:9" customFormat="1" ht="0.95" customHeight="1">
      <c r="B1367" s="74"/>
      <c r="C1367" s="574"/>
      <c r="D1367" s="574"/>
      <c r="E1367" s="574"/>
      <c r="F1367" s="574" t="s">
        <v>102</v>
      </c>
      <c r="G1367" s="575">
        <v>10.999999999999998</v>
      </c>
      <c r="H1367" s="574" t="s">
        <v>103</v>
      </c>
      <c r="I1367" s="75">
        <v>0</v>
      </c>
    </row>
    <row r="1368" spans="2:9" customFormat="1" ht="18" customHeight="1" thickBot="1">
      <c r="B1368" s="74"/>
      <c r="C1368" s="574"/>
      <c r="D1368" s="574"/>
      <c r="E1368" s="574"/>
      <c r="F1368" s="574" t="s">
        <v>104</v>
      </c>
      <c r="G1368" s="575">
        <v>17.86</v>
      </c>
      <c r="H1368" s="574"/>
      <c r="I1368" s="576" t="s">
        <v>105</v>
      </c>
    </row>
    <row r="1369" spans="2:9" customFormat="1" ht="26.1" customHeight="1" thickTop="1">
      <c r="B1369" s="76"/>
      <c r="C1369" s="67"/>
      <c r="D1369" s="67"/>
      <c r="E1369" s="67"/>
      <c r="F1369" s="67"/>
      <c r="G1369" s="67"/>
      <c r="H1369" s="67"/>
      <c r="I1369" s="77"/>
    </row>
    <row r="1370" spans="2:9" customFormat="1" ht="26.1" customHeight="1">
      <c r="B1370" s="382" t="s">
        <v>6583</v>
      </c>
      <c r="C1370" s="383" t="s">
        <v>7</v>
      </c>
      <c r="D1370" s="377" t="s">
        <v>95</v>
      </c>
      <c r="E1370" s="377" t="s">
        <v>8</v>
      </c>
      <c r="F1370" s="511" t="s">
        <v>99</v>
      </c>
      <c r="G1370" s="511"/>
      <c r="H1370" s="384" t="s">
        <v>96</v>
      </c>
      <c r="I1370" s="385" t="s">
        <v>97</v>
      </c>
    </row>
    <row r="1371" spans="2:9" customFormat="1" ht="24" customHeight="1">
      <c r="B1371" s="71" t="s">
        <v>100</v>
      </c>
      <c r="C1371" s="61" t="s">
        <v>485</v>
      </c>
      <c r="D1371" s="378" t="s">
        <v>5</v>
      </c>
      <c r="E1371" s="378" t="s">
        <v>486</v>
      </c>
      <c r="F1371" s="512" t="s">
        <v>112</v>
      </c>
      <c r="G1371" s="512"/>
      <c r="H1371" s="62" t="s">
        <v>45</v>
      </c>
      <c r="I1371" s="572">
        <v>1</v>
      </c>
    </row>
    <row r="1372" spans="2:9" customFormat="1" ht="26.1" customHeight="1">
      <c r="B1372" s="78" t="s">
        <v>106</v>
      </c>
      <c r="C1372" s="68" t="s">
        <v>2375</v>
      </c>
      <c r="D1372" s="375" t="s">
        <v>5</v>
      </c>
      <c r="E1372" s="375" t="s">
        <v>2376</v>
      </c>
      <c r="F1372" s="510" t="s">
        <v>112</v>
      </c>
      <c r="G1372" s="510"/>
      <c r="H1372" s="69" t="s">
        <v>45</v>
      </c>
      <c r="I1372" s="573">
        <v>1</v>
      </c>
    </row>
    <row r="1373" spans="2:9" customFormat="1" ht="24" customHeight="1">
      <c r="B1373" s="78" t="s">
        <v>106</v>
      </c>
      <c r="C1373" s="68" t="s">
        <v>2642</v>
      </c>
      <c r="D1373" s="375" t="s">
        <v>5</v>
      </c>
      <c r="E1373" s="375" t="s">
        <v>2643</v>
      </c>
      <c r="F1373" s="510" t="s">
        <v>112</v>
      </c>
      <c r="G1373" s="510"/>
      <c r="H1373" s="69" t="s">
        <v>45</v>
      </c>
      <c r="I1373" s="573">
        <v>1</v>
      </c>
    </row>
    <row r="1374" spans="2:9" customFormat="1" ht="25.5">
      <c r="B1374" s="78" t="s">
        <v>106</v>
      </c>
      <c r="C1374" s="68" t="s">
        <v>2377</v>
      </c>
      <c r="D1374" s="375" t="s">
        <v>5</v>
      </c>
      <c r="E1374" s="375" t="s">
        <v>2378</v>
      </c>
      <c r="F1374" s="510" t="s">
        <v>112</v>
      </c>
      <c r="G1374" s="510"/>
      <c r="H1374" s="69" t="s">
        <v>45</v>
      </c>
      <c r="I1374" s="573">
        <v>1</v>
      </c>
    </row>
    <row r="1375" spans="2:9" customFormat="1" ht="25.5">
      <c r="B1375" s="78" t="s">
        <v>106</v>
      </c>
      <c r="C1375" s="68" t="s">
        <v>2640</v>
      </c>
      <c r="D1375" s="375" t="s">
        <v>5</v>
      </c>
      <c r="E1375" s="375" t="s">
        <v>2641</v>
      </c>
      <c r="F1375" s="510" t="s">
        <v>112</v>
      </c>
      <c r="G1375" s="510"/>
      <c r="H1375" s="69" t="s">
        <v>45</v>
      </c>
      <c r="I1375" s="573">
        <v>1</v>
      </c>
    </row>
    <row r="1376" spans="2:9" customFormat="1" ht="0.95" customHeight="1">
      <c r="B1376" s="78" t="s">
        <v>106</v>
      </c>
      <c r="C1376" s="68" t="s">
        <v>2369</v>
      </c>
      <c r="D1376" s="375" t="s">
        <v>5</v>
      </c>
      <c r="E1376" s="375" t="s">
        <v>2370</v>
      </c>
      <c r="F1376" s="510" t="s">
        <v>112</v>
      </c>
      <c r="G1376" s="510"/>
      <c r="H1376" s="69" t="s">
        <v>45</v>
      </c>
      <c r="I1376" s="573">
        <v>1</v>
      </c>
    </row>
    <row r="1377" spans="2:9" customFormat="1" ht="18" customHeight="1">
      <c r="B1377" s="74"/>
      <c r="C1377" s="574"/>
      <c r="D1377" s="574"/>
      <c r="E1377" s="574"/>
      <c r="F1377" s="574" t="s">
        <v>102</v>
      </c>
      <c r="G1377" s="575">
        <v>35.08</v>
      </c>
      <c r="H1377" s="574" t="s">
        <v>103</v>
      </c>
      <c r="I1377" s="75">
        <v>0</v>
      </c>
    </row>
    <row r="1378" spans="2:9" customFormat="1" ht="51.95" customHeight="1" thickBot="1">
      <c r="B1378" s="74"/>
      <c r="C1378" s="574"/>
      <c r="D1378" s="574"/>
      <c r="E1378" s="574"/>
      <c r="F1378" s="574" t="s">
        <v>104</v>
      </c>
      <c r="G1378" s="575">
        <v>84.96</v>
      </c>
      <c r="H1378" s="574"/>
      <c r="I1378" s="576" t="s">
        <v>105</v>
      </c>
    </row>
    <row r="1379" spans="2:9" customFormat="1" ht="26.1" customHeight="1" thickTop="1">
      <c r="B1379" s="76"/>
      <c r="C1379" s="67"/>
      <c r="D1379" s="67"/>
      <c r="E1379" s="67"/>
      <c r="F1379" s="67"/>
      <c r="G1379" s="67"/>
      <c r="H1379" s="67"/>
      <c r="I1379" s="77"/>
    </row>
    <row r="1380" spans="2:9" customFormat="1" ht="24" customHeight="1">
      <c r="B1380" s="382" t="s">
        <v>6584</v>
      </c>
      <c r="C1380" s="383" t="s">
        <v>7</v>
      </c>
      <c r="D1380" s="377" t="s">
        <v>95</v>
      </c>
      <c r="E1380" s="377" t="s">
        <v>8</v>
      </c>
      <c r="F1380" s="511" t="s">
        <v>99</v>
      </c>
      <c r="G1380" s="511"/>
      <c r="H1380" s="384" t="s">
        <v>96</v>
      </c>
      <c r="I1380" s="385" t="s">
        <v>97</v>
      </c>
    </row>
    <row r="1381" spans="2:9" customFormat="1" ht="39" customHeight="1">
      <c r="B1381" s="71" t="s">
        <v>100</v>
      </c>
      <c r="C1381" s="61" t="s">
        <v>487</v>
      </c>
      <c r="D1381" s="378" t="s">
        <v>5</v>
      </c>
      <c r="E1381" s="378" t="s">
        <v>488</v>
      </c>
      <c r="F1381" s="512" t="s">
        <v>112</v>
      </c>
      <c r="G1381" s="512"/>
      <c r="H1381" s="62" t="s">
        <v>45</v>
      </c>
      <c r="I1381" s="572">
        <v>1</v>
      </c>
    </row>
    <row r="1382" spans="2:9" customFormat="1" ht="26.1" customHeight="1">
      <c r="B1382" s="78" t="s">
        <v>106</v>
      </c>
      <c r="C1382" s="68" t="s">
        <v>2644</v>
      </c>
      <c r="D1382" s="375" t="s">
        <v>5</v>
      </c>
      <c r="E1382" s="375" t="s">
        <v>2645</v>
      </c>
      <c r="F1382" s="510" t="s">
        <v>112</v>
      </c>
      <c r="G1382" s="510"/>
      <c r="H1382" s="69" t="s">
        <v>45</v>
      </c>
      <c r="I1382" s="573">
        <v>1</v>
      </c>
    </row>
    <row r="1383" spans="2:9" customFormat="1" ht="51.95" customHeight="1">
      <c r="B1383" s="78" t="s">
        <v>106</v>
      </c>
      <c r="C1383" s="68" t="s">
        <v>2646</v>
      </c>
      <c r="D1383" s="375" t="s">
        <v>5</v>
      </c>
      <c r="E1383" s="375" t="s">
        <v>2647</v>
      </c>
      <c r="F1383" s="510" t="s">
        <v>112</v>
      </c>
      <c r="G1383" s="510"/>
      <c r="H1383" s="69" t="s">
        <v>45</v>
      </c>
      <c r="I1383" s="573">
        <v>1</v>
      </c>
    </row>
    <row r="1384" spans="2:9" customFormat="1" ht="25.5">
      <c r="B1384" s="78" t="s">
        <v>106</v>
      </c>
      <c r="C1384" s="68" t="s">
        <v>2648</v>
      </c>
      <c r="D1384" s="375" t="s">
        <v>5</v>
      </c>
      <c r="E1384" s="375" t="s">
        <v>2649</v>
      </c>
      <c r="F1384" s="510" t="s">
        <v>112</v>
      </c>
      <c r="G1384" s="510"/>
      <c r="H1384" s="69" t="s">
        <v>45</v>
      </c>
      <c r="I1384" s="573">
        <v>1</v>
      </c>
    </row>
    <row r="1385" spans="2:9" customFormat="1" ht="15">
      <c r="B1385" s="74"/>
      <c r="C1385" s="574"/>
      <c r="D1385" s="574"/>
      <c r="E1385" s="574"/>
      <c r="F1385" s="574" t="s">
        <v>102</v>
      </c>
      <c r="G1385" s="575">
        <v>22.73</v>
      </c>
      <c r="H1385" s="574" t="s">
        <v>103</v>
      </c>
      <c r="I1385" s="75">
        <v>0</v>
      </c>
    </row>
    <row r="1386" spans="2:9" customFormat="1" ht="0.95" customHeight="1" thickBot="1">
      <c r="B1386" s="74"/>
      <c r="C1386" s="574"/>
      <c r="D1386" s="574"/>
      <c r="E1386" s="574"/>
      <c r="F1386" s="574" t="s">
        <v>104</v>
      </c>
      <c r="G1386" s="575">
        <v>79.25</v>
      </c>
      <c r="H1386" s="574"/>
      <c r="I1386" s="576" t="s">
        <v>105</v>
      </c>
    </row>
    <row r="1387" spans="2:9" customFormat="1" ht="18" customHeight="1" thickTop="1">
      <c r="B1387" s="76"/>
      <c r="C1387" s="67"/>
      <c r="D1387" s="67"/>
      <c r="E1387" s="67"/>
      <c r="F1387" s="67"/>
      <c r="G1387" s="67"/>
      <c r="H1387" s="67"/>
      <c r="I1387" s="77"/>
    </row>
    <row r="1388" spans="2:9" customFormat="1" ht="65.099999999999994" customHeight="1">
      <c r="B1388" s="382" t="s">
        <v>6585</v>
      </c>
      <c r="C1388" s="383" t="s">
        <v>7</v>
      </c>
      <c r="D1388" s="377" t="s">
        <v>95</v>
      </c>
      <c r="E1388" s="377" t="s">
        <v>8</v>
      </c>
      <c r="F1388" s="511" t="s">
        <v>99</v>
      </c>
      <c r="G1388" s="511"/>
      <c r="H1388" s="384" t="s">
        <v>96</v>
      </c>
      <c r="I1388" s="385" t="s">
        <v>97</v>
      </c>
    </row>
    <row r="1389" spans="2:9" customFormat="1" ht="26.1" customHeight="1">
      <c r="B1389" s="71" t="s">
        <v>100</v>
      </c>
      <c r="C1389" s="61" t="s">
        <v>489</v>
      </c>
      <c r="D1389" s="378" t="s">
        <v>44</v>
      </c>
      <c r="E1389" s="378" t="s">
        <v>490</v>
      </c>
      <c r="F1389" s="512" t="s">
        <v>112</v>
      </c>
      <c r="G1389" s="512"/>
      <c r="H1389" s="62" t="s">
        <v>45</v>
      </c>
      <c r="I1389" s="572">
        <v>1</v>
      </c>
    </row>
    <row r="1390" spans="2:9" customFormat="1" ht="24" customHeight="1">
      <c r="B1390" s="78" t="s">
        <v>106</v>
      </c>
      <c r="C1390" s="68" t="s">
        <v>2650</v>
      </c>
      <c r="D1390" s="375" t="s">
        <v>5</v>
      </c>
      <c r="E1390" s="375" t="s">
        <v>2651</v>
      </c>
      <c r="F1390" s="510" t="s">
        <v>112</v>
      </c>
      <c r="G1390" s="510"/>
      <c r="H1390" s="69" t="s">
        <v>45</v>
      </c>
      <c r="I1390" s="573">
        <v>1</v>
      </c>
    </row>
    <row r="1391" spans="2:9" customFormat="1" ht="24" customHeight="1">
      <c r="B1391" s="78" t="s">
        <v>106</v>
      </c>
      <c r="C1391" s="68" t="s">
        <v>2646</v>
      </c>
      <c r="D1391" s="375" t="s">
        <v>5</v>
      </c>
      <c r="E1391" s="375" t="s">
        <v>2647</v>
      </c>
      <c r="F1391" s="510" t="s">
        <v>112</v>
      </c>
      <c r="G1391" s="510"/>
      <c r="H1391" s="69" t="s">
        <v>45</v>
      </c>
      <c r="I1391" s="573">
        <v>1</v>
      </c>
    </row>
    <row r="1392" spans="2:9" customFormat="1" ht="24" customHeight="1">
      <c r="B1392" s="78" t="s">
        <v>106</v>
      </c>
      <c r="C1392" s="68" t="s">
        <v>2652</v>
      </c>
      <c r="D1392" s="375" t="s">
        <v>44</v>
      </c>
      <c r="E1392" s="375" t="s">
        <v>2653</v>
      </c>
      <c r="F1392" s="510" t="s">
        <v>112</v>
      </c>
      <c r="G1392" s="510"/>
      <c r="H1392" s="69" t="s">
        <v>45</v>
      </c>
      <c r="I1392" s="573">
        <v>1</v>
      </c>
    </row>
    <row r="1393" spans="2:9" customFormat="1" ht="15">
      <c r="B1393" s="74"/>
      <c r="C1393" s="574"/>
      <c r="D1393" s="574"/>
      <c r="E1393" s="574"/>
      <c r="F1393" s="574" t="s">
        <v>102</v>
      </c>
      <c r="G1393" s="575">
        <v>31.79</v>
      </c>
      <c r="H1393" s="574" t="s">
        <v>103</v>
      </c>
      <c r="I1393" s="75">
        <v>0</v>
      </c>
    </row>
    <row r="1394" spans="2:9" customFormat="1" ht="15.75" thickBot="1">
      <c r="B1394" s="74"/>
      <c r="C1394" s="574"/>
      <c r="D1394" s="574"/>
      <c r="E1394" s="574"/>
      <c r="F1394" s="574" t="s">
        <v>104</v>
      </c>
      <c r="G1394" s="575">
        <v>68.75</v>
      </c>
      <c r="H1394" s="574"/>
      <c r="I1394" s="576" t="s">
        <v>105</v>
      </c>
    </row>
    <row r="1395" spans="2:9" customFormat="1" ht="0.95" customHeight="1" thickTop="1">
      <c r="B1395" s="76"/>
      <c r="C1395" s="67"/>
      <c r="D1395" s="67"/>
      <c r="E1395" s="67"/>
      <c r="F1395" s="67"/>
      <c r="G1395" s="67"/>
      <c r="H1395" s="67"/>
      <c r="I1395" s="77"/>
    </row>
    <row r="1396" spans="2:9" customFormat="1" ht="18" customHeight="1">
      <c r="B1396" s="382" t="s">
        <v>6586</v>
      </c>
      <c r="C1396" s="383" t="s">
        <v>7</v>
      </c>
      <c r="D1396" s="377" t="s">
        <v>95</v>
      </c>
      <c r="E1396" s="377" t="s">
        <v>8</v>
      </c>
      <c r="F1396" s="511" t="s">
        <v>99</v>
      </c>
      <c r="G1396" s="511"/>
      <c r="H1396" s="384" t="s">
        <v>96</v>
      </c>
      <c r="I1396" s="385" t="s">
        <v>97</v>
      </c>
    </row>
    <row r="1397" spans="2:9" customFormat="1" ht="51.95" customHeight="1">
      <c r="B1397" s="71" t="s">
        <v>100</v>
      </c>
      <c r="C1397" s="61" t="s">
        <v>491</v>
      </c>
      <c r="D1397" s="378" t="s">
        <v>5</v>
      </c>
      <c r="E1397" s="378" t="s">
        <v>492</v>
      </c>
      <c r="F1397" s="512" t="s">
        <v>112</v>
      </c>
      <c r="G1397" s="512"/>
      <c r="H1397" s="62" t="s">
        <v>45</v>
      </c>
      <c r="I1397" s="572">
        <v>1</v>
      </c>
    </row>
    <row r="1398" spans="2:9" customFormat="1" ht="51.95" customHeight="1">
      <c r="B1398" s="78" t="s">
        <v>106</v>
      </c>
      <c r="C1398" s="68" t="s">
        <v>2650</v>
      </c>
      <c r="D1398" s="375" t="s">
        <v>5</v>
      </c>
      <c r="E1398" s="375" t="s">
        <v>2651</v>
      </c>
      <c r="F1398" s="510" t="s">
        <v>112</v>
      </c>
      <c r="G1398" s="510"/>
      <c r="H1398" s="69" t="s">
        <v>45</v>
      </c>
      <c r="I1398" s="573">
        <v>1</v>
      </c>
    </row>
    <row r="1399" spans="2:9" customFormat="1" ht="24" customHeight="1">
      <c r="B1399" s="78" t="s">
        <v>106</v>
      </c>
      <c r="C1399" s="68" t="s">
        <v>2646</v>
      </c>
      <c r="D1399" s="375" t="s">
        <v>5</v>
      </c>
      <c r="E1399" s="375" t="s">
        <v>2647</v>
      </c>
      <c r="F1399" s="510" t="s">
        <v>112</v>
      </c>
      <c r="G1399" s="510"/>
      <c r="H1399" s="69" t="s">
        <v>45</v>
      </c>
      <c r="I1399" s="573">
        <v>1</v>
      </c>
    </row>
    <row r="1400" spans="2:9" customFormat="1" ht="24" customHeight="1">
      <c r="B1400" s="78" t="s">
        <v>106</v>
      </c>
      <c r="C1400" s="68" t="s">
        <v>2654</v>
      </c>
      <c r="D1400" s="375" t="s">
        <v>5</v>
      </c>
      <c r="E1400" s="375" t="s">
        <v>2655</v>
      </c>
      <c r="F1400" s="510" t="s">
        <v>112</v>
      </c>
      <c r="G1400" s="510"/>
      <c r="H1400" s="69" t="s">
        <v>45</v>
      </c>
      <c r="I1400" s="573">
        <v>1</v>
      </c>
    </row>
    <row r="1401" spans="2:9" customFormat="1" ht="39" customHeight="1">
      <c r="B1401" s="74"/>
      <c r="C1401" s="574"/>
      <c r="D1401" s="574"/>
      <c r="E1401" s="574"/>
      <c r="F1401" s="574" t="s">
        <v>102</v>
      </c>
      <c r="G1401" s="575">
        <v>31.79</v>
      </c>
      <c r="H1401" s="574" t="s">
        <v>103</v>
      </c>
      <c r="I1401" s="75">
        <v>0</v>
      </c>
    </row>
    <row r="1402" spans="2:9" customFormat="1" ht="24" customHeight="1" thickBot="1">
      <c r="B1402" s="74"/>
      <c r="C1402" s="574"/>
      <c r="D1402" s="574"/>
      <c r="E1402" s="574"/>
      <c r="F1402" s="574" t="s">
        <v>104</v>
      </c>
      <c r="G1402" s="575">
        <v>72.790000000000006</v>
      </c>
      <c r="H1402" s="574"/>
      <c r="I1402" s="576" t="s">
        <v>105</v>
      </c>
    </row>
    <row r="1403" spans="2:9" customFormat="1" ht="39" customHeight="1" thickTop="1">
      <c r="B1403" s="76"/>
      <c r="C1403" s="67"/>
      <c r="D1403" s="67"/>
      <c r="E1403" s="67"/>
      <c r="F1403" s="67"/>
      <c r="G1403" s="67"/>
      <c r="H1403" s="67"/>
      <c r="I1403" s="77"/>
    </row>
    <row r="1404" spans="2:9" customFormat="1" ht="15">
      <c r="B1404" s="382" t="s">
        <v>6590</v>
      </c>
      <c r="C1404" s="383" t="s">
        <v>7</v>
      </c>
      <c r="D1404" s="377" t="s">
        <v>95</v>
      </c>
      <c r="E1404" s="377" t="s">
        <v>8</v>
      </c>
      <c r="F1404" s="511" t="s">
        <v>99</v>
      </c>
      <c r="G1404" s="511"/>
      <c r="H1404" s="384" t="s">
        <v>96</v>
      </c>
      <c r="I1404" s="385" t="s">
        <v>97</v>
      </c>
    </row>
    <row r="1405" spans="2:9" customFormat="1" ht="15">
      <c r="B1405" s="71" t="s">
        <v>100</v>
      </c>
      <c r="C1405" s="61" t="s">
        <v>493</v>
      </c>
      <c r="D1405" s="378" t="s">
        <v>358</v>
      </c>
      <c r="E1405" s="378" t="s">
        <v>494</v>
      </c>
      <c r="F1405" s="512" t="s">
        <v>2656</v>
      </c>
      <c r="G1405" s="512"/>
      <c r="H1405" s="62" t="s">
        <v>45</v>
      </c>
      <c r="I1405" s="572">
        <v>1</v>
      </c>
    </row>
    <row r="1406" spans="2:9" customFormat="1" ht="0.95" customHeight="1">
      <c r="B1406" s="78" t="s">
        <v>106</v>
      </c>
      <c r="C1406" s="68" t="s">
        <v>158</v>
      </c>
      <c r="D1406" s="375" t="s">
        <v>5</v>
      </c>
      <c r="E1406" s="375" t="s">
        <v>159</v>
      </c>
      <c r="F1406" s="510" t="s">
        <v>108</v>
      </c>
      <c r="G1406" s="510"/>
      <c r="H1406" s="69" t="s">
        <v>46</v>
      </c>
      <c r="I1406" s="573">
        <v>0.68</v>
      </c>
    </row>
    <row r="1407" spans="2:9" customFormat="1" ht="18" customHeight="1">
      <c r="B1407" s="78" t="s">
        <v>106</v>
      </c>
      <c r="C1407" s="68" t="s">
        <v>160</v>
      </c>
      <c r="D1407" s="375" t="s">
        <v>5</v>
      </c>
      <c r="E1407" s="375" t="s">
        <v>161</v>
      </c>
      <c r="F1407" s="510" t="s">
        <v>108</v>
      </c>
      <c r="G1407" s="510"/>
      <c r="H1407" s="69" t="s">
        <v>46</v>
      </c>
      <c r="I1407" s="573">
        <v>0.68</v>
      </c>
    </row>
    <row r="1408" spans="2:9" customFormat="1" ht="26.1" customHeight="1">
      <c r="B1408" s="78" t="s">
        <v>106</v>
      </c>
      <c r="C1408" s="68" t="s">
        <v>7055</v>
      </c>
      <c r="D1408" s="375" t="s">
        <v>44</v>
      </c>
      <c r="E1408" s="375" t="s">
        <v>3000</v>
      </c>
      <c r="F1408" s="510" t="s">
        <v>230</v>
      </c>
      <c r="G1408" s="510"/>
      <c r="H1408" s="69" t="s">
        <v>12</v>
      </c>
      <c r="I1408" s="573">
        <v>0.3</v>
      </c>
    </row>
    <row r="1409" spans="2:9" customFormat="1" ht="26.1" customHeight="1">
      <c r="B1409" s="72" t="s">
        <v>101</v>
      </c>
      <c r="C1409" s="63" t="s">
        <v>2657</v>
      </c>
      <c r="D1409" s="376" t="s">
        <v>358</v>
      </c>
      <c r="E1409" s="376" t="s">
        <v>2658</v>
      </c>
      <c r="F1409" s="509" t="s">
        <v>60</v>
      </c>
      <c r="G1409" s="509"/>
      <c r="H1409" s="64" t="s">
        <v>45</v>
      </c>
      <c r="I1409" s="577">
        <v>1</v>
      </c>
    </row>
    <row r="1410" spans="2:9" customFormat="1" ht="24" customHeight="1">
      <c r="B1410" s="74"/>
      <c r="C1410" s="574"/>
      <c r="D1410" s="574"/>
      <c r="E1410" s="574"/>
      <c r="F1410" s="574" t="s">
        <v>102</v>
      </c>
      <c r="G1410" s="575">
        <v>23.81</v>
      </c>
      <c r="H1410" s="574" t="s">
        <v>103</v>
      </c>
      <c r="I1410" s="75">
        <v>0</v>
      </c>
    </row>
    <row r="1411" spans="2:9" customFormat="1" ht="26.1" customHeight="1" thickBot="1">
      <c r="B1411" s="74"/>
      <c r="C1411" s="574"/>
      <c r="D1411" s="574"/>
      <c r="E1411" s="574"/>
      <c r="F1411" s="574" t="s">
        <v>104</v>
      </c>
      <c r="G1411" s="575">
        <v>64.23</v>
      </c>
      <c r="H1411" s="574"/>
      <c r="I1411" s="576" t="s">
        <v>105</v>
      </c>
    </row>
    <row r="1412" spans="2:9" customFormat="1" ht="26.1" customHeight="1" thickTop="1">
      <c r="B1412" s="76"/>
      <c r="C1412" s="67"/>
      <c r="D1412" s="67"/>
      <c r="E1412" s="67"/>
      <c r="F1412" s="67"/>
      <c r="G1412" s="67"/>
      <c r="H1412" s="67"/>
      <c r="I1412" s="77"/>
    </row>
    <row r="1413" spans="2:9" customFormat="1" ht="15">
      <c r="B1413" s="382" t="s">
        <v>6592</v>
      </c>
      <c r="C1413" s="383" t="s">
        <v>7</v>
      </c>
      <c r="D1413" s="377" t="s">
        <v>95</v>
      </c>
      <c r="E1413" s="377" t="s">
        <v>8</v>
      </c>
      <c r="F1413" s="511" t="s">
        <v>99</v>
      </c>
      <c r="G1413" s="511"/>
      <c r="H1413" s="384" t="s">
        <v>96</v>
      </c>
      <c r="I1413" s="385" t="s">
        <v>97</v>
      </c>
    </row>
    <row r="1414" spans="2:9" customFormat="1" ht="51">
      <c r="B1414" s="71" t="s">
        <v>100</v>
      </c>
      <c r="C1414" s="61" t="s">
        <v>495</v>
      </c>
      <c r="D1414" s="378" t="s">
        <v>44</v>
      </c>
      <c r="E1414" s="378" t="s">
        <v>496</v>
      </c>
      <c r="F1414" s="512" t="s">
        <v>112</v>
      </c>
      <c r="G1414" s="512"/>
      <c r="H1414" s="62" t="s">
        <v>45</v>
      </c>
      <c r="I1414" s="572">
        <v>1</v>
      </c>
    </row>
    <row r="1415" spans="2:9" customFormat="1" ht="0.95" customHeight="1">
      <c r="B1415" s="78" t="s">
        <v>106</v>
      </c>
      <c r="C1415" s="68" t="s">
        <v>2375</v>
      </c>
      <c r="D1415" s="375" t="s">
        <v>5</v>
      </c>
      <c r="E1415" s="375" t="s">
        <v>2376</v>
      </c>
      <c r="F1415" s="510" t="s">
        <v>112</v>
      </c>
      <c r="G1415" s="510"/>
      <c r="H1415" s="69" t="s">
        <v>45</v>
      </c>
      <c r="I1415" s="573">
        <v>1</v>
      </c>
    </row>
    <row r="1416" spans="2:9" customFormat="1" ht="18" customHeight="1">
      <c r="B1416" s="78" t="s">
        <v>106</v>
      </c>
      <c r="C1416" s="68" t="s">
        <v>2377</v>
      </c>
      <c r="D1416" s="375" t="s">
        <v>5</v>
      </c>
      <c r="E1416" s="375" t="s">
        <v>2378</v>
      </c>
      <c r="F1416" s="510" t="s">
        <v>112</v>
      </c>
      <c r="G1416" s="510"/>
      <c r="H1416" s="69" t="s">
        <v>45</v>
      </c>
      <c r="I1416" s="573">
        <v>1</v>
      </c>
    </row>
    <row r="1417" spans="2:9" customFormat="1" ht="39" customHeight="1">
      <c r="B1417" s="78" t="s">
        <v>106</v>
      </c>
      <c r="C1417" s="68" t="s">
        <v>2659</v>
      </c>
      <c r="D1417" s="375" t="s">
        <v>44</v>
      </c>
      <c r="E1417" s="375" t="s">
        <v>7056</v>
      </c>
      <c r="F1417" s="510" t="s">
        <v>112</v>
      </c>
      <c r="G1417" s="510"/>
      <c r="H1417" s="69" t="s">
        <v>45</v>
      </c>
      <c r="I1417" s="573">
        <v>1</v>
      </c>
    </row>
    <row r="1418" spans="2:9" customFormat="1" ht="24" customHeight="1">
      <c r="B1418" s="78" t="s">
        <v>106</v>
      </c>
      <c r="C1418" s="68" t="s">
        <v>2646</v>
      </c>
      <c r="D1418" s="375" t="s">
        <v>5</v>
      </c>
      <c r="E1418" s="375" t="s">
        <v>2647</v>
      </c>
      <c r="F1418" s="510" t="s">
        <v>112</v>
      </c>
      <c r="G1418" s="510"/>
      <c r="H1418" s="69" t="s">
        <v>45</v>
      </c>
      <c r="I1418" s="573">
        <v>1</v>
      </c>
    </row>
    <row r="1419" spans="2:9" customFormat="1" ht="24" customHeight="1">
      <c r="B1419" s="74"/>
      <c r="C1419" s="574"/>
      <c r="D1419" s="574"/>
      <c r="E1419" s="574"/>
      <c r="F1419" s="574" t="s">
        <v>102</v>
      </c>
      <c r="G1419" s="575">
        <v>23.92</v>
      </c>
      <c r="H1419" s="574" t="s">
        <v>103</v>
      </c>
      <c r="I1419" s="75">
        <v>0</v>
      </c>
    </row>
    <row r="1420" spans="2:9" customFormat="1" ht="65.099999999999994" customHeight="1" thickBot="1">
      <c r="B1420" s="74"/>
      <c r="C1420" s="574"/>
      <c r="D1420" s="574"/>
      <c r="E1420" s="574"/>
      <c r="F1420" s="574" t="s">
        <v>104</v>
      </c>
      <c r="G1420" s="575">
        <v>79.239999999999995</v>
      </c>
      <c r="H1420" s="574"/>
      <c r="I1420" s="576" t="s">
        <v>105</v>
      </c>
    </row>
    <row r="1421" spans="2:9" customFormat="1" ht="26.1" customHeight="1" thickTop="1">
      <c r="B1421" s="76"/>
      <c r="C1421" s="67"/>
      <c r="D1421" s="67"/>
      <c r="E1421" s="67"/>
      <c r="F1421" s="67"/>
      <c r="G1421" s="67"/>
      <c r="H1421" s="67"/>
      <c r="I1421" s="77"/>
    </row>
    <row r="1422" spans="2:9" customFormat="1" ht="26.1" customHeight="1">
      <c r="B1422" s="382" t="s">
        <v>6593</v>
      </c>
      <c r="C1422" s="383" t="s">
        <v>7</v>
      </c>
      <c r="D1422" s="377" t="s">
        <v>95</v>
      </c>
      <c r="E1422" s="377" t="s">
        <v>8</v>
      </c>
      <c r="F1422" s="511" t="s">
        <v>99</v>
      </c>
      <c r="G1422" s="511"/>
      <c r="H1422" s="384" t="s">
        <v>96</v>
      </c>
      <c r="I1422" s="385" t="s">
        <v>97</v>
      </c>
    </row>
    <row r="1423" spans="2:9" customFormat="1" ht="25.5" customHeight="1">
      <c r="B1423" s="71" t="s">
        <v>100</v>
      </c>
      <c r="C1423" s="61" t="s">
        <v>497</v>
      </c>
      <c r="D1423" s="378" t="s">
        <v>5</v>
      </c>
      <c r="E1423" s="378" t="s">
        <v>498</v>
      </c>
      <c r="F1423" s="512" t="s">
        <v>112</v>
      </c>
      <c r="G1423" s="512"/>
      <c r="H1423" s="62" t="s">
        <v>45</v>
      </c>
      <c r="I1423" s="572">
        <v>1</v>
      </c>
    </row>
    <row r="1424" spans="2:9" customFormat="1" ht="25.5" customHeight="1">
      <c r="B1424" s="78" t="s">
        <v>106</v>
      </c>
      <c r="C1424" s="68" t="s">
        <v>160</v>
      </c>
      <c r="D1424" s="375" t="s">
        <v>5</v>
      </c>
      <c r="E1424" s="375" t="s">
        <v>161</v>
      </c>
      <c r="F1424" s="510" t="s">
        <v>108</v>
      </c>
      <c r="G1424" s="510"/>
      <c r="H1424" s="69" t="s">
        <v>46</v>
      </c>
      <c r="I1424" s="573">
        <v>1.0089999999999999</v>
      </c>
    </row>
    <row r="1425" spans="2:9" customFormat="1" ht="0.95" customHeight="1">
      <c r="B1425" s="78" t="s">
        <v>106</v>
      </c>
      <c r="C1425" s="68" t="s">
        <v>151</v>
      </c>
      <c r="D1425" s="375" t="s">
        <v>5</v>
      </c>
      <c r="E1425" s="375" t="s">
        <v>107</v>
      </c>
      <c r="F1425" s="510" t="s">
        <v>108</v>
      </c>
      <c r="G1425" s="510"/>
      <c r="H1425" s="69" t="s">
        <v>46</v>
      </c>
      <c r="I1425" s="573">
        <v>0.31790000000000002</v>
      </c>
    </row>
    <row r="1426" spans="2:9" customFormat="1" ht="18" customHeight="1">
      <c r="B1426" s="72" t="s">
        <v>101</v>
      </c>
      <c r="C1426" s="63" t="s">
        <v>2625</v>
      </c>
      <c r="D1426" s="376" t="s">
        <v>5</v>
      </c>
      <c r="E1426" s="376" t="s">
        <v>2626</v>
      </c>
      <c r="F1426" s="509" t="s">
        <v>60</v>
      </c>
      <c r="G1426" s="509"/>
      <c r="H1426" s="64" t="s">
        <v>45</v>
      </c>
      <c r="I1426" s="577">
        <v>3.6499999999999998E-2</v>
      </c>
    </row>
    <row r="1427" spans="2:9" customFormat="1" ht="51.95" customHeight="1">
      <c r="B1427" s="72" t="s">
        <v>101</v>
      </c>
      <c r="C1427" s="63" t="s">
        <v>2664</v>
      </c>
      <c r="D1427" s="376" t="s">
        <v>5</v>
      </c>
      <c r="E1427" s="376" t="s">
        <v>2665</v>
      </c>
      <c r="F1427" s="509" t="s">
        <v>60</v>
      </c>
      <c r="G1427" s="509"/>
      <c r="H1427" s="64" t="s">
        <v>45</v>
      </c>
      <c r="I1427" s="577">
        <v>2</v>
      </c>
    </row>
    <row r="1428" spans="2:9" customFormat="1" ht="24" customHeight="1">
      <c r="B1428" s="72" t="s">
        <v>101</v>
      </c>
      <c r="C1428" s="63" t="s">
        <v>2660</v>
      </c>
      <c r="D1428" s="376" t="s">
        <v>5</v>
      </c>
      <c r="E1428" s="376" t="s">
        <v>2661</v>
      </c>
      <c r="F1428" s="509" t="s">
        <v>60</v>
      </c>
      <c r="G1428" s="509"/>
      <c r="H1428" s="64" t="s">
        <v>45</v>
      </c>
      <c r="I1428" s="577">
        <v>1</v>
      </c>
    </row>
    <row r="1429" spans="2:9" customFormat="1" ht="24" customHeight="1">
      <c r="B1429" s="72" t="s">
        <v>101</v>
      </c>
      <c r="C1429" s="63" t="s">
        <v>2662</v>
      </c>
      <c r="D1429" s="376" t="s">
        <v>5</v>
      </c>
      <c r="E1429" s="376" t="s">
        <v>2663</v>
      </c>
      <c r="F1429" s="509" t="s">
        <v>60</v>
      </c>
      <c r="G1429" s="509"/>
      <c r="H1429" s="64" t="s">
        <v>45</v>
      </c>
      <c r="I1429" s="577">
        <v>1</v>
      </c>
    </row>
    <row r="1430" spans="2:9" customFormat="1" ht="65.099999999999994" customHeight="1">
      <c r="B1430" s="72" t="s">
        <v>101</v>
      </c>
      <c r="C1430" s="63" t="s">
        <v>2666</v>
      </c>
      <c r="D1430" s="376" t="s">
        <v>5</v>
      </c>
      <c r="E1430" s="376" t="s">
        <v>2667</v>
      </c>
      <c r="F1430" s="509" t="s">
        <v>60</v>
      </c>
      <c r="G1430" s="509"/>
      <c r="H1430" s="64" t="s">
        <v>45</v>
      </c>
      <c r="I1430" s="577">
        <v>1</v>
      </c>
    </row>
    <row r="1431" spans="2:9" customFormat="1" ht="24" customHeight="1">
      <c r="B1431" s="74"/>
      <c r="C1431" s="574"/>
      <c r="D1431" s="574"/>
      <c r="E1431" s="574"/>
      <c r="F1431" s="574" t="s">
        <v>102</v>
      </c>
      <c r="G1431" s="575">
        <v>24.85</v>
      </c>
      <c r="H1431" s="574" t="s">
        <v>103</v>
      </c>
      <c r="I1431" s="75">
        <v>0</v>
      </c>
    </row>
    <row r="1432" spans="2:9" customFormat="1" ht="25.5" customHeight="1" thickBot="1">
      <c r="B1432" s="74"/>
      <c r="C1432" s="574"/>
      <c r="D1432" s="574"/>
      <c r="E1432" s="574"/>
      <c r="F1432" s="574" t="s">
        <v>104</v>
      </c>
      <c r="G1432" s="575">
        <v>138.80000000000001</v>
      </c>
      <c r="H1432" s="574"/>
      <c r="I1432" s="576" t="s">
        <v>105</v>
      </c>
    </row>
    <row r="1433" spans="2:9" customFormat="1" ht="25.5" customHeight="1" thickTop="1">
      <c r="B1433" s="76"/>
      <c r="C1433" s="67"/>
      <c r="D1433" s="67"/>
      <c r="E1433" s="67"/>
      <c r="F1433" s="67"/>
      <c r="G1433" s="67"/>
      <c r="H1433" s="67"/>
      <c r="I1433" s="77"/>
    </row>
    <row r="1434" spans="2:9" customFormat="1" ht="0.95" customHeight="1">
      <c r="B1434" s="382" t="s">
        <v>6594</v>
      </c>
      <c r="C1434" s="383" t="s">
        <v>7</v>
      </c>
      <c r="D1434" s="377" t="s">
        <v>95</v>
      </c>
      <c r="E1434" s="377" t="s">
        <v>8</v>
      </c>
      <c r="F1434" s="511" t="s">
        <v>99</v>
      </c>
      <c r="G1434" s="511"/>
      <c r="H1434" s="384" t="s">
        <v>96</v>
      </c>
      <c r="I1434" s="385" t="s">
        <v>97</v>
      </c>
    </row>
    <row r="1435" spans="2:9" customFormat="1" ht="18" customHeight="1">
      <c r="B1435" s="71" t="s">
        <v>100</v>
      </c>
      <c r="C1435" s="61" t="s">
        <v>499</v>
      </c>
      <c r="D1435" s="378" t="s">
        <v>5</v>
      </c>
      <c r="E1435" s="378" t="s">
        <v>500</v>
      </c>
      <c r="F1435" s="512" t="s">
        <v>112</v>
      </c>
      <c r="G1435" s="512"/>
      <c r="H1435" s="62" t="s">
        <v>45</v>
      </c>
      <c r="I1435" s="572">
        <v>1</v>
      </c>
    </row>
    <row r="1436" spans="2:9" customFormat="1" ht="39" customHeight="1">
      <c r="B1436" s="78" t="s">
        <v>106</v>
      </c>
      <c r="C1436" s="68" t="s">
        <v>160</v>
      </c>
      <c r="D1436" s="375" t="s">
        <v>5</v>
      </c>
      <c r="E1436" s="375" t="s">
        <v>161</v>
      </c>
      <c r="F1436" s="510" t="s">
        <v>108</v>
      </c>
      <c r="G1436" s="510"/>
      <c r="H1436" s="69" t="s">
        <v>46</v>
      </c>
      <c r="I1436" s="573">
        <v>0.2266</v>
      </c>
    </row>
    <row r="1437" spans="2:9" customFormat="1" ht="39" customHeight="1">
      <c r="B1437" s="78" t="s">
        <v>106</v>
      </c>
      <c r="C1437" s="68" t="s">
        <v>151</v>
      </c>
      <c r="D1437" s="375" t="s">
        <v>5</v>
      </c>
      <c r="E1437" s="375" t="s">
        <v>107</v>
      </c>
      <c r="F1437" s="510" t="s">
        <v>108</v>
      </c>
      <c r="G1437" s="510"/>
      <c r="H1437" s="69" t="s">
        <v>46</v>
      </c>
      <c r="I1437" s="573">
        <v>7.1400000000000005E-2</v>
      </c>
    </row>
    <row r="1438" spans="2:9" customFormat="1" ht="24" customHeight="1">
      <c r="B1438" s="72" t="s">
        <v>101</v>
      </c>
      <c r="C1438" s="63" t="s">
        <v>2625</v>
      </c>
      <c r="D1438" s="376" t="s">
        <v>5</v>
      </c>
      <c r="E1438" s="376" t="s">
        <v>2626</v>
      </c>
      <c r="F1438" s="509" t="s">
        <v>60</v>
      </c>
      <c r="G1438" s="509"/>
      <c r="H1438" s="64" t="s">
        <v>45</v>
      </c>
      <c r="I1438" s="577">
        <v>4.2000000000000003E-2</v>
      </c>
    </row>
    <row r="1439" spans="2:9" customFormat="1" ht="24" customHeight="1">
      <c r="B1439" s="72" t="s">
        <v>101</v>
      </c>
      <c r="C1439" s="63" t="s">
        <v>2668</v>
      </c>
      <c r="D1439" s="376" t="s">
        <v>5</v>
      </c>
      <c r="E1439" s="376" t="s">
        <v>2669</v>
      </c>
      <c r="F1439" s="509" t="s">
        <v>60</v>
      </c>
      <c r="G1439" s="509"/>
      <c r="H1439" s="64" t="s">
        <v>45</v>
      </c>
      <c r="I1439" s="577">
        <v>1</v>
      </c>
    </row>
    <row r="1440" spans="2:9" customFormat="1" ht="24" customHeight="1">
      <c r="B1440" s="74"/>
      <c r="C1440" s="574"/>
      <c r="D1440" s="574"/>
      <c r="E1440" s="574"/>
      <c r="F1440" s="574" t="s">
        <v>102</v>
      </c>
      <c r="G1440" s="575">
        <v>5.57</v>
      </c>
      <c r="H1440" s="574" t="s">
        <v>103</v>
      </c>
      <c r="I1440" s="75">
        <v>0</v>
      </c>
    </row>
    <row r="1441" spans="2:9" customFormat="1" ht="24" customHeight="1" thickBot="1">
      <c r="B1441" s="74"/>
      <c r="C1441" s="574"/>
      <c r="D1441" s="574"/>
      <c r="E1441" s="574"/>
      <c r="F1441" s="574" t="s">
        <v>104</v>
      </c>
      <c r="G1441" s="575">
        <v>85</v>
      </c>
      <c r="H1441" s="574"/>
      <c r="I1441" s="576" t="s">
        <v>105</v>
      </c>
    </row>
    <row r="1442" spans="2:9" customFormat="1" ht="26.1" customHeight="1" thickTop="1">
      <c r="B1442" s="76"/>
      <c r="C1442" s="67"/>
      <c r="D1442" s="67"/>
      <c r="E1442" s="67"/>
      <c r="F1442" s="67"/>
      <c r="G1442" s="67"/>
      <c r="H1442" s="67"/>
      <c r="I1442" s="77"/>
    </row>
    <row r="1443" spans="2:9" customFormat="1" ht="26.1" customHeight="1">
      <c r="B1443" s="382" t="s">
        <v>6595</v>
      </c>
      <c r="C1443" s="383" t="s">
        <v>7</v>
      </c>
      <c r="D1443" s="377" t="s">
        <v>95</v>
      </c>
      <c r="E1443" s="377" t="s">
        <v>8</v>
      </c>
      <c r="F1443" s="511" t="s">
        <v>99</v>
      </c>
      <c r="G1443" s="511"/>
      <c r="H1443" s="384" t="s">
        <v>96</v>
      </c>
      <c r="I1443" s="385" t="s">
        <v>97</v>
      </c>
    </row>
    <row r="1444" spans="2:9" customFormat="1" ht="25.5" customHeight="1">
      <c r="B1444" s="71" t="s">
        <v>100</v>
      </c>
      <c r="C1444" s="61" t="s">
        <v>501</v>
      </c>
      <c r="D1444" s="378" t="s">
        <v>5</v>
      </c>
      <c r="E1444" s="378" t="s">
        <v>502</v>
      </c>
      <c r="F1444" s="512" t="s">
        <v>112</v>
      </c>
      <c r="G1444" s="512"/>
      <c r="H1444" s="62" t="s">
        <v>45</v>
      </c>
      <c r="I1444" s="572">
        <v>1</v>
      </c>
    </row>
    <row r="1445" spans="2:9" customFormat="1" ht="25.5" customHeight="1">
      <c r="B1445" s="78" t="s">
        <v>106</v>
      </c>
      <c r="C1445" s="68" t="s">
        <v>160</v>
      </c>
      <c r="D1445" s="375" t="s">
        <v>5</v>
      </c>
      <c r="E1445" s="375" t="s">
        <v>161</v>
      </c>
      <c r="F1445" s="510" t="s">
        <v>108</v>
      </c>
      <c r="G1445" s="510"/>
      <c r="H1445" s="69" t="s">
        <v>46</v>
      </c>
      <c r="I1445" s="573">
        <v>0.31619999999999998</v>
      </c>
    </row>
    <row r="1446" spans="2:9" customFormat="1" ht="0.95" customHeight="1">
      <c r="B1446" s="78" t="s">
        <v>106</v>
      </c>
      <c r="C1446" s="68" t="s">
        <v>151</v>
      </c>
      <c r="D1446" s="375" t="s">
        <v>5</v>
      </c>
      <c r="E1446" s="375" t="s">
        <v>107</v>
      </c>
      <c r="F1446" s="510" t="s">
        <v>108</v>
      </c>
      <c r="G1446" s="510"/>
      <c r="H1446" s="69" t="s">
        <v>46</v>
      </c>
      <c r="I1446" s="573">
        <v>9.9599999999999994E-2</v>
      </c>
    </row>
    <row r="1447" spans="2:9" customFormat="1" ht="18" customHeight="1">
      <c r="B1447" s="72" t="s">
        <v>101</v>
      </c>
      <c r="C1447" s="63" t="s">
        <v>2670</v>
      </c>
      <c r="D1447" s="376" t="s">
        <v>5</v>
      </c>
      <c r="E1447" s="376" t="s">
        <v>2671</v>
      </c>
      <c r="F1447" s="509" t="s">
        <v>60</v>
      </c>
      <c r="G1447" s="509"/>
      <c r="H1447" s="64" t="s">
        <v>45</v>
      </c>
      <c r="I1447" s="577">
        <v>1</v>
      </c>
    </row>
    <row r="1448" spans="2:9" customFormat="1" ht="26.1" customHeight="1">
      <c r="B1448" s="74"/>
      <c r="C1448" s="574"/>
      <c r="D1448" s="574"/>
      <c r="E1448" s="574"/>
      <c r="F1448" s="574" t="s">
        <v>102</v>
      </c>
      <c r="G1448" s="575">
        <v>7.78</v>
      </c>
      <c r="H1448" s="574" t="s">
        <v>103</v>
      </c>
      <c r="I1448" s="75">
        <v>0</v>
      </c>
    </row>
    <row r="1449" spans="2:9" customFormat="1" ht="24" customHeight="1" thickBot="1">
      <c r="B1449" s="74"/>
      <c r="C1449" s="574"/>
      <c r="D1449" s="574"/>
      <c r="E1449" s="574"/>
      <c r="F1449" s="574" t="s">
        <v>104</v>
      </c>
      <c r="G1449" s="575">
        <v>12.19</v>
      </c>
      <c r="H1449" s="574"/>
      <c r="I1449" s="576" t="s">
        <v>105</v>
      </c>
    </row>
    <row r="1450" spans="2:9" customFormat="1" ht="39" customHeight="1" thickTop="1">
      <c r="B1450" s="76"/>
      <c r="C1450" s="67"/>
      <c r="D1450" s="67"/>
      <c r="E1450" s="67"/>
      <c r="F1450" s="67"/>
      <c r="G1450" s="67"/>
      <c r="H1450" s="67"/>
      <c r="I1450" s="77"/>
    </row>
    <row r="1451" spans="2:9" customFormat="1" ht="25.5" customHeight="1">
      <c r="B1451" s="382" t="s">
        <v>6596</v>
      </c>
      <c r="C1451" s="383" t="s">
        <v>7</v>
      </c>
      <c r="D1451" s="377" t="s">
        <v>95</v>
      </c>
      <c r="E1451" s="377" t="s">
        <v>8</v>
      </c>
      <c r="F1451" s="511" t="s">
        <v>99</v>
      </c>
      <c r="G1451" s="511"/>
      <c r="H1451" s="384" t="s">
        <v>96</v>
      </c>
      <c r="I1451" s="385" t="s">
        <v>97</v>
      </c>
    </row>
    <row r="1452" spans="2:9" customFormat="1" ht="25.5" customHeight="1">
      <c r="B1452" s="71" t="s">
        <v>100</v>
      </c>
      <c r="C1452" s="61" t="s">
        <v>503</v>
      </c>
      <c r="D1452" s="378" t="s">
        <v>358</v>
      </c>
      <c r="E1452" s="378" t="s">
        <v>504</v>
      </c>
      <c r="F1452" s="512" t="s">
        <v>2632</v>
      </c>
      <c r="G1452" s="512"/>
      <c r="H1452" s="62" t="s">
        <v>45</v>
      </c>
      <c r="I1452" s="572">
        <v>1</v>
      </c>
    </row>
    <row r="1453" spans="2:9" customFormat="1" ht="0.95" customHeight="1">
      <c r="B1453" s="78" t="s">
        <v>106</v>
      </c>
      <c r="C1453" s="68" t="s">
        <v>158</v>
      </c>
      <c r="D1453" s="375" t="s">
        <v>5</v>
      </c>
      <c r="E1453" s="375" t="s">
        <v>159</v>
      </c>
      <c r="F1453" s="510" t="s">
        <v>108</v>
      </c>
      <c r="G1453" s="510"/>
      <c r="H1453" s="69" t="s">
        <v>46</v>
      </c>
      <c r="I1453" s="573">
        <v>0.32</v>
      </c>
    </row>
    <row r="1454" spans="2:9" customFormat="1" ht="18" customHeight="1">
      <c r="B1454" s="78" t="s">
        <v>106</v>
      </c>
      <c r="C1454" s="68" t="s">
        <v>160</v>
      </c>
      <c r="D1454" s="375" t="s">
        <v>5</v>
      </c>
      <c r="E1454" s="375" t="s">
        <v>161</v>
      </c>
      <c r="F1454" s="510" t="s">
        <v>108</v>
      </c>
      <c r="G1454" s="510"/>
      <c r="H1454" s="69" t="s">
        <v>46</v>
      </c>
      <c r="I1454" s="573">
        <v>0.44800000000000001</v>
      </c>
    </row>
    <row r="1455" spans="2:9" customFormat="1" ht="51.95" customHeight="1">
      <c r="B1455" s="78" t="s">
        <v>106</v>
      </c>
      <c r="C1455" s="68" t="s">
        <v>7055</v>
      </c>
      <c r="D1455" s="375" t="s">
        <v>44</v>
      </c>
      <c r="E1455" s="375" t="s">
        <v>3000</v>
      </c>
      <c r="F1455" s="510" t="s">
        <v>230</v>
      </c>
      <c r="G1455" s="510"/>
      <c r="H1455" s="69" t="s">
        <v>12</v>
      </c>
      <c r="I1455" s="573">
        <v>0.4</v>
      </c>
    </row>
    <row r="1456" spans="2:9" customFormat="1" ht="26.1" customHeight="1">
      <c r="B1456" s="72" t="s">
        <v>101</v>
      </c>
      <c r="C1456" s="63" t="s">
        <v>2672</v>
      </c>
      <c r="D1456" s="376" t="s">
        <v>358</v>
      </c>
      <c r="E1456" s="376" t="s">
        <v>2673</v>
      </c>
      <c r="F1456" s="509" t="s">
        <v>60</v>
      </c>
      <c r="G1456" s="509"/>
      <c r="H1456" s="64" t="s">
        <v>45</v>
      </c>
      <c r="I1456" s="577">
        <v>1</v>
      </c>
    </row>
    <row r="1457" spans="2:9" customFormat="1" ht="24" customHeight="1">
      <c r="B1457" s="74"/>
      <c r="C1457" s="574"/>
      <c r="D1457" s="574"/>
      <c r="E1457" s="574"/>
      <c r="F1457" s="574" t="s">
        <v>102</v>
      </c>
      <c r="G1457" s="575">
        <v>13.81</v>
      </c>
      <c r="H1457" s="574" t="s">
        <v>103</v>
      </c>
      <c r="I1457" s="75">
        <v>0</v>
      </c>
    </row>
    <row r="1458" spans="2:9" customFormat="1" ht="39" customHeight="1" thickBot="1">
      <c r="B1458" s="74"/>
      <c r="C1458" s="574"/>
      <c r="D1458" s="574"/>
      <c r="E1458" s="574"/>
      <c r="F1458" s="574" t="s">
        <v>104</v>
      </c>
      <c r="G1458" s="575">
        <v>36.93</v>
      </c>
      <c r="H1458" s="574"/>
      <c r="I1458" s="576" t="s">
        <v>105</v>
      </c>
    </row>
    <row r="1459" spans="2:9" customFormat="1" ht="24" customHeight="1" thickTop="1">
      <c r="B1459" s="76"/>
      <c r="C1459" s="67"/>
      <c r="D1459" s="67"/>
      <c r="E1459" s="67"/>
      <c r="F1459" s="67"/>
      <c r="G1459" s="67"/>
      <c r="H1459" s="67"/>
      <c r="I1459" s="77"/>
    </row>
    <row r="1460" spans="2:9" customFormat="1" ht="25.5" customHeight="1">
      <c r="B1460" s="382" t="s">
        <v>6597</v>
      </c>
      <c r="C1460" s="383" t="s">
        <v>7</v>
      </c>
      <c r="D1460" s="377" t="s">
        <v>95</v>
      </c>
      <c r="E1460" s="377" t="s">
        <v>8</v>
      </c>
      <c r="F1460" s="511" t="s">
        <v>99</v>
      </c>
      <c r="G1460" s="511"/>
      <c r="H1460" s="384" t="s">
        <v>96</v>
      </c>
      <c r="I1460" s="385" t="s">
        <v>97</v>
      </c>
    </row>
    <row r="1461" spans="2:9" customFormat="1" ht="25.5" customHeight="1">
      <c r="B1461" s="71" t="s">
        <v>100</v>
      </c>
      <c r="C1461" s="61" t="s">
        <v>505</v>
      </c>
      <c r="D1461" s="378" t="s">
        <v>5</v>
      </c>
      <c r="E1461" s="378" t="s">
        <v>506</v>
      </c>
      <c r="F1461" s="512" t="s">
        <v>112</v>
      </c>
      <c r="G1461" s="512"/>
      <c r="H1461" s="62" t="s">
        <v>45</v>
      </c>
      <c r="I1461" s="572">
        <v>1</v>
      </c>
    </row>
    <row r="1462" spans="2:9" customFormat="1" ht="0.95" customHeight="1">
      <c r="B1462" s="78" t="s">
        <v>106</v>
      </c>
      <c r="C1462" s="68" t="s">
        <v>160</v>
      </c>
      <c r="D1462" s="375" t="s">
        <v>5</v>
      </c>
      <c r="E1462" s="375" t="s">
        <v>161</v>
      </c>
      <c r="F1462" s="510" t="s">
        <v>108</v>
      </c>
      <c r="G1462" s="510"/>
      <c r="H1462" s="69" t="s">
        <v>46</v>
      </c>
      <c r="I1462" s="573">
        <v>0.1164</v>
      </c>
    </row>
    <row r="1463" spans="2:9" customFormat="1" ht="18" customHeight="1">
      <c r="B1463" s="78" t="s">
        <v>106</v>
      </c>
      <c r="C1463" s="68" t="s">
        <v>151</v>
      </c>
      <c r="D1463" s="375" t="s">
        <v>5</v>
      </c>
      <c r="E1463" s="375" t="s">
        <v>107</v>
      </c>
      <c r="F1463" s="510" t="s">
        <v>108</v>
      </c>
      <c r="G1463" s="510"/>
      <c r="H1463" s="69" t="s">
        <v>46</v>
      </c>
      <c r="I1463" s="573">
        <v>3.6700000000000003E-2</v>
      </c>
    </row>
    <row r="1464" spans="2:9" customFormat="1" ht="51.95" customHeight="1">
      <c r="B1464" s="72" t="s">
        <v>101</v>
      </c>
      <c r="C1464" s="63" t="s">
        <v>2625</v>
      </c>
      <c r="D1464" s="376" t="s">
        <v>5</v>
      </c>
      <c r="E1464" s="376" t="s">
        <v>2626</v>
      </c>
      <c r="F1464" s="509" t="s">
        <v>60</v>
      </c>
      <c r="G1464" s="509"/>
      <c r="H1464" s="64" t="s">
        <v>45</v>
      </c>
      <c r="I1464" s="577">
        <v>2.1000000000000001E-2</v>
      </c>
    </row>
    <row r="1465" spans="2:9" customFormat="1" ht="39" customHeight="1">
      <c r="B1465" s="72" t="s">
        <v>101</v>
      </c>
      <c r="C1465" s="63" t="s">
        <v>2674</v>
      </c>
      <c r="D1465" s="376" t="s">
        <v>5</v>
      </c>
      <c r="E1465" s="376" t="s">
        <v>2675</v>
      </c>
      <c r="F1465" s="509" t="s">
        <v>60</v>
      </c>
      <c r="G1465" s="509"/>
      <c r="H1465" s="64" t="s">
        <v>45</v>
      </c>
      <c r="I1465" s="577">
        <v>1</v>
      </c>
    </row>
    <row r="1466" spans="2:9" customFormat="1" ht="24" customHeight="1">
      <c r="B1466" s="74"/>
      <c r="C1466" s="574"/>
      <c r="D1466" s="574"/>
      <c r="E1466" s="574"/>
      <c r="F1466" s="574" t="s">
        <v>102</v>
      </c>
      <c r="G1466" s="575">
        <v>2.86</v>
      </c>
      <c r="H1466" s="574" t="s">
        <v>103</v>
      </c>
      <c r="I1466" s="75">
        <v>0</v>
      </c>
    </row>
    <row r="1467" spans="2:9" customFormat="1" ht="24" customHeight="1" thickBot="1">
      <c r="B1467" s="74"/>
      <c r="C1467" s="574"/>
      <c r="D1467" s="574"/>
      <c r="E1467" s="574"/>
      <c r="F1467" s="574" t="s">
        <v>104</v>
      </c>
      <c r="G1467" s="575">
        <v>15.48</v>
      </c>
      <c r="H1467" s="574"/>
      <c r="I1467" s="576" t="s">
        <v>105</v>
      </c>
    </row>
    <row r="1468" spans="2:9" customFormat="1" ht="24" customHeight="1" thickTop="1">
      <c r="B1468" s="76"/>
      <c r="C1468" s="67"/>
      <c r="D1468" s="67"/>
      <c r="E1468" s="67"/>
      <c r="F1468" s="67"/>
      <c r="G1468" s="67"/>
      <c r="H1468" s="67"/>
      <c r="I1468" s="77"/>
    </row>
    <row r="1469" spans="2:9" customFormat="1" ht="24" customHeight="1">
      <c r="B1469" s="382" t="s">
        <v>6598</v>
      </c>
      <c r="C1469" s="383" t="s">
        <v>7</v>
      </c>
      <c r="D1469" s="377" t="s">
        <v>95</v>
      </c>
      <c r="E1469" s="377" t="s">
        <v>8</v>
      </c>
      <c r="F1469" s="511" t="s">
        <v>99</v>
      </c>
      <c r="G1469" s="511"/>
      <c r="H1469" s="384" t="s">
        <v>96</v>
      </c>
      <c r="I1469" s="385" t="s">
        <v>97</v>
      </c>
    </row>
    <row r="1470" spans="2:9" customFormat="1" ht="26.1" customHeight="1">
      <c r="B1470" s="71" t="s">
        <v>100</v>
      </c>
      <c r="C1470" s="61" t="s">
        <v>4769</v>
      </c>
      <c r="D1470" s="378" t="s">
        <v>358</v>
      </c>
      <c r="E1470" s="378" t="s">
        <v>4770</v>
      </c>
      <c r="F1470" s="512" t="s">
        <v>6282</v>
      </c>
      <c r="G1470" s="512"/>
      <c r="H1470" s="62" t="s">
        <v>47</v>
      </c>
      <c r="I1470" s="572">
        <v>1</v>
      </c>
    </row>
    <row r="1471" spans="2:9" customFormat="1" ht="39" customHeight="1">
      <c r="B1471" s="78" t="s">
        <v>106</v>
      </c>
      <c r="C1471" s="68" t="s">
        <v>153</v>
      </c>
      <c r="D1471" s="375" t="s">
        <v>5</v>
      </c>
      <c r="E1471" s="375" t="s">
        <v>154</v>
      </c>
      <c r="F1471" s="510" t="s">
        <v>108</v>
      </c>
      <c r="G1471" s="510"/>
      <c r="H1471" s="69" t="s">
        <v>46</v>
      </c>
      <c r="I1471" s="573">
        <v>1.4279999999999999</v>
      </c>
    </row>
    <row r="1472" spans="2:9" customFormat="1" ht="25.5">
      <c r="B1472" s="78" t="s">
        <v>106</v>
      </c>
      <c r="C1472" s="68" t="s">
        <v>2357</v>
      </c>
      <c r="D1472" s="375" t="s">
        <v>5</v>
      </c>
      <c r="E1472" s="375" t="s">
        <v>2358</v>
      </c>
      <c r="F1472" s="510" t="s">
        <v>108</v>
      </c>
      <c r="G1472" s="510"/>
      <c r="H1472" s="69" t="s">
        <v>46</v>
      </c>
      <c r="I1472" s="573">
        <v>1.2090000000000001</v>
      </c>
    </row>
    <row r="1473" spans="2:9" customFormat="1" ht="15">
      <c r="B1473" s="72" t="s">
        <v>101</v>
      </c>
      <c r="C1473" s="63" t="s">
        <v>6162</v>
      </c>
      <c r="D1473" s="376" t="s">
        <v>358</v>
      </c>
      <c r="E1473" s="376" t="s">
        <v>6163</v>
      </c>
      <c r="F1473" s="509" t="s">
        <v>60</v>
      </c>
      <c r="G1473" s="509"/>
      <c r="H1473" s="64" t="s">
        <v>45</v>
      </c>
      <c r="I1473" s="577">
        <v>1</v>
      </c>
    </row>
    <row r="1474" spans="2:9" customFormat="1" ht="0.95" customHeight="1">
      <c r="B1474" s="72" t="s">
        <v>101</v>
      </c>
      <c r="C1474" s="63" t="s">
        <v>6977</v>
      </c>
      <c r="D1474" s="376" t="s">
        <v>5</v>
      </c>
      <c r="E1474" s="376" t="s">
        <v>6978</v>
      </c>
      <c r="F1474" s="509" t="s">
        <v>60</v>
      </c>
      <c r="G1474" s="509"/>
      <c r="H1474" s="64" t="s">
        <v>47</v>
      </c>
      <c r="I1474" s="577">
        <v>1.1000000000000001</v>
      </c>
    </row>
    <row r="1475" spans="2:9" customFormat="1" ht="18" customHeight="1">
      <c r="B1475" s="74"/>
      <c r="C1475" s="574"/>
      <c r="D1475" s="574"/>
      <c r="E1475" s="574"/>
      <c r="F1475" s="574" t="s">
        <v>102</v>
      </c>
      <c r="G1475" s="575">
        <v>42.87</v>
      </c>
      <c r="H1475" s="574" t="s">
        <v>103</v>
      </c>
      <c r="I1475" s="75">
        <v>0</v>
      </c>
    </row>
    <row r="1476" spans="2:9" customFormat="1" ht="26.1" customHeight="1" thickBot="1">
      <c r="B1476" s="74"/>
      <c r="C1476" s="574"/>
      <c r="D1476" s="574"/>
      <c r="E1476" s="574"/>
      <c r="F1476" s="574" t="s">
        <v>104</v>
      </c>
      <c r="G1476" s="575">
        <v>61.26</v>
      </c>
      <c r="H1476" s="574"/>
      <c r="I1476" s="576" t="s">
        <v>105</v>
      </c>
    </row>
    <row r="1477" spans="2:9" customFormat="1" ht="24" customHeight="1" thickTop="1">
      <c r="B1477" s="76"/>
      <c r="C1477" s="67"/>
      <c r="D1477" s="67"/>
      <c r="E1477" s="67"/>
      <c r="F1477" s="67"/>
      <c r="G1477" s="67"/>
      <c r="H1477" s="67"/>
      <c r="I1477" s="77"/>
    </row>
    <row r="1478" spans="2:9" customFormat="1" ht="24" customHeight="1">
      <c r="B1478" s="382" t="s">
        <v>6599</v>
      </c>
      <c r="C1478" s="383" t="s">
        <v>7</v>
      </c>
      <c r="D1478" s="377" t="s">
        <v>95</v>
      </c>
      <c r="E1478" s="377" t="s">
        <v>8</v>
      </c>
      <c r="F1478" s="511" t="s">
        <v>99</v>
      </c>
      <c r="G1478" s="511"/>
      <c r="H1478" s="384" t="s">
        <v>96</v>
      </c>
      <c r="I1478" s="385" t="s">
        <v>97</v>
      </c>
    </row>
    <row r="1479" spans="2:9" customFormat="1" ht="39" customHeight="1">
      <c r="B1479" s="71" t="s">
        <v>100</v>
      </c>
      <c r="C1479" s="61" t="s">
        <v>6899</v>
      </c>
      <c r="D1479" s="378" t="s">
        <v>44</v>
      </c>
      <c r="E1479" s="378" t="s">
        <v>6900</v>
      </c>
      <c r="F1479" s="512" t="s">
        <v>2348</v>
      </c>
      <c r="G1479" s="512"/>
      <c r="H1479" s="62" t="s">
        <v>61</v>
      </c>
      <c r="I1479" s="572">
        <v>1</v>
      </c>
    </row>
    <row r="1480" spans="2:9" customFormat="1" ht="26.1" customHeight="1">
      <c r="B1480" s="78" t="s">
        <v>106</v>
      </c>
      <c r="C1480" s="68" t="s">
        <v>160</v>
      </c>
      <c r="D1480" s="375" t="s">
        <v>5</v>
      </c>
      <c r="E1480" s="375" t="s">
        <v>161</v>
      </c>
      <c r="F1480" s="510" t="s">
        <v>108</v>
      </c>
      <c r="G1480" s="510"/>
      <c r="H1480" s="69" t="s">
        <v>46</v>
      </c>
      <c r="I1480" s="573">
        <v>0.40740739999999998</v>
      </c>
    </row>
    <row r="1481" spans="2:9" customFormat="1" ht="24" customHeight="1">
      <c r="B1481" s="78" t="s">
        <v>106</v>
      </c>
      <c r="C1481" s="68" t="s">
        <v>158</v>
      </c>
      <c r="D1481" s="375" t="s">
        <v>5</v>
      </c>
      <c r="E1481" s="375" t="s">
        <v>159</v>
      </c>
      <c r="F1481" s="510" t="s">
        <v>108</v>
      </c>
      <c r="G1481" s="510"/>
      <c r="H1481" s="69" t="s">
        <v>46</v>
      </c>
      <c r="I1481" s="573">
        <v>0.20370369999999999</v>
      </c>
    </row>
    <row r="1482" spans="2:9" customFormat="1" ht="24" customHeight="1">
      <c r="B1482" s="72" t="s">
        <v>101</v>
      </c>
      <c r="C1482" s="63" t="s">
        <v>6837</v>
      </c>
      <c r="D1482" s="376" t="s">
        <v>17</v>
      </c>
      <c r="E1482" s="376" t="s">
        <v>6248</v>
      </c>
      <c r="F1482" s="509" t="s">
        <v>60</v>
      </c>
      <c r="G1482" s="509"/>
      <c r="H1482" s="64" t="s">
        <v>50</v>
      </c>
      <c r="I1482" s="577">
        <v>0.28000000000000003</v>
      </c>
    </row>
    <row r="1483" spans="2:9" customFormat="1" ht="24" customHeight="1">
      <c r="B1483" s="72" t="s">
        <v>101</v>
      </c>
      <c r="C1483" s="63" t="s">
        <v>6742</v>
      </c>
      <c r="D1483" s="376" t="s">
        <v>17</v>
      </c>
      <c r="E1483" s="376" t="s">
        <v>6743</v>
      </c>
      <c r="F1483" s="509" t="s">
        <v>60</v>
      </c>
      <c r="G1483" s="509"/>
      <c r="H1483" s="64" t="s">
        <v>61</v>
      </c>
      <c r="I1483" s="577">
        <v>1</v>
      </c>
    </row>
    <row r="1484" spans="2:9" customFormat="1" ht="38.25" customHeight="1">
      <c r="B1484" s="72" t="s">
        <v>101</v>
      </c>
      <c r="C1484" s="63" t="s">
        <v>2623</v>
      </c>
      <c r="D1484" s="376" t="s">
        <v>5</v>
      </c>
      <c r="E1484" s="376" t="s">
        <v>2624</v>
      </c>
      <c r="F1484" s="509" t="s">
        <v>60</v>
      </c>
      <c r="G1484" s="509"/>
      <c r="H1484" s="64" t="s">
        <v>45</v>
      </c>
      <c r="I1484" s="577">
        <v>1</v>
      </c>
    </row>
    <row r="1485" spans="2:9" customFormat="1" ht="25.5" customHeight="1">
      <c r="B1485" s="74"/>
      <c r="C1485" s="574"/>
      <c r="D1485" s="574"/>
      <c r="E1485" s="574"/>
      <c r="F1485" s="574" t="s">
        <v>102</v>
      </c>
      <c r="G1485" s="575">
        <v>11.28</v>
      </c>
      <c r="H1485" s="574" t="s">
        <v>103</v>
      </c>
      <c r="I1485" s="75">
        <v>0</v>
      </c>
    </row>
    <row r="1486" spans="2:9" customFormat="1" ht="0.95" customHeight="1" thickBot="1">
      <c r="B1486" s="74"/>
      <c r="C1486" s="574"/>
      <c r="D1486" s="574"/>
      <c r="E1486" s="574"/>
      <c r="F1486" s="574" t="s">
        <v>104</v>
      </c>
      <c r="G1486" s="575">
        <v>69.86</v>
      </c>
      <c r="H1486" s="574"/>
      <c r="I1486" s="576" t="s">
        <v>105</v>
      </c>
    </row>
    <row r="1487" spans="2:9" customFormat="1" ht="18" customHeight="1" thickTop="1">
      <c r="B1487" s="76"/>
      <c r="C1487" s="67"/>
      <c r="D1487" s="67"/>
      <c r="E1487" s="67"/>
      <c r="F1487" s="67"/>
      <c r="G1487" s="67"/>
      <c r="H1487" s="67"/>
      <c r="I1487" s="77"/>
    </row>
    <row r="1488" spans="2:9" customFormat="1" ht="39" customHeight="1">
      <c r="B1488" s="382" t="s">
        <v>6608</v>
      </c>
      <c r="C1488" s="383" t="s">
        <v>7</v>
      </c>
      <c r="D1488" s="377" t="s">
        <v>95</v>
      </c>
      <c r="E1488" s="377" t="s">
        <v>8</v>
      </c>
      <c r="F1488" s="511" t="s">
        <v>99</v>
      </c>
      <c r="G1488" s="511"/>
      <c r="H1488" s="384" t="s">
        <v>96</v>
      </c>
      <c r="I1488" s="385" t="s">
        <v>97</v>
      </c>
    </row>
    <row r="1489" spans="2:9" customFormat="1" ht="24" customHeight="1">
      <c r="B1489" s="71" t="s">
        <v>100</v>
      </c>
      <c r="C1489" s="61" t="s">
        <v>508</v>
      </c>
      <c r="D1489" s="378" t="s">
        <v>44</v>
      </c>
      <c r="E1489" s="378" t="s">
        <v>509</v>
      </c>
      <c r="F1489" s="512" t="s">
        <v>2329</v>
      </c>
      <c r="G1489" s="512"/>
      <c r="H1489" s="62" t="s">
        <v>47</v>
      </c>
      <c r="I1489" s="572">
        <v>1</v>
      </c>
    </row>
    <row r="1490" spans="2:9" customFormat="1" ht="26.1" customHeight="1">
      <c r="B1490" s="78" t="s">
        <v>106</v>
      </c>
      <c r="C1490" s="68" t="s">
        <v>2330</v>
      </c>
      <c r="D1490" s="375" t="s">
        <v>5</v>
      </c>
      <c r="E1490" s="375" t="s">
        <v>2331</v>
      </c>
      <c r="F1490" s="510" t="s">
        <v>108</v>
      </c>
      <c r="G1490" s="510"/>
      <c r="H1490" s="69" t="s">
        <v>46</v>
      </c>
      <c r="I1490" s="573">
        <v>0.44</v>
      </c>
    </row>
    <row r="1491" spans="2:9" customFormat="1" ht="39" customHeight="1">
      <c r="B1491" s="78" t="s">
        <v>106</v>
      </c>
      <c r="C1491" s="68" t="s">
        <v>151</v>
      </c>
      <c r="D1491" s="375" t="s">
        <v>5</v>
      </c>
      <c r="E1491" s="375" t="s">
        <v>107</v>
      </c>
      <c r="F1491" s="510" t="s">
        <v>108</v>
      </c>
      <c r="G1491" s="510"/>
      <c r="H1491" s="69" t="s">
        <v>46</v>
      </c>
      <c r="I1491" s="573">
        <v>0.2</v>
      </c>
    </row>
    <row r="1492" spans="2:9" customFormat="1" ht="25.5" customHeight="1">
      <c r="B1492" s="72" t="s">
        <v>101</v>
      </c>
      <c r="C1492" s="63" t="s">
        <v>2332</v>
      </c>
      <c r="D1492" s="376" t="s">
        <v>5</v>
      </c>
      <c r="E1492" s="376" t="s">
        <v>2333</v>
      </c>
      <c r="F1492" s="509" t="s">
        <v>60</v>
      </c>
      <c r="G1492" s="509"/>
      <c r="H1492" s="64" t="s">
        <v>13</v>
      </c>
      <c r="I1492" s="577">
        <v>0.14000000000000001</v>
      </c>
    </row>
    <row r="1493" spans="2:9" customFormat="1" ht="25.5" customHeight="1">
      <c r="B1493" s="72" t="s">
        <v>101</v>
      </c>
      <c r="C1493" s="63" t="s">
        <v>2334</v>
      </c>
      <c r="D1493" s="376" t="s">
        <v>5</v>
      </c>
      <c r="E1493" s="376" t="s">
        <v>2335</v>
      </c>
      <c r="F1493" s="509" t="s">
        <v>60</v>
      </c>
      <c r="G1493" s="509"/>
      <c r="H1493" s="64" t="s">
        <v>13</v>
      </c>
      <c r="I1493" s="577">
        <v>8.6199999999999992</v>
      </c>
    </row>
    <row r="1494" spans="2:9" customFormat="1" ht="0.95" customHeight="1">
      <c r="B1494" s="74"/>
      <c r="C1494" s="574"/>
      <c r="D1494" s="574"/>
      <c r="E1494" s="574"/>
      <c r="F1494" s="574" t="s">
        <v>102</v>
      </c>
      <c r="G1494" s="575">
        <v>11.62</v>
      </c>
      <c r="H1494" s="574" t="s">
        <v>103</v>
      </c>
      <c r="I1494" s="75">
        <v>0</v>
      </c>
    </row>
    <row r="1495" spans="2:9" customFormat="1" ht="18" customHeight="1" thickBot="1">
      <c r="B1495" s="74"/>
      <c r="C1495" s="574"/>
      <c r="D1495" s="574"/>
      <c r="E1495" s="574"/>
      <c r="F1495" s="574" t="s">
        <v>104</v>
      </c>
      <c r="G1495" s="575">
        <v>6.79</v>
      </c>
      <c r="H1495" s="574"/>
      <c r="I1495" s="576" t="s">
        <v>105</v>
      </c>
    </row>
    <row r="1496" spans="2:9" customFormat="1" ht="51.95" customHeight="1" thickTop="1">
      <c r="B1496" s="76"/>
      <c r="C1496" s="67"/>
      <c r="D1496" s="67"/>
      <c r="E1496" s="67"/>
      <c r="F1496" s="67"/>
      <c r="G1496" s="67"/>
      <c r="H1496" s="67"/>
      <c r="I1496" s="77"/>
    </row>
    <row r="1497" spans="2:9" customFormat="1" ht="24" customHeight="1">
      <c r="B1497" s="382" t="s">
        <v>4812</v>
      </c>
      <c r="C1497" s="383" t="s">
        <v>7</v>
      </c>
      <c r="D1497" s="377" t="s">
        <v>95</v>
      </c>
      <c r="E1497" s="377" t="s">
        <v>8</v>
      </c>
      <c r="F1497" s="511" t="s">
        <v>99</v>
      </c>
      <c r="G1497" s="511"/>
      <c r="H1497" s="384" t="s">
        <v>96</v>
      </c>
      <c r="I1497" s="385" t="s">
        <v>97</v>
      </c>
    </row>
    <row r="1498" spans="2:9" customFormat="1" ht="24" customHeight="1">
      <c r="B1498" s="71" t="s">
        <v>100</v>
      </c>
      <c r="C1498" s="61" t="s">
        <v>510</v>
      </c>
      <c r="D1498" s="378" t="s">
        <v>5</v>
      </c>
      <c r="E1498" s="378" t="s">
        <v>511</v>
      </c>
      <c r="F1498" s="512" t="s">
        <v>2511</v>
      </c>
      <c r="G1498" s="512"/>
      <c r="H1498" s="62" t="s">
        <v>47</v>
      </c>
      <c r="I1498" s="572">
        <v>1</v>
      </c>
    </row>
    <row r="1499" spans="2:9" customFormat="1" ht="26.1" customHeight="1">
      <c r="B1499" s="78" t="s">
        <v>106</v>
      </c>
      <c r="C1499" s="68" t="s">
        <v>2512</v>
      </c>
      <c r="D1499" s="375" t="s">
        <v>5</v>
      </c>
      <c r="E1499" s="375" t="s">
        <v>2513</v>
      </c>
      <c r="F1499" s="510" t="s">
        <v>108</v>
      </c>
      <c r="G1499" s="510"/>
      <c r="H1499" s="69" t="s">
        <v>48</v>
      </c>
      <c r="I1499" s="573">
        <v>1.04E-2</v>
      </c>
    </row>
    <row r="1500" spans="2:9" customFormat="1" ht="25.5">
      <c r="B1500" s="78" t="s">
        <v>106</v>
      </c>
      <c r="C1500" s="68" t="s">
        <v>2349</v>
      </c>
      <c r="D1500" s="375" t="s">
        <v>5</v>
      </c>
      <c r="E1500" s="375" t="s">
        <v>109</v>
      </c>
      <c r="F1500" s="510" t="s">
        <v>108</v>
      </c>
      <c r="G1500" s="510"/>
      <c r="H1500" s="69" t="s">
        <v>46</v>
      </c>
      <c r="I1500" s="573">
        <v>0.59</v>
      </c>
    </row>
    <row r="1501" spans="2:9" customFormat="1" ht="25.5">
      <c r="B1501" s="78" t="s">
        <v>106</v>
      </c>
      <c r="C1501" s="68" t="s">
        <v>151</v>
      </c>
      <c r="D1501" s="375" t="s">
        <v>5</v>
      </c>
      <c r="E1501" s="375" t="s">
        <v>107</v>
      </c>
      <c r="F1501" s="510" t="s">
        <v>108</v>
      </c>
      <c r="G1501" s="510"/>
      <c r="H1501" s="69" t="s">
        <v>46</v>
      </c>
      <c r="I1501" s="573">
        <v>0.29499999999999998</v>
      </c>
    </row>
    <row r="1502" spans="2:9" customFormat="1" ht="0.95" customHeight="1">
      <c r="B1502" s="72" t="s">
        <v>101</v>
      </c>
      <c r="C1502" s="63" t="s">
        <v>2514</v>
      </c>
      <c r="D1502" s="376" t="s">
        <v>5</v>
      </c>
      <c r="E1502" s="376" t="s">
        <v>2515</v>
      </c>
      <c r="F1502" s="509" t="s">
        <v>60</v>
      </c>
      <c r="G1502" s="509"/>
      <c r="H1502" s="64" t="s">
        <v>12</v>
      </c>
      <c r="I1502" s="577">
        <v>0.42</v>
      </c>
    </row>
    <row r="1503" spans="2:9" customFormat="1" ht="18" customHeight="1">
      <c r="B1503" s="72" t="s">
        <v>101</v>
      </c>
      <c r="C1503" s="63" t="s">
        <v>2516</v>
      </c>
      <c r="D1503" s="376" t="s">
        <v>5</v>
      </c>
      <c r="E1503" s="376" t="s">
        <v>2517</v>
      </c>
      <c r="F1503" s="509" t="s">
        <v>60</v>
      </c>
      <c r="G1503" s="509"/>
      <c r="H1503" s="64" t="s">
        <v>2482</v>
      </c>
      <c r="I1503" s="577">
        <v>5.0000000000000001E-3</v>
      </c>
    </row>
    <row r="1504" spans="2:9" customFormat="1" ht="26.1" customHeight="1">
      <c r="B1504" s="72" t="s">
        <v>101</v>
      </c>
      <c r="C1504" s="63" t="s">
        <v>2676</v>
      </c>
      <c r="D1504" s="376" t="s">
        <v>5</v>
      </c>
      <c r="E1504" s="376" t="s">
        <v>2677</v>
      </c>
      <c r="F1504" s="509" t="s">
        <v>60</v>
      </c>
      <c r="G1504" s="509"/>
      <c r="H1504" s="64" t="s">
        <v>45</v>
      </c>
      <c r="I1504" s="577">
        <v>13.6</v>
      </c>
    </row>
    <row r="1505" spans="2:9" customFormat="1" ht="26.1" customHeight="1">
      <c r="B1505" s="74"/>
      <c r="C1505" s="574"/>
      <c r="D1505" s="574"/>
      <c r="E1505" s="574"/>
      <c r="F1505" s="574" t="s">
        <v>102</v>
      </c>
      <c r="G1505" s="575">
        <v>16.7</v>
      </c>
      <c r="H1505" s="574" t="s">
        <v>103</v>
      </c>
      <c r="I1505" s="75">
        <v>0</v>
      </c>
    </row>
    <row r="1506" spans="2:9" customFormat="1" ht="24" customHeight="1" thickBot="1">
      <c r="B1506" s="74"/>
      <c r="C1506" s="574"/>
      <c r="D1506" s="574"/>
      <c r="E1506" s="574"/>
      <c r="F1506" s="574" t="s">
        <v>104</v>
      </c>
      <c r="G1506" s="575">
        <v>12.51</v>
      </c>
      <c r="H1506" s="574"/>
      <c r="I1506" s="576" t="s">
        <v>105</v>
      </c>
    </row>
    <row r="1507" spans="2:9" customFormat="1" ht="24" customHeight="1" thickTop="1">
      <c r="B1507" s="76"/>
      <c r="C1507" s="67"/>
      <c r="D1507" s="67"/>
      <c r="E1507" s="67"/>
      <c r="F1507" s="67"/>
      <c r="G1507" s="67"/>
      <c r="H1507" s="67"/>
      <c r="I1507" s="77"/>
    </row>
    <row r="1508" spans="2:9" customFormat="1" ht="24" customHeight="1">
      <c r="B1508" s="382" t="s">
        <v>6620</v>
      </c>
      <c r="C1508" s="383" t="s">
        <v>7</v>
      </c>
      <c r="D1508" s="377" t="s">
        <v>95</v>
      </c>
      <c r="E1508" s="377" t="s">
        <v>8</v>
      </c>
      <c r="F1508" s="511" t="s">
        <v>99</v>
      </c>
      <c r="G1508" s="511"/>
      <c r="H1508" s="384" t="s">
        <v>96</v>
      </c>
      <c r="I1508" s="385" t="s">
        <v>97</v>
      </c>
    </row>
    <row r="1509" spans="2:9" customFormat="1" ht="26.1" customHeight="1">
      <c r="B1509" s="71" t="s">
        <v>100</v>
      </c>
      <c r="C1509" s="61" t="s">
        <v>513</v>
      </c>
      <c r="D1509" s="378" t="s">
        <v>358</v>
      </c>
      <c r="E1509" s="378" t="s">
        <v>514</v>
      </c>
      <c r="F1509" s="512" t="s">
        <v>2678</v>
      </c>
      <c r="G1509" s="512"/>
      <c r="H1509" s="62" t="s">
        <v>47</v>
      </c>
      <c r="I1509" s="572">
        <v>1</v>
      </c>
    </row>
    <row r="1510" spans="2:9" customFormat="1" ht="26.1" customHeight="1">
      <c r="B1510" s="78" t="s">
        <v>106</v>
      </c>
      <c r="C1510" s="68" t="s">
        <v>2414</v>
      </c>
      <c r="D1510" s="375" t="s">
        <v>5</v>
      </c>
      <c r="E1510" s="375" t="s">
        <v>2415</v>
      </c>
      <c r="F1510" s="510" t="s">
        <v>108</v>
      </c>
      <c r="G1510" s="510"/>
      <c r="H1510" s="69" t="s">
        <v>46</v>
      </c>
      <c r="I1510" s="573">
        <v>1.0660000000000001</v>
      </c>
    </row>
    <row r="1511" spans="2:9" customFormat="1" ht="25.5">
      <c r="B1511" s="78" t="s">
        <v>106</v>
      </c>
      <c r="C1511" s="68" t="s">
        <v>2412</v>
      </c>
      <c r="D1511" s="375" t="s">
        <v>5</v>
      </c>
      <c r="E1511" s="375" t="s">
        <v>2413</v>
      </c>
      <c r="F1511" s="510" t="s">
        <v>108</v>
      </c>
      <c r="G1511" s="510"/>
      <c r="H1511" s="69" t="s">
        <v>46</v>
      </c>
      <c r="I1511" s="573">
        <v>1.0660000000000001</v>
      </c>
    </row>
    <row r="1512" spans="2:9" customFormat="1" ht="25.5">
      <c r="B1512" s="72" t="s">
        <v>101</v>
      </c>
      <c r="C1512" s="63" t="s">
        <v>2679</v>
      </c>
      <c r="D1512" s="376" t="s">
        <v>358</v>
      </c>
      <c r="E1512" s="376" t="s">
        <v>2680</v>
      </c>
      <c r="F1512" s="509" t="s">
        <v>60</v>
      </c>
      <c r="G1512" s="509"/>
      <c r="H1512" s="64" t="s">
        <v>47</v>
      </c>
      <c r="I1512" s="577">
        <v>1.1000000000000001</v>
      </c>
    </row>
    <row r="1513" spans="2:9" customFormat="1" ht="0.95" customHeight="1">
      <c r="B1513" s="74"/>
      <c r="C1513" s="574"/>
      <c r="D1513" s="574"/>
      <c r="E1513" s="574"/>
      <c r="F1513" s="574" t="s">
        <v>102</v>
      </c>
      <c r="G1513" s="575">
        <v>37.119999999999997</v>
      </c>
      <c r="H1513" s="574" t="s">
        <v>103</v>
      </c>
      <c r="I1513" s="75">
        <v>0</v>
      </c>
    </row>
    <row r="1514" spans="2:9" customFormat="1" ht="18" customHeight="1" thickBot="1">
      <c r="B1514" s="74"/>
      <c r="C1514" s="574"/>
      <c r="D1514" s="574"/>
      <c r="E1514" s="574"/>
      <c r="F1514" s="574" t="s">
        <v>104</v>
      </c>
      <c r="G1514" s="575">
        <v>69.2</v>
      </c>
      <c r="H1514" s="574"/>
      <c r="I1514" s="576" t="s">
        <v>105</v>
      </c>
    </row>
    <row r="1515" spans="2:9" customFormat="1" ht="39" customHeight="1" thickTop="1">
      <c r="B1515" s="76"/>
      <c r="C1515" s="67"/>
      <c r="D1515" s="67"/>
      <c r="E1515" s="67"/>
      <c r="F1515" s="67"/>
      <c r="G1515" s="67"/>
      <c r="H1515" s="67"/>
      <c r="I1515" s="77"/>
    </row>
    <row r="1516" spans="2:9" customFormat="1" ht="51.95" customHeight="1">
      <c r="B1516" s="382" t="s">
        <v>6630</v>
      </c>
      <c r="C1516" s="383" t="s">
        <v>7</v>
      </c>
      <c r="D1516" s="377" t="s">
        <v>95</v>
      </c>
      <c r="E1516" s="377" t="s">
        <v>8</v>
      </c>
      <c r="F1516" s="511" t="s">
        <v>99</v>
      </c>
      <c r="G1516" s="511"/>
      <c r="H1516" s="384" t="s">
        <v>96</v>
      </c>
      <c r="I1516" s="385" t="s">
        <v>97</v>
      </c>
    </row>
    <row r="1517" spans="2:9" customFormat="1" ht="51.95" customHeight="1">
      <c r="B1517" s="71" t="s">
        <v>100</v>
      </c>
      <c r="C1517" s="61" t="s">
        <v>4798</v>
      </c>
      <c r="D1517" s="378" t="s">
        <v>44</v>
      </c>
      <c r="E1517" s="378" t="s">
        <v>4799</v>
      </c>
      <c r="F1517" s="512" t="s">
        <v>2356</v>
      </c>
      <c r="G1517" s="512"/>
      <c r="H1517" s="62" t="s">
        <v>45</v>
      </c>
      <c r="I1517" s="572">
        <v>1</v>
      </c>
    </row>
    <row r="1518" spans="2:9" customFormat="1" ht="26.1" customHeight="1">
      <c r="B1518" s="78" t="s">
        <v>106</v>
      </c>
      <c r="C1518" s="68" t="s">
        <v>151</v>
      </c>
      <c r="D1518" s="375" t="s">
        <v>5</v>
      </c>
      <c r="E1518" s="375" t="s">
        <v>107</v>
      </c>
      <c r="F1518" s="510" t="s">
        <v>108</v>
      </c>
      <c r="G1518" s="510"/>
      <c r="H1518" s="69" t="s">
        <v>46</v>
      </c>
      <c r="I1518" s="573">
        <v>6.5</v>
      </c>
    </row>
    <row r="1519" spans="2:9" customFormat="1" ht="24" customHeight="1">
      <c r="B1519" s="78" t="s">
        <v>106</v>
      </c>
      <c r="C1519" s="68" t="s">
        <v>2357</v>
      </c>
      <c r="D1519" s="375" t="s">
        <v>5</v>
      </c>
      <c r="E1519" s="375" t="s">
        <v>2358</v>
      </c>
      <c r="F1519" s="510" t="s">
        <v>108</v>
      </c>
      <c r="G1519" s="510"/>
      <c r="H1519" s="69" t="s">
        <v>46</v>
      </c>
      <c r="I1519" s="573">
        <v>6.7</v>
      </c>
    </row>
    <row r="1520" spans="2:9" customFormat="1" ht="26.1" customHeight="1">
      <c r="B1520" s="72" t="s">
        <v>101</v>
      </c>
      <c r="C1520" s="63" t="s">
        <v>2560</v>
      </c>
      <c r="D1520" s="376" t="s">
        <v>5</v>
      </c>
      <c r="E1520" s="376" t="s">
        <v>2561</v>
      </c>
      <c r="F1520" s="509" t="s">
        <v>60</v>
      </c>
      <c r="G1520" s="509"/>
      <c r="H1520" s="64" t="s">
        <v>932</v>
      </c>
      <c r="I1520" s="577">
        <v>2</v>
      </c>
    </row>
    <row r="1521" spans="2:9" customFormat="1" ht="24" customHeight="1">
      <c r="B1521" s="72" t="s">
        <v>101</v>
      </c>
      <c r="C1521" s="63" t="s">
        <v>2564</v>
      </c>
      <c r="D1521" s="376" t="s">
        <v>5</v>
      </c>
      <c r="E1521" s="376" t="s">
        <v>2565</v>
      </c>
      <c r="F1521" s="509" t="s">
        <v>60</v>
      </c>
      <c r="G1521" s="509"/>
      <c r="H1521" s="64" t="s">
        <v>47</v>
      </c>
      <c r="I1521" s="577">
        <v>3.36</v>
      </c>
    </row>
    <row r="1522" spans="2:9" customFormat="1" ht="26.1" customHeight="1">
      <c r="B1522" s="72" t="s">
        <v>101</v>
      </c>
      <c r="C1522" s="63" t="s">
        <v>2562</v>
      </c>
      <c r="D1522" s="376" t="s">
        <v>5</v>
      </c>
      <c r="E1522" s="376" t="s">
        <v>2563</v>
      </c>
      <c r="F1522" s="509" t="s">
        <v>60</v>
      </c>
      <c r="G1522" s="509"/>
      <c r="H1522" s="64" t="s">
        <v>45</v>
      </c>
      <c r="I1522" s="577">
        <v>2</v>
      </c>
    </row>
    <row r="1523" spans="2:9" customFormat="1" ht="25.5" customHeight="1">
      <c r="B1523" s="74"/>
      <c r="C1523" s="574"/>
      <c r="D1523" s="574"/>
      <c r="E1523" s="574"/>
      <c r="F1523" s="574" t="s">
        <v>102</v>
      </c>
      <c r="G1523" s="575">
        <v>209.57</v>
      </c>
      <c r="H1523" s="574" t="s">
        <v>103</v>
      </c>
      <c r="I1523" s="75">
        <v>0</v>
      </c>
    </row>
    <row r="1524" spans="2:9" customFormat="1" ht="15.75" thickBot="1">
      <c r="B1524" s="74"/>
      <c r="C1524" s="574"/>
      <c r="D1524" s="574"/>
      <c r="E1524" s="574"/>
      <c r="F1524" s="574" t="s">
        <v>104</v>
      </c>
      <c r="G1524" s="575">
        <v>635.44000000000005</v>
      </c>
      <c r="H1524" s="574"/>
      <c r="I1524" s="576" t="s">
        <v>105</v>
      </c>
    </row>
    <row r="1525" spans="2:9" customFormat="1" ht="0.95" customHeight="1" thickTop="1">
      <c r="B1525" s="76"/>
      <c r="C1525" s="67"/>
      <c r="D1525" s="67"/>
      <c r="E1525" s="67"/>
      <c r="F1525" s="67"/>
      <c r="G1525" s="67"/>
      <c r="H1525" s="67"/>
      <c r="I1525" s="77"/>
    </row>
    <row r="1526" spans="2:9" customFormat="1" ht="18" customHeight="1">
      <c r="B1526" s="382" t="s">
        <v>6632</v>
      </c>
      <c r="C1526" s="383" t="s">
        <v>7</v>
      </c>
      <c r="D1526" s="377" t="s">
        <v>95</v>
      </c>
      <c r="E1526" s="377" t="s">
        <v>8</v>
      </c>
      <c r="F1526" s="511" t="s">
        <v>99</v>
      </c>
      <c r="G1526" s="511"/>
      <c r="H1526" s="384" t="s">
        <v>96</v>
      </c>
      <c r="I1526" s="385" t="s">
        <v>97</v>
      </c>
    </row>
    <row r="1527" spans="2:9" customFormat="1" ht="26.1" customHeight="1">
      <c r="B1527" s="71" t="s">
        <v>100</v>
      </c>
      <c r="C1527" s="61" t="s">
        <v>515</v>
      </c>
      <c r="D1527" s="378" t="s">
        <v>44</v>
      </c>
      <c r="E1527" s="378" t="s">
        <v>516</v>
      </c>
      <c r="F1527" s="512">
        <v>19.010000000000002</v>
      </c>
      <c r="G1527" s="512"/>
      <c r="H1527" s="62" t="s">
        <v>12</v>
      </c>
      <c r="I1527" s="572">
        <v>1</v>
      </c>
    </row>
    <row r="1528" spans="2:9" customFormat="1" ht="39" customHeight="1">
      <c r="B1528" s="78" t="s">
        <v>106</v>
      </c>
      <c r="C1528" s="68" t="s">
        <v>2344</v>
      </c>
      <c r="D1528" s="375" t="s">
        <v>5</v>
      </c>
      <c r="E1528" s="375" t="s">
        <v>2345</v>
      </c>
      <c r="F1528" s="510" t="s">
        <v>108</v>
      </c>
      <c r="G1528" s="510"/>
      <c r="H1528" s="69" t="s">
        <v>46</v>
      </c>
      <c r="I1528" s="573">
        <v>0.68379999999999996</v>
      </c>
    </row>
    <row r="1529" spans="2:9" customFormat="1" ht="39" customHeight="1">
      <c r="B1529" s="78" t="s">
        <v>106</v>
      </c>
      <c r="C1529" s="68" t="s">
        <v>151</v>
      </c>
      <c r="D1529" s="375" t="s">
        <v>5</v>
      </c>
      <c r="E1529" s="375" t="s">
        <v>107</v>
      </c>
      <c r="F1529" s="510" t="s">
        <v>108</v>
      </c>
      <c r="G1529" s="510"/>
      <c r="H1529" s="69" t="s">
        <v>46</v>
      </c>
      <c r="I1529" s="573">
        <v>0.34129999999999999</v>
      </c>
    </row>
    <row r="1530" spans="2:9" customFormat="1" ht="24" customHeight="1">
      <c r="B1530" s="72" t="s">
        <v>101</v>
      </c>
      <c r="C1530" s="63" t="s">
        <v>2430</v>
      </c>
      <c r="D1530" s="376" t="s">
        <v>276</v>
      </c>
      <c r="E1530" s="376" t="s">
        <v>2431</v>
      </c>
      <c r="F1530" s="509" t="s">
        <v>60</v>
      </c>
      <c r="G1530" s="509"/>
      <c r="H1530" s="64" t="s">
        <v>12</v>
      </c>
      <c r="I1530" s="577">
        <v>1</v>
      </c>
    </row>
    <row r="1531" spans="2:9" customFormat="1" ht="24" customHeight="1">
      <c r="B1531" s="72" t="s">
        <v>101</v>
      </c>
      <c r="C1531" s="63" t="s">
        <v>2334</v>
      </c>
      <c r="D1531" s="376" t="s">
        <v>5</v>
      </c>
      <c r="E1531" s="376" t="s">
        <v>2335</v>
      </c>
      <c r="F1531" s="509" t="s">
        <v>60</v>
      </c>
      <c r="G1531" s="509"/>
      <c r="H1531" s="64" t="s">
        <v>13</v>
      </c>
      <c r="I1531" s="577">
        <v>1.6125</v>
      </c>
    </row>
    <row r="1532" spans="2:9" customFormat="1" ht="24" customHeight="1">
      <c r="B1532" s="74"/>
      <c r="C1532" s="574"/>
      <c r="D1532" s="574"/>
      <c r="E1532" s="574"/>
      <c r="F1532" s="574" t="s">
        <v>102</v>
      </c>
      <c r="G1532" s="575">
        <v>18.489999999999998</v>
      </c>
      <c r="H1532" s="574" t="s">
        <v>103</v>
      </c>
      <c r="I1532" s="75">
        <v>0</v>
      </c>
    </row>
    <row r="1533" spans="2:9" customFormat="1" ht="15.75" thickBot="1">
      <c r="B1533" s="74"/>
      <c r="C1533" s="574"/>
      <c r="D1533" s="574"/>
      <c r="E1533" s="574"/>
      <c r="F1533" s="574" t="s">
        <v>104</v>
      </c>
      <c r="G1533" s="575">
        <v>38.35</v>
      </c>
      <c r="H1533" s="574"/>
      <c r="I1533" s="576" t="s">
        <v>105</v>
      </c>
    </row>
    <row r="1534" spans="2:9" customFormat="1" ht="15.75" thickTop="1">
      <c r="B1534" s="76"/>
      <c r="C1534" s="67"/>
      <c r="D1534" s="67"/>
      <c r="E1534" s="67"/>
      <c r="F1534" s="67"/>
      <c r="G1534" s="67"/>
      <c r="H1534" s="67"/>
      <c r="I1534" s="77"/>
    </row>
    <row r="1535" spans="2:9" customFormat="1" ht="0.95" customHeight="1">
      <c r="B1535" s="382" t="s">
        <v>6634</v>
      </c>
      <c r="C1535" s="383" t="s">
        <v>7</v>
      </c>
      <c r="D1535" s="377" t="s">
        <v>95</v>
      </c>
      <c r="E1535" s="377" t="s">
        <v>8</v>
      </c>
      <c r="F1535" s="511" t="s">
        <v>99</v>
      </c>
      <c r="G1535" s="511"/>
      <c r="H1535" s="384" t="s">
        <v>96</v>
      </c>
      <c r="I1535" s="385" t="s">
        <v>97</v>
      </c>
    </row>
    <row r="1536" spans="2:9" customFormat="1" ht="18" customHeight="1">
      <c r="B1536" s="71" t="s">
        <v>100</v>
      </c>
      <c r="C1536" s="61" t="s">
        <v>517</v>
      </c>
      <c r="D1536" s="378" t="s">
        <v>44</v>
      </c>
      <c r="E1536" s="378" t="s">
        <v>518</v>
      </c>
      <c r="F1536" s="512">
        <v>115</v>
      </c>
      <c r="G1536" s="512"/>
      <c r="H1536" s="62" t="s">
        <v>50</v>
      </c>
      <c r="I1536" s="572">
        <v>1</v>
      </c>
    </row>
    <row r="1537" spans="2:9" customFormat="1" ht="39" customHeight="1">
      <c r="B1537" s="78" t="s">
        <v>106</v>
      </c>
      <c r="C1537" s="68" t="s">
        <v>2612</v>
      </c>
      <c r="D1537" s="375" t="s">
        <v>5</v>
      </c>
      <c r="E1537" s="375" t="s">
        <v>2613</v>
      </c>
      <c r="F1537" s="510" t="s">
        <v>108</v>
      </c>
      <c r="G1537" s="510"/>
      <c r="H1537" s="69" t="s">
        <v>48</v>
      </c>
      <c r="I1537" s="573">
        <v>3.0000000000000001E-3</v>
      </c>
    </row>
    <row r="1538" spans="2:9" customFormat="1" ht="39" customHeight="1">
      <c r="B1538" s="78" t="s">
        <v>106</v>
      </c>
      <c r="C1538" s="68" t="s">
        <v>151</v>
      </c>
      <c r="D1538" s="375" t="s">
        <v>5</v>
      </c>
      <c r="E1538" s="375" t="s">
        <v>107</v>
      </c>
      <c r="F1538" s="510" t="s">
        <v>108</v>
      </c>
      <c r="G1538" s="510"/>
      <c r="H1538" s="69" t="s">
        <v>46</v>
      </c>
      <c r="I1538" s="573">
        <v>0.5</v>
      </c>
    </row>
    <row r="1539" spans="2:9" customFormat="1" ht="39" customHeight="1">
      <c r="B1539" s="78" t="s">
        <v>106</v>
      </c>
      <c r="C1539" s="68" t="s">
        <v>2349</v>
      </c>
      <c r="D1539" s="375" t="s">
        <v>5</v>
      </c>
      <c r="E1539" s="375" t="s">
        <v>109</v>
      </c>
      <c r="F1539" s="510" t="s">
        <v>108</v>
      </c>
      <c r="G1539" s="510"/>
      <c r="H1539" s="69" t="s">
        <v>46</v>
      </c>
      <c r="I1539" s="573">
        <v>0.3</v>
      </c>
    </row>
    <row r="1540" spans="2:9" customFormat="1" ht="24" customHeight="1">
      <c r="B1540" s="78" t="s">
        <v>106</v>
      </c>
      <c r="C1540" s="68" t="s">
        <v>2412</v>
      </c>
      <c r="D1540" s="375" t="s">
        <v>5</v>
      </c>
      <c r="E1540" s="375" t="s">
        <v>2413</v>
      </c>
      <c r="F1540" s="510" t="s">
        <v>108</v>
      </c>
      <c r="G1540" s="510"/>
      <c r="H1540" s="69" t="s">
        <v>46</v>
      </c>
      <c r="I1540" s="573">
        <v>0.3</v>
      </c>
    </row>
    <row r="1541" spans="2:9" customFormat="1" ht="26.1" customHeight="1">
      <c r="B1541" s="78" t="s">
        <v>106</v>
      </c>
      <c r="C1541" s="68" t="s">
        <v>2681</v>
      </c>
      <c r="D1541" s="375" t="s">
        <v>5</v>
      </c>
      <c r="E1541" s="375" t="s">
        <v>2682</v>
      </c>
      <c r="F1541" s="510" t="s">
        <v>108</v>
      </c>
      <c r="G1541" s="510"/>
      <c r="H1541" s="69" t="s">
        <v>46</v>
      </c>
      <c r="I1541" s="573">
        <v>0.3</v>
      </c>
    </row>
    <row r="1542" spans="2:9" customFormat="1" ht="39" customHeight="1">
      <c r="B1542" s="72" t="s">
        <v>101</v>
      </c>
      <c r="C1542" s="63" t="s">
        <v>2683</v>
      </c>
      <c r="D1542" s="376" t="s">
        <v>5</v>
      </c>
      <c r="E1542" s="376" t="s">
        <v>2684</v>
      </c>
      <c r="F1542" s="509" t="s">
        <v>60</v>
      </c>
      <c r="G1542" s="509"/>
      <c r="H1542" s="64" t="s">
        <v>13</v>
      </c>
      <c r="I1542" s="577">
        <v>0.6</v>
      </c>
    </row>
    <row r="1543" spans="2:9" customFormat="1" ht="26.1" customHeight="1">
      <c r="B1543" s="72" t="s">
        <v>101</v>
      </c>
      <c r="C1543" s="63" t="s">
        <v>2685</v>
      </c>
      <c r="D1543" s="376" t="s">
        <v>5</v>
      </c>
      <c r="E1543" s="376" t="s">
        <v>2686</v>
      </c>
      <c r="F1543" s="509" t="s">
        <v>60</v>
      </c>
      <c r="G1543" s="509"/>
      <c r="H1543" s="64" t="s">
        <v>12</v>
      </c>
      <c r="I1543" s="577">
        <v>2.33</v>
      </c>
    </row>
    <row r="1544" spans="2:9" customFormat="1" ht="26.1" customHeight="1">
      <c r="B1544" s="74"/>
      <c r="C1544" s="574"/>
      <c r="D1544" s="574"/>
      <c r="E1544" s="574"/>
      <c r="F1544" s="574" t="s">
        <v>102</v>
      </c>
      <c r="G1544" s="575">
        <v>25.15</v>
      </c>
      <c r="H1544" s="574" t="s">
        <v>103</v>
      </c>
      <c r="I1544" s="75">
        <v>0</v>
      </c>
    </row>
    <row r="1545" spans="2:9" customFormat="1" ht="26.1" customHeight="1" thickBot="1">
      <c r="B1545" s="74"/>
      <c r="C1545" s="574"/>
      <c r="D1545" s="574"/>
      <c r="E1545" s="574"/>
      <c r="F1545" s="574" t="s">
        <v>104</v>
      </c>
      <c r="G1545" s="575">
        <v>25.76</v>
      </c>
      <c r="H1545" s="574"/>
      <c r="I1545" s="576" t="s">
        <v>105</v>
      </c>
    </row>
    <row r="1546" spans="2:9" customFormat="1" ht="26.1" customHeight="1" thickTop="1">
      <c r="B1546" s="76"/>
      <c r="C1546" s="67"/>
      <c r="D1546" s="67"/>
      <c r="E1546" s="67"/>
      <c r="F1546" s="67"/>
      <c r="G1546" s="67"/>
      <c r="H1546" s="67"/>
      <c r="I1546" s="77"/>
    </row>
    <row r="1547" spans="2:9" customFormat="1" ht="26.1" customHeight="1">
      <c r="B1547" s="382" t="s">
        <v>6651</v>
      </c>
      <c r="C1547" s="383" t="s">
        <v>7</v>
      </c>
      <c r="D1547" s="377" t="s">
        <v>95</v>
      </c>
      <c r="E1547" s="377" t="s">
        <v>8</v>
      </c>
      <c r="F1547" s="511" t="s">
        <v>99</v>
      </c>
      <c r="G1547" s="511"/>
      <c r="H1547" s="384" t="s">
        <v>96</v>
      </c>
      <c r="I1547" s="385" t="s">
        <v>97</v>
      </c>
    </row>
    <row r="1548" spans="2:9" customFormat="1" ht="26.1" customHeight="1">
      <c r="B1548" s="71" t="s">
        <v>100</v>
      </c>
      <c r="C1548" s="61" t="s">
        <v>520</v>
      </c>
      <c r="D1548" s="378" t="s">
        <v>276</v>
      </c>
      <c r="E1548" s="378" t="s">
        <v>521</v>
      </c>
      <c r="F1548" s="512">
        <v>17.2</v>
      </c>
      <c r="G1548" s="512"/>
      <c r="H1548" s="62" t="s">
        <v>47</v>
      </c>
      <c r="I1548" s="572">
        <v>1</v>
      </c>
    </row>
    <row r="1549" spans="2:9" customFormat="1" ht="15" customHeight="1">
      <c r="B1549" s="78" t="s">
        <v>106</v>
      </c>
      <c r="C1549" s="68" t="s">
        <v>151</v>
      </c>
      <c r="D1549" s="375" t="s">
        <v>5</v>
      </c>
      <c r="E1549" s="375" t="s">
        <v>107</v>
      </c>
      <c r="F1549" s="510" t="s">
        <v>108</v>
      </c>
      <c r="G1549" s="510"/>
      <c r="H1549" s="69" t="s">
        <v>46</v>
      </c>
      <c r="I1549" s="573">
        <v>1</v>
      </c>
    </row>
    <row r="1550" spans="2:9" customFormat="1" ht="25.5">
      <c r="B1550" s="72" t="s">
        <v>101</v>
      </c>
      <c r="C1550" s="63" t="s">
        <v>2687</v>
      </c>
      <c r="D1550" s="376" t="s">
        <v>276</v>
      </c>
      <c r="E1550" s="376" t="s">
        <v>2688</v>
      </c>
      <c r="F1550" s="509" t="s">
        <v>60</v>
      </c>
      <c r="G1550" s="509"/>
      <c r="H1550" s="64" t="s">
        <v>47</v>
      </c>
      <c r="I1550" s="577">
        <v>1</v>
      </c>
    </row>
    <row r="1551" spans="2:9" customFormat="1" ht="0.95" customHeight="1">
      <c r="B1551" s="74"/>
      <c r="C1551" s="574"/>
      <c r="D1551" s="574"/>
      <c r="E1551" s="574"/>
      <c r="F1551" s="574" t="s">
        <v>102</v>
      </c>
      <c r="G1551" s="575">
        <v>13.39</v>
      </c>
      <c r="H1551" s="574" t="s">
        <v>103</v>
      </c>
      <c r="I1551" s="75">
        <v>0</v>
      </c>
    </row>
    <row r="1552" spans="2:9" customFormat="1" ht="18" customHeight="1" thickBot="1">
      <c r="B1552" s="74"/>
      <c r="C1552" s="574"/>
      <c r="D1552" s="574"/>
      <c r="E1552" s="574"/>
      <c r="F1552" s="574" t="s">
        <v>104</v>
      </c>
      <c r="G1552" s="575">
        <v>34.590000000000003</v>
      </c>
      <c r="H1552" s="574"/>
      <c r="I1552" s="576" t="s">
        <v>105</v>
      </c>
    </row>
    <row r="1553" spans="2:9" customFormat="1" ht="39" customHeight="1" thickTop="1">
      <c r="B1553" s="76"/>
      <c r="C1553" s="67"/>
      <c r="D1553" s="67"/>
      <c r="E1553" s="67"/>
      <c r="F1553" s="67"/>
      <c r="G1553" s="67"/>
      <c r="H1553" s="67"/>
      <c r="I1553" s="77"/>
    </row>
    <row r="1554" spans="2:9" customFormat="1" ht="26.1" customHeight="1">
      <c r="B1554" s="382" t="s">
        <v>6662</v>
      </c>
      <c r="C1554" s="383" t="s">
        <v>7</v>
      </c>
      <c r="D1554" s="377" t="s">
        <v>95</v>
      </c>
      <c r="E1554" s="377" t="s">
        <v>8</v>
      </c>
      <c r="F1554" s="511" t="s">
        <v>99</v>
      </c>
      <c r="G1554" s="511"/>
      <c r="H1554" s="384" t="s">
        <v>96</v>
      </c>
      <c r="I1554" s="385" t="s">
        <v>97</v>
      </c>
    </row>
    <row r="1555" spans="2:9" customFormat="1" ht="26.1" customHeight="1">
      <c r="B1555" s="71" t="s">
        <v>100</v>
      </c>
      <c r="C1555" s="61" t="s">
        <v>522</v>
      </c>
      <c r="D1555" s="378" t="s">
        <v>44</v>
      </c>
      <c r="E1555" s="378" t="s">
        <v>523</v>
      </c>
      <c r="F1555" s="512" t="s">
        <v>2404</v>
      </c>
      <c r="G1555" s="512"/>
      <c r="H1555" s="62" t="s">
        <v>47</v>
      </c>
      <c r="I1555" s="572">
        <v>1</v>
      </c>
    </row>
    <row r="1556" spans="2:9" customFormat="1" ht="24" customHeight="1">
      <c r="B1556" s="78" t="s">
        <v>106</v>
      </c>
      <c r="C1556" s="68" t="s">
        <v>2330</v>
      </c>
      <c r="D1556" s="375" t="s">
        <v>5</v>
      </c>
      <c r="E1556" s="375" t="s">
        <v>2331</v>
      </c>
      <c r="F1556" s="510" t="s">
        <v>108</v>
      </c>
      <c r="G1556" s="510"/>
      <c r="H1556" s="69" t="s">
        <v>46</v>
      </c>
      <c r="I1556" s="573">
        <v>1.29</v>
      </c>
    </row>
    <row r="1557" spans="2:9" customFormat="1" ht="25.5">
      <c r="B1557" s="78" t="s">
        <v>106</v>
      </c>
      <c r="C1557" s="68" t="s">
        <v>151</v>
      </c>
      <c r="D1557" s="375" t="s">
        <v>5</v>
      </c>
      <c r="E1557" s="375" t="s">
        <v>107</v>
      </c>
      <c r="F1557" s="510" t="s">
        <v>108</v>
      </c>
      <c r="G1557" s="510"/>
      <c r="H1557" s="69" t="s">
        <v>46</v>
      </c>
      <c r="I1557" s="573">
        <v>0.65</v>
      </c>
    </row>
    <row r="1558" spans="2:9" customFormat="1" ht="38.25">
      <c r="B1558" s="72" t="s">
        <v>101</v>
      </c>
      <c r="C1558" s="63" t="s">
        <v>2437</v>
      </c>
      <c r="D1558" s="376" t="s">
        <v>5</v>
      </c>
      <c r="E1558" s="376" t="s">
        <v>2438</v>
      </c>
      <c r="F1558" s="509" t="s">
        <v>60</v>
      </c>
      <c r="G1558" s="509"/>
      <c r="H1558" s="64" t="s">
        <v>47</v>
      </c>
      <c r="I1558" s="577">
        <v>1.1599999999999999</v>
      </c>
    </row>
    <row r="1559" spans="2:9" customFormat="1" ht="0.95" customHeight="1">
      <c r="B1559" s="72" t="s">
        <v>101</v>
      </c>
      <c r="C1559" s="63" t="s">
        <v>2435</v>
      </c>
      <c r="D1559" s="376" t="s">
        <v>5</v>
      </c>
      <c r="E1559" s="376" t="s">
        <v>2436</v>
      </c>
      <c r="F1559" s="509" t="s">
        <v>60</v>
      </c>
      <c r="G1559" s="509"/>
      <c r="H1559" s="64" t="s">
        <v>13</v>
      </c>
      <c r="I1559" s="577">
        <v>7.69</v>
      </c>
    </row>
    <row r="1560" spans="2:9" customFormat="1" ht="18" customHeight="1">
      <c r="B1560" s="72" t="s">
        <v>101</v>
      </c>
      <c r="C1560" s="63" t="s">
        <v>2332</v>
      </c>
      <c r="D1560" s="376" t="s">
        <v>5</v>
      </c>
      <c r="E1560" s="376" t="s">
        <v>2333</v>
      </c>
      <c r="F1560" s="509" t="s">
        <v>60</v>
      </c>
      <c r="G1560" s="509"/>
      <c r="H1560" s="64" t="s">
        <v>13</v>
      </c>
      <c r="I1560" s="577">
        <v>0.24</v>
      </c>
    </row>
    <row r="1561" spans="2:9" customFormat="1" ht="26.1" customHeight="1">
      <c r="B1561" s="74"/>
      <c r="C1561" s="574"/>
      <c r="D1561" s="574"/>
      <c r="E1561" s="574"/>
      <c r="F1561" s="574" t="s">
        <v>102</v>
      </c>
      <c r="G1561" s="575">
        <v>34.96</v>
      </c>
      <c r="H1561" s="574" t="s">
        <v>103</v>
      </c>
      <c r="I1561" s="75">
        <v>0</v>
      </c>
    </row>
    <row r="1562" spans="2:9" customFormat="1" ht="24" customHeight="1" thickBot="1">
      <c r="B1562" s="74"/>
      <c r="C1562" s="574"/>
      <c r="D1562" s="574"/>
      <c r="E1562" s="574"/>
      <c r="F1562" s="574" t="s">
        <v>104</v>
      </c>
      <c r="G1562" s="575">
        <v>44.62</v>
      </c>
      <c r="H1562" s="574"/>
      <c r="I1562" s="576" t="s">
        <v>105</v>
      </c>
    </row>
    <row r="1563" spans="2:9" customFormat="1" ht="24" customHeight="1" thickTop="1">
      <c r="B1563" s="76"/>
      <c r="C1563" s="67"/>
      <c r="D1563" s="67"/>
      <c r="E1563" s="67"/>
      <c r="F1563" s="67"/>
      <c r="G1563" s="67"/>
      <c r="H1563" s="67"/>
      <c r="I1563" s="77"/>
    </row>
    <row r="1564" spans="2:9" customFormat="1" ht="24" customHeight="1">
      <c r="B1564" s="382" t="s">
        <v>6663</v>
      </c>
      <c r="C1564" s="383" t="s">
        <v>7</v>
      </c>
      <c r="D1564" s="377" t="s">
        <v>95</v>
      </c>
      <c r="E1564" s="377" t="s">
        <v>8</v>
      </c>
      <c r="F1564" s="511" t="s">
        <v>99</v>
      </c>
      <c r="G1564" s="511"/>
      <c r="H1564" s="384" t="s">
        <v>96</v>
      </c>
      <c r="I1564" s="385" t="s">
        <v>97</v>
      </c>
    </row>
    <row r="1565" spans="2:9" customFormat="1" ht="15" customHeight="1">
      <c r="B1565" s="71" t="s">
        <v>100</v>
      </c>
      <c r="C1565" s="61" t="s">
        <v>524</v>
      </c>
      <c r="D1565" s="378" t="s">
        <v>5</v>
      </c>
      <c r="E1565" s="378" t="s">
        <v>525</v>
      </c>
      <c r="F1565" s="512" t="s">
        <v>2329</v>
      </c>
      <c r="G1565" s="512"/>
      <c r="H1565" s="62" t="s">
        <v>47</v>
      </c>
      <c r="I1565" s="572">
        <v>1</v>
      </c>
    </row>
    <row r="1566" spans="2:9" customFormat="1" ht="25.5">
      <c r="B1566" s="78" t="s">
        <v>106</v>
      </c>
      <c r="C1566" s="68" t="s">
        <v>2692</v>
      </c>
      <c r="D1566" s="375" t="s">
        <v>5</v>
      </c>
      <c r="E1566" s="375" t="s">
        <v>2693</v>
      </c>
      <c r="F1566" s="510" t="s">
        <v>108</v>
      </c>
      <c r="G1566" s="510"/>
      <c r="H1566" s="69" t="s">
        <v>46</v>
      </c>
      <c r="I1566" s="573">
        <v>9.7600000000000006E-2</v>
      </c>
    </row>
    <row r="1567" spans="2:9" customFormat="1" ht="0.95" customHeight="1">
      <c r="B1567" s="78" t="s">
        <v>106</v>
      </c>
      <c r="C1567" s="68" t="s">
        <v>2349</v>
      </c>
      <c r="D1567" s="375" t="s">
        <v>5</v>
      </c>
      <c r="E1567" s="375" t="s">
        <v>109</v>
      </c>
      <c r="F1567" s="510" t="s">
        <v>108</v>
      </c>
      <c r="G1567" s="510"/>
      <c r="H1567" s="69" t="s">
        <v>46</v>
      </c>
      <c r="I1567" s="573">
        <v>0.14829999999999999</v>
      </c>
    </row>
    <row r="1568" spans="2:9" customFormat="1" ht="18" customHeight="1">
      <c r="B1568" s="78" t="s">
        <v>106</v>
      </c>
      <c r="C1568" s="68" t="s">
        <v>151</v>
      </c>
      <c r="D1568" s="375" t="s">
        <v>5</v>
      </c>
      <c r="E1568" s="375" t="s">
        <v>107</v>
      </c>
      <c r="F1568" s="510" t="s">
        <v>108</v>
      </c>
      <c r="G1568" s="510"/>
      <c r="H1568" s="69" t="s">
        <v>46</v>
      </c>
      <c r="I1568" s="573">
        <v>0.24590000000000001</v>
      </c>
    </row>
    <row r="1569" spans="2:9" customFormat="1" ht="26.1" customHeight="1">
      <c r="B1569" s="78" t="s">
        <v>106</v>
      </c>
      <c r="C1569" s="68" t="s">
        <v>2689</v>
      </c>
      <c r="D1569" s="375" t="s">
        <v>5</v>
      </c>
      <c r="E1569" s="375" t="s">
        <v>2690</v>
      </c>
      <c r="F1569" s="510" t="s">
        <v>2691</v>
      </c>
      <c r="G1569" s="510"/>
      <c r="H1569" s="69" t="s">
        <v>48</v>
      </c>
      <c r="I1569" s="573">
        <v>7.3899999999999993E-2</v>
      </c>
    </row>
    <row r="1570" spans="2:9" customFormat="1" ht="24" customHeight="1">
      <c r="B1570" s="72" t="s">
        <v>101</v>
      </c>
      <c r="C1570" s="63" t="s">
        <v>2694</v>
      </c>
      <c r="D1570" s="376" t="s">
        <v>5</v>
      </c>
      <c r="E1570" s="376" t="s">
        <v>2695</v>
      </c>
      <c r="F1570" s="509" t="s">
        <v>60</v>
      </c>
      <c r="G1570" s="509"/>
      <c r="H1570" s="64" t="s">
        <v>12</v>
      </c>
      <c r="I1570" s="577">
        <v>0.45</v>
      </c>
    </row>
    <row r="1571" spans="2:9" customFormat="1" ht="24" customHeight="1">
      <c r="B1571" s="72" t="s">
        <v>101</v>
      </c>
      <c r="C1571" s="63" t="s">
        <v>2755</v>
      </c>
      <c r="D1571" s="376" t="s">
        <v>5</v>
      </c>
      <c r="E1571" s="376" t="s">
        <v>2756</v>
      </c>
      <c r="F1571" s="509" t="s">
        <v>60</v>
      </c>
      <c r="G1571" s="509"/>
      <c r="H1571" s="64" t="s">
        <v>13</v>
      </c>
      <c r="I1571" s="577">
        <v>2.4E-2</v>
      </c>
    </row>
    <row r="1572" spans="2:9" customFormat="1" ht="26.1" customHeight="1">
      <c r="B1572" s="72" t="s">
        <v>101</v>
      </c>
      <c r="C1572" s="63" t="s">
        <v>2696</v>
      </c>
      <c r="D1572" s="376" t="s">
        <v>5</v>
      </c>
      <c r="E1572" s="376" t="s">
        <v>2697</v>
      </c>
      <c r="F1572" s="509" t="s">
        <v>60</v>
      </c>
      <c r="G1572" s="509"/>
      <c r="H1572" s="64" t="s">
        <v>47</v>
      </c>
      <c r="I1572" s="577">
        <v>1.0815999999999999</v>
      </c>
    </row>
    <row r="1573" spans="2:9" customFormat="1" ht="15">
      <c r="B1573" s="74"/>
      <c r="C1573" s="574"/>
      <c r="D1573" s="574"/>
      <c r="E1573" s="574"/>
      <c r="F1573" s="574" t="s">
        <v>102</v>
      </c>
      <c r="G1573" s="575">
        <v>12.52</v>
      </c>
      <c r="H1573" s="574" t="s">
        <v>103</v>
      </c>
      <c r="I1573" s="75">
        <v>0</v>
      </c>
    </row>
    <row r="1574" spans="2:9" customFormat="1" ht="15.75" thickBot="1">
      <c r="B1574" s="74"/>
      <c r="C1574" s="574"/>
      <c r="D1574" s="574"/>
      <c r="E1574" s="574"/>
      <c r="F1574" s="574" t="s">
        <v>104</v>
      </c>
      <c r="G1574" s="575">
        <v>19.37</v>
      </c>
      <c r="H1574" s="574"/>
      <c r="I1574" s="576" t="s">
        <v>105</v>
      </c>
    </row>
    <row r="1575" spans="2:9" customFormat="1" ht="0.95" customHeight="1" thickTop="1">
      <c r="B1575" s="76"/>
      <c r="C1575" s="67"/>
      <c r="D1575" s="67"/>
      <c r="E1575" s="67"/>
      <c r="F1575" s="67"/>
      <c r="G1575" s="67"/>
      <c r="H1575" s="67"/>
      <c r="I1575" s="77"/>
    </row>
    <row r="1576" spans="2:9" customFormat="1" ht="18" customHeight="1">
      <c r="B1576" s="382" t="s">
        <v>6671</v>
      </c>
      <c r="C1576" s="383" t="s">
        <v>7</v>
      </c>
      <c r="D1576" s="377" t="s">
        <v>95</v>
      </c>
      <c r="E1576" s="377" t="s">
        <v>8</v>
      </c>
      <c r="F1576" s="511" t="s">
        <v>99</v>
      </c>
      <c r="G1576" s="511"/>
      <c r="H1576" s="384" t="s">
        <v>96</v>
      </c>
      <c r="I1576" s="385" t="s">
        <v>97</v>
      </c>
    </row>
    <row r="1577" spans="2:9" customFormat="1" ht="51.95" customHeight="1">
      <c r="B1577" s="71" t="s">
        <v>100</v>
      </c>
      <c r="C1577" s="61" t="s">
        <v>526</v>
      </c>
      <c r="D1577" s="378" t="s">
        <v>5</v>
      </c>
      <c r="E1577" s="378" t="s">
        <v>527</v>
      </c>
      <c r="F1577" s="512" t="s">
        <v>2356</v>
      </c>
      <c r="G1577" s="512"/>
      <c r="H1577" s="62" t="s">
        <v>47</v>
      </c>
      <c r="I1577" s="572">
        <v>1</v>
      </c>
    </row>
    <row r="1578" spans="2:9" customFormat="1" ht="39" customHeight="1">
      <c r="B1578" s="78" t="s">
        <v>106</v>
      </c>
      <c r="C1578" s="68" t="s">
        <v>151</v>
      </c>
      <c r="D1578" s="375" t="s">
        <v>5</v>
      </c>
      <c r="E1578" s="375" t="s">
        <v>107</v>
      </c>
      <c r="F1578" s="510" t="s">
        <v>108</v>
      </c>
      <c r="G1578" s="510"/>
      <c r="H1578" s="69" t="s">
        <v>46</v>
      </c>
      <c r="I1578" s="573">
        <v>1.3779999999999999</v>
      </c>
    </row>
    <row r="1579" spans="2:9" customFormat="1" ht="24" customHeight="1">
      <c r="B1579" s="78" t="s">
        <v>106</v>
      </c>
      <c r="C1579" s="68" t="s">
        <v>2357</v>
      </c>
      <c r="D1579" s="375" t="s">
        <v>5</v>
      </c>
      <c r="E1579" s="375" t="s">
        <v>2358</v>
      </c>
      <c r="F1579" s="510" t="s">
        <v>108</v>
      </c>
      <c r="G1579" s="510"/>
      <c r="H1579" s="69" t="s">
        <v>46</v>
      </c>
      <c r="I1579" s="573">
        <v>1.4179999999999999</v>
      </c>
    </row>
    <row r="1580" spans="2:9" customFormat="1" ht="26.1" customHeight="1">
      <c r="B1580" s="72" t="s">
        <v>101</v>
      </c>
      <c r="C1580" s="63" t="s">
        <v>2544</v>
      </c>
      <c r="D1580" s="376" t="s">
        <v>5</v>
      </c>
      <c r="E1580" s="376" t="s">
        <v>2545</v>
      </c>
      <c r="F1580" s="509" t="s">
        <v>60</v>
      </c>
      <c r="G1580" s="509"/>
      <c r="H1580" s="64" t="s">
        <v>47</v>
      </c>
      <c r="I1580" s="577">
        <v>1</v>
      </c>
    </row>
    <row r="1581" spans="2:9" customFormat="1" ht="26.1" customHeight="1">
      <c r="B1581" s="72" t="s">
        <v>101</v>
      </c>
      <c r="C1581" s="63" t="s">
        <v>201</v>
      </c>
      <c r="D1581" s="376" t="s">
        <v>5</v>
      </c>
      <c r="E1581" s="376" t="s">
        <v>202</v>
      </c>
      <c r="F1581" s="509" t="s">
        <v>60</v>
      </c>
      <c r="G1581" s="509"/>
      <c r="H1581" s="64" t="s">
        <v>45</v>
      </c>
      <c r="I1581" s="577">
        <v>1.7050000000000001</v>
      </c>
    </row>
    <row r="1582" spans="2:9" customFormat="1" ht="39" customHeight="1">
      <c r="B1582" s="72" t="s">
        <v>101</v>
      </c>
      <c r="C1582" s="63" t="s">
        <v>2363</v>
      </c>
      <c r="D1582" s="376" t="s">
        <v>5</v>
      </c>
      <c r="E1582" s="376" t="s">
        <v>2364</v>
      </c>
      <c r="F1582" s="509" t="s">
        <v>60</v>
      </c>
      <c r="G1582" s="509"/>
      <c r="H1582" s="64" t="s">
        <v>13</v>
      </c>
      <c r="I1582" s="577">
        <v>0.748</v>
      </c>
    </row>
    <row r="1583" spans="2:9" customFormat="1" ht="39" customHeight="1">
      <c r="B1583" s="72" t="s">
        <v>101</v>
      </c>
      <c r="C1583" s="63" t="s">
        <v>2359</v>
      </c>
      <c r="D1583" s="376" t="s">
        <v>5</v>
      </c>
      <c r="E1583" s="376" t="s">
        <v>2360</v>
      </c>
      <c r="F1583" s="509" t="s">
        <v>60</v>
      </c>
      <c r="G1583" s="509"/>
      <c r="H1583" s="64" t="s">
        <v>12</v>
      </c>
      <c r="I1583" s="577">
        <v>2.3220000000000001</v>
      </c>
    </row>
    <row r="1584" spans="2:9" customFormat="1" ht="39" customHeight="1">
      <c r="B1584" s="72" t="s">
        <v>101</v>
      </c>
      <c r="C1584" s="63" t="s">
        <v>2542</v>
      </c>
      <c r="D1584" s="376" t="s">
        <v>5</v>
      </c>
      <c r="E1584" s="376" t="s">
        <v>2543</v>
      </c>
      <c r="F1584" s="509" t="s">
        <v>60</v>
      </c>
      <c r="G1584" s="509"/>
      <c r="H1584" s="64" t="s">
        <v>45</v>
      </c>
      <c r="I1584" s="577">
        <v>0.309</v>
      </c>
    </row>
    <row r="1585" spans="2:9" customFormat="1" ht="26.1" customHeight="1">
      <c r="B1585" s="74"/>
      <c r="C1585" s="574"/>
      <c r="D1585" s="574"/>
      <c r="E1585" s="574"/>
      <c r="F1585" s="574" t="s">
        <v>102</v>
      </c>
      <c r="G1585" s="575">
        <v>44.38</v>
      </c>
      <c r="H1585" s="574" t="s">
        <v>103</v>
      </c>
      <c r="I1585" s="75">
        <v>0</v>
      </c>
    </row>
    <row r="1586" spans="2:9" customFormat="1" ht="15.75" thickBot="1">
      <c r="B1586" s="74"/>
      <c r="C1586" s="574"/>
      <c r="D1586" s="574"/>
      <c r="E1586" s="574"/>
      <c r="F1586" s="574" t="s">
        <v>104</v>
      </c>
      <c r="G1586" s="575">
        <v>73.849999999999994</v>
      </c>
      <c r="H1586" s="574"/>
      <c r="I1586" s="576" t="s">
        <v>105</v>
      </c>
    </row>
    <row r="1587" spans="2:9" customFormat="1" ht="15.75" thickTop="1">
      <c r="B1587" s="76"/>
      <c r="C1587" s="67"/>
      <c r="D1587" s="67"/>
      <c r="E1587" s="67"/>
      <c r="F1587" s="67"/>
      <c r="G1587" s="67"/>
      <c r="H1587" s="67"/>
      <c r="I1587" s="77"/>
    </row>
    <row r="1588" spans="2:9" customFormat="1" ht="0.95" customHeight="1">
      <c r="B1588" s="382" t="s">
        <v>6674</v>
      </c>
      <c r="C1588" s="383" t="s">
        <v>7</v>
      </c>
      <c r="D1588" s="377" t="s">
        <v>95</v>
      </c>
      <c r="E1588" s="377" t="s">
        <v>8</v>
      </c>
      <c r="F1588" s="511" t="s">
        <v>99</v>
      </c>
      <c r="G1588" s="511"/>
      <c r="H1588" s="384" t="s">
        <v>96</v>
      </c>
      <c r="I1588" s="385" t="s">
        <v>97</v>
      </c>
    </row>
    <row r="1589" spans="2:9" customFormat="1" ht="18" customHeight="1">
      <c r="B1589" s="71" t="s">
        <v>100</v>
      </c>
      <c r="C1589" s="61" t="s">
        <v>528</v>
      </c>
      <c r="D1589" s="378" t="s">
        <v>44</v>
      </c>
      <c r="E1589" s="378" t="s">
        <v>529</v>
      </c>
      <c r="F1589" s="512" t="s">
        <v>252</v>
      </c>
      <c r="G1589" s="512"/>
      <c r="H1589" s="62" t="s">
        <v>47</v>
      </c>
      <c r="I1589" s="572">
        <v>1</v>
      </c>
    </row>
    <row r="1590" spans="2:9" customFormat="1" ht="39" customHeight="1">
      <c r="B1590" s="78" t="s">
        <v>106</v>
      </c>
      <c r="C1590" s="68" t="s">
        <v>2412</v>
      </c>
      <c r="D1590" s="375" t="s">
        <v>5</v>
      </c>
      <c r="E1590" s="375" t="s">
        <v>2413</v>
      </c>
      <c r="F1590" s="510" t="s">
        <v>108</v>
      </c>
      <c r="G1590" s="510"/>
      <c r="H1590" s="69" t="s">
        <v>46</v>
      </c>
      <c r="I1590" s="573">
        <v>1.5</v>
      </c>
    </row>
    <row r="1591" spans="2:9" customFormat="1" ht="24" customHeight="1">
      <c r="B1591" s="78" t="s">
        <v>106</v>
      </c>
      <c r="C1591" s="68" t="s">
        <v>2414</v>
      </c>
      <c r="D1591" s="375" t="s">
        <v>5</v>
      </c>
      <c r="E1591" s="375" t="s">
        <v>2415</v>
      </c>
      <c r="F1591" s="510" t="s">
        <v>108</v>
      </c>
      <c r="G1591" s="510"/>
      <c r="H1591" s="69" t="s">
        <v>46</v>
      </c>
      <c r="I1591" s="573">
        <v>1.5</v>
      </c>
    </row>
    <row r="1592" spans="2:9" customFormat="1" ht="24" customHeight="1">
      <c r="B1592" s="72" t="s">
        <v>101</v>
      </c>
      <c r="C1592" s="63" t="s">
        <v>2698</v>
      </c>
      <c r="D1592" s="376" t="s">
        <v>5</v>
      </c>
      <c r="E1592" s="376" t="s">
        <v>2699</v>
      </c>
      <c r="F1592" s="509" t="s">
        <v>60</v>
      </c>
      <c r="G1592" s="509"/>
      <c r="H1592" s="64" t="s">
        <v>47</v>
      </c>
      <c r="I1592" s="577">
        <v>1</v>
      </c>
    </row>
    <row r="1593" spans="2:9" customFormat="1" ht="15">
      <c r="B1593" s="74"/>
      <c r="C1593" s="574"/>
      <c r="D1593" s="574"/>
      <c r="E1593" s="574"/>
      <c r="F1593" s="574" t="s">
        <v>102</v>
      </c>
      <c r="G1593" s="575">
        <v>52.26</v>
      </c>
      <c r="H1593" s="574" t="s">
        <v>103</v>
      </c>
      <c r="I1593" s="75">
        <v>0</v>
      </c>
    </row>
    <row r="1594" spans="2:9" customFormat="1" ht="15.75" thickBot="1">
      <c r="B1594" s="74"/>
      <c r="C1594" s="574"/>
      <c r="D1594" s="574"/>
      <c r="E1594" s="574"/>
      <c r="F1594" s="574" t="s">
        <v>104</v>
      </c>
      <c r="G1594" s="575">
        <v>139.03</v>
      </c>
      <c r="H1594" s="574"/>
      <c r="I1594" s="576" t="s">
        <v>105</v>
      </c>
    </row>
    <row r="1595" spans="2:9" customFormat="1" ht="0.95" customHeight="1" thickTop="1">
      <c r="B1595" s="76"/>
      <c r="C1595" s="67"/>
      <c r="D1595" s="67"/>
      <c r="E1595" s="67"/>
      <c r="F1595" s="67"/>
      <c r="G1595" s="67"/>
      <c r="H1595" s="67"/>
      <c r="I1595" s="77"/>
    </row>
    <row r="1596" spans="2:9" customFormat="1" ht="18" customHeight="1">
      <c r="B1596" s="382" t="s">
        <v>6675</v>
      </c>
      <c r="C1596" s="383" t="s">
        <v>7</v>
      </c>
      <c r="D1596" s="377" t="s">
        <v>95</v>
      </c>
      <c r="E1596" s="377" t="s">
        <v>8</v>
      </c>
      <c r="F1596" s="511" t="s">
        <v>99</v>
      </c>
      <c r="G1596" s="511"/>
      <c r="H1596" s="384" t="s">
        <v>96</v>
      </c>
      <c r="I1596" s="385" t="s">
        <v>97</v>
      </c>
    </row>
    <row r="1597" spans="2:9" customFormat="1" ht="51.95" customHeight="1">
      <c r="B1597" s="71" t="s">
        <v>100</v>
      </c>
      <c r="C1597" s="61" t="s">
        <v>4814</v>
      </c>
      <c r="D1597" s="378" t="s">
        <v>5</v>
      </c>
      <c r="E1597" s="378" t="s">
        <v>4815</v>
      </c>
      <c r="F1597" s="512" t="s">
        <v>110</v>
      </c>
      <c r="G1597" s="512"/>
      <c r="H1597" s="62" t="s">
        <v>47</v>
      </c>
      <c r="I1597" s="572">
        <v>1</v>
      </c>
    </row>
    <row r="1598" spans="2:9" customFormat="1" ht="26.1" customHeight="1">
      <c r="B1598" s="78" t="s">
        <v>106</v>
      </c>
      <c r="C1598" s="68" t="s">
        <v>155</v>
      </c>
      <c r="D1598" s="375" t="s">
        <v>5</v>
      </c>
      <c r="E1598" s="375" t="s">
        <v>111</v>
      </c>
      <c r="F1598" s="510" t="s">
        <v>108</v>
      </c>
      <c r="G1598" s="510"/>
      <c r="H1598" s="69" t="s">
        <v>46</v>
      </c>
      <c r="I1598" s="573">
        <v>0.52659999999999996</v>
      </c>
    </row>
    <row r="1599" spans="2:9" customFormat="1" ht="26.1" customHeight="1">
      <c r="B1599" s="72" t="s">
        <v>101</v>
      </c>
      <c r="C1599" s="63" t="s">
        <v>2574</v>
      </c>
      <c r="D1599" s="376" t="s">
        <v>5</v>
      </c>
      <c r="E1599" s="376" t="s">
        <v>2575</v>
      </c>
      <c r="F1599" s="509" t="s">
        <v>60</v>
      </c>
      <c r="G1599" s="509"/>
      <c r="H1599" s="64" t="s">
        <v>26</v>
      </c>
      <c r="I1599" s="577">
        <v>6.2399999999999997E-2</v>
      </c>
    </row>
    <row r="1600" spans="2:9" customFormat="1" ht="24" customHeight="1">
      <c r="B1600" s="72" t="s">
        <v>101</v>
      </c>
      <c r="C1600" s="63" t="s">
        <v>6202</v>
      </c>
      <c r="D1600" s="376" t="s">
        <v>5</v>
      </c>
      <c r="E1600" s="376" t="s">
        <v>6203</v>
      </c>
      <c r="F1600" s="509" t="s">
        <v>60</v>
      </c>
      <c r="G1600" s="509"/>
      <c r="H1600" s="64" t="s">
        <v>26</v>
      </c>
      <c r="I1600" s="577">
        <v>0.20780000000000001</v>
      </c>
    </row>
    <row r="1601" spans="2:9" customFormat="1" ht="26.1" customHeight="1">
      <c r="B1601" s="74"/>
      <c r="C1601" s="574"/>
      <c r="D1601" s="574"/>
      <c r="E1601" s="574"/>
      <c r="F1601" s="574" t="s">
        <v>102</v>
      </c>
      <c r="G1601" s="575">
        <v>10.72</v>
      </c>
      <c r="H1601" s="574" t="s">
        <v>103</v>
      </c>
      <c r="I1601" s="75">
        <v>0</v>
      </c>
    </row>
    <row r="1602" spans="2:9" customFormat="1" ht="26.1" customHeight="1" thickBot="1">
      <c r="B1602" s="74"/>
      <c r="C1602" s="574"/>
      <c r="D1602" s="574"/>
      <c r="E1602" s="574"/>
      <c r="F1602" s="574" t="s">
        <v>104</v>
      </c>
      <c r="G1602" s="575">
        <v>5.37</v>
      </c>
      <c r="H1602" s="574"/>
      <c r="I1602" s="576" t="s">
        <v>105</v>
      </c>
    </row>
    <row r="1603" spans="2:9" customFormat="1" ht="26.1" customHeight="1" thickTop="1">
      <c r="B1603" s="76"/>
      <c r="C1603" s="67"/>
      <c r="D1603" s="67"/>
      <c r="E1603" s="67"/>
      <c r="F1603" s="67"/>
      <c r="G1603" s="67"/>
      <c r="H1603" s="67"/>
      <c r="I1603" s="77"/>
    </row>
    <row r="1604" spans="2:9" customFormat="1" ht="26.1" customHeight="1">
      <c r="B1604" s="382" t="s">
        <v>6676</v>
      </c>
      <c r="C1604" s="383" t="s">
        <v>7</v>
      </c>
      <c r="D1604" s="377" t="s">
        <v>95</v>
      </c>
      <c r="E1604" s="377" t="s">
        <v>8</v>
      </c>
      <c r="F1604" s="511" t="s">
        <v>99</v>
      </c>
      <c r="G1604" s="511"/>
      <c r="H1604" s="384" t="s">
        <v>96</v>
      </c>
      <c r="I1604" s="385" t="s">
        <v>97</v>
      </c>
    </row>
    <row r="1605" spans="2:9" customFormat="1" ht="25.5">
      <c r="B1605" s="71" t="s">
        <v>100</v>
      </c>
      <c r="C1605" s="61" t="s">
        <v>4817</v>
      </c>
      <c r="D1605" s="378" t="s">
        <v>358</v>
      </c>
      <c r="E1605" s="378" t="s">
        <v>4818</v>
      </c>
      <c r="F1605" s="512" t="s">
        <v>6283</v>
      </c>
      <c r="G1605" s="512"/>
      <c r="H1605" s="62" t="s">
        <v>47</v>
      </c>
      <c r="I1605" s="572">
        <v>1</v>
      </c>
    </row>
    <row r="1606" spans="2:9" customFormat="1" ht="25.5">
      <c r="B1606" s="78" t="s">
        <v>106</v>
      </c>
      <c r="C1606" s="68" t="s">
        <v>2414</v>
      </c>
      <c r="D1606" s="375" t="s">
        <v>5</v>
      </c>
      <c r="E1606" s="375" t="s">
        <v>2415</v>
      </c>
      <c r="F1606" s="510" t="s">
        <v>108</v>
      </c>
      <c r="G1606" s="510"/>
      <c r="H1606" s="69" t="s">
        <v>46</v>
      </c>
      <c r="I1606" s="573">
        <v>4.9039999999999999</v>
      </c>
    </row>
    <row r="1607" spans="2:9" customFormat="1" ht="0.95" customHeight="1">
      <c r="B1607" s="78" t="s">
        <v>106</v>
      </c>
      <c r="C1607" s="68" t="s">
        <v>2412</v>
      </c>
      <c r="D1607" s="375" t="s">
        <v>5</v>
      </c>
      <c r="E1607" s="375" t="s">
        <v>2413</v>
      </c>
      <c r="F1607" s="510" t="s">
        <v>108</v>
      </c>
      <c r="G1607" s="510"/>
      <c r="H1607" s="69" t="s">
        <v>46</v>
      </c>
      <c r="I1607" s="573">
        <v>4.9039999999999999</v>
      </c>
    </row>
    <row r="1608" spans="2:9" customFormat="1" ht="18" customHeight="1">
      <c r="B1608" s="72" t="s">
        <v>101</v>
      </c>
      <c r="C1608" s="63" t="s">
        <v>7029</v>
      </c>
      <c r="D1608" s="376" t="s">
        <v>5</v>
      </c>
      <c r="E1608" s="376" t="s">
        <v>7030</v>
      </c>
      <c r="F1608" s="509" t="s">
        <v>60</v>
      </c>
      <c r="G1608" s="509"/>
      <c r="H1608" s="64" t="s">
        <v>13</v>
      </c>
      <c r="I1608" s="577">
        <v>2.4</v>
      </c>
    </row>
    <row r="1609" spans="2:9" customFormat="1" ht="39" customHeight="1">
      <c r="B1609" s="72" t="s">
        <v>101</v>
      </c>
      <c r="C1609" s="63" t="s">
        <v>2956</v>
      </c>
      <c r="D1609" s="376" t="s">
        <v>5</v>
      </c>
      <c r="E1609" s="376" t="s">
        <v>2957</v>
      </c>
      <c r="F1609" s="509" t="s">
        <v>60</v>
      </c>
      <c r="G1609" s="509"/>
      <c r="H1609" s="64" t="s">
        <v>48</v>
      </c>
      <c r="I1609" s="577">
        <v>5.0000000000000001E-3</v>
      </c>
    </row>
    <row r="1610" spans="2:9" customFormat="1" ht="26.1" customHeight="1">
      <c r="B1610" s="72" t="s">
        <v>101</v>
      </c>
      <c r="C1610" s="63" t="s">
        <v>6164</v>
      </c>
      <c r="D1610" s="376" t="s">
        <v>5</v>
      </c>
      <c r="E1610" s="376" t="s">
        <v>6165</v>
      </c>
      <c r="F1610" s="509" t="s">
        <v>60</v>
      </c>
      <c r="G1610" s="509"/>
      <c r="H1610" s="64" t="s">
        <v>12</v>
      </c>
      <c r="I1610" s="577">
        <v>2.2000000000000002</v>
      </c>
    </row>
    <row r="1611" spans="2:9" customFormat="1" ht="26.1" customHeight="1">
      <c r="B1611" s="72" t="s">
        <v>101</v>
      </c>
      <c r="C1611" s="63" t="s">
        <v>6100</v>
      </c>
      <c r="D1611" s="376" t="s">
        <v>358</v>
      </c>
      <c r="E1611" s="376" t="s">
        <v>6101</v>
      </c>
      <c r="F1611" s="509" t="s">
        <v>60</v>
      </c>
      <c r="G1611" s="509"/>
      <c r="H1611" s="64" t="s">
        <v>47</v>
      </c>
      <c r="I1611" s="577">
        <v>1</v>
      </c>
    </row>
    <row r="1612" spans="2:9" customFormat="1" ht="24" customHeight="1">
      <c r="B1612" s="74"/>
      <c r="C1612" s="574"/>
      <c r="D1612" s="574"/>
      <c r="E1612" s="574"/>
      <c r="F1612" s="574" t="s">
        <v>102</v>
      </c>
      <c r="G1612" s="575">
        <v>170.85</v>
      </c>
      <c r="H1612" s="574" t="s">
        <v>103</v>
      </c>
      <c r="I1612" s="75">
        <v>0</v>
      </c>
    </row>
    <row r="1613" spans="2:9" customFormat="1" ht="26.1" customHeight="1" thickBot="1">
      <c r="B1613" s="74"/>
      <c r="C1613" s="574"/>
      <c r="D1613" s="574"/>
      <c r="E1613" s="574"/>
      <c r="F1613" s="574" t="s">
        <v>104</v>
      </c>
      <c r="G1613" s="575">
        <v>182.87</v>
      </c>
      <c r="H1613" s="574"/>
      <c r="I1613" s="576" t="s">
        <v>105</v>
      </c>
    </row>
    <row r="1614" spans="2:9" customFormat="1" ht="26.1" customHeight="1" thickTop="1">
      <c r="B1614" s="76"/>
      <c r="C1614" s="67"/>
      <c r="D1614" s="67"/>
      <c r="E1614" s="67"/>
      <c r="F1614" s="67"/>
      <c r="G1614" s="67"/>
      <c r="H1614" s="67"/>
      <c r="I1614" s="77"/>
    </row>
    <row r="1615" spans="2:9" customFormat="1" ht="26.1" customHeight="1">
      <c r="B1615" s="382" t="s">
        <v>182</v>
      </c>
      <c r="C1615" s="383" t="s">
        <v>7</v>
      </c>
      <c r="D1615" s="377" t="s">
        <v>95</v>
      </c>
      <c r="E1615" s="377" t="s">
        <v>8</v>
      </c>
      <c r="F1615" s="511" t="s">
        <v>99</v>
      </c>
      <c r="G1615" s="511"/>
      <c r="H1615" s="384" t="s">
        <v>96</v>
      </c>
      <c r="I1615" s="385" t="s">
        <v>97</v>
      </c>
    </row>
    <row r="1616" spans="2:9" customFormat="1" ht="26.1" customHeight="1">
      <c r="B1616" s="71" t="s">
        <v>100</v>
      </c>
      <c r="C1616" s="61" t="s">
        <v>6679</v>
      </c>
      <c r="D1616" s="378" t="s">
        <v>44</v>
      </c>
      <c r="E1616" s="378" t="s">
        <v>6680</v>
      </c>
      <c r="F1616" s="512" t="s">
        <v>6861</v>
      </c>
      <c r="G1616" s="512"/>
      <c r="H1616" s="62" t="s">
        <v>47</v>
      </c>
      <c r="I1616" s="572">
        <v>1</v>
      </c>
    </row>
    <row r="1617" spans="2:9" customFormat="1" ht="25.5">
      <c r="B1617" s="78" t="s">
        <v>106</v>
      </c>
      <c r="C1617" s="68" t="s">
        <v>2692</v>
      </c>
      <c r="D1617" s="375" t="s">
        <v>5</v>
      </c>
      <c r="E1617" s="375" t="s">
        <v>2693</v>
      </c>
      <c r="F1617" s="510" t="s">
        <v>108</v>
      </c>
      <c r="G1617" s="510"/>
      <c r="H1617" s="69" t="s">
        <v>46</v>
      </c>
      <c r="I1617" s="573">
        <v>7.0000000000000007E-2</v>
      </c>
    </row>
    <row r="1618" spans="2:9" customFormat="1" ht="25.5">
      <c r="B1618" s="78" t="s">
        <v>106</v>
      </c>
      <c r="C1618" s="68" t="s">
        <v>151</v>
      </c>
      <c r="D1618" s="375" t="s">
        <v>5</v>
      </c>
      <c r="E1618" s="375" t="s">
        <v>107</v>
      </c>
      <c r="F1618" s="510" t="s">
        <v>108</v>
      </c>
      <c r="G1618" s="510"/>
      <c r="H1618" s="69" t="s">
        <v>46</v>
      </c>
      <c r="I1618" s="573">
        <v>7.0000000000000007E-2</v>
      </c>
    </row>
    <row r="1619" spans="2:9" customFormat="1" ht="0.95" customHeight="1">
      <c r="B1619" s="72" t="s">
        <v>101</v>
      </c>
      <c r="C1619" s="63" t="s">
        <v>7033</v>
      </c>
      <c r="D1619" s="376" t="s">
        <v>5</v>
      </c>
      <c r="E1619" s="376" t="s">
        <v>7034</v>
      </c>
      <c r="F1619" s="509" t="s">
        <v>60</v>
      </c>
      <c r="G1619" s="509"/>
      <c r="H1619" s="64" t="s">
        <v>13</v>
      </c>
      <c r="I1619" s="577">
        <v>0.02</v>
      </c>
    </row>
    <row r="1620" spans="2:9" customFormat="1" ht="18" customHeight="1">
      <c r="B1620" s="72" t="s">
        <v>101</v>
      </c>
      <c r="C1620" s="63" t="s">
        <v>2719</v>
      </c>
      <c r="D1620" s="376" t="s">
        <v>5</v>
      </c>
      <c r="E1620" s="376" t="s">
        <v>2720</v>
      </c>
      <c r="F1620" s="509" t="s">
        <v>60</v>
      </c>
      <c r="G1620" s="509"/>
      <c r="H1620" s="64" t="s">
        <v>12</v>
      </c>
      <c r="I1620" s="577">
        <v>0.3</v>
      </c>
    </row>
    <row r="1621" spans="2:9" customFormat="1" ht="26.1" customHeight="1">
      <c r="B1621" s="72" t="s">
        <v>101</v>
      </c>
      <c r="C1621" s="63" t="s">
        <v>3596</v>
      </c>
      <c r="D1621" s="376" t="s">
        <v>5</v>
      </c>
      <c r="E1621" s="376" t="s">
        <v>3597</v>
      </c>
      <c r="F1621" s="509" t="s">
        <v>60</v>
      </c>
      <c r="G1621" s="509"/>
      <c r="H1621" s="64" t="s">
        <v>13</v>
      </c>
      <c r="I1621" s="577">
        <v>0.02</v>
      </c>
    </row>
    <row r="1622" spans="2:9" customFormat="1" ht="24" customHeight="1">
      <c r="B1622" s="72" t="s">
        <v>101</v>
      </c>
      <c r="C1622" s="63" t="s">
        <v>6827</v>
      </c>
      <c r="D1622" s="376" t="s">
        <v>17</v>
      </c>
      <c r="E1622" s="376" t="s">
        <v>6828</v>
      </c>
      <c r="F1622" s="509" t="s">
        <v>60</v>
      </c>
      <c r="G1622" s="509"/>
      <c r="H1622" s="64" t="s">
        <v>47</v>
      </c>
      <c r="I1622" s="577">
        <v>0.08</v>
      </c>
    </row>
    <row r="1623" spans="2:9" customFormat="1" ht="24" customHeight="1">
      <c r="B1623" s="74"/>
      <c r="C1623" s="574"/>
      <c r="D1623" s="574"/>
      <c r="E1623" s="574"/>
      <c r="F1623" s="574" t="s">
        <v>102</v>
      </c>
      <c r="G1623" s="575">
        <v>2.35</v>
      </c>
      <c r="H1623" s="574" t="s">
        <v>103</v>
      </c>
      <c r="I1623" s="75">
        <v>0</v>
      </c>
    </row>
    <row r="1624" spans="2:9" customFormat="1" ht="24" customHeight="1" thickBot="1">
      <c r="B1624" s="74"/>
      <c r="C1624" s="574"/>
      <c r="D1624" s="574"/>
      <c r="E1624" s="574"/>
      <c r="F1624" s="574" t="s">
        <v>104</v>
      </c>
      <c r="G1624" s="575">
        <v>2.02</v>
      </c>
      <c r="H1624" s="574"/>
      <c r="I1624" s="576" t="s">
        <v>105</v>
      </c>
    </row>
    <row r="1625" spans="2:9" customFormat="1" ht="15.75" thickTop="1">
      <c r="B1625" s="76"/>
      <c r="C1625" s="67"/>
      <c r="D1625" s="67"/>
      <c r="E1625" s="67"/>
      <c r="F1625" s="67"/>
      <c r="G1625" s="67"/>
      <c r="H1625" s="67"/>
      <c r="I1625" s="77"/>
    </row>
    <row r="1626" spans="2:9" customFormat="1" ht="15">
      <c r="B1626" s="382" t="s">
        <v>584</v>
      </c>
      <c r="C1626" s="383" t="s">
        <v>7</v>
      </c>
      <c r="D1626" s="377" t="s">
        <v>95</v>
      </c>
      <c r="E1626" s="377" t="s">
        <v>8</v>
      </c>
      <c r="F1626" s="511" t="s">
        <v>99</v>
      </c>
      <c r="G1626" s="511"/>
      <c r="H1626" s="384" t="s">
        <v>96</v>
      </c>
      <c r="I1626" s="385" t="s">
        <v>97</v>
      </c>
    </row>
    <row r="1627" spans="2:9" customFormat="1" ht="0.95" customHeight="1">
      <c r="B1627" s="71" t="s">
        <v>100</v>
      </c>
      <c r="C1627" s="61" t="s">
        <v>537</v>
      </c>
      <c r="D1627" s="378" t="s">
        <v>5</v>
      </c>
      <c r="E1627" s="378" t="s">
        <v>538</v>
      </c>
      <c r="F1627" s="512" t="s">
        <v>2691</v>
      </c>
      <c r="G1627" s="512"/>
      <c r="H1627" s="62" t="s">
        <v>48</v>
      </c>
      <c r="I1627" s="572">
        <v>1</v>
      </c>
    </row>
    <row r="1628" spans="2:9" customFormat="1" ht="18" customHeight="1">
      <c r="B1628" s="78" t="s">
        <v>106</v>
      </c>
      <c r="C1628" s="68" t="s">
        <v>151</v>
      </c>
      <c r="D1628" s="375" t="s">
        <v>5</v>
      </c>
      <c r="E1628" s="375" t="s">
        <v>107</v>
      </c>
      <c r="F1628" s="510" t="s">
        <v>108</v>
      </c>
      <c r="G1628" s="510"/>
      <c r="H1628" s="69" t="s">
        <v>46</v>
      </c>
      <c r="I1628" s="573">
        <v>2.1057999999999999</v>
      </c>
    </row>
    <row r="1629" spans="2:9" customFormat="1" ht="26.1" customHeight="1">
      <c r="B1629" s="78" t="s">
        <v>106</v>
      </c>
      <c r="C1629" s="68" t="s">
        <v>2707</v>
      </c>
      <c r="D1629" s="375" t="s">
        <v>5</v>
      </c>
      <c r="E1629" s="375" t="s">
        <v>2708</v>
      </c>
      <c r="F1629" s="510" t="s">
        <v>108</v>
      </c>
      <c r="G1629" s="510"/>
      <c r="H1629" s="69" t="s">
        <v>46</v>
      </c>
      <c r="I1629" s="573">
        <v>1.3314999999999999</v>
      </c>
    </row>
    <row r="1630" spans="2:9" customFormat="1" ht="24" customHeight="1">
      <c r="B1630" s="78" t="s">
        <v>106</v>
      </c>
      <c r="C1630" s="68" t="s">
        <v>2703</v>
      </c>
      <c r="D1630" s="375" t="s">
        <v>5</v>
      </c>
      <c r="E1630" s="375" t="s">
        <v>2704</v>
      </c>
      <c r="F1630" s="510" t="s">
        <v>2392</v>
      </c>
      <c r="G1630" s="510"/>
      <c r="H1630" s="69" t="s">
        <v>2393</v>
      </c>
      <c r="I1630" s="573">
        <v>0.68530000000000002</v>
      </c>
    </row>
    <row r="1631" spans="2:9" customFormat="1" ht="24" customHeight="1">
      <c r="B1631" s="78" t="s">
        <v>106</v>
      </c>
      <c r="C1631" s="68" t="s">
        <v>2705</v>
      </c>
      <c r="D1631" s="375" t="s">
        <v>5</v>
      </c>
      <c r="E1631" s="375" t="s">
        <v>2706</v>
      </c>
      <c r="F1631" s="510" t="s">
        <v>2392</v>
      </c>
      <c r="G1631" s="510"/>
      <c r="H1631" s="69" t="s">
        <v>2396</v>
      </c>
      <c r="I1631" s="573">
        <v>0.6462</v>
      </c>
    </row>
    <row r="1632" spans="2:9" customFormat="1" ht="24" customHeight="1">
      <c r="B1632" s="72" t="s">
        <v>101</v>
      </c>
      <c r="C1632" s="63" t="s">
        <v>2586</v>
      </c>
      <c r="D1632" s="376" t="s">
        <v>5</v>
      </c>
      <c r="E1632" s="376" t="s">
        <v>2587</v>
      </c>
      <c r="F1632" s="509" t="s">
        <v>60</v>
      </c>
      <c r="G1632" s="509"/>
      <c r="H1632" s="64" t="s">
        <v>48</v>
      </c>
      <c r="I1632" s="577">
        <v>0.83250000000000002</v>
      </c>
    </row>
    <row r="1633" spans="2:9" customFormat="1" ht="15">
      <c r="B1633" s="72" t="s">
        <v>101</v>
      </c>
      <c r="C1633" s="63" t="s">
        <v>2590</v>
      </c>
      <c r="D1633" s="376" t="s">
        <v>5</v>
      </c>
      <c r="E1633" s="376" t="s">
        <v>2591</v>
      </c>
      <c r="F1633" s="509" t="s">
        <v>60</v>
      </c>
      <c r="G1633" s="509"/>
      <c r="H1633" s="64" t="s">
        <v>13</v>
      </c>
      <c r="I1633" s="577">
        <v>213.45310000000001</v>
      </c>
    </row>
    <row r="1634" spans="2:9" customFormat="1" ht="25.5">
      <c r="B1634" s="72" t="s">
        <v>101</v>
      </c>
      <c r="C1634" s="63" t="s">
        <v>2709</v>
      </c>
      <c r="D1634" s="376" t="s">
        <v>5</v>
      </c>
      <c r="E1634" s="376" t="s">
        <v>2710</v>
      </c>
      <c r="F1634" s="509" t="s">
        <v>60</v>
      </c>
      <c r="G1634" s="509"/>
      <c r="H1634" s="64" t="s">
        <v>48</v>
      </c>
      <c r="I1634" s="577">
        <v>0.58209999999999995</v>
      </c>
    </row>
    <row r="1635" spans="2:9" customFormat="1" ht="0.95" customHeight="1">
      <c r="B1635" s="74"/>
      <c r="C1635" s="574"/>
      <c r="D1635" s="574"/>
      <c r="E1635" s="574"/>
      <c r="F1635" s="574" t="s">
        <v>102</v>
      </c>
      <c r="G1635" s="575">
        <v>47.47</v>
      </c>
      <c r="H1635" s="574" t="s">
        <v>103</v>
      </c>
      <c r="I1635" s="75">
        <v>0</v>
      </c>
    </row>
    <row r="1636" spans="2:9" customFormat="1" ht="18" customHeight="1" thickBot="1">
      <c r="B1636" s="74"/>
      <c r="C1636" s="574"/>
      <c r="D1636" s="574"/>
      <c r="E1636" s="574"/>
      <c r="F1636" s="574" t="s">
        <v>104</v>
      </c>
      <c r="G1636" s="575">
        <v>103.44</v>
      </c>
      <c r="H1636" s="574"/>
      <c r="I1636" s="576" t="s">
        <v>105</v>
      </c>
    </row>
    <row r="1637" spans="2:9" customFormat="1" ht="26.1" customHeight="1" thickTop="1">
      <c r="B1637" s="76"/>
      <c r="C1637" s="67"/>
      <c r="D1637" s="67"/>
      <c r="E1637" s="67"/>
      <c r="F1637" s="67"/>
      <c r="G1637" s="67"/>
      <c r="H1637" s="67"/>
      <c r="I1637" s="77"/>
    </row>
    <row r="1638" spans="2:9" customFormat="1" ht="24" customHeight="1">
      <c r="B1638" s="382" t="s">
        <v>4819</v>
      </c>
      <c r="C1638" s="383" t="s">
        <v>7</v>
      </c>
      <c r="D1638" s="377" t="s">
        <v>95</v>
      </c>
      <c r="E1638" s="377" t="s">
        <v>8</v>
      </c>
      <c r="F1638" s="511" t="s">
        <v>99</v>
      </c>
      <c r="G1638" s="511"/>
      <c r="H1638" s="384" t="s">
        <v>96</v>
      </c>
      <c r="I1638" s="385" t="s">
        <v>97</v>
      </c>
    </row>
    <row r="1639" spans="2:9" customFormat="1" ht="24" customHeight="1">
      <c r="B1639" s="71" t="s">
        <v>100</v>
      </c>
      <c r="C1639" s="61" t="s">
        <v>6681</v>
      </c>
      <c r="D1639" s="378" t="s">
        <v>5</v>
      </c>
      <c r="E1639" s="378" t="s">
        <v>6682</v>
      </c>
      <c r="F1639" s="512" t="s">
        <v>2691</v>
      </c>
      <c r="G1639" s="512"/>
      <c r="H1639" s="62" t="s">
        <v>48</v>
      </c>
      <c r="I1639" s="572">
        <v>1</v>
      </c>
    </row>
    <row r="1640" spans="2:9" customFormat="1" ht="25.5">
      <c r="B1640" s="78" t="s">
        <v>106</v>
      </c>
      <c r="C1640" s="68" t="s">
        <v>2692</v>
      </c>
      <c r="D1640" s="375" t="s">
        <v>5</v>
      </c>
      <c r="E1640" s="375" t="s">
        <v>2693</v>
      </c>
      <c r="F1640" s="510" t="s">
        <v>108</v>
      </c>
      <c r="G1640" s="510"/>
      <c r="H1640" s="69" t="s">
        <v>46</v>
      </c>
      <c r="I1640" s="573">
        <v>2.4590000000000001</v>
      </c>
    </row>
    <row r="1641" spans="2:9" customFormat="1" ht="25.5">
      <c r="B1641" s="78" t="s">
        <v>106</v>
      </c>
      <c r="C1641" s="68" t="s">
        <v>2349</v>
      </c>
      <c r="D1641" s="375" t="s">
        <v>5</v>
      </c>
      <c r="E1641" s="375" t="s">
        <v>109</v>
      </c>
      <c r="F1641" s="510" t="s">
        <v>108</v>
      </c>
      <c r="G1641" s="510"/>
      <c r="H1641" s="69" t="s">
        <v>46</v>
      </c>
      <c r="I1641" s="573">
        <v>2.4590000000000001</v>
      </c>
    </row>
    <row r="1642" spans="2:9" customFormat="1" ht="0.95" customHeight="1">
      <c r="B1642" s="78" t="s">
        <v>106</v>
      </c>
      <c r="C1642" s="68" t="s">
        <v>151</v>
      </c>
      <c r="D1642" s="375" t="s">
        <v>5</v>
      </c>
      <c r="E1642" s="375" t="s">
        <v>107</v>
      </c>
      <c r="F1642" s="510" t="s">
        <v>108</v>
      </c>
      <c r="G1642" s="510"/>
      <c r="H1642" s="69" t="s">
        <v>46</v>
      </c>
      <c r="I1642" s="573">
        <v>7.3769999999999998</v>
      </c>
    </row>
    <row r="1643" spans="2:9" customFormat="1" ht="18" customHeight="1">
      <c r="B1643" s="78" t="s">
        <v>106</v>
      </c>
      <c r="C1643" s="68" t="s">
        <v>2713</v>
      </c>
      <c r="D1643" s="375" t="s">
        <v>5</v>
      </c>
      <c r="E1643" s="375" t="s">
        <v>2714</v>
      </c>
      <c r="F1643" s="510" t="s">
        <v>2392</v>
      </c>
      <c r="G1643" s="510"/>
      <c r="H1643" s="69" t="s">
        <v>2393</v>
      </c>
      <c r="I1643" s="573">
        <v>1.042</v>
      </c>
    </row>
    <row r="1644" spans="2:9" customFormat="1" ht="39" customHeight="1">
      <c r="B1644" s="78" t="s">
        <v>106</v>
      </c>
      <c r="C1644" s="68" t="s">
        <v>2711</v>
      </c>
      <c r="D1644" s="375" t="s">
        <v>5</v>
      </c>
      <c r="E1644" s="375" t="s">
        <v>2712</v>
      </c>
      <c r="F1644" s="510" t="s">
        <v>2392</v>
      </c>
      <c r="G1644" s="510"/>
      <c r="H1644" s="69" t="s">
        <v>2396</v>
      </c>
      <c r="I1644" s="573">
        <v>1.417</v>
      </c>
    </row>
    <row r="1645" spans="2:9" customFormat="1" ht="24" customHeight="1">
      <c r="B1645" s="74"/>
      <c r="C1645" s="574"/>
      <c r="D1645" s="574"/>
      <c r="E1645" s="574"/>
      <c r="F1645" s="574" t="s">
        <v>102</v>
      </c>
      <c r="G1645" s="575">
        <v>199.04</v>
      </c>
      <c r="H1645" s="574" t="s">
        <v>103</v>
      </c>
      <c r="I1645" s="75">
        <v>0</v>
      </c>
    </row>
    <row r="1646" spans="2:9" customFormat="1" ht="26.1" customHeight="1" thickBot="1">
      <c r="B1646" s="74"/>
      <c r="C1646" s="574"/>
      <c r="D1646" s="574"/>
      <c r="E1646" s="574"/>
      <c r="F1646" s="574" t="s">
        <v>104</v>
      </c>
      <c r="G1646" s="575">
        <v>62.08</v>
      </c>
      <c r="H1646" s="574"/>
      <c r="I1646" s="576" t="s">
        <v>105</v>
      </c>
    </row>
    <row r="1647" spans="2:9" customFormat="1" ht="26.1" customHeight="1" thickTop="1">
      <c r="B1647" s="76"/>
      <c r="C1647" s="67"/>
      <c r="D1647" s="67"/>
      <c r="E1647" s="67"/>
      <c r="F1647" s="67"/>
      <c r="G1647" s="67"/>
      <c r="H1647" s="67"/>
      <c r="I1647" s="77"/>
    </row>
    <row r="1648" spans="2:9" customFormat="1" ht="26.1" customHeight="1">
      <c r="B1648" s="382" t="s">
        <v>4820</v>
      </c>
      <c r="C1648" s="383" t="s">
        <v>7</v>
      </c>
      <c r="D1648" s="377" t="s">
        <v>95</v>
      </c>
      <c r="E1648" s="377" t="s">
        <v>8</v>
      </c>
      <c r="F1648" s="511" t="s">
        <v>99</v>
      </c>
      <c r="G1648" s="511"/>
      <c r="H1648" s="384" t="s">
        <v>96</v>
      </c>
      <c r="I1648" s="385" t="s">
        <v>97</v>
      </c>
    </row>
    <row r="1649" spans="2:9" customFormat="1" ht="24" customHeight="1">
      <c r="B1649" s="71" t="s">
        <v>100</v>
      </c>
      <c r="C1649" s="61" t="s">
        <v>6902</v>
      </c>
      <c r="D1649" s="378" t="s">
        <v>5</v>
      </c>
      <c r="E1649" s="378" t="s">
        <v>6903</v>
      </c>
      <c r="F1649" s="512" t="s">
        <v>2691</v>
      </c>
      <c r="G1649" s="512"/>
      <c r="H1649" s="62" t="s">
        <v>47</v>
      </c>
      <c r="I1649" s="572">
        <v>1</v>
      </c>
    </row>
    <row r="1650" spans="2:9" customFormat="1" ht="26.1" customHeight="1">
      <c r="B1650" s="78" t="s">
        <v>106</v>
      </c>
      <c r="C1650" s="68" t="s">
        <v>2458</v>
      </c>
      <c r="D1650" s="375" t="s">
        <v>5</v>
      </c>
      <c r="E1650" s="375" t="s">
        <v>2459</v>
      </c>
      <c r="F1650" s="510" t="s">
        <v>108</v>
      </c>
      <c r="G1650" s="510"/>
      <c r="H1650" s="69" t="s">
        <v>46</v>
      </c>
      <c r="I1650" s="573">
        <v>0.72499999999999998</v>
      </c>
    </row>
    <row r="1651" spans="2:9" customFormat="1" ht="26.1" customHeight="1">
      <c r="B1651" s="78" t="s">
        <v>106</v>
      </c>
      <c r="C1651" s="68" t="s">
        <v>2692</v>
      </c>
      <c r="D1651" s="375" t="s">
        <v>5</v>
      </c>
      <c r="E1651" s="375" t="s">
        <v>2693</v>
      </c>
      <c r="F1651" s="510" t="s">
        <v>108</v>
      </c>
      <c r="G1651" s="510"/>
      <c r="H1651" s="69" t="s">
        <v>46</v>
      </c>
      <c r="I1651" s="573">
        <v>1.7490000000000001</v>
      </c>
    </row>
    <row r="1652" spans="2:9" customFormat="1" ht="38.25">
      <c r="B1652" s="78" t="s">
        <v>106</v>
      </c>
      <c r="C1652" s="68" t="s">
        <v>2420</v>
      </c>
      <c r="D1652" s="375" t="s">
        <v>5</v>
      </c>
      <c r="E1652" s="375" t="s">
        <v>2421</v>
      </c>
      <c r="F1652" s="510" t="s">
        <v>2392</v>
      </c>
      <c r="G1652" s="510"/>
      <c r="H1652" s="69" t="s">
        <v>2393</v>
      </c>
      <c r="I1652" s="573">
        <v>1.4E-2</v>
      </c>
    </row>
    <row r="1653" spans="2:9" customFormat="1" ht="38.25">
      <c r="B1653" s="78" t="s">
        <v>106</v>
      </c>
      <c r="C1653" s="68" t="s">
        <v>2422</v>
      </c>
      <c r="D1653" s="375" t="s">
        <v>5</v>
      </c>
      <c r="E1653" s="375" t="s">
        <v>2423</v>
      </c>
      <c r="F1653" s="510" t="s">
        <v>2392</v>
      </c>
      <c r="G1653" s="510"/>
      <c r="H1653" s="69" t="s">
        <v>2396</v>
      </c>
      <c r="I1653" s="573">
        <v>2.9000000000000001E-2</v>
      </c>
    </row>
    <row r="1654" spans="2:9" customFormat="1" ht="0.95" customHeight="1">
      <c r="B1654" s="72" t="s">
        <v>101</v>
      </c>
      <c r="C1654" s="63" t="s">
        <v>2715</v>
      </c>
      <c r="D1654" s="376" t="s">
        <v>5</v>
      </c>
      <c r="E1654" s="376" t="s">
        <v>2716</v>
      </c>
      <c r="F1654" s="509" t="s">
        <v>60</v>
      </c>
      <c r="G1654" s="509"/>
      <c r="H1654" s="64" t="s">
        <v>47</v>
      </c>
      <c r="I1654" s="577">
        <v>0.315</v>
      </c>
    </row>
    <row r="1655" spans="2:9" customFormat="1" ht="18" customHeight="1">
      <c r="B1655" s="72" t="s">
        <v>101</v>
      </c>
      <c r="C1655" s="63" t="s">
        <v>2717</v>
      </c>
      <c r="D1655" s="376" t="s">
        <v>5</v>
      </c>
      <c r="E1655" s="376" t="s">
        <v>2718</v>
      </c>
      <c r="F1655" s="509" t="s">
        <v>60</v>
      </c>
      <c r="G1655" s="509"/>
      <c r="H1655" s="64" t="s">
        <v>26</v>
      </c>
      <c r="I1655" s="577">
        <v>0.01</v>
      </c>
    </row>
    <row r="1656" spans="2:9" customFormat="1" ht="26.1" customHeight="1">
      <c r="B1656" s="72" t="s">
        <v>101</v>
      </c>
      <c r="C1656" s="63" t="s">
        <v>2719</v>
      </c>
      <c r="D1656" s="376" t="s">
        <v>5</v>
      </c>
      <c r="E1656" s="376" t="s">
        <v>2720</v>
      </c>
      <c r="F1656" s="509" t="s">
        <v>60</v>
      </c>
      <c r="G1656" s="509"/>
      <c r="H1656" s="64" t="s">
        <v>12</v>
      </c>
      <c r="I1656" s="577">
        <v>1.218</v>
      </c>
    </row>
    <row r="1657" spans="2:9" customFormat="1" ht="24" customHeight="1">
      <c r="B1657" s="72" t="s">
        <v>101</v>
      </c>
      <c r="C1657" s="63" t="s">
        <v>2694</v>
      </c>
      <c r="D1657" s="376" t="s">
        <v>5</v>
      </c>
      <c r="E1657" s="376" t="s">
        <v>2695</v>
      </c>
      <c r="F1657" s="509" t="s">
        <v>60</v>
      </c>
      <c r="G1657" s="509"/>
      <c r="H1657" s="64" t="s">
        <v>12</v>
      </c>
      <c r="I1657" s="577">
        <v>0.72199999999999998</v>
      </c>
    </row>
    <row r="1658" spans="2:9" customFormat="1" ht="24" customHeight="1">
      <c r="B1658" s="72" t="s">
        <v>101</v>
      </c>
      <c r="C1658" s="63" t="s">
        <v>7031</v>
      </c>
      <c r="D1658" s="376" t="s">
        <v>5</v>
      </c>
      <c r="E1658" s="376" t="s">
        <v>7032</v>
      </c>
      <c r="F1658" s="509" t="s">
        <v>60</v>
      </c>
      <c r="G1658" s="509"/>
      <c r="H1658" s="64" t="s">
        <v>13</v>
      </c>
      <c r="I1658" s="577">
        <v>1.9E-2</v>
      </c>
    </row>
    <row r="1659" spans="2:9" customFormat="1" ht="39" customHeight="1">
      <c r="B1659" s="72" t="s">
        <v>101</v>
      </c>
      <c r="C1659" s="63" t="s">
        <v>2721</v>
      </c>
      <c r="D1659" s="376" t="s">
        <v>5</v>
      </c>
      <c r="E1659" s="376" t="s">
        <v>2722</v>
      </c>
      <c r="F1659" s="509" t="s">
        <v>60</v>
      </c>
      <c r="G1659" s="509"/>
      <c r="H1659" s="64" t="s">
        <v>13</v>
      </c>
      <c r="I1659" s="577">
        <v>4.0000000000000001E-3</v>
      </c>
    </row>
    <row r="1660" spans="2:9" customFormat="1" ht="26.1" customHeight="1">
      <c r="B1660" s="72" t="s">
        <v>101</v>
      </c>
      <c r="C1660" s="63" t="s">
        <v>2723</v>
      </c>
      <c r="D1660" s="376" t="s">
        <v>5</v>
      </c>
      <c r="E1660" s="376" t="s">
        <v>2724</v>
      </c>
      <c r="F1660" s="509" t="s">
        <v>60</v>
      </c>
      <c r="G1660" s="509"/>
      <c r="H1660" s="64" t="s">
        <v>13</v>
      </c>
      <c r="I1660" s="577">
        <v>0.01</v>
      </c>
    </row>
    <row r="1661" spans="2:9" customFormat="1" ht="39" customHeight="1">
      <c r="B1661" s="74"/>
      <c r="C1661" s="574"/>
      <c r="D1661" s="574"/>
      <c r="E1661" s="574"/>
      <c r="F1661" s="574" t="s">
        <v>102</v>
      </c>
      <c r="G1661" s="575">
        <v>46.71</v>
      </c>
      <c r="H1661" s="574" t="s">
        <v>103</v>
      </c>
      <c r="I1661" s="75">
        <v>0</v>
      </c>
    </row>
    <row r="1662" spans="2:9" customFormat="1" ht="15.75" thickBot="1">
      <c r="B1662" s="74"/>
      <c r="C1662" s="574"/>
      <c r="D1662" s="574"/>
      <c r="E1662" s="574"/>
      <c r="F1662" s="574" t="s">
        <v>104</v>
      </c>
      <c r="G1662" s="575">
        <v>21.18</v>
      </c>
      <c r="H1662" s="574"/>
      <c r="I1662" s="576" t="s">
        <v>105</v>
      </c>
    </row>
    <row r="1663" spans="2:9" customFormat="1" ht="15.75" thickTop="1">
      <c r="B1663" s="76"/>
      <c r="C1663" s="67"/>
      <c r="D1663" s="67"/>
      <c r="E1663" s="67"/>
      <c r="F1663" s="67"/>
      <c r="G1663" s="67"/>
      <c r="H1663" s="67"/>
      <c r="I1663" s="77"/>
    </row>
    <row r="1664" spans="2:9" customFormat="1" ht="0.95" customHeight="1">
      <c r="B1664" s="382" t="s">
        <v>4821</v>
      </c>
      <c r="C1664" s="383" t="s">
        <v>7</v>
      </c>
      <c r="D1664" s="377" t="s">
        <v>95</v>
      </c>
      <c r="E1664" s="377" t="s">
        <v>8</v>
      </c>
      <c r="F1664" s="511" t="s">
        <v>99</v>
      </c>
      <c r="G1664" s="511"/>
      <c r="H1664" s="384" t="s">
        <v>96</v>
      </c>
      <c r="I1664" s="385" t="s">
        <v>97</v>
      </c>
    </row>
    <row r="1665" spans="2:9" customFormat="1" ht="18" customHeight="1">
      <c r="B1665" s="71" t="s">
        <v>100</v>
      </c>
      <c r="C1665" s="61" t="s">
        <v>6904</v>
      </c>
      <c r="D1665" s="378" t="s">
        <v>44</v>
      </c>
      <c r="E1665" s="378" t="s">
        <v>6905</v>
      </c>
      <c r="F1665" s="512" t="s">
        <v>2348</v>
      </c>
      <c r="G1665" s="512"/>
      <c r="H1665" s="62" t="s">
        <v>48</v>
      </c>
      <c r="I1665" s="572">
        <v>1</v>
      </c>
    </row>
    <row r="1666" spans="2:9" customFormat="1" ht="51.95" customHeight="1">
      <c r="B1666" s="78" t="s">
        <v>106</v>
      </c>
      <c r="C1666" s="68" t="s">
        <v>7057</v>
      </c>
      <c r="D1666" s="375" t="s">
        <v>44</v>
      </c>
      <c r="E1666" s="375" t="s">
        <v>7058</v>
      </c>
      <c r="F1666" s="510" t="s">
        <v>2348</v>
      </c>
      <c r="G1666" s="510"/>
      <c r="H1666" s="69" t="s">
        <v>48</v>
      </c>
      <c r="I1666" s="573">
        <v>1</v>
      </c>
    </row>
    <row r="1667" spans="2:9" customFormat="1" ht="39" customHeight="1">
      <c r="B1667" s="72" t="s">
        <v>101</v>
      </c>
      <c r="C1667" s="63" t="s">
        <v>6975</v>
      </c>
      <c r="D1667" s="376" t="s">
        <v>5</v>
      </c>
      <c r="E1667" s="376" t="s">
        <v>6976</v>
      </c>
      <c r="F1667" s="509" t="s">
        <v>63</v>
      </c>
      <c r="G1667" s="509"/>
      <c r="H1667" s="64" t="s">
        <v>48</v>
      </c>
      <c r="I1667" s="577">
        <v>1</v>
      </c>
    </row>
    <row r="1668" spans="2:9" customFormat="1" ht="24" customHeight="1">
      <c r="B1668" s="72" t="s">
        <v>101</v>
      </c>
      <c r="C1668" s="63" t="s">
        <v>6967</v>
      </c>
      <c r="D1668" s="376" t="s">
        <v>5</v>
      </c>
      <c r="E1668" s="376" t="s">
        <v>6968</v>
      </c>
      <c r="F1668" s="509" t="s">
        <v>60</v>
      </c>
      <c r="G1668" s="509"/>
      <c r="H1668" s="64" t="s">
        <v>48</v>
      </c>
      <c r="I1668" s="577">
        <v>1.05</v>
      </c>
    </row>
    <row r="1669" spans="2:9" customFormat="1" ht="26.1" customHeight="1">
      <c r="B1669" s="74"/>
      <c r="C1669" s="574"/>
      <c r="D1669" s="574"/>
      <c r="E1669" s="574"/>
      <c r="F1669" s="574" t="s">
        <v>102</v>
      </c>
      <c r="G1669" s="575">
        <v>29.53</v>
      </c>
      <c r="H1669" s="574" t="s">
        <v>103</v>
      </c>
      <c r="I1669" s="75">
        <v>0</v>
      </c>
    </row>
    <row r="1670" spans="2:9" customFormat="1" ht="26.1" customHeight="1" thickBot="1">
      <c r="B1670" s="74"/>
      <c r="C1670" s="574"/>
      <c r="D1670" s="574"/>
      <c r="E1670" s="574"/>
      <c r="F1670" s="574" t="s">
        <v>104</v>
      </c>
      <c r="G1670" s="575">
        <v>125.78</v>
      </c>
      <c r="H1670" s="574"/>
      <c r="I1670" s="576" t="s">
        <v>105</v>
      </c>
    </row>
    <row r="1671" spans="2:9" customFormat="1" ht="26.1" customHeight="1" thickTop="1">
      <c r="B1671" s="76"/>
      <c r="C1671" s="67"/>
      <c r="D1671" s="67"/>
      <c r="E1671" s="67"/>
      <c r="F1671" s="67"/>
      <c r="G1671" s="67"/>
      <c r="H1671" s="67"/>
      <c r="I1671" s="77"/>
    </row>
    <row r="1672" spans="2:9" customFormat="1" ht="26.1" customHeight="1">
      <c r="B1672" s="382" t="s">
        <v>4822</v>
      </c>
      <c r="C1672" s="383" t="s">
        <v>7</v>
      </c>
      <c r="D1672" s="377" t="s">
        <v>95</v>
      </c>
      <c r="E1672" s="377" t="s">
        <v>8</v>
      </c>
      <c r="F1672" s="511" t="s">
        <v>99</v>
      </c>
      <c r="G1672" s="511"/>
      <c r="H1672" s="384" t="s">
        <v>96</v>
      </c>
      <c r="I1672" s="385" t="s">
        <v>97</v>
      </c>
    </row>
    <row r="1673" spans="2:9" customFormat="1" ht="25.5">
      <c r="B1673" s="71" t="s">
        <v>100</v>
      </c>
      <c r="C1673" s="61" t="s">
        <v>539</v>
      </c>
      <c r="D1673" s="378" t="s">
        <v>5</v>
      </c>
      <c r="E1673" s="378" t="s">
        <v>540</v>
      </c>
      <c r="F1673" s="512" t="s">
        <v>2691</v>
      </c>
      <c r="G1673" s="512"/>
      <c r="H1673" s="62" t="s">
        <v>13</v>
      </c>
      <c r="I1673" s="572">
        <v>1</v>
      </c>
    </row>
    <row r="1674" spans="2:9" customFormat="1" ht="25.5">
      <c r="B1674" s="78" t="s">
        <v>106</v>
      </c>
      <c r="C1674" s="68" t="s">
        <v>2727</v>
      </c>
      <c r="D1674" s="375" t="s">
        <v>5</v>
      </c>
      <c r="E1674" s="375" t="s">
        <v>2728</v>
      </c>
      <c r="F1674" s="510" t="s">
        <v>108</v>
      </c>
      <c r="G1674" s="510"/>
      <c r="H1674" s="69" t="s">
        <v>46</v>
      </c>
      <c r="I1674" s="573">
        <v>2.5999999999999999E-3</v>
      </c>
    </row>
    <row r="1675" spans="2:9" customFormat="1" ht="0.95" customHeight="1">
      <c r="B1675" s="78" t="s">
        <v>106</v>
      </c>
      <c r="C1675" s="68" t="s">
        <v>2725</v>
      </c>
      <c r="D1675" s="375" t="s">
        <v>5</v>
      </c>
      <c r="E1675" s="375" t="s">
        <v>2726</v>
      </c>
      <c r="F1675" s="510" t="s">
        <v>108</v>
      </c>
      <c r="G1675" s="510"/>
      <c r="H1675" s="69" t="s">
        <v>46</v>
      </c>
      <c r="I1675" s="573">
        <v>1.6199999999999999E-2</v>
      </c>
    </row>
    <row r="1676" spans="2:9" customFormat="1" ht="18" customHeight="1">
      <c r="B1676" s="72" t="s">
        <v>101</v>
      </c>
      <c r="C1676" s="63" t="s">
        <v>2729</v>
      </c>
      <c r="D1676" s="376" t="s">
        <v>5</v>
      </c>
      <c r="E1676" s="376" t="s">
        <v>2730</v>
      </c>
      <c r="F1676" s="509" t="s">
        <v>60</v>
      </c>
      <c r="G1676" s="509"/>
      <c r="H1676" s="64" t="s">
        <v>13</v>
      </c>
      <c r="I1676" s="577">
        <v>1.1100000000000001</v>
      </c>
    </row>
    <row r="1677" spans="2:9" customFormat="1" ht="51.95" customHeight="1">
      <c r="B1677" s="74"/>
      <c r="C1677" s="574"/>
      <c r="D1677" s="574"/>
      <c r="E1677" s="574"/>
      <c r="F1677" s="574" t="s">
        <v>102</v>
      </c>
      <c r="G1677" s="575">
        <v>0.35</v>
      </c>
      <c r="H1677" s="574" t="s">
        <v>103</v>
      </c>
      <c r="I1677" s="75">
        <v>0</v>
      </c>
    </row>
    <row r="1678" spans="2:9" customFormat="1" ht="24" customHeight="1" thickBot="1">
      <c r="B1678" s="74"/>
      <c r="C1678" s="574"/>
      <c r="D1678" s="574"/>
      <c r="E1678" s="574"/>
      <c r="F1678" s="574" t="s">
        <v>104</v>
      </c>
      <c r="G1678" s="575">
        <v>2.5499999999999998</v>
      </c>
      <c r="H1678" s="574"/>
      <c r="I1678" s="576" t="s">
        <v>105</v>
      </c>
    </row>
    <row r="1679" spans="2:9" customFormat="1" ht="24" customHeight="1" thickTop="1">
      <c r="B1679" s="76"/>
      <c r="C1679" s="67"/>
      <c r="D1679" s="67"/>
      <c r="E1679" s="67"/>
      <c r="F1679" s="67"/>
      <c r="G1679" s="67"/>
      <c r="H1679" s="67"/>
      <c r="I1679" s="77"/>
    </row>
    <row r="1680" spans="2:9" customFormat="1" ht="24" customHeight="1">
      <c r="B1680" s="382" t="s">
        <v>6683</v>
      </c>
      <c r="C1680" s="383" t="s">
        <v>7</v>
      </c>
      <c r="D1680" s="377" t="s">
        <v>95</v>
      </c>
      <c r="E1680" s="377" t="s">
        <v>8</v>
      </c>
      <c r="F1680" s="511" t="s">
        <v>99</v>
      </c>
      <c r="G1680" s="511"/>
      <c r="H1680" s="384" t="s">
        <v>96</v>
      </c>
      <c r="I1680" s="385" t="s">
        <v>97</v>
      </c>
    </row>
    <row r="1681" spans="2:9" customFormat="1" ht="25.5">
      <c r="B1681" s="71" t="s">
        <v>100</v>
      </c>
      <c r="C1681" s="61" t="s">
        <v>541</v>
      </c>
      <c r="D1681" s="378" t="s">
        <v>44</v>
      </c>
      <c r="E1681" s="378" t="s">
        <v>542</v>
      </c>
      <c r="F1681" s="512" t="s">
        <v>2691</v>
      </c>
      <c r="G1681" s="512"/>
      <c r="H1681" s="62" t="s">
        <v>13</v>
      </c>
      <c r="I1681" s="572">
        <v>1</v>
      </c>
    </row>
    <row r="1682" spans="2:9" customFormat="1" ht="25.5">
      <c r="B1682" s="78" t="s">
        <v>106</v>
      </c>
      <c r="C1682" s="68" t="s">
        <v>2727</v>
      </c>
      <c r="D1682" s="375" t="s">
        <v>5</v>
      </c>
      <c r="E1682" s="375" t="s">
        <v>2728</v>
      </c>
      <c r="F1682" s="510" t="s">
        <v>108</v>
      </c>
      <c r="G1682" s="510"/>
      <c r="H1682" s="69" t="s">
        <v>46</v>
      </c>
      <c r="I1682" s="573">
        <v>5.1000000000000004E-3</v>
      </c>
    </row>
    <row r="1683" spans="2:9" customFormat="1" ht="0.95" customHeight="1">
      <c r="B1683" s="78" t="s">
        <v>106</v>
      </c>
      <c r="C1683" s="68" t="s">
        <v>2725</v>
      </c>
      <c r="D1683" s="375" t="s">
        <v>5</v>
      </c>
      <c r="E1683" s="375" t="s">
        <v>2726</v>
      </c>
      <c r="F1683" s="510" t="s">
        <v>108</v>
      </c>
      <c r="G1683" s="510"/>
      <c r="H1683" s="69" t="s">
        <v>46</v>
      </c>
      <c r="I1683" s="573">
        <v>3.1E-2</v>
      </c>
    </row>
    <row r="1684" spans="2:9" customFormat="1" ht="18" customHeight="1">
      <c r="B1684" s="72" t="s">
        <v>101</v>
      </c>
      <c r="C1684" s="63" t="s">
        <v>2731</v>
      </c>
      <c r="D1684" s="376" t="s">
        <v>5</v>
      </c>
      <c r="E1684" s="376" t="s">
        <v>2732</v>
      </c>
      <c r="F1684" s="509" t="s">
        <v>60</v>
      </c>
      <c r="G1684" s="509"/>
      <c r="H1684" s="64" t="s">
        <v>13</v>
      </c>
      <c r="I1684" s="577">
        <v>1.07</v>
      </c>
    </row>
    <row r="1685" spans="2:9" customFormat="1" ht="26.1" customHeight="1">
      <c r="B1685" s="74"/>
      <c r="C1685" s="574"/>
      <c r="D1685" s="574"/>
      <c r="E1685" s="574"/>
      <c r="F1685" s="574" t="s">
        <v>102</v>
      </c>
      <c r="G1685" s="575">
        <v>0.68</v>
      </c>
      <c r="H1685" s="574" t="s">
        <v>103</v>
      </c>
      <c r="I1685" s="75">
        <v>0</v>
      </c>
    </row>
    <row r="1686" spans="2:9" customFormat="1" ht="26.1" customHeight="1" thickBot="1">
      <c r="B1686" s="74"/>
      <c r="C1686" s="574"/>
      <c r="D1686" s="574"/>
      <c r="E1686" s="574"/>
      <c r="F1686" s="574" t="s">
        <v>104</v>
      </c>
      <c r="G1686" s="575">
        <v>2.2999999999999998</v>
      </c>
      <c r="H1686" s="574"/>
      <c r="I1686" s="576" t="s">
        <v>105</v>
      </c>
    </row>
    <row r="1687" spans="2:9" customFormat="1" ht="24" customHeight="1" thickTop="1">
      <c r="B1687" s="76"/>
      <c r="C1687" s="67"/>
      <c r="D1687" s="67"/>
      <c r="E1687" s="67"/>
      <c r="F1687" s="67"/>
      <c r="G1687" s="67"/>
      <c r="H1687" s="67"/>
      <c r="I1687" s="77"/>
    </row>
    <row r="1688" spans="2:9" customFormat="1" ht="24" customHeight="1">
      <c r="B1688" s="382" t="s">
        <v>212</v>
      </c>
      <c r="C1688" s="383" t="s">
        <v>7</v>
      </c>
      <c r="D1688" s="377" t="s">
        <v>95</v>
      </c>
      <c r="E1688" s="377" t="s">
        <v>8</v>
      </c>
      <c r="F1688" s="511" t="s">
        <v>99</v>
      </c>
      <c r="G1688" s="511"/>
      <c r="H1688" s="384" t="s">
        <v>96</v>
      </c>
      <c r="I1688" s="385" t="s">
        <v>97</v>
      </c>
    </row>
    <row r="1689" spans="2:9" customFormat="1" ht="26.1" customHeight="1">
      <c r="B1689" s="71" t="s">
        <v>100</v>
      </c>
      <c r="C1689" s="61" t="s">
        <v>544</v>
      </c>
      <c r="D1689" s="378" t="s">
        <v>5</v>
      </c>
      <c r="E1689" s="378" t="s">
        <v>545</v>
      </c>
      <c r="F1689" s="512" t="s">
        <v>2691</v>
      </c>
      <c r="G1689" s="512"/>
      <c r="H1689" s="62" t="s">
        <v>47</v>
      </c>
      <c r="I1689" s="572">
        <v>1</v>
      </c>
    </row>
    <row r="1690" spans="2:9" customFormat="1" ht="25.5">
      <c r="B1690" s="78" t="s">
        <v>106</v>
      </c>
      <c r="C1690" s="68" t="s">
        <v>2458</v>
      </c>
      <c r="D1690" s="375" t="s">
        <v>5</v>
      </c>
      <c r="E1690" s="375" t="s">
        <v>2459</v>
      </c>
      <c r="F1690" s="510" t="s">
        <v>108</v>
      </c>
      <c r="G1690" s="510"/>
      <c r="H1690" s="69" t="s">
        <v>46</v>
      </c>
      <c r="I1690" s="573">
        <v>0.159</v>
      </c>
    </row>
    <row r="1691" spans="2:9" customFormat="1" ht="25.5">
      <c r="B1691" s="78" t="s">
        <v>106</v>
      </c>
      <c r="C1691" s="68" t="s">
        <v>2692</v>
      </c>
      <c r="D1691" s="375" t="s">
        <v>5</v>
      </c>
      <c r="E1691" s="375" t="s">
        <v>2693</v>
      </c>
      <c r="F1691" s="510" t="s">
        <v>108</v>
      </c>
      <c r="G1691" s="510"/>
      <c r="H1691" s="69" t="s">
        <v>46</v>
      </c>
      <c r="I1691" s="573">
        <v>0.86599999999999999</v>
      </c>
    </row>
    <row r="1692" spans="2:9" customFormat="1" ht="0.95" customHeight="1">
      <c r="B1692" s="78" t="s">
        <v>106</v>
      </c>
      <c r="C1692" s="68" t="s">
        <v>2733</v>
      </c>
      <c r="D1692" s="375" t="s">
        <v>5</v>
      </c>
      <c r="E1692" s="375" t="s">
        <v>2734</v>
      </c>
      <c r="F1692" s="510" t="s">
        <v>2691</v>
      </c>
      <c r="G1692" s="510"/>
      <c r="H1692" s="69" t="s">
        <v>47</v>
      </c>
      <c r="I1692" s="573">
        <v>0.26300000000000001</v>
      </c>
    </row>
    <row r="1693" spans="2:9" customFormat="1" ht="18" customHeight="1">
      <c r="B1693" s="72" t="s">
        <v>101</v>
      </c>
      <c r="C1693" s="63" t="s">
        <v>2717</v>
      </c>
      <c r="D1693" s="376" t="s">
        <v>5</v>
      </c>
      <c r="E1693" s="376" t="s">
        <v>2718</v>
      </c>
      <c r="F1693" s="509" t="s">
        <v>60</v>
      </c>
      <c r="G1693" s="509"/>
      <c r="H1693" s="64" t="s">
        <v>26</v>
      </c>
      <c r="I1693" s="577">
        <v>0.01</v>
      </c>
    </row>
    <row r="1694" spans="2:9" customFormat="1" ht="39" customHeight="1">
      <c r="B1694" s="72" t="s">
        <v>101</v>
      </c>
      <c r="C1694" s="63" t="s">
        <v>2737</v>
      </c>
      <c r="D1694" s="376" t="s">
        <v>5</v>
      </c>
      <c r="E1694" s="376" t="s">
        <v>2738</v>
      </c>
      <c r="F1694" s="509" t="s">
        <v>65</v>
      </c>
      <c r="G1694" s="509"/>
      <c r="H1694" s="64" t="s">
        <v>2313</v>
      </c>
      <c r="I1694" s="577">
        <v>0.19600000000000001</v>
      </c>
    </row>
    <row r="1695" spans="2:9" customFormat="1" ht="24" customHeight="1">
      <c r="B1695" s="72" t="s">
        <v>101</v>
      </c>
      <c r="C1695" s="63" t="s">
        <v>2735</v>
      </c>
      <c r="D1695" s="376" t="s">
        <v>5</v>
      </c>
      <c r="E1695" s="376" t="s">
        <v>2736</v>
      </c>
      <c r="F1695" s="509" t="s">
        <v>65</v>
      </c>
      <c r="G1695" s="509"/>
      <c r="H1695" s="64" t="s">
        <v>2313</v>
      </c>
      <c r="I1695" s="577">
        <v>0.39300000000000002</v>
      </c>
    </row>
    <row r="1696" spans="2:9" customFormat="1" ht="24" customHeight="1">
      <c r="B1696" s="72" t="s">
        <v>101</v>
      </c>
      <c r="C1696" s="63" t="s">
        <v>2739</v>
      </c>
      <c r="D1696" s="376" t="s">
        <v>5</v>
      </c>
      <c r="E1696" s="376" t="s">
        <v>2740</v>
      </c>
      <c r="F1696" s="509" t="s">
        <v>65</v>
      </c>
      <c r="G1696" s="509"/>
      <c r="H1696" s="64" t="s">
        <v>2313</v>
      </c>
      <c r="I1696" s="577">
        <v>0.78500000000000003</v>
      </c>
    </row>
    <row r="1697" spans="2:9" customFormat="1" ht="39" customHeight="1">
      <c r="B1697" s="72" t="s">
        <v>101</v>
      </c>
      <c r="C1697" s="63" t="s">
        <v>2723</v>
      </c>
      <c r="D1697" s="376" t="s">
        <v>5</v>
      </c>
      <c r="E1697" s="376" t="s">
        <v>2724</v>
      </c>
      <c r="F1697" s="509" t="s">
        <v>60</v>
      </c>
      <c r="G1697" s="509"/>
      <c r="H1697" s="64" t="s">
        <v>13</v>
      </c>
      <c r="I1697" s="577">
        <v>1.9E-2</v>
      </c>
    </row>
    <row r="1698" spans="2:9" customFormat="1" ht="15">
      <c r="B1698" s="74"/>
      <c r="C1698" s="574"/>
      <c r="D1698" s="574"/>
      <c r="E1698" s="574"/>
      <c r="F1698" s="574" t="s">
        <v>102</v>
      </c>
      <c r="G1698" s="575">
        <v>28.419999999999998</v>
      </c>
      <c r="H1698" s="574" t="s">
        <v>103</v>
      </c>
      <c r="I1698" s="75">
        <v>0</v>
      </c>
    </row>
    <row r="1699" spans="2:9" customFormat="1" ht="15.75" thickBot="1">
      <c r="B1699" s="74"/>
      <c r="C1699" s="574"/>
      <c r="D1699" s="574"/>
      <c r="E1699" s="574"/>
      <c r="F1699" s="574" t="s">
        <v>104</v>
      </c>
      <c r="G1699" s="575">
        <v>19.37</v>
      </c>
      <c r="H1699" s="574"/>
      <c r="I1699" s="576" t="s">
        <v>105</v>
      </c>
    </row>
    <row r="1700" spans="2:9" customFormat="1" ht="0.95" customHeight="1" thickTop="1">
      <c r="B1700" s="76"/>
      <c r="C1700" s="67"/>
      <c r="D1700" s="67"/>
      <c r="E1700" s="67"/>
      <c r="F1700" s="67"/>
      <c r="G1700" s="67"/>
      <c r="H1700" s="67"/>
      <c r="I1700" s="77"/>
    </row>
    <row r="1701" spans="2:9" customFormat="1" ht="18" customHeight="1">
      <c r="B1701" s="382" t="s">
        <v>4823</v>
      </c>
      <c r="C1701" s="383" t="s">
        <v>7</v>
      </c>
      <c r="D1701" s="377" t="s">
        <v>95</v>
      </c>
      <c r="E1701" s="377" t="s">
        <v>8</v>
      </c>
      <c r="F1701" s="511" t="s">
        <v>99</v>
      </c>
      <c r="G1701" s="511"/>
      <c r="H1701" s="384" t="s">
        <v>96</v>
      </c>
      <c r="I1701" s="385" t="s">
        <v>97</v>
      </c>
    </row>
    <row r="1702" spans="2:9" customFormat="1" ht="65.099999999999994" customHeight="1">
      <c r="B1702" s="71" t="s">
        <v>100</v>
      </c>
      <c r="C1702" s="61" t="s">
        <v>546</v>
      </c>
      <c r="D1702" s="378" t="s">
        <v>44</v>
      </c>
      <c r="E1702" s="378" t="s">
        <v>547</v>
      </c>
      <c r="F1702" s="512" t="s">
        <v>2691</v>
      </c>
      <c r="G1702" s="512"/>
      <c r="H1702" s="62" t="s">
        <v>13</v>
      </c>
      <c r="I1702" s="572">
        <v>1</v>
      </c>
    </row>
    <row r="1703" spans="2:9" customFormat="1" ht="26.1" customHeight="1">
      <c r="B1703" s="78" t="s">
        <v>106</v>
      </c>
      <c r="C1703" s="68" t="s">
        <v>2727</v>
      </c>
      <c r="D1703" s="375" t="s">
        <v>5</v>
      </c>
      <c r="E1703" s="375" t="s">
        <v>2728</v>
      </c>
      <c r="F1703" s="510" t="s">
        <v>108</v>
      </c>
      <c r="G1703" s="510"/>
      <c r="H1703" s="69" t="s">
        <v>46</v>
      </c>
      <c r="I1703" s="573">
        <v>1.4E-3</v>
      </c>
    </row>
    <row r="1704" spans="2:9" customFormat="1" ht="24" customHeight="1">
      <c r="B1704" s="78" t="s">
        <v>106</v>
      </c>
      <c r="C1704" s="68" t="s">
        <v>2725</v>
      </c>
      <c r="D1704" s="375" t="s">
        <v>5</v>
      </c>
      <c r="E1704" s="375" t="s">
        <v>2726</v>
      </c>
      <c r="F1704" s="510" t="s">
        <v>108</v>
      </c>
      <c r="G1704" s="510"/>
      <c r="H1704" s="69" t="s">
        <v>46</v>
      </c>
      <c r="I1704" s="573">
        <v>8.8000000000000005E-3</v>
      </c>
    </row>
    <row r="1705" spans="2:9" customFormat="1" ht="26.1" customHeight="1">
      <c r="B1705" s="74"/>
      <c r="C1705" s="574"/>
      <c r="D1705" s="574"/>
      <c r="E1705" s="574"/>
      <c r="F1705" s="574" t="s">
        <v>102</v>
      </c>
      <c r="G1705" s="575">
        <v>0.18</v>
      </c>
      <c r="H1705" s="574" t="s">
        <v>103</v>
      </c>
      <c r="I1705" s="75">
        <v>0</v>
      </c>
    </row>
    <row r="1706" spans="2:9" customFormat="1" ht="24" customHeight="1" thickBot="1">
      <c r="B1706" s="74"/>
      <c r="C1706" s="574"/>
      <c r="D1706" s="574"/>
      <c r="E1706" s="574"/>
      <c r="F1706" s="574" t="s">
        <v>104</v>
      </c>
      <c r="G1706" s="575">
        <v>0.05</v>
      </c>
      <c r="H1706" s="574"/>
      <c r="I1706" s="576" t="s">
        <v>105</v>
      </c>
    </row>
    <row r="1707" spans="2:9" customFormat="1" ht="15.75" thickTop="1">
      <c r="B1707" s="76"/>
      <c r="C1707" s="67"/>
      <c r="D1707" s="67"/>
      <c r="E1707" s="67"/>
      <c r="F1707" s="67"/>
      <c r="G1707" s="67"/>
      <c r="H1707" s="67"/>
      <c r="I1707" s="77"/>
    </row>
    <row r="1708" spans="2:9" customFormat="1" ht="38.25" customHeight="1">
      <c r="B1708" s="382" t="s">
        <v>4827</v>
      </c>
      <c r="C1708" s="383" t="s">
        <v>7</v>
      </c>
      <c r="D1708" s="377" t="s">
        <v>95</v>
      </c>
      <c r="E1708" s="377" t="s">
        <v>8</v>
      </c>
      <c r="F1708" s="511" t="s">
        <v>99</v>
      </c>
      <c r="G1708" s="511"/>
      <c r="H1708" s="384" t="s">
        <v>96</v>
      </c>
      <c r="I1708" s="385" t="s">
        <v>97</v>
      </c>
    </row>
    <row r="1709" spans="2:9" customFormat="1" ht="0.95" customHeight="1">
      <c r="B1709" s="71" t="s">
        <v>100</v>
      </c>
      <c r="C1709" s="61" t="s">
        <v>550</v>
      </c>
      <c r="D1709" s="378" t="s">
        <v>5</v>
      </c>
      <c r="E1709" s="378" t="s">
        <v>551</v>
      </c>
      <c r="F1709" s="512" t="s">
        <v>2691</v>
      </c>
      <c r="G1709" s="512"/>
      <c r="H1709" s="62" t="s">
        <v>47</v>
      </c>
      <c r="I1709" s="572">
        <v>1</v>
      </c>
    </row>
    <row r="1710" spans="2:9" customFormat="1" ht="18" customHeight="1">
      <c r="B1710" s="78" t="s">
        <v>106</v>
      </c>
      <c r="C1710" s="68" t="s">
        <v>2458</v>
      </c>
      <c r="D1710" s="375" t="s">
        <v>5</v>
      </c>
      <c r="E1710" s="375" t="s">
        <v>2459</v>
      </c>
      <c r="F1710" s="510" t="s">
        <v>108</v>
      </c>
      <c r="G1710" s="510"/>
      <c r="H1710" s="69" t="s">
        <v>46</v>
      </c>
      <c r="I1710" s="573">
        <v>0.19</v>
      </c>
    </row>
    <row r="1711" spans="2:9" customFormat="1" ht="39" customHeight="1">
      <c r="B1711" s="78" t="s">
        <v>106</v>
      </c>
      <c r="C1711" s="68" t="s">
        <v>2692</v>
      </c>
      <c r="D1711" s="375" t="s">
        <v>5</v>
      </c>
      <c r="E1711" s="375" t="s">
        <v>2693</v>
      </c>
      <c r="F1711" s="510" t="s">
        <v>108</v>
      </c>
      <c r="G1711" s="510"/>
      <c r="H1711" s="69" t="s">
        <v>46</v>
      </c>
      <c r="I1711" s="573">
        <v>1.0349999999999999</v>
      </c>
    </row>
    <row r="1712" spans="2:9" customFormat="1" ht="26.1" customHeight="1">
      <c r="B1712" s="78" t="s">
        <v>106</v>
      </c>
      <c r="C1712" s="68" t="s">
        <v>2741</v>
      </c>
      <c r="D1712" s="375" t="s">
        <v>5</v>
      </c>
      <c r="E1712" s="375" t="s">
        <v>2742</v>
      </c>
      <c r="F1712" s="510" t="s">
        <v>2691</v>
      </c>
      <c r="G1712" s="510"/>
      <c r="H1712" s="69" t="s">
        <v>47</v>
      </c>
      <c r="I1712" s="573">
        <v>0.41399999999999998</v>
      </c>
    </row>
    <row r="1713" spans="2:9" customFormat="1" ht="24" customHeight="1">
      <c r="B1713" s="78" t="s">
        <v>106</v>
      </c>
      <c r="C1713" s="68" t="s">
        <v>2743</v>
      </c>
      <c r="D1713" s="375" t="s">
        <v>5</v>
      </c>
      <c r="E1713" s="375" t="s">
        <v>2744</v>
      </c>
      <c r="F1713" s="510" t="s">
        <v>2691</v>
      </c>
      <c r="G1713" s="510"/>
      <c r="H1713" s="69" t="s">
        <v>12</v>
      </c>
      <c r="I1713" s="573">
        <v>1.7290000000000001</v>
      </c>
    </row>
    <row r="1714" spans="2:9" customFormat="1" ht="26.1" customHeight="1">
      <c r="B1714" s="72" t="s">
        <v>101</v>
      </c>
      <c r="C1714" s="63" t="s">
        <v>2717</v>
      </c>
      <c r="D1714" s="376" t="s">
        <v>5</v>
      </c>
      <c r="E1714" s="376" t="s">
        <v>2718</v>
      </c>
      <c r="F1714" s="509" t="s">
        <v>60</v>
      </c>
      <c r="G1714" s="509"/>
      <c r="H1714" s="64" t="s">
        <v>26</v>
      </c>
      <c r="I1714" s="577">
        <v>0.01</v>
      </c>
    </row>
    <row r="1715" spans="2:9" customFormat="1" ht="26.1" customHeight="1">
      <c r="B1715" s="72" t="s">
        <v>101</v>
      </c>
      <c r="C1715" s="63" t="s">
        <v>2745</v>
      </c>
      <c r="D1715" s="376" t="s">
        <v>5</v>
      </c>
      <c r="E1715" s="376" t="s">
        <v>2746</v>
      </c>
      <c r="F1715" s="509" t="s">
        <v>60</v>
      </c>
      <c r="G1715" s="509"/>
      <c r="H1715" s="64" t="s">
        <v>12</v>
      </c>
      <c r="I1715" s="577">
        <v>0.32800000000000001</v>
      </c>
    </row>
    <row r="1716" spans="2:9" customFormat="1" ht="24" customHeight="1">
      <c r="B1716" s="72" t="s">
        <v>101</v>
      </c>
      <c r="C1716" s="63" t="s">
        <v>2723</v>
      </c>
      <c r="D1716" s="376" t="s">
        <v>5</v>
      </c>
      <c r="E1716" s="376" t="s">
        <v>2724</v>
      </c>
      <c r="F1716" s="509" t="s">
        <v>60</v>
      </c>
      <c r="G1716" s="509"/>
      <c r="H1716" s="64" t="s">
        <v>13</v>
      </c>
      <c r="I1716" s="577">
        <v>4.9000000000000002E-2</v>
      </c>
    </row>
    <row r="1717" spans="2:9" customFormat="1" ht="15">
      <c r="B1717" s="74"/>
      <c r="C1717" s="574"/>
      <c r="D1717" s="574"/>
      <c r="E1717" s="574"/>
      <c r="F1717" s="574" t="s">
        <v>102</v>
      </c>
      <c r="G1717" s="575">
        <v>41.07</v>
      </c>
      <c r="H1717" s="574" t="s">
        <v>103</v>
      </c>
      <c r="I1717" s="75">
        <v>0</v>
      </c>
    </row>
    <row r="1718" spans="2:9" customFormat="1" ht="15.75" thickBot="1">
      <c r="B1718" s="74"/>
      <c r="C1718" s="574"/>
      <c r="D1718" s="574"/>
      <c r="E1718" s="574"/>
      <c r="F1718" s="574" t="s">
        <v>104</v>
      </c>
      <c r="G1718" s="575">
        <v>36.21</v>
      </c>
      <c r="H1718" s="574"/>
      <c r="I1718" s="576" t="s">
        <v>105</v>
      </c>
    </row>
    <row r="1719" spans="2:9" customFormat="1" ht="0.95" customHeight="1" thickTop="1">
      <c r="B1719" s="76"/>
      <c r="C1719" s="67"/>
      <c r="D1719" s="67"/>
      <c r="E1719" s="67"/>
      <c r="F1719" s="67"/>
      <c r="G1719" s="67"/>
      <c r="H1719" s="67"/>
      <c r="I1719" s="77"/>
    </row>
    <row r="1720" spans="2:9" customFormat="1" ht="18" customHeight="1">
      <c r="B1720" s="382" t="s">
        <v>4830</v>
      </c>
      <c r="C1720" s="383" t="s">
        <v>7</v>
      </c>
      <c r="D1720" s="377" t="s">
        <v>95</v>
      </c>
      <c r="E1720" s="377" t="s">
        <v>8</v>
      </c>
      <c r="F1720" s="511" t="s">
        <v>99</v>
      </c>
      <c r="G1720" s="511"/>
      <c r="H1720" s="384" t="s">
        <v>96</v>
      </c>
      <c r="I1720" s="385" t="s">
        <v>97</v>
      </c>
    </row>
    <row r="1721" spans="2:9" customFormat="1" ht="26.1" customHeight="1">
      <c r="B1721" s="71" t="s">
        <v>100</v>
      </c>
      <c r="C1721" s="61" t="s">
        <v>553</v>
      </c>
      <c r="D1721" s="378" t="s">
        <v>5</v>
      </c>
      <c r="E1721" s="378" t="s">
        <v>554</v>
      </c>
      <c r="F1721" s="512" t="s">
        <v>2691</v>
      </c>
      <c r="G1721" s="512"/>
      <c r="H1721" s="62" t="s">
        <v>47</v>
      </c>
      <c r="I1721" s="572">
        <v>1</v>
      </c>
    </row>
    <row r="1722" spans="2:9" customFormat="1" ht="24" customHeight="1">
      <c r="B1722" s="78" t="s">
        <v>106</v>
      </c>
      <c r="C1722" s="68" t="s">
        <v>2458</v>
      </c>
      <c r="D1722" s="375" t="s">
        <v>5</v>
      </c>
      <c r="E1722" s="375" t="s">
        <v>2459</v>
      </c>
      <c r="F1722" s="510" t="s">
        <v>108</v>
      </c>
      <c r="G1722" s="510"/>
      <c r="H1722" s="69" t="s">
        <v>46</v>
      </c>
      <c r="I1722" s="573">
        <v>0.496</v>
      </c>
    </row>
    <row r="1723" spans="2:9" customFormat="1" ht="24" customHeight="1">
      <c r="B1723" s="78" t="s">
        <v>106</v>
      </c>
      <c r="C1723" s="68" t="s">
        <v>2692</v>
      </c>
      <c r="D1723" s="375" t="s">
        <v>5</v>
      </c>
      <c r="E1723" s="375" t="s">
        <v>2693</v>
      </c>
      <c r="F1723" s="510" t="s">
        <v>108</v>
      </c>
      <c r="G1723" s="510"/>
      <c r="H1723" s="69" t="s">
        <v>46</v>
      </c>
      <c r="I1723" s="573">
        <v>2.702</v>
      </c>
    </row>
    <row r="1724" spans="2:9" customFormat="1" ht="24" customHeight="1">
      <c r="B1724" s="78" t="s">
        <v>106</v>
      </c>
      <c r="C1724" s="68" t="s">
        <v>2747</v>
      </c>
      <c r="D1724" s="375" t="s">
        <v>5</v>
      </c>
      <c r="E1724" s="375" t="s">
        <v>2748</v>
      </c>
      <c r="F1724" s="510" t="s">
        <v>2691</v>
      </c>
      <c r="G1724" s="510"/>
      <c r="H1724" s="69" t="s">
        <v>47</v>
      </c>
      <c r="I1724" s="573">
        <v>0.36599999999999999</v>
      </c>
    </row>
    <row r="1725" spans="2:9" customFormat="1" ht="38.25" customHeight="1">
      <c r="B1725" s="78" t="s">
        <v>106</v>
      </c>
      <c r="C1725" s="68" t="s">
        <v>2749</v>
      </c>
      <c r="D1725" s="375" t="s">
        <v>5</v>
      </c>
      <c r="E1725" s="375" t="s">
        <v>2750</v>
      </c>
      <c r="F1725" s="510" t="s">
        <v>2691</v>
      </c>
      <c r="G1725" s="510"/>
      <c r="H1725" s="69" t="s">
        <v>12</v>
      </c>
      <c r="I1725" s="573">
        <v>1.0900000000000001</v>
      </c>
    </row>
    <row r="1726" spans="2:9" customFormat="1" ht="25.5">
      <c r="B1726" s="72" t="s">
        <v>101</v>
      </c>
      <c r="C1726" s="63" t="s">
        <v>2717</v>
      </c>
      <c r="D1726" s="376" t="s">
        <v>5</v>
      </c>
      <c r="E1726" s="376" t="s">
        <v>2718</v>
      </c>
      <c r="F1726" s="509" t="s">
        <v>60</v>
      </c>
      <c r="G1726" s="509"/>
      <c r="H1726" s="64" t="s">
        <v>26</v>
      </c>
      <c r="I1726" s="577">
        <v>1.7000000000000001E-2</v>
      </c>
    </row>
    <row r="1727" spans="2:9" customFormat="1" ht="0.95" customHeight="1">
      <c r="B1727" s="72" t="s">
        <v>101</v>
      </c>
      <c r="C1727" s="63" t="s">
        <v>2745</v>
      </c>
      <c r="D1727" s="376" t="s">
        <v>5</v>
      </c>
      <c r="E1727" s="376" t="s">
        <v>2746</v>
      </c>
      <c r="F1727" s="509" t="s">
        <v>60</v>
      </c>
      <c r="G1727" s="509"/>
      <c r="H1727" s="64" t="s">
        <v>12</v>
      </c>
      <c r="I1727" s="577">
        <v>1.0489999999999999</v>
      </c>
    </row>
    <row r="1728" spans="2:9" customFormat="1" ht="18" customHeight="1">
      <c r="B1728" s="72" t="s">
        <v>101</v>
      </c>
      <c r="C1728" s="63" t="s">
        <v>2723</v>
      </c>
      <c r="D1728" s="376" t="s">
        <v>5</v>
      </c>
      <c r="E1728" s="376" t="s">
        <v>2724</v>
      </c>
      <c r="F1728" s="509" t="s">
        <v>60</v>
      </c>
      <c r="G1728" s="509"/>
      <c r="H1728" s="64" t="s">
        <v>13</v>
      </c>
      <c r="I1728" s="577">
        <v>8.1000000000000003E-2</v>
      </c>
    </row>
    <row r="1729" spans="2:9" customFormat="1" ht="39" customHeight="1">
      <c r="B1729" s="74"/>
      <c r="C1729" s="574"/>
      <c r="D1729" s="574"/>
      <c r="E1729" s="574"/>
      <c r="F1729" s="574" t="s">
        <v>102</v>
      </c>
      <c r="G1729" s="575">
        <v>65.11</v>
      </c>
      <c r="H1729" s="574" t="s">
        <v>103</v>
      </c>
      <c r="I1729" s="75">
        <v>0</v>
      </c>
    </row>
    <row r="1730" spans="2:9" customFormat="1" ht="39" customHeight="1" thickBot="1">
      <c r="B1730" s="74"/>
      <c r="C1730" s="574"/>
      <c r="D1730" s="574"/>
      <c r="E1730" s="574"/>
      <c r="F1730" s="574" t="s">
        <v>104</v>
      </c>
      <c r="G1730" s="575">
        <v>38.32</v>
      </c>
      <c r="H1730" s="574"/>
      <c r="I1730" s="576" t="s">
        <v>105</v>
      </c>
    </row>
    <row r="1731" spans="2:9" customFormat="1" ht="39" customHeight="1" thickTop="1">
      <c r="B1731" s="76"/>
      <c r="C1731" s="67"/>
      <c r="D1731" s="67"/>
      <c r="E1731" s="67"/>
      <c r="F1731" s="67"/>
      <c r="G1731" s="67"/>
      <c r="H1731" s="67"/>
      <c r="I1731" s="77"/>
    </row>
    <row r="1732" spans="2:9" customFormat="1" ht="24" customHeight="1">
      <c r="B1732" s="382" t="s">
        <v>4833</v>
      </c>
      <c r="C1732" s="383" t="s">
        <v>7</v>
      </c>
      <c r="D1732" s="377" t="s">
        <v>95</v>
      </c>
      <c r="E1732" s="377" t="s">
        <v>8</v>
      </c>
      <c r="F1732" s="511" t="s">
        <v>99</v>
      </c>
      <c r="G1732" s="511"/>
      <c r="H1732" s="384" t="s">
        <v>96</v>
      </c>
      <c r="I1732" s="385" t="s">
        <v>97</v>
      </c>
    </row>
    <row r="1733" spans="2:9" customFormat="1" ht="24" customHeight="1">
      <c r="B1733" s="71" t="s">
        <v>100</v>
      </c>
      <c r="C1733" s="61" t="s">
        <v>556</v>
      </c>
      <c r="D1733" s="378" t="s">
        <v>5</v>
      </c>
      <c r="E1733" s="378" t="s">
        <v>557</v>
      </c>
      <c r="F1733" s="512" t="s">
        <v>2691</v>
      </c>
      <c r="G1733" s="512"/>
      <c r="H1733" s="62" t="s">
        <v>13</v>
      </c>
      <c r="I1733" s="572">
        <v>1</v>
      </c>
    </row>
    <row r="1734" spans="2:9" customFormat="1" ht="26.1" customHeight="1">
      <c r="B1734" s="78" t="s">
        <v>106</v>
      </c>
      <c r="C1734" s="68" t="s">
        <v>2727</v>
      </c>
      <c r="D1734" s="375" t="s">
        <v>5</v>
      </c>
      <c r="E1734" s="375" t="s">
        <v>2728</v>
      </c>
      <c r="F1734" s="510" t="s">
        <v>108</v>
      </c>
      <c r="G1734" s="510"/>
      <c r="H1734" s="69" t="s">
        <v>46</v>
      </c>
      <c r="I1734" s="573">
        <v>5.1000000000000004E-3</v>
      </c>
    </row>
    <row r="1735" spans="2:9" customFormat="1" ht="25.5">
      <c r="B1735" s="78" t="s">
        <v>106</v>
      </c>
      <c r="C1735" s="68" t="s">
        <v>2725</v>
      </c>
      <c r="D1735" s="375" t="s">
        <v>5</v>
      </c>
      <c r="E1735" s="375" t="s">
        <v>2726</v>
      </c>
      <c r="F1735" s="510" t="s">
        <v>108</v>
      </c>
      <c r="G1735" s="510"/>
      <c r="H1735" s="69" t="s">
        <v>46</v>
      </c>
      <c r="I1735" s="573">
        <v>3.1E-2</v>
      </c>
    </row>
    <row r="1736" spans="2:9" customFormat="1" ht="15">
      <c r="B1736" s="72" t="s">
        <v>101</v>
      </c>
      <c r="C1736" s="63" t="s">
        <v>2751</v>
      </c>
      <c r="D1736" s="376" t="s">
        <v>5</v>
      </c>
      <c r="E1736" s="376" t="s">
        <v>2752</v>
      </c>
      <c r="F1736" s="509" t="s">
        <v>60</v>
      </c>
      <c r="G1736" s="509"/>
      <c r="H1736" s="64" t="s">
        <v>13</v>
      </c>
      <c r="I1736" s="577">
        <v>1.07</v>
      </c>
    </row>
    <row r="1737" spans="2:9" customFormat="1" ht="0.95" customHeight="1">
      <c r="B1737" s="74"/>
      <c r="C1737" s="574"/>
      <c r="D1737" s="574"/>
      <c r="E1737" s="574"/>
      <c r="F1737" s="574" t="s">
        <v>102</v>
      </c>
      <c r="G1737" s="575">
        <v>0.68</v>
      </c>
      <c r="H1737" s="574" t="s">
        <v>103</v>
      </c>
      <c r="I1737" s="75">
        <v>0</v>
      </c>
    </row>
    <row r="1738" spans="2:9" customFormat="1" ht="18" customHeight="1" thickBot="1">
      <c r="B1738" s="74"/>
      <c r="C1738" s="574"/>
      <c r="D1738" s="574"/>
      <c r="E1738" s="574"/>
      <c r="F1738" s="574" t="s">
        <v>104</v>
      </c>
      <c r="G1738" s="575">
        <v>2.54</v>
      </c>
      <c r="H1738" s="574"/>
      <c r="I1738" s="576" t="s">
        <v>105</v>
      </c>
    </row>
    <row r="1739" spans="2:9" customFormat="1" ht="39" customHeight="1" thickTop="1">
      <c r="B1739" s="76"/>
      <c r="C1739" s="67"/>
      <c r="D1739" s="67"/>
      <c r="E1739" s="67"/>
      <c r="F1739" s="67"/>
      <c r="G1739" s="67"/>
      <c r="H1739" s="67"/>
      <c r="I1739" s="77"/>
    </row>
    <row r="1740" spans="2:9" customFormat="1" ht="24" customHeight="1">
      <c r="B1740" s="382" t="s">
        <v>4836</v>
      </c>
      <c r="C1740" s="383" t="s">
        <v>7</v>
      </c>
      <c r="D1740" s="377" t="s">
        <v>95</v>
      </c>
      <c r="E1740" s="377" t="s">
        <v>8</v>
      </c>
      <c r="F1740" s="511" t="s">
        <v>99</v>
      </c>
      <c r="G1740" s="511"/>
      <c r="H1740" s="384" t="s">
        <v>96</v>
      </c>
      <c r="I1740" s="385" t="s">
        <v>97</v>
      </c>
    </row>
    <row r="1741" spans="2:9" customFormat="1" ht="24" customHeight="1">
      <c r="B1741" s="71" t="s">
        <v>100</v>
      </c>
      <c r="C1741" s="61" t="s">
        <v>558</v>
      </c>
      <c r="D1741" s="378" t="s">
        <v>5</v>
      </c>
      <c r="E1741" s="378" t="s">
        <v>559</v>
      </c>
      <c r="F1741" s="512" t="s">
        <v>2691</v>
      </c>
      <c r="G1741" s="512"/>
      <c r="H1741" s="62" t="s">
        <v>13</v>
      </c>
      <c r="I1741" s="572">
        <v>1</v>
      </c>
    </row>
    <row r="1742" spans="2:9" customFormat="1" ht="26.1" customHeight="1">
      <c r="B1742" s="78" t="s">
        <v>106</v>
      </c>
      <c r="C1742" s="68" t="s">
        <v>2727</v>
      </c>
      <c r="D1742" s="375" t="s">
        <v>5</v>
      </c>
      <c r="E1742" s="375" t="s">
        <v>2728</v>
      </c>
      <c r="F1742" s="510" t="s">
        <v>108</v>
      </c>
      <c r="G1742" s="510"/>
      <c r="H1742" s="69" t="s">
        <v>46</v>
      </c>
      <c r="I1742" s="573">
        <v>8.0000000000000004E-4</v>
      </c>
    </row>
    <row r="1743" spans="2:9" customFormat="1" ht="15" customHeight="1">
      <c r="B1743" s="78" t="s">
        <v>106</v>
      </c>
      <c r="C1743" s="68" t="s">
        <v>2725</v>
      </c>
      <c r="D1743" s="375" t="s">
        <v>5</v>
      </c>
      <c r="E1743" s="375" t="s">
        <v>2726</v>
      </c>
      <c r="F1743" s="510" t="s">
        <v>108</v>
      </c>
      <c r="G1743" s="510"/>
      <c r="H1743" s="69" t="s">
        <v>46</v>
      </c>
      <c r="I1743" s="573">
        <v>4.7999999999999996E-3</v>
      </c>
    </row>
    <row r="1744" spans="2:9" customFormat="1" ht="15" customHeight="1">
      <c r="B1744" s="72" t="s">
        <v>101</v>
      </c>
      <c r="C1744" s="63" t="s">
        <v>2753</v>
      </c>
      <c r="D1744" s="376" t="s">
        <v>5</v>
      </c>
      <c r="E1744" s="376" t="s">
        <v>2754</v>
      </c>
      <c r="F1744" s="509" t="s">
        <v>60</v>
      </c>
      <c r="G1744" s="509"/>
      <c r="H1744" s="64" t="s">
        <v>13</v>
      </c>
      <c r="I1744" s="577">
        <v>1.1100000000000001</v>
      </c>
    </row>
    <row r="1745" spans="2:9" customFormat="1" ht="0.95" customHeight="1">
      <c r="B1745" s="74"/>
      <c r="C1745" s="574"/>
      <c r="D1745" s="574"/>
      <c r="E1745" s="574"/>
      <c r="F1745" s="574" t="s">
        <v>102</v>
      </c>
      <c r="G1745" s="575">
        <v>0.1</v>
      </c>
      <c r="H1745" s="574" t="s">
        <v>103</v>
      </c>
      <c r="I1745" s="75">
        <v>0</v>
      </c>
    </row>
    <row r="1746" spans="2:9" customFormat="1" ht="18" customHeight="1" thickBot="1">
      <c r="B1746" s="74"/>
      <c r="C1746" s="574"/>
      <c r="D1746" s="574"/>
      <c r="E1746" s="574"/>
      <c r="F1746" s="574" t="s">
        <v>104</v>
      </c>
      <c r="G1746" s="575">
        <v>2.02</v>
      </c>
      <c r="H1746" s="574"/>
      <c r="I1746" s="576" t="s">
        <v>105</v>
      </c>
    </row>
    <row r="1747" spans="2:9" customFormat="1" ht="39" customHeight="1" thickTop="1">
      <c r="B1747" s="76"/>
      <c r="C1747" s="67"/>
      <c r="D1747" s="67"/>
      <c r="E1747" s="67"/>
      <c r="F1747" s="67"/>
      <c r="G1747" s="67"/>
      <c r="H1747" s="67"/>
      <c r="I1747" s="77"/>
    </row>
    <row r="1748" spans="2:9" customFormat="1" ht="24" customHeight="1">
      <c r="B1748" s="382" t="s">
        <v>4837</v>
      </c>
      <c r="C1748" s="383" t="s">
        <v>7</v>
      </c>
      <c r="D1748" s="377" t="s">
        <v>95</v>
      </c>
      <c r="E1748" s="377" t="s">
        <v>8</v>
      </c>
      <c r="F1748" s="511" t="s">
        <v>99</v>
      </c>
      <c r="G1748" s="511"/>
      <c r="H1748" s="384" t="s">
        <v>96</v>
      </c>
      <c r="I1748" s="385" t="s">
        <v>97</v>
      </c>
    </row>
    <row r="1749" spans="2:9" customFormat="1" ht="24" customHeight="1">
      <c r="B1749" s="71" t="s">
        <v>100</v>
      </c>
      <c r="C1749" s="61" t="s">
        <v>560</v>
      </c>
      <c r="D1749" s="378" t="s">
        <v>5</v>
      </c>
      <c r="E1749" s="378" t="s">
        <v>561</v>
      </c>
      <c r="F1749" s="512" t="s">
        <v>2691</v>
      </c>
      <c r="G1749" s="512"/>
      <c r="H1749" s="62" t="s">
        <v>13</v>
      </c>
      <c r="I1749" s="572">
        <v>1</v>
      </c>
    </row>
    <row r="1750" spans="2:9" customFormat="1" ht="39" customHeight="1">
      <c r="B1750" s="78" t="s">
        <v>106</v>
      </c>
      <c r="C1750" s="68" t="s">
        <v>2725</v>
      </c>
      <c r="D1750" s="375" t="s">
        <v>5</v>
      </c>
      <c r="E1750" s="375" t="s">
        <v>2726</v>
      </c>
      <c r="F1750" s="510" t="s">
        <v>108</v>
      </c>
      <c r="G1750" s="510"/>
      <c r="H1750" s="69" t="s">
        <v>46</v>
      </c>
      <c r="I1750" s="573">
        <v>2.5000000000000001E-3</v>
      </c>
    </row>
    <row r="1751" spans="2:9" customFormat="1" ht="39" customHeight="1">
      <c r="B1751" s="72" t="s">
        <v>101</v>
      </c>
      <c r="C1751" s="63" t="s">
        <v>2753</v>
      </c>
      <c r="D1751" s="376" t="s">
        <v>5</v>
      </c>
      <c r="E1751" s="376" t="s">
        <v>2754</v>
      </c>
      <c r="F1751" s="509" t="s">
        <v>60</v>
      </c>
      <c r="G1751" s="509"/>
      <c r="H1751" s="64" t="s">
        <v>13</v>
      </c>
      <c r="I1751" s="577">
        <v>1.1100000000000001</v>
      </c>
    </row>
    <row r="1752" spans="2:9" customFormat="1" ht="26.1" customHeight="1">
      <c r="B1752" s="74"/>
      <c r="C1752" s="574"/>
      <c r="D1752" s="574"/>
      <c r="E1752" s="574"/>
      <c r="F1752" s="574" t="s">
        <v>102</v>
      </c>
      <c r="G1752" s="575">
        <v>0.05</v>
      </c>
      <c r="H1752" s="574" t="s">
        <v>103</v>
      </c>
      <c r="I1752" s="75">
        <v>0</v>
      </c>
    </row>
    <row r="1753" spans="2:9" customFormat="1" ht="15" customHeight="1" thickBot="1">
      <c r="B1753" s="74"/>
      <c r="C1753" s="574"/>
      <c r="D1753" s="574"/>
      <c r="E1753" s="574"/>
      <c r="F1753" s="574" t="s">
        <v>104</v>
      </c>
      <c r="G1753" s="575">
        <v>2.0099999999999998</v>
      </c>
      <c r="H1753" s="574"/>
      <c r="I1753" s="576" t="s">
        <v>105</v>
      </c>
    </row>
    <row r="1754" spans="2:9" customFormat="1" ht="15.75" thickTop="1">
      <c r="B1754" s="76"/>
      <c r="C1754" s="67"/>
      <c r="D1754" s="67"/>
      <c r="E1754" s="67"/>
      <c r="F1754" s="67"/>
      <c r="G1754" s="67"/>
      <c r="H1754" s="67"/>
      <c r="I1754" s="77"/>
    </row>
    <row r="1755" spans="2:9" customFormat="1" ht="0.95" customHeight="1">
      <c r="B1755" s="382" t="s">
        <v>4839</v>
      </c>
      <c r="C1755" s="383" t="s">
        <v>7</v>
      </c>
      <c r="D1755" s="377" t="s">
        <v>95</v>
      </c>
      <c r="E1755" s="377" t="s">
        <v>8</v>
      </c>
      <c r="F1755" s="511" t="s">
        <v>99</v>
      </c>
      <c r="G1755" s="511"/>
      <c r="H1755" s="384" t="s">
        <v>96</v>
      </c>
      <c r="I1755" s="385" t="s">
        <v>97</v>
      </c>
    </row>
    <row r="1756" spans="2:9" customFormat="1" ht="18" customHeight="1">
      <c r="B1756" s="71" t="s">
        <v>100</v>
      </c>
      <c r="C1756" s="61" t="s">
        <v>5022</v>
      </c>
      <c r="D1756" s="378" t="s">
        <v>5</v>
      </c>
      <c r="E1756" s="378" t="s">
        <v>5023</v>
      </c>
      <c r="F1756" s="512" t="s">
        <v>2691</v>
      </c>
      <c r="G1756" s="512"/>
      <c r="H1756" s="62" t="s">
        <v>47</v>
      </c>
      <c r="I1756" s="572">
        <v>1</v>
      </c>
    </row>
    <row r="1757" spans="2:9" customFormat="1" ht="24" customHeight="1">
      <c r="B1757" s="78" t="s">
        <v>106</v>
      </c>
      <c r="C1757" s="68" t="s">
        <v>2349</v>
      </c>
      <c r="D1757" s="375" t="s">
        <v>5</v>
      </c>
      <c r="E1757" s="375" t="s">
        <v>109</v>
      </c>
      <c r="F1757" s="510" t="s">
        <v>108</v>
      </c>
      <c r="G1757" s="510"/>
      <c r="H1757" s="69" t="s">
        <v>46</v>
      </c>
      <c r="I1757" s="573">
        <v>8.9999999999999993E-3</v>
      </c>
    </row>
    <row r="1758" spans="2:9" customFormat="1" ht="24" customHeight="1">
      <c r="B1758" s="78" t="s">
        <v>106</v>
      </c>
      <c r="C1758" s="68" t="s">
        <v>151</v>
      </c>
      <c r="D1758" s="375" t="s">
        <v>5</v>
      </c>
      <c r="E1758" s="375" t="s">
        <v>107</v>
      </c>
      <c r="F1758" s="510" t="s">
        <v>108</v>
      </c>
      <c r="G1758" s="510"/>
      <c r="H1758" s="69" t="s">
        <v>46</v>
      </c>
      <c r="I1758" s="573">
        <v>1.9E-2</v>
      </c>
    </row>
    <row r="1759" spans="2:9" customFormat="1" ht="24" customHeight="1">
      <c r="B1759" s="78" t="s">
        <v>106</v>
      </c>
      <c r="C1759" s="68" t="s">
        <v>2950</v>
      </c>
      <c r="D1759" s="375" t="s">
        <v>5</v>
      </c>
      <c r="E1759" s="375" t="s">
        <v>2951</v>
      </c>
      <c r="F1759" s="510" t="s">
        <v>2392</v>
      </c>
      <c r="G1759" s="510"/>
      <c r="H1759" s="69" t="s">
        <v>2393</v>
      </c>
      <c r="I1759" s="573">
        <v>5.0000000000000001E-3</v>
      </c>
    </row>
    <row r="1760" spans="2:9" customFormat="1" ht="25.5" customHeight="1">
      <c r="B1760" s="74"/>
      <c r="C1760" s="574"/>
      <c r="D1760" s="574"/>
      <c r="E1760" s="574"/>
      <c r="F1760" s="574" t="s">
        <v>102</v>
      </c>
      <c r="G1760" s="575">
        <v>0.43</v>
      </c>
      <c r="H1760" s="574" t="s">
        <v>103</v>
      </c>
      <c r="I1760" s="75">
        <v>0</v>
      </c>
    </row>
    <row r="1761" spans="2:9" customFormat="1" ht="15.75" thickBot="1">
      <c r="B1761" s="74"/>
      <c r="C1761" s="574"/>
      <c r="D1761" s="574"/>
      <c r="E1761" s="574"/>
      <c r="F1761" s="574" t="s">
        <v>104</v>
      </c>
      <c r="G1761" s="575">
        <v>0.14000000000000001</v>
      </c>
      <c r="H1761" s="574"/>
      <c r="I1761" s="576" t="s">
        <v>105</v>
      </c>
    </row>
    <row r="1762" spans="2:9" customFormat="1" ht="0.95" customHeight="1" thickTop="1">
      <c r="B1762" s="76"/>
      <c r="C1762" s="67"/>
      <c r="D1762" s="67"/>
      <c r="E1762" s="67"/>
      <c r="F1762" s="67"/>
      <c r="G1762" s="67"/>
      <c r="H1762" s="67"/>
      <c r="I1762" s="77"/>
    </row>
    <row r="1763" spans="2:9" customFormat="1" ht="18" customHeight="1">
      <c r="B1763" s="382" t="s">
        <v>4840</v>
      </c>
      <c r="C1763" s="383" t="s">
        <v>7</v>
      </c>
      <c r="D1763" s="377" t="s">
        <v>95</v>
      </c>
      <c r="E1763" s="377" t="s">
        <v>8</v>
      </c>
      <c r="F1763" s="511" t="s">
        <v>99</v>
      </c>
      <c r="G1763" s="511"/>
      <c r="H1763" s="384" t="s">
        <v>96</v>
      </c>
      <c r="I1763" s="385" t="s">
        <v>97</v>
      </c>
    </row>
    <row r="1764" spans="2:9" customFormat="1" ht="39" customHeight="1">
      <c r="B1764" s="71" t="s">
        <v>100</v>
      </c>
      <c r="C1764" s="61" t="s">
        <v>6684</v>
      </c>
      <c r="D1764" s="378" t="s">
        <v>5</v>
      </c>
      <c r="E1764" s="378" t="s">
        <v>6685</v>
      </c>
      <c r="F1764" s="512" t="s">
        <v>2691</v>
      </c>
      <c r="G1764" s="512"/>
      <c r="H1764" s="62" t="s">
        <v>47</v>
      </c>
      <c r="I1764" s="572">
        <v>1</v>
      </c>
    </row>
    <row r="1765" spans="2:9" customFormat="1" ht="26.1" customHeight="1">
      <c r="B1765" s="78" t="s">
        <v>106</v>
      </c>
      <c r="C1765" s="68" t="s">
        <v>2349</v>
      </c>
      <c r="D1765" s="375" t="s">
        <v>5</v>
      </c>
      <c r="E1765" s="375" t="s">
        <v>109</v>
      </c>
      <c r="F1765" s="510" t="s">
        <v>108</v>
      </c>
      <c r="G1765" s="510"/>
      <c r="H1765" s="69" t="s">
        <v>46</v>
      </c>
      <c r="I1765" s="573">
        <v>1.4E-2</v>
      </c>
    </row>
    <row r="1766" spans="2:9" customFormat="1" ht="24" customHeight="1">
      <c r="B1766" s="78" t="s">
        <v>106</v>
      </c>
      <c r="C1766" s="68" t="s">
        <v>151</v>
      </c>
      <c r="D1766" s="375" t="s">
        <v>5</v>
      </c>
      <c r="E1766" s="375" t="s">
        <v>107</v>
      </c>
      <c r="F1766" s="510" t="s">
        <v>108</v>
      </c>
      <c r="G1766" s="510"/>
      <c r="H1766" s="69" t="s">
        <v>46</v>
      </c>
      <c r="I1766" s="573">
        <v>5.0000000000000001E-3</v>
      </c>
    </row>
    <row r="1767" spans="2:9" customFormat="1" ht="26.1" customHeight="1">
      <c r="B1767" s="72" t="s">
        <v>101</v>
      </c>
      <c r="C1767" s="63" t="s">
        <v>2948</v>
      </c>
      <c r="D1767" s="376" t="s">
        <v>5</v>
      </c>
      <c r="E1767" s="376" t="s">
        <v>2949</v>
      </c>
      <c r="F1767" s="509" t="s">
        <v>60</v>
      </c>
      <c r="G1767" s="509"/>
      <c r="H1767" s="64" t="s">
        <v>47</v>
      </c>
      <c r="I1767" s="577">
        <v>1.04</v>
      </c>
    </row>
    <row r="1768" spans="2:9" customFormat="1" ht="26.1" customHeight="1">
      <c r="B1768" s="74"/>
      <c r="C1768" s="574"/>
      <c r="D1768" s="574"/>
      <c r="E1768" s="574"/>
      <c r="F1768" s="574" t="s">
        <v>102</v>
      </c>
      <c r="G1768" s="575">
        <v>0.34</v>
      </c>
      <c r="H1768" s="574" t="s">
        <v>103</v>
      </c>
      <c r="I1768" s="75">
        <v>0</v>
      </c>
    </row>
    <row r="1769" spans="2:9" customFormat="1" ht="24" customHeight="1" thickBot="1">
      <c r="B1769" s="74"/>
      <c r="C1769" s="574"/>
      <c r="D1769" s="574"/>
      <c r="E1769" s="574"/>
      <c r="F1769" s="574" t="s">
        <v>104</v>
      </c>
      <c r="G1769" s="575">
        <v>0.56000000000000005</v>
      </c>
      <c r="H1769" s="574"/>
      <c r="I1769" s="576" t="s">
        <v>105</v>
      </c>
    </row>
    <row r="1770" spans="2:9" customFormat="1" ht="15.75" thickTop="1">
      <c r="B1770" s="76"/>
      <c r="C1770" s="67"/>
      <c r="D1770" s="67"/>
      <c r="E1770" s="67"/>
      <c r="F1770" s="67"/>
      <c r="G1770" s="67"/>
      <c r="H1770" s="67"/>
      <c r="I1770" s="77"/>
    </row>
    <row r="1771" spans="2:9" customFormat="1" ht="15">
      <c r="B1771" s="382" t="s">
        <v>4841</v>
      </c>
      <c r="C1771" s="383" t="s">
        <v>7</v>
      </c>
      <c r="D1771" s="377" t="s">
        <v>95</v>
      </c>
      <c r="E1771" s="377" t="s">
        <v>8</v>
      </c>
      <c r="F1771" s="511" t="s">
        <v>99</v>
      </c>
      <c r="G1771" s="511"/>
      <c r="H1771" s="384" t="s">
        <v>96</v>
      </c>
      <c r="I1771" s="385" t="s">
        <v>97</v>
      </c>
    </row>
    <row r="1772" spans="2:9" customFormat="1" ht="0.95" customHeight="1">
      <c r="B1772" s="71" t="s">
        <v>100</v>
      </c>
      <c r="C1772" s="61" t="s">
        <v>6686</v>
      </c>
      <c r="D1772" s="378" t="s">
        <v>5</v>
      </c>
      <c r="E1772" s="378" t="s">
        <v>6687</v>
      </c>
      <c r="F1772" s="512" t="s">
        <v>2691</v>
      </c>
      <c r="G1772" s="512"/>
      <c r="H1772" s="62" t="s">
        <v>48</v>
      </c>
      <c r="I1772" s="572">
        <v>1</v>
      </c>
    </row>
    <row r="1773" spans="2:9" customFormat="1" ht="18" customHeight="1">
      <c r="B1773" s="78" t="s">
        <v>106</v>
      </c>
      <c r="C1773" s="68" t="s">
        <v>2349</v>
      </c>
      <c r="D1773" s="375" t="s">
        <v>5</v>
      </c>
      <c r="E1773" s="375" t="s">
        <v>109</v>
      </c>
      <c r="F1773" s="510" t="s">
        <v>108</v>
      </c>
      <c r="G1773" s="510"/>
      <c r="H1773" s="69" t="s">
        <v>46</v>
      </c>
      <c r="I1773" s="573">
        <v>1.2170000000000001</v>
      </c>
    </row>
    <row r="1774" spans="2:9" customFormat="1" ht="39" customHeight="1">
      <c r="B1774" s="78" t="s">
        <v>106</v>
      </c>
      <c r="C1774" s="68" t="s">
        <v>151</v>
      </c>
      <c r="D1774" s="375" t="s">
        <v>5</v>
      </c>
      <c r="E1774" s="375" t="s">
        <v>107</v>
      </c>
      <c r="F1774" s="510" t="s">
        <v>108</v>
      </c>
      <c r="G1774" s="510"/>
      <c r="H1774" s="69" t="s">
        <v>46</v>
      </c>
      <c r="I1774" s="573">
        <v>0.39400000000000002</v>
      </c>
    </row>
    <row r="1775" spans="2:9" customFormat="1" ht="39" customHeight="1">
      <c r="B1775" s="78" t="s">
        <v>106</v>
      </c>
      <c r="C1775" s="68" t="s">
        <v>2950</v>
      </c>
      <c r="D1775" s="375" t="s">
        <v>5</v>
      </c>
      <c r="E1775" s="375" t="s">
        <v>2951</v>
      </c>
      <c r="F1775" s="510" t="s">
        <v>2392</v>
      </c>
      <c r="G1775" s="510"/>
      <c r="H1775" s="69" t="s">
        <v>2393</v>
      </c>
      <c r="I1775" s="573">
        <v>3.2000000000000001E-2</v>
      </c>
    </row>
    <row r="1776" spans="2:9" customFormat="1" ht="24" customHeight="1">
      <c r="B1776" s="78" t="s">
        <v>106</v>
      </c>
      <c r="C1776" s="68" t="s">
        <v>2952</v>
      </c>
      <c r="D1776" s="375" t="s">
        <v>5</v>
      </c>
      <c r="E1776" s="375" t="s">
        <v>2953</v>
      </c>
      <c r="F1776" s="510" t="s">
        <v>2392</v>
      </c>
      <c r="G1776" s="510"/>
      <c r="H1776" s="69" t="s">
        <v>2396</v>
      </c>
      <c r="I1776" s="573">
        <v>0.03</v>
      </c>
    </row>
    <row r="1777" spans="2:9" customFormat="1" ht="24" customHeight="1">
      <c r="B1777" s="72" t="s">
        <v>101</v>
      </c>
      <c r="C1777" s="63" t="s">
        <v>2847</v>
      </c>
      <c r="D1777" s="376" t="s">
        <v>5</v>
      </c>
      <c r="E1777" s="376" t="s">
        <v>2848</v>
      </c>
      <c r="F1777" s="509" t="s">
        <v>60</v>
      </c>
      <c r="G1777" s="509"/>
      <c r="H1777" s="64" t="s">
        <v>48</v>
      </c>
      <c r="I1777" s="577">
        <v>1.1299999999999999</v>
      </c>
    </row>
    <row r="1778" spans="2:9" customFormat="1" ht="26.1" customHeight="1">
      <c r="B1778" s="74"/>
      <c r="C1778" s="574"/>
      <c r="D1778" s="574"/>
      <c r="E1778" s="574"/>
      <c r="F1778" s="574" t="s">
        <v>102</v>
      </c>
      <c r="G1778" s="575">
        <v>30.19</v>
      </c>
      <c r="H1778" s="574" t="s">
        <v>103</v>
      </c>
      <c r="I1778" s="75">
        <v>0</v>
      </c>
    </row>
    <row r="1779" spans="2:9" customFormat="1" ht="51.95" customHeight="1" thickBot="1">
      <c r="B1779" s="74"/>
      <c r="C1779" s="574"/>
      <c r="D1779" s="574"/>
      <c r="E1779" s="574"/>
      <c r="F1779" s="574" t="s">
        <v>104</v>
      </c>
      <c r="G1779" s="575">
        <v>49.26</v>
      </c>
      <c r="H1779" s="574"/>
      <c r="I1779" s="576" t="s">
        <v>105</v>
      </c>
    </row>
    <row r="1780" spans="2:9" customFormat="1" ht="15.75" thickTop="1">
      <c r="B1780" s="76"/>
      <c r="C1780" s="67"/>
      <c r="D1780" s="67"/>
      <c r="E1780" s="67"/>
      <c r="F1780" s="67"/>
      <c r="G1780" s="67"/>
      <c r="H1780" s="67"/>
      <c r="I1780" s="77"/>
    </row>
    <row r="1781" spans="2:9" customFormat="1" ht="15">
      <c r="B1781" s="382" t="s">
        <v>6688</v>
      </c>
      <c r="C1781" s="383" t="s">
        <v>7</v>
      </c>
      <c r="D1781" s="377" t="s">
        <v>95</v>
      </c>
      <c r="E1781" s="377" t="s">
        <v>8</v>
      </c>
      <c r="F1781" s="511" t="s">
        <v>99</v>
      </c>
      <c r="G1781" s="511"/>
      <c r="H1781" s="384" t="s">
        <v>96</v>
      </c>
      <c r="I1781" s="385" t="s">
        <v>97</v>
      </c>
    </row>
    <row r="1782" spans="2:9" customFormat="1" ht="0.95" customHeight="1">
      <c r="B1782" s="71" t="s">
        <v>100</v>
      </c>
      <c r="C1782" s="61" t="s">
        <v>563</v>
      </c>
      <c r="D1782" s="378" t="s">
        <v>5</v>
      </c>
      <c r="E1782" s="378" t="s">
        <v>564</v>
      </c>
      <c r="F1782" s="512" t="s">
        <v>2691</v>
      </c>
      <c r="G1782" s="512"/>
      <c r="H1782" s="62" t="s">
        <v>47</v>
      </c>
      <c r="I1782" s="572">
        <v>1</v>
      </c>
    </row>
    <row r="1783" spans="2:9" customFormat="1" ht="18" customHeight="1">
      <c r="B1783" s="78" t="s">
        <v>106</v>
      </c>
      <c r="C1783" s="68" t="s">
        <v>2458</v>
      </c>
      <c r="D1783" s="375" t="s">
        <v>5</v>
      </c>
      <c r="E1783" s="375" t="s">
        <v>2459</v>
      </c>
      <c r="F1783" s="510" t="s">
        <v>108</v>
      </c>
      <c r="G1783" s="510"/>
      <c r="H1783" s="69" t="s">
        <v>46</v>
      </c>
      <c r="I1783" s="573">
        <v>1.444</v>
      </c>
    </row>
    <row r="1784" spans="2:9" customFormat="1" ht="39" customHeight="1">
      <c r="B1784" s="78" t="s">
        <v>106</v>
      </c>
      <c r="C1784" s="68" t="s">
        <v>2692</v>
      </c>
      <c r="D1784" s="375" t="s">
        <v>5</v>
      </c>
      <c r="E1784" s="375" t="s">
        <v>2693</v>
      </c>
      <c r="F1784" s="510" t="s">
        <v>108</v>
      </c>
      <c r="G1784" s="510"/>
      <c r="H1784" s="69" t="s">
        <v>46</v>
      </c>
      <c r="I1784" s="573">
        <v>2.3570000000000002</v>
      </c>
    </row>
    <row r="1785" spans="2:9" customFormat="1" ht="26.1" customHeight="1">
      <c r="B1785" s="72" t="s">
        <v>101</v>
      </c>
      <c r="C1785" s="63" t="s">
        <v>2717</v>
      </c>
      <c r="D1785" s="376" t="s">
        <v>5</v>
      </c>
      <c r="E1785" s="376" t="s">
        <v>2718</v>
      </c>
      <c r="F1785" s="509" t="s">
        <v>60</v>
      </c>
      <c r="G1785" s="509"/>
      <c r="H1785" s="64" t="s">
        <v>26</v>
      </c>
      <c r="I1785" s="577">
        <v>1.7000000000000001E-2</v>
      </c>
    </row>
    <row r="1786" spans="2:9" customFormat="1" ht="24" customHeight="1">
      <c r="B1786" s="72" t="s">
        <v>101</v>
      </c>
      <c r="C1786" s="63" t="s">
        <v>2719</v>
      </c>
      <c r="D1786" s="376" t="s">
        <v>5</v>
      </c>
      <c r="E1786" s="376" t="s">
        <v>2720</v>
      </c>
      <c r="F1786" s="509" t="s">
        <v>60</v>
      </c>
      <c r="G1786" s="509"/>
      <c r="H1786" s="64" t="s">
        <v>12</v>
      </c>
      <c r="I1786" s="577">
        <v>0.37</v>
      </c>
    </row>
    <row r="1787" spans="2:9" customFormat="1" ht="26.1" customHeight="1">
      <c r="B1787" s="72" t="s">
        <v>101</v>
      </c>
      <c r="C1787" s="63" t="s">
        <v>2694</v>
      </c>
      <c r="D1787" s="376" t="s">
        <v>5</v>
      </c>
      <c r="E1787" s="376" t="s">
        <v>2695</v>
      </c>
      <c r="F1787" s="509" t="s">
        <v>60</v>
      </c>
      <c r="G1787" s="509"/>
      <c r="H1787" s="64" t="s">
        <v>12</v>
      </c>
      <c r="I1787" s="577">
        <v>0.44</v>
      </c>
    </row>
    <row r="1788" spans="2:9" customFormat="1" ht="24" customHeight="1">
      <c r="B1788" s="72" t="s">
        <v>101</v>
      </c>
      <c r="C1788" s="63" t="s">
        <v>2755</v>
      </c>
      <c r="D1788" s="376" t="s">
        <v>5</v>
      </c>
      <c r="E1788" s="376" t="s">
        <v>2756</v>
      </c>
      <c r="F1788" s="509" t="s">
        <v>60</v>
      </c>
      <c r="G1788" s="509"/>
      <c r="H1788" s="64" t="s">
        <v>13</v>
      </c>
      <c r="I1788" s="577">
        <v>9.5000000000000001E-2</v>
      </c>
    </row>
    <row r="1789" spans="2:9" customFormat="1" ht="26.1" customHeight="1">
      <c r="B1789" s="72" t="s">
        <v>101</v>
      </c>
      <c r="C1789" s="63" t="s">
        <v>2745</v>
      </c>
      <c r="D1789" s="376" t="s">
        <v>5</v>
      </c>
      <c r="E1789" s="376" t="s">
        <v>2746</v>
      </c>
      <c r="F1789" s="509" t="s">
        <v>60</v>
      </c>
      <c r="G1789" s="509"/>
      <c r="H1789" s="64" t="s">
        <v>12</v>
      </c>
      <c r="I1789" s="577">
        <v>1.38</v>
      </c>
    </row>
    <row r="1790" spans="2:9" customFormat="1" ht="15">
      <c r="B1790" s="74"/>
      <c r="C1790" s="574"/>
      <c r="D1790" s="574"/>
      <c r="E1790" s="574"/>
      <c r="F1790" s="574" t="s">
        <v>102</v>
      </c>
      <c r="G1790" s="575">
        <v>68.87</v>
      </c>
      <c r="H1790" s="574" t="s">
        <v>103</v>
      </c>
      <c r="I1790" s="75">
        <v>0</v>
      </c>
    </row>
    <row r="1791" spans="2:9" customFormat="1" ht="15.75" thickBot="1">
      <c r="B1791" s="74"/>
      <c r="C1791" s="574"/>
      <c r="D1791" s="574"/>
      <c r="E1791" s="574"/>
      <c r="F1791" s="574" t="s">
        <v>104</v>
      </c>
      <c r="G1791" s="575">
        <v>29.12</v>
      </c>
      <c r="H1791" s="574"/>
      <c r="I1791" s="576" t="s">
        <v>105</v>
      </c>
    </row>
    <row r="1792" spans="2:9" customFormat="1" ht="0.95" customHeight="1" thickTop="1">
      <c r="B1792" s="76"/>
      <c r="C1792" s="67"/>
      <c r="D1792" s="67"/>
      <c r="E1792" s="67"/>
      <c r="F1792" s="67"/>
      <c r="G1792" s="67"/>
      <c r="H1792" s="67"/>
      <c r="I1792" s="77"/>
    </row>
    <row r="1793" spans="2:9" customFormat="1" ht="18" customHeight="1">
      <c r="B1793" s="382" t="s">
        <v>6690</v>
      </c>
      <c r="C1793" s="383" t="s">
        <v>7</v>
      </c>
      <c r="D1793" s="377" t="s">
        <v>95</v>
      </c>
      <c r="E1793" s="377" t="s">
        <v>8</v>
      </c>
      <c r="F1793" s="511" t="s">
        <v>99</v>
      </c>
      <c r="G1793" s="511"/>
      <c r="H1793" s="384" t="s">
        <v>96</v>
      </c>
      <c r="I1793" s="385" t="s">
        <v>97</v>
      </c>
    </row>
    <row r="1794" spans="2:9" customFormat="1" ht="39" customHeight="1">
      <c r="B1794" s="71" t="s">
        <v>100</v>
      </c>
      <c r="C1794" s="61" t="s">
        <v>565</v>
      </c>
      <c r="D1794" s="378" t="s">
        <v>44</v>
      </c>
      <c r="E1794" s="378" t="s">
        <v>566</v>
      </c>
      <c r="F1794" s="512" t="s">
        <v>2691</v>
      </c>
      <c r="G1794" s="512"/>
      <c r="H1794" s="62" t="s">
        <v>13</v>
      </c>
      <c r="I1794" s="572">
        <v>1</v>
      </c>
    </row>
    <row r="1795" spans="2:9" customFormat="1" ht="39" customHeight="1">
      <c r="B1795" s="78" t="s">
        <v>106</v>
      </c>
      <c r="C1795" s="68" t="s">
        <v>2727</v>
      </c>
      <c r="D1795" s="375" t="s">
        <v>5</v>
      </c>
      <c r="E1795" s="375" t="s">
        <v>2728</v>
      </c>
      <c r="F1795" s="510" t="s">
        <v>108</v>
      </c>
      <c r="G1795" s="510"/>
      <c r="H1795" s="69" t="s">
        <v>46</v>
      </c>
      <c r="I1795" s="573">
        <v>8.0000000000000002E-3</v>
      </c>
    </row>
    <row r="1796" spans="2:9" customFormat="1" ht="24" customHeight="1">
      <c r="B1796" s="78" t="s">
        <v>106</v>
      </c>
      <c r="C1796" s="68" t="s">
        <v>2725</v>
      </c>
      <c r="D1796" s="375" t="s">
        <v>5</v>
      </c>
      <c r="E1796" s="375" t="s">
        <v>2726</v>
      </c>
      <c r="F1796" s="510" t="s">
        <v>108</v>
      </c>
      <c r="G1796" s="510"/>
      <c r="H1796" s="69" t="s">
        <v>46</v>
      </c>
      <c r="I1796" s="573">
        <v>2.4E-2</v>
      </c>
    </row>
    <row r="1797" spans="2:9" customFormat="1" ht="24" customHeight="1">
      <c r="B1797" s="72" t="s">
        <v>101</v>
      </c>
      <c r="C1797" s="63" t="s">
        <v>2757</v>
      </c>
      <c r="D1797" s="376" t="s">
        <v>5</v>
      </c>
      <c r="E1797" s="376" t="s">
        <v>2758</v>
      </c>
      <c r="F1797" s="509" t="s">
        <v>60</v>
      </c>
      <c r="G1797" s="509"/>
      <c r="H1797" s="64" t="s">
        <v>12</v>
      </c>
      <c r="I1797" s="577">
        <v>0.32200000000000001</v>
      </c>
    </row>
    <row r="1798" spans="2:9" customFormat="1" ht="26.1" customHeight="1">
      <c r="B1798" s="72" t="s">
        <v>101</v>
      </c>
      <c r="C1798" s="63" t="s">
        <v>2759</v>
      </c>
      <c r="D1798" s="376" t="s">
        <v>5</v>
      </c>
      <c r="E1798" s="376" t="s">
        <v>2760</v>
      </c>
      <c r="F1798" s="509" t="s">
        <v>60</v>
      </c>
      <c r="G1798" s="509"/>
      <c r="H1798" s="64" t="s">
        <v>13</v>
      </c>
      <c r="I1798" s="577">
        <v>1.0999999999999999E-2</v>
      </c>
    </row>
    <row r="1799" spans="2:9" customFormat="1" ht="38.25">
      <c r="B1799" s="72" t="s">
        <v>101</v>
      </c>
      <c r="C1799" s="63" t="s">
        <v>2761</v>
      </c>
      <c r="D1799" s="376" t="s">
        <v>16</v>
      </c>
      <c r="E1799" s="376" t="s">
        <v>2762</v>
      </c>
      <c r="F1799" s="509" t="s">
        <v>60</v>
      </c>
      <c r="G1799" s="509"/>
      <c r="H1799" s="64" t="s">
        <v>13</v>
      </c>
      <c r="I1799" s="577">
        <v>5.37</v>
      </c>
    </row>
    <row r="1800" spans="2:9" customFormat="1" ht="15">
      <c r="B1800" s="74"/>
      <c r="C1800" s="574"/>
      <c r="D1800" s="574"/>
      <c r="E1800" s="574"/>
      <c r="F1800" s="574" t="s">
        <v>102</v>
      </c>
      <c r="G1800" s="575">
        <v>0.57999999999999996</v>
      </c>
      <c r="H1800" s="574" t="s">
        <v>103</v>
      </c>
      <c r="I1800" s="75">
        <v>0</v>
      </c>
    </row>
    <row r="1801" spans="2:9" customFormat="1" ht="0.95" customHeight="1" thickBot="1">
      <c r="B1801" s="74"/>
      <c r="C1801" s="574"/>
      <c r="D1801" s="574"/>
      <c r="E1801" s="574"/>
      <c r="F1801" s="574" t="s">
        <v>104</v>
      </c>
      <c r="G1801" s="575">
        <v>11.49</v>
      </c>
      <c r="H1801" s="574"/>
      <c r="I1801" s="576" t="s">
        <v>105</v>
      </c>
    </row>
    <row r="1802" spans="2:9" customFormat="1" ht="18" customHeight="1" thickTop="1">
      <c r="B1802" s="76"/>
      <c r="C1802" s="67"/>
      <c r="D1802" s="67"/>
      <c r="E1802" s="67"/>
      <c r="F1802" s="67"/>
      <c r="G1802" s="67"/>
      <c r="H1802" s="67"/>
      <c r="I1802" s="77"/>
    </row>
    <row r="1803" spans="2:9" customFormat="1" ht="26.1" customHeight="1">
      <c r="B1803" s="382" t="s">
        <v>6692</v>
      </c>
      <c r="C1803" s="383" t="s">
        <v>7</v>
      </c>
      <c r="D1803" s="377" t="s">
        <v>95</v>
      </c>
      <c r="E1803" s="377" t="s">
        <v>8</v>
      </c>
      <c r="F1803" s="511" t="s">
        <v>99</v>
      </c>
      <c r="G1803" s="511"/>
      <c r="H1803" s="384" t="s">
        <v>96</v>
      </c>
      <c r="I1803" s="385" t="s">
        <v>97</v>
      </c>
    </row>
    <row r="1804" spans="2:9" customFormat="1" ht="26.1" customHeight="1">
      <c r="B1804" s="71" t="s">
        <v>100</v>
      </c>
      <c r="C1804" s="61" t="s">
        <v>6693</v>
      </c>
      <c r="D1804" s="378" t="s">
        <v>5</v>
      </c>
      <c r="E1804" s="378" t="s">
        <v>6694</v>
      </c>
      <c r="F1804" s="512" t="s">
        <v>2691</v>
      </c>
      <c r="G1804" s="512"/>
      <c r="H1804" s="62" t="s">
        <v>13</v>
      </c>
      <c r="I1804" s="572">
        <v>1</v>
      </c>
    </row>
    <row r="1805" spans="2:9" customFormat="1" ht="24" customHeight="1">
      <c r="B1805" s="78" t="s">
        <v>106</v>
      </c>
      <c r="C1805" s="68" t="s">
        <v>2727</v>
      </c>
      <c r="D1805" s="375" t="s">
        <v>5</v>
      </c>
      <c r="E1805" s="375" t="s">
        <v>2728</v>
      </c>
      <c r="F1805" s="510" t="s">
        <v>108</v>
      </c>
      <c r="G1805" s="510"/>
      <c r="H1805" s="69" t="s">
        <v>46</v>
      </c>
      <c r="I1805" s="573">
        <v>1.4E-3</v>
      </c>
    </row>
    <row r="1806" spans="2:9" customFormat="1" ht="39" customHeight="1">
      <c r="B1806" s="78" t="s">
        <v>106</v>
      </c>
      <c r="C1806" s="68" t="s">
        <v>2725</v>
      </c>
      <c r="D1806" s="375" t="s">
        <v>5</v>
      </c>
      <c r="E1806" s="375" t="s">
        <v>2726</v>
      </c>
      <c r="F1806" s="510" t="s">
        <v>108</v>
      </c>
      <c r="G1806" s="510"/>
      <c r="H1806" s="69" t="s">
        <v>46</v>
      </c>
      <c r="I1806" s="573">
        <v>8.8000000000000005E-3</v>
      </c>
    </row>
    <row r="1807" spans="2:9" customFormat="1" ht="25.5" customHeight="1">
      <c r="B1807" s="72" t="s">
        <v>101</v>
      </c>
      <c r="C1807" s="63" t="s">
        <v>6794</v>
      </c>
      <c r="D1807" s="376" t="s">
        <v>5</v>
      </c>
      <c r="E1807" s="376" t="s">
        <v>6795</v>
      </c>
      <c r="F1807" s="509" t="s">
        <v>60</v>
      </c>
      <c r="G1807" s="509"/>
      <c r="H1807" s="64" t="s">
        <v>13</v>
      </c>
      <c r="I1807" s="577">
        <v>1.1100000000000001</v>
      </c>
    </row>
    <row r="1808" spans="2:9" customFormat="1" ht="25.5" customHeight="1">
      <c r="B1808" s="74"/>
      <c r="C1808" s="574"/>
      <c r="D1808" s="574"/>
      <c r="E1808" s="574"/>
      <c r="F1808" s="574" t="s">
        <v>102</v>
      </c>
      <c r="G1808" s="575">
        <v>0.18</v>
      </c>
      <c r="H1808" s="574" t="s">
        <v>103</v>
      </c>
      <c r="I1808" s="75">
        <v>0</v>
      </c>
    </row>
    <row r="1809" spans="2:9" customFormat="1" ht="0.95" customHeight="1" thickBot="1">
      <c r="B1809" s="74"/>
      <c r="C1809" s="574"/>
      <c r="D1809" s="574"/>
      <c r="E1809" s="574"/>
      <c r="F1809" s="574" t="s">
        <v>104</v>
      </c>
      <c r="G1809" s="575">
        <v>2.36</v>
      </c>
      <c r="H1809" s="574"/>
      <c r="I1809" s="576" t="s">
        <v>105</v>
      </c>
    </row>
    <row r="1810" spans="2:9" customFormat="1" ht="18" customHeight="1" thickTop="1">
      <c r="B1810" s="76"/>
      <c r="C1810" s="67"/>
      <c r="D1810" s="67"/>
      <c r="E1810" s="67"/>
      <c r="F1810" s="67"/>
      <c r="G1810" s="67"/>
      <c r="H1810" s="67"/>
      <c r="I1810" s="77"/>
    </row>
    <row r="1811" spans="2:9" customFormat="1" ht="39" customHeight="1">
      <c r="B1811" s="382" t="s">
        <v>4842</v>
      </c>
      <c r="C1811" s="383" t="s">
        <v>7</v>
      </c>
      <c r="D1811" s="377" t="s">
        <v>95</v>
      </c>
      <c r="E1811" s="377" t="s">
        <v>8</v>
      </c>
      <c r="F1811" s="511" t="s">
        <v>99</v>
      </c>
      <c r="G1811" s="511"/>
      <c r="H1811" s="384" t="s">
        <v>96</v>
      </c>
      <c r="I1811" s="385" t="s">
        <v>97</v>
      </c>
    </row>
    <row r="1812" spans="2:9" customFormat="1" ht="26.1" customHeight="1">
      <c r="B1812" s="71" t="s">
        <v>100</v>
      </c>
      <c r="C1812" s="61" t="s">
        <v>6907</v>
      </c>
      <c r="D1812" s="378" t="s">
        <v>44</v>
      </c>
      <c r="E1812" s="378" t="s">
        <v>6908</v>
      </c>
      <c r="F1812" s="512" t="s">
        <v>2348</v>
      </c>
      <c r="G1812" s="512"/>
      <c r="H1812" s="62" t="s">
        <v>82</v>
      </c>
      <c r="I1812" s="572">
        <v>1</v>
      </c>
    </row>
    <row r="1813" spans="2:9" customFormat="1" ht="24" customHeight="1">
      <c r="B1813" s="78" t="s">
        <v>106</v>
      </c>
      <c r="C1813" s="68" t="s">
        <v>7059</v>
      </c>
      <c r="D1813" s="375" t="s">
        <v>44</v>
      </c>
      <c r="E1813" s="375" t="s">
        <v>7060</v>
      </c>
      <c r="F1813" s="510" t="s">
        <v>2348</v>
      </c>
      <c r="G1813" s="510"/>
      <c r="H1813" s="69" t="s">
        <v>82</v>
      </c>
      <c r="I1813" s="573">
        <v>1</v>
      </c>
    </row>
    <row r="1814" spans="2:9" customFormat="1" ht="26.1" customHeight="1">
      <c r="B1814" s="78" t="s">
        <v>106</v>
      </c>
      <c r="C1814" s="68" t="s">
        <v>7061</v>
      </c>
      <c r="D1814" s="375" t="s">
        <v>44</v>
      </c>
      <c r="E1814" s="375" t="s">
        <v>7062</v>
      </c>
      <c r="F1814" s="510" t="s">
        <v>2348</v>
      </c>
      <c r="G1814" s="510"/>
      <c r="H1814" s="69" t="s">
        <v>82</v>
      </c>
      <c r="I1814" s="573">
        <v>1</v>
      </c>
    </row>
    <row r="1815" spans="2:9" customFormat="1" ht="24" customHeight="1">
      <c r="B1815" s="78" t="s">
        <v>106</v>
      </c>
      <c r="C1815" s="68" t="s">
        <v>7063</v>
      </c>
      <c r="D1815" s="375" t="s">
        <v>5</v>
      </c>
      <c r="E1815" s="375" t="s">
        <v>7064</v>
      </c>
      <c r="F1815" s="510" t="s">
        <v>110</v>
      </c>
      <c r="G1815" s="510"/>
      <c r="H1815" s="69" t="s">
        <v>47</v>
      </c>
      <c r="I1815" s="573">
        <v>3.4077999999999997E-2</v>
      </c>
    </row>
    <row r="1816" spans="2:9" customFormat="1" ht="26.1" customHeight="1">
      <c r="B1816" s="72" t="s">
        <v>101</v>
      </c>
      <c r="C1816" s="63" t="s">
        <v>6740</v>
      </c>
      <c r="D1816" s="376" t="s">
        <v>17</v>
      </c>
      <c r="E1816" s="376" t="s">
        <v>6741</v>
      </c>
      <c r="F1816" s="509" t="s">
        <v>60</v>
      </c>
      <c r="G1816" s="509"/>
      <c r="H1816" s="64" t="s">
        <v>82</v>
      </c>
      <c r="I1816" s="577">
        <v>0.1</v>
      </c>
    </row>
    <row r="1817" spans="2:9" customFormat="1" ht="25.5">
      <c r="B1817" s="72" t="s">
        <v>101</v>
      </c>
      <c r="C1817" s="63" t="s">
        <v>6724</v>
      </c>
      <c r="D1817" s="376" t="s">
        <v>17</v>
      </c>
      <c r="E1817" s="376" t="s">
        <v>2763</v>
      </c>
      <c r="F1817" s="509" t="s">
        <v>60</v>
      </c>
      <c r="G1817" s="509"/>
      <c r="H1817" s="64" t="s">
        <v>82</v>
      </c>
      <c r="I1817" s="577">
        <v>0.85</v>
      </c>
    </row>
    <row r="1818" spans="2:9" customFormat="1" ht="25.5" customHeight="1">
      <c r="B1818" s="72" t="s">
        <v>101</v>
      </c>
      <c r="C1818" s="63" t="s">
        <v>6751</v>
      </c>
      <c r="D1818" s="376" t="s">
        <v>17</v>
      </c>
      <c r="E1818" s="376" t="s">
        <v>6752</v>
      </c>
      <c r="F1818" s="509" t="s">
        <v>60</v>
      </c>
      <c r="G1818" s="509"/>
      <c r="H1818" s="64" t="s">
        <v>82</v>
      </c>
      <c r="I1818" s="577">
        <v>0.05</v>
      </c>
    </row>
    <row r="1819" spans="2:9" customFormat="1" ht="0.95" customHeight="1">
      <c r="B1819" s="74"/>
      <c r="C1819" s="574"/>
      <c r="D1819" s="574"/>
      <c r="E1819" s="574"/>
      <c r="F1819" s="574" t="s">
        <v>102</v>
      </c>
      <c r="G1819" s="575">
        <v>9.3000000000000007</v>
      </c>
      <c r="H1819" s="574" t="s">
        <v>103</v>
      </c>
      <c r="I1819" s="75">
        <v>0</v>
      </c>
    </row>
    <row r="1820" spans="2:9" customFormat="1" ht="18" customHeight="1" thickBot="1">
      <c r="B1820" s="74"/>
      <c r="C1820" s="574"/>
      <c r="D1820" s="574"/>
      <c r="E1820" s="574"/>
      <c r="F1820" s="574" t="s">
        <v>104</v>
      </c>
      <c r="G1820" s="575">
        <v>5.48</v>
      </c>
      <c r="H1820" s="574"/>
      <c r="I1820" s="576" t="s">
        <v>105</v>
      </c>
    </row>
    <row r="1821" spans="2:9" customFormat="1" ht="26.1" customHeight="1" thickTop="1">
      <c r="B1821" s="76"/>
      <c r="C1821" s="67"/>
      <c r="D1821" s="67"/>
      <c r="E1821" s="67"/>
      <c r="F1821" s="67"/>
      <c r="G1821" s="67"/>
      <c r="H1821" s="67"/>
      <c r="I1821" s="77"/>
    </row>
    <row r="1822" spans="2:9" customFormat="1" ht="24" customHeight="1">
      <c r="B1822" s="382" t="s">
        <v>4843</v>
      </c>
      <c r="C1822" s="383" t="s">
        <v>7</v>
      </c>
      <c r="D1822" s="377" t="s">
        <v>95</v>
      </c>
      <c r="E1822" s="377" t="s">
        <v>8</v>
      </c>
      <c r="F1822" s="511" t="s">
        <v>99</v>
      </c>
      <c r="G1822" s="511"/>
      <c r="H1822" s="384" t="s">
        <v>96</v>
      </c>
      <c r="I1822" s="385" t="s">
        <v>97</v>
      </c>
    </row>
    <row r="1823" spans="2:9" customFormat="1" ht="24" customHeight="1">
      <c r="B1823" s="71" t="s">
        <v>100</v>
      </c>
      <c r="C1823" s="61" t="s">
        <v>568</v>
      </c>
      <c r="D1823" s="378" t="s">
        <v>5</v>
      </c>
      <c r="E1823" s="378" t="s">
        <v>569</v>
      </c>
      <c r="F1823" s="512" t="s">
        <v>110</v>
      </c>
      <c r="G1823" s="512"/>
      <c r="H1823" s="62" t="s">
        <v>47</v>
      </c>
      <c r="I1823" s="572">
        <v>1</v>
      </c>
    </row>
    <row r="1824" spans="2:9" customFormat="1" ht="26.1" customHeight="1">
      <c r="B1824" s="78" t="s">
        <v>106</v>
      </c>
      <c r="C1824" s="68" t="s">
        <v>155</v>
      </c>
      <c r="D1824" s="375" t="s">
        <v>5</v>
      </c>
      <c r="E1824" s="375" t="s">
        <v>111</v>
      </c>
      <c r="F1824" s="510" t="s">
        <v>108</v>
      </c>
      <c r="G1824" s="510"/>
      <c r="H1824" s="69" t="s">
        <v>46</v>
      </c>
      <c r="I1824" s="573">
        <v>6.3500000000000001E-2</v>
      </c>
    </row>
    <row r="1825" spans="2:9" customFormat="1" ht="24" customHeight="1">
      <c r="B1825" s="72" t="s">
        <v>101</v>
      </c>
      <c r="C1825" s="63" t="s">
        <v>2574</v>
      </c>
      <c r="D1825" s="376" t="s">
        <v>5</v>
      </c>
      <c r="E1825" s="376" t="s">
        <v>2575</v>
      </c>
      <c r="F1825" s="509" t="s">
        <v>60</v>
      </c>
      <c r="G1825" s="509"/>
      <c r="H1825" s="64" t="s">
        <v>26</v>
      </c>
      <c r="I1825" s="577">
        <v>5.8400000000000001E-2</v>
      </c>
    </row>
    <row r="1826" spans="2:9" customFormat="1" ht="25.5" customHeight="1">
      <c r="B1826" s="72" t="s">
        <v>101</v>
      </c>
      <c r="C1826" s="63" t="s">
        <v>2764</v>
      </c>
      <c r="D1826" s="376" t="s">
        <v>5</v>
      </c>
      <c r="E1826" s="376" t="s">
        <v>2765</v>
      </c>
      <c r="F1826" s="509" t="s">
        <v>60</v>
      </c>
      <c r="G1826" s="509"/>
      <c r="H1826" s="64" t="s">
        <v>26</v>
      </c>
      <c r="I1826" s="577">
        <v>0.19450000000000001</v>
      </c>
    </row>
    <row r="1827" spans="2:9" customFormat="1" ht="25.5" customHeight="1">
      <c r="B1827" s="74"/>
      <c r="C1827" s="574"/>
      <c r="D1827" s="574"/>
      <c r="E1827" s="574"/>
      <c r="F1827" s="574" t="s">
        <v>102</v>
      </c>
      <c r="G1827" s="575">
        <v>1.29</v>
      </c>
      <c r="H1827" s="574" t="s">
        <v>103</v>
      </c>
      <c r="I1827" s="75">
        <v>0</v>
      </c>
    </row>
    <row r="1828" spans="2:9" customFormat="1" ht="0.95" customHeight="1" thickBot="1">
      <c r="B1828" s="74"/>
      <c r="C1828" s="574"/>
      <c r="D1828" s="574"/>
      <c r="E1828" s="574"/>
      <c r="F1828" s="574" t="s">
        <v>104</v>
      </c>
      <c r="G1828" s="575">
        <v>2.25</v>
      </c>
      <c r="H1828" s="574"/>
      <c r="I1828" s="576" t="s">
        <v>105</v>
      </c>
    </row>
    <row r="1829" spans="2:9" customFormat="1" ht="18" customHeight="1" thickTop="1">
      <c r="B1829" s="76"/>
      <c r="C1829" s="67"/>
      <c r="D1829" s="67"/>
      <c r="E1829" s="67"/>
      <c r="F1829" s="67"/>
      <c r="G1829" s="67"/>
      <c r="H1829" s="67"/>
      <c r="I1829" s="77"/>
    </row>
    <row r="1830" spans="2:9" customFormat="1" ht="51.95" customHeight="1">
      <c r="B1830" s="382" t="s">
        <v>4849</v>
      </c>
      <c r="C1830" s="383" t="s">
        <v>7</v>
      </c>
      <c r="D1830" s="377" t="s">
        <v>95</v>
      </c>
      <c r="E1830" s="377" t="s">
        <v>8</v>
      </c>
      <c r="F1830" s="511" t="s">
        <v>99</v>
      </c>
      <c r="G1830" s="511"/>
      <c r="H1830" s="384" t="s">
        <v>96</v>
      </c>
      <c r="I1830" s="385" t="s">
        <v>97</v>
      </c>
    </row>
    <row r="1831" spans="2:9" customFormat="1" ht="26.1" customHeight="1">
      <c r="B1831" s="71" t="s">
        <v>100</v>
      </c>
      <c r="C1831" s="61" t="s">
        <v>4850</v>
      </c>
      <c r="D1831" s="378" t="s">
        <v>358</v>
      </c>
      <c r="E1831" s="378" t="s">
        <v>4851</v>
      </c>
      <c r="F1831" s="512" t="s">
        <v>6282</v>
      </c>
      <c r="G1831" s="512"/>
      <c r="H1831" s="62" t="s">
        <v>47</v>
      </c>
      <c r="I1831" s="572">
        <v>1</v>
      </c>
    </row>
    <row r="1832" spans="2:9" customFormat="1" ht="24" customHeight="1">
      <c r="B1832" s="78" t="s">
        <v>106</v>
      </c>
      <c r="C1832" s="68" t="s">
        <v>153</v>
      </c>
      <c r="D1832" s="375" t="s">
        <v>5</v>
      </c>
      <c r="E1832" s="375" t="s">
        <v>154</v>
      </c>
      <c r="F1832" s="510" t="s">
        <v>108</v>
      </c>
      <c r="G1832" s="510"/>
      <c r="H1832" s="69" t="s">
        <v>46</v>
      </c>
      <c r="I1832" s="573">
        <v>0.316</v>
      </c>
    </row>
    <row r="1833" spans="2:9" customFormat="1" ht="26.1" customHeight="1">
      <c r="B1833" s="78" t="s">
        <v>106</v>
      </c>
      <c r="C1833" s="68" t="s">
        <v>2357</v>
      </c>
      <c r="D1833" s="375" t="s">
        <v>5</v>
      </c>
      <c r="E1833" s="375" t="s">
        <v>2358</v>
      </c>
      <c r="F1833" s="510" t="s">
        <v>108</v>
      </c>
      <c r="G1833" s="510"/>
      <c r="H1833" s="69" t="s">
        <v>46</v>
      </c>
      <c r="I1833" s="573">
        <v>0.29399999999999998</v>
      </c>
    </row>
    <row r="1834" spans="2:9" customFormat="1" ht="24" customHeight="1">
      <c r="B1834" s="72" t="s">
        <v>101</v>
      </c>
      <c r="C1834" s="63" t="s">
        <v>6084</v>
      </c>
      <c r="D1834" s="376" t="s">
        <v>358</v>
      </c>
      <c r="E1834" s="376" t="s">
        <v>6085</v>
      </c>
      <c r="F1834" s="509" t="s">
        <v>60</v>
      </c>
      <c r="G1834" s="509"/>
      <c r="H1834" s="64" t="s">
        <v>47</v>
      </c>
      <c r="I1834" s="577">
        <v>1.05</v>
      </c>
    </row>
    <row r="1835" spans="2:9" customFormat="1" ht="25.5" customHeight="1">
      <c r="B1835" s="72" t="s">
        <v>101</v>
      </c>
      <c r="C1835" s="63" t="s">
        <v>6134</v>
      </c>
      <c r="D1835" s="376" t="s">
        <v>358</v>
      </c>
      <c r="E1835" s="376" t="s">
        <v>6135</v>
      </c>
      <c r="F1835" s="509" t="s">
        <v>60</v>
      </c>
      <c r="G1835" s="509"/>
      <c r="H1835" s="64" t="s">
        <v>12</v>
      </c>
      <c r="I1835" s="577">
        <v>1.6</v>
      </c>
    </row>
    <row r="1836" spans="2:9" customFormat="1" ht="15">
      <c r="B1836" s="74"/>
      <c r="C1836" s="574"/>
      <c r="D1836" s="574"/>
      <c r="E1836" s="574"/>
      <c r="F1836" s="574" t="s">
        <v>102</v>
      </c>
      <c r="G1836" s="575">
        <v>9.9600000000000009</v>
      </c>
      <c r="H1836" s="574" t="s">
        <v>103</v>
      </c>
      <c r="I1836" s="75">
        <v>0</v>
      </c>
    </row>
    <row r="1837" spans="2:9" customFormat="1" ht="0.95" customHeight="1" thickBot="1">
      <c r="B1837" s="74"/>
      <c r="C1837" s="574"/>
      <c r="D1837" s="574"/>
      <c r="E1837" s="574"/>
      <c r="F1837" s="574" t="s">
        <v>104</v>
      </c>
      <c r="G1837" s="575">
        <v>86.93</v>
      </c>
      <c r="H1837" s="574"/>
      <c r="I1837" s="576" t="s">
        <v>105</v>
      </c>
    </row>
    <row r="1838" spans="2:9" customFormat="1" ht="18" customHeight="1" thickTop="1">
      <c r="B1838" s="76"/>
      <c r="C1838" s="67"/>
      <c r="D1838" s="67"/>
      <c r="E1838" s="67"/>
      <c r="F1838" s="67"/>
      <c r="G1838" s="67"/>
      <c r="H1838" s="67"/>
      <c r="I1838" s="77"/>
    </row>
    <row r="1839" spans="2:9" customFormat="1" ht="39" customHeight="1">
      <c r="B1839" s="382" t="s">
        <v>693</v>
      </c>
      <c r="C1839" s="383" t="s">
        <v>7</v>
      </c>
      <c r="D1839" s="377" t="s">
        <v>95</v>
      </c>
      <c r="E1839" s="377" t="s">
        <v>8</v>
      </c>
      <c r="F1839" s="511" t="s">
        <v>99</v>
      </c>
      <c r="G1839" s="511"/>
      <c r="H1839" s="384" t="s">
        <v>96</v>
      </c>
      <c r="I1839" s="385" t="s">
        <v>97</v>
      </c>
    </row>
    <row r="1840" spans="2:9" customFormat="1" ht="26.1" customHeight="1">
      <c r="B1840" s="71" t="s">
        <v>100</v>
      </c>
      <c r="C1840" s="61" t="s">
        <v>816</v>
      </c>
      <c r="D1840" s="378" t="s">
        <v>44</v>
      </c>
      <c r="E1840" s="378" t="s">
        <v>817</v>
      </c>
      <c r="F1840" s="512" t="s">
        <v>2348</v>
      </c>
      <c r="G1840" s="512"/>
      <c r="H1840" s="62" t="s">
        <v>47</v>
      </c>
      <c r="I1840" s="572">
        <v>1</v>
      </c>
    </row>
    <row r="1841" spans="2:9" customFormat="1" ht="24" customHeight="1">
      <c r="B1841" s="78" t="s">
        <v>106</v>
      </c>
      <c r="C1841" s="68" t="s">
        <v>2349</v>
      </c>
      <c r="D1841" s="375" t="s">
        <v>5</v>
      </c>
      <c r="E1841" s="375" t="s">
        <v>109</v>
      </c>
      <c r="F1841" s="510" t="s">
        <v>108</v>
      </c>
      <c r="G1841" s="510"/>
      <c r="H1841" s="69" t="s">
        <v>46</v>
      </c>
      <c r="I1841" s="573">
        <v>0.6</v>
      </c>
    </row>
    <row r="1842" spans="2:9" customFormat="1" ht="26.1" customHeight="1">
      <c r="B1842" s="78" t="s">
        <v>106</v>
      </c>
      <c r="C1842" s="68" t="s">
        <v>151</v>
      </c>
      <c r="D1842" s="375" t="s">
        <v>5</v>
      </c>
      <c r="E1842" s="375" t="s">
        <v>107</v>
      </c>
      <c r="F1842" s="510" t="s">
        <v>108</v>
      </c>
      <c r="G1842" s="510"/>
      <c r="H1842" s="69" t="s">
        <v>46</v>
      </c>
      <c r="I1842" s="573">
        <v>0.3</v>
      </c>
    </row>
    <row r="1843" spans="2:9" customFormat="1" ht="24" customHeight="1">
      <c r="B1843" s="78" t="s">
        <v>106</v>
      </c>
      <c r="C1843" s="68" t="s">
        <v>2439</v>
      </c>
      <c r="D1843" s="375" t="s">
        <v>5</v>
      </c>
      <c r="E1843" s="375" t="s">
        <v>2440</v>
      </c>
      <c r="F1843" s="510" t="s">
        <v>108</v>
      </c>
      <c r="G1843" s="510"/>
      <c r="H1843" s="69" t="s">
        <v>48</v>
      </c>
      <c r="I1843" s="573">
        <v>2.1999999999999999E-2</v>
      </c>
    </row>
    <row r="1844" spans="2:9" customFormat="1" ht="26.1" customHeight="1">
      <c r="B1844" s="74"/>
      <c r="C1844" s="574"/>
      <c r="D1844" s="574"/>
      <c r="E1844" s="574"/>
      <c r="F1844" s="574" t="s">
        <v>102</v>
      </c>
      <c r="G1844" s="575">
        <v>17.66</v>
      </c>
      <c r="H1844" s="574" t="s">
        <v>103</v>
      </c>
      <c r="I1844" s="75">
        <v>0</v>
      </c>
    </row>
    <row r="1845" spans="2:9" customFormat="1" ht="15.75" thickBot="1">
      <c r="B1845" s="74"/>
      <c r="C1845" s="574"/>
      <c r="D1845" s="574"/>
      <c r="E1845" s="574"/>
      <c r="F1845" s="574" t="s">
        <v>104</v>
      </c>
      <c r="G1845" s="575">
        <v>7.58</v>
      </c>
      <c r="H1845" s="574"/>
      <c r="I1845" s="576" t="s">
        <v>105</v>
      </c>
    </row>
    <row r="1846" spans="2:9" customFormat="1" ht="15.75" thickTop="1">
      <c r="B1846" s="76"/>
      <c r="C1846" s="67"/>
      <c r="D1846" s="67"/>
      <c r="E1846" s="67"/>
      <c r="F1846" s="67"/>
      <c r="G1846" s="67"/>
      <c r="H1846" s="67"/>
      <c r="I1846" s="77"/>
    </row>
    <row r="1847" spans="2:9" customFormat="1" ht="0.95" customHeight="1">
      <c r="B1847" s="382" t="s">
        <v>696</v>
      </c>
      <c r="C1847" s="383" t="s">
        <v>7</v>
      </c>
      <c r="D1847" s="377" t="s">
        <v>95</v>
      </c>
      <c r="E1847" s="377" t="s">
        <v>8</v>
      </c>
      <c r="F1847" s="511" t="s">
        <v>99</v>
      </c>
      <c r="G1847" s="511"/>
      <c r="H1847" s="384" t="s">
        <v>96</v>
      </c>
      <c r="I1847" s="385" t="s">
        <v>97</v>
      </c>
    </row>
    <row r="1848" spans="2:9" customFormat="1" ht="18" customHeight="1">
      <c r="B1848" s="71" t="s">
        <v>100</v>
      </c>
      <c r="C1848" s="61" t="s">
        <v>819</v>
      </c>
      <c r="D1848" s="378" t="s">
        <v>44</v>
      </c>
      <c r="E1848" s="378" t="s">
        <v>820</v>
      </c>
      <c r="F1848" s="512" t="s">
        <v>2938</v>
      </c>
      <c r="G1848" s="512"/>
      <c r="H1848" s="62" t="s">
        <v>47</v>
      </c>
      <c r="I1848" s="572">
        <v>1</v>
      </c>
    </row>
    <row r="1849" spans="2:9" customFormat="1" ht="26.1" customHeight="1">
      <c r="B1849" s="78" t="s">
        <v>106</v>
      </c>
      <c r="C1849" s="68" t="s">
        <v>153</v>
      </c>
      <c r="D1849" s="375" t="s">
        <v>5</v>
      </c>
      <c r="E1849" s="375" t="s">
        <v>154</v>
      </c>
      <c r="F1849" s="510" t="s">
        <v>108</v>
      </c>
      <c r="G1849" s="510"/>
      <c r="H1849" s="69" t="s">
        <v>46</v>
      </c>
      <c r="I1849" s="573">
        <v>0.27800000000000002</v>
      </c>
    </row>
    <row r="1850" spans="2:9" customFormat="1" ht="26.1" customHeight="1">
      <c r="B1850" s="78" t="s">
        <v>106</v>
      </c>
      <c r="C1850" s="68" t="s">
        <v>2939</v>
      </c>
      <c r="D1850" s="375" t="s">
        <v>5</v>
      </c>
      <c r="E1850" s="375" t="s">
        <v>2940</v>
      </c>
      <c r="F1850" s="510" t="s">
        <v>108</v>
      </c>
      <c r="G1850" s="510"/>
      <c r="H1850" s="69" t="s">
        <v>46</v>
      </c>
      <c r="I1850" s="573">
        <v>1.375</v>
      </c>
    </row>
    <row r="1851" spans="2:9" customFormat="1" ht="26.1" customHeight="1">
      <c r="B1851" s="72" t="s">
        <v>101</v>
      </c>
      <c r="C1851" s="63" t="s">
        <v>2941</v>
      </c>
      <c r="D1851" s="376" t="s">
        <v>5</v>
      </c>
      <c r="E1851" s="376" t="s">
        <v>2942</v>
      </c>
      <c r="F1851" s="509" t="s">
        <v>60</v>
      </c>
      <c r="G1851" s="509"/>
      <c r="H1851" s="64" t="s">
        <v>26</v>
      </c>
      <c r="I1851" s="577">
        <v>0.61499999999999999</v>
      </c>
    </row>
    <row r="1852" spans="2:9" customFormat="1" ht="15">
      <c r="B1852" s="72" t="s">
        <v>101</v>
      </c>
      <c r="C1852" s="63" t="s">
        <v>2943</v>
      </c>
      <c r="D1852" s="376" t="s">
        <v>5</v>
      </c>
      <c r="E1852" s="376" t="s">
        <v>2944</v>
      </c>
      <c r="F1852" s="509" t="s">
        <v>60</v>
      </c>
      <c r="G1852" s="509"/>
      <c r="H1852" s="64" t="s">
        <v>13</v>
      </c>
      <c r="I1852" s="577">
        <v>0.52</v>
      </c>
    </row>
    <row r="1853" spans="2:9" customFormat="1" ht="15">
      <c r="B1853" s="74"/>
      <c r="C1853" s="574"/>
      <c r="D1853" s="574"/>
      <c r="E1853" s="574"/>
      <c r="F1853" s="574" t="s">
        <v>102</v>
      </c>
      <c r="G1853" s="575">
        <v>32.200000000000003</v>
      </c>
      <c r="H1853" s="574" t="s">
        <v>103</v>
      </c>
      <c r="I1853" s="75">
        <v>0</v>
      </c>
    </row>
    <row r="1854" spans="2:9" customFormat="1" ht="0.95" customHeight="1" thickBot="1">
      <c r="B1854" s="74"/>
      <c r="C1854" s="574"/>
      <c r="D1854" s="574"/>
      <c r="E1854" s="574"/>
      <c r="F1854" s="574" t="s">
        <v>104</v>
      </c>
      <c r="G1854" s="575">
        <v>12.84</v>
      </c>
      <c r="H1854" s="574"/>
      <c r="I1854" s="576" t="s">
        <v>105</v>
      </c>
    </row>
    <row r="1855" spans="2:9" customFormat="1" ht="18" customHeight="1" thickTop="1">
      <c r="B1855" s="76"/>
      <c r="C1855" s="67"/>
      <c r="D1855" s="67"/>
      <c r="E1855" s="67"/>
      <c r="F1855" s="67"/>
      <c r="G1855" s="67"/>
      <c r="H1855" s="67"/>
      <c r="I1855" s="77"/>
    </row>
    <row r="1856" spans="2:9" customFormat="1" ht="39" customHeight="1">
      <c r="B1856" s="382" t="s">
        <v>1715</v>
      </c>
      <c r="C1856" s="383" t="s">
        <v>7</v>
      </c>
      <c r="D1856" s="377" t="s">
        <v>95</v>
      </c>
      <c r="E1856" s="377" t="s">
        <v>8</v>
      </c>
      <c r="F1856" s="511" t="s">
        <v>99</v>
      </c>
      <c r="G1856" s="511"/>
      <c r="H1856" s="384" t="s">
        <v>96</v>
      </c>
      <c r="I1856" s="385" t="s">
        <v>97</v>
      </c>
    </row>
    <row r="1857" spans="2:9" customFormat="1" ht="26.1" customHeight="1">
      <c r="B1857" s="71" t="s">
        <v>100</v>
      </c>
      <c r="C1857" s="61" t="s">
        <v>821</v>
      </c>
      <c r="D1857" s="378" t="s">
        <v>44</v>
      </c>
      <c r="E1857" s="378" t="s">
        <v>822</v>
      </c>
      <c r="F1857" s="512" t="s">
        <v>2938</v>
      </c>
      <c r="G1857" s="512"/>
      <c r="H1857" s="62" t="s">
        <v>47</v>
      </c>
      <c r="I1857" s="572">
        <v>1</v>
      </c>
    </row>
    <row r="1858" spans="2:9" customFormat="1" ht="26.1" customHeight="1">
      <c r="B1858" s="78" t="s">
        <v>106</v>
      </c>
      <c r="C1858" s="68" t="s">
        <v>153</v>
      </c>
      <c r="D1858" s="375" t="s">
        <v>5</v>
      </c>
      <c r="E1858" s="375" t="s">
        <v>154</v>
      </c>
      <c r="F1858" s="510" t="s">
        <v>108</v>
      </c>
      <c r="G1858" s="510"/>
      <c r="H1858" s="69" t="s">
        <v>46</v>
      </c>
      <c r="I1858" s="573">
        <v>0.27800000000000002</v>
      </c>
    </row>
    <row r="1859" spans="2:9" customFormat="1" ht="25.5" customHeight="1">
      <c r="B1859" s="78" t="s">
        <v>106</v>
      </c>
      <c r="C1859" s="68" t="s">
        <v>2939</v>
      </c>
      <c r="D1859" s="375" t="s">
        <v>5</v>
      </c>
      <c r="E1859" s="375" t="s">
        <v>2940</v>
      </c>
      <c r="F1859" s="510" t="s">
        <v>108</v>
      </c>
      <c r="G1859" s="510"/>
      <c r="H1859" s="69" t="s">
        <v>46</v>
      </c>
      <c r="I1859" s="573">
        <v>1.375</v>
      </c>
    </row>
    <row r="1860" spans="2:9" customFormat="1" ht="38.25" customHeight="1">
      <c r="B1860" s="72" t="s">
        <v>101</v>
      </c>
      <c r="C1860" s="63" t="s">
        <v>2941</v>
      </c>
      <c r="D1860" s="376" t="s">
        <v>5</v>
      </c>
      <c r="E1860" s="376" t="s">
        <v>2942</v>
      </c>
      <c r="F1860" s="509" t="s">
        <v>60</v>
      </c>
      <c r="G1860" s="509"/>
      <c r="H1860" s="64" t="s">
        <v>26</v>
      </c>
      <c r="I1860" s="577">
        <v>0.61499999999999999</v>
      </c>
    </row>
    <row r="1861" spans="2:9" customFormat="1" ht="0.95" customHeight="1">
      <c r="B1861" s="72" t="s">
        <v>101</v>
      </c>
      <c r="C1861" s="63" t="s">
        <v>2945</v>
      </c>
      <c r="D1861" s="376" t="s">
        <v>5</v>
      </c>
      <c r="E1861" s="376" t="s">
        <v>2946</v>
      </c>
      <c r="F1861" s="509" t="s">
        <v>60</v>
      </c>
      <c r="G1861" s="509"/>
      <c r="H1861" s="64" t="s">
        <v>47</v>
      </c>
      <c r="I1861" s="577">
        <v>2.25</v>
      </c>
    </row>
    <row r="1862" spans="2:9" customFormat="1" ht="18" customHeight="1">
      <c r="B1862" s="72" t="s">
        <v>101</v>
      </c>
      <c r="C1862" s="63" t="s">
        <v>2943</v>
      </c>
      <c r="D1862" s="376" t="s">
        <v>5</v>
      </c>
      <c r="E1862" s="376" t="s">
        <v>2944</v>
      </c>
      <c r="F1862" s="509" t="s">
        <v>60</v>
      </c>
      <c r="G1862" s="509"/>
      <c r="H1862" s="64" t="s">
        <v>13</v>
      </c>
      <c r="I1862" s="577">
        <v>0.52</v>
      </c>
    </row>
    <row r="1863" spans="2:9" customFormat="1" ht="26.1" customHeight="1">
      <c r="B1863" s="74"/>
      <c r="C1863" s="574"/>
      <c r="D1863" s="574"/>
      <c r="E1863" s="574"/>
      <c r="F1863" s="574" t="s">
        <v>102</v>
      </c>
      <c r="G1863" s="575">
        <v>32.200000000000003</v>
      </c>
      <c r="H1863" s="574" t="s">
        <v>103</v>
      </c>
      <c r="I1863" s="75">
        <v>0</v>
      </c>
    </row>
    <row r="1864" spans="2:9" customFormat="1" ht="26.1" customHeight="1" thickBot="1">
      <c r="B1864" s="74"/>
      <c r="C1864" s="574"/>
      <c r="D1864" s="574"/>
      <c r="E1864" s="574"/>
      <c r="F1864" s="574" t="s">
        <v>104</v>
      </c>
      <c r="G1864" s="575">
        <v>42.34</v>
      </c>
      <c r="H1864" s="574"/>
      <c r="I1864" s="576" t="s">
        <v>105</v>
      </c>
    </row>
    <row r="1865" spans="2:9" customFormat="1" ht="26.1" customHeight="1" thickTop="1">
      <c r="B1865" s="76"/>
      <c r="C1865" s="67"/>
      <c r="D1865" s="67"/>
      <c r="E1865" s="67"/>
      <c r="F1865" s="67"/>
      <c r="G1865" s="67"/>
      <c r="H1865" s="67"/>
      <c r="I1865" s="77"/>
    </row>
    <row r="1866" spans="2:9" customFormat="1" ht="26.1" customHeight="1">
      <c r="B1866" s="382" t="s">
        <v>1716</v>
      </c>
      <c r="C1866" s="383" t="s">
        <v>7</v>
      </c>
      <c r="D1866" s="377" t="s">
        <v>95</v>
      </c>
      <c r="E1866" s="377" t="s">
        <v>8</v>
      </c>
      <c r="F1866" s="511" t="s">
        <v>99</v>
      </c>
      <c r="G1866" s="511"/>
      <c r="H1866" s="384" t="s">
        <v>96</v>
      </c>
      <c r="I1866" s="385" t="s">
        <v>97</v>
      </c>
    </row>
    <row r="1867" spans="2:9" customFormat="1" ht="26.1" customHeight="1">
      <c r="B1867" s="71" t="s">
        <v>100</v>
      </c>
      <c r="C1867" s="61" t="s">
        <v>823</v>
      </c>
      <c r="D1867" s="378" t="s">
        <v>5</v>
      </c>
      <c r="E1867" s="378" t="s">
        <v>824</v>
      </c>
      <c r="F1867" s="512" t="s">
        <v>2947</v>
      </c>
      <c r="G1867" s="512"/>
      <c r="H1867" s="62" t="s">
        <v>47</v>
      </c>
      <c r="I1867" s="572">
        <v>1</v>
      </c>
    </row>
    <row r="1868" spans="2:9" customFormat="1" ht="25.5" customHeight="1">
      <c r="B1868" s="78" t="s">
        <v>106</v>
      </c>
      <c r="C1868" s="68" t="s">
        <v>2349</v>
      </c>
      <c r="D1868" s="375" t="s">
        <v>5</v>
      </c>
      <c r="E1868" s="375" t="s">
        <v>109</v>
      </c>
      <c r="F1868" s="510" t="s">
        <v>108</v>
      </c>
      <c r="G1868" s="510"/>
      <c r="H1868" s="69" t="s">
        <v>46</v>
      </c>
      <c r="I1868" s="573">
        <v>4.9100000000000003E-3</v>
      </c>
    </row>
    <row r="1869" spans="2:9" customFormat="1" ht="25.5" customHeight="1">
      <c r="B1869" s="78" t="s">
        <v>106</v>
      </c>
      <c r="C1869" s="68" t="s">
        <v>151</v>
      </c>
      <c r="D1869" s="375" t="s">
        <v>5</v>
      </c>
      <c r="E1869" s="375" t="s">
        <v>107</v>
      </c>
      <c r="F1869" s="510" t="s">
        <v>108</v>
      </c>
      <c r="G1869" s="510"/>
      <c r="H1869" s="69" t="s">
        <v>46</v>
      </c>
      <c r="I1869" s="573">
        <v>5.8900000000000003E-3</v>
      </c>
    </row>
    <row r="1870" spans="2:9" customFormat="1" ht="0.95" customHeight="1">
      <c r="B1870" s="72" t="s">
        <v>101</v>
      </c>
      <c r="C1870" s="63" t="s">
        <v>2948</v>
      </c>
      <c r="D1870" s="376" t="s">
        <v>5</v>
      </c>
      <c r="E1870" s="376" t="s">
        <v>2949</v>
      </c>
      <c r="F1870" s="509" t="s">
        <v>60</v>
      </c>
      <c r="G1870" s="509"/>
      <c r="H1870" s="64" t="s">
        <v>47</v>
      </c>
      <c r="I1870" s="577">
        <v>1.1279999999999999</v>
      </c>
    </row>
    <row r="1871" spans="2:9" customFormat="1" ht="18" customHeight="1">
      <c r="B1871" s="74"/>
      <c r="C1871" s="574"/>
      <c r="D1871" s="574"/>
      <c r="E1871" s="574"/>
      <c r="F1871" s="574" t="s">
        <v>102</v>
      </c>
      <c r="G1871" s="575">
        <v>0.17</v>
      </c>
      <c r="H1871" s="574" t="s">
        <v>103</v>
      </c>
      <c r="I1871" s="75">
        <v>0</v>
      </c>
    </row>
    <row r="1872" spans="2:9" customFormat="1" ht="39" customHeight="1" thickBot="1">
      <c r="B1872" s="74"/>
      <c r="C1872" s="574"/>
      <c r="D1872" s="574"/>
      <c r="E1872" s="574"/>
      <c r="F1872" s="574" t="s">
        <v>104</v>
      </c>
      <c r="G1872" s="575">
        <v>0.55000000000000004</v>
      </c>
      <c r="H1872" s="574"/>
      <c r="I1872" s="576" t="s">
        <v>105</v>
      </c>
    </row>
    <row r="1873" spans="2:9" customFormat="1" ht="26.1" customHeight="1" thickTop="1">
      <c r="B1873" s="76"/>
      <c r="C1873" s="67"/>
      <c r="D1873" s="67"/>
      <c r="E1873" s="67"/>
      <c r="F1873" s="67"/>
      <c r="G1873" s="67"/>
      <c r="H1873" s="67"/>
      <c r="I1873" s="77"/>
    </row>
    <row r="1874" spans="2:9" customFormat="1" ht="26.1" customHeight="1">
      <c r="B1874" s="382" t="s">
        <v>4852</v>
      </c>
      <c r="C1874" s="383" t="s">
        <v>7</v>
      </c>
      <c r="D1874" s="377" t="s">
        <v>95</v>
      </c>
      <c r="E1874" s="377" t="s">
        <v>8</v>
      </c>
      <c r="F1874" s="511" t="s">
        <v>99</v>
      </c>
      <c r="G1874" s="511"/>
      <c r="H1874" s="384" t="s">
        <v>96</v>
      </c>
      <c r="I1874" s="385" t="s">
        <v>97</v>
      </c>
    </row>
    <row r="1875" spans="2:9" customFormat="1" ht="26.1" customHeight="1">
      <c r="B1875" s="71" t="s">
        <v>100</v>
      </c>
      <c r="C1875" s="61" t="s">
        <v>825</v>
      </c>
      <c r="D1875" s="378" t="s">
        <v>5</v>
      </c>
      <c r="E1875" s="378" t="s">
        <v>826</v>
      </c>
      <c r="F1875" s="512" t="s">
        <v>2691</v>
      </c>
      <c r="G1875" s="512"/>
      <c r="H1875" s="62" t="s">
        <v>48</v>
      </c>
      <c r="I1875" s="572">
        <v>1</v>
      </c>
    </row>
    <row r="1876" spans="2:9" customFormat="1" ht="26.1" customHeight="1">
      <c r="B1876" s="78" t="s">
        <v>106</v>
      </c>
      <c r="C1876" s="68" t="s">
        <v>2349</v>
      </c>
      <c r="D1876" s="375" t="s">
        <v>5</v>
      </c>
      <c r="E1876" s="375" t="s">
        <v>109</v>
      </c>
      <c r="F1876" s="510" t="s">
        <v>108</v>
      </c>
      <c r="G1876" s="510"/>
      <c r="H1876" s="69" t="s">
        <v>46</v>
      </c>
      <c r="I1876" s="573">
        <v>1.03</v>
      </c>
    </row>
    <row r="1877" spans="2:9" customFormat="1" ht="25.5">
      <c r="B1877" s="78" t="s">
        <v>106</v>
      </c>
      <c r="C1877" s="68" t="s">
        <v>151</v>
      </c>
      <c r="D1877" s="375" t="s">
        <v>5</v>
      </c>
      <c r="E1877" s="375" t="s">
        <v>107</v>
      </c>
      <c r="F1877" s="510" t="s">
        <v>108</v>
      </c>
      <c r="G1877" s="510"/>
      <c r="H1877" s="69" t="s">
        <v>46</v>
      </c>
      <c r="I1877" s="573">
        <v>0.34300000000000003</v>
      </c>
    </row>
    <row r="1878" spans="2:9" customFormat="1" ht="38.25">
      <c r="B1878" s="78" t="s">
        <v>106</v>
      </c>
      <c r="C1878" s="68" t="s">
        <v>2950</v>
      </c>
      <c r="D1878" s="375" t="s">
        <v>5</v>
      </c>
      <c r="E1878" s="375" t="s">
        <v>2951</v>
      </c>
      <c r="F1878" s="510" t="s">
        <v>2392</v>
      </c>
      <c r="G1878" s="510"/>
      <c r="H1878" s="69" t="s">
        <v>2393</v>
      </c>
      <c r="I1878" s="573">
        <v>3.2000000000000001E-2</v>
      </c>
    </row>
    <row r="1879" spans="2:9" customFormat="1" ht="0.95" customHeight="1">
      <c r="B1879" s="78" t="s">
        <v>106</v>
      </c>
      <c r="C1879" s="68" t="s">
        <v>2952</v>
      </c>
      <c r="D1879" s="375" t="s">
        <v>5</v>
      </c>
      <c r="E1879" s="375" t="s">
        <v>2953</v>
      </c>
      <c r="F1879" s="510" t="s">
        <v>2392</v>
      </c>
      <c r="G1879" s="510"/>
      <c r="H1879" s="69" t="s">
        <v>2396</v>
      </c>
      <c r="I1879" s="573">
        <v>0.03</v>
      </c>
    </row>
    <row r="1880" spans="2:9" customFormat="1" ht="18" customHeight="1">
      <c r="B1880" s="72" t="s">
        <v>101</v>
      </c>
      <c r="C1880" s="63" t="s">
        <v>2847</v>
      </c>
      <c r="D1880" s="376" t="s">
        <v>5</v>
      </c>
      <c r="E1880" s="376" t="s">
        <v>2848</v>
      </c>
      <c r="F1880" s="509" t="s">
        <v>60</v>
      </c>
      <c r="G1880" s="509"/>
      <c r="H1880" s="64" t="s">
        <v>48</v>
      </c>
      <c r="I1880" s="577">
        <v>1.1299999999999999</v>
      </c>
    </row>
    <row r="1881" spans="2:9" customFormat="1" ht="26.1" customHeight="1">
      <c r="B1881" s="74"/>
      <c r="C1881" s="574"/>
      <c r="D1881" s="574"/>
      <c r="E1881" s="574"/>
      <c r="F1881" s="574" t="s">
        <v>102</v>
      </c>
      <c r="G1881" s="575">
        <v>25.68</v>
      </c>
      <c r="H1881" s="574" t="s">
        <v>103</v>
      </c>
      <c r="I1881" s="75">
        <v>0</v>
      </c>
    </row>
    <row r="1882" spans="2:9" customFormat="1" ht="26.1" customHeight="1" thickBot="1">
      <c r="B1882" s="74"/>
      <c r="C1882" s="574"/>
      <c r="D1882" s="574"/>
      <c r="E1882" s="574"/>
      <c r="F1882" s="574" t="s">
        <v>104</v>
      </c>
      <c r="G1882" s="575">
        <v>47.92</v>
      </c>
      <c r="H1882" s="574"/>
      <c r="I1882" s="576" t="s">
        <v>105</v>
      </c>
    </row>
    <row r="1883" spans="2:9" customFormat="1" ht="26.1" customHeight="1" thickTop="1">
      <c r="B1883" s="76"/>
      <c r="C1883" s="67"/>
      <c r="D1883" s="67"/>
      <c r="E1883" s="67"/>
      <c r="F1883" s="67"/>
      <c r="G1883" s="67"/>
      <c r="H1883" s="67"/>
      <c r="I1883" s="77"/>
    </row>
    <row r="1884" spans="2:9" customFormat="1" ht="26.1" customHeight="1">
      <c r="B1884" s="382" t="s">
        <v>4853</v>
      </c>
      <c r="C1884" s="383" t="s">
        <v>7</v>
      </c>
      <c r="D1884" s="377" t="s">
        <v>95</v>
      </c>
      <c r="E1884" s="377" t="s">
        <v>8</v>
      </c>
      <c r="F1884" s="511" t="s">
        <v>99</v>
      </c>
      <c r="G1884" s="511"/>
      <c r="H1884" s="384" t="s">
        <v>96</v>
      </c>
      <c r="I1884" s="385" t="s">
        <v>97</v>
      </c>
    </row>
    <row r="1885" spans="2:9" customFormat="1" ht="26.1" customHeight="1">
      <c r="B1885" s="71" t="s">
        <v>100</v>
      </c>
      <c r="C1885" s="61" t="s">
        <v>827</v>
      </c>
      <c r="D1885" s="378" t="s">
        <v>44</v>
      </c>
      <c r="E1885" s="378" t="s">
        <v>828</v>
      </c>
      <c r="F1885" s="512" t="s">
        <v>2938</v>
      </c>
      <c r="G1885" s="512"/>
      <c r="H1885" s="62" t="s">
        <v>47</v>
      </c>
      <c r="I1885" s="572">
        <v>1</v>
      </c>
    </row>
    <row r="1886" spans="2:9" customFormat="1" ht="25.5">
      <c r="B1886" s="78" t="s">
        <v>106</v>
      </c>
      <c r="C1886" s="68" t="s">
        <v>2349</v>
      </c>
      <c r="D1886" s="375" t="s">
        <v>5</v>
      </c>
      <c r="E1886" s="375" t="s">
        <v>109</v>
      </c>
      <c r="F1886" s="510" t="s">
        <v>108</v>
      </c>
      <c r="G1886" s="510"/>
      <c r="H1886" s="69" t="s">
        <v>46</v>
      </c>
      <c r="I1886" s="573">
        <v>0.2</v>
      </c>
    </row>
    <row r="1887" spans="2:9" customFormat="1" ht="25.5">
      <c r="B1887" s="78" t="s">
        <v>106</v>
      </c>
      <c r="C1887" s="68" t="s">
        <v>151</v>
      </c>
      <c r="D1887" s="375" t="s">
        <v>5</v>
      </c>
      <c r="E1887" s="375" t="s">
        <v>107</v>
      </c>
      <c r="F1887" s="510" t="s">
        <v>108</v>
      </c>
      <c r="G1887" s="510"/>
      <c r="H1887" s="69" t="s">
        <v>46</v>
      </c>
      <c r="I1887" s="573">
        <v>0.2</v>
      </c>
    </row>
    <row r="1888" spans="2:9" customFormat="1" ht="0.95" customHeight="1">
      <c r="B1888" s="72" t="s">
        <v>101</v>
      </c>
      <c r="C1888" s="63" t="s">
        <v>2954</v>
      </c>
      <c r="D1888" s="376" t="s">
        <v>5</v>
      </c>
      <c r="E1888" s="376" t="s">
        <v>2955</v>
      </c>
      <c r="F1888" s="509" t="s">
        <v>60</v>
      </c>
      <c r="G1888" s="509"/>
      <c r="H1888" s="64" t="s">
        <v>47</v>
      </c>
      <c r="I1888" s="577">
        <v>1.1000000000000001</v>
      </c>
    </row>
    <row r="1889" spans="2:9" customFormat="1" ht="18" customHeight="1">
      <c r="B1889" s="74"/>
      <c r="C1889" s="574"/>
      <c r="D1889" s="574"/>
      <c r="E1889" s="574"/>
      <c r="F1889" s="574" t="s">
        <v>102</v>
      </c>
      <c r="G1889" s="575">
        <v>6.76</v>
      </c>
      <c r="H1889" s="574" t="s">
        <v>103</v>
      </c>
      <c r="I1889" s="75">
        <v>0</v>
      </c>
    </row>
    <row r="1890" spans="2:9" customFormat="1" ht="51.95" customHeight="1" thickBot="1">
      <c r="B1890" s="74"/>
      <c r="C1890" s="574"/>
      <c r="D1890" s="574"/>
      <c r="E1890" s="574"/>
      <c r="F1890" s="574" t="s">
        <v>104</v>
      </c>
      <c r="G1890" s="575">
        <v>7.28</v>
      </c>
      <c r="H1890" s="574"/>
      <c r="I1890" s="576" t="s">
        <v>105</v>
      </c>
    </row>
    <row r="1891" spans="2:9" customFormat="1" ht="51.95" customHeight="1" thickTop="1">
      <c r="B1891" s="76"/>
      <c r="C1891" s="67"/>
      <c r="D1891" s="67"/>
      <c r="E1891" s="67"/>
      <c r="F1891" s="67"/>
      <c r="G1891" s="67"/>
      <c r="H1891" s="67"/>
      <c r="I1891" s="77"/>
    </row>
    <row r="1892" spans="2:9" customFormat="1" ht="24" customHeight="1">
      <c r="B1892" s="382" t="s">
        <v>4854</v>
      </c>
      <c r="C1892" s="383" t="s">
        <v>7</v>
      </c>
      <c r="D1892" s="377" t="s">
        <v>95</v>
      </c>
      <c r="E1892" s="377" t="s">
        <v>8</v>
      </c>
      <c r="F1892" s="511" t="s">
        <v>99</v>
      </c>
      <c r="G1892" s="511"/>
      <c r="H1892" s="384" t="s">
        <v>96</v>
      </c>
      <c r="I1892" s="385" t="s">
        <v>97</v>
      </c>
    </row>
    <row r="1893" spans="2:9" customFormat="1" ht="24" customHeight="1">
      <c r="B1893" s="71" t="s">
        <v>100</v>
      </c>
      <c r="C1893" s="61" t="s">
        <v>829</v>
      </c>
      <c r="D1893" s="378" t="s">
        <v>44</v>
      </c>
      <c r="E1893" s="378" t="s">
        <v>830</v>
      </c>
      <c r="F1893" s="512" t="s">
        <v>2691</v>
      </c>
      <c r="G1893" s="512"/>
      <c r="H1893" s="62" t="s">
        <v>48</v>
      </c>
      <c r="I1893" s="572">
        <v>1</v>
      </c>
    </row>
    <row r="1894" spans="2:9" customFormat="1" ht="25.5">
      <c r="B1894" s="78" t="s">
        <v>106</v>
      </c>
      <c r="C1894" s="68" t="s">
        <v>2349</v>
      </c>
      <c r="D1894" s="375" t="s">
        <v>5</v>
      </c>
      <c r="E1894" s="375" t="s">
        <v>109</v>
      </c>
      <c r="F1894" s="510" t="s">
        <v>108</v>
      </c>
      <c r="G1894" s="510"/>
      <c r="H1894" s="69" t="s">
        <v>46</v>
      </c>
      <c r="I1894" s="573">
        <v>1.03</v>
      </c>
    </row>
    <row r="1895" spans="2:9" customFormat="1" ht="25.5">
      <c r="B1895" s="78" t="s">
        <v>106</v>
      </c>
      <c r="C1895" s="68" t="s">
        <v>151</v>
      </c>
      <c r="D1895" s="375" t="s">
        <v>5</v>
      </c>
      <c r="E1895" s="375" t="s">
        <v>107</v>
      </c>
      <c r="F1895" s="510" t="s">
        <v>108</v>
      </c>
      <c r="G1895" s="510"/>
      <c r="H1895" s="69" t="s">
        <v>46</v>
      </c>
      <c r="I1895" s="573">
        <v>0.34300000000000003</v>
      </c>
    </row>
    <row r="1896" spans="2:9" customFormat="1" ht="0.95" customHeight="1">
      <c r="B1896" s="78" t="s">
        <v>106</v>
      </c>
      <c r="C1896" s="68" t="s">
        <v>2950</v>
      </c>
      <c r="D1896" s="375" t="s">
        <v>5</v>
      </c>
      <c r="E1896" s="375" t="s">
        <v>2951</v>
      </c>
      <c r="F1896" s="510" t="s">
        <v>2392</v>
      </c>
      <c r="G1896" s="510"/>
      <c r="H1896" s="69" t="s">
        <v>2393</v>
      </c>
      <c r="I1896" s="573">
        <v>3.2000000000000001E-2</v>
      </c>
    </row>
    <row r="1897" spans="2:9" customFormat="1" ht="18" customHeight="1">
      <c r="B1897" s="78" t="s">
        <v>106</v>
      </c>
      <c r="C1897" s="68" t="s">
        <v>2952</v>
      </c>
      <c r="D1897" s="375" t="s">
        <v>5</v>
      </c>
      <c r="E1897" s="375" t="s">
        <v>2953</v>
      </c>
      <c r="F1897" s="510" t="s">
        <v>2392</v>
      </c>
      <c r="G1897" s="510"/>
      <c r="H1897" s="69" t="s">
        <v>2396</v>
      </c>
      <c r="I1897" s="573">
        <v>0.03</v>
      </c>
    </row>
    <row r="1898" spans="2:9" customFormat="1" ht="51.95" customHeight="1">
      <c r="B1898" s="72" t="s">
        <v>101</v>
      </c>
      <c r="C1898" s="63" t="s">
        <v>2956</v>
      </c>
      <c r="D1898" s="376" t="s">
        <v>5</v>
      </c>
      <c r="E1898" s="376" t="s">
        <v>2957</v>
      </c>
      <c r="F1898" s="509" t="s">
        <v>60</v>
      </c>
      <c r="G1898" s="509"/>
      <c r="H1898" s="64" t="s">
        <v>48</v>
      </c>
      <c r="I1898" s="577">
        <v>1.1299999999999999</v>
      </c>
    </row>
    <row r="1899" spans="2:9" customFormat="1" ht="51.95" customHeight="1">
      <c r="B1899" s="74"/>
      <c r="C1899" s="574"/>
      <c r="D1899" s="574"/>
      <c r="E1899" s="574"/>
      <c r="F1899" s="574" t="s">
        <v>102</v>
      </c>
      <c r="G1899" s="575">
        <v>25.68</v>
      </c>
      <c r="H1899" s="574" t="s">
        <v>103</v>
      </c>
      <c r="I1899" s="75">
        <v>0</v>
      </c>
    </row>
    <row r="1900" spans="2:9" customFormat="1" ht="24" customHeight="1" thickBot="1">
      <c r="B1900" s="74"/>
      <c r="C1900" s="574"/>
      <c r="D1900" s="574"/>
      <c r="E1900" s="574"/>
      <c r="F1900" s="574" t="s">
        <v>104</v>
      </c>
      <c r="G1900" s="575">
        <v>57.53</v>
      </c>
      <c r="H1900" s="574"/>
      <c r="I1900" s="576" t="s">
        <v>105</v>
      </c>
    </row>
    <row r="1901" spans="2:9" customFormat="1" ht="24" customHeight="1" thickTop="1">
      <c r="B1901" s="76"/>
      <c r="C1901" s="67"/>
      <c r="D1901" s="67"/>
      <c r="E1901" s="67"/>
      <c r="F1901" s="67"/>
      <c r="G1901" s="67"/>
      <c r="H1901" s="67"/>
      <c r="I1901" s="77"/>
    </row>
    <row r="1902" spans="2:9" customFormat="1" ht="15" customHeight="1">
      <c r="B1902" s="382" t="s">
        <v>4855</v>
      </c>
      <c r="C1902" s="383" t="s">
        <v>7</v>
      </c>
      <c r="D1902" s="377" t="s">
        <v>95</v>
      </c>
      <c r="E1902" s="377" t="s">
        <v>8</v>
      </c>
      <c r="F1902" s="511" t="s">
        <v>99</v>
      </c>
      <c r="G1902" s="511"/>
      <c r="H1902" s="384" t="s">
        <v>96</v>
      </c>
      <c r="I1902" s="385" t="s">
        <v>97</v>
      </c>
    </row>
    <row r="1903" spans="2:9" customFormat="1" ht="15" customHeight="1">
      <c r="B1903" s="71" t="s">
        <v>100</v>
      </c>
      <c r="C1903" s="61" t="s">
        <v>831</v>
      </c>
      <c r="D1903" s="378" t="s">
        <v>44</v>
      </c>
      <c r="E1903" s="378" t="s">
        <v>832</v>
      </c>
      <c r="F1903" s="512">
        <v>201</v>
      </c>
      <c r="G1903" s="512"/>
      <c r="H1903" s="62" t="s">
        <v>47</v>
      </c>
      <c r="I1903" s="572">
        <v>1</v>
      </c>
    </row>
    <row r="1904" spans="2:9" customFormat="1" ht="0.95" customHeight="1">
      <c r="B1904" s="78" t="s">
        <v>106</v>
      </c>
      <c r="C1904" s="68" t="s">
        <v>151</v>
      </c>
      <c r="D1904" s="375" t="s">
        <v>5</v>
      </c>
      <c r="E1904" s="375" t="s">
        <v>107</v>
      </c>
      <c r="F1904" s="510" t="s">
        <v>108</v>
      </c>
      <c r="G1904" s="510"/>
      <c r="H1904" s="69" t="s">
        <v>46</v>
      </c>
      <c r="I1904" s="573">
        <v>0.5</v>
      </c>
    </row>
    <row r="1905" spans="2:9" customFormat="1" ht="18" customHeight="1">
      <c r="B1905" s="72" t="s">
        <v>101</v>
      </c>
      <c r="C1905" s="63" t="s">
        <v>2958</v>
      </c>
      <c r="D1905" s="376" t="s">
        <v>5</v>
      </c>
      <c r="E1905" s="376" t="s">
        <v>2959</v>
      </c>
      <c r="F1905" s="509" t="s">
        <v>60</v>
      </c>
      <c r="G1905" s="509"/>
      <c r="H1905" s="64" t="s">
        <v>48</v>
      </c>
      <c r="I1905" s="577">
        <v>0.11</v>
      </c>
    </row>
    <row r="1906" spans="2:9" customFormat="1" ht="39" customHeight="1">
      <c r="B1906" s="74"/>
      <c r="C1906" s="574"/>
      <c r="D1906" s="574"/>
      <c r="E1906" s="574"/>
      <c r="F1906" s="574" t="s">
        <v>102</v>
      </c>
      <c r="G1906" s="575">
        <v>6.69</v>
      </c>
      <c r="H1906" s="574" t="s">
        <v>103</v>
      </c>
      <c r="I1906" s="75">
        <v>0</v>
      </c>
    </row>
    <row r="1907" spans="2:9" customFormat="1" ht="39" customHeight="1" thickBot="1">
      <c r="B1907" s="74"/>
      <c r="C1907" s="574"/>
      <c r="D1907" s="574"/>
      <c r="E1907" s="574"/>
      <c r="F1907" s="574" t="s">
        <v>104</v>
      </c>
      <c r="G1907" s="575">
        <v>5.91</v>
      </c>
      <c r="H1907" s="574"/>
      <c r="I1907" s="576" t="s">
        <v>105</v>
      </c>
    </row>
    <row r="1908" spans="2:9" customFormat="1" ht="26.1" customHeight="1" thickTop="1">
      <c r="B1908" s="76"/>
      <c r="C1908" s="67"/>
      <c r="D1908" s="67"/>
      <c r="E1908" s="67"/>
      <c r="F1908" s="67"/>
      <c r="G1908" s="67"/>
      <c r="H1908" s="67"/>
      <c r="I1908" s="77"/>
    </row>
    <row r="1909" spans="2:9" customFormat="1" ht="26.1" customHeight="1">
      <c r="B1909" s="382" t="s">
        <v>1717</v>
      </c>
      <c r="C1909" s="383" t="s">
        <v>7</v>
      </c>
      <c r="D1909" s="377" t="s">
        <v>95</v>
      </c>
      <c r="E1909" s="377" t="s">
        <v>8</v>
      </c>
      <c r="F1909" s="511" t="s">
        <v>99</v>
      </c>
      <c r="G1909" s="511"/>
      <c r="H1909" s="384" t="s">
        <v>96</v>
      </c>
      <c r="I1909" s="385" t="s">
        <v>97</v>
      </c>
    </row>
    <row r="1910" spans="2:9" customFormat="1" ht="26.1" customHeight="1">
      <c r="B1910" s="71" t="s">
        <v>100</v>
      </c>
      <c r="C1910" s="61" t="s">
        <v>836</v>
      </c>
      <c r="D1910" s="378" t="s">
        <v>44</v>
      </c>
      <c r="E1910" s="378" t="s">
        <v>837</v>
      </c>
      <c r="F1910" s="512" t="s">
        <v>2938</v>
      </c>
      <c r="G1910" s="512"/>
      <c r="H1910" s="62" t="s">
        <v>47</v>
      </c>
      <c r="I1910" s="572">
        <v>1</v>
      </c>
    </row>
    <row r="1911" spans="2:9" customFormat="1" ht="25.5">
      <c r="B1911" s="78" t="s">
        <v>106</v>
      </c>
      <c r="C1911" s="68" t="s">
        <v>153</v>
      </c>
      <c r="D1911" s="375" t="s">
        <v>5</v>
      </c>
      <c r="E1911" s="375" t="s">
        <v>154</v>
      </c>
      <c r="F1911" s="510" t="s">
        <v>108</v>
      </c>
      <c r="G1911" s="510"/>
      <c r="H1911" s="69" t="s">
        <v>46</v>
      </c>
      <c r="I1911" s="573">
        <v>0.27800000000000002</v>
      </c>
    </row>
    <row r="1912" spans="2:9" customFormat="1" ht="25.5">
      <c r="B1912" s="78" t="s">
        <v>106</v>
      </c>
      <c r="C1912" s="68" t="s">
        <v>2939</v>
      </c>
      <c r="D1912" s="375" t="s">
        <v>5</v>
      </c>
      <c r="E1912" s="375" t="s">
        <v>2940</v>
      </c>
      <c r="F1912" s="510" t="s">
        <v>108</v>
      </c>
      <c r="G1912" s="510"/>
      <c r="H1912" s="69" t="s">
        <v>46</v>
      </c>
      <c r="I1912" s="573">
        <v>1.375</v>
      </c>
    </row>
    <row r="1913" spans="2:9" customFormat="1" ht="0.95" customHeight="1">
      <c r="B1913" s="72" t="s">
        <v>101</v>
      </c>
      <c r="C1913" s="63" t="s">
        <v>2941</v>
      </c>
      <c r="D1913" s="376" t="s">
        <v>5</v>
      </c>
      <c r="E1913" s="376" t="s">
        <v>2942</v>
      </c>
      <c r="F1913" s="509" t="s">
        <v>60</v>
      </c>
      <c r="G1913" s="509"/>
      <c r="H1913" s="64" t="s">
        <v>26</v>
      </c>
      <c r="I1913" s="577">
        <v>0.61499999999999999</v>
      </c>
    </row>
    <row r="1914" spans="2:9" customFormat="1" ht="18" customHeight="1">
      <c r="B1914" s="72" t="s">
        <v>101</v>
      </c>
      <c r="C1914" s="63" t="s">
        <v>2945</v>
      </c>
      <c r="D1914" s="376" t="s">
        <v>5</v>
      </c>
      <c r="E1914" s="376" t="s">
        <v>2946</v>
      </c>
      <c r="F1914" s="509" t="s">
        <v>60</v>
      </c>
      <c r="G1914" s="509"/>
      <c r="H1914" s="64" t="s">
        <v>47</v>
      </c>
      <c r="I1914" s="577">
        <v>1.125</v>
      </c>
    </row>
    <row r="1915" spans="2:9" customFormat="1" ht="39" customHeight="1">
      <c r="B1915" s="72" t="s">
        <v>101</v>
      </c>
      <c r="C1915" s="63" t="s">
        <v>2943</v>
      </c>
      <c r="D1915" s="376" t="s">
        <v>5</v>
      </c>
      <c r="E1915" s="376" t="s">
        <v>2944</v>
      </c>
      <c r="F1915" s="509" t="s">
        <v>60</v>
      </c>
      <c r="G1915" s="509"/>
      <c r="H1915" s="64" t="s">
        <v>13</v>
      </c>
      <c r="I1915" s="577">
        <v>0.52</v>
      </c>
    </row>
    <row r="1916" spans="2:9" customFormat="1" ht="39" customHeight="1">
      <c r="B1916" s="74"/>
      <c r="C1916" s="574"/>
      <c r="D1916" s="574"/>
      <c r="E1916" s="574"/>
      <c r="F1916" s="574" t="s">
        <v>102</v>
      </c>
      <c r="G1916" s="575">
        <v>32.200000000000003</v>
      </c>
      <c r="H1916" s="574" t="s">
        <v>103</v>
      </c>
      <c r="I1916" s="75">
        <v>0</v>
      </c>
    </row>
    <row r="1917" spans="2:9" customFormat="1" ht="26.1" customHeight="1" thickBot="1">
      <c r="B1917" s="74"/>
      <c r="C1917" s="574"/>
      <c r="D1917" s="574"/>
      <c r="E1917" s="574"/>
      <c r="F1917" s="574" t="s">
        <v>104</v>
      </c>
      <c r="G1917" s="575">
        <v>27.59</v>
      </c>
      <c r="H1917" s="574"/>
      <c r="I1917" s="576" t="s">
        <v>105</v>
      </c>
    </row>
    <row r="1918" spans="2:9" customFormat="1" ht="26.1" customHeight="1" thickTop="1">
      <c r="B1918" s="76"/>
      <c r="C1918" s="67"/>
      <c r="D1918" s="67"/>
      <c r="E1918" s="67"/>
      <c r="F1918" s="67"/>
      <c r="G1918" s="67"/>
      <c r="H1918" s="67"/>
      <c r="I1918" s="77"/>
    </row>
    <row r="1919" spans="2:9" customFormat="1" ht="26.1" customHeight="1">
      <c r="B1919" s="382" t="s">
        <v>1719</v>
      </c>
      <c r="C1919" s="383" t="s">
        <v>7</v>
      </c>
      <c r="D1919" s="377" t="s">
        <v>95</v>
      </c>
      <c r="E1919" s="377" t="s">
        <v>8</v>
      </c>
      <c r="F1919" s="511" t="s">
        <v>99</v>
      </c>
      <c r="G1919" s="511"/>
      <c r="H1919" s="384" t="s">
        <v>96</v>
      </c>
      <c r="I1919" s="385" t="s">
        <v>97</v>
      </c>
    </row>
    <row r="1920" spans="2:9" customFormat="1" ht="38.25">
      <c r="B1920" s="71" t="s">
        <v>100</v>
      </c>
      <c r="C1920" s="61" t="s">
        <v>838</v>
      </c>
      <c r="D1920" s="378" t="s">
        <v>44</v>
      </c>
      <c r="E1920" s="378" t="s">
        <v>839</v>
      </c>
      <c r="F1920" s="512" t="s">
        <v>2938</v>
      </c>
      <c r="G1920" s="512"/>
      <c r="H1920" s="62" t="s">
        <v>47</v>
      </c>
      <c r="I1920" s="572">
        <v>1</v>
      </c>
    </row>
    <row r="1921" spans="2:9" customFormat="1" ht="25.5" customHeight="1">
      <c r="B1921" s="78" t="s">
        <v>106</v>
      </c>
      <c r="C1921" s="68" t="s">
        <v>2960</v>
      </c>
      <c r="D1921" s="375" t="s">
        <v>5</v>
      </c>
      <c r="E1921" s="375" t="s">
        <v>2961</v>
      </c>
      <c r="F1921" s="510" t="s">
        <v>108</v>
      </c>
      <c r="G1921" s="510"/>
      <c r="H1921" s="69" t="s">
        <v>48</v>
      </c>
      <c r="I1921" s="573">
        <v>3.5000000000000003E-2</v>
      </c>
    </row>
    <row r="1922" spans="2:9" customFormat="1" ht="0.95" customHeight="1">
      <c r="B1922" s="78" t="s">
        <v>106</v>
      </c>
      <c r="C1922" s="68" t="s">
        <v>2349</v>
      </c>
      <c r="D1922" s="375" t="s">
        <v>5</v>
      </c>
      <c r="E1922" s="375" t="s">
        <v>109</v>
      </c>
      <c r="F1922" s="510" t="s">
        <v>108</v>
      </c>
      <c r="G1922" s="510"/>
      <c r="H1922" s="69" t="s">
        <v>46</v>
      </c>
      <c r="I1922" s="573">
        <v>0.65900000000000003</v>
      </c>
    </row>
    <row r="1923" spans="2:9" customFormat="1" ht="18" customHeight="1">
      <c r="B1923" s="78" t="s">
        <v>106</v>
      </c>
      <c r="C1923" s="68" t="s">
        <v>151</v>
      </c>
      <c r="D1923" s="375" t="s">
        <v>5</v>
      </c>
      <c r="E1923" s="375" t="s">
        <v>107</v>
      </c>
      <c r="F1923" s="510" t="s">
        <v>108</v>
      </c>
      <c r="G1923" s="510"/>
      <c r="H1923" s="69" t="s">
        <v>46</v>
      </c>
      <c r="I1923" s="573">
        <v>0.13300000000000001</v>
      </c>
    </row>
    <row r="1924" spans="2:9" customFormat="1" ht="39" customHeight="1">
      <c r="B1924" s="72" t="s">
        <v>101</v>
      </c>
      <c r="C1924" s="63" t="s">
        <v>2962</v>
      </c>
      <c r="D1924" s="376" t="s">
        <v>5</v>
      </c>
      <c r="E1924" s="376" t="s">
        <v>2963</v>
      </c>
      <c r="F1924" s="509" t="s">
        <v>60</v>
      </c>
      <c r="G1924" s="509"/>
      <c r="H1924" s="64" t="s">
        <v>47</v>
      </c>
      <c r="I1924" s="577">
        <v>1.04</v>
      </c>
    </row>
    <row r="1925" spans="2:9" customFormat="1" ht="39" customHeight="1">
      <c r="B1925" s="72" t="s">
        <v>101</v>
      </c>
      <c r="C1925" s="63" t="s">
        <v>2964</v>
      </c>
      <c r="D1925" s="376" t="s">
        <v>5</v>
      </c>
      <c r="E1925" s="376" t="s">
        <v>2965</v>
      </c>
      <c r="F1925" s="509" t="s">
        <v>60</v>
      </c>
      <c r="G1925" s="509"/>
      <c r="H1925" s="64" t="s">
        <v>13</v>
      </c>
      <c r="I1925" s="577">
        <v>2.4</v>
      </c>
    </row>
    <row r="1926" spans="2:9" customFormat="1" ht="26.1" customHeight="1">
      <c r="B1926" s="74"/>
      <c r="C1926" s="574"/>
      <c r="D1926" s="574"/>
      <c r="E1926" s="574"/>
      <c r="F1926" s="574" t="s">
        <v>102</v>
      </c>
      <c r="G1926" s="575">
        <v>20.72</v>
      </c>
      <c r="H1926" s="574" t="s">
        <v>103</v>
      </c>
      <c r="I1926" s="75">
        <v>0</v>
      </c>
    </row>
    <row r="1927" spans="2:9" customFormat="1" ht="26.1" customHeight="1" thickBot="1">
      <c r="B1927" s="74"/>
      <c r="C1927" s="574"/>
      <c r="D1927" s="574"/>
      <c r="E1927" s="574"/>
      <c r="F1927" s="574" t="s">
        <v>104</v>
      </c>
      <c r="G1927" s="575">
        <v>16.95</v>
      </c>
      <c r="H1927" s="574"/>
      <c r="I1927" s="576" t="s">
        <v>105</v>
      </c>
    </row>
    <row r="1928" spans="2:9" customFormat="1" ht="26.1" customHeight="1" thickTop="1">
      <c r="B1928" s="76"/>
      <c r="C1928" s="67"/>
      <c r="D1928" s="67"/>
      <c r="E1928" s="67"/>
      <c r="F1928" s="67"/>
      <c r="G1928" s="67"/>
      <c r="H1928" s="67"/>
      <c r="I1928" s="77"/>
    </row>
    <row r="1929" spans="2:9" customFormat="1" ht="25.5" customHeight="1">
      <c r="B1929" s="382" t="s">
        <v>708</v>
      </c>
      <c r="C1929" s="383" t="s">
        <v>7</v>
      </c>
      <c r="D1929" s="377" t="s">
        <v>95</v>
      </c>
      <c r="E1929" s="377" t="s">
        <v>8</v>
      </c>
      <c r="F1929" s="511" t="s">
        <v>99</v>
      </c>
      <c r="G1929" s="511"/>
      <c r="H1929" s="384" t="s">
        <v>96</v>
      </c>
      <c r="I1929" s="385" t="s">
        <v>97</v>
      </c>
    </row>
    <row r="1930" spans="2:9" customFormat="1" ht="25.5" customHeight="1">
      <c r="B1930" s="71" t="s">
        <v>100</v>
      </c>
      <c r="C1930" s="61" t="s">
        <v>844</v>
      </c>
      <c r="D1930" s="378" t="s">
        <v>44</v>
      </c>
      <c r="E1930" s="378" t="s">
        <v>845</v>
      </c>
      <c r="F1930" s="512" t="s">
        <v>2938</v>
      </c>
      <c r="G1930" s="512"/>
      <c r="H1930" s="62" t="s">
        <v>47</v>
      </c>
      <c r="I1930" s="572">
        <v>1</v>
      </c>
    </row>
    <row r="1931" spans="2:9" customFormat="1" ht="0.95" customHeight="1">
      <c r="B1931" s="78" t="s">
        <v>106</v>
      </c>
      <c r="C1931" s="68" t="s">
        <v>153</v>
      </c>
      <c r="D1931" s="375" t="s">
        <v>5</v>
      </c>
      <c r="E1931" s="375" t="s">
        <v>154</v>
      </c>
      <c r="F1931" s="510" t="s">
        <v>108</v>
      </c>
      <c r="G1931" s="510"/>
      <c r="H1931" s="69" t="s">
        <v>46</v>
      </c>
      <c r="I1931" s="573">
        <v>0.27800000000000002</v>
      </c>
    </row>
    <row r="1932" spans="2:9" customFormat="1" ht="18" customHeight="1">
      <c r="B1932" s="78" t="s">
        <v>106</v>
      </c>
      <c r="C1932" s="68" t="s">
        <v>2939</v>
      </c>
      <c r="D1932" s="375" t="s">
        <v>5</v>
      </c>
      <c r="E1932" s="375" t="s">
        <v>2940</v>
      </c>
      <c r="F1932" s="510" t="s">
        <v>108</v>
      </c>
      <c r="G1932" s="510"/>
      <c r="H1932" s="69" t="s">
        <v>46</v>
      </c>
      <c r="I1932" s="573">
        <v>1.375</v>
      </c>
    </row>
    <row r="1933" spans="2:9" customFormat="1" ht="39" customHeight="1">
      <c r="B1933" s="72" t="s">
        <v>101</v>
      </c>
      <c r="C1933" s="63" t="s">
        <v>2941</v>
      </c>
      <c r="D1933" s="376" t="s">
        <v>5</v>
      </c>
      <c r="E1933" s="376" t="s">
        <v>2942</v>
      </c>
      <c r="F1933" s="509" t="s">
        <v>60</v>
      </c>
      <c r="G1933" s="509"/>
      <c r="H1933" s="64" t="s">
        <v>26</v>
      </c>
      <c r="I1933" s="577">
        <v>0.61499999999999999</v>
      </c>
    </row>
    <row r="1934" spans="2:9" customFormat="1" ht="39" customHeight="1">
      <c r="B1934" s="72" t="s">
        <v>101</v>
      </c>
      <c r="C1934" s="63" t="s">
        <v>2943</v>
      </c>
      <c r="D1934" s="376" t="s">
        <v>5</v>
      </c>
      <c r="E1934" s="376" t="s">
        <v>2944</v>
      </c>
      <c r="F1934" s="509" t="s">
        <v>60</v>
      </c>
      <c r="G1934" s="509"/>
      <c r="H1934" s="64" t="s">
        <v>13</v>
      </c>
      <c r="I1934" s="577">
        <v>0.52</v>
      </c>
    </row>
    <row r="1935" spans="2:9" customFormat="1" ht="26.1" customHeight="1">
      <c r="B1935" s="72" t="s">
        <v>101</v>
      </c>
      <c r="C1935" s="63" t="s">
        <v>2966</v>
      </c>
      <c r="D1935" s="376" t="s">
        <v>2967</v>
      </c>
      <c r="E1935" s="376" t="s">
        <v>2968</v>
      </c>
      <c r="F1935" s="509" t="s">
        <v>214</v>
      </c>
      <c r="G1935" s="509"/>
      <c r="H1935" s="64" t="s">
        <v>177</v>
      </c>
      <c r="I1935" s="577">
        <v>2.25</v>
      </c>
    </row>
    <row r="1936" spans="2:9" customFormat="1" ht="26.1" customHeight="1">
      <c r="B1936" s="74"/>
      <c r="C1936" s="574"/>
      <c r="D1936" s="574"/>
      <c r="E1936" s="574"/>
      <c r="F1936" s="574" t="s">
        <v>102</v>
      </c>
      <c r="G1936" s="575">
        <v>32.200000000000003</v>
      </c>
      <c r="H1936" s="574" t="s">
        <v>103</v>
      </c>
      <c r="I1936" s="75">
        <v>0</v>
      </c>
    </row>
    <row r="1937" spans="2:9" customFormat="1" ht="26.1" customHeight="1" thickBot="1">
      <c r="B1937" s="74"/>
      <c r="C1937" s="574"/>
      <c r="D1937" s="574"/>
      <c r="E1937" s="574"/>
      <c r="F1937" s="574" t="s">
        <v>104</v>
      </c>
      <c r="G1937" s="575">
        <v>75.459999999999994</v>
      </c>
      <c r="H1937" s="574"/>
      <c r="I1937" s="576" t="s">
        <v>105</v>
      </c>
    </row>
    <row r="1938" spans="2:9" customFormat="1" ht="25.5" customHeight="1" thickTop="1">
      <c r="B1938" s="76"/>
      <c r="C1938" s="67"/>
      <c r="D1938" s="67"/>
      <c r="E1938" s="67"/>
      <c r="F1938" s="67"/>
      <c r="G1938" s="67"/>
      <c r="H1938" s="67"/>
      <c r="I1938" s="77"/>
    </row>
    <row r="1939" spans="2:9" customFormat="1" ht="25.5" customHeight="1">
      <c r="B1939" s="382" t="s">
        <v>714</v>
      </c>
      <c r="C1939" s="383" t="s">
        <v>7</v>
      </c>
      <c r="D1939" s="377" t="s">
        <v>95</v>
      </c>
      <c r="E1939" s="377" t="s">
        <v>8</v>
      </c>
      <c r="F1939" s="511" t="s">
        <v>99</v>
      </c>
      <c r="G1939" s="511"/>
      <c r="H1939" s="384" t="s">
        <v>96</v>
      </c>
      <c r="I1939" s="385" t="s">
        <v>97</v>
      </c>
    </row>
    <row r="1940" spans="2:9" customFormat="1" ht="0.95" customHeight="1">
      <c r="B1940" s="71" t="s">
        <v>100</v>
      </c>
      <c r="C1940" s="61" t="s">
        <v>848</v>
      </c>
      <c r="D1940" s="378" t="s">
        <v>5</v>
      </c>
      <c r="E1940" s="378" t="s">
        <v>849</v>
      </c>
      <c r="F1940" s="512" t="s">
        <v>2938</v>
      </c>
      <c r="G1940" s="512"/>
      <c r="H1940" s="62" t="s">
        <v>47</v>
      </c>
      <c r="I1940" s="572">
        <v>1</v>
      </c>
    </row>
    <row r="1941" spans="2:9" customFormat="1" ht="18" customHeight="1">
      <c r="B1941" s="78" t="s">
        <v>106</v>
      </c>
      <c r="C1941" s="68" t="s">
        <v>2960</v>
      </c>
      <c r="D1941" s="375" t="s">
        <v>5</v>
      </c>
      <c r="E1941" s="375" t="s">
        <v>2961</v>
      </c>
      <c r="F1941" s="510" t="s">
        <v>108</v>
      </c>
      <c r="G1941" s="510"/>
      <c r="H1941" s="69" t="s">
        <v>48</v>
      </c>
      <c r="I1941" s="573">
        <v>3.5000000000000003E-2</v>
      </c>
    </row>
    <row r="1942" spans="2:9" customFormat="1" ht="39" customHeight="1">
      <c r="B1942" s="78" t="s">
        <v>106</v>
      </c>
      <c r="C1942" s="68" t="s">
        <v>2349</v>
      </c>
      <c r="D1942" s="375" t="s">
        <v>5</v>
      </c>
      <c r="E1942" s="375" t="s">
        <v>109</v>
      </c>
      <c r="F1942" s="510" t="s">
        <v>108</v>
      </c>
      <c r="G1942" s="510"/>
      <c r="H1942" s="69" t="s">
        <v>46</v>
      </c>
      <c r="I1942" s="573">
        <v>0.65900000000000003</v>
      </c>
    </row>
    <row r="1943" spans="2:9" customFormat="1" ht="26.1" customHeight="1">
      <c r="B1943" s="78" t="s">
        <v>106</v>
      </c>
      <c r="C1943" s="68" t="s">
        <v>151</v>
      </c>
      <c r="D1943" s="375" t="s">
        <v>5</v>
      </c>
      <c r="E1943" s="375" t="s">
        <v>107</v>
      </c>
      <c r="F1943" s="510" t="s">
        <v>108</v>
      </c>
      <c r="G1943" s="510"/>
      <c r="H1943" s="69" t="s">
        <v>46</v>
      </c>
      <c r="I1943" s="573">
        <v>0.13300000000000001</v>
      </c>
    </row>
    <row r="1944" spans="2:9" customFormat="1" ht="26.1" customHeight="1">
      <c r="B1944" s="72" t="s">
        <v>101</v>
      </c>
      <c r="C1944" s="63" t="s">
        <v>2962</v>
      </c>
      <c r="D1944" s="376" t="s">
        <v>5</v>
      </c>
      <c r="E1944" s="376" t="s">
        <v>2963</v>
      </c>
      <c r="F1944" s="509" t="s">
        <v>60</v>
      </c>
      <c r="G1944" s="509"/>
      <c r="H1944" s="64" t="s">
        <v>47</v>
      </c>
      <c r="I1944" s="577">
        <v>1.04</v>
      </c>
    </row>
    <row r="1945" spans="2:9" customFormat="1" ht="24" customHeight="1">
      <c r="B1945" s="74"/>
      <c r="C1945" s="574"/>
      <c r="D1945" s="574"/>
      <c r="E1945" s="574"/>
      <c r="F1945" s="574" t="s">
        <v>102</v>
      </c>
      <c r="G1945" s="575">
        <v>20.72</v>
      </c>
      <c r="H1945" s="574" t="s">
        <v>103</v>
      </c>
      <c r="I1945" s="75">
        <v>0</v>
      </c>
    </row>
    <row r="1946" spans="2:9" customFormat="1" ht="25.5" customHeight="1" thickBot="1">
      <c r="B1946" s="74"/>
      <c r="C1946" s="574"/>
      <c r="D1946" s="574"/>
      <c r="E1946" s="574"/>
      <c r="F1946" s="574" t="s">
        <v>104</v>
      </c>
      <c r="G1946" s="575">
        <v>11.44</v>
      </c>
      <c r="H1946" s="574"/>
      <c r="I1946" s="576" t="s">
        <v>105</v>
      </c>
    </row>
    <row r="1947" spans="2:9" customFormat="1" ht="25.5" customHeight="1" thickTop="1">
      <c r="B1947" s="76"/>
      <c r="C1947" s="67"/>
      <c r="D1947" s="67"/>
      <c r="E1947" s="67"/>
      <c r="F1947" s="67"/>
      <c r="G1947" s="67"/>
      <c r="H1947" s="67"/>
      <c r="I1947" s="77"/>
    </row>
    <row r="1948" spans="2:9" customFormat="1" ht="0.95" customHeight="1">
      <c r="B1948" s="382" t="s">
        <v>4857</v>
      </c>
      <c r="C1948" s="383" t="s">
        <v>7</v>
      </c>
      <c r="D1948" s="377" t="s">
        <v>95</v>
      </c>
      <c r="E1948" s="377" t="s">
        <v>8</v>
      </c>
      <c r="F1948" s="511" t="s">
        <v>99</v>
      </c>
      <c r="G1948" s="511"/>
      <c r="H1948" s="384" t="s">
        <v>96</v>
      </c>
      <c r="I1948" s="385" t="s">
        <v>97</v>
      </c>
    </row>
    <row r="1949" spans="2:9" customFormat="1" ht="18" customHeight="1">
      <c r="B1949" s="71" t="s">
        <v>100</v>
      </c>
      <c r="C1949" s="61" t="s">
        <v>851</v>
      </c>
      <c r="D1949" s="378" t="s">
        <v>5</v>
      </c>
      <c r="E1949" s="378" t="s">
        <v>852</v>
      </c>
      <c r="F1949" s="512" t="s">
        <v>2938</v>
      </c>
      <c r="G1949" s="512"/>
      <c r="H1949" s="62" t="s">
        <v>47</v>
      </c>
      <c r="I1949" s="572">
        <v>1</v>
      </c>
    </row>
    <row r="1950" spans="2:9" customFormat="1" ht="51.95" customHeight="1">
      <c r="B1950" s="78" t="s">
        <v>106</v>
      </c>
      <c r="C1950" s="68" t="s">
        <v>153</v>
      </c>
      <c r="D1950" s="375" t="s">
        <v>5</v>
      </c>
      <c r="E1950" s="375" t="s">
        <v>154</v>
      </c>
      <c r="F1950" s="510" t="s">
        <v>108</v>
      </c>
      <c r="G1950" s="510"/>
      <c r="H1950" s="69" t="s">
        <v>46</v>
      </c>
      <c r="I1950" s="573">
        <v>0.108</v>
      </c>
    </row>
    <row r="1951" spans="2:9" customFormat="1" ht="26.1" customHeight="1">
      <c r="B1951" s="78" t="s">
        <v>106</v>
      </c>
      <c r="C1951" s="68" t="s">
        <v>2939</v>
      </c>
      <c r="D1951" s="375" t="s">
        <v>5</v>
      </c>
      <c r="E1951" s="375" t="s">
        <v>2940</v>
      </c>
      <c r="F1951" s="510" t="s">
        <v>108</v>
      </c>
      <c r="G1951" s="510"/>
      <c r="H1951" s="69" t="s">
        <v>46</v>
      </c>
      <c r="I1951" s="573">
        <v>0.53200000000000003</v>
      </c>
    </row>
    <row r="1952" spans="2:9" customFormat="1" ht="26.1" customHeight="1">
      <c r="B1952" s="72" t="s">
        <v>101</v>
      </c>
      <c r="C1952" s="63" t="s">
        <v>2969</v>
      </c>
      <c r="D1952" s="376" t="s">
        <v>5</v>
      </c>
      <c r="E1952" s="376" t="s">
        <v>2970</v>
      </c>
      <c r="F1952" s="509" t="s">
        <v>60</v>
      </c>
      <c r="G1952" s="509"/>
      <c r="H1952" s="64" t="s">
        <v>13</v>
      </c>
      <c r="I1952" s="577">
        <v>3.2</v>
      </c>
    </row>
    <row r="1953" spans="2:9" customFormat="1" ht="24" customHeight="1">
      <c r="B1953" s="74"/>
      <c r="C1953" s="574"/>
      <c r="D1953" s="574"/>
      <c r="E1953" s="574"/>
      <c r="F1953" s="574" t="s">
        <v>102</v>
      </c>
      <c r="G1953" s="575">
        <v>12.46</v>
      </c>
      <c r="H1953" s="574" t="s">
        <v>103</v>
      </c>
      <c r="I1953" s="75">
        <v>0</v>
      </c>
    </row>
    <row r="1954" spans="2:9" customFormat="1" ht="38.25" customHeight="1" thickBot="1">
      <c r="B1954" s="74"/>
      <c r="C1954" s="574"/>
      <c r="D1954" s="574"/>
      <c r="E1954" s="574"/>
      <c r="F1954" s="574" t="s">
        <v>104</v>
      </c>
      <c r="G1954" s="575">
        <v>6.41</v>
      </c>
      <c r="H1954" s="574"/>
      <c r="I1954" s="576" t="s">
        <v>105</v>
      </c>
    </row>
    <row r="1955" spans="2:9" customFormat="1" ht="25.5" customHeight="1" thickTop="1">
      <c r="B1955" s="76"/>
      <c r="C1955" s="67"/>
      <c r="D1955" s="67"/>
      <c r="E1955" s="67"/>
      <c r="F1955" s="67"/>
      <c r="G1955" s="67"/>
      <c r="H1955" s="67"/>
      <c r="I1955" s="77"/>
    </row>
    <row r="1956" spans="2:9" customFormat="1" ht="0.95" customHeight="1">
      <c r="B1956" s="382" t="s">
        <v>4860</v>
      </c>
      <c r="C1956" s="383" t="s">
        <v>7</v>
      </c>
      <c r="D1956" s="377" t="s">
        <v>95</v>
      </c>
      <c r="E1956" s="377" t="s">
        <v>8</v>
      </c>
      <c r="F1956" s="511" t="s">
        <v>99</v>
      </c>
      <c r="G1956" s="511"/>
      <c r="H1956" s="384" t="s">
        <v>96</v>
      </c>
      <c r="I1956" s="385" t="s">
        <v>97</v>
      </c>
    </row>
    <row r="1957" spans="2:9" customFormat="1" ht="18" customHeight="1">
      <c r="B1957" s="71" t="s">
        <v>100</v>
      </c>
      <c r="C1957" s="61" t="s">
        <v>854</v>
      </c>
      <c r="D1957" s="378" t="s">
        <v>44</v>
      </c>
      <c r="E1957" s="378" t="s">
        <v>855</v>
      </c>
      <c r="F1957" s="512" t="s">
        <v>2938</v>
      </c>
      <c r="G1957" s="512"/>
      <c r="H1957" s="62" t="s">
        <v>47</v>
      </c>
      <c r="I1957" s="572">
        <v>1</v>
      </c>
    </row>
    <row r="1958" spans="2:9" customFormat="1" ht="39" customHeight="1">
      <c r="B1958" s="78" t="s">
        <v>106</v>
      </c>
      <c r="C1958" s="68" t="s">
        <v>153</v>
      </c>
      <c r="D1958" s="375" t="s">
        <v>5</v>
      </c>
      <c r="E1958" s="375" t="s">
        <v>154</v>
      </c>
      <c r="F1958" s="510" t="s">
        <v>108</v>
      </c>
      <c r="G1958" s="510"/>
      <c r="H1958" s="69" t="s">
        <v>46</v>
      </c>
      <c r="I1958" s="573">
        <v>0.192</v>
      </c>
    </row>
    <row r="1959" spans="2:9" customFormat="1" ht="26.1" customHeight="1">
      <c r="B1959" s="78" t="s">
        <v>106</v>
      </c>
      <c r="C1959" s="68" t="s">
        <v>2939</v>
      </c>
      <c r="D1959" s="375" t="s">
        <v>5</v>
      </c>
      <c r="E1959" s="375" t="s">
        <v>2940</v>
      </c>
      <c r="F1959" s="510" t="s">
        <v>108</v>
      </c>
      <c r="G1959" s="510"/>
      <c r="H1959" s="69" t="s">
        <v>46</v>
      </c>
      <c r="I1959" s="573">
        <v>0.94799999999999995</v>
      </c>
    </row>
    <row r="1960" spans="2:9" customFormat="1" ht="26.1" customHeight="1">
      <c r="B1960" s="72" t="s">
        <v>101</v>
      </c>
      <c r="C1960" s="63" t="s">
        <v>2941</v>
      </c>
      <c r="D1960" s="376" t="s">
        <v>5</v>
      </c>
      <c r="E1960" s="376" t="s">
        <v>2942</v>
      </c>
      <c r="F1960" s="509" t="s">
        <v>60</v>
      </c>
      <c r="G1960" s="509"/>
      <c r="H1960" s="64" t="s">
        <v>26</v>
      </c>
      <c r="I1960" s="577">
        <v>0.61499999999999999</v>
      </c>
    </row>
    <row r="1961" spans="2:9" customFormat="1" ht="24" customHeight="1">
      <c r="B1961" s="72" t="s">
        <v>101</v>
      </c>
      <c r="C1961" s="63" t="s">
        <v>2943</v>
      </c>
      <c r="D1961" s="376" t="s">
        <v>5</v>
      </c>
      <c r="E1961" s="376" t="s">
        <v>2944</v>
      </c>
      <c r="F1961" s="509" t="s">
        <v>60</v>
      </c>
      <c r="G1961" s="509"/>
      <c r="H1961" s="64" t="s">
        <v>13</v>
      </c>
      <c r="I1961" s="577">
        <v>0.26</v>
      </c>
    </row>
    <row r="1962" spans="2:9" customFormat="1" ht="25.5">
      <c r="B1962" s="72" t="s">
        <v>101</v>
      </c>
      <c r="C1962" s="63" t="s">
        <v>2945</v>
      </c>
      <c r="D1962" s="376" t="s">
        <v>5</v>
      </c>
      <c r="E1962" s="376" t="s">
        <v>2946</v>
      </c>
      <c r="F1962" s="509" t="s">
        <v>60</v>
      </c>
      <c r="G1962" s="509"/>
      <c r="H1962" s="64" t="s">
        <v>47</v>
      </c>
      <c r="I1962" s="577">
        <v>1.125</v>
      </c>
    </row>
    <row r="1963" spans="2:9" customFormat="1" ht="15">
      <c r="B1963" s="74"/>
      <c r="C1963" s="574"/>
      <c r="D1963" s="574"/>
      <c r="E1963" s="574"/>
      <c r="F1963" s="574" t="s">
        <v>102</v>
      </c>
      <c r="G1963" s="575">
        <v>22.2</v>
      </c>
      <c r="H1963" s="574" t="s">
        <v>103</v>
      </c>
      <c r="I1963" s="75">
        <v>0</v>
      </c>
    </row>
    <row r="1964" spans="2:9" customFormat="1" ht="0.95" customHeight="1" thickBot="1">
      <c r="B1964" s="74"/>
      <c r="C1964" s="574"/>
      <c r="D1964" s="574"/>
      <c r="E1964" s="574"/>
      <c r="F1964" s="574" t="s">
        <v>104</v>
      </c>
      <c r="G1964" s="575">
        <v>24.21</v>
      </c>
      <c r="H1964" s="574"/>
      <c r="I1964" s="576" t="s">
        <v>105</v>
      </c>
    </row>
    <row r="1965" spans="2:9" customFormat="1" ht="18" customHeight="1" thickTop="1">
      <c r="B1965" s="76"/>
      <c r="C1965" s="67"/>
      <c r="D1965" s="67"/>
      <c r="E1965" s="67"/>
      <c r="F1965" s="67"/>
      <c r="G1965" s="67"/>
      <c r="H1965" s="67"/>
      <c r="I1965" s="77"/>
    </row>
    <row r="1966" spans="2:9" customFormat="1" ht="39" customHeight="1">
      <c r="B1966" s="382" t="s">
        <v>4861</v>
      </c>
      <c r="C1966" s="383" t="s">
        <v>7</v>
      </c>
      <c r="D1966" s="377" t="s">
        <v>95</v>
      </c>
      <c r="E1966" s="377" t="s">
        <v>8</v>
      </c>
      <c r="F1966" s="511" t="s">
        <v>99</v>
      </c>
      <c r="G1966" s="511"/>
      <c r="H1966" s="384" t="s">
        <v>96</v>
      </c>
      <c r="I1966" s="385" t="s">
        <v>97</v>
      </c>
    </row>
    <row r="1967" spans="2:9" customFormat="1" ht="26.1" customHeight="1">
      <c r="B1967" s="71" t="s">
        <v>100</v>
      </c>
      <c r="C1967" s="61" t="s">
        <v>856</v>
      </c>
      <c r="D1967" s="378" t="s">
        <v>44</v>
      </c>
      <c r="E1967" s="378" t="s">
        <v>857</v>
      </c>
      <c r="F1967" s="512" t="s">
        <v>230</v>
      </c>
      <c r="G1967" s="512"/>
      <c r="H1967" s="62" t="s">
        <v>47</v>
      </c>
      <c r="I1967" s="572">
        <v>1</v>
      </c>
    </row>
    <row r="1968" spans="2:9" customFormat="1" ht="26.1" customHeight="1">
      <c r="B1968" s="78" t="s">
        <v>106</v>
      </c>
      <c r="C1968" s="68" t="s">
        <v>151</v>
      </c>
      <c r="D1968" s="375" t="s">
        <v>5</v>
      </c>
      <c r="E1968" s="375" t="s">
        <v>107</v>
      </c>
      <c r="F1968" s="510" t="s">
        <v>108</v>
      </c>
      <c r="G1968" s="510"/>
      <c r="H1968" s="69" t="s">
        <v>46</v>
      </c>
      <c r="I1968" s="573">
        <v>0.15</v>
      </c>
    </row>
    <row r="1969" spans="2:9" customFormat="1" ht="24" customHeight="1">
      <c r="B1969" s="78" t="s">
        <v>106</v>
      </c>
      <c r="C1969" s="68" t="s">
        <v>2349</v>
      </c>
      <c r="D1969" s="375" t="s">
        <v>5</v>
      </c>
      <c r="E1969" s="375" t="s">
        <v>109</v>
      </c>
      <c r="F1969" s="510" t="s">
        <v>108</v>
      </c>
      <c r="G1969" s="510"/>
      <c r="H1969" s="69" t="s">
        <v>46</v>
      </c>
      <c r="I1969" s="573">
        <v>0.08</v>
      </c>
    </row>
    <row r="1970" spans="2:9" customFormat="1" ht="15">
      <c r="B1970" s="72" t="s">
        <v>101</v>
      </c>
      <c r="C1970" s="63" t="s">
        <v>2971</v>
      </c>
      <c r="D1970" s="376" t="s">
        <v>5</v>
      </c>
      <c r="E1970" s="376" t="s">
        <v>2972</v>
      </c>
      <c r="F1970" s="509" t="s">
        <v>60</v>
      </c>
      <c r="G1970" s="509"/>
      <c r="H1970" s="64" t="s">
        <v>13</v>
      </c>
      <c r="I1970" s="577">
        <v>0.05</v>
      </c>
    </row>
    <row r="1971" spans="2:9" customFormat="1" ht="15">
      <c r="B1971" s="72" t="s">
        <v>101</v>
      </c>
      <c r="C1971" s="63" t="s">
        <v>2973</v>
      </c>
      <c r="D1971" s="376" t="s">
        <v>1907</v>
      </c>
      <c r="E1971" s="376" t="s">
        <v>2974</v>
      </c>
      <c r="F1971" s="509" t="s">
        <v>60</v>
      </c>
      <c r="G1971" s="509"/>
      <c r="H1971" s="64" t="s">
        <v>48</v>
      </c>
      <c r="I1971" s="577">
        <v>2.75E-2</v>
      </c>
    </row>
    <row r="1972" spans="2:9" customFormat="1" ht="0.95" customHeight="1">
      <c r="B1972" s="74"/>
      <c r="C1972" s="574"/>
      <c r="D1972" s="574"/>
      <c r="E1972" s="574"/>
      <c r="F1972" s="574" t="s">
        <v>102</v>
      </c>
      <c r="G1972" s="575">
        <v>3.63</v>
      </c>
      <c r="H1972" s="574" t="s">
        <v>103</v>
      </c>
      <c r="I1972" s="75">
        <v>0</v>
      </c>
    </row>
    <row r="1973" spans="2:9" customFormat="1" ht="18" customHeight="1" thickBot="1">
      <c r="B1973" s="74"/>
      <c r="C1973" s="574"/>
      <c r="D1973" s="574"/>
      <c r="E1973" s="574"/>
      <c r="F1973" s="574" t="s">
        <v>104</v>
      </c>
      <c r="G1973" s="575">
        <v>3.34</v>
      </c>
      <c r="H1973" s="574"/>
      <c r="I1973" s="576" t="s">
        <v>105</v>
      </c>
    </row>
    <row r="1974" spans="2:9" customFormat="1" ht="26.1" customHeight="1" thickTop="1">
      <c r="B1974" s="76"/>
      <c r="C1974" s="67"/>
      <c r="D1974" s="67"/>
      <c r="E1974" s="67"/>
      <c r="F1974" s="67"/>
      <c r="G1974" s="67"/>
      <c r="H1974" s="67"/>
      <c r="I1974" s="77"/>
    </row>
    <row r="1975" spans="2:9" customFormat="1" ht="26.1" customHeight="1">
      <c r="B1975" s="382" t="s">
        <v>4862</v>
      </c>
      <c r="C1975" s="383" t="s">
        <v>7</v>
      </c>
      <c r="D1975" s="377" t="s">
        <v>95</v>
      </c>
      <c r="E1975" s="377" t="s">
        <v>8</v>
      </c>
      <c r="F1975" s="511" t="s">
        <v>99</v>
      </c>
      <c r="G1975" s="511"/>
      <c r="H1975" s="384" t="s">
        <v>96</v>
      </c>
      <c r="I1975" s="385" t="s">
        <v>97</v>
      </c>
    </row>
    <row r="1976" spans="2:9" customFormat="1" ht="26.1" customHeight="1">
      <c r="B1976" s="71" t="s">
        <v>100</v>
      </c>
      <c r="C1976" s="61" t="s">
        <v>858</v>
      </c>
      <c r="D1976" s="378" t="s">
        <v>44</v>
      </c>
      <c r="E1976" s="378" t="s">
        <v>859</v>
      </c>
      <c r="F1976" s="512" t="s">
        <v>2938</v>
      </c>
      <c r="G1976" s="512"/>
      <c r="H1976" s="62" t="s">
        <v>47</v>
      </c>
      <c r="I1976" s="572">
        <v>1</v>
      </c>
    </row>
    <row r="1977" spans="2:9" customFormat="1" ht="24" customHeight="1">
      <c r="B1977" s="78" t="s">
        <v>106</v>
      </c>
      <c r="C1977" s="68" t="s">
        <v>153</v>
      </c>
      <c r="D1977" s="375" t="s">
        <v>5</v>
      </c>
      <c r="E1977" s="375" t="s">
        <v>154</v>
      </c>
      <c r="F1977" s="510" t="s">
        <v>108</v>
      </c>
      <c r="G1977" s="510"/>
      <c r="H1977" s="69" t="s">
        <v>46</v>
      </c>
      <c r="I1977" s="573">
        <v>0.192</v>
      </c>
    </row>
    <row r="1978" spans="2:9" customFormat="1" ht="26.1" customHeight="1">
      <c r="B1978" s="78" t="s">
        <v>106</v>
      </c>
      <c r="C1978" s="68" t="s">
        <v>2939</v>
      </c>
      <c r="D1978" s="375" t="s">
        <v>5</v>
      </c>
      <c r="E1978" s="375" t="s">
        <v>2940</v>
      </c>
      <c r="F1978" s="510" t="s">
        <v>108</v>
      </c>
      <c r="G1978" s="510"/>
      <c r="H1978" s="69" t="s">
        <v>46</v>
      </c>
      <c r="I1978" s="573">
        <v>0.94799999999999995</v>
      </c>
    </row>
    <row r="1979" spans="2:9" customFormat="1" ht="25.5">
      <c r="B1979" s="72" t="s">
        <v>101</v>
      </c>
      <c r="C1979" s="63" t="s">
        <v>2941</v>
      </c>
      <c r="D1979" s="376" t="s">
        <v>5</v>
      </c>
      <c r="E1979" s="376" t="s">
        <v>2942</v>
      </c>
      <c r="F1979" s="509" t="s">
        <v>60</v>
      </c>
      <c r="G1979" s="509"/>
      <c r="H1979" s="64" t="s">
        <v>26</v>
      </c>
      <c r="I1979" s="577">
        <v>0.61499999999999999</v>
      </c>
    </row>
    <row r="1980" spans="2:9" customFormat="1" ht="15">
      <c r="B1980" s="72" t="s">
        <v>101</v>
      </c>
      <c r="C1980" s="63" t="s">
        <v>2943</v>
      </c>
      <c r="D1980" s="376" t="s">
        <v>5</v>
      </c>
      <c r="E1980" s="376" t="s">
        <v>2944</v>
      </c>
      <c r="F1980" s="509" t="s">
        <v>60</v>
      </c>
      <c r="G1980" s="509"/>
      <c r="H1980" s="64" t="s">
        <v>13</v>
      </c>
      <c r="I1980" s="577">
        <v>0.26</v>
      </c>
    </row>
    <row r="1981" spans="2:9" customFormat="1" ht="0.95" customHeight="1">
      <c r="B1981" s="74"/>
      <c r="C1981" s="574"/>
      <c r="D1981" s="574"/>
      <c r="E1981" s="574"/>
      <c r="F1981" s="574" t="s">
        <v>102</v>
      </c>
      <c r="G1981" s="575">
        <v>22.2</v>
      </c>
      <c r="H1981" s="574" t="s">
        <v>103</v>
      </c>
      <c r="I1981" s="75">
        <v>0</v>
      </c>
    </row>
    <row r="1982" spans="2:9" customFormat="1" ht="18" customHeight="1" thickBot="1">
      <c r="B1982" s="74"/>
      <c r="C1982" s="574"/>
      <c r="D1982" s="574"/>
      <c r="E1982" s="574"/>
      <c r="F1982" s="574" t="s">
        <v>104</v>
      </c>
      <c r="G1982" s="575">
        <v>9.4600000000000009</v>
      </c>
      <c r="H1982" s="574"/>
      <c r="I1982" s="576" t="s">
        <v>105</v>
      </c>
    </row>
    <row r="1983" spans="2:9" customFormat="1" ht="26.1" customHeight="1" thickTop="1">
      <c r="B1983" s="76"/>
      <c r="C1983" s="67"/>
      <c r="D1983" s="67"/>
      <c r="E1983" s="67"/>
      <c r="F1983" s="67"/>
      <c r="G1983" s="67"/>
      <c r="H1983" s="67"/>
      <c r="I1983" s="77"/>
    </row>
    <row r="1984" spans="2:9" customFormat="1" ht="26.1" customHeight="1">
      <c r="B1984" s="382" t="s">
        <v>4863</v>
      </c>
      <c r="C1984" s="383" t="s">
        <v>7</v>
      </c>
      <c r="D1984" s="377" t="s">
        <v>95</v>
      </c>
      <c r="E1984" s="377" t="s">
        <v>8</v>
      </c>
      <c r="F1984" s="511" t="s">
        <v>99</v>
      </c>
      <c r="G1984" s="511"/>
      <c r="H1984" s="384" t="s">
        <v>96</v>
      </c>
      <c r="I1984" s="385" t="s">
        <v>97</v>
      </c>
    </row>
    <row r="1985" spans="2:9" customFormat="1" ht="26.1" customHeight="1">
      <c r="B1985" s="71" t="s">
        <v>100</v>
      </c>
      <c r="C1985" s="61" t="s">
        <v>860</v>
      </c>
      <c r="D1985" s="378" t="s">
        <v>44</v>
      </c>
      <c r="E1985" s="378" t="s">
        <v>861</v>
      </c>
      <c r="F1985" s="512" t="s">
        <v>2938</v>
      </c>
      <c r="G1985" s="512"/>
      <c r="H1985" s="62" t="s">
        <v>47</v>
      </c>
      <c r="I1985" s="572">
        <v>1</v>
      </c>
    </row>
    <row r="1986" spans="2:9" customFormat="1" ht="24" customHeight="1">
      <c r="B1986" s="78" t="s">
        <v>106</v>
      </c>
      <c r="C1986" s="68" t="s">
        <v>153</v>
      </c>
      <c r="D1986" s="375" t="s">
        <v>5</v>
      </c>
      <c r="E1986" s="375" t="s">
        <v>154</v>
      </c>
      <c r="F1986" s="510" t="s">
        <v>108</v>
      </c>
      <c r="G1986" s="510"/>
      <c r="H1986" s="69" t="s">
        <v>46</v>
      </c>
      <c r="I1986" s="573">
        <v>0.192</v>
      </c>
    </row>
    <row r="1987" spans="2:9" customFormat="1" ht="26.1" customHeight="1">
      <c r="B1987" s="78" t="s">
        <v>106</v>
      </c>
      <c r="C1987" s="68" t="s">
        <v>2939</v>
      </c>
      <c r="D1987" s="375" t="s">
        <v>5</v>
      </c>
      <c r="E1987" s="375" t="s">
        <v>2940</v>
      </c>
      <c r="F1987" s="510" t="s">
        <v>108</v>
      </c>
      <c r="G1987" s="510"/>
      <c r="H1987" s="69" t="s">
        <v>46</v>
      </c>
      <c r="I1987" s="573">
        <v>0.94799999999999995</v>
      </c>
    </row>
    <row r="1988" spans="2:9" customFormat="1" ht="25.5">
      <c r="B1988" s="72" t="s">
        <v>101</v>
      </c>
      <c r="C1988" s="63" t="s">
        <v>2941</v>
      </c>
      <c r="D1988" s="376" t="s">
        <v>5</v>
      </c>
      <c r="E1988" s="376" t="s">
        <v>2942</v>
      </c>
      <c r="F1988" s="509" t="s">
        <v>60</v>
      </c>
      <c r="G1988" s="509"/>
      <c r="H1988" s="64" t="s">
        <v>26</v>
      </c>
      <c r="I1988" s="577">
        <v>0.61499999999999999</v>
      </c>
    </row>
    <row r="1989" spans="2:9" customFormat="1" ht="15">
      <c r="B1989" s="72" t="s">
        <v>101</v>
      </c>
      <c r="C1989" s="63" t="s">
        <v>2943</v>
      </c>
      <c r="D1989" s="376" t="s">
        <v>5</v>
      </c>
      <c r="E1989" s="376" t="s">
        <v>2944</v>
      </c>
      <c r="F1989" s="509" t="s">
        <v>60</v>
      </c>
      <c r="G1989" s="509"/>
      <c r="H1989" s="64" t="s">
        <v>13</v>
      </c>
      <c r="I1989" s="577">
        <v>0.26</v>
      </c>
    </row>
    <row r="1990" spans="2:9" customFormat="1" ht="0.95" customHeight="1">
      <c r="B1990" s="72" t="s">
        <v>101</v>
      </c>
      <c r="C1990" s="63" t="s">
        <v>2975</v>
      </c>
      <c r="D1990" s="376" t="s">
        <v>5</v>
      </c>
      <c r="E1990" s="376" t="s">
        <v>2976</v>
      </c>
      <c r="F1990" s="509" t="s">
        <v>60</v>
      </c>
      <c r="G1990" s="509"/>
      <c r="H1990" s="64" t="s">
        <v>47</v>
      </c>
      <c r="I1990" s="577">
        <v>1.125</v>
      </c>
    </row>
    <row r="1991" spans="2:9" customFormat="1" ht="18" customHeight="1">
      <c r="B1991" s="74"/>
      <c r="C1991" s="574"/>
      <c r="D1991" s="574"/>
      <c r="E1991" s="574"/>
      <c r="F1991" s="574" t="s">
        <v>102</v>
      </c>
      <c r="G1991" s="575">
        <v>22.2</v>
      </c>
      <c r="H1991" s="574" t="s">
        <v>103</v>
      </c>
      <c r="I1991" s="75">
        <v>0</v>
      </c>
    </row>
    <row r="1992" spans="2:9" customFormat="1" ht="26.1" customHeight="1" thickBot="1">
      <c r="B1992" s="74"/>
      <c r="C1992" s="574"/>
      <c r="D1992" s="574"/>
      <c r="E1992" s="574"/>
      <c r="F1992" s="574" t="s">
        <v>104</v>
      </c>
      <c r="G1992" s="575">
        <v>17.940000000000001</v>
      </c>
      <c r="H1992" s="574"/>
      <c r="I1992" s="576" t="s">
        <v>105</v>
      </c>
    </row>
    <row r="1993" spans="2:9" customFormat="1" ht="26.1" customHeight="1" thickTop="1">
      <c r="B1993" s="76"/>
      <c r="C1993" s="67"/>
      <c r="D1993" s="67"/>
      <c r="E1993" s="67"/>
      <c r="F1993" s="67"/>
      <c r="G1993" s="67"/>
      <c r="H1993" s="67"/>
      <c r="I1993" s="77"/>
    </row>
    <row r="1994" spans="2:9" customFormat="1" ht="26.1" customHeight="1">
      <c r="B1994" s="382" t="s">
        <v>750</v>
      </c>
      <c r="C1994" s="383" t="s">
        <v>7</v>
      </c>
      <c r="D1994" s="377" t="s">
        <v>95</v>
      </c>
      <c r="E1994" s="377" t="s">
        <v>8</v>
      </c>
      <c r="F1994" s="511" t="s">
        <v>99</v>
      </c>
      <c r="G1994" s="511"/>
      <c r="H1994" s="384" t="s">
        <v>96</v>
      </c>
      <c r="I1994" s="385" t="s">
        <v>97</v>
      </c>
    </row>
    <row r="1995" spans="2:9" customFormat="1" ht="24" customHeight="1">
      <c r="B1995" s="71" t="s">
        <v>100</v>
      </c>
      <c r="C1995" s="61" t="s">
        <v>580</v>
      </c>
      <c r="D1995" s="378" t="s">
        <v>5</v>
      </c>
      <c r="E1995" s="378" t="s">
        <v>581</v>
      </c>
      <c r="F1995" s="512" t="s">
        <v>112</v>
      </c>
      <c r="G1995" s="512"/>
      <c r="H1995" s="62" t="s">
        <v>12</v>
      </c>
      <c r="I1995" s="572">
        <v>1</v>
      </c>
    </row>
    <row r="1996" spans="2:9" customFormat="1" ht="26.1" customHeight="1">
      <c r="B1996" s="78" t="s">
        <v>106</v>
      </c>
      <c r="C1996" s="68" t="s">
        <v>158</v>
      </c>
      <c r="D1996" s="375" t="s">
        <v>5</v>
      </c>
      <c r="E1996" s="375" t="s">
        <v>159</v>
      </c>
      <c r="F1996" s="510" t="s">
        <v>108</v>
      </c>
      <c r="G1996" s="510"/>
      <c r="H1996" s="69" t="s">
        <v>46</v>
      </c>
      <c r="I1996" s="573">
        <v>7.0000000000000007E-2</v>
      </c>
    </row>
    <row r="1997" spans="2:9" customFormat="1" ht="25.5">
      <c r="B1997" s="78" t="s">
        <v>106</v>
      </c>
      <c r="C1997" s="68" t="s">
        <v>160</v>
      </c>
      <c r="D1997" s="375" t="s">
        <v>5</v>
      </c>
      <c r="E1997" s="375" t="s">
        <v>161</v>
      </c>
      <c r="F1997" s="510" t="s">
        <v>108</v>
      </c>
      <c r="G1997" s="510"/>
      <c r="H1997" s="69" t="s">
        <v>46</v>
      </c>
      <c r="I1997" s="573">
        <v>0.44900000000000001</v>
      </c>
    </row>
    <row r="1998" spans="2:9" customFormat="1" ht="15">
      <c r="B1998" s="74"/>
      <c r="C1998" s="574"/>
      <c r="D1998" s="574"/>
      <c r="E1998" s="574"/>
      <c r="F1998" s="574" t="s">
        <v>102</v>
      </c>
      <c r="G1998" s="575">
        <v>10.18</v>
      </c>
      <c r="H1998" s="574" t="s">
        <v>103</v>
      </c>
      <c r="I1998" s="75">
        <v>0</v>
      </c>
    </row>
    <row r="1999" spans="2:9" customFormat="1" ht="0.95" customHeight="1" thickBot="1">
      <c r="B1999" s="74"/>
      <c r="C1999" s="574"/>
      <c r="D1999" s="574"/>
      <c r="E1999" s="574"/>
      <c r="F1999" s="574" t="s">
        <v>104</v>
      </c>
      <c r="G1999" s="575">
        <v>2.91</v>
      </c>
      <c r="H1999" s="574"/>
      <c r="I1999" s="576" t="s">
        <v>105</v>
      </c>
    </row>
    <row r="2000" spans="2:9" customFormat="1" ht="18" customHeight="1" thickTop="1">
      <c r="B2000" s="76"/>
      <c r="C2000" s="67"/>
      <c r="D2000" s="67"/>
      <c r="E2000" s="67"/>
      <c r="F2000" s="67"/>
      <c r="G2000" s="67"/>
      <c r="H2000" s="67"/>
      <c r="I2000" s="77"/>
    </row>
    <row r="2001" spans="2:9" customFormat="1" ht="39" customHeight="1">
      <c r="B2001" s="382" t="s">
        <v>777</v>
      </c>
      <c r="C2001" s="383" t="s">
        <v>7</v>
      </c>
      <c r="D2001" s="377" t="s">
        <v>95</v>
      </c>
      <c r="E2001" s="377" t="s">
        <v>8</v>
      </c>
      <c r="F2001" s="511" t="s">
        <v>99</v>
      </c>
      <c r="G2001" s="511"/>
      <c r="H2001" s="384" t="s">
        <v>96</v>
      </c>
      <c r="I2001" s="385" t="s">
        <v>97</v>
      </c>
    </row>
    <row r="2002" spans="2:9" customFormat="1" ht="26.1" customHeight="1">
      <c r="B2002" s="71" t="s">
        <v>100</v>
      </c>
      <c r="C2002" s="61" t="s">
        <v>1575</v>
      </c>
      <c r="D2002" s="378" t="s">
        <v>5</v>
      </c>
      <c r="E2002" s="378" t="s">
        <v>1576</v>
      </c>
      <c r="F2002" s="512" t="s">
        <v>112</v>
      </c>
      <c r="G2002" s="512"/>
      <c r="H2002" s="62" t="s">
        <v>12</v>
      </c>
      <c r="I2002" s="572">
        <v>1</v>
      </c>
    </row>
    <row r="2003" spans="2:9" customFormat="1" ht="26.1" customHeight="1">
      <c r="B2003" s="78" t="s">
        <v>106</v>
      </c>
      <c r="C2003" s="68" t="s">
        <v>158</v>
      </c>
      <c r="D2003" s="375" t="s">
        <v>5</v>
      </c>
      <c r="E2003" s="375" t="s">
        <v>159</v>
      </c>
      <c r="F2003" s="510" t="s">
        <v>108</v>
      </c>
      <c r="G2003" s="510"/>
      <c r="H2003" s="69" t="s">
        <v>46</v>
      </c>
      <c r="I2003" s="573">
        <v>7.5999999999999998E-2</v>
      </c>
    </row>
    <row r="2004" spans="2:9" customFormat="1" ht="51.95" customHeight="1">
      <c r="B2004" s="78" t="s">
        <v>106</v>
      </c>
      <c r="C2004" s="68" t="s">
        <v>160</v>
      </c>
      <c r="D2004" s="375" t="s">
        <v>5</v>
      </c>
      <c r="E2004" s="375" t="s">
        <v>161</v>
      </c>
      <c r="F2004" s="510" t="s">
        <v>108</v>
      </c>
      <c r="G2004" s="510"/>
      <c r="H2004" s="69" t="s">
        <v>46</v>
      </c>
      <c r="I2004" s="573">
        <v>0.48299999999999998</v>
      </c>
    </row>
    <row r="2005" spans="2:9" customFormat="1" ht="26.1" customHeight="1">
      <c r="B2005" s="74"/>
      <c r="C2005" s="574"/>
      <c r="D2005" s="574"/>
      <c r="E2005" s="574"/>
      <c r="F2005" s="574" t="s">
        <v>102</v>
      </c>
      <c r="G2005" s="575">
        <v>10.969999999999999</v>
      </c>
      <c r="H2005" s="574" t="s">
        <v>103</v>
      </c>
      <c r="I2005" s="75">
        <v>0</v>
      </c>
    </row>
    <row r="2006" spans="2:9" customFormat="1" ht="15.75" thickBot="1">
      <c r="B2006" s="74"/>
      <c r="C2006" s="574"/>
      <c r="D2006" s="574"/>
      <c r="E2006" s="574"/>
      <c r="F2006" s="574" t="s">
        <v>104</v>
      </c>
      <c r="G2006" s="575">
        <v>3.14</v>
      </c>
      <c r="H2006" s="574"/>
      <c r="I2006" s="576" t="s">
        <v>105</v>
      </c>
    </row>
    <row r="2007" spans="2:9" customFormat="1" ht="38.25" customHeight="1" thickTop="1">
      <c r="B2007" s="76"/>
      <c r="C2007" s="67"/>
      <c r="D2007" s="67"/>
      <c r="E2007" s="67"/>
      <c r="F2007" s="67"/>
      <c r="G2007" s="67"/>
      <c r="H2007" s="67"/>
      <c r="I2007" s="77"/>
    </row>
    <row r="2008" spans="2:9" customFormat="1" ht="0.95" customHeight="1">
      <c r="B2008" s="382" t="s">
        <v>783</v>
      </c>
      <c r="C2008" s="383" t="s">
        <v>7</v>
      </c>
      <c r="D2008" s="377" t="s">
        <v>95</v>
      </c>
      <c r="E2008" s="377" t="s">
        <v>8</v>
      </c>
      <c r="F2008" s="511" t="s">
        <v>99</v>
      </c>
      <c r="G2008" s="511"/>
      <c r="H2008" s="384" t="s">
        <v>96</v>
      </c>
      <c r="I2008" s="385" t="s">
        <v>97</v>
      </c>
    </row>
    <row r="2009" spans="2:9" customFormat="1" ht="18" customHeight="1">
      <c r="B2009" s="71" t="s">
        <v>100</v>
      </c>
      <c r="C2009" s="61" t="s">
        <v>1082</v>
      </c>
      <c r="D2009" s="378" t="s">
        <v>5</v>
      </c>
      <c r="E2009" s="378" t="s">
        <v>1083</v>
      </c>
      <c r="F2009" s="512" t="s">
        <v>112</v>
      </c>
      <c r="G2009" s="512"/>
      <c r="H2009" s="62" t="s">
        <v>12</v>
      </c>
      <c r="I2009" s="572">
        <v>1</v>
      </c>
    </row>
    <row r="2010" spans="2:9" customFormat="1" ht="51.95" customHeight="1">
      <c r="B2010" s="78" t="s">
        <v>106</v>
      </c>
      <c r="C2010" s="68" t="s">
        <v>3040</v>
      </c>
      <c r="D2010" s="375" t="s">
        <v>5</v>
      </c>
      <c r="E2010" s="375" t="s">
        <v>3041</v>
      </c>
      <c r="F2010" s="510" t="s">
        <v>2392</v>
      </c>
      <c r="G2010" s="510"/>
      <c r="H2010" s="69" t="s">
        <v>2393</v>
      </c>
      <c r="I2010" s="573">
        <v>0.157</v>
      </c>
    </row>
    <row r="2011" spans="2:9" customFormat="1" ht="26.1" customHeight="1">
      <c r="B2011" s="78" t="s">
        <v>106</v>
      </c>
      <c r="C2011" s="68" t="s">
        <v>3038</v>
      </c>
      <c r="D2011" s="375" t="s">
        <v>5</v>
      </c>
      <c r="E2011" s="375" t="s">
        <v>3039</v>
      </c>
      <c r="F2011" s="510" t="s">
        <v>2392</v>
      </c>
      <c r="G2011" s="510"/>
      <c r="H2011" s="69" t="s">
        <v>2396</v>
      </c>
      <c r="I2011" s="573">
        <v>0.34599999999999997</v>
      </c>
    </row>
    <row r="2012" spans="2:9" customFormat="1" ht="26.1" customHeight="1">
      <c r="B2012" s="78" t="s">
        <v>106</v>
      </c>
      <c r="C2012" s="68" t="s">
        <v>158</v>
      </c>
      <c r="D2012" s="375" t="s">
        <v>5</v>
      </c>
      <c r="E2012" s="375" t="s">
        <v>159</v>
      </c>
      <c r="F2012" s="510" t="s">
        <v>108</v>
      </c>
      <c r="G2012" s="510"/>
      <c r="H2012" s="69" t="s">
        <v>46</v>
      </c>
      <c r="I2012" s="573">
        <v>7.9000000000000001E-2</v>
      </c>
    </row>
    <row r="2013" spans="2:9" customFormat="1" ht="26.1" customHeight="1">
      <c r="B2013" s="78" t="s">
        <v>106</v>
      </c>
      <c r="C2013" s="68" t="s">
        <v>160</v>
      </c>
      <c r="D2013" s="375" t="s">
        <v>5</v>
      </c>
      <c r="E2013" s="375" t="s">
        <v>161</v>
      </c>
      <c r="F2013" s="510" t="s">
        <v>108</v>
      </c>
      <c r="G2013" s="510"/>
      <c r="H2013" s="69" t="s">
        <v>46</v>
      </c>
      <c r="I2013" s="573">
        <v>0.503</v>
      </c>
    </row>
    <row r="2014" spans="2:9" customFormat="1" ht="24" customHeight="1">
      <c r="B2014" s="74"/>
      <c r="C2014" s="574"/>
      <c r="D2014" s="574"/>
      <c r="E2014" s="574"/>
      <c r="F2014" s="574" t="s">
        <v>102</v>
      </c>
      <c r="G2014" s="575">
        <v>19.350000000000001</v>
      </c>
      <c r="H2014" s="574" t="s">
        <v>103</v>
      </c>
      <c r="I2014" s="75">
        <v>0</v>
      </c>
    </row>
    <row r="2015" spans="2:9" customFormat="1" ht="24" customHeight="1" thickBot="1">
      <c r="B2015" s="74"/>
      <c r="C2015" s="574"/>
      <c r="D2015" s="574"/>
      <c r="E2015" s="574"/>
      <c r="F2015" s="574" t="s">
        <v>104</v>
      </c>
      <c r="G2015" s="575">
        <v>5.86</v>
      </c>
      <c r="H2015" s="574"/>
      <c r="I2015" s="576" t="s">
        <v>105</v>
      </c>
    </row>
    <row r="2016" spans="2:9" customFormat="1" ht="26.1" customHeight="1" thickTop="1">
      <c r="B2016" s="76"/>
      <c r="C2016" s="67"/>
      <c r="D2016" s="67"/>
      <c r="E2016" s="67"/>
      <c r="F2016" s="67"/>
      <c r="G2016" s="67"/>
      <c r="H2016" s="67"/>
      <c r="I2016" s="77"/>
    </row>
    <row r="2017" spans="2:9" customFormat="1" ht="38.25" customHeight="1">
      <c r="B2017" s="382" t="s">
        <v>4866</v>
      </c>
      <c r="C2017" s="383" t="s">
        <v>7</v>
      </c>
      <c r="D2017" s="377" t="s">
        <v>95</v>
      </c>
      <c r="E2017" s="377" t="s">
        <v>8</v>
      </c>
      <c r="F2017" s="511" t="s">
        <v>99</v>
      </c>
      <c r="G2017" s="511"/>
      <c r="H2017" s="384" t="s">
        <v>96</v>
      </c>
      <c r="I2017" s="385" t="s">
        <v>97</v>
      </c>
    </row>
    <row r="2018" spans="2:9" customFormat="1" ht="38.25">
      <c r="B2018" s="71" t="s">
        <v>100</v>
      </c>
      <c r="C2018" s="61" t="s">
        <v>1020</v>
      </c>
      <c r="D2018" s="378" t="s">
        <v>5</v>
      </c>
      <c r="E2018" s="378" t="s">
        <v>1021</v>
      </c>
      <c r="F2018" s="512" t="s">
        <v>112</v>
      </c>
      <c r="G2018" s="512"/>
      <c r="H2018" s="62" t="s">
        <v>12</v>
      </c>
      <c r="I2018" s="572">
        <v>1</v>
      </c>
    </row>
    <row r="2019" spans="2:9" customFormat="1" ht="0.95" customHeight="1">
      <c r="B2019" s="78" t="s">
        <v>106</v>
      </c>
      <c r="C2019" s="68" t="s">
        <v>3040</v>
      </c>
      <c r="D2019" s="375" t="s">
        <v>5</v>
      </c>
      <c r="E2019" s="375" t="s">
        <v>3041</v>
      </c>
      <c r="F2019" s="510" t="s">
        <v>2392</v>
      </c>
      <c r="G2019" s="510"/>
      <c r="H2019" s="69" t="s">
        <v>2393</v>
      </c>
      <c r="I2019" s="573">
        <v>0.16800000000000001</v>
      </c>
    </row>
    <row r="2020" spans="2:9" customFormat="1" ht="18" customHeight="1">
      <c r="B2020" s="78" t="s">
        <v>106</v>
      </c>
      <c r="C2020" s="68" t="s">
        <v>3038</v>
      </c>
      <c r="D2020" s="375" t="s">
        <v>5</v>
      </c>
      <c r="E2020" s="375" t="s">
        <v>3039</v>
      </c>
      <c r="F2020" s="510" t="s">
        <v>2392</v>
      </c>
      <c r="G2020" s="510"/>
      <c r="H2020" s="69" t="s">
        <v>2396</v>
      </c>
      <c r="I2020" s="573">
        <v>0.36899999999999999</v>
      </c>
    </row>
    <row r="2021" spans="2:9" customFormat="1" ht="51.95" customHeight="1">
      <c r="B2021" s="78" t="s">
        <v>106</v>
      </c>
      <c r="C2021" s="68" t="s">
        <v>158</v>
      </c>
      <c r="D2021" s="375" t="s">
        <v>5</v>
      </c>
      <c r="E2021" s="375" t="s">
        <v>159</v>
      </c>
      <c r="F2021" s="510" t="s">
        <v>108</v>
      </c>
      <c r="G2021" s="510"/>
      <c r="H2021" s="69" t="s">
        <v>46</v>
      </c>
      <c r="I2021" s="573">
        <v>8.4000000000000005E-2</v>
      </c>
    </row>
    <row r="2022" spans="2:9" customFormat="1" ht="26.1" customHeight="1">
      <c r="B2022" s="78" t="s">
        <v>106</v>
      </c>
      <c r="C2022" s="68" t="s">
        <v>160</v>
      </c>
      <c r="D2022" s="375" t="s">
        <v>5</v>
      </c>
      <c r="E2022" s="375" t="s">
        <v>161</v>
      </c>
      <c r="F2022" s="510" t="s">
        <v>108</v>
      </c>
      <c r="G2022" s="510"/>
      <c r="H2022" s="69" t="s">
        <v>46</v>
      </c>
      <c r="I2022" s="573">
        <v>0.53700000000000003</v>
      </c>
    </row>
    <row r="2023" spans="2:9" customFormat="1" ht="26.1" customHeight="1">
      <c r="B2023" s="74"/>
      <c r="C2023" s="574"/>
      <c r="D2023" s="574"/>
      <c r="E2023" s="574"/>
      <c r="F2023" s="574" t="s">
        <v>102</v>
      </c>
      <c r="G2023" s="575">
        <v>20.65</v>
      </c>
      <c r="H2023" s="574" t="s">
        <v>103</v>
      </c>
      <c r="I2023" s="75">
        <v>0</v>
      </c>
    </row>
    <row r="2024" spans="2:9" customFormat="1" ht="26.1" customHeight="1" thickBot="1">
      <c r="B2024" s="74"/>
      <c r="C2024" s="574"/>
      <c r="D2024" s="574"/>
      <c r="E2024" s="574"/>
      <c r="F2024" s="574" t="s">
        <v>104</v>
      </c>
      <c r="G2024" s="575">
        <v>6.25</v>
      </c>
      <c r="H2024" s="574"/>
      <c r="I2024" s="576" t="s">
        <v>105</v>
      </c>
    </row>
    <row r="2025" spans="2:9" customFormat="1" ht="24" customHeight="1" thickTop="1">
      <c r="B2025" s="76"/>
      <c r="C2025" s="67"/>
      <c r="D2025" s="67"/>
      <c r="E2025" s="67"/>
      <c r="F2025" s="67"/>
      <c r="G2025" s="67"/>
      <c r="H2025" s="67"/>
      <c r="I2025" s="77"/>
    </row>
    <row r="2026" spans="2:9" customFormat="1" ht="24" customHeight="1">
      <c r="B2026" s="382" t="s">
        <v>4867</v>
      </c>
      <c r="C2026" s="383" t="s">
        <v>7</v>
      </c>
      <c r="D2026" s="377" t="s">
        <v>95</v>
      </c>
      <c r="E2026" s="377" t="s">
        <v>8</v>
      </c>
      <c r="F2026" s="511" t="s">
        <v>99</v>
      </c>
      <c r="G2026" s="511"/>
      <c r="H2026" s="384" t="s">
        <v>96</v>
      </c>
      <c r="I2026" s="385" t="s">
        <v>97</v>
      </c>
    </row>
    <row r="2027" spans="2:9" customFormat="1" ht="26.1" customHeight="1">
      <c r="B2027" s="71" t="s">
        <v>100</v>
      </c>
      <c r="C2027" s="61" t="s">
        <v>1902</v>
      </c>
      <c r="D2027" s="378" t="s">
        <v>5</v>
      </c>
      <c r="E2027" s="378" t="s">
        <v>1903</v>
      </c>
      <c r="F2027" s="512" t="s">
        <v>112</v>
      </c>
      <c r="G2027" s="512"/>
      <c r="H2027" s="62" t="s">
        <v>12</v>
      </c>
      <c r="I2027" s="572">
        <v>1</v>
      </c>
    </row>
    <row r="2028" spans="2:9" customFormat="1" ht="25.5" customHeight="1">
      <c r="B2028" s="78" t="s">
        <v>106</v>
      </c>
      <c r="C2028" s="68" t="s">
        <v>3040</v>
      </c>
      <c r="D2028" s="375" t="s">
        <v>5</v>
      </c>
      <c r="E2028" s="375" t="s">
        <v>3041</v>
      </c>
      <c r="F2028" s="510" t="s">
        <v>2392</v>
      </c>
      <c r="G2028" s="510"/>
      <c r="H2028" s="69" t="s">
        <v>2393</v>
      </c>
      <c r="I2028" s="573">
        <v>0.183</v>
      </c>
    </row>
    <row r="2029" spans="2:9" customFormat="1" ht="25.5" customHeight="1">
      <c r="B2029" s="78" t="s">
        <v>106</v>
      </c>
      <c r="C2029" s="68" t="s">
        <v>3038</v>
      </c>
      <c r="D2029" s="375" t="s">
        <v>5</v>
      </c>
      <c r="E2029" s="375" t="s">
        <v>3039</v>
      </c>
      <c r="F2029" s="510" t="s">
        <v>2392</v>
      </c>
      <c r="G2029" s="510"/>
      <c r="H2029" s="69" t="s">
        <v>2396</v>
      </c>
      <c r="I2029" s="573">
        <v>0.40100000000000002</v>
      </c>
    </row>
    <row r="2030" spans="2:9" customFormat="1" ht="0.95" customHeight="1">
      <c r="B2030" s="78" t="s">
        <v>106</v>
      </c>
      <c r="C2030" s="68" t="s">
        <v>158</v>
      </c>
      <c r="D2030" s="375" t="s">
        <v>5</v>
      </c>
      <c r="E2030" s="375" t="s">
        <v>159</v>
      </c>
      <c r="F2030" s="510" t="s">
        <v>108</v>
      </c>
      <c r="G2030" s="510"/>
      <c r="H2030" s="69" t="s">
        <v>46</v>
      </c>
      <c r="I2030" s="573">
        <v>9.0999999999999998E-2</v>
      </c>
    </row>
    <row r="2031" spans="2:9" customFormat="1" ht="18" customHeight="1">
      <c r="B2031" s="78" t="s">
        <v>106</v>
      </c>
      <c r="C2031" s="68" t="s">
        <v>160</v>
      </c>
      <c r="D2031" s="375" t="s">
        <v>5</v>
      </c>
      <c r="E2031" s="375" t="s">
        <v>161</v>
      </c>
      <c r="F2031" s="510" t="s">
        <v>108</v>
      </c>
      <c r="G2031" s="510"/>
      <c r="H2031" s="69" t="s">
        <v>46</v>
      </c>
      <c r="I2031" s="573">
        <v>0.58299999999999996</v>
      </c>
    </row>
    <row r="2032" spans="2:9" customFormat="1" ht="65.099999999999994" customHeight="1">
      <c r="B2032" s="74"/>
      <c r="C2032" s="574"/>
      <c r="D2032" s="574"/>
      <c r="E2032" s="574"/>
      <c r="F2032" s="574" t="s">
        <v>102</v>
      </c>
      <c r="G2032" s="575">
        <v>22.43</v>
      </c>
      <c r="H2032" s="574" t="s">
        <v>103</v>
      </c>
      <c r="I2032" s="75">
        <v>0</v>
      </c>
    </row>
    <row r="2033" spans="2:9" customFormat="1" ht="26.1" customHeight="1" thickBot="1">
      <c r="B2033" s="74"/>
      <c r="C2033" s="574"/>
      <c r="D2033" s="574"/>
      <c r="E2033" s="574"/>
      <c r="F2033" s="574" t="s">
        <v>104</v>
      </c>
      <c r="G2033" s="575">
        <v>6.79</v>
      </c>
      <c r="H2033" s="574"/>
      <c r="I2033" s="576" t="s">
        <v>105</v>
      </c>
    </row>
    <row r="2034" spans="2:9" customFormat="1" ht="26.1" customHeight="1" thickTop="1">
      <c r="B2034" s="76"/>
      <c r="C2034" s="67"/>
      <c r="D2034" s="67"/>
      <c r="E2034" s="67"/>
      <c r="F2034" s="67"/>
      <c r="G2034" s="67"/>
      <c r="H2034" s="67"/>
      <c r="I2034" s="77"/>
    </row>
    <row r="2035" spans="2:9" customFormat="1" ht="26.1" customHeight="1">
      <c r="B2035" s="382" t="s">
        <v>4868</v>
      </c>
      <c r="C2035" s="383" t="s">
        <v>7</v>
      </c>
      <c r="D2035" s="377" t="s">
        <v>95</v>
      </c>
      <c r="E2035" s="377" t="s">
        <v>8</v>
      </c>
      <c r="F2035" s="511" t="s">
        <v>99</v>
      </c>
      <c r="G2035" s="511"/>
      <c r="H2035" s="384" t="s">
        <v>96</v>
      </c>
      <c r="I2035" s="385" t="s">
        <v>97</v>
      </c>
    </row>
    <row r="2036" spans="2:9" customFormat="1" ht="24" customHeight="1">
      <c r="B2036" s="71" t="s">
        <v>100</v>
      </c>
      <c r="C2036" s="61" t="s">
        <v>582</v>
      </c>
      <c r="D2036" s="378" t="s">
        <v>44</v>
      </c>
      <c r="E2036" s="378" t="s">
        <v>583</v>
      </c>
      <c r="F2036" s="512" t="s">
        <v>2776</v>
      </c>
      <c r="G2036" s="512"/>
      <c r="H2036" s="62" t="s">
        <v>50</v>
      </c>
      <c r="I2036" s="572">
        <v>1</v>
      </c>
    </row>
    <row r="2037" spans="2:9" customFormat="1" ht="24" customHeight="1">
      <c r="B2037" s="78" t="s">
        <v>106</v>
      </c>
      <c r="C2037" s="68" t="s">
        <v>2512</v>
      </c>
      <c r="D2037" s="375" t="s">
        <v>5</v>
      </c>
      <c r="E2037" s="375" t="s">
        <v>2513</v>
      </c>
      <c r="F2037" s="510" t="s">
        <v>108</v>
      </c>
      <c r="G2037" s="510"/>
      <c r="H2037" s="69" t="s">
        <v>48</v>
      </c>
      <c r="I2037" s="573">
        <v>7.4649999999999998E-4</v>
      </c>
    </row>
    <row r="2038" spans="2:9" customFormat="1" ht="26.1" customHeight="1">
      <c r="B2038" s="78" t="s">
        <v>106</v>
      </c>
      <c r="C2038" s="68" t="s">
        <v>2349</v>
      </c>
      <c r="D2038" s="375" t="s">
        <v>5</v>
      </c>
      <c r="E2038" s="375" t="s">
        <v>109</v>
      </c>
      <c r="F2038" s="510" t="s">
        <v>108</v>
      </c>
      <c r="G2038" s="510"/>
      <c r="H2038" s="69" t="s">
        <v>46</v>
      </c>
      <c r="I2038" s="573">
        <v>6.6666699999999995E-2</v>
      </c>
    </row>
    <row r="2039" spans="2:9" customFormat="1" ht="25.5" customHeight="1">
      <c r="B2039" s="78" t="s">
        <v>106</v>
      </c>
      <c r="C2039" s="68" t="s">
        <v>151</v>
      </c>
      <c r="D2039" s="375" t="s">
        <v>5</v>
      </c>
      <c r="E2039" s="375" t="s">
        <v>107</v>
      </c>
      <c r="F2039" s="510" t="s">
        <v>108</v>
      </c>
      <c r="G2039" s="510"/>
      <c r="H2039" s="69" t="s">
        <v>46</v>
      </c>
      <c r="I2039" s="573">
        <v>1.66667E-2</v>
      </c>
    </row>
    <row r="2040" spans="2:9" customFormat="1" ht="25.5" customHeight="1">
      <c r="B2040" s="74"/>
      <c r="C2040" s="574"/>
      <c r="D2040" s="574"/>
      <c r="E2040" s="574"/>
      <c r="F2040" s="574" t="s">
        <v>102</v>
      </c>
      <c r="G2040" s="575">
        <v>1.62</v>
      </c>
      <c r="H2040" s="574" t="s">
        <v>103</v>
      </c>
      <c r="I2040" s="75">
        <v>0</v>
      </c>
    </row>
    <row r="2041" spans="2:9" customFormat="1" ht="0.95" customHeight="1" thickBot="1">
      <c r="B2041" s="74"/>
      <c r="C2041" s="574"/>
      <c r="D2041" s="574"/>
      <c r="E2041" s="574"/>
      <c r="F2041" s="574" t="s">
        <v>104</v>
      </c>
      <c r="G2041" s="575">
        <v>0.56999999999999995</v>
      </c>
      <c r="H2041" s="574"/>
      <c r="I2041" s="576" t="s">
        <v>105</v>
      </c>
    </row>
    <row r="2042" spans="2:9" customFormat="1" ht="18" customHeight="1" thickTop="1">
      <c r="B2042" s="76"/>
      <c r="C2042" s="67"/>
      <c r="D2042" s="67"/>
      <c r="E2042" s="67"/>
      <c r="F2042" s="67"/>
      <c r="G2042" s="67"/>
      <c r="H2042" s="67"/>
      <c r="I2042" s="77"/>
    </row>
    <row r="2043" spans="2:9" customFormat="1" ht="65.099999999999994" customHeight="1">
      <c r="B2043" s="382" t="s">
        <v>4869</v>
      </c>
      <c r="C2043" s="383" t="s">
        <v>7</v>
      </c>
      <c r="D2043" s="377" t="s">
        <v>95</v>
      </c>
      <c r="E2043" s="377" t="s">
        <v>8</v>
      </c>
      <c r="F2043" s="511" t="s">
        <v>99</v>
      </c>
      <c r="G2043" s="511"/>
      <c r="H2043" s="384" t="s">
        <v>96</v>
      </c>
      <c r="I2043" s="385" t="s">
        <v>97</v>
      </c>
    </row>
    <row r="2044" spans="2:9" customFormat="1" ht="26.1" customHeight="1">
      <c r="B2044" s="71" t="s">
        <v>100</v>
      </c>
      <c r="C2044" s="61" t="s">
        <v>1024</v>
      </c>
      <c r="D2044" s="378" t="s">
        <v>44</v>
      </c>
      <c r="E2044" s="378" t="s">
        <v>1025</v>
      </c>
      <c r="F2044" s="512" t="s">
        <v>2776</v>
      </c>
      <c r="G2044" s="512"/>
      <c r="H2044" s="62" t="s">
        <v>50</v>
      </c>
      <c r="I2044" s="572">
        <v>1</v>
      </c>
    </row>
    <row r="2045" spans="2:9" customFormat="1" ht="26.1" customHeight="1">
      <c r="B2045" s="78" t="s">
        <v>106</v>
      </c>
      <c r="C2045" s="68" t="s">
        <v>2512</v>
      </c>
      <c r="D2045" s="375" t="s">
        <v>5</v>
      </c>
      <c r="E2045" s="375" t="s">
        <v>2513</v>
      </c>
      <c r="F2045" s="510" t="s">
        <v>108</v>
      </c>
      <c r="G2045" s="510"/>
      <c r="H2045" s="69" t="s">
        <v>48</v>
      </c>
      <c r="I2045" s="573">
        <v>4.3471999999999998E-3</v>
      </c>
    </row>
    <row r="2046" spans="2:9" customFormat="1" ht="24" customHeight="1">
      <c r="B2046" s="78" t="s">
        <v>106</v>
      </c>
      <c r="C2046" s="68" t="s">
        <v>2349</v>
      </c>
      <c r="D2046" s="375" t="s">
        <v>5</v>
      </c>
      <c r="E2046" s="375" t="s">
        <v>109</v>
      </c>
      <c r="F2046" s="510" t="s">
        <v>108</v>
      </c>
      <c r="G2046" s="510"/>
      <c r="H2046" s="69" t="s">
        <v>46</v>
      </c>
      <c r="I2046" s="573">
        <v>9.1666700000000004E-2</v>
      </c>
    </row>
    <row r="2047" spans="2:9" customFormat="1" ht="26.1" customHeight="1">
      <c r="B2047" s="78" t="s">
        <v>106</v>
      </c>
      <c r="C2047" s="68" t="s">
        <v>151</v>
      </c>
      <c r="D2047" s="375" t="s">
        <v>5</v>
      </c>
      <c r="E2047" s="375" t="s">
        <v>107</v>
      </c>
      <c r="F2047" s="510" t="s">
        <v>108</v>
      </c>
      <c r="G2047" s="510"/>
      <c r="H2047" s="69" t="s">
        <v>46</v>
      </c>
      <c r="I2047" s="573">
        <v>2.2916700000000002E-2</v>
      </c>
    </row>
    <row r="2048" spans="2:9" customFormat="1" ht="24" customHeight="1">
      <c r="B2048" s="74"/>
      <c r="C2048" s="574"/>
      <c r="D2048" s="574"/>
      <c r="E2048" s="574"/>
      <c r="F2048" s="574" t="s">
        <v>102</v>
      </c>
      <c r="G2048" s="575">
        <v>2.4500000000000002</v>
      </c>
      <c r="H2048" s="574" t="s">
        <v>103</v>
      </c>
      <c r="I2048" s="75">
        <v>0</v>
      </c>
    </row>
    <row r="2049" spans="2:9" customFormat="1" ht="26.1" customHeight="1" thickBot="1">
      <c r="B2049" s="74"/>
      <c r="C2049" s="574"/>
      <c r="D2049" s="574"/>
      <c r="E2049" s="574"/>
      <c r="F2049" s="574" t="s">
        <v>104</v>
      </c>
      <c r="G2049" s="575">
        <v>1.27</v>
      </c>
      <c r="H2049" s="574"/>
      <c r="I2049" s="576" t="s">
        <v>105</v>
      </c>
    </row>
    <row r="2050" spans="2:9" customFormat="1" ht="15.75" thickTop="1">
      <c r="B2050" s="76"/>
      <c r="C2050" s="67"/>
      <c r="D2050" s="67"/>
      <c r="E2050" s="67"/>
      <c r="F2050" s="67"/>
      <c r="G2050" s="67"/>
      <c r="H2050" s="67"/>
      <c r="I2050" s="77"/>
    </row>
    <row r="2051" spans="2:9" customFormat="1" ht="15">
      <c r="B2051" s="382" t="s">
        <v>4873</v>
      </c>
      <c r="C2051" s="383" t="s">
        <v>7</v>
      </c>
      <c r="D2051" s="377" t="s">
        <v>95</v>
      </c>
      <c r="E2051" s="377" t="s">
        <v>8</v>
      </c>
      <c r="F2051" s="511" t="s">
        <v>99</v>
      </c>
      <c r="G2051" s="511"/>
      <c r="H2051" s="384" t="s">
        <v>96</v>
      </c>
      <c r="I2051" s="385" t="s">
        <v>97</v>
      </c>
    </row>
    <row r="2052" spans="2:9" customFormat="1" ht="0.95" customHeight="1">
      <c r="B2052" s="71" t="s">
        <v>100</v>
      </c>
      <c r="C2052" s="61" t="s">
        <v>1421</v>
      </c>
      <c r="D2052" s="378" t="s">
        <v>5</v>
      </c>
      <c r="E2052" s="378" t="s">
        <v>1422</v>
      </c>
      <c r="F2052" s="512" t="s">
        <v>112</v>
      </c>
      <c r="G2052" s="512"/>
      <c r="H2052" s="62" t="s">
        <v>12</v>
      </c>
      <c r="I2052" s="572">
        <v>1</v>
      </c>
    </row>
    <row r="2053" spans="2:9" customFormat="1" ht="18" customHeight="1">
      <c r="B2053" s="78" t="s">
        <v>106</v>
      </c>
      <c r="C2053" s="68" t="s">
        <v>6284</v>
      </c>
      <c r="D2053" s="375" t="s">
        <v>5</v>
      </c>
      <c r="E2053" s="375" t="s">
        <v>6285</v>
      </c>
      <c r="F2053" s="510" t="s">
        <v>2392</v>
      </c>
      <c r="G2053" s="510"/>
      <c r="H2053" s="69" t="s">
        <v>2393</v>
      </c>
      <c r="I2053" s="573">
        <v>8.9899999999999994E-2</v>
      </c>
    </row>
    <row r="2054" spans="2:9" customFormat="1" ht="39" customHeight="1">
      <c r="B2054" s="78" t="s">
        <v>106</v>
      </c>
      <c r="C2054" s="68" t="s">
        <v>158</v>
      </c>
      <c r="D2054" s="375" t="s">
        <v>5</v>
      </c>
      <c r="E2054" s="375" t="s">
        <v>159</v>
      </c>
      <c r="F2054" s="510" t="s">
        <v>108</v>
      </c>
      <c r="G2054" s="510"/>
      <c r="H2054" s="69" t="s">
        <v>46</v>
      </c>
      <c r="I2054" s="573">
        <v>0.1313</v>
      </c>
    </row>
    <row r="2055" spans="2:9" customFormat="1" ht="26.1" customHeight="1">
      <c r="B2055" s="78" t="s">
        <v>106</v>
      </c>
      <c r="C2055" s="68" t="s">
        <v>160</v>
      </c>
      <c r="D2055" s="375" t="s">
        <v>5</v>
      </c>
      <c r="E2055" s="375" t="s">
        <v>161</v>
      </c>
      <c r="F2055" s="510" t="s">
        <v>108</v>
      </c>
      <c r="G2055" s="510"/>
      <c r="H2055" s="69" t="s">
        <v>46</v>
      </c>
      <c r="I2055" s="573">
        <v>0.1313</v>
      </c>
    </row>
    <row r="2056" spans="2:9" customFormat="1" ht="26.1" customHeight="1">
      <c r="B2056" s="72" t="s">
        <v>101</v>
      </c>
      <c r="C2056" s="63" t="s">
        <v>3230</v>
      </c>
      <c r="D2056" s="376" t="s">
        <v>5</v>
      </c>
      <c r="E2056" s="376" t="s">
        <v>3231</v>
      </c>
      <c r="F2056" s="509" t="s">
        <v>60</v>
      </c>
      <c r="G2056" s="509"/>
      <c r="H2056" s="64" t="s">
        <v>12</v>
      </c>
      <c r="I2056" s="577">
        <v>1.0667</v>
      </c>
    </row>
    <row r="2057" spans="2:9" customFormat="1" ht="24" customHeight="1">
      <c r="B2057" s="74"/>
      <c r="C2057" s="574"/>
      <c r="D2057" s="574"/>
      <c r="E2057" s="574"/>
      <c r="F2057" s="574" t="s">
        <v>102</v>
      </c>
      <c r="G2057" s="575">
        <v>4.59</v>
      </c>
      <c r="H2057" s="574" t="s">
        <v>103</v>
      </c>
      <c r="I2057" s="75">
        <v>0</v>
      </c>
    </row>
    <row r="2058" spans="2:9" customFormat="1" ht="26.1" customHeight="1" thickBot="1">
      <c r="B2058" s="74"/>
      <c r="C2058" s="574"/>
      <c r="D2058" s="574"/>
      <c r="E2058" s="574"/>
      <c r="F2058" s="574" t="s">
        <v>104</v>
      </c>
      <c r="G2058" s="575">
        <v>4.71</v>
      </c>
      <c r="H2058" s="574"/>
      <c r="I2058" s="576" t="s">
        <v>105</v>
      </c>
    </row>
    <row r="2059" spans="2:9" customFormat="1" ht="24" customHeight="1" thickTop="1">
      <c r="B2059" s="76"/>
      <c r="C2059" s="67"/>
      <c r="D2059" s="67"/>
      <c r="E2059" s="67"/>
      <c r="F2059" s="67"/>
      <c r="G2059" s="67"/>
      <c r="H2059" s="67"/>
      <c r="I2059" s="77"/>
    </row>
    <row r="2060" spans="2:9" customFormat="1" ht="26.1" customHeight="1">
      <c r="B2060" s="382" t="s">
        <v>4874</v>
      </c>
      <c r="C2060" s="383" t="s">
        <v>7</v>
      </c>
      <c r="D2060" s="377" t="s">
        <v>95</v>
      </c>
      <c r="E2060" s="377" t="s">
        <v>8</v>
      </c>
      <c r="F2060" s="511" t="s">
        <v>99</v>
      </c>
      <c r="G2060" s="511"/>
      <c r="H2060" s="384" t="s">
        <v>96</v>
      </c>
      <c r="I2060" s="385" t="s">
        <v>97</v>
      </c>
    </row>
    <row r="2061" spans="2:9" customFormat="1" ht="25.5">
      <c r="B2061" s="71" t="s">
        <v>100</v>
      </c>
      <c r="C2061" s="61" t="s">
        <v>1423</v>
      </c>
      <c r="D2061" s="378" t="s">
        <v>5</v>
      </c>
      <c r="E2061" s="378" t="s">
        <v>1424</v>
      </c>
      <c r="F2061" s="512" t="s">
        <v>112</v>
      </c>
      <c r="G2061" s="512"/>
      <c r="H2061" s="62" t="s">
        <v>12</v>
      </c>
      <c r="I2061" s="572">
        <v>1</v>
      </c>
    </row>
    <row r="2062" spans="2:9" customFormat="1" ht="38.25">
      <c r="B2062" s="78" t="s">
        <v>106</v>
      </c>
      <c r="C2062" s="68" t="s">
        <v>6284</v>
      </c>
      <c r="D2062" s="375" t="s">
        <v>5</v>
      </c>
      <c r="E2062" s="375" t="s">
        <v>6285</v>
      </c>
      <c r="F2062" s="510" t="s">
        <v>2392</v>
      </c>
      <c r="G2062" s="510"/>
      <c r="H2062" s="69" t="s">
        <v>2393</v>
      </c>
      <c r="I2062" s="573">
        <v>0.1096</v>
      </c>
    </row>
    <row r="2063" spans="2:9" customFormat="1" ht="0.95" customHeight="1">
      <c r="B2063" s="78" t="s">
        <v>106</v>
      </c>
      <c r="C2063" s="68" t="s">
        <v>158</v>
      </c>
      <c r="D2063" s="375" t="s">
        <v>5</v>
      </c>
      <c r="E2063" s="375" t="s">
        <v>159</v>
      </c>
      <c r="F2063" s="510" t="s">
        <v>108</v>
      </c>
      <c r="G2063" s="510"/>
      <c r="H2063" s="69" t="s">
        <v>46</v>
      </c>
      <c r="I2063" s="573">
        <v>0.16009999999999999</v>
      </c>
    </row>
    <row r="2064" spans="2:9" customFormat="1" ht="18" customHeight="1">
      <c r="B2064" s="78" t="s">
        <v>106</v>
      </c>
      <c r="C2064" s="68" t="s">
        <v>160</v>
      </c>
      <c r="D2064" s="375" t="s">
        <v>5</v>
      </c>
      <c r="E2064" s="375" t="s">
        <v>161</v>
      </c>
      <c r="F2064" s="510" t="s">
        <v>108</v>
      </c>
      <c r="G2064" s="510"/>
      <c r="H2064" s="69" t="s">
        <v>46</v>
      </c>
      <c r="I2064" s="573">
        <v>0.16009999999999999</v>
      </c>
    </row>
    <row r="2065" spans="2:9" customFormat="1" ht="39" customHeight="1">
      <c r="B2065" s="72" t="s">
        <v>101</v>
      </c>
      <c r="C2065" s="63" t="s">
        <v>3232</v>
      </c>
      <c r="D2065" s="376" t="s">
        <v>5</v>
      </c>
      <c r="E2065" s="376" t="s">
        <v>3233</v>
      </c>
      <c r="F2065" s="509" t="s">
        <v>60</v>
      </c>
      <c r="G2065" s="509"/>
      <c r="H2065" s="64" t="s">
        <v>12</v>
      </c>
      <c r="I2065" s="577">
        <v>1.0667</v>
      </c>
    </row>
    <row r="2066" spans="2:9" customFormat="1" ht="26.1" customHeight="1">
      <c r="B2066" s="74"/>
      <c r="C2066" s="574"/>
      <c r="D2066" s="574"/>
      <c r="E2066" s="574"/>
      <c r="F2066" s="574" t="s">
        <v>102</v>
      </c>
      <c r="G2066" s="575">
        <v>5.59</v>
      </c>
      <c r="H2066" s="574" t="s">
        <v>103</v>
      </c>
      <c r="I2066" s="75">
        <v>0</v>
      </c>
    </row>
    <row r="2067" spans="2:9" customFormat="1" ht="26.1" customHeight="1" thickBot="1">
      <c r="B2067" s="74"/>
      <c r="C2067" s="574"/>
      <c r="D2067" s="574"/>
      <c r="E2067" s="574"/>
      <c r="F2067" s="574" t="s">
        <v>104</v>
      </c>
      <c r="G2067" s="575">
        <v>6.15</v>
      </c>
      <c r="H2067" s="574"/>
      <c r="I2067" s="576" t="s">
        <v>105</v>
      </c>
    </row>
    <row r="2068" spans="2:9" customFormat="1" ht="26.1" customHeight="1" thickTop="1">
      <c r="B2068" s="76"/>
      <c r="C2068" s="67"/>
      <c r="D2068" s="67"/>
      <c r="E2068" s="67"/>
      <c r="F2068" s="67"/>
      <c r="G2068" s="67"/>
      <c r="H2068" s="67"/>
      <c r="I2068" s="77"/>
    </row>
    <row r="2069" spans="2:9" customFormat="1" ht="24" customHeight="1">
      <c r="B2069" s="382" t="s">
        <v>4875</v>
      </c>
      <c r="C2069" s="383" t="s">
        <v>7</v>
      </c>
      <c r="D2069" s="377" t="s">
        <v>95</v>
      </c>
      <c r="E2069" s="377" t="s">
        <v>8</v>
      </c>
      <c r="F2069" s="511" t="s">
        <v>99</v>
      </c>
      <c r="G2069" s="511"/>
      <c r="H2069" s="384" t="s">
        <v>96</v>
      </c>
      <c r="I2069" s="385" t="s">
        <v>97</v>
      </c>
    </row>
    <row r="2070" spans="2:9" customFormat="1" ht="24" customHeight="1">
      <c r="B2070" s="71" t="s">
        <v>100</v>
      </c>
      <c r="C2070" s="61" t="s">
        <v>1425</v>
      </c>
      <c r="D2070" s="378" t="s">
        <v>5</v>
      </c>
      <c r="E2070" s="378" t="s">
        <v>1426</v>
      </c>
      <c r="F2070" s="512" t="s">
        <v>112</v>
      </c>
      <c r="G2070" s="512"/>
      <c r="H2070" s="62" t="s">
        <v>12</v>
      </c>
      <c r="I2070" s="572">
        <v>1</v>
      </c>
    </row>
    <row r="2071" spans="2:9" customFormat="1" ht="26.1" customHeight="1">
      <c r="B2071" s="78" t="s">
        <v>106</v>
      </c>
      <c r="C2071" s="68" t="s">
        <v>6284</v>
      </c>
      <c r="D2071" s="375" t="s">
        <v>5</v>
      </c>
      <c r="E2071" s="375" t="s">
        <v>6285</v>
      </c>
      <c r="F2071" s="510" t="s">
        <v>2392</v>
      </c>
      <c r="G2071" s="510"/>
      <c r="H2071" s="69" t="s">
        <v>2393</v>
      </c>
      <c r="I2071" s="573">
        <v>0.13220000000000001</v>
      </c>
    </row>
    <row r="2072" spans="2:9" customFormat="1" ht="25.5">
      <c r="B2072" s="78" t="s">
        <v>106</v>
      </c>
      <c r="C2072" s="68" t="s">
        <v>158</v>
      </c>
      <c r="D2072" s="375" t="s">
        <v>5</v>
      </c>
      <c r="E2072" s="375" t="s">
        <v>159</v>
      </c>
      <c r="F2072" s="510" t="s">
        <v>108</v>
      </c>
      <c r="G2072" s="510"/>
      <c r="H2072" s="69" t="s">
        <v>46</v>
      </c>
      <c r="I2072" s="573">
        <v>0.193</v>
      </c>
    </row>
    <row r="2073" spans="2:9" customFormat="1" ht="51" customHeight="1">
      <c r="B2073" s="78" t="s">
        <v>106</v>
      </c>
      <c r="C2073" s="68" t="s">
        <v>160</v>
      </c>
      <c r="D2073" s="375" t="s">
        <v>5</v>
      </c>
      <c r="E2073" s="375" t="s">
        <v>161</v>
      </c>
      <c r="F2073" s="510" t="s">
        <v>108</v>
      </c>
      <c r="G2073" s="510"/>
      <c r="H2073" s="69" t="s">
        <v>46</v>
      </c>
      <c r="I2073" s="573">
        <v>0.193</v>
      </c>
    </row>
    <row r="2074" spans="2:9" customFormat="1" ht="0.95" customHeight="1">
      <c r="B2074" s="72" t="s">
        <v>101</v>
      </c>
      <c r="C2074" s="63" t="s">
        <v>3234</v>
      </c>
      <c r="D2074" s="376" t="s">
        <v>5</v>
      </c>
      <c r="E2074" s="376" t="s">
        <v>3235</v>
      </c>
      <c r="F2074" s="509" t="s">
        <v>60</v>
      </c>
      <c r="G2074" s="509"/>
      <c r="H2074" s="64" t="s">
        <v>12</v>
      </c>
      <c r="I2074" s="577">
        <v>1.0667</v>
      </c>
    </row>
    <row r="2075" spans="2:9" customFormat="1" ht="18" customHeight="1">
      <c r="B2075" s="74"/>
      <c r="C2075" s="574"/>
      <c r="D2075" s="574"/>
      <c r="E2075" s="574"/>
      <c r="F2075" s="574" t="s">
        <v>102</v>
      </c>
      <c r="G2075" s="575">
        <v>6.75</v>
      </c>
      <c r="H2075" s="574" t="s">
        <v>103</v>
      </c>
      <c r="I2075" s="75">
        <v>0</v>
      </c>
    </row>
    <row r="2076" spans="2:9" customFormat="1" ht="39" customHeight="1" thickBot="1">
      <c r="B2076" s="74"/>
      <c r="C2076" s="574"/>
      <c r="D2076" s="574"/>
      <c r="E2076" s="574"/>
      <c r="F2076" s="574" t="s">
        <v>104</v>
      </c>
      <c r="G2076" s="575">
        <v>8.48</v>
      </c>
      <c r="H2076" s="574"/>
      <c r="I2076" s="576" t="s">
        <v>105</v>
      </c>
    </row>
    <row r="2077" spans="2:9" customFormat="1" ht="26.1" customHeight="1" thickTop="1">
      <c r="B2077" s="76"/>
      <c r="C2077" s="67"/>
      <c r="D2077" s="67"/>
      <c r="E2077" s="67"/>
      <c r="F2077" s="67"/>
      <c r="G2077" s="67"/>
      <c r="H2077" s="67"/>
      <c r="I2077" s="77"/>
    </row>
    <row r="2078" spans="2:9" customFormat="1" ht="26.1" customHeight="1">
      <c r="B2078" s="382" t="s">
        <v>4876</v>
      </c>
      <c r="C2078" s="383" t="s">
        <v>7</v>
      </c>
      <c r="D2078" s="377" t="s">
        <v>95</v>
      </c>
      <c r="E2078" s="377" t="s">
        <v>8</v>
      </c>
      <c r="F2078" s="511" t="s">
        <v>99</v>
      </c>
      <c r="G2078" s="511"/>
      <c r="H2078" s="384" t="s">
        <v>96</v>
      </c>
      <c r="I2078" s="385" t="s">
        <v>97</v>
      </c>
    </row>
    <row r="2079" spans="2:9" customFormat="1" ht="26.1" customHeight="1">
      <c r="B2079" s="71" t="s">
        <v>100</v>
      </c>
      <c r="C2079" s="61" t="s">
        <v>1427</v>
      </c>
      <c r="D2079" s="378" t="s">
        <v>5</v>
      </c>
      <c r="E2079" s="378" t="s">
        <v>1428</v>
      </c>
      <c r="F2079" s="512" t="s">
        <v>112</v>
      </c>
      <c r="G2079" s="512"/>
      <c r="H2079" s="62" t="s">
        <v>12</v>
      </c>
      <c r="I2079" s="572">
        <v>1</v>
      </c>
    </row>
    <row r="2080" spans="2:9" customFormat="1" ht="24" customHeight="1">
      <c r="B2080" s="78" t="s">
        <v>106</v>
      </c>
      <c r="C2080" s="68" t="s">
        <v>6284</v>
      </c>
      <c r="D2080" s="375" t="s">
        <v>5</v>
      </c>
      <c r="E2080" s="375" t="s">
        <v>6285</v>
      </c>
      <c r="F2080" s="510" t="s">
        <v>2392</v>
      </c>
      <c r="G2080" s="510"/>
      <c r="H2080" s="69" t="s">
        <v>2393</v>
      </c>
      <c r="I2080" s="573">
        <v>0.1603</v>
      </c>
    </row>
    <row r="2081" spans="2:9" customFormat="1" ht="24" customHeight="1">
      <c r="B2081" s="78" t="s">
        <v>106</v>
      </c>
      <c r="C2081" s="68" t="s">
        <v>158</v>
      </c>
      <c r="D2081" s="375" t="s">
        <v>5</v>
      </c>
      <c r="E2081" s="375" t="s">
        <v>159</v>
      </c>
      <c r="F2081" s="510" t="s">
        <v>108</v>
      </c>
      <c r="G2081" s="510"/>
      <c r="H2081" s="69" t="s">
        <v>46</v>
      </c>
      <c r="I2081" s="573">
        <v>0.2341</v>
      </c>
    </row>
    <row r="2082" spans="2:9" customFormat="1" ht="26.1" customHeight="1">
      <c r="B2082" s="78" t="s">
        <v>106</v>
      </c>
      <c r="C2082" s="68" t="s">
        <v>160</v>
      </c>
      <c r="D2082" s="375" t="s">
        <v>5</v>
      </c>
      <c r="E2082" s="375" t="s">
        <v>161</v>
      </c>
      <c r="F2082" s="510" t="s">
        <v>108</v>
      </c>
      <c r="G2082" s="510"/>
      <c r="H2082" s="69" t="s">
        <v>46</v>
      </c>
      <c r="I2082" s="573">
        <v>0.2341</v>
      </c>
    </row>
    <row r="2083" spans="2:9" customFormat="1" ht="25.5" customHeight="1">
      <c r="B2083" s="72" t="s">
        <v>101</v>
      </c>
      <c r="C2083" s="63" t="s">
        <v>3236</v>
      </c>
      <c r="D2083" s="376" t="s">
        <v>5</v>
      </c>
      <c r="E2083" s="376" t="s">
        <v>3237</v>
      </c>
      <c r="F2083" s="509" t="s">
        <v>60</v>
      </c>
      <c r="G2083" s="509"/>
      <c r="H2083" s="64" t="s">
        <v>12</v>
      </c>
      <c r="I2083" s="577">
        <v>1.0667</v>
      </c>
    </row>
    <row r="2084" spans="2:9" customFormat="1" ht="25.5" customHeight="1">
      <c r="B2084" s="74"/>
      <c r="C2084" s="574"/>
      <c r="D2084" s="574"/>
      <c r="E2084" s="574"/>
      <c r="F2084" s="574" t="s">
        <v>102</v>
      </c>
      <c r="G2084" s="575">
        <v>8.1999999999999993</v>
      </c>
      <c r="H2084" s="574" t="s">
        <v>103</v>
      </c>
      <c r="I2084" s="75">
        <v>0</v>
      </c>
    </row>
    <row r="2085" spans="2:9" customFormat="1" ht="0.95" customHeight="1" thickBot="1">
      <c r="B2085" s="74"/>
      <c r="C2085" s="574"/>
      <c r="D2085" s="574"/>
      <c r="E2085" s="574"/>
      <c r="F2085" s="574" t="s">
        <v>104</v>
      </c>
      <c r="G2085" s="575">
        <v>12.67</v>
      </c>
      <c r="H2085" s="574"/>
      <c r="I2085" s="576" t="s">
        <v>105</v>
      </c>
    </row>
    <row r="2086" spans="2:9" customFormat="1" ht="18" customHeight="1" thickTop="1">
      <c r="B2086" s="76"/>
      <c r="C2086" s="67"/>
      <c r="D2086" s="67"/>
      <c r="E2086" s="67"/>
      <c r="F2086" s="67"/>
      <c r="G2086" s="67"/>
      <c r="H2086" s="67"/>
      <c r="I2086" s="77"/>
    </row>
    <row r="2087" spans="2:9" customFormat="1" ht="51.95" customHeight="1">
      <c r="B2087" s="382" t="s">
        <v>4877</v>
      </c>
      <c r="C2087" s="383" t="s">
        <v>7</v>
      </c>
      <c r="D2087" s="377" t="s">
        <v>95</v>
      </c>
      <c r="E2087" s="377" t="s">
        <v>8</v>
      </c>
      <c r="F2087" s="511" t="s">
        <v>99</v>
      </c>
      <c r="G2087" s="511"/>
      <c r="H2087" s="384" t="s">
        <v>96</v>
      </c>
      <c r="I2087" s="385" t="s">
        <v>97</v>
      </c>
    </row>
    <row r="2088" spans="2:9" customFormat="1" ht="26.1" customHeight="1">
      <c r="B2088" s="71" t="s">
        <v>100</v>
      </c>
      <c r="C2088" s="61" t="s">
        <v>1429</v>
      </c>
      <c r="D2088" s="378" t="s">
        <v>44</v>
      </c>
      <c r="E2088" s="378" t="s">
        <v>1430</v>
      </c>
      <c r="F2088" s="512" t="s">
        <v>112</v>
      </c>
      <c r="G2088" s="512"/>
      <c r="H2088" s="62" t="s">
        <v>12</v>
      </c>
      <c r="I2088" s="572">
        <v>1</v>
      </c>
    </row>
    <row r="2089" spans="2:9" customFormat="1" ht="26.1" customHeight="1">
      <c r="B2089" s="78" t="s">
        <v>106</v>
      </c>
      <c r="C2089" s="68" t="s">
        <v>158</v>
      </c>
      <c r="D2089" s="375" t="s">
        <v>5</v>
      </c>
      <c r="E2089" s="375" t="s">
        <v>159</v>
      </c>
      <c r="F2089" s="510" t="s">
        <v>108</v>
      </c>
      <c r="G2089" s="510"/>
      <c r="H2089" s="69" t="s">
        <v>46</v>
      </c>
      <c r="I2089" s="573">
        <v>1.95E-2</v>
      </c>
    </row>
    <row r="2090" spans="2:9" customFormat="1" ht="24" customHeight="1">
      <c r="B2090" s="78" t="s">
        <v>106</v>
      </c>
      <c r="C2090" s="68" t="s">
        <v>160</v>
      </c>
      <c r="D2090" s="375" t="s">
        <v>5</v>
      </c>
      <c r="E2090" s="375" t="s">
        <v>161</v>
      </c>
      <c r="F2090" s="510" t="s">
        <v>108</v>
      </c>
      <c r="G2090" s="510"/>
      <c r="H2090" s="69" t="s">
        <v>46</v>
      </c>
      <c r="I2090" s="573">
        <v>1.95E-2</v>
      </c>
    </row>
    <row r="2091" spans="2:9" customFormat="1" ht="26.1" customHeight="1">
      <c r="B2091" s="72" t="s">
        <v>101</v>
      </c>
      <c r="C2091" s="63" t="s">
        <v>199</v>
      </c>
      <c r="D2091" s="376" t="s">
        <v>5</v>
      </c>
      <c r="E2091" s="376" t="s">
        <v>200</v>
      </c>
      <c r="F2091" s="509" t="s">
        <v>60</v>
      </c>
      <c r="G2091" s="509"/>
      <c r="H2091" s="64" t="s">
        <v>45</v>
      </c>
      <c r="I2091" s="577">
        <v>4.4999999999999997E-3</v>
      </c>
    </row>
    <row r="2092" spans="2:9" customFormat="1" ht="24" customHeight="1">
      <c r="B2092" s="74"/>
      <c r="C2092" s="574"/>
      <c r="D2092" s="574"/>
      <c r="E2092" s="574"/>
      <c r="F2092" s="574" t="s">
        <v>102</v>
      </c>
      <c r="G2092" s="575">
        <v>0.67</v>
      </c>
      <c r="H2092" s="574" t="s">
        <v>103</v>
      </c>
      <c r="I2092" s="75">
        <v>0</v>
      </c>
    </row>
    <row r="2093" spans="2:9" customFormat="1" ht="25.5" customHeight="1" thickBot="1">
      <c r="B2093" s="74"/>
      <c r="C2093" s="574"/>
      <c r="D2093" s="574"/>
      <c r="E2093" s="574"/>
      <c r="F2093" s="574" t="s">
        <v>104</v>
      </c>
      <c r="G2093" s="575">
        <v>0.2</v>
      </c>
      <c r="H2093" s="574"/>
      <c r="I2093" s="576" t="s">
        <v>105</v>
      </c>
    </row>
    <row r="2094" spans="2:9" customFormat="1" ht="25.5" customHeight="1" thickTop="1">
      <c r="B2094" s="76"/>
      <c r="C2094" s="67"/>
      <c r="D2094" s="67"/>
      <c r="E2094" s="67"/>
      <c r="F2094" s="67"/>
      <c r="G2094" s="67"/>
      <c r="H2094" s="67"/>
      <c r="I2094" s="77"/>
    </row>
    <row r="2095" spans="2:9" customFormat="1" ht="0.95" customHeight="1">
      <c r="B2095" s="382" t="s">
        <v>4878</v>
      </c>
      <c r="C2095" s="383" t="s">
        <v>7</v>
      </c>
      <c r="D2095" s="377" t="s">
        <v>95</v>
      </c>
      <c r="E2095" s="377" t="s">
        <v>8</v>
      </c>
      <c r="F2095" s="511" t="s">
        <v>99</v>
      </c>
      <c r="G2095" s="511"/>
      <c r="H2095" s="384" t="s">
        <v>96</v>
      </c>
      <c r="I2095" s="385" t="s">
        <v>97</v>
      </c>
    </row>
    <row r="2096" spans="2:9" customFormat="1" ht="18" customHeight="1">
      <c r="B2096" s="71" t="s">
        <v>100</v>
      </c>
      <c r="C2096" s="61" t="s">
        <v>1431</v>
      </c>
      <c r="D2096" s="378" t="s">
        <v>44</v>
      </c>
      <c r="E2096" s="378" t="s">
        <v>1432</v>
      </c>
      <c r="F2096" s="512" t="s">
        <v>112</v>
      </c>
      <c r="G2096" s="512"/>
      <c r="H2096" s="62" t="s">
        <v>12</v>
      </c>
      <c r="I2096" s="572">
        <v>1</v>
      </c>
    </row>
    <row r="2097" spans="2:9" customFormat="1" ht="51.95" customHeight="1">
      <c r="B2097" s="78" t="s">
        <v>106</v>
      </c>
      <c r="C2097" s="68" t="s">
        <v>158</v>
      </c>
      <c r="D2097" s="375" t="s">
        <v>5</v>
      </c>
      <c r="E2097" s="375" t="s">
        <v>159</v>
      </c>
      <c r="F2097" s="510" t="s">
        <v>108</v>
      </c>
      <c r="G2097" s="510"/>
      <c r="H2097" s="69" t="s">
        <v>46</v>
      </c>
      <c r="I2097" s="573">
        <v>2.35E-2</v>
      </c>
    </row>
    <row r="2098" spans="2:9" customFormat="1" ht="26.1" customHeight="1">
      <c r="B2098" s="78" t="s">
        <v>106</v>
      </c>
      <c r="C2098" s="68" t="s">
        <v>160</v>
      </c>
      <c r="D2098" s="375" t="s">
        <v>5</v>
      </c>
      <c r="E2098" s="375" t="s">
        <v>161</v>
      </c>
      <c r="F2098" s="510" t="s">
        <v>108</v>
      </c>
      <c r="G2098" s="510"/>
      <c r="H2098" s="69" t="s">
        <v>46</v>
      </c>
      <c r="I2098" s="573">
        <v>2.35E-2</v>
      </c>
    </row>
    <row r="2099" spans="2:9" customFormat="1" ht="26.1" customHeight="1">
      <c r="B2099" s="72" t="s">
        <v>101</v>
      </c>
      <c r="C2099" s="63" t="s">
        <v>199</v>
      </c>
      <c r="D2099" s="376" t="s">
        <v>5</v>
      </c>
      <c r="E2099" s="376" t="s">
        <v>200</v>
      </c>
      <c r="F2099" s="509" t="s">
        <v>60</v>
      </c>
      <c r="G2099" s="509"/>
      <c r="H2099" s="64" t="s">
        <v>45</v>
      </c>
      <c r="I2099" s="577">
        <v>5.4999999999999997E-3</v>
      </c>
    </row>
    <row r="2100" spans="2:9" customFormat="1" ht="24" customHeight="1">
      <c r="B2100" s="74"/>
      <c r="C2100" s="574"/>
      <c r="D2100" s="574"/>
      <c r="E2100" s="574"/>
      <c r="F2100" s="574" t="s">
        <v>102</v>
      </c>
      <c r="G2100" s="575">
        <v>0.81</v>
      </c>
      <c r="H2100" s="574" t="s">
        <v>103</v>
      </c>
      <c r="I2100" s="75">
        <v>0</v>
      </c>
    </row>
    <row r="2101" spans="2:9" customFormat="1" ht="26.1" customHeight="1" thickBot="1">
      <c r="B2101" s="74"/>
      <c r="C2101" s="574"/>
      <c r="D2101" s="574"/>
      <c r="E2101" s="574"/>
      <c r="F2101" s="574" t="s">
        <v>104</v>
      </c>
      <c r="G2101" s="575">
        <v>0.24</v>
      </c>
      <c r="H2101" s="574"/>
      <c r="I2101" s="576" t="s">
        <v>105</v>
      </c>
    </row>
    <row r="2102" spans="2:9" customFormat="1" ht="24" customHeight="1" thickTop="1">
      <c r="B2102" s="76"/>
      <c r="C2102" s="67"/>
      <c r="D2102" s="67"/>
      <c r="E2102" s="67"/>
      <c r="F2102" s="67"/>
      <c r="G2102" s="67"/>
      <c r="H2102" s="67"/>
      <c r="I2102" s="77"/>
    </row>
    <row r="2103" spans="2:9" customFormat="1" ht="15">
      <c r="B2103" s="382" t="s">
        <v>4879</v>
      </c>
      <c r="C2103" s="383" t="s">
        <v>7</v>
      </c>
      <c r="D2103" s="377" t="s">
        <v>95</v>
      </c>
      <c r="E2103" s="377" t="s">
        <v>8</v>
      </c>
      <c r="F2103" s="511" t="s">
        <v>99</v>
      </c>
      <c r="G2103" s="511"/>
      <c r="H2103" s="384" t="s">
        <v>96</v>
      </c>
      <c r="I2103" s="385" t="s">
        <v>97</v>
      </c>
    </row>
    <row r="2104" spans="2:9" customFormat="1" ht="38.25">
      <c r="B2104" s="71" t="s">
        <v>100</v>
      </c>
      <c r="C2104" s="61" t="s">
        <v>1433</v>
      </c>
      <c r="D2104" s="378" t="s">
        <v>44</v>
      </c>
      <c r="E2104" s="378" t="s">
        <v>1434</v>
      </c>
      <c r="F2104" s="512" t="s">
        <v>112</v>
      </c>
      <c r="G2104" s="512"/>
      <c r="H2104" s="62" t="s">
        <v>12</v>
      </c>
      <c r="I2104" s="572">
        <v>1</v>
      </c>
    </row>
    <row r="2105" spans="2:9" customFormat="1" ht="0.95" customHeight="1">
      <c r="B2105" s="78" t="s">
        <v>106</v>
      </c>
      <c r="C2105" s="68" t="s">
        <v>158</v>
      </c>
      <c r="D2105" s="375" t="s">
        <v>5</v>
      </c>
      <c r="E2105" s="375" t="s">
        <v>159</v>
      </c>
      <c r="F2105" s="510" t="s">
        <v>108</v>
      </c>
      <c r="G2105" s="510"/>
      <c r="H2105" s="69" t="s">
        <v>46</v>
      </c>
      <c r="I2105" s="573">
        <v>2.8199999999999999E-2</v>
      </c>
    </row>
    <row r="2106" spans="2:9" customFormat="1" ht="18" customHeight="1">
      <c r="B2106" s="78" t="s">
        <v>106</v>
      </c>
      <c r="C2106" s="68" t="s">
        <v>160</v>
      </c>
      <c r="D2106" s="375" t="s">
        <v>5</v>
      </c>
      <c r="E2106" s="375" t="s">
        <v>161</v>
      </c>
      <c r="F2106" s="510" t="s">
        <v>108</v>
      </c>
      <c r="G2106" s="510"/>
      <c r="H2106" s="69" t="s">
        <v>46</v>
      </c>
      <c r="I2106" s="573">
        <v>2.8199999999999999E-2</v>
      </c>
    </row>
    <row r="2107" spans="2:9" customFormat="1" ht="39" customHeight="1">
      <c r="B2107" s="72" t="s">
        <v>101</v>
      </c>
      <c r="C2107" s="63" t="s">
        <v>199</v>
      </c>
      <c r="D2107" s="376" t="s">
        <v>5</v>
      </c>
      <c r="E2107" s="376" t="s">
        <v>200</v>
      </c>
      <c r="F2107" s="509" t="s">
        <v>60</v>
      </c>
      <c r="G2107" s="509"/>
      <c r="H2107" s="64" t="s">
        <v>45</v>
      </c>
      <c r="I2107" s="577">
        <v>6.6E-3</v>
      </c>
    </row>
    <row r="2108" spans="2:9" customFormat="1" ht="26.1" customHeight="1">
      <c r="B2108" s="74"/>
      <c r="C2108" s="574"/>
      <c r="D2108" s="574"/>
      <c r="E2108" s="574"/>
      <c r="F2108" s="574" t="s">
        <v>102</v>
      </c>
      <c r="G2108" s="575">
        <v>0.98</v>
      </c>
      <c r="H2108" s="574" t="s">
        <v>103</v>
      </c>
      <c r="I2108" s="75">
        <v>0</v>
      </c>
    </row>
    <row r="2109" spans="2:9" customFormat="1" ht="26.1" customHeight="1" thickBot="1">
      <c r="B2109" s="74"/>
      <c r="C2109" s="574"/>
      <c r="D2109" s="574"/>
      <c r="E2109" s="574"/>
      <c r="F2109" s="574" t="s">
        <v>104</v>
      </c>
      <c r="G2109" s="575">
        <v>0.28999999999999998</v>
      </c>
      <c r="H2109" s="574"/>
      <c r="I2109" s="576" t="s">
        <v>105</v>
      </c>
    </row>
    <row r="2110" spans="2:9" customFormat="1" ht="24" customHeight="1" thickTop="1">
      <c r="B2110" s="76"/>
      <c r="C2110" s="67"/>
      <c r="D2110" s="67"/>
      <c r="E2110" s="67"/>
      <c r="F2110" s="67"/>
      <c r="G2110" s="67"/>
      <c r="H2110" s="67"/>
      <c r="I2110" s="77"/>
    </row>
    <row r="2111" spans="2:9" customFormat="1" ht="15">
      <c r="B2111" s="382" t="s">
        <v>4880</v>
      </c>
      <c r="C2111" s="383" t="s">
        <v>7</v>
      </c>
      <c r="D2111" s="377" t="s">
        <v>95</v>
      </c>
      <c r="E2111" s="377" t="s">
        <v>8</v>
      </c>
      <c r="F2111" s="511" t="s">
        <v>99</v>
      </c>
      <c r="G2111" s="511"/>
      <c r="H2111" s="384" t="s">
        <v>96</v>
      </c>
      <c r="I2111" s="385" t="s">
        <v>97</v>
      </c>
    </row>
    <row r="2112" spans="2:9" customFormat="1" ht="38.25">
      <c r="B2112" s="71" t="s">
        <v>100</v>
      </c>
      <c r="C2112" s="61" t="s">
        <v>1435</v>
      </c>
      <c r="D2112" s="378" t="s">
        <v>44</v>
      </c>
      <c r="E2112" s="378" t="s">
        <v>1436</v>
      </c>
      <c r="F2112" s="512" t="s">
        <v>112</v>
      </c>
      <c r="G2112" s="512"/>
      <c r="H2112" s="62" t="s">
        <v>12</v>
      </c>
      <c r="I2112" s="572">
        <v>1</v>
      </c>
    </row>
    <row r="2113" spans="2:9" customFormat="1" ht="0.95" customHeight="1">
      <c r="B2113" s="78" t="s">
        <v>106</v>
      </c>
      <c r="C2113" s="68" t="s">
        <v>158</v>
      </c>
      <c r="D2113" s="375" t="s">
        <v>5</v>
      </c>
      <c r="E2113" s="375" t="s">
        <v>159</v>
      </c>
      <c r="F2113" s="510" t="s">
        <v>108</v>
      </c>
      <c r="G2113" s="510"/>
      <c r="H2113" s="69" t="s">
        <v>46</v>
      </c>
      <c r="I2113" s="573">
        <v>3.4099999999999998E-2</v>
      </c>
    </row>
    <row r="2114" spans="2:9" customFormat="1" ht="18" customHeight="1">
      <c r="B2114" s="78" t="s">
        <v>106</v>
      </c>
      <c r="C2114" s="68" t="s">
        <v>160</v>
      </c>
      <c r="D2114" s="375" t="s">
        <v>5</v>
      </c>
      <c r="E2114" s="375" t="s">
        <v>161</v>
      </c>
      <c r="F2114" s="510" t="s">
        <v>108</v>
      </c>
      <c r="G2114" s="510"/>
      <c r="H2114" s="69" t="s">
        <v>46</v>
      </c>
      <c r="I2114" s="573">
        <v>3.4099999999999998E-2</v>
      </c>
    </row>
    <row r="2115" spans="2:9" customFormat="1" ht="51.95" customHeight="1">
      <c r="B2115" s="72" t="s">
        <v>101</v>
      </c>
      <c r="C2115" s="63" t="s">
        <v>199</v>
      </c>
      <c r="D2115" s="376" t="s">
        <v>5</v>
      </c>
      <c r="E2115" s="376" t="s">
        <v>200</v>
      </c>
      <c r="F2115" s="509" t="s">
        <v>60</v>
      </c>
      <c r="G2115" s="509"/>
      <c r="H2115" s="64" t="s">
        <v>45</v>
      </c>
      <c r="I2115" s="577">
        <v>8.0000000000000002E-3</v>
      </c>
    </row>
    <row r="2116" spans="2:9" customFormat="1" ht="26.1" customHeight="1">
      <c r="B2116" s="74"/>
      <c r="C2116" s="574"/>
      <c r="D2116" s="574"/>
      <c r="E2116" s="574"/>
      <c r="F2116" s="574" t="s">
        <v>102</v>
      </c>
      <c r="G2116" s="575">
        <v>1.18</v>
      </c>
      <c r="H2116" s="574" t="s">
        <v>103</v>
      </c>
      <c r="I2116" s="75">
        <v>0</v>
      </c>
    </row>
    <row r="2117" spans="2:9" customFormat="1" ht="26.1" customHeight="1" thickBot="1">
      <c r="B2117" s="74"/>
      <c r="C2117" s="574"/>
      <c r="D2117" s="574"/>
      <c r="E2117" s="574"/>
      <c r="F2117" s="574" t="s">
        <v>104</v>
      </c>
      <c r="G2117" s="575">
        <v>0.35</v>
      </c>
      <c r="H2117" s="574"/>
      <c r="I2117" s="576" t="s">
        <v>105</v>
      </c>
    </row>
    <row r="2118" spans="2:9" customFormat="1" ht="24" customHeight="1" thickTop="1">
      <c r="B2118" s="76"/>
      <c r="C2118" s="67"/>
      <c r="D2118" s="67"/>
      <c r="E2118" s="67"/>
      <c r="F2118" s="67"/>
      <c r="G2118" s="67"/>
      <c r="H2118" s="67"/>
      <c r="I2118" s="77"/>
    </row>
    <row r="2119" spans="2:9" customFormat="1" ht="26.1" customHeight="1">
      <c r="B2119" s="382" t="s">
        <v>4881</v>
      </c>
      <c r="C2119" s="383" t="s">
        <v>7</v>
      </c>
      <c r="D2119" s="377" t="s">
        <v>95</v>
      </c>
      <c r="E2119" s="377" t="s">
        <v>8</v>
      </c>
      <c r="F2119" s="511" t="s">
        <v>99</v>
      </c>
      <c r="G2119" s="511"/>
      <c r="H2119" s="384" t="s">
        <v>96</v>
      </c>
      <c r="I2119" s="385" t="s">
        <v>97</v>
      </c>
    </row>
    <row r="2120" spans="2:9" customFormat="1" ht="24" customHeight="1">
      <c r="B2120" s="71" t="s">
        <v>100</v>
      </c>
      <c r="C2120" s="61" t="s">
        <v>1437</v>
      </c>
      <c r="D2120" s="378" t="s">
        <v>5</v>
      </c>
      <c r="E2120" s="378" t="s">
        <v>1438</v>
      </c>
      <c r="F2120" s="512" t="s">
        <v>112</v>
      </c>
      <c r="G2120" s="512"/>
      <c r="H2120" s="62" t="s">
        <v>12</v>
      </c>
      <c r="I2120" s="572">
        <v>1</v>
      </c>
    </row>
    <row r="2121" spans="2:9" customFormat="1" ht="25.5">
      <c r="B2121" s="78" t="s">
        <v>106</v>
      </c>
      <c r="C2121" s="68" t="s">
        <v>158</v>
      </c>
      <c r="D2121" s="375" t="s">
        <v>5</v>
      </c>
      <c r="E2121" s="375" t="s">
        <v>159</v>
      </c>
      <c r="F2121" s="510" t="s">
        <v>108</v>
      </c>
      <c r="G2121" s="510"/>
      <c r="H2121" s="69" t="s">
        <v>46</v>
      </c>
      <c r="I2121" s="573">
        <v>3.4099999999999998E-2</v>
      </c>
    </row>
    <row r="2122" spans="2:9" customFormat="1" ht="25.5">
      <c r="B2122" s="78" t="s">
        <v>106</v>
      </c>
      <c r="C2122" s="68" t="s">
        <v>160</v>
      </c>
      <c r="D2122" s="375" t="s">
        <v>5</v>
      </c>
      <c r="E2122" s="375" t="s">
        <v>161</v>
      </c>
      <c r="F2122" s="510" t="s">
        <v>108</v>
      </c>
      <c r="G2122" s="510"/>
      <c r="H2122" s="69" t="s">
        <v>46</v>
      </c>
      <c r="I2122" s="573">
        <v>3.4099999999999998E-2</v>
      </c>
    </row>
    <row r="2123" spans="2:9" customFormat="1" ht="0.95" customHeight="1">
      <c r="B2123" s="72" t="s">
        <v>101</v>
      </c>
      <c r="C2123" s="63" t="s">
        <v>3238</v>
      </c>
      <c r="D2123" s="376" t="s">
        <v>5</v>
      </c>
      <c r="E2123" s="376" t="s">
        <v>3239</v>
      </c>
      <c r="F2123" s="509" t="s">
        <v>60</v>
      </c>
      <c r="G2123" s="509"/>
      <c r="H2123" s="64" t="s">
        <v>12</v>
      </c>
      <c r="I2123" s="577">
        <v>1.0492999999999999</v>
      </c>
    </row>
    <row r="2124" spans="2:9" customFormat="1" ht="18" customHeight="1">
      <c r="B2124" s="72" t="s">
        <v>101</v>
      </c>
      <c r="C2124" s="63" t="s">
        <v>199</v>
      </c>
      <c r="D2124" s="376" t="s">
        <v>5</v>
      </c>
      <c r="E2124" s="376" t="s">
        <v>200</v>
      </c>
      <c r="F2124" s="509" t="s">
        <v>60</v>
      </c>
      <c r="G2124" s="509"/>
      <c r="H2124" s="64" t="s">
        <v>45</v>
      </c>
      <c r="I2124" s="577">
        <v>8.0000000000000002E-3</v>
      </c>
    </row>
    <row r="2125" spans="2:9" customFormat="1" ht="51.95" customHeight="1">
      <c r="B2125" s="74"/>
      <c r="C2125" s="574"/>
      <c r="D2125" s="574"/>
      <c r="E2125" s="574"/>
      <c r="F2125" s="574" t="s">
        <v>102</v>
      </c>
      <c r="G2125" s="575">
        <v>1.18</v>
      </c>
      <c r="H2125" s="574" t="s">
        <v>103</v>
      </c>
      <c r="I2125" s="75">
        <v>0</v>
      </c>
    </row>
    <row r="2126" spans="2:9" customFormat="1" ht="26.1" customHeight="1" thickBot="1">
      <c r="B2126" s="74"/>
      <c r="C2126" s="574"/>
      <c r="D2126" s="574"/>
      <c r="E2126" s="574"/>
      <c r="F2126" s="574" t="s">
        <v>104</v>
      </c>
      <c r="G2126" s="575">
        <v>4.01</v>
      </c>
      <c r="H2126" s="574"/>
      <c r="I2126" s="576" t="s">
        <v>105</v>
      </c>
    </row>
    <row r="2127" spans="2:9" customFormat="1" ht="26.1" customHeight="1" thickTop="1">
      <c r="B2127" s="76"/>
      <c r="C2127" s="67"/>
      <c r="D2127" s="67"/>
      <c r="E2127" s="67"/>
      <c r="F2127" s="67"/>
      <c r="G2127" s="67"/>
      <c r="H2127" s="67"/>
      <c r="I2127" s="77"/>
    </row>
    <row r="2128" spans="2:9" customFormat="1" ht="24" customHeight="1">
      <c r="B2128" s="382" t="s">
        <v>4882</v>
      </c>
      <c r="C2128" s="383" t="s">
        <v>7</v>
      </c>
      <c r="D2128" s="377" t="s">
        <v>95</v>
      </c>
      <c r="E2128" s="377" t="s">
        <v>8</v>
      </c>
      <c r="F2128" s="511" t="s">
        <v>99</v>
      </c>
      <c r="G2128" s="511"/>
      <c r="H2128" s="384" t="s">
        <v>96</v>
      </c>
      <c r="I2128" s="385" t="s">
        <v>97</v>
      </c>
    </row>
    <row r="2129" spans="2:9" customFormat="1" ht="26.1" customHeight="1">
      <c r="B2129" s="71" t="s">
        <v>100</v>
      </c>
      <c r="C2129" s="61" t="s">
        <v>1439</v>
      </c>
      <c r="D2129" s="378" t="s">
        <v>5</v>
      </c>
      <c r="E2129" s="378" t="s">
        <v>1440</v>
      </c>
      <c r="F2129" s="512" t="s">
        <v>112</v>
      </c>
      <c r="G2129" s="512"/>
      <c r="H2129" s="62" t="s">
        <v>12</v>
      </c>
      <c r="I2129" s="572">
        <v>1</v>
      </c>
    </row>
    <row r="2130" spans="2:9" customFormat="1" ht="24" customHeight="1">
      <c r="B2130" s="78" t="s">
        <v>106</v>
      </c>
      <c r="C2130" s="68" t="s">
        <v>158</v>
      </c>
      <c r="D2130" s="375" t="s">
        <v>5</v>
      </c>
      <c r="E2130" s="375" t="s">
        <v>159</v>
      </c>
      <c r="F2130" s="510" t="s">
        <v>108</v>
      </c>
      <c r="G2130" s="510"/>
      <c r="H2130" s="69" t="s">
        <v>46</v>
      </c>
      <c r="I2130" s="573">
        <v>0.04</v>
      </c>
    </row>
    <row r="2131" spans="2:9" customFormat="1" ht="25.5">
      <c r="B2131" s="78" t="s">
        <v>106</v>
      </c>
      <c r="C2131" s="68" t="s">
        <v>160</v>
      </c>
      <c r="D2131" s="375" t="s">
        <v>5</v>
      </c>
      <c r="E2131" s="375" t="s">
        <v>161</v>
      </c>
      <c r="F2131" s="510" t="s">
        <v>108</v>
      </c>
      <c r="G2131" s="510"/>
      <c r="H2131" s="69" t="s">
        <v>46</v>
      </c>
      <c r="I2131" s="573">
        <v>0.04</v>
      </c>
    </row>
    <row r="2132" spans="2:9" customFormat="1" ht="15">
      <c r="B2132" s="72" t="s">
        <v>101</v>
      </c>
      <c r="C2132" s="63" t="s">
        <v>3240</v>
      </c>
      <c r="D2132" s="376" t="s">
        <v>5</v>
      </c>
      <c r="E2132" s="376" t="s">
        <v>3241</v>
      </c>
      <c r="F2132" s="509" t="s">
        <v>60</v>
      </c>
      <c r="G2132" s="509"/>
      <c r="H2132" s="64" t="s">
        <v>12</v>
      </c>
      <c r="I2132" s="577">
        <v>1.0492999999999999</v>
      </c>
    </row>
    <row r="2133" spans="2:9" customFormat="1" ht="0.95" customHeight="1">
      <c r="B2133" s="72" t="s">
        <v>101</v>
      </c>
      <c r="C2133" s="63" t="s">
        <v>199</v>
      </c>
      <c r="D2133" s="376" t="s">
        <v>5</v>
      </c>
      <c r="E2133" s="376" t="s">
        <v>200</v>
      </c>
      <c r="F2133" s="509" t="s">
        <v>60</v>
      </c>
      <c r="G2133" s="509"/>
      <c r="H2133" s="64" t="s">
        <v>45</v>
      </c>
      <c r="I2133" s="577">
        <v>9.2999999999999992E-3</v>
      </c>
    </row>
    <row r="2134" spans="2:9" customFormat="1" ht="18" customHeight="1">
      <c r="B2134" s="74"/>
      <c r="C2134" s="574"/>
      <c r="D2134" s="574"/>
      <c r="E2134" s="574"/>
      <c r="F2134" s="574" t="s">
        <v>102</v>
      </c>
      <c r="G2134" s="575">
        <v>1.3900000000000001</v>
      </c>
      <c r="H2134" s="574" t="s">
        <v>103</v>
      </c>
      <c r="I2134" s="75">
        <v>0</v>
      </c>
    </row>
    <row r="2135" spans="2:9" customFormat="1" ht="39" customHeight="1" thickBot="1">
      <c r="B2135" s="74"/>
      <c r="C2135" s="574"/>
      <c r="D2135" s="574"/>
      <c r="E2135" s="574"/>
      <c r="F2135" s="574" t="s">
        <v>104</v>
      </c>
      <c r="G2135" s="575">
        <v>6.43</v>
      </c>
      <c r="H2135" s="574"/>
      <c r="I2135" s="576" t="s">
        <v>105</v>
      </c>
    </row>
    <row r="2136" spans="2:9" customFormat="1" ht="39" customHeight="1" thickTop="1">
      <c r="B2136" s="76"/>
      <c r="C2136" s="67"/>
      <c r="D2136" s="67"/>
      <c r="E2136" s="67"/>
      <c r="F2136" s="67"/>
      <c r="G2136" s="67"/>
      <c r="H2136" s="67"/>
      <c r="I2136" s="77"/>
    </row>
    <row r="2137" spans="2:9" customFormat="1" ht="26.1" customHeight="1">
      <c r="B2137" s="382" t="s">
        <v>4883</v>
      </c>
      <c r="C2137" s="383" t="s">
        <v>7</v>
      </c>
      <c r="D2137" s="377" t="s">
        <v>95</v>
      </c>
      <c r="E2137" s="377" t="s">
        <v>8</v>
      </c>
      <c r="F2137" s="511" t="s">
        <v>99</v>
      </c>
      <c r="G2137" s="511"/>
      <c r="H2137" s="384" t="s">
        <v>96</v>
      </c>
      <c r="I2137" s="385" t="s">
        <v>97</v>
      </c>
    </row>
    <row r="2138" spans="2:9" customFormat="1" ht="26.1" customHeight="1">
      <c r="B2138" s="71" t="s">
        <v>100</v>
      </c>
      <c r="C2138" s="61" t="s">
        <v>1441</v>
      </c>
      <c r="D2138" s="378" t="s">
        <v>5</v>
      </c>
      <c r="E2138" s="378" t="s">
        <v>1442</v>
      </c>
      <c r="F2138" s="512" t="s">
        <v>112</v>
      </c>
      <c r="G2138" s="512"/>
      <c r="H2138" s="62" t="s">
        <v>12</v>
      </c>
      <c r="I2138" s="572">
        <v>1</v>
      </c>
    </row>
    <row r="2139" spans="2:9" customFormat="1" ht="26.1" customHeight="1">
      <c r="B2139" s="78" t="s">
        <v>106</v>
      </c>
      <c r="C2139" s="68" t="s">
        <v>158</v>
      </c>
      <c r="D2139" s="375" t="s">
        <v>5</v>
      </c>
      <c r="E2139" s="375" t="s">
        <v>159</v>
      </c>
      <c r="F2139" s="510" t="s">
        <v>108</v>
      </c>
      <c r="G2139" s="510"/>
      <c r="H2139" s="69" t="s">
        <v>46</v>
      </c>
      <c r="I2139" s="573">
        <v>5.5300000000000002E-2</v>
      </c>
    </row>
    <row r="2140" spans="2:9" customFormat="1" ht="25.5">
      <c r="B2140" s="78" t="s">
        <v>106</v>
      </c>
      <c r="C2140" s="68" t="s">
        <v>160</v>
      </c>
      <c r="D2140" s="375" t="s">
        <v>5</v>
      </c>
      <c r="E2140" s="375" t="s">
        <v>161</v>
      </c>
      <c r="F2140" s="510" t="s">
        <v>108</v>
      </c>
      <c r="G2140" s="510"/>
      <c r="H2140" s="69" t="s">
        <v>46</v>
      </c>
      <c r="I2140" s="573">
        <v>5.5300000000000002E-2</v>
      </c>
    </row>
    <row r="2141" spans="2:9" customFormat="1" ht="15">
      <c r="B2141" s="72" t="s">
        <v>101</v>
      </c>
      <c r="C2141" s="63" t="s">
        <v>3242</v>
      </c>
      <c r="D2141" s="376" t="s">
        <v>5</v>
      </c>
      <c r="E2141" s="376" t="s">
        <v>3243</v>
      </c>
      <c r="F2141" s="509" t="s">
        <v>60</v>
      </c>
      <c r="G2141" s="509"/>
      <c r="H2141" s="64" t="s">
        <v>12</v>
      </c>
      <c r="I2141" s="577">
        <v>1.0492999999999999</v>
      </c>
    </row>
    <row r="2142" spans="2:9" customFormat="1" ht="0.95" customHeight="1">
      <c r="B2142" s="72" t="s">
        <v>101</v>
      </c>
      <c r="C2142" s="63" t="s">
        <v>199</v>
      </c>
      <c r="D2142" s="376" t="s">
        <v>5</v>
      </c>
      <c r="E2142" s="376" t="s">
        <v>200</v>
      </c>
      <c r="F2142" s="509" t="s">
        <v>60</v>
      </c>
      <c r="G2142" s="509"/>
      <c r="H2142" s="64" t="s">
        <v>45</v>
      </c>
      <c r="I2142" s="577">
        <v>1.29E-2</v>
      </c>
    </row>
    <row r="2143" spans="2:9" customFormat="1" ht="18" customHeight="1">
      <c r="B2143" s="74"/>
      <c r="C2143" s="574"/>
      <c r="D2143" s="574"/>
      <c r="E2143" s="574"/>
      <c r="F2143" s="574" t="s">
        <v>102</v>
      </c>
      <c r="G2143" s="575">
        <v>1.92</v>
      </c>
      <c r="H2143" s="574" t="s">
        <v>103</v>
      </c>
      <c r="I2143" s="75">
        <v>0</v>
      </c>
    </row>
    <row r="2144" spans="2:9" customFormat="1" ht="39" customHeight="1" thickBot="1">
      <c r="B2144" s="74"/>
      <c r="C2144" s="574"/>
      <c r="D2144" s="574"/>
      <c r="E2144" s="574"/>
      <c r="F2144" s="574" t="s">
        <v>104</v>
      </c>
      <c r="G2144" s="575">
        <v>14.45</v>
      </c>
      <c r="H2144" s="574"/>
      <c r="I2144" s="576" t="s">
        <v>105</v>
      </c>
    </row>
    <row r="2145" spans="2:9" customFormat="1" ht="39" customHeight="1" thickTop="1">
      <c r="B2145" s="76"/>
      <c r="C2145" s="67"/>
      <c r="D2145" s="67"/>
      <c r="E2145" s="67"/>
      <c r="F2145" s="67"/>
      <c r="G2145" s="67"/>
      <c r="H2145" s="67"/>
      <c r="I2145" s="77"/>
    </row>
    <row r="2146" spans="2:9" customFormat="1" ht="26.1" customHeight="1">
      <c r="B2146" s="382" t="s">
        <v>4884</v>
      </c>
      <c r="C2146" s="383" t="s">
        <v>7</v>
      </c>
      <c r="D2146" s="377" t="s">
        <v>95</v>
      </c>
      <c r="E2146" s="377" t="s">
        <v>8</v>
      </c>
      <c r="F2146" s="511" t="s">
        <v>99</v>
      </c>
      <c r="G2146" s="511"/>
      <c r="H2146" s="384" t="s">
        <v>96</v>
      </c>
      <c r="I2146" s="385" t="s">
        <v>97</v>
      </c>
    </row>
    <row r="2147" spans="2:9" customFormat="1" ht="26.1" customHeight="1">
      <c r="B2147" s="71" t="s">
        <v>100</v>
      </c>
      <c r="C2147" s="61" t="s">
        <v>1513</v>
      </c>
      <c r="D2147" s="378" t="s">
        <v>5</v>
      </c>
      <c r="E2147" s="378" t="s">
        <v>1514</v>
      </c>
      <c r="F2147" s="512" t="s">
        <v>112</v>
      </c>
      <c r="G2147" s="512"/>
      <c r="H2147" s="62" t="s">
        <v>12</v>
      </c>
      <c r="I2147" s="572">
        <v>1</v>
      </c>
    </row>
    <row r="2148" spans="2:9" customFormat="1" ht="26.1" customHeight="1">
      <c r="B2148" s="78" t="s">
        <v>106</v>
      </c>
      <c r="C2148" s="68" t="s">
        <v>158</v>
      </c>
      <c r="D2148" s="375" t="s">
        <v>5</v>
      </c>
      <c r="E2148" s="375" t="s">
        <v>159</v>
      </c>
      <c r="F2148" s="510" t="s">
        <v>108</v>
      </c>
      <c r="G2148" s="510"/>
      <c r="H2148" s="69" t="s">
        <v>46</v>
      </c>
      <c r="I2148" s="573">
        <v>0.52700000000000002</v>
      </c>
    </row>
    <row r="2149" spans="2:9" customFormat="1" ht="25.5" customHeight="1">
      <c r="B2149" s="78" t="s">
        <v>106</v>
      </c>
      <c r="C2149" s="68" t="s">
        <v>160</v>
      </c>
      <c r="D2149" s="375" t="s">
        <v>5</v>
      </c>
      <c r="E2149" s="375" t="s">
        <v>161</v>
      </c>
      <c r="F2149" s="510" t="s">
        <v>108</v>
      </c>
      <c r="G2149" s="510"/>
      <c r="H2149" s="69" t="s">
        <v>46</v>
      </c>
      <c r="I2149" s="573">
        <v>0.52700000000000002</v>
      </c>
    </row>
    <row r="2150" spans="2:9" customFormat="1" ht="38.25" customHeight="1">
      <c r="B2150" s="72" t="s">
        <v>101</v>
      </c>
      <c r="C2150" s="63" t="s">
        <v>3226</v>
      </c>
      <c r="D2150" s="376" t="s">
        <v>5</v>
      </c>
      <c r="E2150" s="376" t="s">
        <v>3227</v>
      </c>
      <c r="F2150" s="509" t="s">
        <v>60</v>
      </c>
      <c r="G2150" s="509"/>
      <c r="H2150" s="64" t="s">
        <v>12</v>
      </c>
      <c r="I2150" s="577">
        <v>1.0225</v>
      </c>
    </row>
    <row r="2151" spans="2:9" customFormat="1" ht="0.95" customHeight="1">
      <c r="B2151" s="72" t="s">
        <v>101</v>
      </c>
      <c r="C2151" s="63" t="s">
        <v>3228</v>
      </c>
      <c r="D2151" s="376" t="s">
        <v>5</v>
      </c>
      <c r="E2151" s="376" t="s">
        <v>3229</v>
      </c>
      <c r="F2151" s="509" t="s">
        <v>60</v>
      </c>
      <c r="G2151" s="509"/>
      <c r="H2151" s="64" t="s">
        <v>12</v>
      </c>
      <c r="I2151" s="577">
        <v>1.0225</v>
      </c>
    </row>
    <row r="2152" spans="2:9" customFormat="1" ht="18" customHeight="1">
      <c r="B2152" s="74"/>
      <c r="C2152" s="574"/>
      <c r="D2152" s="574"/>
      <c r="E2152" s="574"/>
      <c r="F2152" s="574" t="s">
        <v>102</v>
      </c>
      <c r="G2152" s="575">
        <v>18.45</v>
      </c>
      <c r="H2152" s="574" t="s">
        <v>103</v>
      </c>
      <c r="I2152" s="75">
        <v>0</v>
      </c>
    </row>
    <row r="2153" spans="2:9" customFormat="1" ht="51.95" customHeight="1" thickBot="1">
      <c r="B2153" s="74"/>
      <c r="C2153" s="574"/>
      <c r="D2153" s="574"/>
      <c r="E2153" s="574"/>
      <c r="F2153" s="574" t="s">
        <v>104</v>
      </c>
      <c r="G2153" s="575">
        <v>47.09</v>
      </c>
      <c r="H2153" s="574"/>
      <c r="I2153" s="576" t="s">
        <v>105</v>
      </c>
    </row>
    <row r="2154" spans="2:9" customFormat="1" ht="26.1" customHeight="1" thickTop="1">
      <c r="B2154" s="76"/>
      <c r="C2154" s="67"/>
      <c r="D2154" s="67"/>
      <c r="E2154" s="67"/>
      <c r="F2154" s="67"/>
      <c r="G2154" s="67"/>
      <c r="H2154" s="67"/>
      <c r="I2154" s="77"/>
    </row>
    <row r="2155" spans="2:9" customFormat="1" ht="26.1" customHeight="1">
      <c r="B2155" s="382" t="s">
        <v>4885</v>
      </c>
      <c r="C2155" s="383" t="s">
        <v>7</v>
      </c>
      <c r="D2155" s="377" t="s">
        <v>95</v>
      </c>
      <c r="E2155" s="377" t="s">
        <v>8</v>
      </c>
      <c r="F2155" s="511" t="s">
        <v>99</v>
      </c>
      <c r="G2155" s="511"/>
      <c r="H2155" s="384" t="s">
        <v>96</v>
      </c>
      <c r="I2155" s="385" t="s">
        <v>97</v>
      </c>
    </row>
    <row r="2156" spans="2:9" customFormat="1" ht="24" customHeight="1">
      <c r="B2156" s="71" t="s">
        <v>100</v>
      </c>
      <c r="C2156" s="61" t="s">
        <v>1443</v>
      </c>
      <c r="D2156" s="378" t="s">
        <v>5</v>
      </c>
      <c r="E2156" s="378" t="s">
        <v>1444</v>
      </c>
      <c r="F2156" s="512" t="s">
        <v>112</v>
      </c>
      <c r="G2156" s="512"/>
      <c r="H2156" s="62" t="s">
        <v>45</v>
      </c>
      <c r="I2156" s="572">
        <v>1</v>
      </c>
    </row>
    <row r="2157" spans="2:9" customFormat="1" ht="26.1" customHeight="1">
      <c r="B2157" s="78" t="s">
        <v>106</v>
      </c>
      <c r="C2157" s="68" t="s">
        <v>158</v>
      </c>
      <c r="D2157" s="375" t="s">
        <v>5</v>
      </c>
      <c r="E2157" s="375" t="s">
        <v>159</v>
      </c>
      <c r="F2157" s="510" t="s">
        <v>108</v>
      </c>
      <c r="G2157" s="510"/>
      <c r="H2157" s="69" t="s">
        <v>46</v>
      </c>
      <c r="I2157" s="573">
        <v>6.3500000000000001E-2</v>
      </c>
    </row>
    <row r="2158" spans="2:9" customFormat="1" ht="24" customHeight="1">
      <c r="B2158" s="78" t="s">
        <v>106</v>
      </c>
      <c r="C2158" s="68" t="s">
        <v>160</v>
      </c>
      <c r="D2158" s="375" t="s">
        <v>5</v>
      </c>
      <c r="E2158" s="375" t="s">
        <v>161</v>
      </c>
      <c r="F2158" s="510" t="s">
        <v>108</v>
      </c>
      <c r="G2158" s="510"/>
      <c r="H2158" s="69" t="s">
        <v>46</v>
      </c>
      <c r="I2158" s="573">
        <v>6.3500000000000001E-2</v>
      </c>
    </row>
    <row r="2159" spans="2:9" customFormat="1" ht="38.25" customHeight="1">
      <c r="B2159" s="72" t="s">
        <v>101</v>
      </c>
      <c r="C2159" s="63" t="s">
        <v>3244</v>
      </c>
      <c r="D2159" s="376" t="s">
        <v>5</v>
      </c>
      <c r="E2159" s="376" t="s">
        <v>3245</v>
      </c>
      <c r="F2159" s="509" t="s">
        <v>60</v>
      </c>
      <c r="G2159" s="509"/>
      <c r="H2159" s="64" t="s">
        <v>45</v>
      </c>
      <c r="I2159" s="577">
        <v>1</v>
      </c>
    </row>
    <row r="2160" spans="2:9" customFormat="1" ht="25.5" customHeight="1">
      <c r="B2160" s="72" t="s">
        <v>101</v>
      </c>
      <c r="C2160" s="63" t="s">
        <v>193</v>
      </c>
      <c r="D2160" s="376" t="s">
        <v>5</v>
      </c>
      <c r="E2160" s="376" t="s">
        <v>194</v>
      </c>
      <c r="F2160" s="509" t="s">
        <v>60</v>
      </c>
      <c r="G2160" s="509"/>
      <c r="H2160" s="64" t="s">
        <v>45</v>
      </c>
      <c r="I2160" s="577">
        <v>1.06E-2</v>
      </c>
    </row>
    <row r="2161" spans="2:9" customFormat="1" ht="0.95" customHeight="1">
      <c r="B2161" s="72" t="s">
        <v>101</v>
      </c>
      <c r="C2161" s="63" t="s">
        <v>191</v>
      </c>
      <c r="D2161" s="376" t="s">
        <v>5</v>
      </c>
      <c r="E2161" s="376" t="s">
        <v>192</v>
      </c>
      <c r="F2161" s="509" t="s">
        <v>60</v>
      </c>
      <c r="G2161" s="509"/>
      <c r="H2161" s="64" t="s">
        <v>45</v>
      </c>
      <c r="I2161" s="577">
        <v>1.2500000000000001E-2</v>
      </c>
    </row>
    <row r="2162" spans="2:9" customFormat="1" ht="18" customHeight="1">
      <c r="B2162" s="72" t="s">
        <v>101</v>
      </c>
      <c r="C2162" s="63" t="s">
        <v>199</v>
      </c>
      <c r="D2162" s="376" t="s">
        <v>5</v>
      </c>
      <c r="E2162" s="376" t="s">
        <v>200</v>
      </c>
      <c r="F2162" s="509" t="s">
        <v>60</v>
      </c>
      <c r="G2162" s="509"/>
      <c r="H2162" s="64" t="s">
        <v>45</v>
      </c>
      <c r="I2162" s="577">
        <v>1.44E-2</v>
      </c>
    </row>
    <row r="2163" spans="2:9" customFormat="1" ht="51.95" customHeight="1">
      <c r="B2163" s="74"/>
      <c r="C2163" s="574"/>
      <c r="D2163" s="574"/>
      <c r="E2163" s="574"/>
      <c r="F2163" s="574" t="s">
        <v>102</v>
      </c>
      <c r="G2163" s="575">
        <v>2.21</v>
      </c>
      <c r="H2163" s="574" t="s">
        <v>103</v>
      </c>
      <c r="I2163" s="75">
        <v>0</v>
      </c>
    </row>
    <row r="2164" spans="2:9" customFormat="1" ht="26.1" customHeight="1" thickBot="1">
      <c r="B2164" s="74"/>
      <c r="C2164" s="574"/>
      <c r="D2164" s="574"/>
      <c r="E2164" s="574"/>
      <c r="F2164" s="574" t="s">
        <v>104</v>
      </c>
      <c r="G2164" s="575">
        <v>1.8</v>
      </c>
      <c r="H2164" s="574"/>
      <c r="I2164" s="576" t="s">
        <v>105</v>
      </c>
    </row>
    <row r="2165" spans="2:9" customFormat="1" ht="26.1" customHeight="1" thickTop="1">
      <c r="B2165" s="76"/>
      <c r="C2165" s="67"/>
      <c r="D2165" s="67"/>
      <c r="E2165" s="67"/>
      <c r="F2165" s="67"/>
      <c r="G2165" s="67"/>
      <c r="H2165" s="67"/>
      <c r="I2165" s="77"/>
    </row>
    <row r="2166" spans="2:9" customFormat="1" ht="24" customHeight="1">
      <c r="B2166" s="382" t="s">
        <v>4886</v>
      </c>
      <c r="C2166" s="383" t="s">
        <v>7</v>
      </c>
      <c r="D2166" s="377" t="s">
        <v>95</v>
      </c>
      <c r="E2166" s="377" t="s">
        <v>8</v>
      </c>
      <c r="F2166" s="511" t="s">
        <v>99</v>
      </c>
      <c r="G2166" s="511"/>
      <c r="H2166" s="384" t="s">
        <v>96</v>
      </c>
      <c r="I2166" s="385" t="s">
        <v>97</v>
      </c>
    </row>
    <row r="2167" spans="2:9" customFormat="1" ht="26.1" customHeight="1">
      <c r="B2167" s="71" t="s">
        <v>100</v>
      </c>
      <c r="C2167" s="61" t="s">
        <v>1445</v>
      </c>
      <c r="D2167" s="378" t="s">
        <v>5</v>
      </c>
      <c r="E2167" s="378" t="s">
        <v>1446</v>
      </c>
      <c r="F2167" s="512" t="s">
        <v>112</v>
      </c>
      <c r="G2167" s="512"/>
      <c r="H2167" s="62" t="s">
        <v>45</v>
      </c>
      <c r="I2167" s="572">
        <v>1</v>
      </c>
    </row>
    <row r="2168" spans="2:9" customFormat="1" ht="24" customHeight="1">
      <c r="B2168" s="78" t="s">
        <v>106</v>
      </c>
      <c r="C2168" s="68" t="s">
        <v>158</v>
      </c>
      <c r="D2168" s="375" t="s">
        <v>5</v>
      </c>
      <c r="E2168" s="375" t="s">
        <v>159</v>
      </c>
      <c r="F2168" s="510" t="s">
        <v>108</v>
      </c>
      <c r="G2168" s="510"/>
      <c r="H2168" s="69" t="s">
        <v>46</v>
      </c>
      <c r="I2168" s="573">
        <v>7.3499999999999996E-2</v>
      </c>
    </row>
    <row r="2169" spans="2:9" customFormat="1" ht="25.5" customHeight="1">
      <c r="B2169" s="78" t="s">
        <v>106</v>
      </c>
      <c r="C2169" s="68" t="s">
        <v>160</v>
      </c>
      <c r="D2169" s="375" t="s">
        <v>5</v>
      </c>
      <c r="E2169" s="375" t="s">
        <v>161</v>
      </c>
      <c r="F2169" s="510" t="s">
        <v>108</v>
      </c>
      <c r="G2169" s="510"/>
      <c r="H2169" s="69" t="s">
        <v>46</v>
      </c>
      <c r="I2169" s="573">
        <v>7.3499999999999996E-2</v>
      </c>
    </row>
    <row r="2170" spans="2:9" customFormat="1" ht="25.5" customHeight="1">
      <c r="B2170" s="72" t="s">
        <v>101</v>
      </c>
      <c r="C2170" s="63" t="s">
        <v>3246</v>
      </c>
      <c r="D2170" s="376" t="s">
        <v>5</v>
      </c>
      <c r="E2170" s="376" t="s">
        <v>3247</v>
      </c>
      <c r="F2170" s="509" t="s">
        <v>60</v>
      </c>
      <c r="G2170" s="509"/>
      <c r="H2170" s="64" t="s">
        <v>45</v>
      </c>
      <c r="I2170" s="577">
        <v>1</v>
      </c>
    </row>
    <row r="2171" spans="2:9" customFormat="1" ht="0.95" customHeight="1">
      <c r="B2171" s="72" t="s">
        <v>101</v>
      </c>
      <c r="C2171" s="63" t="s">
        <v>193</v>
      </c>
      <c r="D2171" s="376" t="s">
        <v>5</v>
      </c>
      <c r="E2171" s="376" t="s">
        <v>194</v>
      </c>
      <c r="F2171" s="509" t="s">
        <v>60</v>
      </c>
      <c r="G2171" s="509"/>
      <c r="H2171" s="64" t="s">
        <v>45</v>
      </c>
      <c r="I2171" s="577">
        <v>1.29E-2</v>
      </c>
    </row>
    <row r="2172" spans="2:9" customFormat="1" ht="18" customHeight="1">
      <c r="B2172" s="72" t="s">
        <v>101</v>
      </c>
      <c r="C2172" s="63" t="s">
        <v>191</v>
      </c>
      <c r="D2172" s="376" t="s">
        <v>5</v>
      </c>
      <c r="E2172" s="376" t="s">
        <v>192</v>
      </c>
      <c r="F2172" s="509" t="s">
        <v>60</v>
      </c>
      <c r="G2172" s="509"/>
      <c r="H2172" s="64" t="s">
        <v>45</v>
      </c>
      <c r="I2172" s="577">
        <v>1.6500000000000001E-2</v>
      </c>
    </row>
    <row r="2173" spans="2:9" customFormat="1" ht="51.95" customHeight="1">
      <c r="B2173" s="72" t="s">
        <v>101</v>
      </c>
      <c r="C2173" s="63" t="s">
        <v>199</v>
      </c>
      <c r="D2173" s="376" t="s">
        <v>5</v>
      </c>
      <c r="E2173" s="376" t="s">
        <v>200</v>
      </c>
      <c r="F2173" s="509" t="s">
        <v>60</v>
      </c>
      <c r="G2173" s="509"/>
      <c r="H2173" s="64" t="s">
        <v>45</v>
      </c>
      <c r="I2173" s="577">
        <v>1.61E-2</v>
      </c>
    </row>
    <row r="2174" spans="2:9" customFormat="1" ht="26.1" customHeight="1">
      <c r="B2174" s="74"/>
      <c r="C2174" s="574"/>
      <c r="D2174" s="574"/>
      <c r="E2174" s="574"/>
      <c r="F2174" s="574" t="s">
        <v>102</v>
      </c>
      <c r="G2174" s="575">
        <v>2.57</v>
      </c>
      <c r="H2174" s="574" t="s">
        <v>103</v>
      </c>
      <c r="I2174" s="75">
        <v>0</v>
      </c>
    </row>
    <row r="2175" spans="2:9" customFormat="1" ht="26.1" customHeight="1" thickBot="1">
      <c r="B2175" s="74"/>
      <c r="C2175" s="574"/>
      <c r="D2175" s="574"/>
      <c r="E2175" s="574"/>
      <c r="F2175" s="574" t="s">
        <v>104</v>
      </c>
      <c r="G2175" s="575">
        <v>2.16</v>
      </c>
      <c r="H2175" s="574"/>
      <c r="I2175" s="576" t="s">
        <v>105</v>
      </c>
    </row>
    <row r="2176" spans="2:9" customFormat="1" ht="24" customHeight="1" thickTop="1">
      <c r="B2176" s="76"/>
      <c r="C2176" s="67"/>
      <c r="D2176" s="67"/>
      <c r="E2176" s="67"/>
      <c r="F2176" s="67"/>
      <c r="G2176" s="67"/>
      <c r="H2176" s="67"/>
      <c r="I2176" s="77"/>
    </row>
    <row r="2177" spans="2:9" customFormat="1" ht="26.1" customHeight="1">
      <c r="B2177" s="382" t="s">
        <v>4887</v>
      </c>
      <c r="C2177" s="383" t="s">
        <v>7</v>
      </c>
      <c r="D2177" s="377" t="s">
        <v>95</v>
      </c>
      <c r="E2177" s="377" t="s">
        <v>8</v>
      </c>
      <c r="F2177" s="511" t="s">
        <v>99</v>
      </c>
      <c r="G2177" s="511"/>
      <c r="H2177" s="384" t="s">
        <v>96</v>
      </c>
      <c r="I2177" s="385" t="s">
        <v>97</v>
      </c>
    </row>
    <row r="2178" spans="2:9" customFormat="1" ht="24" customHeight="1">
      <c r="B2178" s="71" t="s">
        <v>100</v>
      </c>
      <c r="C2178" s="61" t="s">
        <v>1447</v>
      </c>
      <c r="D2178" s="378" t="s">
        <v>5</v>
      </c>
      <c r="E2178" s="378" t="s">
        <v>1448</v>
      </c>
      <c r="F2178" s="512" t="s">
        <v>112</v>
      </c>
      <c r="G2178" s="512"/>
      <c r="H2178" s="62" t="s">
        <v>45</v>
      </c>
      <c r="I2178" s="572">
        <v>1</v>
      </c>
    </row>
    <row r="2179" spans="2:9" customFormat="1" ht="25.5" customHeight="1">
      <c r="B2179" s="78" t="s">
        <v>106</v>
      </c>
      <c r="C2179" s="68" t="s">
        <v>160</v>
      </c>
      <c r="D2179" s="375" t="s">
        <v>5</v>
      </c>
      <c r="E2179" s="375" t="s">
        <v>161</v>
      </c>
      <c r="F2179" s="510" t="s">
        <v>108</v>
      </c>
      <c r="G2179" s="510"/>
      <c r="H2179" s="69" t="s">
        <v>46</v>
      </c>
      <c r="I2179" s="573">
        <v>0.23100000000000001</v>
      </c>
    </row>
    <row r="2180" spans="2:9" customFormat="1" ht="25.5">
      <c r="B2180" s="78" t="s">
        <v>106</v>
      </c>
      <c r="C2180" s="68" t="s">
        <v>158</v>
      </c>
      <c r="D2180" s="375" t="s">
        <v>5</v>
      </c>
      <c r="E2180" s="375" t="s">
        <v>159</v>
      </c>
      <c r="F2180" s="510" t="s">
        <v>108</v>
      </c>
      <c r="G2180" s="510"/>
      <c r="H2180" s="69" t="s">
        <v>46</v>
      </c>
      <c r="I2180" s="573">
        <v>0.23100000000000001</v>
      </c>
    </row>
    <row r="2181" spans="2:9" customFormat="1" ht="0.95" customHeight="1">
      <c r="B2181" s="72" t="s">
        <v>101</v>
      </c>
      <c r="C2181" s="63" t="s">
        <v>3248</v>
      </c>
      <c r="D2181" s="376" t="s">
        <v>5</v>
      </c>
      <c r="E2181" s="376" t="s">
        <v>3249</v>
      </c>
      <c r="F2181" s="509" t="s">
        <v>60</v>
      </c>
      <c r="G2181" s="509"/>
      <c r="H2181" s="64" t="s">
        <v>45</v>
      </c>
      <c r="I2181" s="577">
        <v>1</v>
      </c>
    </row>
    <row r="2182" spans="2:9" customFormat="1" ht="18" customHeight="1">
      <c r="B2182" s="72" t="s">
        <v>101</v>
      </c>
      <c r="C2182" s="63" t="s">
        <v>3250</v>
      </c>
      <c r="D2182" s="376" t="s">
        <v>5</v>
      </c>
      <c r="E2182" s="376" t="s">
        <v>3251</v>
      </c>
      <c r="F2182" s="509" t="s">
        <v>60</v>
      </c>
      <c r="G2182" s="509"/>
      <c r="H2182" s="64" t="s">
        <v>45</v>
      </c>
      <c r="I2182" s="577">
        <v>4.5999999999999999E-2</v>
      </c>
    </row>
    <row r="2183" spans="2:9" customFormat="1" ht="51.95" customHeight="1">
      <c r="B2183" s="72" t="s">
        <v>101</v>
      </c>
      <c r="C2183" s="63" t="s">
        <v>199</v>
      </c>
      <c r="D2183" s="376" t="s">
        <v>5</v>
      </c>
      <c r="E2183" s="376" t="s">
        <v>200</v>
      </c>
      <c r="F2183" s="509" t="s">
        <v>60</v>
      </c>
      <c r="G2183" s="509"/>
      <c r="H2183" s="64" t="s">
        <v>45</v>
      </c>
      <c r="I2183" s="577">
        <v>2.3E-2</v>
      </c>
    </row>
    <row r="2184" spans="2:9" customFormat="1" ht="26.1" customHeight="1">
      <c r="B2184" s="72" t="s">
        <v>101</v>
      </c>
      <c r="C2184" s="63" t="s">
        <v>191</v>
      </c>
      <c r="D2184" s="376" t="s">
        <v>5</v>
      </c>
      <c r="E2184" s="376" t="s">
        <v>192</v>
      </c>
      <c r="F2184" s="509" t="s">
        <v>60</v>
      </c>
      <c r="G2184" s="509"/>
      <c r="H2184" s="64" t="s">
        <v>45</v>
      </c>
      <c r="I2184" s="577">
        <v>1.0999999999999999E-2</v>
      </c>
    </row>
    <row r="2185" spans="2:9" customFormat="1" ht="26.1" customHeight="1">
      <c r="B2185" s="74"/>
      <c r="C2185" s="574"/>
      <c r="D2185" s="574"/>
      <c r="E2185" s="574"/>
      <c r="F2185" s="574" t="s">
        <v>102</v>
      </c>
      <c r="G2185" s="575">
        <v>8.08</v>
      </c>
      <c r="H2185" s="574" t="s">
        <v>103</v>
      </c>
      <c r="I2185" s="75">
        <v>0</v>
      </c>
    </row>
    <row r="2186" spans="2:9" customFormat="1" ht="24" customHeight="1" thickBot="1">
      <c r="B2186" s="74"/>
      <c r="C2186" s="574"/>
      <c r="D2186" s="574"/>
      <c r="E2186" s="574"/>
      <c r="F2186" s="574" t="s">
        <v>104</v>
      </c>
      <c r="G2186" s="575">
        <v>10.67</v>
      </c>
      <c r="H2186" s="574"/>
      <c r="I2186" s="576" t="s">
        <v>105</v>
      </c>
    </row>
    <row r="2187" spans="2:9" customFormat="1" ht="26.1" customHeight="1" thickTop="1">
      <c r="B2187" s="76"/>
      <c r="C2187" s="67"/>
      <c r="D2187" s="67"/>
      <c r="E2187" s="67"/>
      <c r="F2187" s="67"/>
      <c r="G2187" s="67"/>
      <c r="H2187" s="67"/>
      <c r="I2187" s="77"/>
    </row>
    <row r="2188" spans="2:9" customFormat="1" ht="24" customHeight="1">
      <c r="B2188" s="382" t="s">
        <v>4888</v>
      </c>
      <c r="C2188" s="383" t="s">
        <v>7</v>
      </c>
      <c r="D2188" s="377" t="s">
        <v>95</v>
      </c>
      <c r="E2188" s="377" t="s">
        <v>8</v>
      </c>
      <c r="F2188" s="511" t="s">
        <v>99</v>
      </c>
      <c r="G2188" s="511"/>
      <c r="H2188" s="384" t="s">
        <v>96</v>
      </c>
      <c r="I2188" s="385" t="s">
        <v>97</v>
      </c>
    </row>
    <row r="2189" spans="2:9" customFormat="1" ht="63.75">
      <c r="B2189" s="71" t="s">
        <v>100</v>
      </c>
      <c r="C2189" s="61" t="s">
        <v>1449</v>
      </c>
      <c r="D2189" s="378" t="s">
        <v>5</v>
      </c>
      <c r="E2189" s="378" t="s">
        <v>1450</v>
      </c>
      <c r="F2189" s="512" t="s">
        <v>112</v>
      </c>
      <c r="G2189" s="512"/>
      <c r="H2189" s="62" t="s">
        <v>45</v>
      </c>
      <c r="I2189" s="572">
        <v>1</v>
      </c>
    </row>
    <row r="2190" spans="2:9" customFormat="1" ht="25.5">
      <c r="B2190" s="78" t="s">
        <v>106</v>
      </c>
      <c r="C2190" s="68" t="s">
        <v>160</v>
      </c>
      <c r="D2190" s="375" t="s">
        <v>5</v>
      </c>
      <c r="E2190" s="375" t="s">
        <v>161</v>
      </c>
      <c r="F2190" s="510" t="s">
        <v>108</v>
      </c>
      <c r="G2190" s="510"/>
      <c r="H2190" s="69" t="s">
        <v>46</v>
      </c>
      <c r="I2190" s="573">
        <v>0.308</v>
      </c>
    </row>
    <row r="2191" spans="2:9" customFormat="1" ht="0.95" customHeight="1">
      <c r="B2191" s="78" t="s">
        <v>106</v>
      </c>
      <c r="C2191" s="68" t="s">
        <v>158</v>
      </c>
      <c r="D2191" s="375" t="s">
        <v>5</v>
      </c>
      <c r="E2191" s="375" t="s">
        <v>159</v>
      </c>
      <c r="F2191" s="510" t="s">
        <v>108</v>
      </c>
      <c r="G2191" s="510"/>
      <c r="H2191" s="69" t="s">
        <v>46</v>
      </c>
      <c r="I2191" s="573">
        <v>0.308</v>
      </c>
    </row>
    <row r="2192" spans="2:9" customFormat="1" ht="18" customHeight="1">
      <c r="B2192" s="72" t="s">
        <v>101</v>
      </c>
      <c r="C2192" s="63" t="s">
        <v>3250</v>
      </c>
      <c r="D2192" s="376" t="s">
        <v>5</v>
      </c>
      <c r="E2192" s="376" t="s">
        <v>3251</v>
      </c>
      <c r="F2192" s="509" t="s">
        <v>60</v>
      </c>
      <c r="G2192" s="509"/>
      <c r="H2192" s="64" t="s">
        <v>45</v>
      </c>
      <c r="I2192" s="577">
        <v>0.19400000000000001</v>
      </c>
    </row>
    <row r="2193" spans="2:9" customFormat="1" ht="39" customHeight="1">
      <c r="B2193" s="72" t="s">
        <v>101</v>
      </c>
      <c r="C2193" s="63" t="s">
        <v>3252</v>
      </c>
      <c r="D2193" s="376" t="s">
        <v>5</v>
      </c>
      <c r="E2193" s="376" t="s">
        <v>3253</v>
      </c>
      <c r="F2193" s="509" t="s">
        <v>60</v>
      </c>
      <c r="G2193" s="509"/>
      <c r="H2193" s="64" t="s">
        <v>45</v>
      </c>
      <c r="I2193" s="577">
        <v>1</v>
      </c>
    </row>
    <row r="2194" spans="2:9" customFormat="1" ht="26.1" customHeight="1">
      <c r="B2194" s="72" t="s">
        <v>101</v>
      </c>
      <c r="C2194" s="63" t="s">
        <v>199</v>
      </c>
      <c r="D2194" s="376" t="s">
        <v>5</v>
      </c>
      <c r="E2194" s="376" t="s">
        <v>200</v>
      </c>
      <c r="F2194" s="509" t="s">
        <v>60</v>
      </c>
      <c r="G2194" s="509"/>
      <c r="H2194" s="64" t="s">
        <v>45</v>
      </c>
      <c r="I2194" s="577">
        <v>3.1E-2</v>
      </c>
    </row>
    <row r="2195" spans="2:9" customFormat="1" ht="26.1" customHeight="1">
      <c r="B2195" s="72" t="s">
        <v>101</v>
      </c>
      <c r="C2195" s="63" t="s">
        <v>191</v>
      </c>
      <c r="D2195" s="376" t="s">
        <v>5</v>
      </c>
      <c r="E2195" s="376" t="s">
        <v>192</v>
      </c>
      <c r="F2195" s="509" t="s">
        <v>60</v>
      </c>
      <c r="G2195" s="509"/>
      <c r="H2195" s="64" t="s">
        <v>45</v>
      </c>
      <c r="I2195" s="577">
        <v>5.1999999999999998E-2</v>
      </c>
    </row>
    <row r="2196" spans="2:9" customFormat="1" ht="24" customHeight="1">
      <c r="B2196" s="74"/>
      <c r="C2196" s="574"/>
      <c r="D2196" s="574"/>
      <c r="E2196" s="574"/>
      <c r="F2196" s="574" t="s">
        <v>102</v>
      </c>
      <c r="G2196" s="575">
        <v>10.77</v>
      </c>
      <c r="H2196" s="574" t="s">
        <v>103</v>
      </c>
      <c r="I2196" s="75">
        <v>0</v>
      </c>
    </row>
    <row r="2197" spans="2:9" customFormat="1" ht="26.1" customHeight="1" thickBot="1">
      <c r="B2197" s="74"/>
      <c r="C2197" s="574"/>
      <c r="D2197" s="574"/>
      <c r="E2197" s="574"/>
      <c r="F2197" s="574" t="s">
        <v>104</v>
      </c>
      <c r="G2197" s="575">
        <v>13.82</v>
      </c>
      <c r="H2197" s="574"/>
      <c r="I2197" s="576" t="s">
        <v>105</v>
      </c>
    </row>
    <row r="2198" spans="2:9" customFormat="1" ht="24" customHeight="1" thickTop="1">
      <c r="B2198" s="76"/>
      <c r="C2198" s="67"/>
      <c r="D2198" s="67"/>
      <c r="E2198" s="67"/>
      <c r="F2198" s="67"/>
      <c r="G2198" s="67"/>
      <c r="H2198" s="67"/>
      <c r="I2198" s="77"/>
    </row>
    <row r="2199" spans="2:9" customFormat="1" ht="26.1" customHeight="1">
      <c r="B2199" s="382" t="s">
        <v>4889</v>
      </c>
      <c r="C2199" s="383" t="s">
        <v>7</v>
      </c>
      <c r="D2199" s="377" t="s">
        <v>95</v>
      </c>
      <c r="E2199" s="377" t="s">
        <v>8</v>
      </c>
      <c r="F2199" s="511" t="s">
        <v>99</v>
      </c>
      <c r="G2199" s="511"/>
      <c r="H2199" s="384" t="s">
        <v>96</v>
      </c>
      <c r="I2199" s="385" t="s">
        <v>97</v>
      </c>
    </row>
    <row r="2200" spans="2:9" customFormat="1" ht="38.25">
      <c r="B2200" s="71" t="s">
        <v>100</v>
      </c>
      <c r="C2200" s="61" t="s">
        <v>1451</v>
      </c>
      <c r="D2200" s="378" t="s">
        <v>5</v>
      </c>
      <c r="E2200" s="378" t="s">
        <v>1452</v>
      </c>
      <c r="F2200" s="512" t="s">
        <v>112</v>
      </c>
      <c r="G2200" s="512"/>
      <c r="H2200" s="62" t="s">
        <v>45</v>
      </c>
      <c r="I2200" s="572">
        <v>1</v>
      </c>
    </row>
    <row r="2201" spans="2:9" customFormat="1" ht="38.25" customHeight="1">
      <c r="B2201" s="78" t="s">
        <v>106</v>
      </c>
      <c r="C2201" s="68" t="s">
        <v>158</v>
      </c>
      <c r="D2201" s="375" t="s">
        <v>5</v>
      </c>
      <c r="E2201" s="375" t="s">
        <v>159</v>
      </c>
      <c r="F2201" s="510" t="s">
        <v>108</v>
      </c>
      <c r="G2201" s="510"/>
      <c r="H2201" s="69" t="s">
        <v>46</v>
      </c>
      <c r="I2201" s="573">
        <v>5.2400000000000002E-2</v>
      </c>
    </row>
    <row r="2202" spans="2:9" customFormat="1" ht="0.95" customHeight="1">
      <c r="B2202" s="78" t="s">
        <v>106</v>
      </c>
      <c r="C2202" s="68" t="s">
        <v>160</v>
      </c>
      <c r="D2202" s="375" t="s">
        <v>5</v>
      </c>
      <c r="E2202" s="375" t="s">
        <v>161</v>
      </c>
      <c r="F2202" s="510" t="s">
        <v>108</v>
      </c>
      <c r="G2202" s="510"/>
      <c r="H2202" s="69" t="s">
        <v>46</v>
      </c>
      <c r="I2202" s="573">
        <v>5.2400000000000002E-2</v>
      </c>
    </row>
    <row r="2203" spans="2:9" customFormat="1" ht="18" customHeight="1">
      <c r="B2203" s="72" t="s">
        <v>101</v>
      </c>
      <c r="C2203" s="63" t="s">
        <v>193</v>
      </c>
      <c r="D2203" s="376" t="s">
        <v>5</v>
      </c>
      <c r="E2203" s="376" t="s">
        <v>194</v>
      </c>
      <c r="F2203" s="509" t="s">
        <v>60</v>
      </c>
      <c r="G2203" s="509"/>
      <c r="H2203" s="64" t="s">
        <v>45</v>
      </c>
      <c r="I2203" s="577">
        <v>8.2000000000000007E-3</v>
      </c>
    </row>
    <row r="2204" spans="2:9" customFormat="1" ht="51.95" customHeight="1">
      <c r="B2204" s="72" t="s">
        <v>101</v>
      </c>
      <c r="C2204" s="63" t="s">
        <v>3254</v>
      </c>
      <c r="D2204" s="376" t="s">
        <v>5</v>
      </c>
      <c r="E2204" s="376" t="s">
        <v>3255</v>
      </c>
      <c r="F2204" s="509" t="s">
        <v>60</v>
      </c>
      <c r="G2204" s="509"/>
      <c r="H2204" s="64" t="s">
        <v>45</v>
      </c>
      <c r="I2204" s="577">
        <v>1</v>
      </c>
    </row>
    <row r="2205" spans="2:9" customFormat="1" ht="26.1" customHeight="1">
      <c r="B2205" s="72" t="s">
        <v>101</v>
      </c>
      <c r="C2205" s="63" t="s">
        <v>191</v>
      </c>
      <c r="D2205" s="376" t="s">
        <v>5</v>
      </c>
      <c r="E2205" s="376" t="s">
        <v>192</v>
      </c>
      <c r="F2205" s="509" t="s">
        <v>60</v>
      </c>
      <c r="G2205" s="509"/>
      <c r="H2205" s="64" t="s">
        <v>45</v>
      </c>
      <c r="I2205" s="577">
        <v>9.4999999999999998E-3</v>
      </c>
    </row>
    <row r="2206" spans="2:9" customFormat="1" ht="26.1" customHeight="1">
      <c r="B2206" s="72" t="s">
        <v>101</v>
      </c>
      <c r="C2206" s="63" t="s">
        <v>199</v>
      </c>
      <c r="D2206" s="376" t="s">
        <v>5</v>
      </c>
      <c r="E2206" s="376" t="s">
        <v>200</v>
      </c>
      <c r="F2206" s="509" t="s">
        <v>60</v>
      </c>
      <c r="G2206" s="509"/>
      <c r="H2206" s="64" t="s">
        <v>45</v>
      </c>
      <c r="I2206" s="577">
        <v>1.2E-2</v>
      </c>
    </row>
    <row r="2207" spans="2:9" customFormat="1" ht="24" customHeight="1">
      <c r="B2207" s="74"/>
      <c r="C2207" s="574"/>
      <c r="D2207" s="574"/>
      <c r="E2207" s="574"/>
      <c r="F2207" s="574" t="s">
        <v>102</v>
      </c>
      <c r="G2207" s="575">
        <v>1.83</v>
      </c>
      <c r="H2207" s="574" t="s">
        <v>103</v>
      </c>
      <c r="I2207" s="75">
        <v>0</v>
      </c>
    </row>
    <row r="2208" spans="2:9" customFormat="1" ht="26.1" customHeight="1" thickBot="1">
      <c r="B2208" s="74"/>
      <c r="C2208" s="574"/>
      <c r="D2208" s="574"/>
      <c r="E2208" s="574"/>
      <c r="F2208" s="574" t="s">
        <v>104</v>
      </c>
      <c r="G2208" s="575">
        <v>0.99</v>
      </c>
      <c r="H2208" s="574"/>
      <c r="I2208" s="576" t="s">
        <v>105</v>
      </c>
    </row>
    <row r="2209" spans="2:9" customFormat="1" ht="24" customHeight="1" thickTop="1">
      <c r="B2209" s="76"/>
      <c r="C2209" s="67"/>
      <c r="D2209" s="67"/>
      <c r="E2209" s="67"/>
      <c r="F2209" s="67"/>
      <c r="G2209" s="67"/>
      <c r="H2209" s="67"/>
      <c r="I2209" s="77"/>
    </row>
    <row r="2210" spans="2:9" customFormat="1" ht="25.5" customHeight="1">
      <c r="B2210" s="382" t="s">
        <v>4890</v>
      </c>
      <c r="C2210" s="383" t="s">
        <v>7</v>
      </c>
      <c r="D2210" s="377" t="s">
        <v>95</v>
      </c>
      <c r="E2210" s="377" t="s">
        <v>8</v>
      </c>
      <c r="F2210" s="511" t="s">
        <v>99</v>
      </c>
      <c r="G2210" s="511"/>
      <c r="H2210" s="384" t="s">
        <v>96</v>
      </c>
      <c r="I2210" s="385" t="s">
        <v>97</v>
      </c>
    </row>
    <row r="2211" spans="2:9" customFormat="1" ht="25.5" customHeight="1">
      <c r="B2211" s="71" t="s">
        <v>100</v>
      </c>
      <c r="C2211" s="61" t="s">
        <v>1453</v>
      </c>
      <c r="D2211" s="378" t="s">
        <v>5</v>
      </c>
      <c r="E2211" s="378" t="s">
        <v>1454</v>
      </c>
      <c r="F2211" s="512" t="s">
        <v>112</v>
      </c>
      <c r="G2211" s="512"/>
      <c r="H2211" s="62" t="s">
        <v>45</v>
      </c>
      <c r="I2211" s="572">
        <v>1</v>
      </c>
    </row>
    <row r="2212" spans="2:9" customFormat="1" ht="0.95" customHeight="1">
      <c r="B2212" s="78" t="s">
        <v>106</v>
      </c>
      <c r="C2212" s="68" t="s">
        <v>158</v>
      </c>
      <c r="D2212" s="375" t="s">
        <v>5</v>
      </c>
      <c r="E2212" s="375" t="s">
        <v>159</v>
      </c>
      <c r="F2212" s="510" t="s">
        <v>108</v>
      </c>
      <c r="G2212" s="510"/>
      <c r="H2212" s="69" t="s">
        <v>46</v>
      </c>
      <c r="I2212" s="573">
        <v>9.2399999999999996E-2</v>
      </c>
    </row>
    <row r="2213" spans="2:9" customFormat="1" ht="18" customHeight="1">
      <c r="B2213" s="78" t="s">
        <v>106</v>
      </c>
      <c r="C2213" s="68" t="s">
        <v>160</v>
      </c>
      <c r="D2213" s="375" t="s">
        <v>5</v>
      </c>
      <c r="E2213" s="375" t="s">
        <v>161</v>
      </c>
      <c r="F2213" s="510" t="s">
        <v>108</v>
      </c>
      <c r="G2213" s="510"/>
      <c r="H2213" s="69" t="s">
        <v>46</v>
      </c>
      <c r="I2213" s="573">
        <v>9.2399999999999996E-2</v>
      </c>
    </row>
    <row r="2214" spans="2:9" customFormat="1" ht="39" customHeight="1">
      <c r="B2214" s="72" t="s">
        <v>101</v>
      </c>
      <c r="C2214" s="63" t="s">
        <v>193</v>
      </c>
      <c r="D2214" s="376" t="s">
        <v>5</v>
      </c>
      <c r="E2214" s="376" t="s">
        <v>194</v>
      </c>
      <c r="F2214" s="509" t="s">
        <v>60</v>
      </c>
      <c r="G2214" s="509"/>
      <c r="H2214" s="64" t="s">
        <v>45</v>
      </c>
      <c r="I2214" s="577">
        <v>1.8800000000000001E-2</v>
      </c>
    </row>
    <row r="2215" spans="2:9" customFormat="1" ht="26.1" customHeight="1">
      <c r="B2215" s="72" t="s">
        <v>101</v>
      </c>
      <c r="C2215" s="63" t="s">
        <v>3256</v>
      </c>
      <c r="D2215" s="376" t="s">
        <v>5</v>
      </c>
      <c r="E2215" s="376" t="s">
        <v>3257</v>
      </c>
      <c r="F2215" s="509" t="s">
        <v>60</v>
      </c>
      <c r="G2215" s="509"/>
      <c r="H2215" s="64" t="s">
        <v>45</v>
      </c>
      <c r="I2215" s="577">
        <v>1</v>
      </c>
    </row>
    <row r="2216" spans="2:9" customFormat="1" ht="26.1" customHeight="1">
      <c r="B2216" s="72" t="s">
        <v>101</v>
      </c>
      <c r="C2216" s="63" t="s">
        <v>191</v>
      </c>
      <c r="D2216" s="376" t="s">
        <v>5</v>
      </c>
      <c r="E2216" s="376" t="s">
        <v>192</v>
      </c>
      <c r="F2216" s="509" t="s">
        <v>60</v>
      </c>
      <c r="G2216" s="509"/>
      <c r="H2216" s="64" t="s">
        <v>45</v>
      </c>
      <c r="I2216" s="577">
        <v>2.5999999999999999E-2</v>
      </c>
    </row>
    <row r="2217" spans="2:9" customFormat="1" ht="24" customHeight="1">
      <c r="B2217" s="72" t="s">
        <v>101</v>
      </c>
      <c r="C2217" s="63" t="s">
        <v>199</v>
      </c>
      <c r="D2217" s="376" t="s">
        <v>5</v>
      </c>
      <c r="E2217" s="376" t="s">
        <v>200</v>
      </c>
      <c r="F2217" s="509" t="s">
        <v>60</v>
      </c>
      <c r="G2217" s="509"/>
      <c r="H2217" s="64" t="s">
        <v>45</v>
      </c>
      <c r="I2217" s="577">
        <v>2.06E-2</v>
      </c>
    </row>
    <row r="2218" spans="2:9" customFormat="1" ht="24" customHeight="1">
      <c r="B2218" s="74"/>
      <c r="C2218" s="574"/>
      <c r="D2218" s="574"/>
      <c r="E2218" s="574"/>
      <c r="F2218" s="574" t="s">
        <v>102</v>
      </c>
      <c r="G2218" s="575">
        <v>3.22</v>
      </c>
      <c r="H2218" s="574" t="s">
        <v>103</v>
      </c>
      <c r="I2218" s="75">
        <v>0</v>
      </c>
    </row>
    <row r="2219" spans="2:9" customFormat="1" ht="26.1" customHeight="1" thickBot="1">
      <c r="B2219" s="74"/>
      <c r="C2219" s="574"/>
      <c r="D2219" s="574"/>
      <c r="E2219" s="574"/>
      <c r="F2219" s="574" t="s">
        <v>104</v>
      </c>
      <c r="G2219" s="575">
        <v>3.1</v>
      </c>
      <c r="H2219" s="574"/>
      <c r="I2219" s="576" t="s">
        <v>105</v>
      </c>
    </row>
    <row r="2220" spans="2:9" customFormat="1" ht="26.1" customHeight="1" thickTop="1">
      <c r="B2220" s="76"/>
      <c r="C2220" s="67"/>
      <c r="D2220" s="67"/>
      <c r="E2220" s="67"/>
      <c r="F2220" s="67"/>
      <c r="G2220" s="67"/>
      <c r="H2220" s="67"/>
      <c r="I2220" s="77"/>
    </row>
    <row r="2221" spans="2:9" customFormat="1" ht="15">
      <c r="B2221" s="382" t="s">
        <v>4891</v>
      </c>
      <c r="C2221" s="383" t="s">
        <v>7</v>
      </c>
      <c r="D2221" s="377" t="s">
        <v>95</v>
      </c>
      <c r="E2221" s="377" t="s">
        <v>8</v>
      </c>
      <c r="F2221" s="511" t="s">
        <v>99</v>
      </c>
      <c r="G2221" s="511"/>
      <c r="H2221" s="384" t="s">
        <v>96</v>
      </c>
      <c r="I2221" s="385" t="s">
        <v>97</v>
      </c>
    </row>
    <row r="2222" spans="2:9" customFormat="1" ht="38.25">
      <c r="B2222" s="71" t="s">
        <v>100</v>
      </c>
      <c r="C2222" s="61" t="s">
        <v>1455</v>
      </c>
      <c r="D2222" s="378" t="s">
        <v>5</v>
      </c>
      <c r="E2222" s="378" t="s">
        <v>1456</v>
      </c>
      <c r="F2222" s="512" t="s">
        <v>112</v>
      </c>
      <c r="G2222" s="512"/>
      <c r="H2222" s="62" t="s">
        <v>45</v>
      </c>
      <c r="I2222" s="572">
        <v>1</v>
      </c>
    </row>
    <row r="2223" spans="2:9" customFormat="1" ht="0.95" customHeight="1">
      <c r="B2223" s="78" t="s">
        <v>106</v>
      </c>
      <c r="C2223" s="68" t="s">
        <v>158</v>
      </c>
      <c r="D2223" s="375" t="s">
        <v>5</v>
      </c>
      <c r="E2223" s="375" t="s">
        <v>159</v>
      </c>
      <c r="F2223" s="510" t="s">
        <v>108</v>
      </c>
      <c r="G2223" s="510"/>
      <c r="H2223" s="69" t="s">
        <v>46</v>
      </c>
      <c r="I2223" s="573">
        <v>7.7100000000000002E-2</v>
      </c>
    </row>
    <row r="2224" spans="2:9" customFormat="1" ht="18" customHeight="1">
      <c r="B2224" s="78" t="s">
        <v>106</v>
      </c>
      <c r="C2224" s="68" t="s">
        <v>160</v>
      </c>
      <c r="D2224" s="375" t="s">
        <v>5</v>
      </c>
      <c r="E2224" s="375" t="s">
        <v>161</v>
      </c>
      <c r="F2224" s="510" t="s">
        <v>108</v>
      </c>
      <c r="G2224" s="510"/>
      <c r="H2224" s="69" t="s">
        <v>46</v>
      </c>
      <c r="I2224" s="573">
        <v>7.7100000000000002E-2</v>
      </c>
    </row>
    <row r="2225" spans="2:9" customFormat="1" ht="39" customHeight="1">
      <c r="B2225" s="72" t="s">
        <v>101</v>
      </c>
      <c r="C2225" s="63" t="s">
        <v>193</v>
      </c>
      <c r="D2225" s="376" t="s">
        <v>5</v>
      </c>
      <c r="E2225" s="376" t="s">
        <v>194</v>
      </c>
      <c r="F2225" s="509" t="s">
        <v>60</v>
      </c>
      <c r="G2225" s="509"/>
      <c r="H2225" s="64" t="s">
        <v>45</v>
      </c>
      <c r="I2225" s="577">
        <v>1.41E-2</v>
      </c>
    </row>
    <row r="2226" spans="2:9" customFormat="1" ht="26.1" customHeight="1">
      <c r="B2226" s="72" t="s">
        <v>101</v>
      </c>
      <c r="C2226" s="63" t="s">
        <v>3258</v>
      </c>
      <c r="D2226" s="376" t="s">
        <v>5</v>
      </c>
      <c r="E2226" s="376" t="s">
        <v>3259</v>
      </c>
      <c r="F2226" s="509" t="s">
        <v>60</v>
      </c>
      <c r="G2226" s="509"/>
      <c r="H2226" s="64" t="s">
        <v>45</v>
      </c>
      <c r="I2226" s="577">
        <v>1</v>
      </c>
    </row>
    <row r="2227" spans="2:9" customFormat="1" ht="26.1" customHeight="1">
      <c r="B2227" s="72" t="s">
        <v>101</v>
      </c>
      <c r="C2227" s="63" t="s">
        <v>191</v>
      </c>
      <c r="D2227" s="376" t="s">
        <v>5</v>
      </c>
      <c r="E2227" s="376" t="s">
        <v>192</v>
      </c>
      <c r="F2227" s="509" t="s">
        <v>60</v>
      </c>
      <c r="G2227" s="509"/>
      <c r="H2227" s="64" t="s">
        <v>45</v>
      </c>
      <c r="I2227" s="577">
        <v>1.7999999999999999E-2</v>
      </c>
    </row>
    <row r="2228" spans="2:9" customFormat="1" ht="24" customHeight="1">
      <c r="B2228" s="72" t="s">
        <v>101</v>
      </c>
      <c r="C2228" s="63" t="s">
        <v>199</v>
      </c>
      <c r="D2228" s="376" t="s">
        <v>5</v>
      </c>
      <c r="E2228" s="376" t="s">
        <v>200</v>
      </c>
      <c r="F2228" s="509" t="s">
        <v>60</v>
      </c>
      <c r="G2228" s="509"/>
      <c r="H2228" s="64" t="s">
        <v>45</v>
      </c>
      <c r="I2228" s="577">
        <v>1.7399999999999999E-2</v>
      </c>
    </row>
    <row r="2229" spans="2:9" customFormat="1" ht="26.1" customHeight="1">
      <c r="B2229" s="74"/>
      <c r="C2229" s="574"/>
      <c r="D2229" s="574"/>
      <c r="E2229" s="574"/>
      <c r="F2229" s="574" t="s">
        <v>102</v>
      </c>
      <c r="G2229" s="575">
        <v>2.69</v>
      </c>
      <c r="H2229" s="574" t="s">
        <v>103</v>
      </c>
      <c r="I2229" s="75">
        <v>0</v>
      </c>
    </row>
    <row r="2230" spans="2:9" customFormat="1" ht="24" customHeight="1" thickBot="1">
      <c r="B2230" s="74"/>
      <c r="C2230" s="574"/>
      <c r="D2230" s="574"/>
      <c r="E2230" s="574"/>
      <c r="F2230" s="574" t="s">
        <v>104</v>
      </c>
      <c r="G2230" s="575">
        <v>2.06</v>
      </c>
      <c r="H2230" s="574"/>
      <c r="I2230" s="576" t="s">
        <v>105</v>
      </c>
    </row>
    <row r="2231" spans="2:9" customFormat="1" ht="24" customHeight="1" thickTop="1">
      <c r="B2231" s="76"/>
      <c r="C2231" s="67"/>
      <c r="D2231" s="67"/>
      <c r="E2231" s="67"/>
      <c r="F2231" s="67"/>
      <c r="G2231" s="67"/>
      <c r="H2231" s="67"/>
      <c r="I2231" s="77"/>
    </row>
    <row r="2232" spans="2:9" customFormat="1" ht="15">
      <c r="B2232" s="382" t="s">
        <v>4892</v>
      </c>
      <c r="C2232" s="383" t="s">
        <v>7</v>
      </c>
      <c r="D2232" s="377" t="s">
        <v>95</v>
      </c>
      <c r="E2232" s="377" t="s">
        <v>8</v>
      </c>
      <c r="F2232" s="511" t="s">
        <v>99</v>
      </c>
      <c r="G2232" s="511"/>
      <c r="H2232" s="384" t="s">
        <v>96</v>
      </c>
      <c r="I2232" s="385" t="s">
        <v>97</v>
      </c>
    </row>
    <row r="2233" spans="2:9" customFormat="1" ht="51">
      <c r="B2233" s="71" t="s">
        <v>100</v>
      </c>
      <c r="C2233" s="61" t="s">
        <v>1457</v>
      </c>
      <c r="D2233" s="378" t="s">
        <v>44</v>
      </c>
      <c r="E2233" s="378" t="s">
        <v>1458</v>
      </c>
      <c r="F2233" s="512" t="s">
        <v>112</v>
      </c>
      <c r="G2233" s="512"/>
      <c r="H2233" s="62" t="s">
        <v>45</v>
      </c>
      <c r="I2233" s="572">
        <v>1</v>
      </c>
    </row>
    <row r="2234" spans="2:9" customFormat="1" ht="0.95" customHeight="1">
      <c r="B2234" s="78" t="s">
        <v>106</v>
      </c>
      <c r="C2234" s="68" t="s">
        <v>158</v>
      </c>
      <c r="D2234" s="375" t="s">
        <v>5</v>
      </c>
      <c r="E2234" s="375" t="s">
        <v>159</v>
      </c>
      <c r="F2234" s="510" t="s">
        <v>108</v>
      </c>
      <c r="G2234" s="510"/>
      <c r="H2234" s="69" t="s">
        <v>46</v>
      </c>
      <c r="I2234" s="573">
        <v>7.1199999999999999E-2</v>
      </c>
    </row>
    <row r="2235" spans="2:9" customFormat="1" ht="18" customHeight="1">
      <c r="B2235" s="78" t="s">
        <v>106</v>
      </c>
      <c r="C2235" s="68" t="s">
        <v>160</v>
      </c>
      <c r="D2235" s="375" t="s">
        <v>5</v>
      </c>
      <c r="E2235" s="375" t="s">
        <v>161</v>
      </c>
      <c r="F2235" s="510" t="s">
        <v>108</v>
      </c>
      <c r="G2235" s="510"/>
      <c r="H2235" s="69" t="s">
        <v>46</v>
      </c>
      <c r="I2235" s="573">
        <v>7.1199999999999999E-2</v>
      </c>
    </row>
    <row r="2236" spans="2:9" customFormat="1" ht="39" customHeight="1">
      <c r="B2236" s="72" t="s">
        <v>101</v>
      </c>
      <c r="C2236" s="63" t="s">
        <v>193</v>
      </c>
      <c r="D2236" s="376" t="s">
        <v>5</v>
      </c>
      <c r="E2236" s="376" t="s">
        <v>194</v>
      </c>
      <c r="F2236" s="509" t="s">
        <v>60</v>
      </c>
      <c r="G2236" s="509"/>
      <c r="H2236" s="64" t="s">
        <v>45</v>
      </c>
      <c r="I2236" s="577">
        <v>1.29E-2</v>
      </c>
    </row>
    <row r="2237" spans="2:9" customFormat="1" ht="26.1" customHeight="1">
      <c r="B2237" s="72" t="s">
        <v>101</v>
      </c>
      <c r="C2237" s="63" t="s">
        <v>191</v>
      </c>
      <c r="D2237" s="376" t="s">
        <v>5</v>
      </c>
      <c r="E2237" s="376" t="s">
        <v>192</v>
      </c>
      <c r="F2237" s="509" t="s">
        <v>60</v>
      </c>
      <c r="G2237" s="509"/>
      <c r="H2237" s="64" t="s">
        <v>45</v>
      </c>
      <c r="I2237" s="577">
        <v>1.6500000000000001E-2</v>
      </c>
    </row>
    <row r="2238" spans="2:9" customFormat="1" ht="26.1" customHeight="1">
      <c r="B2238" s="72" t="s">
        <v>101</v>
      </c>
      <c r="C2238" s="63" t="s">
        <v>199</v>
      </c>
      <c r="D2238" s="376" t="s">
        <v>5</v>
      </c>
      <c r="E2238" s="376" t="s">
        <v>200</v>
      </c>
      <c r="F2238" s="509" t="s">
        <v>60</v>
      </c>
      <c r="G2238" s="509"/>
      <c r="H2238" s="64" t="s">
        <v>45</v>
      </c>
      <c r="I2238" s="577">
        <v>1.61E-2</v>
      </c>
    </row>
    <row r="2239" spans="2:9" customFormat="1" ht="24" customHeight="1">
      <c r="B2239" s="74"/>
      <c r="C2239" s="574"/>
      <c r="D2239" s="574"/>
      <c r="E2239" s="574"/>
      <c r="F2239" s="574" t="s">
        <v>102</v>
      </c>
      <c r="G2239" s="575">
        <v>2.4900000000000002</v>
      </c>
      <c r="H2239" s="574" t="s">
        <v>103</v>
      </c>
      <c r="I2239" s="75">
        <v>0</v>
      </c>
    </row>
    <row r="2240" spans="2:9" customFormat="1" ht="24" customHeight="1" thickBot="1">
      <c r="B2240" s="74"/>
      <c r="C2240" s="574"/>
      <c r="D2240" s="574"/>
      <c r="E2240" s="574"/>
      <c r="F2240" s="574" t="s">
        <v>104</v>
      </c>
      <c r="G2240" s="575">
        <v>1.1299999999999999</v>
      </c>
      <c r="H2240" s="574"/>
      <c r="I2240" s="576" t="s">
        <v>105</v>
      </c>
    </row>
    <row r="2241" spans="2:9" customFormat="1" ht="26.1" customHeight="1" thickTop="1">
      <c r="B2241" s="76"/>
      <c r="C2241" s="67"/>
      <c r="D2241" s="67"/>
      <c r="E2241" s="67"/>
      <c r="F2241" s="67"/>
      <c r="G2241" s="67"/>
      <c r="H2241" s="67"/>
      <c r="I2241" s="77"/>
    </row>
    <row r="2242" spans="2:9" customFormat="1" ht="26.1" customHeight="1">
      <c r="B2242" s="382" t="s">
        <v>4893</v>
      </c>
      <c r="C2242" s="383" t="s">
        <v>7</v>
      </c>
      <c r="D2242" s="377" t="s">
        <v>95</v>
      </c>
      <c r="E2242" s="377" t="s">
        <v>8</v>
      </c>
      <c r="F2242" s="511" t="s">
        <v>99</v>
      </c>
      <c r="G2242" s="511"/>
      <c r="H2242" s="384" t="s">
        <v>96</v>
      </c>
      <c r="I2242" s="385" t="s">
        <v>97</v>
      </c>
    </row>
    <row r="2243" spans="2:9" customFormat="1" ht="51">
      <c r="B2243" s="71" t="s">
        <v>100</v>
      </c>
      <c r="C2243" s="61" t="s">
        <v>1459</v>
      </c>
      <c r="D2243" s="378" t="s">
        <v>44</v>
      </c>
      <c r="E2243" s="378" t="s">
        <v>1460</v>
      </c>
      <c r="F2243" s="512" t="s">
        <v>112</v>
      </c>
      <c r="G2243" s="512"/>
      <c r="H2243" s="62" t="s">
        <v>45</v>
      </c>
      <c r="I2243" s="572">
        <v>1</v>
      </c>
    </row>
    <row r="2244" spans="2:9" customFormat="1" ht="25.5">
      <c r="B2244" s="78" t="s">
        <v>106</v>
      </c>
      <c r="C2244" s="68" t="s">
        <v>158</v>
      </c>
      <c r="D2244" s="375" t="s">
        <v>5</v>
      </c>
      <c r="E2244" s="375" t="s">
        <v>159</v>
      </c>
      <c r="F2244" s="510" t="s">
        <v>108</v>
      </c>
      <c r="G2244" s="510"/>
      <c r="H2244" s="69" t="s">
        <v>46</v>
      </c>
      <c r="I2244" s="573">
        <v>7.8799999999999995E-2</v>
      </c>
    </row>
    <row r="2245" spans="2:9" customFormat="1" ht="0.95" customHeight="1">
      <c r="B2245" s="78" t="s">
        <v>106</v>
      </c>
      <c r="C2245" s="68" t="s">
        <v>160</v>
      </c>
      <c r="D2245" s="375" t="s">
        <v>5</v>
      </c>
      <c r="E2245" s="375" t="s">
        <v>161</v>
      </c>
      <c r="F2245" s="510" t="s">
        <v>108</v>
      </c>
      <c r="G2245" s="510"/>
      <c r="H2245" s="69" t="s">
        <v>46</v>
      </c>
      <c r="I2245" s="573">
        <v>7.8799999999999995E-2</v>
      </c>
    </row>
    <row r="2246" spans="2:9" customFormat="1" ht="18" customHeight="1">
      <c r="B2246" s="72" t="s">
        <v>101</v>
      </c>
      <c r="C2246" s="63" t="s">
        <v>193</v>
      </c>
      <c r="D2246" s="376" t="s">
        <v>5</v>
      </c>
      <c r="E2246" s="376" t="s">
        <v>194</v>
      </c>
      <c r="F2246" s="509" t="s">
        <v>60</v>
      </c>
      <c r="G2246" s="509"/>
      <c r="H2246" s="64" t="s">
        <v>45</v>
      </c>
      <c r="I2246" s="577">
        <v>1.5299999999999999E-2</v>
      </c>
    </row>
    <row r="2247" spans="2:9" customFormat="1" ht="39" customHeight="1">
      <c r="B2247" s="72" t="s">
        <v>101</v>
      </c>
      <c r="C2247" s="63" t="s">
        <v>191</v>
      </c>
      <c r="D2247" s="376" t="s">
        <v>5</v>
      </c>
      <c r="E2247" s="376" t="s">
        <v>192</v>
      </c>
      <c r="F2247" s="509" t="s">
        <v>60</v>
      </c>
      <c r="G2247" s="509"/>
      <c r="H2247" s="64" t="s">
        <v>45</v>
      </c>
      <c r="I2247" s="577">
        <v>2.0500000000000001E-2</v>
      </c>
    </row>
    <row r="2248" spans="2:9" customFormat="1" ht="26.1" customHeight="1">
      <c r="B2248" s="72" t="s">
        <v>101</v>
      </c>
      <c r="C2248" s="63" t="s">
        <v>199</v>
      </c>
      <c r="D2248" s="376" t="s">
        <v>5</v>
      </c>
      <c r="E2248" s="376" t="s">
        <v>200</v>
      </c>
      <c r="F2248" s="509" t="s">
        <v>60</v>
      </c>
      <c r="G2248" s="509"/>
      <c r="H2248" s="64" t="s">
        <v>45</v>
      </c>
      <c r="I2248" s="577">
        <v>1.77E-2</v>
      </c>
    </row>
    <row r="2249" spans="2:9" customFormat="1" ht="26.1" customHeight="1">
      <c r="B2249" s="74"/>
      <c r="C2249" s="574"/>
      <c r="D2249" s="574"/>
      <c r="E2249" s="574"/>
      <c r="F2249" s="574" t="s">
        <v>102</v>
      </c>
      <c r="G2249" s="575">
        <v>2.75</v>
      </c>
      <c r="H2249" s="574" t="s">
        <v>103</v>
      </c>
      <c r="I2249" s="75">
        <v>0</v>
      </c>
    </row>
    <row r="2250" spans="2:9" customFormat="1" ht="24" customHeight="1" thickBot="1">
      <c r="B2250" s="74"/>
      <c r="C2250" s="574"/>
      <c r="D2250" s="574"/>
      <c r="E2250" s="574"/>
      <c r="F2250" s="574" t="s">
        <v>104</v>
      </c>
      <c r="G2250" s="575">
        <v>1.3</v>
      </c>
      <c r="H2250" s="574"/>
      <c r="I2250" s="576" t="s">
        <v>105</v>
      </c>
    </row>
    <row r="2251" spans="2:9" customFormat="1" ht="26.1" customHeight="1" thickTop="1">
      <c r="B2251" s="76"/>
      <c r="C2251" s="67"/>
      <c r="D2251" s="67"/>
      <c r="E2251" s="67"/>
      <c r="F2251" s="67"/>
      <c r="G2251" s="67"/>
      <c r="H2251" s="67"/>
      <c r="I2251" s="77"/>
    </row>
    <row r="2252" spans="2:9" customFormat="1" ht="24" customHeight="1">
      <c r="B2252" s="382" t="s">
        <v>4894</v>
      </c>
      <c r="C2252" s="383" t="s">
        <v>7</v>
      </c>
      <c r="D2252" s="377" t="s">
        <v>95</v>
      </c>
      <c r="E2252" s="377" t="s">
        <v>8</v>
      </c>
      <c r="F2252" s="511" t="s">
        <v>99</v>
      </c>
      <c r="G2252" s="511"/>
      <c r="H2252" s="384" t="s">
        <v>96</v>
      </c>
      <c r="I2252" s="385" t="s">
        <v>97</v>
      </c>
    </row>
    <row r="2253" spans="2:9" customFormat="1" ht="24" customHeight="1">
      <c r="B2253" s="71" t="s">
        <v>100</v>
      </c>
      <c r="C2253" s="61" t="s">
        <v>1461</v>
      </c>
      <c r="D2253" s="378" t="s">
        <v>44</v>
      </c>
      <c r="E2253" s="378" t="s">
        <v>1462</v>
      </c>
      <c r="F2253" s="512" t="s">
        <v>112</v>
      </c>
      <c r="G2253" s="512"/>
      <c r="H2253" s="62" t="s">
        <v>45</v>
      </c>
      <c r="I2253" s="572">
        <v>1</v>
      </c>
    </row>
    <row r="2254" spans="2:9" customFormat="1" ht="25.5" customHeight="1">
      <c r="B2254" s="78" t="s">
        <v>106</v>
      </c>
      <c r="C2254" s="68" t="s">
        <v>158</v>
      </c>
      <c r="D2254" s="375" t="s">
        <v>5</v>
      </c>
      <c r="E2254" s="375" t="s">
        <v>159</v>
      </c>
      <c r="F2254" s="510" t="s">
        <v>108</v>
      </c>
      <c r="G2254" s="510"/>
      <c r="H2254" s="69" t="s">
        <v>46</v>
      </c>
      <c r="I2254" s="573">
        <v>3.1E-2</v>
      </c>
    </row>
    <row r="2255" spans="2:9" customFormat="1" ht="25.5" customHeight="1">
      <c r="B2255" s="78" t="s">
        <v>106</v>
      </c>
      <c r="C2255" s="68" t="s">
        <v>160</v>
      </c>
      <c r="D2255" s="375" t="s">
        <v>5</v>
      </c>
      <c r="E2255" s="375" t="s">
        <v>161</v>
      </c>
      <c r="F2255" s="510" t="s">
        <v>108</v>
      </c>
      <c r="G2255" s="510"/>
      <c r="H2255" s="69" t="s">
        <v>46</v>
      </c>
      <c r="I2255" s="573">
        <v>3.1E-2</v>
      </c>
    </row>
    <row r="2256" spans="2:9" customFormat="1" ht="0.95" customHeight="1">
      <c r="B2256" s="72" t="s">
        <v>101</v>
      </c>
      <c r="C2256" s="63" t="s">
        <v>3260</v>
      </c>
      <c r="D2256" s="376" t="s">
        <v>44</v>
      </c>
      <c r="E2256" s="376" t="s">
        <v>2135</v>
      </c>
      <c r="F2256" s="509" t="s">
        <v>60</v>
      </c>
      <c r="G2256" s="509"/>
      <c r="H2256" s="64" t="s">
        <v>45</v>
      </c>
      <c r="I2256" s="577">
        <v>1</v>
      </c>
    </row>
    <row r="2257" spans="2:9" customFormat="1" ht="18" customHeight="1">
      <c r="B2257" s="74"/>
      <c r="C2257" s="574"/>
      <c r="D2257" s="574"/>
      <c r="E2257" s="574"/>
      <c r="F2257" s="574" t="s">
        <v>102</v>
      </c>
      <c r="G2257" s="575">
        <v>1.08</v>
      </c>
      <c r="H2257" s="574" t="s">
        <v>103</v>
      </c>
      <c r="I2257" s="75">
        <v>0</v>
      </c>
    </row>
    <row r="2258" spans="2:9" customFormat="1" ht="39" customHeight="1" thickBot="1">
      <c r="B2258" s="74"/>
      <c r="C2258" s="574"/>
      <c r="D2258" s="574"/>
      <c r="E2258" s="574"/>
      <c r="F2258" s="574" t="s">
        <v>104</v>
      </c>
      <c r="G2258" s="575">
        <v>4.0599999999999996</v>
      </c>
      <c r="H2258" s="574"/>
      <c r="I2258" s="576" t="s">
        <v>105</v>
      </c>
    </row>
    <row r="2259" spans="2:9" customFormat="1" ht="26.1" customHeight="1" thickTop="1">
      <c r="B2259" s="76"/>
      <c r="C2259" s="67"/>
      <c r="D2259" s="67"/>
      <c r="E2259" s="67"/>
      <c r="F2259" s="67"/>
      <c r="G2259" s="67"/>
      <c r="H2259" s="67"/>
      <c r="I2259" s="77"/>
    </row>
    <row r="2260" spans="2:9" customFormat="1" ht="26.1" customHeight="1">
      <c r="B2260" s="382" t="s">
        <v>4895</v>
      </c>
      <c r="C2260" s="383" t="s">
        <v>7</v>
      </c>
      <c r="D2260" s="377" t="s">
        <v>95</v>
      </c>
      <c r="E2260" s="377" t="s">
        <v>8</v>
      </c>
      <c r="F2260" s="511" t="s">
        <v>99</v>
      </c>
      <c r="G2260" s="511"/>
      <c r="H2260" s="384" t="s">
        <v>96</v>
      </c>
      <c r="I2260" s="385" t="s">
        <v>97</v>
      </c>
    </row>
    <row r="2261" spans="2:9" customFormat="1" ht="24" customHeight="1">
      <c r="B2261" s="71" t="s">
        <v>100</v>
      </c>
      <c r="C2261" s="61" t="s">
        <v>1463</v>
      </c>
      <c r="D2261" s="378" t="s">
        <v>44</v>
      </c>
      <c r="E2261" s="378" t="s">
        <v>1464</v>
      </c>
      <c r="F2261" s="512" t="s">
        <v>112</v>
      </c>
      <c r="G2261" s="512"/>
      <c r="H2261" s="62" t="s">
        <v>45</v>
      </c>
      <c r="I2261" s="572">
        <v>1</v>
      </c>
    </row>
    <row r="2262" spans="2:9" customFormat="1" ht="26.1" customHeight="1">
      <c r="B2262" s="78" t="s">
        <v>106</v>
      </c>
      <c r="C2262" s="68" t="s">
        <v>158</v>
      </c>
      <c r="D2262" s="375" t="s">
        <v>5</v>
      </c>
      <c r="E2262" s="375" t="s">
        <v>159</v>
      </c>
      <c r="F2262" s="510" t="s">
        <v>108</v>
      </c>
      <c r="G2262" s="510"/>
      <c r="H2262" s="69" t="s">
        <v>46</v>
      </c>
      <c r="I2262" s="573">
        <v>7.0599999999999996E-2</v>
      </c>
    </row>
    <row r="2263" spans="2:9" customFormat="1" ht="24" customHeight="1">
      <c r="B2263" s="78" t="s">
        <v>106</v>
      </c>
      <c r="C2263" s="68" t="s">
        <v>160</v>
      </c>
      <c r="D2263" s="375" t="s">
        <v>5</v>
      </c>
      <c r="E2263" s="375" t="s">
        <v>161</v>
      </c>
      <c r="F2263" s="510" t="s">
        <v>108</v>
      </c>
      <c r="G2263" s="510"/>
      <c r="H2263" s="69" t="s">
        <v>46</v>
      </c>
      <c r="I2263" s="573">
        <v>7.0599999999999996E-2</v>
      </c>
    </row>
    <row r="2264" spans="2:9" customFormat="1" ht="38.25" customHeight="1">
      <c r="B2264" s="72" t="s">
        <v>101</v>
      </c>
      <c r="C2264" s="63" t="s">
        <v>193</v>
      </c>
      <c r="D2264" s="376" t="s">
        <v>5</v>
      </c>
      <c r="E2264" s="376" t="s">
        <v>194</v>
      </c>
      <c r="F2264" s="509" t="s">
        <v>60</v>
      </c>
      <c r="G2264" s="509"/>
      <c r="H2264" s="64" t="s">
        <v>45</v>
      </c>
      <c r="I2264" s="577">
        <v>7.1000000000000004E-3</v>
      </c>
    </row>
    <row r="2265" spans="2:9" customFormat="1" ht="25.5" customHeight="1">
      <c r="B2265" s="72" t="s">
        <v>101</v>
      </c>
      <c r="C2265" s="63" t="s">
        <v>191</v>
      </c>
      <c r="D2265" s="376" t="s">
        <v>5</v>
      </c>
      <c r="E2265" s="376" t="s">
        <v>192</v>
      </c>
      <c r="F2265" s="509" t="s">
        <v>60</v>
      </c>
      <c r="G2265" s="509"/>
      <c r="H2265" s="64" t="s">
        <v>45</v>
      </c>
      <c r="I2265" s="577">
        <v>8.0000000000000002E-3</v>
      </c>
    </row>
    <row r="2266" spans="2:9" customFormat="1" ht="0.95" customHeight="1">
      <c r="B2266" s="72" t="s">
        <v>101</v>
      </c>
      <c r="C2266" s="63" t="s">
        <v>199</v>
      </c>
      <c r="D2266" s="376" t="s">
        <v>5</v>
      </c>
      <c r="E2266" s="376" t="s">
        <v>200</v>
      </c>
      <c r="F2266" s="509" t="s">
        <v>60</v>
      </c>
      <c r="G2266" s="509"/>
      <c r="H2266" s="64" t="s">
        <v>45</v>
      </c>
      <c r="I2266" s="577">
        <v>1.0800000000000001E-2</v>
      </c>
    </row>
    <row r="2267" spans="2:9" customFormat="1" ht="18" customHeight="1">
      <c r="B2267" s="74"/>
      <c r="C2267" s="574"/>
      <c r="D2267" s="574"/>
      <c r="E2267" s="574"/>
      <c r="F2267" s="574" t="s">
        <v>102</v>
      </c>
      <c r="G2267" s="575">
        <v>2.4700000000000002</v>
      </c>
      <c r="H2267" s="574" t="s">
        <v>103</v>
      </c>
      <c r="I2267" s="75">
        <v>0</v>
      </c>
    </row>
    <row r="2268" spans="2:9" customFormat="1" ht="39" customHeight="1" thickBot="1">
      <c r="B2268" s="74"/>
      <c r="C2268" s="574"/>
      <c r="D2268" s="574"/>
      <c r="E2268" s="574"/>
      <c r="F2268" s="574" t="s">
        <v>104</v>
      </c>
      <c r="G2268" s="575">
        <v>0.93</v>
      </c>
      <c r="H2268" s="574"/>
      <c r="I2268" s="576" t="s">
        <v>105</v>
      </c>
    </row>
    <row r="2269" spans="2:9" customFormat="1" ht="26.1" customHeight="1" thickTop="1">
      <c r="B2269" s="76"/>
      <c r="C2269" s="67"/>
      <c r="D2269" s="67"/>
      <c r="E2269" s="67"/>
      <c r="F2269" s="67"/>
      <c r="G2269" s="67"/>
      <c r="H2269" s="67"/>
      <c r="I2269" s="77"/>
    </row>
    <row r="2270" spans="2:9" customFormat="1" ht="26.1" customHeight="1">
      <c r="B2270" s="382" t="s">
        <v>4896</v>
      </c>
      <c r="C2270" s="383" t="s">
        <v>7</v>
      </c>
      <c r="D2270" s="377" t="s">
        <v>95</v>
      </c>
      <c r="E2270" s="377" t="s">
        <v>8</v>
      </c>
      <c r="F2270" s="511" t="s">
        <v>99</v>
      </c>
      <c r="G2270" s="511"/>
      <c r="H2270" s="384" t="s">
        <v>96</v>
      </c>
      <c r="I2270" s="385" t="s">
        <v>97</v>
      </c>
    </row>
    <row r="2271" spans="2:9" customFormat="1" ht="24" customHeight="1">
      <c r="B2271" s="71" t="s">
        <v>100</v>
      </c>
      <c r="C2271" s="61" t="s">
        <v>1465</v>
      </c>
      <c r="D2271" s="378" t="s">
        <v>44</v>
      </c>
      <c r="E2271" s="378" t="s">
        <v>1466</v>
      </c>
      <c r="F2271" s="512" t="s">
        <v>112</v>
      </c>
      <c r="G2271" s="512"/>
      <c r="H2271" s="62" t="s">
        <v>45</v>
      </c>
      <c r="I2271" s="572">
        <v>1</v>
      </c>
    </row>
    <row r="2272" spans="2:9" customFormat="1" ht="26.1" customHeight="1">
      <c r="B2272" s="78" t="s">
        <v>106</v>
      </c>
      <c r="C2272" s="68" t="s">
        <v>158</v>
      </c>
      <c r="D2272" s="375" t="s">
        <v>5</v>
      </c>
      <c r="E2272" s="375" t="s">
        <v>159</v>
      </c>
      <c r="F2272" s="510" t="s">
        <v>108</v>
      </c>
      <c r="G2272" s="510"/>
      <c r="H2272" s="69" t="s">
        <v>46</v>
      </c>
      <c r="I2272" s="573">
        <v>0.12709999999999999</v>
      </c>
    </row>
    <row r="2273" spans="2:9" customFormat="1" ht="24" customHeight="1">
      <c r="B2273" s="78" t="s">
        <v>106</v>
      </c>
      <c r="C2273" s="68" t="s">
        <v>160</v>
      </c>
      <c r="D2273" s="375" t="s">
        <v>5</v>
      </c>
      <c r="E2273" s="375" t="s">
        <v>161</v>
      </c>
      <c r="F2273" s="510" t="s">
        <v>108</v>
      </c>
      <c r="G2273" s="510"/>
      <c r="H2273" s="69" t="s">
        <v>46</v>
      </c>
      <c r="I2273" s="573">
        <v>0.12709999999999999</v>
      </c>
    </row>
    <row r="2274" spans="2:9" customFormat="1" ht="15">
      <c r="B2274" s="72" t="s">
        <v>101</v>
      </c>
      <c r="C2274" s="63" t="s">
        <v>193</v>
      </c>
      <c r="D2274" s="376" t="s">
        <v>5</v>
      </c>
      <c r="E2274" s="376" t="s">
        <v>194</v>
      </c>
      <c r="F2274" s="509" t="s">
        <v>60</v>
      </c>
      <c r="G2274" s="509"/>
      <c r="H2274" s="64" t="s">
        <v>45</v>
      </c>
      <c r="I2274" s="577">
        <v>1.6500000000000001E-2</v>
      </c>
    </row>
    <row r="2275" spans="2:9" customFormat="1" ht="25.5">
      <c r="B2275" s="72" t="s">
        <v>101</v>
      </c>
      <c r="C2275" s="63" t="s">
        <v>191</v>
      </c>
      <c r="D2275" s="376" t="s">
        <v>5</v>
      </c>
      <c r="E2275" s="376" t="s">
        <v>192</v>
      </c>
      <c r="F2275" s="509" t="s">
        <v>60</v>
      </c>
      <c r="G2275" s="509"/>
      <c r="H2275" s="64" t="s">
        <v>45</v>
      </c>
      <c r="I2275" s="577">
        <v>2.1999999999999999E-2</v>
      </c>
    </row>
    <row r="2276" spans="2:9" customFormat="1" ht="0.95" customHeight="1">
      <c r="B2276" s="72" t="s">
        <v>101</v>
      </c>
      <c r="C2276" s="63" t="s">
        <v>199</v>
      </c>
      <c r="D2276" s="376" t="s">
        <v>5</v>
      </c>
      <c r="E2276" s="376" t="s">
        <v>200</v>
      </c>
      <c r="F2276" s="509" t="s">
        <v>60</v>
      </c>
      <c r="G2276" s="509"/>
      <c r="H2276" s="64" t="s">
        <v>45</v>
      </c>
      <c r="I2276" s="577">
        <v>1.9E-2</v>
      </c>
    </row>
    <row r="2277" spans="2:9" customFormat="1" ht="18" customHeight="1">
      <c r="B2277" s="74"/>
      <c r="C2277" s="574"/>
      <c r="D2277" s="574"/>
      <c r="E2277" s="574"/>
      <c r="F2277" s="574" t="s">
        <v>102</v>
      </c>
      <c r="G2277" s="575">
        <v>4.4400000000000004</v>
      </c>
      <c r="H2277" s="574" t="s">
        <v>103</v>
      </c>
      <c r="I2277" s="75">
        <v>0</v>
      </c>
    </row>
    <row r="2278" spans="2:9" customFormat="1" ht="39" customHeight="1" thickBot="1">
      <c r="B2278" s="74"/>
      <c r="C2278" s="574"/>
      <c r="D2278" s="574"/>
      <c r="E2278" s="574"/>
      <c r="F2278" s="574" t="s">
        <v>104</v>
      </c>
      <c r="G2278" s="575">
        <v>1.84</v>
      </c>
      <c r="H2278" s="574"/>
      <c r="I2278" s="576" t="s">
        <v>105</v>
      </c>
    </row>
    <row r="2279" spans="2:9" customFormat="1" ht="26.1" customHeight="1" thickTop="1">
      <c r="B2279" s="76"/>
      <c r="C2279" s="67"/>
      <c r="D2279" s="67"/>
      <c r="E2279" s="67"/>
      <c r="F2279" s="67"/>
      <c r="G2279" s="67"/>
      <c r="H2279" s="67"/>
      <c r="I2279" s="77"/>
    </row>
    <row r="2280" spans="2:9" customFormat="1" ht="26.1" customHeight="1">
      <c r="B2280" s="382" t="s">
        <v>4897</v>
      </c>
      <c r="C2280" s="383" t="s">
        <v>7</v>
      </c>
      <c r="D2280" s="377" t="s">
        <v>95</v>
      </c>
      <c r="E2280" s="377" t="s">
        <v>8</v>
      </c>
      <c r="F2280" s="511" t="s">
        <v>99</v>
      </c>
      <c r="G2280" s="511"/>
      <c r="H2280" s="384" t="s">
        <v>96</v>
      </c>
      <c r="I2280" s="385" t="s">
        <v>97</v>
      </c>
    </row>
    <row r="2281" spans="2:9" customFormat="1" ht="24" customHeight="1">
      <c r="B2281" s="71" t="s">
        <v>100</v>
      </c>
      <c r="C2281" s="61" t="s">
        <v>1467</v>
      </c>
      <c r="D2281" s="378" t="s">
        <v>5</v>
      </c>
      <c r="E2281" s="378" t="s">
        <v>1468</v>
      </c>
      <c r="F2281" s="512" t="s">
        <v>112</v>
      </c>
      <c r="G2281" s="512"/>
      <c r="H2281" s="62" t="s">
        <v>45</v>
      </c>
      <c r="I2281" s="572">
        <v>1</v>
      </c>
    </row>
    <row r="2282" spans="2:9" customFormat="1" ht="26.1" customHeight="1">
      <c r="B2282" s="78" t="s">
        <v>106</v>
      </c>
      <c r="C2282" s="68" t="s">
        <v>6284</v>
      </c>
      <c r="D2282" s="375" t="s">
        <v>5</v>
      </c>
      <c r="E2282" s="375" t="s">
        <v>6285</v>
      </c>
      <c r="F2282" s="510" t="s">
        <v>2392</v>
      </c>
      <c r="G2282" s="510"/>
      <c r="H2282" s="69" t="s">
        <v>2393</v>
      </c>
      <c r="I2282" s="573">
        <v>0.14460000000000001</v>
      </c>
    </row>
    <row r="2283" spans="2:9" customFormat="1" ht="24" customHeight="1">
      <c r="B2283" s="78" t="s">
        <v>106</v>
      </c>
      <c r="C2283" s="68" t="s">
        <v>158</v>
      </c>
      <c r="D2283" s="375" t="s">
        <v>5</v>
      </c>
      <c r="E2283" s="375" t="s">
        <v>159</v>
      </c>
      <c r="F2283" s="510" t="s">
        <v>108</v>
      </c>
      <c r="G2283" s="510"/>
      <c r="H2283" s="69" t="s">
        <v>46</v>
      </c>
      <c r="I2283" s="573">
        <v>0.2112</v>
      </c>
    </row>
    <row r="2284" spans="2:9" customFormat="1" ht="25.5">
      <c r="B2284" s="78" t="s">
        <v>106</v>
      </c>
      <c r="C2284" s="68" t="s">
        <v>160</v>
      </c>
      <c r="D2284" s="375" t="s">
        <v>5</v>
      </c>
      <c r="E2284" s="375" t="s">
        <v>161</v>
      </c>
      <c r="F2284" s="510" t="s">
        <v>108</v>
      </c>
      <c r="G2284" s="510"/>
      <c r="H2284" s="69" t="s">
        <v>46</v>
      </c>
      <c r="I2284" s="573">
        <v>0.2112</v>
      </c>
    </row>
    <row r="2285" spans="2:9" customFormat="1" ht="25.5">
      <c r="B2285" s="72" t="s">
        <v>101</v>
      </c>
      <c r="C2285" s="63" t="s">
        <v>3261</v>
      </c>
      <c r="D2285" s="376" t="s">
        <v>5</v>
      </c>
      <c r="E2285" s="376" t="s">
        <v>3262</v>
      </c>
      <c r="F2285" s="509" t="s">
        <v>60</v>
      </c>
      <c r="G2285" s="509"/>
      <c r="H2285" s="64" t="s">
        <v>45</v>
      </c>
      <c r="I2285" s="577">
        <v>1</v>
      </c>
    </row>
    <row r="2286" spans="2:9" customFormat="1" ht="0.95" customHeight="1">
      <c r="B2286" s="74"/>
      <c r="C2286" s="574"/>
      <c r="D2286" s="574"/>
      <c r="E2286" s="574"/>
      <c r="F2286" s="574" t="s">
        <v>102</v>
      </c>
      <c r="G2286" s="575">
        <v>7.39</v>
      </c>
      <c r="H2286" s="574" t="s">
        <v>103</v>
      </c>
      <c r="I2286" s="75">
        <v>0</v>
      </c>
    </row>
    <row r="2287" spans="2:9" customFormat="1" ht="18" customHeight="1" thickBot="1">
      <c r="B2287" s="74"/>
      <c r="C2287" s="574"/>
      <c r="D2287" s="574"/>
      <c r="E2287" s="574"/>
      <c r="F2287" s="574" t="s">
        <v>104</v>
      </c>
      <c r="G2287" s="575">
        <v>3.02</v>
      </c>
      <c r="H2287" s="574"/>
      <c r="I2287" s="576" t="s">
        <v>105</v>
      </c>
    </row>
    <row r="2288" spans="2:9" customFormat="1" ht="26.1" customHeight="1" thickTop="1">
      <c r="B2288" s="76"/>
      <c r="C2288" s="67"/>
      <c r="D2288" s="67"/>
      <c r="E2288" s="67"/>
      <c r="F2288" s="67"/>
      <c r="G2288" s="67"/>
      <c r="H2288" s="67"/>
      <c r="I2288" s="77"/>
    </row>
    <row r="2289" spans="2:9" customFormat="1" ht="26.1" customHeight="1">
      <c r="B2289" s="382" t="s">
        <v>4898</v>
      </c>
      <c r="C2289" s="383" t="s">
        <v>7</v>
      </c>
      <c r="D2289" s="377" t="s">
        <v>95</v>
      </c>
      <c r="E2289" s="377" t="s">
        <v>8</v>
      </c>
      <c r="F2289" s="511" t="s">
        <v>99</v>
      </c>
      <c r="G2289" s="511"/>
      <c r="H2289" s="384" t="s">
        <v>96</v>
      </c>
      <c r="I2289" s="385" t="s">
        <v>97</v>
      </c>
    </row>
    <row r="2290" spans="2:9" customFormat="1" ht="26.1" customHeight="1">
      <c r="B2290" s="71" t="s">
        <v>100</v>
      </c>
      <c r="C2290" s="61" t="s">
        <v>1469</v>
      </c>
      <c r="D2290" s="378" t="s">
        <v>5</v>
      </c>
      <c r="E2290" s="378" t="s">
        <v>1470</v>
      </c>
      <c r="F2290" s="512" t="s">
        <v>112</v>
      </c>
      <c r="G2290" s="512"/>
      <c r="H2290" s="62" t="s">
        <v>45</v>
      </c>
      <c r="I2290" s="572">
        <v>1</v>
      </c>
    </row>
    <row r="2291" spans="2:9" customFormat="1" ht="24" customHeight="1">
      <c r="B2291" s="78" t="s">
        <v>106</v>
      </c>
      <c r="C2291" s="68" t="s">
        <v>6284</v>
      </c>
      <c r="D2291" s="375" t="s">
        <v>5</v>
      </c>
      <c r="E2291" s="375" t="s">
        <v>6285</v>
      </c>
      <c r="F2291" s="510" t="s">
        <v>2392</v>
      </c>
      <c r="G2291" s="510"/>
      <c r="H2291" s="69" t="s">
        <v>2393</v>
      </c>
      <c r="I2291" s="573">
        <v>0.1744</v>
      </c>
    </row>
    <row r="2292" spans="2:9" customFormat="1" ht="24" customHeight="1">
      <c r="B2292" s="78" t="s">
        <v>106</v>
      </c>
      <c r="C2292" s="68" t="s">
        <v>158</v>
      </c>
      <c r="D2292" s="375" t="s">
        <v>5</v>
      </c>
      <c r="E2292" s="375" t="s">
        <v>159</v>
      </c>
      <c r="F2292" s="510" t="s">
        <v>108</v>
      </c>
      <c r="G2292" s="510"/>
      <c r="H2292" s="69" t="s">
        <v>46</v>
      </c>
      <c r="I2292" s="573">
        <v>0.25459999999999999</v>
      </c>
    </row>
    <row r="2293" spans="2:9" customFormat="1" ht="26.1" customHeight="1">
      <c r="B2293" s="78" t="s">
        <v>106</v>
      </c>
      <c r="C2293" s="68" t="s">
        <v>160</v>
      </c>
      <c r="D2293" s="375" t="s">
        <v>5</v>
      </c>
      <c r="E2293" s="375" t="s">
        <v>161</v>
      </c>
      <c r="F2293" s="510" t="s">
        <v>108</v>
      </c>
      <c r="G2293" s="510"/>
      <c r="H2293" s="69" t="s">
        <v>46</v>
      </c>
      <c r="I2293" s="573">
        <v>0.25459999999999999</v>
      </c>
    </row>
    <row r="2294" spans="2:9" customFormat="1" ht="26.1" customHeight="1">
      <c r="B2294" s="72" t="s">
        <v>101</v>
      </c>
      <c r="C2294" s="63" t="s">
        <v>3263</v>
      </c>
      <c r="D2294" s="376" t="s">
        <v>5</v>
      </c>
      <c r="E2294" s="376" t="s">
        <v>3264</v>
      </c>
      <c r="F2294" s="509" t="s">
        <v>60</v>
      </c>
      <c r="G2294" s="509"/>
      <c r="H2294" s="64" t="s">
        <v>45</v>
      </c>
      <c r="I2294" s="577">
        <v>1</v>
      </c>
    </row>
    <row r="2295" spans="2:9" customFormat="1" ht="15">
      <c r="B2295" s="74"/>
      <c r="C2295" s="574"/>
      <c r="D2295" s="574"/>
      <c r="E2295" s="574"/>
      <c r="F2295" s="574" t="s">
        <v>102</v>
      </c>
      <c r="G2295" s="575">
        <v>8.9</v>
      </c>
      <c r="H2295" s="574" t="s">
        <v>103</v>
      </c>
      <c r="I2295" s="75">
        <v>0</v>
      </c>
    </row>
    <row r="2296" spans="2:9" customFormat="1" ht="15.75" thickBot="1">
      <c r="B2296" s="74"/>
      <c r="C2296" s="574"/>
      <c r="D2296" s="574"/>
      <c r="E2296" s="574"/>
      <c r="F2296" s="574" t="s">
        <v>104</v>
      </c>
      <c r="G2296" s="575">
        <v>4.51</v>
      </c>
      <c r="H2296" s="574"/>
      <c r="I2296" s="576" t="s">
        <v>105</v>
      </c>
    </row>
    <row r="2297" spans="2:9" customFormat="1" ht="0.95" customHeight="1" thickTop="1">
      <c r="B2297" s="76"/>
      <c r="C2297" s="67"/>
      <c r="D2297" s="67"/>
      <c r="E2297" s="67"/>
      <c r="F2297" s="67"/>
      <c r="G2297" s="67"/>
      <c r="H2297" s="67"/>
      <c r="I2297" s="77"/>
    </row>
    <row r="2298" spans="2:9" customFormat="1" ht="18" customHeight="1">
      <c r="B2298" s="382" t="s">
        <v>4899</v>
      </c>
      <c r="C2298" s="383" t="s">
        <v>7</v>
      </c>
      <c r="D2298" s="377" t="s">
        <v>95</v>
      </c>
      <c r="E2298" s="377" t="s">
        <v>8</v>
      </c>
      <c r="F2298" s="511" t="s">
        <v>99</v>
      </c>
      <c r="G2298" s="511"/>
      <c r="H2298" s="384" t="s">
        <v>96</v>
      </c>
      <c r="I2298" s="385" t="s">
        <v>97</v>
      </c>
    </row>
    <row r="2299" spans="2:9" customFormat="1" ht="26.1" customHeight="1">
      <c r="B2299" s="71" t="s">
        <v>100</v>
      </c>
      <c r="C2299" s="61" t="s">
        <v>1471</v>
      </c>
      <c r="D2299" s="378" t="s">
        <v>44</v>
      </c>
      <c r="E2299" s="378" t="s">
        <v>1472</v>
      </c>
      <c r="F2299" s="512" t="s">
        <v>112</v>
      </c>
      <c r="G2299" s="512"/>
      <c r="H2299" s="62" t="s">
        <v>45</v>
      </c>
      <c r="I2299" s="572">
        <v>1</v>
      </c>
    </row>
    <row r="2300" spans="2:9" customFormat="1" ht="26.1" customHeight="1">
      <c r="B2300" s="78" t="s">
        <v>106</v>
      </c>
      <c r="C2300" s="68" t="s">
        <v>158</v>
      </c>
      <c r="D2300" s="375" t="s">
        <v>5</v>
      </c>
      <c r="E2300" s="375" t="s">
        <v>159</v>
      </c>
      <c r="F2300" s="510" t="s">
        <v>108</v>
      </c>
      <c r="G2300" s="510"/>
      <c r="H2300" s="69" t="s">
        <v>46</v>
      </c>
      <c r="I2300" s="573">
        <v>7.0599999999999996E-2</v>
      </c>
    </row>
    <row r="2301" spans="2:9" customFormat="1" ht="26.1" customHeight="1">
      <c r="B2301" s="78" t="s">
        <v>106</v>
      </c>
      <c r="C2301" s="68" t="s">
        <v>160</v>
      </c>
      <c r="D2301" s="375" t="s">
        <v>5</v>
      </c>
      <c r="E2301" s="375" t="s">
        <v>161</v>
      </c>
      <c r="F2301" s="510" t="s">
        <v>108</v>
      </c>
      <c r="G2301" s="510"/>
      <c r="H2301" s="69" t="s">
        <v>46</v>
      </c>
      <c r="I2301" s="573">
        <v>7.0599999999999996E-2</v>
      </c>
    </row>
    <row r="2302" spans="2:9" customFormat="1" ht="24" customHeight="1">
      <c r="B2302" s="72" t="s">
        <v>101</v>
      </c>
      <c r="C2302" s="63" t="s">
        <v>193</v>
      </c>
      <c r="D2302" s="376" t="s">
        <v>5</v>
      </c>
      <c r="E2302" s="376" t="s">
        <v>194</v>
      </c>
      <c r="F2302" s="509" t="s">
        <v>60</v>
      </c>
      <c r="G2302" s="509"/>
      <c r="H2302" s="64" t="s">
        <v>45</v>
      </c>
      <c r="I2302" s="577">
        <v>7.1000000000000004E-3</v>
      </c>
    </row>
    <row r="2303" spans="2:9" customFormat="1" ht="24" customHeight="1">
      <c r="B2303" s="72" t="s">
        <v>101</v>
      </c>
      <c r="C2303" s="63" t="s">
        <v>191</v>
      </c>
      <c r="D2303" s="376" t="s">
        <v>5</v>
      </c>
      <c r="E2303" s="376" t="s">
        <v>192</v>
      </c>
      <c r="F2303" s="509" t="s">
        <v>60</v>
      </c>
      <c r="G2303" s="509"/>
      <c r="H2303" s="64" t="s">
        <v>45</v>
      </c>
      <c r="I2303" s="577">
        <v>8.0000000000000002E-3</v>
      </c>
    </row>
    <row r="2304" spans="2:9" customFormat="1" ht="26.1" customHeight="1">
      <c r="B2304" s="72" t="s">
        <v>101</v>
      </c>
      <c r="C2304" s="63" t="s">
        <v>199</v>
      </c>
      <c r="D2304" s="376" t="s">
        <v>5</v>
      </c>
      <c r="E2304" s="376" t="s">
        <v>200</v>
      </c>
      <c r="F2304" s="509" t="s">
        <v>60</v>
      </c>
      <c r="G2304" s="509"/>
      <c r="H2304" s="64" t="s">
        <v>45</v>
      </c>
      <c r="I2304" s="577">
        <v>1.0800000000000001E-2</v>
      </c>
    </row>
    <row r="2305" spans="2:9" customFormat="1" ht="26.1" customHeight="1">
      <c r="B2305" s="74"/>
      <c r="C2305" s="574"/>
      <c r="D2305" s="574"/>
      <c r="E2305" s="574"/>
      <c r="F2305" s="574" t="s">
        <v>102</v>
      </c>
      <c r="G2305" s="575">
        <v>2.4700000000000002</v>
      </c>
      <c r="H2305" s="574" t="s">
        <v>103</v>
      </c>
      <c r="I2305" s="75">
        <v>0</v>
      </c>
    </row>
    <row r="2306" spans="2:9" customFormat="1" ht="15.75" thickBot="1">
      <c r="B2306" s="74"/>
      <c r="C2306" s="574"/>
      <c r="D2306" s="574"/>
      <c r="E2306" s="574"/>
      <c r="F2306" s="574" t="s">
        <v>104</v>
      </c>
      <c r="G2306" s="575">
        <v>0.93</v>
      </c>
      <c r="H2306" s="574"/>
      <c r="I2306" s="576" t="s">
        <v>105</v>
      </c>
    </row>
    <row r="2307" spans="2:9" customFormat="1" ht="15.75" thickTop="1">
      <c r="B2307" s="76"/>
      <c r="C2307" s="67"/>
      <c r="D2307" s="67"/>
      <c r="E2307" s="67"/>
      <c r="F2307" s="67"/>
      <c r="G2307" s="67"/>
      <c r="H2307" s="67"/>
      <c r="I2307" s="77"/>
    </row>
    <row r="2308" spans="2:9" customFormat="1" ht="0.95" customHeight="1">
      <c r="B2308" s="382" t="s">
        <v>4900</v>
      </c>
      <c r="C2308" s="383" t="s">
        <v>7</v>
      </c>
      <c r="D2308" s="377" t="s">
        <v>95</v>
      </c>
      <c r="E2308" s="377" t="s">
        <v>8</v>
      </c>
      <c r="F2308" s="511" t="s">
        <v>99</v>
      </c>
      <c r="G2308" s="511"/>
      <c r="H2308" s="384" t="s">
        <v>96</v>
      </c>
      <c r="I2308" s="385" t="s">
        <v>97</v>
      </c>
    </row>
    <row r="2309" spans="2:9" customFormat="1" ht="18" customHeight="1">
      <c r="B2309" s="71" t="s">
        <v>100</v>
      </c>
      <c r="C2309" s="61" t="s">
        <v>1473</v>
      </c>
      <c r="D2309" s="378" t="s">
        <v>44</v>
      </c>
      <c r="E2309" s="378" t="s">
        <v>1474</v>
      </c>
      <c r="F2309" s="512" t="s">
        <v>112</v>
      </c>
      <c r="G2309" s="512"/>
      <c r="H2309" s="62" t="s">
        <v>45</v>
      </c>
      <c r="I2309" s="572">
        <v>1</v>
      </c>
    </row>
    <row r="2310" spans="2:9" customFormat="1" ht="26.1" customHeight="1">
      <c r="B2310" s="78" t="s">
        <v>106</v>
      </c>
      <c r="C2310" s="68" t="s">
        <v>158</v>
      </c>
      <c r="D2310" s="375" t="s">
        <v>5</v>
      </c>
      <c r="E2310" s="375" t="s">
        <v>159</v>
      </c>
      <c r="F2310" s="510" t="s">
        <v>108</v>
      </c>
      <c r="G2310" s="510"/>
      <c r="H2310" s="69" t="s">
        <v>46</v>
      </c>
      <c r="I2310" s="573">
        <v>8.5900000000000004E-2</v>
      </c>
    </row>
    <row r="2311" spans="2:9" customFormat="1" ht="26.1" customHeight="1">
      <c r="B2311" s="78" t="s">
        <v>106</v>
      </c>
      <c r="C2311" s="68" t="s">
        <v>160</v>
      </c>
      <c r="D2311" s="375" t="s">
        <v>5</v>
      </c>
      <c r="E2311" s="375" t="s">
        <v>161</v>
      </c>
      <c r="F2311" s="510" t="s">
        <v>108</v>
      </c>
      <c r="G2311" s="510"/>
      <c r="H2311" s="69" t="s">
        <v>46</v>
      </c>
      <c r="I2311" s="573">
        <v>8.5900000000000004E-2</v>
      </c>
    </row>
    <row r="2312" spans="2:9" customFormat="1" ht="26.1" customHeight="1">
      <c r="B2312" s="72" t="s">
        <v>101</v>
      </c>
      <c r="C2312" s="63" t="s">
        <v>193</v>
      </c>
      <c r="D2312" s="376" t="s">
        <v>5</v>
      </c>
      <c r="E2312" s="376" t="s">
        <v>194</v>
      </c>
      <c r="F2312" s="509" t="s">
        <v>60</v>
      </c>
      <c r="G2312" s="509"/>
      <c r="H2312" s="64" t="s">
        <v>45</v>
      </c>
      <c r="I2312" s="577">
        <v>9.4000000000000004E-3</v>
      </c>
    </row>
    <row r="2313" spans="2:9" customFormat="1" ht="24" customHeight="1">
      <c r="B2313" s="72" t="s">
        <v>101</v>
      </c>
      <c r="C2313" s="63" t="s">
        <v>191</v>
      </c>
      <c r="D2313" s="376" t="s">
        <v>5</v>
      </c>
      <c r="E2313" s="376" t="s">
        <v>192</v>
      </c>
      <c r="F2313" s="509" t="s">
        <v>60</v>
      </c>
      <c r="G2313" s="509"/>
      <c r="H2313" s="64" t="s">
        <v>45</v>
      </c>
      <c r="I2313" s="577">
        <v>1.0999999999999999E-2</v>
      </c>
    </row>
    <row r="2314" spans="2:9" customFormat="1" ht="24" customHeight="1">
      <c r="B2314" s="72" t="s">
        <v>101</v>
      </c>
      <c r="C2314" s="63" t="s">
        <v>199</v>
      </c>
      <c r="D2314" s="376" t="s">
        <v>5</v>
      </c>
      <c r="E2314" s="376" t="s">
        <v>200</v>
      </c>
      <c r="F2314" s="509" t="s">
        <v>60</v>
      </c>
      <c r="G2314" s="509"/>
      <c r="H2314" s="64" t="s">
        <v>45</v>
      </c>
      <c r="I2314" s="577">
        <v>1.3100000000000001E-2</v>
      </c>
    </row>
    <row r="2315" spans="2:9" customFormat="1" ht="26.1" customHeight="1">
      <c r="B2315" s="74"/>
      <c r="C2315" s="574"/>
      <c r="D2315" s="574"/>
      <c r="E2315" s="574"/>
      <c r="F2315" s="574" t="s">
        <v>102</v>
      </c>
      <c r="G2315" s="575">
        <v>3</v>
      </c>
      <c r="H2315" s="574" t="s">
        <v>103</v>
      </c>
      <c r="I2315" s="75">
        <v>0</v>
      </c>
    </row>
    <row r="2316" spans="2:9" customFormat="1" ht="26.1" customHeight="1" thickBot="1">
      <c r="B2316" s="74"/>
      <c r="C2316" s="574"/>
      <c r="D2316" s="574"/>
      <c r="E2316" s="574"/>
      <c r="F2316" s="574" t="s">
        <v>104</v>
      </c>
      <c r="G2316" s="575">
        <v>1.1599999999999999</v>
      </c>
      <c r="H2316" s="574"/>
      <c r="I2316" s="576" t="s">
        <v>105</v>
      </c>
    </row>
    <row r="2317" spans="2:9" customFormat="1" ht="15.75" thickTop="1">
      <c r="B2317" s="76"/>
      <c r="C2317" s="67"/>
      <c r="D2317" s="67"/>
      <c r="E2317" s="67"/>
      <c r="F2317" s="67"/>
      <c r="G2317" s="67"/>
      <c r="H2317" s="67"/>
      <c r="I2317" s="77"/>
    </row>
    <row r="2318" spans="2:9" customFormat="1" ht="15">
      <c r="B2318" s="382" t="s">
        <v>4901</v>
      </c>
      <c r="C2318" s="383" t="s">
        <v>7</v>
      </c>
      <c r="D2318" s="377" t="s">
        <v>95</v>
      </c>
      <c r="E2318" s="377" t="s">
        <v>8</v>
      </c>
      <c r="F2318" s="511" t="s">
        <v>99</v>
      </c>
      <c r="G2318" s="511"/>
      <c r="H2318" s="384" t="s">
        <v>96</v>
      </c>
      <c r="I2318" s="385" t="s">
        <v>97</v>
      </c>
    </row>
    <row r="2319" spans="2:9" customFormat="1" ht="0.95" customHeight="1">
      <c r="B2319" s="71" t="s">
        <v>100</v>
      </c>
      <c r="C2319" s="61" t="s">
        <v>1475</v>
      </c>
      <c r="D2319" s="378" t="s">
        <v>44</v>
      </c>
      <c r="E2319" s="378" t="s">
        <v>1476</v>
      </c>
      <c r="F2319" s="512" t="s">
        <v>112</v>
      </c>
      <c r="G2319" s="512"/>
      <c r="H2319" s="62" t="s">
        <v>45</v>
      </c>
      <c r="I2319" s="572">
        <v>1</v>
      </c>
    </row>
    <row r="2320" spans="2:9" customFormat="1" ht="18" customHeight="1">
      <c r="B2320" s="78" t="s">
        <v>106</v>
      </c>
      <c r="C2320" s="68" t="s">
        <v>158</v>
      </c>
      <c r="D2320" s="375" t="s">
        <v>5</v>
      </c>
      <c r="E2320" s="375" t="s">
        <v>159</v>
      </c>
      <c r="F2320" s="510" t="s">
        <v>108</v>
      </c>
      <c r="G2320" s="510"/>
      <c r="H2320" s="69" t="s">
        <v>46</v>
      </c>
      <c r="I2320" s="573">
        <v>0.1047</v>
      </c>
    </row>
    <row r="2321" spans="2:9" customFormat="1" ht="26.1" customHeight="1">
      <c r="B2321" s="78" t="s">
        <v>106</v>
      </c>
      <c r="C2321" s="68" t="s">
        <v>160</v>
      </c>
      <c r="D2321" s="375" t="s">
        <v>5</v>
      </c>
      <c r="E2321" s="375" t="s">
        <v>161</v>
      </c>
      <c r="F2321" s="510" t="s">
        <v>108</v>
      </c>
      <c r="G2321" s="510"/>
      <c r="H2321" s="69" t="s">
        <v>46</v>
      </c>
      <c r="I2321" s="573">
        <v>0.1047</v>
      </c>
    </row>
    <row r="2322" spans="2:9" customFormat="1" ht="26.1" customHeight="1">
      <c r="B2322" s="72" t="s">
        <v>101</v>
      </c>
      <c r="C2322" s="63" t="s">
        <v>193</v>
      </c>
      <c r="D2322" s="376" t="s">
        <v>5</v>
      </c>
      <c r="E2322" s="376" t="s">
        <v>194</v>
      </c>
      <c r="F2322" s="509" t="s">
        <v>60</v>
      </c>
      <c r="G2322" s="509"/>
      <c r="H2322" s="64" t="s">
        <v>45</v>
      </c>
      <c r="I2322" s="577">
        <v>1.18E-2</v>
      </c>
    </row>
    <row r="2323" spans="2:9" customFormat="1" ht="26.1" customHeight="1">
      <c r="B2323" s="72" t="s">
        <v>101</v>
      </c>
      <c r="C2323" s="63" t="s">
        <v>191</v>
      </c>
      <c r="D2323" s="376" t="s">
        <v>5</v>
      </c>
      <c r="E2323" s="376" t="s">
        <v>192</v>
      </c>
      <c r="F2323" s="509" t="s">
        <v>60</v>
      </c>
      <c r="G2323" s="509"/>
      <c r="H2323" s="64" t="s">
        <v>45</v>
      </c>
      <c r="I2323" s="577">
        <v>1.4E-2</v>
      </c>
    </row>
    <row r="2324" spans="2:9" customFormat="1" ht="24" customHeight="1">
      <c r="B2324" s="72" t="s">
        <v>101</v>
      </c>
      <c r="C2324" s="63" t="s">
        <v>199</v>
      </c>
      <c r="D2324" s="376" t="s">
        <v>5</v>
      </c>
      <c r="E2324" s="376" t="s">
        <v>200</v>
      </c>
      <c r="F2324" s="509" t="s">
        <v>60</v>
      </c>
      <c r="G2324" s="509"/>
      <c r="H2324" s="64" t="s">
        <v>45</v>
      </c>
      <c r="I2324" s="577">
        <v>1.5699999999999999E-2</v>
      </c>
    </row>
    <row r="2325" spans="2:9" customFormat="1" ht="24" customHeight="1">
      <c r="B2325" s="74"/>
      <c r="C2325" s="574"/>
      <c r="D2325" s="574"/>
      <c r="E2325" s="574"/>
      <c r="F2325" s="574" t="s">
        <v>102</v>
      </c>
      <c r="G2325" s="575">
        <v>3.65</v>
      </c>
      <c r="H2325" s="574" t="s">
        <v>103</v>
      </c>
      <c r="I2325" s="75">
        <v>0</v>
      </c>
    </row>
    <row r="2326" spans="2:9" customFormat="1" ht="26.1" customHeight="1" thickBot="1">
      <c r="B2326" s="74"/>
      <c r="C2326" s="574"/>
      <c r="D2326" s="574"/>
      <c r="E2326" s="574"/>
      <c r="F2326" s="574" t="s">
        <v>104</v>
      </c>
      <c r="G2326" s="575">
        <v>1.43</v>
      </c>
      <c r="H2326" s="574"/>
      <c r="I2326" s="576" t="s">
        <v>105</v>
      </c>
    </row>
    <row r="2327" spans="2:9" customFormat="1" ht="26.1" customHeight="1" thickTop="1">
      <c r="B2327" s="76"/>
      <c r="C2327" s="67"/>
      <c r="D2327" s="67"/>
      <c r="E2327" s="67"/>
      <c r="F2327" s="67"/>
      <c r="G2327" s="67"/>
      <c r="H2327" s="67"/>
      <c r="I2327" s="77"/>
    </row>
    <row r="2328" spans="2:9" customFormat="1" ht="15">
      <c r="B2328" s="382" t="s">
        <v>4902</v>
      </c>
      <c r="C2328" s="383" t="s">
        <v>7</v>
      </c>
      <c r="D2328" s="377" t="s">
        <v>95</v>
      </c>
      <c r="E2328" s="377" t="s">
        <v>8</v>
      </c>
      <c r="F2328" s="511" t="s">
        <v>99</v>
      </c>
      <c r="G2328" s="511"/>
      <c r="H2328" s="384" t="s">
        <v>96</v>
      </c>
      <c r="I2328" s="385" t="s">
        <v>97</v>
      </c>
    </row>
    <row r="2329" spans="2:9" customFormat="1" ht="38.25">
      <c r="B2329" s="71" t="s">
        <v>100</v>
      </c>
      <c r="C2329" s="61" t="s">
        <v>1477</v>
      </c>
      <c r="D2329" s="378" t="s">
        <v>44</v>
      </c>
      <c r="E2329" s="378" t="s">
        <v>1478</v>
      </c>
      <c r="F2329" s="512" t="s">
        <v>112</v>
      </c>
      <c r="G2329" s="512"/>
      <c r="H2329" s="62" t="s">
        <v>45</v>
      </c>
      <c r="I2329" s="572">
        <v>1</v>
      </c>
    </row>
    <row r="2330" spans="2:9" customFormat="1" ht="0.95" customHeight="1">
      <c r="B2330" s="78" t="s">
        <v>106</v>
      </c>
      <c r="C2330" s="68" t="s">
        <v>158</v>
      </c>
      <c r="D2330" s="375" t="s">
        <v>5</v>
      </c>
      <c r="E2330" s="375" t="s">
        <v>159</v>
      </c>
      <c r="F2330" s="510" t="s">
        <v>108</v>
      </c>
      <c r="G2330" s="510"/>
      <c r="H2330" s="69" t="s">
        <v>46</v>
      </c>
      <c r="I2330" s="573">
        <v>0.12709999999999999</v>
      </c>
    </row>
    <row r="2331" spans="2:9" customFormat="1" ht="18" customHeight="1">
      <c r="B2331" s="78" t="s">
        <v>106</v>
      </c>
      <c r="C2331" s="68" t="s">
        <v>160</v>
      </c>
      <c r="D2331" s="375" t="s">
        <v>5</v>
      </c>
      <c r="E2331" s="375" t="s">
        <v>161</v>
      </c>
      <c r="F2331" s="510" t="s">
        <v>108</v>
      </c>
      <c r="G2331" s="510"/>
      <c r="H2331" s="69" t="s">
        <v>46</v>
      </c>
      <c r="I2331" s="573">
        <v>0.12709999999999999</v>
      </c>
    </row>
    <row r="2332" spans="2:9" customFormat="1" ht="39" customHeight="1">
      <c r="B2332" s="72" t="s">
        <v>101</v>
      </c>
      <c r="C2332" s="63" t="s">
        <v>193</v>
      </c>
      <c r="D2332" s="376" t="s">
        <v>5</v>
      </c>
      <c r="E2332" s="376" t="s">
        <v>194</v>
      </c>
      <c r="F2332" s="509" t="s">
        <v>60</v>
      </c>
      <c r="G2332" s="509"/>
      <c r="H2332" s="64" t="s">
        <v>45</v>
      </c>
      <c r="I2332" s="577">
        <v>1.6500000000000001E-2</v>
      </c>
    </row>
    <row r="2333" spans="2:9" customFormat="1" ht="26.1" customHeight="1">
      <c r="B2333" s="72" t="s">
        <v>101</v>
      </c>
      <c r="C2333" s="63" t="s">
        <v>191</v>
      </c>
      <c r="D2333" s="376" t="s">
        <v>5</v>
      </c>
      <c r="E2333" s="376" t="s">
        <v>192</v>
      </c>
      <c r="F2333" s="509" t="s">
        <v>60</v>
      </c>
      <c r="G2333" s="509"/>
      <c r="H2333" s="64" t="s">
        <v>45</v>
      </c>
      <c r="I2333" s="577">
        <v>2.1999999999999999E-2</v>
      </c>
    </row>
    <row r="2334" spans="2:9" customFormat="1" ht="26.1" customHeight="1">
      <c r="B2334" s="72" t="s">
        <v>101</v>
      </c>
      <c r="C2334" s="63" t="s">
        <v>199</v>
      </c>
      <c r="D2334" s="376" t="s">
        <v>5</v>
      </c>
      <c r="E2334" s="376" t="s">
        <v>200</v>
      </c>
      <c r="F2334" s="509" t="s">
        <v>60</v>
      </c>
      <c r="G2334" s="509"/>
      <c r="H2334" s="64" t="s">
        <v>45</v>
      </c>
      <c r="I2334" s="577">
        <v>1.9E-2</v>
      </c>
    </row>
    <row r="2335" spans="2:9" customFormat="1" ht="24" customHeight="1">
      <c r="B2335" s="74"/>
      <c r="C2335" s="574"/>
      <c r="D2335" s="574"/>
      <c r="E2335" s="574"/>
      <c r="F2335" s="574" t="s">
        <v>102</v>
      </c>
      <c r="G2335" s="575">
        <v>4.4400000000000004</v>
      </c>
      <c r="H2335" s="574" t="s">
        <v>103</v>
      </c>
      <c r="I2335" s="75">
        <v>0</v>
      </c>
    </row>
    <row r="2336" spans="2:9" customFormat="1" ht="26.1" customHeight="1" thickBot="1">
      <c r="B2336" s="74"/>
      <c r="C2336" s="574"/>
      <c r="D2336" s="574"/>
      <c r="E2336" s="574"/>
      <c r="F2336" s="574" t="s">
        <v>104</v>
      </c>
      <c r="G2336" s="575">
        <v>1.84</v>
      </c>
      <c r="H2336" s="574"/>
      <c r="I2336" s="576" t="s">
        <v>105</v>
      </c>
    </row>
    <row r="2337" spans="2:9" customFormat="1" ht="24" customHeight="1" thickTop="1">
      <c r="B2337" s="76"/>
      <c r="C2337" s="67"/>
      <c r="D2337" s="67"/>
      <c r="E2337" s="67"/>
      <c r="F2337" s="67"/>
      <c r="G2337" s="67"/>
      <c r="H2337" s="67"/>
      <c r="I2337" s="77"/>
    </row>
    <row r="2338" spans="2:9" customFormat="1" ht="15">
      <c r="B2338" s="382" t="s">
        <v>4903</v>
      </c>
      <c r="C2338" s="383" t="s">
        <v>7</v>
      </c>
      <c r="D2338" s="377" t="s">
        <v>95</v>
      </c>
      <c r="E2338" s="377" t="s">
        <v>8</v>
      </c>
      <c r="F2338" s="511" t="s">
        <v>99</v>
      </c>
      <c r="G2338" s="511"/>
      <c r="H2338" s="384" t="s">
        <v>96</v>
      </c>
      <c r="I2338" s="385" t="s">
        <v>97</v>
      </c>
    </row>
    <row r="2339" spans="2:9" customFormat="1" ht="38.25">
      <c r="B2339" s="71" t="s">
        <v>100</v>
      </c>
      <c r="C2339" s="61" t="s">
        <v>1479</v>
      </c>
      <c r="D2339" s="378" t="s">
        <v>5</v>
      </c>
      <c r="E2339" s="378" t="s">
        <v>1480</v>
      </c>
      <c r="F2339" s="512" t="s">
        <v>112</v>
      </c>
      <c r="G2339" s="512"/>
      <c r="H2339" s="62" t="s">
        <v>45</v>
      </c>
      <c r="I2339" s="572">
        <v>1</v>
      </c>
    </row>
    <row r="2340" spans="2:9" customFormat="1" ht="0.95" customHeight="1">
      <c r="B2340" s="78" t="s">
        <v>106</v>
      </c>
      <c r="C2340" s="68" t="s">
        <v>158</v>
      </c>
      <c r="D2340" s="375" t="s">
        <v>5</v>
      </c>
      <c r="E2340" s="375" t="s">
        <v>159</v>
      </c>
      <c r="F2340" s="510" t="s">
        <v>108</v>
      </c>
      <c r="G2340" s="510"/>
      <c r="H2340" s="69" t="s">
        <v>46</v>
      </c>
      <c r="I2340" s="573">
        <v>0.12709999999999999</v>
      </c>
    </row>
    <row r="2341" spans="2:9" customFormat="1" ht="18" customHeight="1">
      <c r="B2341" s="78" t="s">
        <v>106</v>
      </c>
      <c r="C2341" s="68" t="s">
        <v>160</v>
      </c>
      <c r="D2341" s="375" t="s">
        <v>5</v>
      </c>
      <c r="E2341" s="375" t="s">
        <v>161</v>
      </c>
      <c r="F2341" s="510" t="s">
        <v>108</v>
      </c>
      <c r="G2341" s="510"/>
      <c r="H2341" s="69" t="s">
        <v>46</v>
      </c>
      <c r="I2341" s="573">
        <v>0.12709999999999999</v>
      </c>
    </row>
    <row r="2342" spans="2:9" customFormat="1" ht="26.1" customHeight="1">
      <c r="B2342" s="72" t="s">
        <v>101</v>
      </c>
      <c r="C2342" s="63" t="s">
        <v>193</v>
      </c>
      <c r="D2342" s="376" t="s">
        <v>5</v>
      </c>
      <c r="E2342" s="376" t="s">
        <v>194</v>
      </c>
      <c r="F2342" s="509" t="s">
        <v>60</v>
      </c>
      <c r="G2342" s="509"/>
      <c r="H2342" s="64" t="s">
        <v>45</v>
      </c>
      <c r="I2342" s="577">
        <v>1.6500000000000001E-2</v>
      </c>
    </row>
    <row r="2343" spans="2:9" customFormat="1" ht="26.1" customHeight="1">
      <c r="B2343" s="72" t="s">
        <v>101</v>
      </c>
      <c r="C2343" s="63" t="s">
        <v>3265</v>
      </c>
      <c r="D2343" s="376" t="s">
        <v>5</v>
      </c>
      <c r="E2343" s="376" t="s">
        <v>3266</v>
      </c>
      <c r="F2343" s="509" t="s">
        <v>60</v>
      </c>
      <c r="G2343" s="509"/>
      <c r="H2343" s="64" t="s">
        <v>45</v>
      </c>
      <c r="I2343" s="577">
        <v>1</v>
      </c>
    </row>
    <row r="2344" spans="2:9" customFormat="1" ht="26.1" customHeight="1">
      <c r="B2344" s="72" t="s">
        <v>101</v>
      </c>
      <c r="C2344" s="63" t="s">
        <v>191</v>
      </c>
      <c r="D2344" s="376" t="s">
        <v>5</v>
      </c>
      <c r="E2344" s="376" t="s">
        <v>192</v>
      </c>
      <c r="F2344" s="509" t="s">
        <v>60</v>
      </c>
      <c r="G2344" s="509"/>
      <c r="H2344" s="64" t="s">
        <v>45</v>
      </c>
      <c r="I2344" s="577">
        <v>2.1999999999999999E-2</v>
      </c>
    </row>
    <row r="2345" spans="2:9" customFormat="1" ht="24" customHeight="1">
      <c r="B2345" s="72" t="s">
        <v>101</v>
      </c>
      <c r="C2345" s="63" t="s">
        <v>199</v>
      </c>
      <c r="D2345" s="376" t="s">
        <v>5</v>
      </c>
      <c r="E2345" s="376" t="s">
        <v>200</v>
      </c>
      <c r="F2345" s="509" t="s">
        <v>60</v>
      </c>
      <c r="G2345" s="509"/>
      <c r="H2345" s="64" t="s">
        <v>45</v>
      </c>
      <c r="I2345" s="577">
        <v>1.9E-2</v>
      </c>
    </row>
    <row r="2346" spans="2:9" customFormat="1" ht="24" customHeight="1">
      <c r="B2346" s="74"/>
      <c r="C2346" s="574"/>
      <c r="D2346" s="574"/>
      <c r="E2346" s="574"/>
      <c r="F2346" s="574" t="s">
        <v>102</v>
      </c>
      <c r="G2346" s="575">
        <v>4.4400000000000004</v>
      </c>
      <c r="H2346" s="574" t="s">
        <v>103</v>
      </c>
      <c r="I2346" s="75">
        <v>0</v>
      </c>
    </row>
    <row r="2347" spans="2:9" customFormat="1" ht="26.1" customHeight="1" thickBot="1">
      <c r="B2347" s="74"/>
      <c r="C2347" s="574"/>
      <c r="D2347" s="574"/>
      <c r="E2347" s="574"/>
      <c r="F2347" s="574" t="s">
        <v>104</v>
      </c>
      <c r="G2347" s="575">
        <v>2.97</v>
      </c>
      <c r="H2347" s="574"/>
      <c r="I2347" s="576" t="s">
        <v>105</v>
      </c>
    </row>
    <row r="2348" spans="2:9" customFormat="1" ht="26.1" customHeight="1" thickTop="1">
      <c r="B2348" s="76"/>
      <c r="C2348" s="67"/>
      <c r="D2348" s="67"/>
      <c r="E2348" s="67"/>
      <c r="F2348" s="67"/>
      <c r="G2348" s="67"/>
      <c r="H2348" s="67"/>
      <c r="I2348" s="77"/>
    </row>
    <row r="2349" spans="2:9" customFormat="1" ht="15">
      <c r="B2349" s="382" t="s">
        <v>4904</v>
      </c>
      <c r="C2349" s="383" t="s">
        <v>7</v>
      </c>
      <c r="D2349" s="377" t="s">
        <v>95</v>
      </c>
      <c r="E2349" s="377" t="s">
        <v>8</v>
      </c>
      <c r="F2349" s="511" t="s">
        <v>99</v>
      </c>
      <c r="G2349" s="511"/>
      <c r="H2349" s="384" t="s">
        <v>96</v>
      </c>
      <c r="I2349" s="385" t="s">
        <v>97</v>
      </c>
    </row>
    <row r="2350" spans="2:9" customFormat="1" ht="25.5" customHeight="1">
      <c r="B2350" s="71" t="s">
        <v>100</v>
      </c>
      <c r="C2350" s="61" t="s">
        <v>1481</v>
      </c>
      <c r="D2350" s="378" t="s">
        <v>44</v>
      </c>
      <c r="E2350" s="378" t="s">
        <v>1482</v>
      </c>
      <c r="F2350" s="512" t="s">
        <v>112</v>
      </c>
      <c r="G2350" s="512"/>
      <c r="H2350" s="62" t="s">
        <v>45</v>
      </c>
      <c r="I2350" s="572">
        <v>1</v>
      </c>
    </row>
    <row r="2351" spans="2:9" customFormat="1" ht="0.95" customHeight="1">
      <c r="B2351" s="78" t="s">
        <v>106</v>
      </c>
      <c r="C2351" s="68" t="s">
        <v>158</v>
      </c>
      <c r="D2351" s="375" t="s">
        <v>5</v>
      </c>
      <c r="E2351" s="375" t="s">
        <v>159</v>
      </c>
      <c r="F2351" s="510" t="s">
        <v>108</v>
      </c>
      <c r="G2351" s="510"/>
      <c r="H2351" s="69" t="s">
        <v>46</v>
      </c>
      <c r="I2351" s="573">
        <v>0.1416</v>
      </c>
    </row>
    <row r="2352" spans="2:9" customFormat="1" ht="18" customHeight="1">
      <c r="B2352" s="78" t="s">
        <v>106</v>
      </c>
      <c r="C2352" s="68" t="s">
        <v>160</v>
      </c>
      <c r="D2352" s="375" t="s">
        <v>5</v>
      </c>
      <c r="E2352" s="375" t="s">
        <v>161</v>
      </c>
      <c r="F2352" s="510" t="s">
        <v>108</v>
      </c>
      <c r="G2352" s="510"/>
      <c r="H2352" s="69" t="s">
        <v>46</v>
      </c>
      <c r="I2352" s="573">
        <v>0.1416</v>
      </c>
    </row>
    <row r="2353" spans="2:9" customFormat="1" ht="39" customHeight="1">
      <c r="B2353" s="72" t="s">
        <v>101</v>
      </c>
      <c r="C2353" s="63" t="s">
        <v>193</v>
      </c>
      <c r="D2353" s="376" t="s">
        <v>5</v>
      </c>
      <c r="E2353" s="376" t="s">
        <v>194</v>
      </c>
      <c r="F2353" s="509" t="s">
        <v>60</v>
      </c>
      <c r="G2353" s="509"/>
      <c r="H2353" s="64" t="s">
        <v>45</v>
      </c>
      <c r="I2353" s="577">
        <v>5.8999999999999999E-3</v>
      </c>
    </row>
    <row r="2354" spans="2:9" customFormat="1" ht="26.1" customHeight="1">
      <c r="B2354" s="72" t="s">
        <v>101</v>
      </c>
      <c r="C2354" s="63" t="s">
        <v>191</v>
      </c>
      <c r="D2354" s="376" t="s">
        <v>5</v>
      </c>
      <c r="E2354" s="376" t="s">
        <v>192</v>
      </c>
      <c r="F2354" s="509" t="s">
        <v>60</v>
      </c>
      <c r="G2354" s="509"/>
      <c r="H2354" s="64" t="s">
        <v>45</v>
      </c>
      <c r="I2354" s="577">
        <v>7.0000000000000001E-3</v>
      </c>
    </row>
    <row r="2355" spans="2:9" customFormat="1" ht="26.1" customHeight="1">
      <c r="B2355" s="72" t="s">
        <v>101</v>
      </c>
      <c r="C2355" s="63" t="s">
        <v>199</v>
      </c>
      <c r="D2355" s="376" t="s">
        <v>5</v>
      </c>
      <c r="E2355" s="376" t="s">
        <v>200</v>
      </c>
      <c r="F2355" s="509" t="s">
        <v>60</v>
      </c>
      <c r="G2355" s="509"/>
      <c r="H2355" s="64" t="s">
        <v>45</v>
      </c>
      <c r="I2355" s="577">
        <v>3.3799999999999997E-2</v>
      </c>
    </row>
    <row r="2356" spans="2:9" customFormat="1" ht="24" customHeight="1">
      <c r="B2356" s="74"/>
      <c r="C2356" s="574"/>
      <c r="D2356" s="574"/>
      <c r="E2356" s="574"/>
      <c r="F2356" s="574" t="s">
        <v>102</v>
      </c>
      <c r="G2356" s="575">
        <v>4.95</v>
      </c>
      <c r="H2356" s="574" t="s">
        <v>103</v>
      </c>
      <c r="I2356" s="75">
        <v>0</v>
      </c>
    </row>
    <row r="2357" spans="2:9" customFormat="1" ht="15.75" thickBot="1">
      <c r="B2357" s="74"/>
      <c r="C2357" s="574"/>
      <c r="D2357" s="574"/>
      <c r="E2357" s="574"/>
      <c r="F2357" s="574" t="s">
        <v>104</v>
      </c>
      <c r="G2357" s="575">
        <v>1.65</v>
      </c>
      <c r="H2357" s="574"/>
      <c r="I2357" s="576" t="s">
        <v>105</v>
      </c>
    </row>
    <row r="2358" spans="2:9" customFormat="1" ht="38.25" customHeight="1" thickTop="1">
      <c r="B2358" s="76"/>
      <c r="C2358" s="67"/>
      <c r="D2358" s="67"/>
      <c r="E2358" s="67"/>
      <c r="F2358" s="67"/>
      <c r="G2358" s="67"/>
      <c r="H2358" s="67"/>
      <c r="I2358" s="77"/>
    </row>
    <row r="2359" spans="2:9" customFormat="1" ht="0.95" customHeight="1">
      <c r="B2359" s="382" t="s">
        <v>4905</v>
      </c>
      <c r="C2359" s="383" t="s">
        <v>7</v>
      </c>
      <c r="D2359" s="377" t="s">
        <v>95</v>
      </c>
      <c r="E2359" s="377" t="s">
        <v>8</v>
      </c>
      <c r="F2359" s="511" t="s">
        <v>99</v>
      </c>
      <c r="G2359" s="511"/>
      <c r="H2359" s="384" t="s">
        <v>96</v>
      </c>
      <c r="I2359" s="385" t="s">
        <v>97</v>
      </c>
    </row>
    <row r="2360" spans="2:9" customFormat="1" ht="18" customHeight="1">
      <c r="B2360" s="71" t="s">
        <v>100</v>
      </c>
      <c r="C2360" s="61" t="s">
        <v>1483</v>
      </c>
      <c r="D2360" s="378" t="s">
        <v>5</v>
      </c>
      <c r="E2360" s="378" t="s">
        <v>1484</v>
      </c>
      <c r="F2360" s="512" t="s">
        <v>112</v>
      </c>
      <c r="G2360" s="512"/>
      <c r="H2360" s="62" t="s">
        <v>45</v>
      </c>
      <c r="I2360" s="572">
        <v>1</v>
      </c>
    </row>
    <row r="2361" spans="2:9" customFormat="1" ht="39" customHeight="1">
      <c r="B2361" s="78" t="s">
        <v>106</v>
      </c>
      <c r="C2361" s="68" t="s">
        <v>158</v>
      </c>
      <c r="D2361" s="375" t="s">
        <v>5</v>
      </c>
      <c r="E2361" s="375" t="s">
        <v>159</v>
      </c>
      <c r="F2361" s="510" t="s">
        <v>108</v>
      </c>
      <c r="G2361" s="510"/>
      <c r="H2361" s="69" t="s">
        <v>46</v>
      </c>
      <c r="I2361" s="573">
        <v>0.1047</v>
      </c>
    </row>
    <row r="2362" spans="2:9" customFormat="1" ht="39" customHeight="1">
      <c r="B2362" s="78" t="s">
        <v>106</v>
      </c>
      <c r="C2362" s="68" t="s">
        <v>160</v>
      </c>
      <c r="D2362" s="375" t="s">
        <v>5</v>
      </c>
      <c r="E2362" s="375" t="s">
        <v>161</v>
      </c>
      <c r="F2362" s="510" t="s">
        <v>108</v>
      </c>
      <c r="G2362" s="510"/>
      <c r="H2362" s="69" t="s">
        <v>46</v>
      </c>
      <c r="I2362" s="573">
        <v>0.1047</v>
      </c>
    </row>
    <row r="2363" spans="2:9" customFormat="1" ht="39" customHeight="1">
      <c r="B2363" s="72" t="s">
        <v>101</v>
      </c>
      <c r="C2363" s="63" t="s">
        <v>193</v>
      </c>
      <c r="D2363" s="376" t="s">
        <v>5</v>
      </c>
      <c r="E2363" s="376" t="s">
        <v>194</v>
      </c>
      <c r="F2363" s="509" t="s">
        <v>60</v>
      </c>
      <c r="G2363" s="509"/>
      <c r="H2363" s="64" t="s">
        <v>45</v>
      </c>
      <c r="I2363" s="577">
        <v>1.24E-2</v>
      </c>
    </row>
    <row r="2364" spans="2:9" customFormat="1" ht="26.1" customHeight="1">
      <c r="B2364" s="72" t="s">
        <v>101</v>
      </c>
      <c r="C2364" s="63" t="s">
        <v>3267</v>
      </c>
      <c r="D2364" s="376" t="s">
        <v>5</v>
      </c>
      <c r="E2364" s="376" t="s">
        <v>3268</v>
      </c>
      <c r="F2364" s="509" t="s">
        <v>60</v>
      </c>
      <c r="G2364" s="509"/>
      <c r="H2364" s="64" t="s">
        <v>45</v>
      </c>
      <c r="I2364" s="577">
        <v>1</v>
      </c>
    </row>
    <row r="2365" spans="2:9" customFormat="1" ht="26.1" customHeight="1">
      <c r="B2365" s="72" t="s">
        <v>101</v>
      </c>
      <c r="C2365" s="63" t="s">
        <v>191</v>
      </c>
      <c r="D2365" s="376" t="s">
        <v>5</v>
      </c>
      <c r="E2365" s="376" t="s">
        <v>192</v>
      </c>
      <c r="F2365" s="509" t="s">
        <v>60</v>
      </c>
      <c r="G2365" s="509"/>
      <c r="H2365" s="64" t="s">
        <v>45</v>
      </c>
      <c r="I2365" s="577">
        <v>1.43E-2</v>
      </c>
    </row>
    <row r="2366" spans="2:9" customFormat="1" ht="26.1" customHeight="1">
      <c r="B2366" s="72" t="s">
        <v>101</v>
      </c>
      <c r="C2366" s="63" t="s">
        <v>199</v>
      </c>
      <c r="D2366" s="376" t="s">
        <v>5</v>
      </c>
      <c r="E2366" s="376" t="s">
        <v>200</v>
      </c>
      <c r="F2366" s="509" t="s">
        <v>60</v>
      </c>
      <c r="G2366" s="509"/>
      <c r="H2366" s="64" t="s">
        <v>45</v>
      </c>
      <c r="I2366" s="577">
        <v>1.8499999999999999E-2</v>
      </c>
    </row>
    <row r="2367" spans="2:9" customFormat="1" ht="15">
      <c r="B2367" s="74"/>
      <c r="C2367" s="574"/>
      <c r="D2367" s="574"/>
      <c r="E2367" s="574"/>
      <c r="F2367" s="574" t="s">
        <v>102</v>
      </c>
      <c r="G2367" s="575">
        <v>3.65</v>
      </c>
      <c r="H2367" s="574" t="s">
        <v>103</v>
      </c>
      <c r="I2367" s="75">
        <v>0</v>
      </c>
    </row>
    <row r="2368" spans="2:9" customFormat="1" ht="38.25" customHeight="1" thickBot="1">
      <c r="B2368" s="74"/>
      <c r="C2368" s="574"/>
      <c r="D2368" s="574"/>
      <c r="E2368" s="574"/>
      <c r="F2368" s="574" t="s">
        <v>104</v>
      </c>
      <c r="G2368" s="575">
        <v>2.95</v>
      </c>
      <c r="H2368" s="574"/>
      <c r="I2368" s="576" t="s">
        <v>105</v>
      </c>
    </row>
    <row r="2369" spans="2:9" customFormat="1" ht="0.95" customHeight="1" thickTop="1">
      <c r="B2369" s="76"/>
      <c r="C2369" s="67"/>
      <c r="D2369" s="67"/>
      <c r="E2369" s="67"/>
      <c r="F2369" s="67"/>
      <c r="G2369" s="67"/>
      <c r="H2369" s="67"/>
      <c r="I2369" s="77"/>
    </row>
    <row r="2370" spans="2:9" customFormat="1" ht="18" customHeight="1">
      <c r="B2370" s="382" t="s">
        <v>4906</v>
      </c>
      <c r="C2370" s="383" t="s">
        <v>7</v>
      </c>
      <c r="D2370" s="377" t="s">
        <v>95</v>
      </c>
      <c r="E2370" s="377" t="s">
        <v>8</v>
      </c>
      <c r="F2370" s="511" t="s">
        <v>99</v>
      </c>
      <c r="G2370" s="511"/>
      <c r="H2370" s="384" t="s">
        <v>96</v>
      </c>
      <c r="I2370" s="385" t="s">
        <v>97</v>
      </c>
    </row>
    <row r="2371" spans="2:9" customFormat="1" ht="39" customHeight="1">
      <c r="B2371" s="71" t="s">
        <v>100</v>
      </c>
      <c r="C2371" s="61" t="s">
        <v>1485</v>
      </c>
      <c r="D2371" s="378" t="s">
        <v>44</v>
      </c>
      <c r="E2371" s="378" t="s">
        <v>1486</v>
      </c>
      <c r="F2371" s="512" t="s">
        <v>112</v>
      </c>
      <c r="G2371" s="512"/>
      <c r="H2371" s="62" t="s">
        <v>45</v>
      </c>
      <c r="I2371" s="572">
        <v>1</v>
      </c>
    </row>
    <row r="2372" spans="2:9" customFormat="1" ht="26.1" customHeight="1">
      <c r="B2372" s="78" t="s">
        <v>106</v>
      </c>
      <c r="C2372" s="68" t="s">
        <v>158</v>
      </c>
      <c r="D2372" s="375" t="s">
        <v>5</v>
      </c>
      <c r="E2372" s="375" t="s">
        <v>159</v>
      </c>
      <c r="F2372" s="510" t="s">
        <v>108</v>
      </c>
      <c r="G2372" s="510"/>
      <c r="H2372" s="69" t="s">
        <v>46</v>
      </c>
      <c r="I2372" s="573">
        <v>0.11899999999999999</v>
      </c>
    </row>
    <row r="2373" spans="2:9" customFormat="1" ht="26.1" customHeight="1">
      <c r="B2373" s="78" t="s">
        <v>106</v>
      </c>
      <c r="C2373" s="68" t="s">
        <v>160</v>
      </c>
      <c r="D2373" s="375" t="s">
        <v>5</v>
      </c>
      <c r="E2373" s="375" t="s">
        <v>161</v>
      </c>
      <c r="F2373" s="510" t="s">
        <v>108</v>
      </c>
      <c r="G2373" s="510"/>
      <c r="H2373" s="69" t="s">
        <v>46</v>
      </c>
      <c r="I2373" s="573">
        <v>0.11899999999999999</v>
      </c>
    </row>
    <row r="2374" spans="2:9" customFormat="1" ht="24" customHeight="1">
      <c r="B2374" s="72" t="s">
        <v>101</v>
      </c>
      <c r="C2374" s="63" t="s">
        <v>193</v>
      </c>
      <c r="D2374" s="376" t="s">
        <v>5</v>
      </c>
      <c r="E2374" s="376" t="s">
        <v>194</v>
      </c>
      <c r="F2374" s="509" t="s">
        <v>60</v>
      </c>
      <c r="G2374" s="509"/>
      <c r="H2374" s="64" t="s">
        <v>45</v>
      </c>
      <c r="I2374" s="577">
        <v>1.7999999999999999E-2</v>
      </c>
    </row>
    <row r="2375" spans="2:9" customFormat="1" ht="26.1" customHeight="1">
      <c r="B2375" s="72" t="s">
        <v>101</v>
      </c>
      <c r="C2375" s="63" t="s">
        <v>191</v>
      </c>
      <c r="D2375" s="376" t="s">
        <v>5</v>
      </c>
      <c r="E2375" s="376" t="s">
        <v>192</v>
      </c>
      <c r="F2375" s="509" t="s">
        <v>60</v>
      </c>
      <c r="G2375" s="509"/>
      <c r="H2375" s="64" t="s">
        <v>45</v>
      </c>
      <c r="I2375" s="577">
        <v>2.1000000000000001E-2</v>
      </c>
    </row>
    <row r="2376" spans="2:9" customFormat="1" ht="15">
      <c r="B2376" s="72" t="s">
        <v>101</v>
      </c>
      <c r="C2376" s="63" t="s">
        <v>199</v>
      </c>
      <c r="D2376" s="376" t="s">
        <v>5</v>
      </c>
      <c r="E2376" s="376" t="s">
        <v>200</v>
      </c>
      <c r="F2376" s="509" t="s">
        <v>60</v>
      </c>
      <c r="G2376" s="509"/>
      <c r="H2376" s="64" t="s">
        <v>45</v>
      </c>
      <c r="I2376" s="577">
        <v>0.03</v>
      </c>
    </row>
    <row r="2377" spans="2:9" customFormat="1" ht="15">
      <c r="B2377" s="72" t="s">
        <v>101</v>
      </c>
      <c r="C2377" s="63" t="s">
        <v>3269</v>
      </c>
      <c r="D2377" s="376" t="s">
        <v>358</v>
      </c>
      <c r="E2377" s="376" t="s">
        <v>3270</v>
      </c>
      <c r="F2377" s="509" t="s">
        <v>60</v>
      </c>
      <c r="G2377" s="509"/>
      <c r="H2377" s="64" t="s">
        <v>45</v>
      </c>
      <c r="I2377" s="577">
        <v>1</v>
      </c>
    </row>
    <row r="2378" spans="2:9" customFormat="1" ht="0.95" customHeight="1">
      <c r="B2378" s="74"/>
      <c r="C2378" s="574"/>
      <c r="D2378" s="574"/>
      <c r="E2378" s="574"/>
      <c r="F2378" s="574" t="s">
        <v>102</v>
      </c>
      <c r="G2378" s="575">
        <v>4.1500000000000004</v>
      </c>
      <c r="H2378" s="574" t="s">
        <v>103</v>
      </c>
      <c r="I2378" s="75">
        <v>0</v>
      </c>
    </row>
    <row r="2379" spans="2:9" customFormat="1" ht="18" customHeight="1" thickBot="1">
      <c r="B2379" s="74"/>
      <c r="C2379" s="574"/>
      <c r="D2379" s="574"/>
      <c r="E2379" s="574"/>
      <c r="F2379" s="574" t="s">
        <v>104</v>
      </c>
      <c r="G2379" s="575">
        <v>3.79</v>
      </c>
      <c r="H2379" s="574"/>
      <c r="I2379" s="576" t="s">
        <v>105</v>
      </c>
    </row>
    <row r="2380" spans="2:9" customFormat="1" ht="51.95" customHeight="1" thickTop="1">
      <c r="B2380" s="76"/>
      <c r="C2380" s="67"/>
      <c r="D2380" s="67"/>
      <c r="E2380" s="67"/>
      <c r="F2380" s="67"/>
      <c r="G2380" s="67"/>
      <c r="H2380" s="67"/>
      <c r="I2380" s="77"/>
    </row>
    <row r="2381" spans="2:9" customFormat="1" ht="26.1" customHeight="1">
      <c r="B2381" s="382" t="s">
        <v>4907</v>
      </c>
      <c r="C2381" s="383" t="s">
        <v>7</v>
      </c>
      <c r="D2381" s="377" t="s">
        <v>95</v>
      </c>
      <c r="E2381" s="377" t="s">
        <v>8</v>
      </c>
      <c r="F2381" s="511" t="s">
        <v>99</v>
      </c>
      <c r="G2381" s="511"/>
      <c r="H2381" s="384" t="s">
        <v>96</v>
      </c>
      <c r="I2381" s="385" t="s">
        <v>97</v>
      </c>
    </row>
    <row r="2382" spans="2:9" customFormat="1" ht="26.1" customHeight="1">
      <c r="B2382" s="71" t="s">
        <v>100</v>
      </c>
      <c r="C2382" s="61" t="s">
        <v>1487</v>
      </c>
      <c r="D2382" s="378" t="s">
        <v>5</v>
      </c>
      <c r="E2382" s="378" t="s">
        <v>1488</v>
      </c>
      <c r="F2382" s="512" t="s">
        <v>112</v>
      </c>
      <c r="G2382" s="512"/>
      <c r="H2382" s="62" t="s">
        <v>45</v>
      </c>
      <c r="I2382" s="572">
        <v>1</v>
      </c>
    </row>
    <row r="2383" spans="2:9" customFormat="1" ht="24" customHeight="1">
      <c r="B2383" s="78" t="s">
        <v>106</v>
      </c>
      <c r="C2383" s="68" t="s">
        <v>158</v>
      </c>
      <c r="D2383" s="375" t="s">
        <v>5</v>
      </c>
      <c r="E2383" s="375" t="s">
        <v>159</v>
      </c>
      <c r="F2383" s="510" t="s">
        <v>108</v>
      </c>
      <c r="G2383" s="510"/>
      <c r="H2383" s="69" t="s">
        <v>46</v>
      </c>
      <c r="I2383" s="573">
        <v>0.1547</v>
      </c>
    </row>
    <row r="2384" spans="2:9" customFormat="1" ht="39" customHeight="1">
      <c r="B2384" s="78" t="s">
        <v>106</v>
      </c>
      <c r="C2384" s="68" t="s">
        <v>160</v>
      </c>
      <c r="D2384" s="375" t="s">
        <v>5</v>
      </c>
      <c r="E2384" s="375" t="s">
        <v>161</v>
      </c>
      <c r="F2384" s="510" t="s">
        <v>108</v>
      </c>
      <c r="G2384" s="510"/>
      <c r="H2384" s="69" t="s">
        <v>46</v>
      </c>
      <c r="I2384" s="573">
        <v>0.1547</v>
      </c>
    </row>
    <row r="2385" spans="2:9" customFormat="1" ht="15">
      <c r="B2385" s="72" t="s">
        <v>101</v>
      </c>
      <c r="C2385" s="63" t="s">
        <v>193</v>
      </c>
      <c r="D2385" s="376" t="s">
        <v>5</v>
      </c>
      <c r="E2385" s="376" t="s">
        <v>194</v>
      </c>
      <c r="F2385" s="509" t="s">
        <v>60</v>
      </c>
      <c r="G2385" s="509"/>
      <c r="H2385" s="64" t="s">
        <v>45</v>
      </c>
      <c r="I2385" s="577">
        <v>2.12E-2</v>
      </c>
    </row>
    <row r="2386" spans="2:9" customFormat="1" ht="25.5">
      <c r="B2386" s="72" t="s">
        <v>101</v>
      </c>
      <c r="C2386" s="63" t="s">
        <v>3271</v>
      </c>
      <c r="D2386" s="376" t="s">
        <v>5</v>
      </c>
      <c r="E2386" s="376" t="s">
        <v>3272</v>
      </c>
      <c r="F2386" s="509" t="s">
        <v>60</v>
      </c>
      <c r="G2386" s="509"/>
      <c r="H2386" s="64" t="s">
        <v>45</v>
      </c>
      <c r="I2386" s="577">
        <v>1</v>
      </c>
    </row>
    <row r="2387" spans="2:9" customFormat="1" ht="0.95" customHeight="1">
      <c r="B2387" s="72" t="s">
        <v>101</v>
      </c>
      <c r="C2387" s="63" t="s">
        <v>191</v>
      </c>
      <c r="D2387" s="376" t="s">
        <v>5</v>
      </c>
      <c r="E2387" s="376" t="s">
        <v>192</v>
      </c>
      <c r="F2387" s="509" t="s">
        <v>60</v>
      </c>
      <c r="G2387" s="509"/>
      <c r="H2387" s="64" t="s">
        <v>45</v>
      </c>
      <c r="I2387" s="577">
        <v>2.7E-2</v>
      </c>
    </row>
    <row r="2388" spans="2:9" customFormat="1" ht="18" customHeight="1">
      <c r="B2388" s="72" t="s">
        <v>101</v>
      </c>
      <c r="C2388" s="63" t="s">
        <v>199</v>
      </c>
      <c r="D2388" s="376" t="s">
        <v>5</v>
      </c>
      <c r="E2388" s="376" t="s">
        <v>200</v>
      </c>
      <c r="F2388" s="509" t="s">
        <v>60</v>
      </c>
      <c r="G2388" s="509"/>
      <c r="H2388" s="64" t="s">
        <v>45</v>
      </c>
      <c r="I2388" s="577">
        <v>2.69E-2</v>
      </c>
    </row>
    <row r="2389" spans="2:9" customFormat="1" ht="39" customHeight="1">
      <c r="B2389" s="74"/>
      <c r="C2389" s="574"/>
      <c r="D2389" s="574"/>
      <c r="E2389" s="574"/>
      <c r="F2389" s="574" t="s">
        <v>102</v>
      </c>
      <c r="G2389" s="575">
        <v>5.41</v>
      </c>
      <c r="H2389" s="574" t="s">
        <v>103</v>
      </c>
      <c r="I2389" s="75">
        <v>0</v>
      </c>
    </row>
    <row r="2390" spans="2:9" customFormat="1" ht="26.1" customHeight="1" thickBot="1">
      <c r="B2390" s="74"/>
      <c r="C2390" s="574"/>
      <c r="D2390" s="574"/>
      <c r="E2390" s="574"/>
      <c r="F2390" s="574" t="s">
        <v>104</v>
      </c>
      <c r="G2390" s="575">
        <v>6.34</v>
      </c>
      <c r="H2390" s="574"/>
      <c r="I2390" s="576" t="s">
        <v>105</v>
      </c>
    </row>
    <row r="2391" spans="2:9" customFormat="1" ht="26.1" customHeight="1" thickTop="1">
      <c r="B2391" s="76"/>
      <c r="C2391" s="67"/>
      <c r="D2391" s="67"/>
      <c r="E2391" s="67"/>
      <c r="F2391" s="67"/>
      <c r="G2391" s="67"/>
      <c r="H2391" s="67"/>
      <c r="I2391" s="77"/>
    </row>
    <row r="2392" spans="2:9" customFormat="1" ht="26.1" customHeight="1">
      <c r="B2392" s="382" t="s">
        <v>4908</v>
      </c>
      <c r="C2392" s="383" t="s">
        <v>7</v>
      </c>
      <c r="D2392" s="377" t="s">
        <v>95</v>
      </c>
      <c r="E2392" s="377" t="s">
        <v>8</v>
      </c>
      <c r="F2392" s="511" t="s">
        <v>99</v>
      </c>
      <c r="G2392" s="511"/>
      <c r="H2392" s="384" t="s">
        <v>96</v>
      </c>
      <c r="I2392" s="385" t="s">
        <v>97</v>
      </c>
    </row>
    <row r="2393" spans="2:9" customFormat="1" ht="38.25">
      <c r="B2393" s="71" t="s">
        <v>100</v>
      </c>
      <c r="C2393" s="61" t="s">
        <v>1489</v>
      </c>
      <c r="D2393" s="378" t="s">
        <v>44</v>
      </c>
      <c r="E2393" s="378" t="s">
        <v>1490</v>
      </c>
      <c r="F2393" s="512" t="s">
        <v>112</v>
      </c>
      <c r="G2393" s="512"/>
      <c r="H2393" s="62" t="s">
        <v>45</v>
      </c>
      <c r="I2393" s="572">
        <v>1</v>
      </c>
    </row>
    <row r="2394" spans="2:9" customFormat="1" ht="25.5">
      <c r="B2394" s="78" t="s">
        <v>106</v>
      </c>
      <c r="C2394" s="68" t="s">
        <v>158</v>
      </c>
      <c r="D2394" s="375" t="s">
        <v>5</v>
      </c>
      <c r="E2394" s="375" t="s">
        <v>159</v>
      </c>
      <c r="F2394" s="510" t="s">
        <v>108</v>
      </c>
      <c r="G2394" s="510"/>
      <c r="H2394" s="69" t="s">
        <v>46</v>
      </c>
      <c r="I2394" s="573">
        <v>0.14399999999999999</v>
      </c>
    </row>
    <row r="2395" spans="2:9" customFormat="1" ht="0.95" customHeight="1">
      <c r="B2395" s="78" t="s">
        <v>106</v>
      </c>
      <c r="C2395" s="68" t="s">
        <v>160</v>
      </c>
      <c r="D2395" s="375" t="s">
        <v>5</v>
      </c>
      <c r="E2395" s="375" t="s">
        <v>161</v>
      </c>
      <c r="F2395" s="510" t="s">
        <v>108</v>
      </c>
      <c r="G2395" s="510"/>
      <c r="H2395" s="69" t="s">
        <v>46</v>
      </c>
      <c r="I2395" s="573">
        <v>0.14399999999999999</v>
      </c>
    </row>
    <row r="2396" spans="2:9" customFormat="1" ht="18" customHeight="1">
      <c r="B2396" s="72" t="s">
        <v>101</v>
      </c>
      <c r="C2396" s="63" t="s">
        <v>193</v>
      </c>
      <c r="D2396" s="376" t="s">
        <v>5</v>
      </c>
      <c r="E2396" s="376" t="s">
        <v>194</v>
      </c>
      <c r="F2396" s="509" t="s">
        <v>60</v>
      </c>
      <c r="G2396" s="509"/>
      <c r="H2396" s="64" t="s">
        <v>45</v>
      </c>
      <c r="I2396" s="577">
        <v>2.5999999999999999E-2</v>
      </c>
    </row>
    <row r="2397" spans="2:9" customFormat="1" ht="39" customHeight="1">
      <c r="B2397" s="72" t="s">
        <v>101</v>
      </c>
      <c r="C2397" s="63" t="s">
        <v>191</v>
      </c>
      <c r="D2397" s="376" t="s">
        <v>5</v>
      </c>
      <c r="E2397" s="376" t="s">
        <v>192</v>
      </c>
      <c r="F2397" s="509" t="s">
        <v>60</v>
      </c>
      <c r="G2397" s="509"/>
      <c r="H2397" s="64" t="s">
        <v>45</v>
      </c>
      <c r="I2397" s="577">
        <v>3.3000000000000002E-2</v>
      </c>
    </row>
    <row r="2398" spans="2:9" customFormat="1" ht="26.1" customHeight="1">
      <c r="B2398" s="72" t="s">
        <v>101</v>
      </c>
      <c r="C2398" s="63" t="s">
        <v>199</v>
      </c>
      <c r="D2398" s="376" t="s">
        <v>5</v>
      </c>
      <c r="E2398" s="376" t="s">
        <v>200</v>
      </c>
      <c r="F2398" s="509" t="s">
        <v>60</v>
      </c>
      <c r="G2398" s="509"/>
      <c r="H2398" s="64" t="s">
        <v>45</v>
      </c>
      <c r="I2398" s="577">
        <v>3.5999999999999997E-2</v>
      </c>
    </row>
    <row r="2399" spans="2:9" customFormat="1" ht="26.1" customHeight="1">
      <c r="B2399" s="72" t="s">
        <v>101</v>
      </c>
      <c r="C2399" s="63" t="s">
        <v>3273</v>
      </c>
      <c r="D2399" s="376" t="s">
        <v>358</v>
      </c>
      <c r="E2399" s="376" t="s">
        <v>3274</v>
      </c>
      <c r="F2399" s="509" t="s">
        <v>60</v>
      </c>
      <c r="G2399" s="509"/>
      <c r="H2399" s="64" t="s">
        <v>45</v>
      </c>
      <c r="I2399" s="577">
        <v>1</v>
      </c>
    </row>
    <row r="2400" spans="2:9" customFormat="1" ht="24" customHeight="1">
      <c r="B2400" s="74"/>
      <c r="C2400" s="574"/>
      <c r="D2400" s="574"/>
      <c r="E2400" s="574"/>
      <c r="F2400" s="574" t="s">
        <v>102</v>
      </c>
      <c r="G2400" s="575">
        <v>5.04</v>
      </c>
      <c r="H2400" s="574" t="s">
        <v>103</v>
      </c>
      <c r="I2400" s="75">
        <v>0</v>
      </c>
    </row>
    <row r="2401" spans="2:9" customFormat="1" ht="15.75" thickBot="1">
      <c r="B2401" s="74"/>
      <c r="C2401" s="574"/>
      <c r="D2401" s="574"/>
      <c r="E2401" s="574"/>
      <c r="F2401" s="574" t="s">
        <v>104</v>
      </c>
      <c r="G2401" s="575">
        <v>11.34</v>
      </c>
      <c r="H2401" s="574"/>
      <c r="I2401" s="576" t="s">
        <v>105</v>
      </c>
    </row>
    <row r="2402" spans="2:9" customFormat="1" ht="15.75" thickTop="1">
      <c r="B2402" s="76"/>
      <c r="C2402" s="67"/>
      <c r="D2402" s="67"/>
      <c r="E2402" s="67"/>
      <c r="F2402" s="67"/>
      <c r="G2402" s="67"/>
      <c r="H2402" s="67"/>
      <c r="I2402" s="77"/>
    </row>
    <row r="2403" spans="2:9" customFormat="1" ht="0.95" customHeight="1">
      <c r="B2403" s="382" t="s">
        <v>4909</v>
      </c>
      <c r="C2403" s="383" t="s">
        <v>7</v>
      </c>
      <c r="D2403" s="377" t="s">
        <v>95</v>
      </c>
      <c r="E2403" s="377" t="s">
        <v>8</v>
      </c>
      <c r="F2403" s="511" t="s">
        <v>99</v>
      </c>
      <c r="G2403" s="511"/>
      <c r="H2403" s="384" t="s">
        <v>96</v>
      </c>
      <c r="I2403" s="385" t="s">
        <v>97</v>
      </c>
    </row>
    <row r="2404" spans="2:9" customFormat="1" ht="18" customHeight="1">
      <c r="B2404" s="71" t="s">
        <v>100</v>
      </c>
      <c r="C2404" s="61" t="s">
        <v>1491</v>
      </c>
      <c r="D2404" s="378" t="s">
        <v>44</v>
      </c>
      <c r="E2404" s="378" t="s">
        <v>1492</v>
      </c>
      <c r="F2404" s="512" t="s">
        <v>112</v>
      </c>
      <c r="G2404" s="512"/>
      <c r="H2404" s="62" t="s">
        <v>45</v>
      </c>
      <c r="I2404" s="572">
        <v>1</v>
      </c>
    </row>
    <row r="2405" spans="2:9" customFormat="1" ht="39" customHeight="1">
      <c r="B2405" s="78" t="s">
        <v>106</v>
      </c>
      <c r="C2405" s="68" t="s">
        <v>158</v>
      </c>
      <c r="D2405" s="375" t="s">
        <v>5</v>
      </c>
      <c r="E2405" s="375" t="s">
        <v>159</v>
      </c>
      <c r="F2405" s="510" t="s">
        <v>108</v>
      </c>
      <c r="G2405" s="510"/>
      <c r="H2405" s="69" t="s">
        <v>46</v>
      </c>
      <c r="I2405" s="573">
        <v>9.4100000000000003E-2</v>
      </c>
    </row>
    <row r="2406" spans="2:9" customFormat="1" ht="26.1" customHeight="1">
      <c r="B2406" s="78" t="s">
        <v>106</v>
      </c>
      <c r="C2406" s="68" t="s">
        <v>160</v>
      </c>
      <c r="D2406" s="375" t="s">
        <v>5</v>
      </c>
      <c r="E2406" s="375" t="s">
        <v>161</v>
      </c>
      <c r="F2406" s="510" t="s">
        <v>108</v>
      </c>
      <c r="G2406" s="510"/>
      <c r="H2406" s="69" t="s">
        <v>46</v>
      </c>
      <c r="I2406" s="573">
        <v>9.4100000000000003E-2</v>
      </c>
    </row>
    <row r="2407" spans="2:9" customFormat="1" ht="26.1" customHeight="1">
      <c r="B2407" s="72" t="s">
        <v>101</v>
      </c>
      <c r="C2407" s="63" t="s">
        <v>193</v>
      </c>
      <c r="D2407" s="376" t="s">
        <v>5</v>
      </c>
      <c r="E2407" s="376" t="s">
        <v>194</v>
      </c>
      <c r="F2407" s="509" t="s">
        <v>60</v>
      </c>
      <c r="G2407" s="509"/>
      <c r="H2407" s="64" t="s">
        <v>45</v>
      </c>
      <c r="I2407" s="577">
        <v>1.06E-2</v>
      </c>
    </row>
    <row r="2408" spans="2:9" customFormat="1" ht="24" customHeight="1">
      <c r="B2408" s="72" t="s">
        <v>101</v>
      </c>
      <c r="C2408" s="63" t="s">
        <v>191</v>
      </c>
      <c r="D2408" s="376" t="s">
        <v>5</v>
      </c>
      <c r="E2408" s="376" t="s">
        <v>192</v>
      </c>
      <c r="F2408" s="509" t="s">
        <v>60</v>
      </c>
      <c r="G2408" s="509"/>
      <c r="H2408" s="64" t="s">
        <v>45</v>
      </c>
      <c r="I2408" s="577">
        <v>1.2E-2</v>
      </c>
    </row>
    <row r="2409" spans="2:9" customFormat="1" ht="26.1" customHeight="1">
      <c r="B2409" s="72" t="s">
        <v>101</v>
      </c>
      <c r="C2409" s="63" t="s">
        <v>199</v>
      </c>
      <c r="D2409" s="376" t="s">
        <v>5</v>
      </c>
      <c r="E2409" s="376" t="s">
        <v>200</v>
      </c>
      <c r="F2409" s="509" t="s">
        <v>60</v>
      </c>
      <c r="G2409" s="509"/>
      <c r="H2409" s="64" t="s">
        <v>45</v>
      </c>
      <c r="I2409" s="577">
        <v>1.6199999999999999E-2</v>
      </c>
    </row>
    <row r="2410" spans="2:9" customFormat="1" ht="15">
      <c r="B2410" s="74"/>
      <c r="C2410" s="574"/>
      <c r="D2410" s="574"/>
      <c r="E2410" s="574"/>
      <c r="F2410" s="574" t="s">
        <v>102</v>
      </c>
      <c r="G2410" s="575">
        <v>3.29</v>
      </c>
      <c r="H2410" s="574" t="s">
        <v>103</v>
      </c>
      <c r="I2410" s="75">
        <v>0</v>
      </c>
    </row>
    <row r="2411" spans="2:9" customFormat="1" ht="15.75" thickBot="1">
      <c r="B2411" s="74"/>
      <c r="C2411" s="574"/>
      <c r="D2411" s="574"/>
      <c r="E2411" s="574"/>
      <c r="F2411" s="574" t="s">
        <v>104</v>
      </c>
      <c r="G2411" s="575">
        <v>1.28</v>
      </c>
      <c r="H2411" s="574"/>
      <c r="I2411" s="576" t="s">
        <v>105</v>
      </c>
    </row>
    <row r="2412" spans="2:9" customFormat="1" ht="0.95" customHeight="1" thickTop="1">
      <c r="B2412" s="76"/>
      <c r="C2412" s="67"/>
      <c r="D2412" s="67"/>
      <c r="E2412" s="67"/>
      <c r="F2412" s="67"/>
      <c r="G2412" s="67"/>
      <c r="H2412" s="67"/>
      <c r="I2412" s="77"/>
    </row>
    <row r="2413" spans="2:9" customFormat="1" ht="18" customHeight="1">
      <c r="B2413" s="382" t="s">
        <v>4910</v>
      </c>
      <c r="C2413" s="383" t="s">
        <v>7</v>
      </c>
      <c r="D2413" s="377" t="s">
        <v>95</v>
      </c>
      <c r="E2413" s="377" t="s">
        <v>8</v>
      </c>
      <c r="F2413" s="511" t="s">
        <v>99</v>
      </c>
      <c r="G2413" s="511"/>
      <c r="H2413" s="384" t="s">
        <v>96</v>
      </c>
      <c r="I2413" s="385" t="s">
        <v>97</v>
      </c>
    </row>
    <row r="2414" spans="2:9" customFormat="1" ht="39" customHeight="1">
      <c r="B2414" s="71" t="s">
        <v>100</v>
      </c>
      <c r="C2414" s="61" t="s">
        <v>1493</v>
      </c>
      <c r="D2414" s="378" t="s">
        <v>44</v>
      </c>
      <c r="E2414" s="378" t="s">
        <v>1494</v>
      </c>
      <c r="F2414" s="512" t="s">
        <v>112</v>
      </c>
      <c r="G2414" s="512"/>
      <c r="H2414" s="62" t="s">
        <v>45</v>
      </c>
      <c r="I2414" s="572">
        <v>1</v>
      </c>
    </row>
    <row r="2415" spans="2:9" customFormat="1" ht="26.1" customHeight="1">
      <c r="B2415" s="78" t="s">
        <v>106</v>
      </c>
      <c r="C2415" s="68" t="s">
        <v>158</v>
      </c>
      <c r="D2415" s="375" t="s">
        <v>5</v>
      </c>
      <c r="E2415" s="375" t="s">
        <v>159</v>
      </c>
      <c r="F2415" s="510" t="s">
        <v>108</v>
      </c>
      <c r="G2415" s="510"/>
      <c r="H2415" s="69" t="s">
        <v>46</v>
      </c>
      <c r="I2415" s="573">
        <v>0.1153</v>
      </c>
    </row>
    <row r="2416" spans="2:9" customFormat="1" ht="26.1" customHeight="1">
      <c r="B2416" s="78" t="s">
        <v>106</v>
      </c>
      <c r="C2416" s="68" t="s">
        <v>160</v>
      </c>
      <c r="D2416" s="375" t="s">
        <v>5</v>
      </c>
      <c r="E2416" s="375" t="s">
        <v>161</v>
      </c>
      <c r="F2416" s="510" t="s">
        <v>108</v>
      </c>
      <c r="G2416" s="510"/>
      <c r="H2416" s="69" t="s">
        <v>46</v>
      </c>
      <c r="I2416" s="573">
        <v>0.1153</v>
      </c>
    </row>
    <row r="2417" spans="2:9" customFormat="1" ht="24" customHeight="1">
      <c r="B2417" s="72" t="s">
        <v>101</v>
      </c>
      <c r="C2417" s="63" t="s">
        <v>193</v>
      </c>
      <c r="D2417" s="376" t="s">
        <v>5</v>
      </c>
      <c r="E2417" s="376" t="s">
        <v>194</v>
      </c>
      <c r="F2417" s="509" t="s">
        <v>60</v>
      </c>
      <c r="G2417" s="509"/>
      <c r="H2417" s="64" t="s">
        <v>45</v>
      </c>
      <c r="I2417" s="577">
        <v>1.41E-2</v>
      </c>
    </row>
    <row r="2418" spans="2:9" customFormat="1" ht="26.1" customHeight="1">
      <c r="B2418" s="72" t="s">
        <v>101</v>
      </c>
      <c r="C2418" s="63" t="s">
        <v>191</v>
      </c>
      <c r="D2418" s="376" t="s">
        <v>5</v>
      </c>
      <c r="E2418" s="376" t="s">
        <v>192</v>
      </c>
      <c r="F2418" s="509" t="s">
        <v>60</v>
      </c>
      <c r="G2418" s="509"/>
      <c r="H2418" s="64" t="s">
        <v>45</v>
      </c>
      <c r="I2418" s="577">
        <v>1.6500000000000001E-2</v>
      </c>
    </row>
    <row r="2419" spans="2:9" customFormat="1" ht="15">
      <c r="B2419" s="72" t="s">
        <v>101</v>
      </c>
      <c r="C2419" s="63" t="s">
        <v>199</v>
      </c>
      <c r="D2419" s="376" t="s">
        <v>5</v>
      </c>
      <c r="E2419" s="376" t="s">
        <v>200</v>
      </c>
      <c r="F2419" s="509" t="s">
        <v>60</v>
      </c>
      <c r="G2419" s="509"/>
      <c r="H2419" s="64" t="s">
        <v>45</v>
      </c>
      <c r="I2419" s="577">
        <v>1.9699999999999999E-2</v>
      </c>
    </row>
    <row r="2420" spans="2:9" customFormat="1" ht="15">
      <c r="B2420" s="74"/>
      <c r="C2420" s="574"/>
      <c r="D2420" s="574"/>
      <c r="E2420" s="574"/>
      <c r="F2420" s="574" t="s">
        <v>102</v>
      </c>
      <c r="G2420" s="575">
        <v>4.03</v>
      </c>
      <c r="H2420" s="574" t="s">
        <v>103</v>
      </c>
      <c r="I2420" s="75">
        <v>0</v>
      </c>
    </row>
    <row r="2421" spans="2:9" customFormat="1" ht="0.95" customHeight="1" thickBot="1">
      <c r="B2421" s="74"/>
      <c r="C2421" s="574"/>
      <c r="D2421" s="574"/>
      <c r="E2421" s="574"/>
      <c r="F2421" s="574" t="s">
        <v>104</v>
      </c>
      <c r="G2421" s="575">
        <v>1.61</v>
      </c>
      <c r="H2421" s="574"/>
      <c r="I2421" s="576" t="s">
        <v>105</v>
      </c>
    </row>
    <row r="2422" spans="2:9" customFormat="1" ht="18" customHeight="1" thickTop="1">
      <c r="B2422" s="76"/>
      <c r="C2422" s="67"/>
      <c r="D2422" s="67"/>
      <c r="E2422" s="67"/>
      <c r="F2422" s="67"/>
      <c r="G2422" s="67"/>
      <c r="H2422" s="67"/>
      <c r="I2422" s="77"/>
    </row>
    <row r="2423" spans="2:9" customFormat="1" ht="39" customHeight="1">
      <c r="B2423" s="382" t="s">
        <v>4911</v>
      </c>
      <c r="C2423" s="383" t="s">
        <v>7</v>
      </c>
      <c r="D2423" s="377" t="s">
        <v>95</v>
      </c>
      <c r="E2423" s="377" t="s">
        <v>8</v>
      </c>
      <c r="F2423" s="511" t="s">
        <v>99</v>
      </c>
      <c r="G2423" s="511"/>
      <c r="H2423" s="384" t="s">
        <v>96</v>
      </c>
      <c r="I2423" s="385" t="s">
        <v>97</v>
      </c>
    </row>
    <row r="2424" spans="2:9" customFormat="1" ht="26.1" customHeight="1">
      <c r="B2424" s="71" t="s">
        <v>100</v>
      </c>
      <c r="C2424" s="61" t="s">
        <v>1495</v>
      </c>
      <c r="D2424" s="378" t="s">
        <v>44</v>
      </c>
      <c r="E2424" s="378" t="s">
        <v>1496</v>
      </c>
      <c r="F2424" s="512" t="s">
        <v>112</v>
      </c>
      <c r="G2424" s="512"/>
      <c r="H2424" s="62" t="s">
        <v>45</v>
      </c>
      <c r="I2424" s="572">
        <v>1</v>
      </c>
    </row>
    <row r="2425" spans="2:9" customFormat="1" ht="26.1" customHeight="1">
      <c r="B2425" s="78" t="s">
        <v>106</v>
      </c>
      <c r="C2425" s="68" t="s">
        <v>158</v>
      </c>
      <c r="D2425" s="375" t="s">
        <v>5</v>
      </c>
      <c r="E2425" s="375" t="s">
        <v>159</v>
      </c>
      <c r="F2425" s="510" t="s">
        <v>108</v>
      </c>
      <c r="G2425" s="510"/>
      <c r="H2425" s="69" t="s">
        <v>46</v>
      </c>
      <c r="I2425" s="573">
        <v>0.14000000000000001</v>
      </c>
    </row>
    <row r="2426" spans="2:9" customFormat="1" ht="24" customHeight="1">
      <c r="B2426" s="78" t="s">
        <v>106</v>
      </c>
      <c r="C2426" s="68" t="s">
        <v>160</v>
      </c>
      <c r="D2426" s="375" t="s">
        <v>5</v>
      </c>
      <c r="E2426" s="375" t="s">
        <v>161</v>
      </c>
      <c r="F2426" s="510" t="s">
        <v>108</v>
      </c>
      <c r="G2426" s="510"/>
      <c r="H2426" s="69" t="s">
        <v>46</v>
      </c>
      <c r="I2426" s="573">
        <v>0.14000000000000001</v>
      </c>
    </row>
    <row r="2427" spans="2:9" customFormat="1" ht="26.1" customHeight="1">
      <c r="B2427" s="72" t="s">
        <v>101</v>
      </c>
      <c r="C2427" s="63" t="s">
        <v>193</v>
      </c>
      <c r="D2427" s="376" t="s">
        <v>5</v>
      </c>
      <c r="E2427" s="376" t="s">
        <v>194</v>
      </c>
      <c r="F2427" s="509" t="s">
        <v>60</v>
      </c>
      <c r="G2427" s="509"/>
      <c r="H2427" s="64" t="s">
        <v>45</v>
      </c>
      <c r="I2427" s="577">
        <v>1.7600000000000001E-2</v>
      </c>
    </row>
    <row r="2428" spans="2:9" customFormat="1" ht="25.5" customHeight="1">
      <c r="B2428" s="72" t="s">
        <v>101</v>
      </c>
      <c r="C2428" s="63" t="s">
        <v>191</v>
      </c>
      <c r="D2428" s="376" t="s">
        <v>5</v>
      </c>
      <c r="E2428" s="376" t="s">
        <v>192</v>
      </c>
      <c r="F2428" s="509" t="s">
        <v>60</v>
      </c>
      <c r="G2428" s="509"/>
      <c r="H2428" s="64" t="s">
        <v>45</v>
      </c>
      <c r="I2428" s="577">
        <v>2.1000000000000001E-2</v>
      </c>
    </row>
    <row r="2429" spans="2:9" customFormat="1" ht="15">
      <c r="B2429" s="72" t="s">
        <v>101</v>
      </c>
      <c r="C2429" s="63" t="s">
        <v>199</v>
      </c>
      <c r="D2429" s="376" t="s">
        <v>5</v>
      </c>
      <c r="E2429" s="376" t="s">
        <v>200</v>
      </c>
      <c r="F2429" s="509" t="s">
        <v>60</v>
      </c>
      <c r="G2429" s="509"/>
      <c r="H2429" s="64" t="s">
        <v>45</v>
      </c>
      <c r="I2429" s="577">
        <v>2.3599999999999999E-2</v>
      </c>
    </row>
    <row r="2430" spans="2:9" customFormat="1" ht="0.95" customHeight="1">
      <c r="B2430" s="74"/>
      <c r="C2430" s="574"/>
      <c r="D2430" s="574"/>
      <c r="E2430" s="574"/>
      <c r="F2430" s="574" t="s">
        <v>102</v>
      </c>
      <c r="G2430" s="575">
        <v>4.8899999999999997</v>
      </c>
      <c r="H2430" s="574" t="s">
        <v>103</v>
      </c>
      <c r="I2430" s="75">
        <v>0</v>
      </c>
    </row>
    <row r="2431" spans="2:9" customFormat="1" ht="18" customHeight="1" thickBot="1">
      <c r="B2431" s="74"/>
      <c r="C2431" s="574"/>
      <c r="D2431" s="574"/>
      <c r="E2431" s="574"/>
      <c r="F2431" s="574" t="s">
        <v>104</v>
      </c>
      <c r="G2431" s="575">
        <v>1.97</v>
      </c>
      <c r="H2431" s="574"/>
      <c r="I2431" s="576" t="s">
        <v>105</v>
      </c>
    </row>
    <row r="2432" spans="2:9" customFormat="1" ht="26.1" customHeight="1" thickTop="1">
      <c r="B2432" s="76"/>
      <c r="C2432" s="67"/>
      <c r="D2432" s="67"/>
      <c r="E2432" s="67"/>
      <c r="F2432" s="67"/>
      <c r="G2432" s="67"/>
      <c r="H2432" s="67"/>
      <c r="I2432" s="77"/>
    </row>
    <row r="2433" spans="2:9" customFormat="1" ht="26.1" customHeight="1">
      <c r="B2433" s="382" t="s">
        <v>4912</v>
      </c>
      <c r="C2433" s="383" t="s">
        <v>7</v>
      </c>
      <c r="D2433" s="377" t="s">
        <v>95</v>
      </c>
      <c r="E2433" s="377" t="s">
        <v>8</v>
      </c>
      <c r="F2433" s="511" t="s">
        <v>99</v>
      </c>
      <c r="G2433" s="511"/>
      <c r="H2433" s="384" t="s">
        <v>96</v>
      </c>
      <c r="I2433" s="385" t="s">
        <v>97</v>
      </c>
    </row>
    <row r="2434" spans="2:9" customFormat="1" ht="26.1" customHeight="1">
      <c r="B2434" s="71" t="s">
        <v>100</v>
      </c>
      <c r="C2434" s="61" t="s">
        <v>1497</v>
      </c>
      <c r="D2434" s="378" t="s">
        <v>5</v>
      </c>
      <c r="E2434" s="378" t="s">
        <v>1498</v>
      </c>
      <c r="F2434" s="512" t="s">
        <v>112</v>
      </c>
      <c r="G2434" s="512"/>
      <c r="H2434" s="62" t="s">
        <v>45</v>
      </c>
      <c r="I2434" s="572">
        <v>1</v>
      </c>
    </row>
    <row r="2435" spans="2:9" customFormat="1" ht="24" customHeight="1">
      <c r="B2435" s="78" t="s">
        <v>106</v>
      </c>
      <c r="C2435" s="68" t="s">
        <v>158</v>
      </c>
      <c r="D2435" s="375" t="s">
        <v>5</v>
      </c>
      <c r="E2435" s="375" t="s">
        <v>159</v>
      </c>
      <c r="F2435" s="510" t="s">
        <v>108</v>
      </c>
      <c r="G2435" s="510"/>
      <c r="H2435" s="69" t="s">
        <v>46</v>
      </c>
      <c r="I2435" s="573">
        <v>0.1694</v>
      </c>
    </row>
    <row r="2436" spans="2:9" customFormat="1" ht="26.1" customHeight="1">
      <c r="B2436" s="78" t="s">
        <v>106</v>
      </c>
      <c r="C2436" s="68" t="s">
        <v>160</v>
      </c>
      <c r="D2436" s="375" t="s">
        <v>5</v>
      </c>
      <c r="E2436" s="375" t="s">
        <v>161</v>
      </c>
      <c r="F2436" s="510" t="s">
        <v>108</v>
      </c>
      <c r="G2436" s="510"/>
      <c r="H2436" s="69" t="s">
        <v>46</v>
      </c>
      <c r="I2436" s="573">
        <v>0.1694</v>
      </c>
    </row>
    <row r="2437" spans="2:9" customFormat="1" ht="25.5" customHeight="1">
      <c r="B2437" s="72" t="s">
        <v>101</v>
      </c>
      <c r="C2437" s="63" t="s">
        <v>193</v>
      </c>
      <c r="D2437" s="376" t="s">
        <v>5</v>
      </c>
      <c r="E2437" s="376" t="s">
        <v>194</v>
      </c>
      <c r="F2437" s="509" t="s">
        <v>60</v>
      </c>
      <c r="G2437" s="509"/>
      <c r="H2437" s="64" t="s">
        <v>45</v>
      </c>
      <c r="I2437" s="577">
        <v>2.47E-2</v>
      </c>
    </row>
    <row r="2438" spans="2:9" customFormat="1" ht="25.5" customHeight="1">
      <c r="B2438" s="72" t="s">
        <v>101</v>
      </c>
      <c r="C2438" s="63" t="s">
        <v>3275</v>
      </c>
      <c r="D2438" s="376" t="s">
        <v>5</v>
      </c>
      <c r="E2438" s="376" t="s">
        <v>3276</v>
      </c>
      <c r="F2438" s="509" t="s">
        <v>60</v>
      </c>
      <c r="G2438" s="509"/>
      <c r="H2438" s="64" t="s">
        <v>45</v>
      </c>
      <c r="I2438" s="577">
        <v>1</v>
      </c>
    </row>
    <row r="2439" spans="2:9" customFormat="1" ht="0.95" customHeight="1">
      <c r="B2439" s="72" t="s">
        <v>101</v>
      </c>
      <c r="C2439" s="63" t="s">
        <v>191</v>
      </c>
      <c r="D2439" s="376" t="s">
        <v>5</v>
      </c>
      <c r="E2439" s="376" t="s">
        <v>192</v>
      </c>
      <c r="F2439" s="509" t="s">
        <v>60</v>
      </c>
      <c r="G2439" s="509"/>
      <c r="H2439" s="64" t="s">
        <v>45</v>
      </c>
      <c r="I2439" s="577">
        <v>3.3000000000000002E-2</v>
      </c>
    </row>
    <row r="2440" spans="2:9" customFormat="1" ht="18" customHeight="1">
      <c r="B2440" s="72" t="s">
        <v>101</v>
      </c>
      <c r="C2440" s="63" t="s">
        <v>199</v>
      </c>
      <c r="D2440" s="376" t="s">
        <v>5</v>
      </c>
      <c r="E2440" s="376" t="s">
        <v>200</v>
      </c>
      <c r="F2440" s="509" t="s">
        <v>60</v>
      </c>
      <c r="G2440" s="509"/>
      <c r="H2440" s="64" t="s">
        <v>45</v>
      </c>
      <c r="I2440" s="577">
        <v>2.8500000000000001E-2</v>
      </c>
    </row>
    <row r="2441" spans="2:9" customFormat="1" ht="26.1" customHeight="1">
      <c r="B2441" s="74"/>
      <c r="C2441" s="574"/>
      <c r="D2441" s="574"/>
      <c r="E2441" s="574"/>
      <c r="F2441" s="574" t="s">
        <v>102</v>
      </c>
      <c r="G2441" s="575">
        <v>5.92</v>
      </c>
      <c r="H2441" s="574" t="s">
        <v>103</v>
      </c>
      <c r="I2441" s="75">
        <v>0</v>
      </c>
    </row>
    <row r="2442" spans="2:9" customFormat="1" ht="26.1" customHeight="1" thickBot="1">
      <c r="B2442" s="74"/>
      <c r="C2442" s="574"/>
      <c r="D2442" s="574"/>
      <c r="E2442" s="574"/>
      <c r="F2442" s="574" t="s">
        <v>104</v>
      </c>
      <c r="G2442" s="575">
        <v>4.72</v>
      </c>
      <c r="H2442" s="574"/>
      <c r="I2442" s="576" t="s">
        <v>105</v>
      </c>
    </row>
    <row r="2443" spans="2:9" customFormat="1" ht="26.1" customHeight="1" thickTop="1">
      <c r="B2443" s="76"/>
      <c r="C2443" s="67"/>
      <c r="D2443" s="67"/>
      <c r="E2443" s="67"/>
      <c r="F2443" s="67"/>
      <c r="G2443" s="67"/>
      <c r="H2443" s="67"/>
      <c r="I2443" s="77"/>
    </row>
    <row r="2444" spans="2:9" customFormat="1" ht="24" customHeight="1">
      <c r="B2444" s="382" t="s">
        <v>4913</v>
      </c>
      <c r="C2444" s="383" t="s">
        <v>7</v>
      </c>
      <c r="D2444" s="377" t="s">
        <v>95</v>
      </c>
      <c r="E2444" s="377" t="s">
        <v>8</v>
      </c>
      <c r="F2444" s="511" t="s">
        <v>99</v>
      </c>
      <c r="G2444" s="511"/>
      <c r="H2444" s="384" t="s">
        <v>96</v>
      </c>
      <c r="I2444" s="385" t="s">
        <v>97</v>
      </c>
    </row>
    <row r="2445" spans="2:9" customFormat="1" ht="26.1" customHeight="1">
      <c r="B2445" s="71" t="s">
        <v>100</v>
      </c>
      <c r="C2445" s="61" t="s">
        <v>1499</v>
      </c>
      <c r="D2445" s="378" t="s">
        <v>5</v>
      </c>
      <c r="E2445" s="378" t="s">
        <v>1500</v>
      </c>
      <c r="F2445" s="512" t="s">
        <v>112</v>
      </c>
      <c r="G2445" s="512"/>
      <c r="H2445" s="62" t="s">
        <v>45</v>
      </c>
      <c r="I2445" s="572">
        <v>1</v>
      </c>
    </row>
    <row r="2446" spans="2:9" customFormat="1" ht="25.5">
      <c r="B2446" s="78" t="s">
        <v>106</v>
      </c>
      <c r="C2446" s="68" t="s">
        <v>158</v>
      </c>
      <c r="D2446" s="375" t="s">
        <v>5</v>
      </c>
      <c r="E2446" s="375" t="s">
        <v>159</v>
      </c>
      <c r="F2446" s="510" t="s">
        <v>108</v>
      </c>
      <c r="G2446" s="510"/>
      <c r="H2446" s="69" t="s">
        <v>46</v>
      </c>
      <c r="I2446" s="573">
        <v>0.27650000000000002</v>
      </c>
    </row>
    <row r="2447" spans="2:9" customFormat="1" ht="25.5">
      <c r="B2447" s="78" t="s">
        <v>106</v>
      </c>
      <c r="C2447" s="68" t="s">
        <v>160</v>
      </c>
      <c r="D2447" s="375" t="s">
        <v>5</v>
      </c>
      <c r="E2447" s="375" t="s">
        <v>161</v>
      </c>
      <c r="F2447" s="510" t="s">
        <v>108</v>
      </c>
      <c r="G2447" s="510"/>
      <c r="H2447" s="69" t="s">
        <v>46</v>
      </c>
      <c r="I2447" s="573">
        <v>0.27650000000000002</v>
      </c>
    </row>
    <row r="2448" spans="2:9" customFormat="1" ht="0.95" customHeight="1">
      <c r="B2448" s="72" t="s">
        <v>101</v>
      </c>
      <c r="C2448" s="63" t="s">
        <v>193</v>
      </c>
      <c r="D2448" s="376" t="s">
        <v>5</v>
      </c>
      <c r="E2448" s="376" t="s">
        <v>194</v>
      </c>
      <c r="F2448" s="509" t="s">
        <v>60</v>
      </c>
      <c r="G2448" s="509"/>
      <c r="H2448" s="64" t="s">
        <v>45</v>
      </c>
      <c r="I2448" s="577">
        <v>5.2900000000000003E-2</v>
      </c>
    </row>
    <row r="2449" spans="2:9" customFormat="1" ht="18" customHeight="1">
      <c r="B2449" s="72" t="s">
        <v>101</v>
      </c>
      <c r="C2449" s="63" t="s">
        <v>3277</v>
      </c>
      <c r="D2449" s="376" t="s">
        <v>5</v>
      </c>
      <c r="E2449" s="376" t="s">
        <v>3278</v>
      </c>
      <c r="F2449" s="509" t="s">
        <v>60</v>
      </c>
      <c r="G2449" s="509"/>
      <c r="H2449" s="64" t="s">
        <v>45</v>
      </c>
      <c r="I2449" s="577">
        <v>1</v>
      </c>
    </row>
    <row r="2450" spans="2:9" customFormat="1" ht="26.1" customHeight="1">
      <c r="B2450" s="72" t="s">
        <v>101</v>
      </c>
      <c r="C2450" s="63" t="s">
        <v>191</v>
      </c>
      <c r="D2450" s="376" t="s">
        <v>5</v>
      </c>
      <c r="E2450" s="376" t="s">
        <v>192</v>
      </c>
      <c r="F2450" s="509" t="s">
        <v>60</v>
      </c>
      <c r="G2450" s="509"/>
      <c r="H2450" s="64" t="s">
        <v>45</v>
      </c>
      <c r="I2450" s="577">
        <v>0.09</v>
      </c>
    </row>
    <row r="2451" spans="2:9" customFormat="1" ht="26.1" customHeight="1">
      <c r="B2451" s="72" t="s">
        <v>101</v>
      </c>
      <c r="C2451" s="63" t="s">
        <v>199</v>
      </c>
      <c r="D2451" s="376" t="s">
        <v>5</v>
      </c>
      <c r="E2451" s="376" t="s">
        <v>200</v>
      </c>
      <c r="F2451" s="509" t="s">
        <v>60</v>
      </c>
      <c r="G2451" s="509"/>
      <c r="H2451" s="64" t="s">
        <v>45</v>
      </c>
      <c r="I2451" s="577">
        <v>4.6100000000000002E-2</v>
      </c>
    </row>
    <row r="2452" spans="2:9" customFormat="1" ht="26.1" customHeight="1">
      <c r="B2452" s="74"/>
      <c r="C2452" s="574"/>
      <c r="D2452" s="574"/>
      <c r="E2452" s="574"/>
      <c r="F2452" s="574" t="s">
        <v>102</v>
      </c>
      <c r="G2452" s="575">
        <v>9.67</v>
      </c>
      <c r="H2452" s="574" t="s">
        <v>103</v>
      </c>
      <c r="I2452" s="75">
        <v>0</v>
      </c>
    </row>
    <row r="2453" spans="2:9" customFormat="1" ht="24" customHeight="1" thickBot="1">
      <c r="B2453" s="74"/>
      <c r="C2453" s="574"/>
      <c r="D2453" s="574"/>
      <c r="E2453" s="574"/>
      <c r="F2453" s="574" t="s">
        <v>104</v>
      </c>
      <c r="G2453" s="575">
        <v>22.46</v>
      </c>
      <c r="H2453" s="574"/>
      <c r="I2453" s="576" t="s">
        <v>105</v>
      </c>
    </row>
    <row r="2454" spans="2:9" customFormat="1" ht="15.75" thickTop="1">
      <c r="B2454" s="76"/>
      <c r="C2454" s="67"/>
      <c r="D2454" s="67"/>
      <c r="E2454" s="67"/>
      <c r="F2454" s="67"/>
      <c r="G2454" s="67"/>
      <c r="H2454" s="67"/>
      <c r="I2454" s="77"/>
    </row>
    <row r="2455" spans="2:9" customFormat="1" ht="15">
      <c r="B2455" s="382" t="s">
        <v>4914</v>
      </c>
      <c r="C2455" s="383" t="s">
        <v>7</v>
      </c>
      <c r="D2455" s="377" t="s">
        <v>95</v>
      </c>
      <c r="E2455" s="377" t="s">
        <v>8</v>
      </c>
      <c r="F2455" s="511" t="s">
        <v>99</v>
      </c>
      <c r="G2455" s="511"/>
      <c r="H2455" s="384" t="s">
        <v>96</v>
      </c>
      <c r="I2455" s="385" t="s">
        <v>97</v>
      </c>
    </row>
    <row r="2456" spans="2:9" customFormat="1" ht="0.95" customHeight="1">
      <c r="B2456" s="71" t="s">
        <v>100</v>
      </c>
      <c r="C2456" s="61" t="s">
        <v>1501</v>
      </c>
      <c r="D2456" s="378" t="s">
        <v>5</v>
      </c>
      <c r="E2456" s="378" t="s">
        <v>1502</v>
      </c>
      <c r="F2456" s="512" t="s">
        <v>112</v>
      </c>
      <c r="G2456" s="512"/>
      <c r="H2456" s="62" t="s">
        <v>45</v>
      </c>
      <c r="I2456" s="572">
        <v>1</v>
      </c>
    </row>
    <row r="2457" spans="2:9" customFormat="1" ht="18" customHeight="1">
      <c r="B2457" s="78" t="s">
        <v>106</v>
      </c>
      <c r="C2457" s="68" t="s">
        <v>158</v>
      </c>
      <c r="D2457" s="375" t="s">
        <v>5</v>
      </c>
      <c r="E2457" s="375" t="s">
        <v>159</v>
      </c>
      <c r="F2457" s="510" t="s">
        <v>108</v>
      </c>
      <c r="G2457" s="510"/>
      <c r="H2457" s="69" t="s">
        <v>46</v>
      </c>
      <c r="I2457" s="573">
        <v>5.7700000000000001E-2</v>
      </c>
    </row>
    <row r="2458" spans="2:9" customFormat="1" ht="26.1" customHeight="1">
      <c r="B2458" s="78" t="s">
        <v>106</v>
      </c>
      <c r="C2458" s="68" t="s">
        <v>160</v>
      </c>
      <c r="D2458" s="375" t="s">
        <v>5</v>
      </c>
      <c r="E2458" s="375" t="s">
        <v>161</v>
      </c>
      <c r="F2458" s="510" t="s">
        <v>108</v>
      </c>
      <c r="G2458" s="510"/>
      <c r="H2458" s="69" t="s">
        <v>46</v>
      </c>
      <c r="I2458" s="573">
        <v>5.7700000000000001E-2</v>
      </c>
    </row>
    <row r="2459" spans="2:9" customFormat="1" ht="26.1" customHeight="1">
      <c r="B2459" s="72" t="s">
        <v>101</v>
      </c>
      <c r="C2459" s="63" t="s">
        <v>193</v>
      </c>
      <c r="D2459" s="376" t="s">
        <v>5</v>
      </c>
      <c r="E2459" s="376" t="s">
        <v>194</v>
      </c>
      <c r="F2459" s="509" t="s">
        <v>60</v>
      </c>
      <c r="G2459" s="509"/>
      <c r="H2459" s="64" t="s">
        <v>45</v>
      </c>
      <c r="I2459" s="577">
        <v>9.4000000000000004E-3</v>
      </c>
    </row>
    <row r="2460" spans="2:9" customFormat="1" ht="26.1" customHeight="1">
      <c r="B2460" s="72" t="s">
        <v>101</v>
      </c>
      <c r="C2460" s="63" t="s">
        <v>3279</v>
      </c>
      <c r="D2460" s="376" t="s">
        <v>5</v>
      </c>
      <c r="E2460" s="376" t="s">
        <v>3280</v>
      </c>
      <c r="F2460" s="509" t="s">
        <v>60</v>
      </c>
      <c r="G2460" s="509"/>
      <c r="H2460" s="64" t="s">
        <v>45</v>
      </c>
      <c r="I2460" s="577">
        <v>1</v>
      </c>
    </row>
    <row r="2461" spans="2:9" customFormat="1" ht="24" customHeight="1">
      <c r="B2461" s="72" t="s">
        <v>101</v>
      </c>
      <c r="C2461" s="63" t="s">
        <v>191</v>
      </c>
      <c r="D2461" s="376" t="s">
        <v>5</v>
      </c>
      <c r="E2461" s="376" t="s">
        <v>192</v>
      </c>
      <c r="F2461" s="509" t="s">
        <v>60</v>
      </c>
      <c r="G2461" s="509"/>
      <c r="H2461" s="64" t="s">
        <v>45</v>
      </c>
      <c r="I2461" s="577">
        <v>1.0999999999999999E-2</v>
      </c>
    </row>
    <row r="2462" spans="2:9" customFormat="1" ht="15">
      <c r="B2462" s="72" t="s">
        <v>101</v>
      </c>
      <c r="C2462" s="63" t="s">
        <v>199</v>
      </c>
      <c r="D2462" s="376" t="s">
        <v>5</v>
      </c>
      <c r="E2462" s="376" t="s">
        <v>200</v>
      </c>
      <c r="F2462" s="509" t="s">
        <v>60</v>
      </c>
      <c r="G2462" s="509"/>
      <c r="H2462" s="64" t="s">
        <v>45</v>
      </c>
      <c r="I2462" s="577">
        <v>1.3100000000000001E-2</v>
      </c>
    </row>
    <row r="2463" spans="2:9" customFormat="1" ht="15">
      <c r="B2463" s="74"/>
      <c r="C2463" s="574"/>
      <c r="D2463" s="574"/>
      <c r="E2463" s="574"/>
      <c r="F2463" s="574" t="s">
        <v>102</v>
      </c>
      <c r="G2463" s="575">
        <v>2.0099999999999998</v>
      </c>
      <c r="H2463" s="574" t="s">
        <v>103</v>
      </c>
      <c r="I2463" s="75">
        <v>0</v>
      </c>
    </row>
    <row r="2464" spans="2:9" customFormat="1" ht="0.95" customHeight="1" thickBot="1">
      <c r="B2464" s="74"/>
      <c r="C2464" s="574"/>
      <c r="D2464" s="574"/>
      <c r="E2464" s="574"/>
      <c r="F2464" s="574" t="s">
        <v>104</v>
      </c>
      <c r="G2464" s="575">
        <v>3.91</v>
      </c>
      <c r="H2464" s="574"/>
      <c r="I2464" s="576" t="s">
        <v>105</v>
      </c>
    </row>
    <row r="2465" spans="2:9" customFormat="1" ht="18" customHeight="1" thickTop="1">
      <c r="B2465" s="76"/>
      <c r="C2465" s="67"/>
      <c r="D2465" s="67"/>
      <c r="E2465" s="67"/>
      <c r="F2465" s="67"/>
      <c r="G2465" s="67"/>
      <c r="H2465" s="67"/>
      <c r="I2465" s="77"/>
    </row>
    <row r="2466" spans="2:9" customFormat="1" ht="24" customHeight="1">
      <c r="B2466" s="382" t="s">
        <v>4915</v>
      </c>
      <c r="C2466" s="383" t="s">
        <v>7</v>
      </c>
      <c r="D2466" s="377" t="s">
        <v>95</v>
      </c>
      <c r="E2466" s="377" t="s">
        <v>8</v>
      </c>
      <c r="F2466" s="511" t="s">
        <v>99</v>
      </c>
      <c r="G2466" s="511"/>
      <c r="H2466" s="384" t="s">
        <v>96</v>
      </c>
      <c r="I2466" s="385" t="s">
        <v>97</v>
      </c>
    </row>
    <row r="2467" spans="2:9" customFormat="1" ht="26.1" customHeight="1">
      <c r="B2467" s="71" t="s">
        <v>100</v>
      </c>
      <c r="C2467" s="61" t="s">
        <v>1503</v>
      </c>
      <c r="D2467" s="378" t="s">
        <v>5</v>
      </c>
      <c r="E2467" s="378" t="s">
        <v>1504</v>
      </c>
      <c r="F2467" s="512" t="s">
        <v>112</v>
      </c>
      <c r="G2467" s="512"/>
      <c r="H2467" s="62" t="s">
        <v>45</v>
      </c>
      <c r="I2467" s="572">
        <v>1</v>
      </c>
    </row>
    <row r="2468" spans="2:9" customFormat="1" ht="26.1" customHeight="1">
      <c r="B2468" s="78" t="s">
        <v>106</v>
      </c>
      <c r="C2468" s="68" t="s">
        <v>158</v>
      </c>
      <c r="D2468" s="375" t="s">
        <v>5</v>
      </c>
      <c r="E2468" s="375" t="s">
        <v>159</v>
      </c>
      <c r="F2468" s="510" t="s">
        <v>108</v>
      </c>
      <c r="G2468" s="510"/>
      <c r="H2468" s="69" t="s">
        <v>46</v>
      </c>
      <c r="I2468" s="573">
        <v>6.9400000000000003E-2</v>
      </c>
    </row>
    <row r="2469" spans="2:9" customFormat="1" ht="24" customHeight="1">
      <c r="B2469" s="78" t="s">
        <v>106</v>
      </c>
      <c r="C2469" s="68" t="s">
        <v>160</v>
      </c>
      <c r="D2469" s="375" t="s">
        <v>5</v>
      </c>
      <c r="E2469" s="375" t="s">
        <v>161</v>
      </c>
      <c r="F2469" s="510" t="s">
        <v>108</v>
      </c>
      <c r="G2469" s="510"/>
      <c r="H2469" s="69" t="s">
        <v>46</v>
      </c>
      <c r="I2469" s="573">
        <v>6.9400000000000003E-2</v>
      </c>
    </row>
    <row r="2470" spans="2:9" customFormat="1" ht="25.5" customHeight="1">
      <c r="B2470" s="72" t="s">
        <v>101</v>
      </c>
      <c r="C2470" s="63" t="s">
        <v>193</v>
      </c>
      <c r="D2470" s="376" t="s">
        <v>5</v>
      </c>
      <c r="E2470" s="376" t="s">
        <v>194</v>
      </c>
      <c r="F2470" s="509" t="s">
        <v>60</v>
      </c>
      <c r="G2470" s="509"/>
      <c r="H2470" s="64" t="s">
        <v>45</v>
      </c>
      <c r="I2470" s="577">
        <v>1.18E-2</v>
      </c>
    </row>
    <row r="2471" spans="2:9" customFormat="1" ht="15">
      <c r="B2471" s="72" t="s">
        <v>101</v>
      </c>
      <c r="C2471" s="63" t="s">
        <v>3281</v>
      </c>
      <c r="D2471" s="376" t="s">
        <v>5</v>
      </c>
      <c r="E2471" s="376" t="s">
        <v>3282</v>
      </c>
      <c r="F2471" s="509" t="s">
        <v>60</v>
      </c>
      <c r="G2471" s="509"/>
      <c r="H2471" s="64" t="s">
        <v>45</v>
      </c>
      <c r="I2471" s="577">
        <v>1</v>
      </c>
    </row>
    <row r="2472" spans="2:9" customFormat="1" ht="0.95" customHeight="1">
      <c r="B2472" s="72" t="s">
        <v>101</v>
      </c>
      <c r="C2472" s="63" t="s">
        <v>191</v>
      </c>
      <c r="D2472" s="376" t="s">
        <v>5</v>
      </c>
      <c r="E2472" s="376" t="s">
        <v>192</v>
      </c>
      <c r="F2472" s="509" t="s">
        <v>60</v>
      </c>
      <c r="G2472" s="509"/>
      <c r="H2472" s="64" t="s">
        <v>45</v>
      </c>
      <c r="I2472" s="577">
        <v>1.4E-2</v>
      </c>
    </row>
    <row r="2473" spans="2:9" customFormat="1" ht="18" customHeight="1">
      <c r="B2473" s="72" t="s">
        <v>101</v>
      </c>
      <c r="C2473" s="63" t="s">
        <v>199</v>
      </c>
      <c r="D2473" s="376" t="s">
        <v>5</v>
      </c>
      <c r="E2473" s="376" t="s">
        <v>200</v>
      </c>
      <c r="F2473" s="509" t="s">
        <v>60</v>
      </c>
      <c r="G2473" s="509"/>
      <c r="H2473" s="64" t="s">
        <v>45</v>
      </c>
      <c r="I2473" s="577">
        <v>1.5699999999999999E-2</v>
      </c>
    </row>
    <row r="2474" spans="2:9" customFormat="1" ht="26.1" customHeight="1">
      <c r="B2474" s="74"/>
      <c r="C2474" s="574"/>
      <c r="D2474" s="574"/>
      <c r="E2474" s="574"/>
      <c r="F2474" s="574" t="s">
        <v>102</v>
      </c>
      <c r="G2474" s="575">
        <v>2.42</v>
      </c>
      <c r="H2474" s="574" t="s">
        <v>103</v>
      </c>
      <c r="I2474" s="75">
        <v>0</v>
      </c>
    </row>
    <row r="2475" spans="2:9" customFormat="1" ht="26.1" customHeight="1" thickBot="1">
      <c r="B2475" s="74"/>
      <c r="C2475" s="574"/>
      <c r="D2475" s="574"/>
      <c r="E2475" s="574"/>
      <c r="F2475" s="574" t="s">
        <v>104</v>
      </c>
      <c r="G2475" s="575">
        <v>6.91</v>
      </c>
      <c r="H2475" s="574"/>
      <c r="I2475" s="576" t="s">
        <v>105</v>
      </c>
    </row>
    <row r="2476" spans="2:9" customFormat="1" ht="26.1" customHeight="1" thickTop="1">
      <c r="B2476" s="76"/>
      <c r="C2476" s="67"/>
      <c r="D2476" s="67"/>
      <c r="E2476" s="67"/>
      <c r="F2476" s="67"/>
      <c r="G2476" s="67"/>
      <c r="H2476" s="67"/>
      <c r="I2476" s="77"/>
    </row>
    <row r="2477" spans="2:9" customFormat="1" ht="24" customHeight="1">
      <c r="B2477" s="382" t="s">
        <v>4916</v>
      </c>
      <c r="C2477" s="383" t="s">
        <v>7</v>
      </c>
      <c r="D2477" s="377" t="s">
        <v>95</v>
      </c>
      <c r="E2477" s="377" t="s">
        <v>8</v>
      </c>
      <c r="F2477" s="511" t="s">
        <v>99</v>
      </c>
      <c r="G2477" s="511"/>
      <c r="H2477" s="384" t="s">
        <v>96</v>
      </c>
      <c r="I2477" s="385" t="s">
        <v>97</v>
      </c>
    </row>
    <row r="2478" spans="2:9" customFormat="1" ht="38.25">
      <c r="B2478" s="71" t="s">
        <v>100</v>
      </c>
      <c r="C2478" s="61" t="s">
        <v>1505</v>
      </c>
      <c r="D2478" s="378" t="s">
        <v>44</v>
      </c>
      <c r="E2478" s="378" t="s">
        <v>1506</v>
      </c>
      <c r="F2478" s="512" t="s">
        <v>112</v>
      </c>
      <c r="G2478" s="512"/>
      <c r="H2478" s="62" t="s">
        <v>45</v>
      </c>
      <c r="I2478" s="572">
        <v>1</v>
      </c>
    </row>
    <row r="2479" spans="2:9" customFormat="1" ht="38.25" customHeight="1">
      <c r="B2479" s="78" t="s">
        <v>106</v>
      </c>
      <c r="C2479" s="68" t="s">
        <v>158</v>
      </c>
      <c r="D2479" s="375" t="s">
        <v>5</v>
      </c>
      <c r="E2479" s="375" t="s">
        <v>159</v>
      </c>
      <c r="F2479" s="510" t="s">
        <v>108</v>
      </c>
      <c r="G2479" s="510"/>
      <c r="H2479" s="69" t="s">
        <v>46</v>
      </c>
      <c r="I2479" s="573">
        <v>8.4699999999999998E-2</v>
      </c>
    </row>
    <row r="2480" spans="2:9" customFormat="1" ht="0.95" customHeight="1">
      <c r="B2480" s="78" t="s">
        <v>106</v>
      </c>
      <c r="C2480" s="68" t="s">
        <v>160</v>
      </c>
      <c r="D2480" s="375" t="s">
        <v>5</v>
      </c>
      <c r="E2480" s="375" t="s">
        <v>161</v>
      </c>
      <c r="F2480" s="510" t="s">
        <v>108</v>
      </c>
      <c r="G2480" s="510"/>
      <c r="H2480" s="69" t="s">
        <v>46</v>
      </c>
      <c r="I2480" s="573">
        <v>8.4699999999999998E-2</v>
      </c>
    </row>
    <row r="2481" spans="2:9" customFormat="1" ht="18" customHeight="1">
      <c r="B2481" s="72" t="s">
        <v>101</v>
      </c>
      <c r="C2481" s="63" t="s">
        <v>193</v>
      </c>
      <c r="D2481" s="376" t="s">
        <v>5</v>
      </c>
      <c r="E2481" s="376" t="s">
        <v>194</v>
      </c>
      <c r="F2481" s="509" t="s">
        <v>60</v>
      </c>
      <c r="G2481" s="509"/>
      <c r="H2481" s="64" t="s">
        <v>45</v>
      </c>
      <c r="I2481" s="577">
        <v>1.6500000000000001E-2</v>
      </c>
    </row>
    <row r="2482" spans="2:9" customFormat="1" ht="26.1" customHeight="1">
      <c r="B2482" s="72" t="s">
        <v>101</v>
      </c>
      <c r="C2482" s="63" t="s">
        <v>191</v>
      </c>
      <c r="D2482" s="376" t="s">
        <v>5</v>
      </c>
      <c r="E2482" s="376" t="s">
        <v>192</v>
      </c>
      <c r="F2482" s="509" t="s">
        <v>60</v>
      </c>
      <c r="G2482" s="509"/>
      <c r="H2482" s="64" t="s">
        <v>45</v>
      </c>
      <c r="I2482" s="577">
        <v>2.1999999999999999E-2</v>
      </c>
    </row>
    <row r="2483" spans="2:9" customFormat="1" ht="26.1" customHeight="1">
      <c r="B2483" s="72" t="s">
        <v>101</v>
      </c>
      <c r="C2483" s="63" t="s">
        <v>199</v>
      </c>
      <c r="D2483" s="376" t="s">
        <v>5</v>
      </c>
      <c r="E2483" s="376" t="s">
        <v>200</v>
      </c>
      <c r="F2483" s="509" t="s">
        <v>60</v>
      </c>
      <c r="G2483" s="509"/>
      <c r="H2483" s="64" t="s">
        <v>45</v>
      </c>
      <c r="I2483" s="577">
        <v>1.9E-2</v>
      </c>
    </row>
    <row r="2484" spans="2:9" customFormat="1" ht="24" customHeight="1">
      <c r="B2484" s="74"/>
      <c r="C2484" s="574"/>
      <c r="D2484" s="574"/>
      <c r="E2484" s="574"/>
      <c r="F2484" s="574" t="s">
        <v>102</v>
      </c>
      <c r="G2484" s="575">
        <v>2.95</v>
      </c>
      <c r="H2484" s="574" t="s">
        <v>103</v>
      </c>
      <c r="I2484" s="75">
        <v>0</v>
      </c>
    </row>
    <row r="2485" spans="2:9" customFormat="1" ht="26.1" customHeight="1" thickBot="1">
      <c r="B2485" s="74"/>
      <c r="C2485" s="574"/>
      <c r="D2485" s="574"/>
      <c r="E2485" s="574"/>
      <c r="F2485" s="574" t="s">
        <v>104</v>
      </c>
      <c r="G2485" s="575">
        <v>1.4</v>
      </c>
      <c r="H2485" s="574"/>
      <c r="I2485" s="576" t="s">
        <v>105</v>
      </c>
    </row>
    <row r="2486" spans="2:9" customFormat="1" ht="15.75" thickTop="1">
      <c r="B2486" s="76"/>
      <c r="C2486" s="67"/>
      <c r="D2486" s="67"/>
      <c r="E2486" s="67"/>
      <c r="F2486" s="67"/>
      <c r="G2486" s="67"/>
      <c r="H2486" s="67"/>
      <c r="I2486" s="77"/>
    </row>
    <row r="2487" spans="2:9" customFormat="1" ht="15">
      <c r="B2487" s="382" t="s">
        <v>4917</v>
      </c>
      <c r="C2487" s="383" t="s">
        <v>7</v>
      </c>
      <c r="D2487" s="377" t="s">
        <v>95</v>
      </c>
      <c r="E2487" s="377" t="s">
        <v>8</v>
      </c>
      <c r="F2487" s="511" t="s">
        <v>99</v>
      </c>
      <c r="G2487" s="511"/>
      <c r="H2487" s="384" t="s">
        <v>96</v>
      </c>
      <c r="I2487" s="385" t="s">
        <v>97</v>
      </c>
    </row>
    <row r="2488" spans="2:9" customFormat="1" ht="0.95" customHeight="1">
      <c r="B2488" s="71" t="s">
        <v>100</v>
      </c>
      <c r="C2488" s="61" t="s">
        <v>1507</v>
      </c>
      <c r="D2488" s="378" t="s">
        <v>5</v>
      </c>
      <c r="E2488" s="378" t="s">
        <v>1508</v>
      </c>
      <c r="F2488" s="512" t="s">
        <v>112</v>
      </c>
      <c r="G2488" s="512"/>
      <c r="H2488" s="62" t="s">
        <v>45</v>
      </c>
      <c r="I2488" s="572">
        <v>1</v>
      </c>
    </row>
    <row r="2489" spans="2:9" customFormat="1" ht="18" customHeight="1">
      <c r="B2489" s="78" t="s">
        <v>106</v>
      </c>
      <c r="C2489" s="68" t="s">
        <v>158</v>
      </c>
      <c r="D2489" s="375" t="s">
        <v>5</v>
      </c>
      <c r="E2489" s="375" t="s">
        <v>159</v>
      </c>
      <c r="F2489" s="510" t="s">
        <v>108</v>
      </c>
      <c r="G2489" s="510"/>
      <c r="H2489" s="69" t="s">
        <v>46</v>
      </c>
      <c r="I2489" s="573">
        <v>8.4699999999999998E-2</v>
      </c>
    </row>
    <row r="2490" spans="2:9" customFormat="1" ht="24" customHeight="1">
      <c r="B2490" s="78" t="s">
        <v>106</v>
      </c>
      <c r="C2490" s="68" t="s">
        <v>160</v>
      </c>
      <c r="D2490" s="375" t="s">
        <v>5</v>
      </c>
      <c r="E2490" s="375" t="s">
        <v>161</v>
      </c>
      <c r="F2490" s="510" t="s">
        <v>108</v>
      </c>
      <c r="G2490" s="510"/>
      <c r="H2490" s="69" t="s">
        <v>46</v>
      </c>
      <c r="I2490" s="573">
        <v>8.4699999999999998E-2</v>
      </c>
    </row>
    <row r="2491" spans="2:9" customFormat="1" ht="26.1" customHeight="1">
      <c r="B2491" s="72" t="s">
        <v>101</v>
      </c>
      <c r="C2491" s="63" t="s">
        <v>193</v>
      </c>
      <c r="D2491" s="376" t="s">
        <v>5</v>
      </c>
      <c r="E2491" s="376" t="s">
        <v>194</v>
      </c>
      <c r="F2491" s="509" t="s">
        <v>60</v>
      </c>
      <c r="G2491" s="509"/>
      <c r="H2491" s="64" t="s">
        <v>45</v>
      </c>
      <c r="I2491" s="577">
        <v>1.6500000000000001E-2</v>
      </c>
    </row>
    <row r="2492" spans="2:9" customFormat="1" ht="26.1" customHeight="1">
      <c r="B2492" s="72" t="s">
        <v>101</v>
      </c>
      <c r="C2492" s="63" t="s">
        <v>3283</v>
      </c>
      <c r="D2492" s="376" t="s">
        <v>5</v>
      </c>
      <c r="E2492" s="376" t="s">
        <v>3284</v>
      </c>
      <c r="F2492" s="509" t="s">
        <v>60</v>
      </c>
      <c r="G2492" s="509"/>
      <c r="H2492" s="64" t="s">
        <v>45</v>
      </c>
      <c r="I2492" s="577">
        <v>1</v>
      </c>
    </row>
    <row r="2493" spans="2:9" customFormat="1" ht="24" customHeight="1">
      <c r="B2493" s="72" t="s">
        <v>101</v>
      </c>
      <c r="C2493" s="63" t="s">
        <v>191</v>
      </c>
      <c r="D2493" s="376" t="s">
        <v>5</v>
      </c>
      <c r="E2493" s="376" t="s">
        <v>192</v>
      </c>
      <c r="F2493" s="509" t="s">
        <v>60</v>
      </c>
      <c r="G2493" s="509"/>
      <c r="H2493" s="64" t="s">
        <v>45</v>
      </c>
      <c r="I2493" s="577">
        <v>2.1999999999999999E-2</v>
      </c>
    </row>
    <row r="2494" spans="2:9" customFormat="1" ht="15">
      <c r="B2494" s="72" t="s">
        <v>101</v>
      </c>
      <c r="C2494" s="63" t="s">
        <v>199</v>
      </c>
      <c r="D2494" s="376" t="s">
        <v>5</v>
      </c>
      <c r="E2494" s="376" t="s">
        <v>200</v>
      </c>
      <c r="F2494" s="509" t="s">
        <v>60</v>
      </c>
      <c r="G2494" s="509"/>
      <c r="H2494" s="64" t="s">
        <v>45</v>
      </c>
      <c r="I2494" s="577">
        <v>1.9E-2</v>
      </c>
    </row>
    <row r="2495" spans="2:9" customFormat="1" ht="15">
      <c r="B2495" s="74"/>
      <c r="C2495" s="574"/>
      <c r="D2495" s="574"/>
      <c r="E2495" s="574"/>
      <c r="F2495" s="574" t="s">
        <v>102</v>
      </c>
      <c r="G2495" s="575">
        <v>2.95</v>
      </c>
      <c r="H2495" s="574" t="s">
        <v>103</v>
      </c>
      <c r="I2495" s="75">
        <v>0</v>
      </c>
    </row>
    <row r="2496" spans="2:9" customFormat="1" ht="0.95" customHeight="1" thickBot="1">
      <c r="B2496" s="74"/>
      <c r="C2496" s="574"/>
      <c r="D2496" s="574"/>
      <c r="E2496" s="574"/>
      <c r="F2496" s="574" t="s">
        <v>104</v>
      </c>
      <c r="G2496" s="575">
        <v>7.64</v>
      </c>
      <c r="H2496" s="574"/>
      <c r="I2496" s="576" t="s">
        <v>105</v>
      </c>
    </row>
    <row r="2497" spans="2:9" customFormat="1" ht="18" customHeight="1" thickTop="1">
      <c r="B2497" s="76"/>
      <c r="C2497" s="67"/>
      <c r="D2497" s="67"/>
      <c r="E2497" s="67"/>
      <c r="F2497" s="67"/>
      <c r="G2497" s="67"/>
      <c r="H2497" s="67"/>
      <c r="I2497" s="77"/>
    </row>
    <row r="2498" spans="2:9" customFormat="1" ht="24" customHeight="1">
      <c r="B2498" s="382" t="s">
        <v>4918</v>
      </c>
      <c r="C2498" s="383" t="s">
        <v>7</v>
      </c>
      <c r="D2498" s="377" t="s">
        <v>95</v>
      </c>
      <c r="E2498" s="377" t="s">
        <v>8</v>
      </c>
      <c r="F2498" s="511" t="s">
        <v>99</v>
      </c>
      <c r="G2498" s="511"/>
      <c r="H2498" s="384" t="s">
        <v>96</v>
      </c>
      <c r="I2498" s="385" t="s">
        <v>97</v>
      </c>
    </row>
    <row r="2499" spans="2:9" customFormat="1" ht="26.1" customHeight="1">
      <c r="B2499" s="71" t="s">
        <v>100</v>
      </c>
      <c r="C2499" s="61" t="s">
        <v>1509</v>
      </c>
      <c r="D2499" s="378" t="s">
        <v>44</v>
      </c>
      <c r="E2499" s="378" t="s">
        <v>1510</v>
      </c>
      <c r="F2499" s="512" t="s">
        <v>112</v>
      </c>
      <c r="G2499" s="512"/>
      <c r="H2499" s="62" t="s">
        <v>45</v>
      </c>
      <c r="I2499" s="572">
        <v>1</v>
      </c>
    </row>
    <row r="2500" spans="2:9" customFormat="1" ht="26.1" customHeight="1">
      <c r="B2500" s="78" t="s">
        <v>106</v>
      </c>
      <c r="C2500" s="68" t="s">
        <v>158</v>
      </c>
      <c r="D2500" s="375" t="s">
        <v>5</v>
      </c>
      <c r="E2500" s="375" t="s">
        <v>159</v>
      </c>
      <c r="F2500" s="510" t="s">
        <v>108</v>
      </c>
      <c r="G2500" s="510"/>
      <c r="H2500" s="69" t="s">
        <v>46</v>
      </c>
      <c r="I2500" s="573">
        <v>0.13</v>
      </c>
    </row>
    <row r="2501" spans="2:9" customFormat="1" ht="24" customHeight="1">
      <c r="B2501" s="78" t="s">
        <v>106</v>
      </c>
      <c r="C2501" s="68" t="s">
        <v>160</v>
      </c>
      <c r="D2501" s="375" t="s">
        <v>5</v>
      </c>
      <c r="E2501" s="375" t="s">
        <v>161</v>
      </c>
      <c r="F2501" s="510" t="s">
        <v>108</v>
      </c>
      <c r="G2501" s="510"/>
      <c r="H2501" s="69" t="s">
        <v>46</v>
      </c>
      <c r="I2501" s="573">
        <v>0.13</v>
      </c>
    </row>
    <row r="2502" spans="2:9" customFormat="1" ht="25.5" customHeight="1">
      <c r="B2502" s="72" t="s">
        <v>101</v>
      </c>
      <c r="C2502" s="63" t="s">
        <v>3285</v>
      </c>
      <c r="D2502" s="376" t="s">
        <v>44</v>
      </c>
      <c r="E2502" s="376" t="s">
        <v>2137</v>
      </c>
      <c r="F2502" s="509" t="s">
        <v>60</v>
      </c>
      <c r="G2502" s="509"/>
      <c r="H2502" s="64" t="s">
        <v>45</v>
      </c>
      <c r="I2502" s="577">
        <v>1</v>
      </c>
    </row>
    <row r="2503" spans="2:9" customFormat="1" ht="25.5" customHeight="1">
      <c r="B2503" s="74"/>
      <c r="C2503" s="574"/>
      <c r="D2503" s="574"/>
      <c r="E2503" s="574"/>
      <c r="F2503" s="574" t="s">
        <v>102</v>
      </c>
      <c r="G2503" s="575">
        <v>4.54</v>
      </c>
      <c r="H2503" s="574" t="s">
        <v>103</v>
      </c>
      <c r="I2503" s="75">
        <v>0</v>
      </c>
    </row>
    <row r="2504" spans="2:9" customFormat="1" ht="0.95" customHeight="1" thickBot="1">
      <c r="B2504" s="74"/>
      <c r="C2504" s="574"/>
      <c r="D2504" s="574"/>
      <c r="E2504" s="574"/>
      <c r="F2504" s="574" t="s">
        <v>104</v>
      </c>
      <c r="G2504" s="575">
        <v>4.62</v>
      </c>
      <c r="H2504" s="574"/>
      <c r="I2504" s="576" t="s">
        <v>105</v>
      </c>
    </row>
    <row r="2505" spans="2:9" customFormat="1" ht="18" customHeight="1" thickTop="1">
      <c r="B2505" s="76"/>
      <c r="C2505" s="67"/>
      <c r="D2505" s="67"/>
      <c r="E2505" s="67"/>
      <c r="F2505" s="67"/>
      <c r="G2505" s="67"/>
      <c r="H2505" s="67"/>
      <c r="I2505" s="77"/>
    </row>
    <row r="2506" spans="2:9" customFormat="1" ht="24" customHeight="1">
      <c r="B2506" s="382" t="s">
        <v>4919</v>
      </c>
      <c r="C2506" s="383" t="s">
        <v>7</v>
      </c>
      <c r="D2506" s="377" t="s">
        <v>95</v>
      </c>
      <c r="E2506" s="377" t="s">
        <v>8</v>
      </c>
      <c r="F2506" s="511" t="s">
        <v>99</v>
      </c>
      <c r="G2506" s="511"/>
      <c r="H2506" s="384" t="s">
        <v>96</v>
      </c>
      <c r="I2506" s="385" t="s">
        <v>97</v>
      </c>
    </row>
    <row r="2507" spans="2:9" customFormat="1" ht="26.1" customHeight="1">
      <c r="B2507" s="71" t="s">
        <v>100</v>
      </c>
      <c r="C2507" s="61" t="s">
        <v>1511</v>
      </c>
      <c r="D2507" s="378" t="s">
        <v>5</v>
      </c>
      <c r="E2507" s="378" t="s">
        <v>1512</v>
      </c>
      <c r="F2507" s="512" t="s">
        <v>112</v>
      </c>
      <c r="G2507" s="512"/>
      <c r="H2507" s="62" t="s">
        <v>45</v>
      </c>
      <c r="I2507" s="572">
        <v>1</v>
      </c>
    </row>
    <row r="2508" spans="2:9" customFormat="1" ht="26.1" customHeight="1">
      <c r="B2508" s="78" t="s">
        <v>106</v>
      </c>
      <c r="C2508" s="68" t="s">
        <v>6284</v>
      </c>
      <c r="D2508" s="375" t="s">
        <v>5</v>
      </c>
      <c r="E2508" s="375" t="s">
        <v>6285</v>
      </c>
      <c r="F2508" s="510" t="s">
        <v>2392</v>
      </c>
      <c r="G2508" s="510"/>
      <c r="H2508" s="69" t="s">
        <v>2393</v>
      </c>
      <c r="I2508" s="573">
        <v>0.2324</v>
      </c>
    </row>
    <row r="2509" spans="2:9" customFormat="1" ht="24" customHeight="1">
      <c r="B2509" s="78" t="s">
        <v>106</v>
      </c>
      <c r="C2509" s="68" t="s">
        <v>6286</v>
      </c>
      <c r="D2509" s="375" t="s">
        <v>5</v>
      </c>
      <c r="E2509" s="375" t="s">
        <v>6287</v>
      </c>
      <c r="F2509" s="510" t="s">
        <v>2392</v>
      </c>
      <c r="G2509" s="510"/>
      <c r="H2509" s="69" t="s">
        <v>2396</v>
      </c>
      <c r="I2509" s="573">
        <v>0.107</v>
      </c>
    </row>
    <row r="2510" spans="2:9" customFormat="1" ht="25.5">
      <c r="B2510" s="78" t="s">
        <v>106</v>
      </c>
      <c r="C2510" s="68" t="s">
        <v>158</v>
      </c>
      <c r="D2510" s="375" t="s">
        <v>5</v>
      </c>
      <c r="E2510" s="375" t="s">
        <v>159</v>
      </c>
      <c r="F2510" s="510" t="s">
        <v>108</v>
      </c>
      <c r="G2510" s="510"/>
      <c r="H2510" s="69" t="s">
        <v>46</v>
      </c>
      <c r="I2510" s="573">
        <v>0.33939999999999998</v>
      </c>
    </row>
    <row r="2511" spans="2:9" customFormat="1" ht="38.25" customHeight="1">
      <c r="B2511" s="78" t="s">
        <v>106</v>
      </c>
      <c r="C2511" s="68" t="s">
        <v>160</v>
      </c>
      <c r="D2511" s="375" t="s">
        <v>5</v>
      </c>
      <c r="E2511" s="375" t="s">
        <v>161</v>
      </c>
      <c r="F2511" s="510" t="s">
        <v>108</v>
      </c>
      <c r="G2511" s="510"/>
      <c r="H2511" s="69" t="s">
        <v>46</v>
      </c>
      <c r="I2511" s="573">
        <v>0.33939999999999998</v>
      </c>
    </row>
    <row r="2512" spans="2:9" customFormat="1" ht="0.95" customHeight="1">
      <c r="B2512" s="72" t="s">
        <v>101</v>
      </c>
      <c r="C2512" s="63" t="s">
        <v>3286</v>
      </c>
      <c r="D2512" s="376" t="s">
        <v>5</v>
      </c>
      <c r="E2512" s="376" t="s">
        <v>3287</v>
      </c>
      <c r="F2512" s="509" t="s">
        <v>60</v>
      </c>
      <c r="G2512" s="509"/>
      <c r="H2512" s="64" t="s">
        <v>45</v>
      </c>
      <c r="I2512" s="577">
        <v>1</v>
      </c>
    </row>
    <row r="2513" spans="2:9" customFormat="1" ht="18" customHeight="1">
      <c r="B2513" s="74"/>
      <c r="C2513" s="574"/>
      <c r="D2513" s="574"/>
      <c r="E2513" s="574"/>
      <c r="F2513" s="574" t="s">
        <v>102</v>
      </c>
      <c r="G2513" s="575">
        <v>11.88</v>
      </c>
      <c r="H2513" s="574" t="s">
        <v>103</v>
      </c>
      <c r="I2513" s="75">
        <v>0</v>
      </c>
    </row>
    <row r="2514" spans="2:9" customFormat="1" ht="26.1" customHeight="1" thickBot="1">
      <c r="B2514" s="74"/>
      <c r="C2514" s="574"/>
      <c r="D2514" s="574"/>
      <c r="E2514" s="574"/>
      <c r="F2514" s="574" t="s">
        <v>104</v>
      </c>
      <c r="G2514" s="575">
        <v>6.55</v>
      </c>
      <c r="H2514" s="574"/>
      <c r="I2514" s="576" t="s">
        <v>105</v>
      </c>
    </row>
    <row r="2515" spans="2:9" customFormat="1" ht="26.1" customHeight="1" thickTop="1">
      <c r="B2515" s="76"/>
      <c r="C2515" s="67"/>
      <c r="D2515" s="67"/>
      <c r="E2515" s="67"/>
      <c r="F2515" s="67"/>
      <c r="G2515" s="67"/>
      <c r="H2515" s="67"/>
      <c r="I2515" s="77"/>
    </row>
    <row r="2516" spans="2:9" customFormat="1" ht="24" customHeight="1">
      <c r="B2516" s="382" t="s">
        <v>4920</v>
      </c>
      <c r="C2516" s="383" t="s">
        <v>7</v>
      </c>
      <c r="D2516" s="377" t="s">
        <v>95</v>
      </c>
      <c r="E2516" s="377" t="s">
        <v>8</v>
      </c>
      <c r="F2516" s="511" t="s">
        <v>99</v>
      </c>
      <c r="G2516" s="511"/>
      <c r="H2516" s="384" t="s">
        <v>96</v>
      </c>
      <c r="I2516" s="385" t="s">
        <v>97</v>
      </c>
    </row>
    <row r="2517" spans="2:9" customFormat="1" ht="39" customHeight="1">
      <c r="B2517" s="71" t="s">
        <v>100</v>
      </c>
      <c r="C2517" s="61" t="s">
        <v>1516</v>
      </c>
      <c r="D2517" s="378" t="s">
        <v>5</v>
      </c>
      <c r="E2517" s="378" t="s">
        <v>1517</v>
      </c>
      <c r="F2517" s="512" t="s">
        <v>112</v>
      </c>
      <c r="G2517" s="512"/>
      <c r="H2517" s="62" t="s">
        <v>45</v>
      </c>
      <c r="I2517" s="572">
        <v>1</v>
      </c>
    </row>
    <row r="2518" spans="2:9" customFormat="1" ht="25.5">
      <c r="B2518" s="78" t="s">
        <v>106</v>
      </c>
      <c r="C2518" s="68" t="s">
        <v>158</v>
      </c>
      <c r="D2518" s="375" t="s">
        <v>5</v>
      </c>
      <c r="E2518" s="375" t="s">
        <v>159</v>
      </c>
      <c r="F2518" s="510" t="s">
        <v>108</v>
      </c>
      <c r="G2518" s="510"/>
      <c r="H2518" s="69" t="s">
        <v>46</v>
      </c>
      <c r="I2518" s="573">
        <v>0.10100000000000001</v>
      </c>
    </row>
    <row r="2519" spans="2:9" customFormat="1" ht="25.5">
      <c r="B2519" s="78" t="s">
        <v>106</v>
      </c>
      <c r="C2519" s="68" t="s">
        <v>160</v>
      </c>
      <c r="D2519" s="375" t="s">
        <v>5</v>
      </c>
      <c r="E2519" s="375" t="s">
        <v>161</v>
      </c>
      <c r="F2519" s="510" t="s">
        <v>108</v>
      </c>
      <c r="G2519" s="510"/>
      <c r="H2519" s="69" t="s">
        <v>46</v>
      </c>
      <c r="I2519" s="573">
        <v>0.10100000000000001</v>
      </c>
    </row>
    <row r="2520" spans="2:9" customFormat="1" ht="0.95" customHeight="1">
      <c r="B2520" s="72" t="s">
        <v>101</v>
      </c>
      <c r="C2520" s="63" t="s">
        <v>2781</v>
      </c>
      <c r="D2520" s="376" t="s">
        <v>5</v>
      </c>
      <c r="E2520" s="376" t="s">
        <v>2782</v>
      </c>
      <c r="F2520" s="509" t="s">
        <v>60</v>
      </c>
      <c r="G2520" s="509"/>
      <c r="H2520" s="64" t="s">
        <v>45</v>
      </c>
      <c r="I2520" s="577">
        <v>8.3999999999999995E-3</v>
      </c>
    </row>
    <row r="2521" spans="2:9" customFormat="1" ht="18" customHeight="1">
      <c r="B2521" s="72" t="s">
        <v>101</v>
      </c>
      <c r="C2521" s="63" t="s">
        <v>3288</v>
      </c>
      <c r="D2521" s="376" t="s">
        <v>5</v>
      </c>
      <c r="E2521" s="376" t="s">
        <v>3289</v>
      </c>
      <c r="F2521" s="509" t="s">
        <v>60</v>
      </c>
      <c r="G2521" s="509"/>
      <c r="H2521" s="64" t="s">
        <v>45</v>
      </c>
      <c r="I2521" s="577">
        <v>1</v>
      </c>
    </row>
    <row r="2522" spans="2:9" customFormat="1" ht="26.1" customHeight="1">
      <c r="B2522" s="74"/>
      <c r="C2522" s="574"/>
      <c r="D2522" s="574"/>
      <c r="E2522" s="574"/>
      <c r="F2522" s="574" t="s">
        <v>102</v>
      </c>
      <c r="G2522" s="575">
        <v>3.53</v>
      </c>
      <c r="H2522" s="574" t="s">
        <v>103</v>
      </c>
      <c r="I2522" s="75">
        <v>0</v>
      </c>
    </row>
    <row r="2523" spans="2:9" customFormat="1" ht="26.1" customHeight="1" thickBot="1">
      <c r="B2523" s="74"/>
      <c r="C2523" s="574"/>
      <c r="D2523" s="574"/>
      <c r="E2523" s="574"/>
      <c r="F2523" s="574" t="s">
        <v>104</v>
      </c>
      <c r="G2523" s="575">
        <v>22.32</v>
      </c>
      <c r="H2523" s="574"/>
      <c r="I2523" s="576" t="s">
        <v>105</v>
      </c>
    </row>
    <row r="2524" spans="2:9" customFormat="1" ht="26.1" customHeight="1" thickTop="1">
      <c r="B2524" s="76"/>
      <c r="C2524" s="67"/>
      <c r="D2524" s="67"/>
      <c r="E2524" s="67"/>
      <c r="F2524" s="67"/>
      <c r="G2524" s="67"/>
      <c r="H2524" s="67"/>
      <c r="I2524" s="77"/>
    </row>
    <row r="2525" spans="2:9" customFormat="1" ht="24" customHeight="1">
      <c r="B2525" s="382" t="s">
        <v>4921</v>
      </c>
      <c r="C2525" s="383" t="s">
        <v>7</v>
      </c>
      <c r="D2525" s="377" t="s">
        <v>95</v>
      </c>
      <c r="E2525" s="377" t="s">
        <v>8</v>
      </c>
      <c r="F2525" s="511" t="s">
        <v>99</v>
      </c>
      <c r="G2525" s="511"/>
      <c r="H2525" s="384" t="s">
        <v>96</v>
      </c>
      <c r="I2525" s="385" t="s">
        <v>97</v>
      </c>
    </row>
    <row r="2526" spans="2:9" customFormat="1" ht="51">
      <c r="B2526" s="71" t="s">
        <v>100</v>
      </c>
      <c r="C2526" s="61" t="s">
        <v>1518</v>
      </c>
      <c r="D2526" s="378" t="s">
        <v>44</v>
      </c>
      <c r="E2526" s="378" t="s">
        <v>1519</v>
      </c>
      <c r="F2526" s="512" t="s">
        <v>112</v>
      </c>
      <c r="G2526" s="512"/>
      <c r="H2526" s="62" t="s">
        <v>45</v>
      </c>
      <c r="I2526" s="572">
        <v>1</v>
      </c>
    </row>
    <row r="2527" spans="2:9" customFormat="1" ht="25.5">
      <c r="B2527" s="78" t="s">
        <v>106</v>
      </c>
      <c r="C2527" s="68" t="s">
        <v>158</v>
      </c>
      <c r="D2527" s="375" t="s">
        <v>5</v>
      </c>
      <c r="E2527" s="375" t="s">
        <v>159</v>
      </c>
      <c r="F2527" s="510" t="s">
        <v>108</v>
      </c>
      <c r="G2527" s="510"/>
      <c r="H2527" s="69" t="s">
        <v>46</v>
      </c>
      <c r="I2527" s="573">
        <v>0.52590000000000003</v>
      </c>
    </row>
    <row r="2528" spans="2:9" customFormat="1" ht="0.95" customHeight="1">
      <c r="B2528" s="78" t="s">
        <v>106</v>
      </c>
      <c r="C2528" s="68" t="s">
        <v>160</v>
      </c>
      <c r="D2528" s="375" t="s">
        <v>5</v>
      </c>
      <c r="E2528" s="375" t="s">
        <v>161</v>
      </c>
      <c r="F2528" s="510" t="s">
        <v>108</v>
      </c>
      <c r="G2528" s="510"/>
      <c r="H2528" s="69" t="s">
        <v>46</v>
      </c>
      <c r="I2528" s="573">
        <v>0.52590000000000003</v>
      </c>
    </row>
    <row r="2529" spans="2:9" customFormat="1" ht="18" customHeight="1">
      <c r="B2529" s="72" t="s">
        <v>101</v>
      </c>
      <c r="C2529" s="63" t="s">
        <v>2781</v>
      </c>
      <c r="D2529" s="376" t="s">
        <v>5</v>
      </c>
      <c r="E2529" s="376" t="s">
        <v>2782</v>
      </c>
      <c r="F2529" s="509" t="s">
        <v>60</v>
      </c>
      <c r="G2529" s="509"/>
      <c r="H2529" s="64" t="s">
        <v>45</v>
      </c>
      <c r="I2529" s="577">
        <v>1.9800000000000002E-2</v>
      </c>
    </row>
    <row r="2530" spans="2:9" customFormat="1" ht="24" customHeight="1">
      <c r="B2530" s="72" t="s">
        <v>101</v>
      </c>
      <c r="C2530" s="63" t="s">
        <v>3290</v>
      </c>
      <c r="D2530" s="376" t="s">
        <v>5</v>
      </c>
      <c r="E2530" s="376" t="s">
        <v>3291</v>
      </c>
      <c r="F2530" s="509" t="s">
        <v>60</v>
      </c>
      <c r="G2530" s="509"/>
      <c r="H2530" s="64" t="s">
        <v>45</v>
      </c>
      <c r="I2530" s="577">
        <v>1</v>
      </c>
    </row>
    <row r="2531" spans="2:9" customFormat="1" ht="26.1" customHeight="1">
      <c r="B2531" s="74"/>
      <c r="C2531" s="574"/>
      <c r="D2531" s="574"/>
      <c r="E2531" s="574"/>
      <c r="F2531" s="574" t="s">
        <v>102</v>
      </c>
      <c r="G2531" s="575">
        <v>18.41</v>
      </c>
      <c r="H2531" s="574" t="s">
        <v>103</v>
      </c>
      <c r="I2531" s="75">
        <v>0</v>
      </c>
    </row>
    <row r="2532" spans="2:9" customFormat="1" ht="24" customHeight="1" thickBot="1">
      <c r="B2532" s="74"/>
      <c r="C2532" s="574"/>
      <c r="D2532" s="574"/>
      <c r="E2532" s="574"/>
      <c r="F2532" s="574" t="s">
        <v>104</v>
      </c>
      <c r="G2532" s="575">
        <v>79.16</v>
      </c>
      <c r="H2532" s="574"/>
      <c r="I2532" s="576" t="s">
        <v>105</v>
      </c>
    </row>
    <row r="2533" spans="2:9" customFormat="1" ht="26.1" customHeight="1" thickTop="1">
      <c r="B2533" s="76"/>
      <c r="C2533" s="67"/>
      <c r="D2533" s="67"/>
      <c r="E2533" s="67"/>
      <c r="F2533" s="67"/>
      <c r="G2533" s="67"/>
      <c r="H2533" s="67"/>
      <c r="I2533" s="77"/>
    </row>
    <row r="2534" spans="2:9" customFormat="1" ht="26.1" customHeight="1">
      <c r="B2534" s="382" t="s">
        <v>4922</v>
      </c>
      <c r="C2534" s="383" t="s">
        <v>7</v>
      </c>
      <c r="D2534" s="377" t="s">
        <v>95</v>
      </c>
      <c r="E2534" s="377" t="s">
        <v>8</v>
      </c>
      <c r="F2534" s="511" t="s">
        <v>99</v>
      </c>
      <c r="G2534" s="511"/>
      <c r="H2534" s="384" t="s">
        <v>96</v>
      </c>
      <c r="I2534" s="385" t="s">
        <v>97</v>
      </c>
    </row>
    <row r="2535" spans="2:9" customFormat="1" ht="24" customHeight="1">
      <c r="B2535" s="71" t="s">
        <v>100</v>
      </c>
      <c r="C2535" s="61" t="s">
        <v>1520</v>
      </c>
      <c r="D2535" s="378" t="s">
        <v>5</v>
      </c>
      <c r="E2535" s="378" t="s">
        <v>1521</v>
      </c>
      <c r="F2535" s="512" t="s">
        <v>112</v>
      </c>
      <c r="G2535" s="512"/>
      <c r="H2535" s="62" t="s">
        <v>45</v>
      </c>
      <c r="I2535" s="572">
        <v>1</v>
      </c>
    </row>
    <row r="2536" spans="2:9" customFormat="1" ht="25.5">
      <c r="B2536" s="78" t="s">
        <v>106</v>
      </c>
      <c r="C2536" s="68" t="s">
        <v>158</v>
      </c>
      <c r="D2536" s="375" t="s">
        <v>5</v>
      </c>
      <c r="E2536" s="375" t="s">
        <v>159</v>
      </c>
      <c r="F2536" s="510" t="s">
        <v>108</v>
      </c>
      <c r="G2536" s="510"/>
      <c r="H2536" s="69" t="s">
        <v>46</v>
      </c>
      <c r="I2536" s="573">
        <v>0.21690000000000001</v>
      </c>
    </row>
    <row r="2537" spans="2:9" customFormat="1" ht="25.5">
      <c r="B2537" s="78" t="s">
        <v>106</v>
      </c>
      <c r="C2537" s="68" t="s">
        <v>160</v>
      </c>
      <c r="D2537" s="375" t="s">
        <v>5</v>
      </c>
      <c r="E2537" s="375" t="s">
        <v>161</v>
      </c>
      <c r="F2537" s="510" t="s">
        <v>108</v>
      </c>
      <c r="G2537" s="510"/>
      <c r="H2537" s="69" t="s">
        <v>46</v>
      </c>
      <c r="I2537" s="573">
        <v>0.21690000000000001</v>
      </c>
    </row>
    <row r="2538" spans="2:9" customFormat="1" ht="0.95" customHeight="1">
      <c r="B2538" s="72" t="s">
        <v>101</v>
      </c>
      <c r="C2538" s="63" t="s">
        <v>3292</v>
      </c>
      <c r="D2538" s="376" t="s">
        <v>5</v>
      </c>
      <c r="E2538" s="376" t="s">
        <v>3293</v>
      </c>
      <c r="F2538" s="509" t="s">
        <v>60</v>
      </c>
      <c r="G2538" s="509"/>
      <c r="H2538" s="64" t="s">
        <v>45</v>
      </c>
      <c r="I2538" s="577">
        <v>1</v>
      </c>
    </row>
    <row r="2539" spans="2:9" customFormat="1" ht="18" customHeight="1">
      <c r="B2539" s="74"/>
      <c r="C2539" s="574"/>
      <c r="D2539" s="574"/>
      <c r="E2539" s="574"/>
      <c r="F2539" s="574" t="s">
        <v>102</v>
      </c>
      <c r="G2539" s="575">
        <v>7.58</v>
      </c>
      <c r="H2539" s="574" t="s">
        <v>103</v>
      </c>
      <c r="I2539" s="75">
        <v>0</v>
      </c>
    </row>
    <row r="2540" spans="2:9" customFormat="1" ht="26.1" customHeight="1" thickBot="1">
      <c r="B2540" s="74"/>
      <c r="C2540" s="574"/>
      <c r="D2540" s="574"/>
      <c r="E2540" s="574"/>
      <c r="F2540" s="574" t="s">
        <v>104</v>
      </c>
      <c r="G2540" s="575">
        <v>26.01</v>
      </c>
      <c r="H2540" s="574"/>
      <c r="I2540" s="576" t="s">
        <v>105</v>
      </c>
    </row>
    <row r="2541" spans="2:9" customFormat="1" ht="26.1" customHeight="1" thickTop="1">
      <c r="B2541" s="76"/>
      <c r="C2541" s="67"/>
      <c r="D2541" s="67"/>
      <c r="E2541" s="67"/>
      <c r="F2541" s="67"/>
      <c r="G2541" s="67"/>
      <c r="H2541" s="67"/>
      <c r="I2541" s="77"/>
    </row>
    <row r="2542" spans="2:9" customFormat="1" ht="26.1" customHeight="1">
      <c r="B2542" s="382" t="s">
        <v>4923</v>
      </c>
      <c r="C2542" s="383" t="s">
        <v>7</v>
      </c>
      <c r="D2542" s="377" t="s">
        <v>95</v>
      </c>
      <c r="E2542" s="377" t="s">
        <v>8</v>
      </c>
      <c r="F2542" s="511" t="s">
        <v>99</v>
      </c>
      <c r="G2542" s="511"/>
      <c r="H2542" s="384" t="s">
        <v>96</v>
      </c>
      <c r="I2542" s="385" t="s">
        <v>97</v>
      </c>
    </row>
    <row r="2543" spans="2:9" customFormat="1" ht="26.1" customHeight="1">
      <c r="B2543" s="71" t="s">
        <v>100</v>
      </c>
      <c r="C2543" s="61" t="s">
        <v>1522</v>
      </c>
      <c r="D2543" s="378" t="s">
        <v>44</v>
      </c>
      <c r="E2543" s="378" t="s">
        <v>1523</v>
      </c>
      <c r="F2543" s="512" t="s">
        <v>112</v>
      </c>
      <c r="G2543" s="512"/>
      <c r="H2543" s="62" t="s">
        <v>45</v>
      </c>
      <c r="I2543" s="572">
        <v>1</v>
      </c>
    </row>
    <row r="2544" spans="2:9" customFormat="1" ht="24" customHeight="1">
      <c r="B2544" s="78" t="s">
        <v>106</v>
      </c>
      <c r="C2544" s="68" t="s">
        <v>158</v>
      </c>
      <c r="D2544" s="375" t="s">
        <v>5</v>
      </c>
      <c r="E2544" s="375" t="s">
        <v>159</v>
      </c>
      <c r="F2544" s="510" t="s">
        <v>108</v>
      </c>
      <c r="G2544" s="510"/>
      <c r="H2544" s="69" t="s">
        <v>46</v>
      </c>
      <c r="I2544" s="573">
        <v>0.14849999999999999</v>
      </c>
    </row>
    <row r="2545" spans="2:9" customFormat="1" ht="25.5">
      <c r="B2545" s="78" t="s">
        <v>106</v>
      </c>
      <c r="C2545" s="68" t="s">
        <v>160</v>
      </c>
      <c r="D2545" s="375" t="s">
        <v>5</v>
      </c>
      <c r="E2545" s="375" t="s">
        <v>161</v>
      </c>
      <c r="F2545" s="510" t="s">
        <v>108</v>
      </c>
      <c r="G2545" s="510"/>
      <c r="H2545" s="69" t="s">
        <v>46</v>
      </c>
      <c r="I2545" s="573">
        <v>0.14849999999999999</v>
      </c>
    </row>
    <row r="2546" spans="2:9" customFormat="1" ht="15">
      <c r="B2546" s="72" t="s">
        <v>101</v>
      </c>
      <c r="C2546" s="63" t="s">
        <v>2781</v>
      </c>
      <c r="D2546" s="376" t="s">
        <v>5</v>
      </c>
      <c r="E2546" s="376" t="s">
        <v>2782</v>
      </c>
      <c r="F2546" s="509" t="s">
        <v>60</v>
      </c>
      <c r="G2546" s="509"/>
      <c r="H2546" s="64" t="s">
        <v>45</v>
      </c>
      <c r="I2546" s="577">
        <v>1.32E-2</v>
      </c>
    </row>
    <row r="2547" spans="2:9" customFormat="1" ht="0.95" customHeight="1">
      <c r="B2547" s="74"/>
      <c r="C2547" s="574"/>
      <c r="D2547" s="574"/>
      <c r="E2547" s="574"/>
      <c r="F2547" s="574" t="s">
        <v>102</v>
      </c>
      <c r="G2547" s="575">
        <v>5.19</v>
      </c>
      <c r="H2547" s="574" t="s">
        <v>103</v>
      </c>
      <c r="I2547" s="75">
        <v>0</v>
      </c>
    </row>
    <row r="2548" spans="2:9" customFormat="1" ht="18" customHeight="1" thickBot="1">
      <c r="B2548" s="74"/>
      <c r="C2548" s="574"/>
      <c r="D2548" s="574"/>
      <c r="E2548" s="574"/>
      <c r="F2548" s="574" t="s">
        <v>104</v>
      </c>
      <c r="G2548" s="575">
        <v>1.57</v>
      </c>
      <c r="H2548" s="574"/>
      <c r="I2548" s="576" t="s">
        <v>105</v>
      </c>
    </row>
    <row r="2549" spans="2:9" customFormat="1" ht="39" customHeight="1" thickTop="1">
      <c r="B2549" s="76"/>
      <c r="C2549" s="67"/>
      <c r="D2549" s="67"/>
      <c r="E2549" s="67"/>
      <c r="F2549" s="67"/>
      <c r="G2549" s="67"/>
      <c r="H2549" s="67"/>
      <c r="I2549" s="77"/>
    </row>
    <row r="2550" spans="2:9" customFormat="1" ht="24" customHeight="1">
      <c r="B2550" s="382" t="s">
        <v>4924</v>
      </c>
      <c r="C2550" s="383" t="s">
        <v>7</v>
      </c>
      <c r="D2550" s="377" t="s">
        <v>95</v>
      </c>
      <c r="E2550" s="377" t="s">
        <v>8</v>
      </c>
      <c r="F2550" s="511" t="s">
        <v>99</v>
      </c>
      <c r="G2550" s="511"/>
      <c r="H2550" s="384" t="s">
        <v>96</v>
      </c>
      <c r="I2550" s="385" t="s">
        <v>97</v>
      </c>
    </row>
    <row r="2551" spans="2:9" customFormat="1" ht="26.1" customHeight="1">
      <c r="B2551" s="71" t="s">
        <v>100</v>
      </c>
      <c r="C2551" s="61" t="s">
        <v>1524</v>
      </c>
      <c r="D2551" s="378" t="s">
        <v>5</v>
      </c>
      <c r="E2551" s="378" t="s">
        <v>1525</v>
      </c>
      <c r="F2551" s="512" t="s">
        <v>112</v>
      </c>
      <c r="G2551" s="512"/>
      <c r="H2551" s="62" t="s">
        <v>45</v>
      </c>
      <c r="I2551" s="572">
        <v>1</v>
      </c>
    </row>
    <row r="2552" spans="2:9" customFormat="1" ht="24" customHeight="1">
      <c r="B2552" s="78" t="s">
        <v>106</v>
      </c>
      <c r="C2552" s="68" t="s">
        <v>158</v>
      </c>
      <c r="D2552" s="375" t="s">
        <v>5</v>
      </c>
      <c r="E2552" s="375" t="s">
        <v>159</v>
      </c>
      <c r="F2552" s="510" t="s">
        <v>108</v>
      </c>
      <c r="G2552" s="510"/>
      <c r="H2552" s="69" t="s">
        <v>46</v>
      </c>
      <c r="I2552" s="573">
        <v>0.25950000000000001</v>
      </c>
    </row>
    <row r="2553" spans="2:9" customFormat="1" ht="24" customHeight="1">
      <c r="B2553" s="78" t="s">
        <v>106</v>
      </c>
      <c r="C2553" s="68" t="s">
        <v>160</v>
      </c>
      <c r="D2553" s="375" t="s">
        <v>5</v>
      </c>
      <c r="E2553" s="375" t="s">
        <v>161</v>
      </c>
      <c r="F2553" s="510" t="s">
        <v>108</v>
      </c>
      <c r="G2553" s="510"/>
      <c r="H2553" s="69" t="s">
        <v>46</v>
      </c>
      <c r="I2553" s="573">
        <v>0.25950000000000001</v>
      </c>
    </row>
    <row r="2554" spans="2:9" customFormat="1" ht="24" customHeight="1">
      <c r="B2554" s="72" t="s">
        <v>101</v>
      </c>
      <c r="C2554" s="63" t="s">
        <v>2781</v>
      </c>
      <c r="D2554" s="376" t="s">
        <v>5</v>
      </c>
      <c r="E2554" s="376" t="s">
        <v>2782</v>
      </c>
      <c r="F2554" s="509" t="s">
        <v>60</v>
      </c>
      <c r="G2554" s="509"/>
      <c r="H2554" s="64" t="s">
        <v>45</v>
      </c>
      <c r="I2554" s="577">
        <v>1.32E-2</v>
      </c>
    </row>
    <row r="2555" spans="2:9" customFormat="1" ht="24" customHeight="1">
      <c r="B2555" s="72" t="s">
        <v>101</v>
      </c>
      <c r="C2555" s="63" t="s">
        <v>3294</v>
      </c>
      <c r="D2555" s="376" t="s">
        <v>5</v>
      </c>
      <c r="E2555" s="376" t="s">
        <v>3295</v>
      </c>
      <c r="F2555" s="509" t="s">
        <v>60</v>
      </c>
      <c r="G2555" s="509"/>
      <c r="H2555" s="64" t="s">
        <v>45</v>
      </c>
      <c r="I2555" s="577">
        <v>1</v>
      </c>
    </row>
    <row r="2556" spans="2:9" customFormat="1" ht="15">
      <c r="B2556" s="74"/>
      <c r="C2556" s="574"/>
      <c r="D2556" s="574"/>
      <c r="E2556" s="574"/>
      <c r="F2556" s="574" t="s">
        <v>102</v>
      </c>
      <c r="G2556" s="575">
        <v>9.08</v>
      </c>
      <c r="H2556" s="574" t="s">
        <v>103</v>
      </c>
      <c r="I2556" s="75">
        <v>0</v>
      </c>
    </row>
    <row r="2557" spans="2:9" customFormat="1" ht="15.75" thickBot="1">
      <c r="B2557" s="74"/>
      <c r="C2557" s="574"/>
      <c r="D2557" s="574"/>
      <c r="E2557" s="574"/>
      <c r="F2557" s="574" t="s">
        <v>104</v>
      </c>
      <c r="G2557" s="575">
        <v>22.71</v>
      </c>
      <c r="H2557" s="574"/>
      <c r="I2557" s="576" t="s">
        <v>105</v>
      </c>
    </row>
    <row r="2558" spans="2:9" customFormat="1" ht="0.95" customHeight="1" thickTop="1">
      <c r="B2558" s="76"/>
      <c r="C2558" s="67"/>
      <c r="D2558" s="67"/>
      <c r="E2558" s="67"/>
      <c r="F2558" s="67"/>
      <c r="G2558" s="67"/>
      <c r="H2558" s="67"/>
      <c r="I2558" s="77"/>
    </row>
    <row r="2559" spans="2:9" customFormat="1" ht="18" customHeight="1">
      <c r="B2559" s="382" t="s">
        <v>4925</v>
      </c>
      <c r="C2559" s="383" t="s">
        <v>7</v>
      </c>
      <c r="D2559" s="377" t="s">
        <v>95</v>
      </c>
      <c r="E2559" s="377" t="s">
        <v>8</v>
      </c>
      <c r="F2559" s="511" t="s">
        <v>99</v>
      </c>
      <c r="G2559" s="511"/>
      <c r="H2559" s="384" t="s">
        <v>96</v>
      </c>
      <c r="I2559" s="385" t="s">
        <v>97</v>
      </c>
    </row>
    <row r="2560" spans="2:9" customFormat="1" ht="39" customHeight="1">
      <c r="B2560" s="71" t="s">
        <v>100</v>
      </c>
      <c r="C2560" s="61" t="s">
        <v>1526</v>
      </c>
      <c r="D2560" s="378" t="s">
        <v>5</v>
      </c>
      <c r="E2560" s="378" t="s">
        <v>1527</v>
      </c>
      <c r="F2560" s="512" t="s">
        <v>112</v>
      </c>
      <c r="G2560" s="512"/>
      <c r="H2560" s="62" t="s">
        <v>45</v>
      </c>
      <c r="I2560" s="572">
        <v>1</v>
      </c>
    </row>
    <row r="2561" spans="2:9" customFormat="1" ht="26.1" customHeight="1">
      <c r="B2561" s="78" t="s">
        <v>106</v>
      </c>
      <c r="C2561" s="68" t="s">
        <v>158</v>
      </c>
      <c r="D2561" s="375" t="s">
        <v>5</v>
      </c>
      <c r="E2561" s="375" t="s">
        <v>159</v>
      </c>
      <c r="F2561" s="510" t="s">
        <v>108</v>
      </c>
      <c r="G2561" s="510"/>
      <c r="H2561" s="69" t="s">
        <v>46</v>
      </c>
      <c r="I2561" s="573">
        <v>0.37430000000000002</v>
      </c>
    </row>
    <row r="2562" spans="2:9" customFormat="1" ht="26.1" customHeight="1">
      <c r="B2562" s="78" t="s">
        <v>106</v>
      </c>
      <c r="C2562" s="68" t="s">
        <v>160</v>
      </c>
      <c r="D2562" s="375" t="s">
        <v>5</v>
      </c>
      <c r="E2562" s="375" t="s">
        <v>161</v>
      </c>
      <c r="F2562" s="510" t="s">
        <v>108</v>
      </c>
      <c r="G2562" s="510"/>
      <c r="H2562" s="69" t="s">
        <v>46</v>
      </c>
      <c r="I2562" s="573">
        <v>0.37430000000000002</v>
      </c>
    </row>
    <row r="2563" spans="2:9" customFormat="1" ht="24" customHeight="1">
      <c r="B2563" s="72" t="s">
        <v>101</v>
      </c>
      <c r="C2563" s="63" t="s">
        <v>2781</v>
      </c>
      <c r="D2563" s="376" t="s">
        <v>5</v>
      </c>
      <c r="E2563" s="376" t="s">
        <v>2782</v>
      </c>
      <c r="F2563" s="509" t="s">
        <v>60</v>
      </c>
      <c r="G2563" s="509"/>
      <c r="H2563" s="64" t="s">
        <v>45</v>
      </c>
      <c r="I2563" s="577">
        <v>1.9199999999999998E-2</v>
      </c>
    </row>
    <row r="2564" spans="2:9" customFormat="1" ht="26.1" customHeight="1">
      <c r="B2564" s="72" t="s">
        <v>101</v>
      </c>
      <c r="C2564" s="63" t="s">
        <v>3296</v>
      </c>
      <c r="D2564" s="376" t="s">
        <v>5</v>
      </c>
      <c r="E2564" s="376" t="s">
        <v>3297</v>
      </c>
      <c r="F2564" s="509" t="s">
        <v>60</v>
      </c>
      <c r="G2564" s="509"/>
      <c r="H2564" s="64" t="s">
        <v>45</v>
      </c>
      <c r="I2564" s="577">
        <v>1</v>
      </c>
    </row>
    <row r="2565" spans="2:9" customFormat="1" ht="24" customHeight="1">
      <c r="B2565" s="74"/>
      <c r="C2565" s="574"/>
      <c r="D2565" s="574"/>
      <c r="E2565" s="574"/>
      <c r="F2565" s="574" t="s">
        <v>102</v>
      </c>
      <c r="G2565" s="575">
        <v>13.1</v>
      </c>
      <c r="H2565" s="574" t="s">
        <v>103</v>
      </c>
      <c r="I2565" s="75">
        <v>0</v>
      </c>
    </row>
    <row r="2566" spans="2:9" customFormat="1" ht="26.1" customHeight="1" thickBot="1">
      <c r="B2566" s="74"/>
      <c r="C2566" s="574"/>
      <c r="D2566" s="574"/>
      <c r="E2566" s="574"/>
      <c r="F2566" s="574" t="s">
        <v>104</v>
      </c>
      <c r="G2566" s="575">
        <v>33</v>
      </c>
      <c r="H2566" s="574"/>
      <c r="I2566" s="576" t="s">
        <v>105</v>
      </c>
    </row>
    <row r="2567" spans="2:9" customFormat="1" ht="15.75" thickTop="1">
      <c r="B2567" s="76"/>
      <c r="C2567" s="67"/>
      <c r="D2567" s="67"/>
      <c r="E2567" s="67"/>
      <c r="F2567" s="67"/>
      <c r="G2567" s="67"/>
      <c r="H2567" s="67"/>
      <c r="I2567" s="77"/>
    </row>
    <row r="2568" spans="2:9" customFormat="1" ht="15">
      <c r="B2568" s="382" t="s">
        <v>4926</v>
      </c>
      <c r="C2568" s="383" t="s">
        <v>7</v>
      </c>
      <c r="D2568" s="377" t="s">
        <v>95</v>
      </c>
      <c r="E2568" s="377" t="s">
        <v>8</v>
      </c>
      <c r="F2568" s="511" t="s">
        <v>99</v>
      </c>
      <c r="G2568" s="511"/>
      <c r="H2568" s="384" t="s">
        <v>96</v>
      </c>
      <c r="I2568" s="385" t="s">
        <v>97</v>
      </c>
    </row>
    <row r="2569" spans="2:9" customFormat="1" ht="0.95" customHeight="1">
      <c r="B2569" s="71" t="s">
        <v>100</v>
      </c>
      <c r="C2569" s="61" t="s">
        <v>1528</v>
      </c>
      <c r="D2569" s="378" t="s">
        <v>5</v>
      </c>
      <c r="E2569" s="378" t="s">
        <v>1529</v>
      </c>
      <c r="F2569" s="512" t="s">
        <v>112</v>
      </c>
      <c r="G2569" s="512"/>
      <c r="H2569" s="62" t="s">
        <v>45</v>
      </c>
      <c r="I2569" s="572">
        <v>1</v>
      </c>
    </row>
    <row r="2570" spans="2:9" customFormat="1" ht="18" customHeight="1">
      <c r="B2570" s="78" t="s">
        <v>106</v>
      </c>
      <c r="C2570" s="68" t="s">
        <v>158</v>
      </c>
      <c r="D2570" s="375" t="s">
        <v>5</v>
      </c>
      <c r="E2570" s="375" t="s">
        <v>159</v>
      </c>
      <c r="F2570" s="510" t="s">
        <v>108</v>
      </c>
      <c r="G2570" s="510"/>
      <c r="H2570" s="69" t="s">
        <v>46</v>
      </c>
      <c r="I2570" s="573">
        <v>0.22120000000000001</v>
      </c>
    </row>
    <row r="2571" spans="2:9" customFormat="1" ht="39" customHeight="1">
      <c r="B2571" s="78" t="s">
        <v>106</v>
      </c>
      <c r="C2571" s="68" t="s">
        <v>160</v>
      </c>
      <c r="D2571" s="375" t="s">
        <v>5</v>
      </c>
      <c r="E2571" s="375" t="s">
        <v>161</v>
      </c>
      <c r="F2571" s="510" t="s">
        <v>108</v>
      </c>
      <c r="G2571" s="510"/>
      <c r="H2571" s="69" t="s">
        <v>46</v>
      </c>
      <c r="I2571" s="573">
        <v>0.22120000000000001</v>
      </c>
    </row>
    <row r="2572" spans="2:9" customFormat="1" ht="26.1" customHeight="1">
      <c r="B2572" s="72" t="s">
        <v>101</v>
      </c>
      <c r="C2572" s="63" t="s">
        <v>2781</v>
      </c>
      <c r="D2572" s="376" t="s">
        <v>5</v>
      </c>
      <c r="E2572" s="376" t="s">
        <v>2782</v>
      </c>
      <c r="F2572" s="509" t="s">
        <v>60</v>
      </c>
      <c r="G2572" s="509"/>
      <c r="H2572" s="64" t="s">
        <v>45</v>
      </c>
      <c r="I2572" s="577">
        <v>1.06E-2</v>
      </c>
    </row>
    <row r="2573" spans="2:9" customFormat="1" ht="26.1" customHeight="1">
      <c r="B2573" s="72" t="s">
        <v>101</v>
      </c>
      <c r="C2573" s="63" t="s">
        <v>3298</v>
      </c>
      <c r="D2573" s="376" t="s">
        <v>5</v>
      </c>
      <c r="E2573" s="376" t="s">
        <v>3299</v>
      </c>
      <c r="F2573" s="509" t="s">
        <v>60</v>
      </c>
      <c r="G2573" s="509"/>
      <c r="H2573" s="64" t="s">
        <v>45</v>
      </c>
      <c r="I2573" s="577">
        <v>1</v>
      </c>
    </row>
    <row r="2574" spans="2:9" customFormat="1" ht="24" customHeight="1">
      <c r="B2574" s="74"/>
      <c r="C2574" s="574"/>
      <c r="D2574" s="574"/>
      <c r="E2574" s="574"/>
      <c r="F2574" s="574" t="s">
        <v>102</v>
      </c>
      <c r="G2574" s="575">
        <v>7.74</v>
      </c>
      <c r="H2574" s="574" t="s">
        <v>103</v>
      </c>
      <c r="I2574" s="75">
        <v>0</v>
      </c>
    </row>
    <row r="2575" spans="2:9" customFormat="1" ht="26.1" customHeight="1" thickBot="1">
      <c r="B2575" s="74"/>
      <c r="C2575" s="574"/>
      <c r="D2575" s="574"/>
      <c r="E2575" s="574"/>
      <c r="F2575" s="574" t="s">
        <v>104</v>
      </c>
      <c r="G2575" s="575">
        <v>18.649999999999999</v>
      </c>
      <c r="H2575" s="574"/>
      <c r="I2575" s="576" t="s">
        <v>105</v>
      </c>
    </row>
    <row r="2576" spans="2:9" customFormat="1" ht="25.5" customHeight="1" thickTop="1">
      <c r="B2576" s="76"/>
      <c r="C2576" s="67"/>
      <c r="D2576" s="67"/>
      <c r="E2576" s="67"/>
      <c r="F2576" s="67"/>
      <c r="G2576" s="67"/>
      <c r="H2576" s="67"/>
      <c r="I2576" s="77"/>
    </row>
    <row r="2577" spans="2:9" customFormat="1" ht="25.5" customHeight="1">
      <c r="B2577" s="382" t="s">
        <v>4927</v>
      </c>
      <c r="C2577" s="383" t="s">
        <v>7</v>
      </c>
      <c r="D2577" s="377" t="s">
        <v>95</v>
      </c>
      <c r="E2577" s="377" t="s">
        <v>8</v>
      </c>
      <c r="F2577" s="511" t="s">
        <v>99</v>
      </c>
      <c r="G2577" s="511"/>
      <c r="H2577" s="384" t="s">
        <v>96</v>
      </c>
      <c r="I2577" s="385" t="s">
        <v>97</v>
      </c>
    </row>
    <row r="2578" spans="2:9" customFormat="1" ht="0.95" customHeight="1">
      <c r="B2578" s="71" t="s">
        <v>100</v>
      </c>
      <c r="C2578" s="61" t="s">
        <v>1530</v>
      </c>
      <c r="D2578" s="378" t="s">
        <v>5</v>
      </c>
      <c r="E2578" s="378" t="s">
        <v>1531</v>
      </c>
      <c r="F2578" s="512" t="s">
        <v>112</v>
      </c>
      <c r="G2578" s="512"/>
      <c r="H2578" s="62" t="s">
        <v>45</v>
      </c>
      <c r="I2578" s="572">
        <v>1</v>
      </c>
    </row>
    <row r="2579" spans="2:9" customFormat="1" ht="18" customHeight="1">
      <c r="B2579" s="78" t="s">
        <v>106</v>
      </c>
      <c r="C2579" s="68" t="s">
        <v>158</v>
      </c>
      <c r="D2579" s="375" t="s">
        <v>5</v>
      </c>
      <c r="E2579" s="375" t="s">
        <v>159</v>
      </c>
      <c r="F2579" s="510" t="s">
        <v>108</v>
      </c>
      <c r="G2579" s="510"/>
      <c r="H2579" s="69" t="s">
        <v>46</v>
      </c>
      <c r="I2579" s="573">
        <v>0.2021</v>
      </c>
    </row>
    <row r="2580" spans="2:9" customFormat="1" ht="39" customHeight="1">
      <c r="B2580" s="78" t="s">
        <v>106</v>
      </c>
      <c r="C2580" s="68" t="s">
        <v>160</v>
      </c>
      <c r="D2580" s="375" t="s">
        <v>5</v>
      </c>
      <c r="E2580" s="375" t="s">
        <v>161</v>
      </c>
      <c r="F2580" s="510" t="s">
        <v>108</v>
      </c>
      <c r="G2580" s="510"/>
      <c r="H2580" s="69" t="s">
        <v>46</v>
      </c>
      <c r="I2580" s="573">
        <v>0.2021</v>
      </c>
    </row>
    <row r="2581" spans="2:9" customFormat="1" ht="26.1" customHeight="1">
      <c r="B2581" s="72" t="s">
        <v>101</v>
      </c>
      <c r="C2581" s="63" t="s">
        <v>2781</v>
      </c>
      <c r="D2581" s="376" t="s">
        <v>5</v>
      </c>
      <c r="E2581" s="376" t="s">
        <v>2782</v>
      </c>
      <c r="F2581" s="509" t="s">
        <v>60</v>
      </c>
      <c r="G2581" s="509"/>
      <c r="H2581" s="64" t="s">
        <v>45</v>
      </c>
      <c r="I2581" s="577">
        <v>1.6799999999999999E-2</v>
      </c>
    </row>
    <row r="2582" spans="2:9" customFormat="1" ht="26.1" customHeight="1">
      <c r="B2582" s="72" t="s">
        <v>101</v>
      </c>
      <c r="C2582" s="63" t="s">
        <v>3300</v>
      </c>
      <c r="D2582" s="376" t="s">
        <v>5</v>
      </c>
      <c r="E2582" s="376" t="s">
        <v>3301</v>
      </c>
      <c r="F2582" s="509" t="s">
        <v>60</v>
      </c>
      <c r="G2582" s="509"/>
      <c r="H2582" s="64" t="s">
        <v>45</v>
      </c>
      <c r="I2582" s="577">
        <v>1</v>
      </c>
    </row>
    <row r="2583" spans="2:9" customFormat="1" ht="24" customHeight="1">
      <c r="B2583" s="74"/>
      <c r="C2583" s="574"/>
      <c r="D2583" s="574"/>
      <c r="E2583" s="574"/>
      <c r="F2583" s="574" t="s">
        <v>102</v>
      </c>
      <c r="G2583" s="575">
        <v>7.07</v>
      </c>
      <c r="H2583" s="574" t="s">
        <v>103</v>
      </c>
      <c r="I2583" s="75">
        <v>0</v>
      </c>
    </row>
    <row r="2584" spans="2:9" customFormat="1" ht="26.1" customHeight="1" thickBot="1">
      <c r="B2584" s="74"/>
      <c r="C2584" s="574"/>
      <c r="D2584" s="574"/>
      <c r="E2584" s="574"/>
      <c r="F2584" s="574" t="s">
        <v>104</v>
      </c>
      <c r="G2584" s="575">
        <v>16.54</v>
      </c>
      <c r="H2584" s="574"/>
      <c r="I2584" s="576" t="s">
        <v>105</v>
      </c>
    </row>
    <row r="2585" spans="2:9" customFormat="1" ht="25.5" customHeight="1" thickTop="1">
      <c r="B2585" s="76"/>
      <c r="C2585" s="67"/>
      <c r="D2585" s="67"/>
      <c r="E2585" s="67"/>
      <c r="F2585" s="67"/>
      <c r="G2585" s="67"/>
      <c r="H2585" s="67"/>
      <c r="I2585" s="77"/>
    </row>
    <row r="2586" spans="2:9" customFormat="1" ht="25.5" customHeight="1">
      <c r="B2586" s="382" t="s">
        <v>4928</v>
      </c>
      <c r="C2586" s="383" t="s">
        <v>7</v>
      </c>
      <c r="D2586" s="377" t="s">
        <v>95</v>
      </c>
      <c r="E2586" s="377" t="s">
        <v>8</v>
      </c>
      <c r="F2586" s="511" t="s">
        <v>99</v>
      </c>
      <c r="G2586" s="511"/>
      <c r="H2586" s="384" t="s">
        <v>96</v>
      </c>
      <c r="I2586" s="385" t="s">
        <v>97</v>
      </c>
    </row>
    <row r="2587" spans="2:9" customFormat="1" ht="0.95" customHeight="1">
      <c r="B2587" s="71" t="s">
        <v>100</v>
      </c>
      <c r="C2587" s="61" t="s">
        <v>1532</v>
      </c>
      <c r="D2587" s="378" t="s">
        <v>5</v>
      </c>
      <c r="E2587" s="378" t="s">
        <v>1533</v>
      </c>
      <c r="F2587" s="512" t="s">
        <v>112</v>
      </c>
      <c r="G2587" s="512"/>
      <c r="H2587" s="62" t="s">
        <v>45</v>
      </c>
      <c r="I2587" s="572">
        <v>1</v>
      </c>
    </row>
    <row r="2588" spans="2:9" customFormat="1" ht="18" customHeight="1">
      <c r="B2588" s="78" t="s">
        <v>106</v>
      </c>
      <c r="C2588" s="68" t="s">
        <v>158</v>
      </c>
      <c r="D2588" s="375" t="s">
        <v>5</v>
      </c>
      <c r="E2588" s="375" t="s">
        <v>159</v>
      </c>
      <c r="F2588" s="510" t="s">
        <v>108</v>
      </c>
      <c r="G2588" s="510"/>
      <c r="H2588" s="69" t="s">
        <v>46</v>
      </c>
      <c r="I2588" s="573">
        <v>0.14849999999999999</v>
      </c>
    </row>
    <row r="2589" spans="2:9" customFormat="1" ht="51.95" customHeight="1">
      <c r="B2589" s="78" t="s">
        <v>106</v>
      </c>
      <c r="C2589" s="68" t="s">
        <v>160</v>
      </c>
      <c r="D2589" s="375" t="s">
        <v>5</v>
      </c>
      <c r="E2589" s="375" t="s">
        <v>161</v>
      </c>
      <c r="F2589" s="510" t="s">
        <v>108</v>
      </c>
      <c r="G2589" s="510"/>
      <c r="H2589" s="69" t="s">
        <v>46</v>
      </c>
      <c r="I2589" s="573">
        <v>0.14849999999999999</v>
      </c>
    </row>
    <row r="2590" spans="2:9" customFormat="1" ht="26.1" customHeight="1">
      <c r="B2590" s="72" t="s">
        <v>101</v>
      </c>
      <c r="C2590" s="63" t="s">
        <v>2781</v>
      </c>
      <c r="D2590" s="376" t="s">
        <v>5</v>
      </c>
      <c r="E2590" s="376" t="s">
        <v>2782</v>
      </c>
      <c r="F2590" s="509" t="s">
        <v>60</v>
      </c>
      <c r="G2590" s="509"/>
      <c r="H2590" s="64" t="s">
        <v>45</v>
      </c>
      <c r="I2590" s="577">
        <v>1.32E-2</v>
      </c>
    </row>
    <row r="2591" spans="2:9" customFormat="1" ht="26.1" customHeight="1">
      <c r="B2591" s="72" t="s">
        <v>101</v>
      </c>
      <c r="C2591" s="63" t="s">
        <v>3302</v>
      </c>
      <c r="D2591" s="376" t="s">
        <v>5</v>
      </c>
      <c r="E2591" s="376" t="s">
        <v>3303</v>
      </c>
      <c r="F2591" s="509" t="s">
        <v>60</v>
      </c>
      <c r="G2591" s="509"/>
      <c r="H2591" s="64" t="s">
        <v>45</v>
      </c>
      <c r="I2591" s="577">
        <v>1</v>
      </c>
    </row>
    <row r="2592" spans="2:9" customFormat="1" ht="24" customHeight="1">
      <c r="B2592" s="74"/>
      <c r="C2592" s="574"/>
      <c r="D2592" s="574"/>
      <c r="E2592" s="574"/>
      <c r="F2592" s="574" t="s">
        <v>102</v>
      </c>
      <c r="G2592" s="575">
        <v>5.19</v>
      </c>
      <c r="H2592" s="574" t="s">
        <v>103</v>
      </c>
      <c r="I2592" s="75">
        <v>0</v>
      </c>
    </row>
    <row r="2593" spans="2:9" customFormat="1" ht="26.1" customHeight="1" thickBot="1">
      <c r="B2593" s="74"/>
      <c r="C2593" s="574"/>
      <c r="D2593" s="574"/>
      <c r="E2593" s="574"/>
      <c r="F2593" s="574" t="s">
        <v>104</v>
      </c>
      <c r="G2593" s="575">
        <v>15.12</v>
      </c>
      <c r="H2593" s="574"/>
      <c r="I2593" s="576" t="s">
        <v>105</v>
      </c>
    </row>
    <row r="2594" spans="2:9" customFormat="1" ht="24" customHeight="1" thickTop="1">
      <c r="B2594" s="76"/>
      <c r="C2594" s="67"/>
      <c r="D2594" s="67"/>
      <c r="E2594" s="67"/>
      <c r="F2594" s="67"/>
      <c r="G2594" s="67"/>
      <c r="H2594" s="67"/>
      <c r="I2594" s="77"/>
    </row>
    <row r="2595" spans="2:9" customFormat="1" ht="15">
      <c r="B2595" s="382" t="s">
        <v>4929</v>
      </c>
      <c r="C2595" s="383" t="s">
        <v>7</v>
      </c>
      <c r="D2595" s="377" t="s">
        <v>95</v>
      </c>
      <c r="E2595" s="377" t="s">
        <v>8</v>
      </c>
      <c r="F2595" s="511" t="s">
        <v>99</v>
      </c>
      <c r="G2595" s="511"/>
      <c r="H2595" s="384" t="s">
        <v>96</v>
      </c>
      <c r="I2595" s="385" t="s">
        <v>97</v>
      </c>
    </row>
    <row r="2596" spans="2:9" customFormat="1" ht="38.25" customHeight="1">
      <c r="B2596" s="71" t="s">
        <v>100</v>
      </c>
      <c r="C2596" s="61" t="s">
        <v>1534</v>
      </c>
      <c r="D2596" s="378" t="s">
        <v>44</v>
      </c>
      <c r="E2596" s="378" t="s">
        <v>1535</v>
      </c>
      <c r="F2596" s="512" t="s">
        <v>230</v>
      </c>
      <c r="G2596" s="512"/>
      <c r="H2596" s="62" t="s">
        <v>45</v>
      </c>
      <c r="I2596" s="572">
        <v>1</v>
      </c>
    </row>
    <row r="2597" spans="2:9" customFormat="1" ht="0.95" customHeight="1">
      <c r="B2597" s="78" t="s">
        <v>106</v>
      </c>
      <c r="C2597" s="68" t="s">
        <v>160</v>
      </c>
      <c r="D2597" s="375" t="s">
        <v>5</v>
      </c>
      <c r="E2597" s="375" t="s">
        <v>161</v>
      </c>
      <c r="F2597" s="510" t="s">
        <v>108</v>
      </c>
      <c r="G2597" s="510"/>
      <c r="H2597" s="69" t="s">
        <v>46</v>
      </c>
      <c r="I2597" s="573">
        <v>0.5</v>
      </c>
    </row>
    <row r="2598" spans="2:9" customFormat="1" ht="18" customHeight="1">
      <c r="B2598" s="78" t="s">
        <v>106</v>
      </c>
      <c r="C2598" s="68" t="s">
        <v>158</v>
      </c>
      <c r="D2598" s="375" t="s">
        <v>5</v>
      </c>
      <c r="E2598" s="375" t="s">
        <v>159</v>
      </c>
      <c r="F2598" s="510" t="s">
        <v>108</v>
      </c>
      <c r="G2598" s="510"/>
      <c r="H2598" s="69" t="s">
        <v>46</v>
      </c>
      <c r="I2598" s="573">
        <v>0.5</v>
      </c>
    </row>
    <row r="2599" spans="2:9" customFormat="1" ht="51.95" customHeight="1">
      <c r="B2599" s="72" t="s">
        <v>101</v>
      </c>
      <c r="C2599" s="63" t="s">
        <v>3304</v>
      </c>
      <c r="D2599" s="376" t="s">
        <v>358</v>
      </c>
      <c r="E2599" s="376" t="s">
        <v>3305</v>
      </c>
      <c r="F2599" s="509" t="s">
        <v>60</v>
      </c>
      <c r="G2599" s="509"/>
      <c r="H2599" s="64" t="s">
        <v>45</v>
      </c>
      <c r="I2599" s="577">
        <v>1</v>
      </c>
    </row>
    <row r="2600" spans="2:9" customFormat="1" ht="26.1" customHeight="1">
      <c r="B2600" s="74"/>
      <c r="C2600" s="574"/>
      <c r="D2600" s="574"/>
      <c r="E2600" s="574"/>
      <c r="F2600" s="574" t="s">
        <v>102</v>
      </c>
      <c r="G2600" s="575">
        <v>17.510000000000002</v>
      </c>
      <c r="H2600" s="574" t="s">
        <v>103</v>
      </c>
      <c r="I2600" s="75">
        <v>0</v>
      </c>
    </row>
    <row r="2601" spans="2:9" customFormat="1" ht="26.1" customHeight="1" thickBot="1">
      <c r="B2601" s="74"/>
      <c r="C2601" s="574"/>
      <c r="D2601" s="574"/>
      <c r="E2601" s="574"/>
      <c r="F2601" s="574" t="s">
        <v>104</v>
      </c>
      <c r="G2601" s="575">
        <v>20.67</v>
      </c>
      <c r="H2601" s="574"/>
      <c r="I2601" s="576" t="s">
        <v>105</v>
      </c>
    </row>
    <row r="2602" spans="2:9" customFormat="1" ht="24" customHeight="1" thickTop="1">
      <c r="B2602" s="76"/>
      <c r="C2602" s="67"/>
      <c r="D2602" s="67"/>
      <c r="E2602" s="67"/>
      <c r="F2602" s="67"/>
      <c r="G2602" s="67"/>
      <c r="H2602" s="67"/>
      <c r="I2602" s="77"/>
    </row>
    <row r="2603" spans="2:9" customFormat="1" ht="26.1" customHeight="1">
      <c r="B2603" s="382" t="s">
        <v>4930</v>
      </c>
      <c r="C2603" s="383" t="s">
        <v>7</v>
      </c>
      <c r="D2603" s="377" t="s">
        <v>95</v>
      </c>
      <c r="E2603" s="377" t="s">
        <v>8</v>
      </c>
      <c r="F2603" s="511" t="s">
        <v>99</v>
      </c>
      <c r="G2603" s="511"/>
      <c r="H2603" s="384" t="s">
        <v>96</v>
      </c>
      <c r="I2603" s="385" t="s">
        <v>97</v>
      </c>
    </row>
    <row r="2604" spans="2:9" customFormat="1" ht="24" customHeight="1">
      <c r="B2604" s="71" t="s">
        <v>100</v>
      </c>
      <c r="C2604" s="61" t="s">
        <v>1536</v>
      </c>
      <c r="D2604" s="378" t="s">
        <v>44</v>
      </c>
      <c r="E2604" s="378" t="s">
        <v>1537</v>
      </c>
      <c r="F2604" s="512">
        <v>70</v>
      </c>
      <c r="G2604" s="512"/>
      <c r="H2604" s="62" t="s">
        <v>45</v>
      </c>
      <c r="I2604" s="572">
        <v>1</v>
      </c>
    </row>
    <row r="2605" spans="2:9" customFormat="1" ht="38.25" customHeight="1">
      <c r="B2605" s="78" t="s">
        <v>106</v>
      </c>
      <c r="C2605" s="68" t="s">
        <v>158</v>
      </c>
      <c r="D2605" s="375" t="s">
        <v>5</v>
      </c>
      <c r="E2605" s="375" t="s">
        <v>159</v>
      </c>
      <c r="F2605" s="510" t="s">
        <v>108</v>
      </c>
      <c r="G2605" s="510"/>
      <c r="H2605" s="69" t="s">
        <v>46</v>
      </c>
      <c r="I2605" s="573">
        <v>2.6309999999999998</v>
      </c>
    </row>
    <row r="2606" spans="2:9" customFormat="1" ht="38.25" customHeight="1">
      <c r="B2606" s="78" t="s">
        <v>106</v>
      </c>
      <c r="C2606" s="68" t="s">
        <v>160</v>
      </c>
      <c r="D2606" s="375" t="s">
        <v>5</v>
      </c>
      <c r="E2606" s="375" t="s">
        <v>161</v>
      </c>
      <c r="F2606" s="510" t="s">
        <v>108</v>
      </c>
      <c r="G2606" s="510"/>
      <c r="H2606" s="69" t="s">
        <v>46</v>
      </c>
      <c r="I2606" s="573">
        <v>2.5649999999999999</v>
      </c>
    </row>
    <row r="2607" spans="2:9" customFormat="1" ht="0.95" customHeight="1">
      <c r="B2607" s="72" t="s">
        <v>101</v>
      </c>
      <c r="C2607" s="63" t="s">
        <v>3306</v>
      </c>
      <c r="D2607" s="376" t="s">
        <v>44</v>
      </c>
      <c r="E2607" s="376" t="s">
        <v>2164</v>
      </c>
      <c r="F2607" s="509" t="s">
        <v>60</v>
      </c>
      <c r="G2607" s="509"/>
      <c r="H2607" s="64" t="s">
        <v>45</v>
      </c>
      <c r="I2607" s="577">
        <v>1</v>
      </c>
    </row>
    <row r="2608" spans="2:9" customFormat="1" ht="18" customHeight="1">
      <c r="B2608" s="74"/>
      <c r="C2608" s="574"/>
      <c r="D2608" s="574"/>
      <c r="E2608" s="574"/>
      <c r="F2608" s="574" t="s">
        <v>102</v>
      </c>
      <c r="G2608" s="575">
        <v>90.8</v>
      </c>
      <c r="H2608" s="574" t="s">
        <v>103</v>
      </c>
      <c r="I2608" s="75">
        <v>0</v>
      </c>
    </row>
    <row r="2609" spans="2:9" customFormat="1" ht="39" customHeight="1" thickBot="1">
      <c r="B2609" s="74"/>
      <c r="C2609" s="574"/>
      <c r="D2609" s="574"/>
      <c r="E2609" s="574"/>
      <c r="F2609" s="574" t="s">
        <v>104</v>
      </c>
      <c r="G2609" s="575">
        <v>204.87</v>
      </c>
      <c r="H2609" s="574"/>
      <c r="I2609" s="576" t="s">
        <v>105</v>
      </c>
    </row>
    <row r="2610" spans="2:9" customFormat="1" ht="26.1" customHeight="1" thickTop="1">
      <c r="B2610" s="76"/>
      <c r="C2610" s="67"/>
      <c r="D2610" s="67"/>
      <c r="E2610" s="67"/>
      <c r="F2610" s="67"/>
      <c r="G2610" s="67"/>
      <c r="H2610" s="67"/>
      <c r="I2610" s="77"/>
    </row>
    <row r="2611" spans="2:9" customFormat="1" ht="26.1" customHeight="1">
      <c r="B2611" s="382" t="s">
        <v>4931</v>
      </c>
      <c r="C2611" s="383" t="s">
        <v>7</v>
      </c>
      <c r="D2611" s="377" t="s">
        <v>95</v>
      </c>
      <c r="E2611" s="377" t="s">
        <v>8</v>
      </c>
      <c r="F2611" s="511" t="s">
        <v>99</v>
      </c>
      <c r="G2611" s="511"/>
      <c r="H2611" s="384" t="s">
        <v>96</v>
      </c>
      <c r="I2611" s="385" t="s">
        <v>97</v>
      </c>
    </row>
    <row r="2612" spans="2:9" customFormat="1" ht="24" customHeight="1">
      <c r="B2612" s="71" t="s">
        <v>100</v>
      </c>
      <c r="C2612" s="61" t="s">
        <v>1539</v>
      </c>
      <c r="D2612" s="378" t="s">
        <v>44</v>
      </c>
      <c r="E2612" s="378" t="s">
        <v>1540</v>
      </c>
      <c r="F2612" s="512" t="s">
        <v>179</v>
      </c>
      <c r="G2612" s="512"/>
      <c r="H2612" s="62" t="s">
        <v>45</v>
      </c>
      <c r="I2612" s="572">
        <v>1</v>
      </c>
    </row>
    <row r="2613" spans="2:9" customFormat="1" ht="26.1" customHeight="1">
      <c r="B2613" s="78" t="s">
        <v>106</v>
      </c>
      <c r="C2613" s="68" t="s">
        <v>158</v>
      </c>
      <c r="D2613" s="375" t="s">
        <v>5</v>
      </c>
      <c r="E2613" s="375" t="s">
        <v>159</v>
      </c>
      <c r="F2613" s="510" t="s">
        <v>108</v>
      </c>
      <c r="G2613" s="510"/>
      <c r="H2613" s="69" t="s">
        <v>46</v>
      </c>
      <c r="I2613" s="573">
        <v>8</v>
      </c>
    </row>
    <row r="2614" spans="2:9" customFormat="1" ht="25.5" customHeight="1">
      <c r="B2614" s="78" t="s">
        <v>106</v>
      </c>
      <c r="C2614" s="68" t="s">
        <v>160</v>
      </c>
      <c r="D2614" s="375" t="s">
        <v>5</v>
      </c>
      <c r="E2614" s="375" t="s">
        <v>161</v>
      </c>
      <c r="F2614" s="510" t="s">
        <v>108</v>
      </c>
      <c r="G2614" s="510"/>
      <c r="H2614" s="69" t="s">
        <v>46</v>
      </c>
      <c r="I2614" s="573">
        <v>8</v>
      </c>
    </row>
    <row r="2615" spans="2:9" customFormat="1" ht="25.5" customHeight="1">
      <c r="B2615" s="72" t="s">
        <v>101</v>
      </c>
      <c r="C2615" s="63" t="s">
        <v>3307</v>
      </c>
      <c r="D2615" s="376" t="s">
        <v>44</v>
      </c>
      <c r="E2615" s="376" t="s">
        <v>2157</v>
      </c>
      <c r="F2615" s="509" t="s">
        <v>60</v>
      </c>
      <c r="G2615" s="509"/>
      <c r="H2615" s="64" t="s">
        <v>45</v>
      </c>
      <c r="I2615" s="577">
        <v>1</v>
      </c>
    </row>
    <row r="2616" spans="2:9" customFormat="1" ht="0.95" customHeight="1">
      <c r="B2616" s="74"/>
      <c r="C2616" s="574"/>
      <c r="D2616" s="574"/>
      <c r="E2616" s="574"/>
      <c r="F2616" s="574" t="s">
        <v>102</v>
      </c>
      <c r="G2616" s="575">
        <v>280.24</v>
      </c>
      <c r="H2616" s="574" t="s">
        <v>103</v>
      </c>
      <c r="I2616" s="75">
        <v>0</v>
      </c>
    </row>
    <row r="2617" spans="2:9" customFormat="1" ht="18" customHeight="1" thickBot="1">
      <c r="B2617" s="74"/>
      <c r="C2617" s="574"/>
      <c r="D2617" s="574"/>
      <c r="E2617" s="574"/>
      <c r="F2617" s="574" t="s">
        <v>104</v>
      </c>
      <c r="G2617" s="575">
        <v>317.43</v>
      </c>
      <c r="H2617" s="574"/>
      <c r="I2617" s="576" t="s">
        <v>105</v>
      </c>
    </row>
    <row r="2618" spans="2:9" customFormat="1" ht="51.95" customHeight="1" thickTop="1">
      <c r="B2618" s="76"/>
      <c r="C2618" s="67"/>
      <c r="D2618" s="67"/>
      <c r="E2618" s="67"/>
      <c r="F2618" s="67"/>
      <c r="G2618" s="67"/>
      <c r="H2618" s="67"/>
      <c r="I2618" s="77"/>
    </row>
    <row r="2619" spans="2:9" customFormat="1" ht="26.1" customHeight="1">
      <c r="B2619" s="382" t="s">
        <v>4932</v>
      </c>
      <c r="C2619" s="383" t="s">
        <v>7</v>
      </c>
      <c r="D2619" s="377" t="s">
        <v>95</v>
      </c>
      <c r="E2619" s="377" t="s">
        <v>8</v>
      </c>
      <c r="F2619" s="511" t="s">
        <v>99</v>
      </c>
      <c r="G2619" s="511"/>
      <c r="H2619" s="384" t="s">
        <v>96</v>
      </c>
      <c r="I2619" s="385" t="s">
        <v>97</v>
      </c>
    </row>
    <row r="2620" spans="2:9" customFormat="1" ht="26.1" customHeight="1">
      <c r="B2620" s="71" t="s">
        <v>100</v>
      </c>
      <c r="C2620" s="61" t="s">
        <v>1541</v>
      </c>
      <c r="D2620" s="378" t="s">
        <v>44</v>
      </c>
      <c r="E2620" s="378" t="s">
        <v>1542</v>
      </c>
      <c r="F2620" s="512" t="s">
        <v>230</v>
      </c>
      <c r="G2620" s="512"/>
      <c r="H2620" s="62" t="s">
        <v>45</v>
      </c>
      <c r="I2620" s="572">
        <v>1</v>
      </c>
    </row>
    <row r="2621" spans="2:9" customFormat="1" ht="24" customHeight="1">
      <c r="B2621" s="78" t="s">
        <v>106</v>
      </c>
      <c r="C2621" s="68" t="s">
        <v>160</v>
      </c>
      <c r="D2621" s="375" t="s">
        <v>5</v>
      </c>
      <c r="E2621" s="375" t="s">
        <v>161</v>
      </c>
      <c r="F2621" s="510" t="s">
        <v>108</v>
      </c>
      <c r="G2621" s="510"/>
      <c r="H2621" s="69" t="s">
        <v>46</v>
      </c>
      <c r="I2621" s="573">
        <v>0.24</v>
      </c>
    </row>
    <row r="2622" spans="2:9" customFormat="1" ht="26.1" customHeight="1">
      <c r="B2622" s="78" t="s">
        <v>106</v>
      </c>
      <c r="C2622" s="68" t="s">
        <v>158</v>
      </c>
      <c r="D2622" s="375" t="s">
        <v>5</v>
      </c>
      <c r="E2622" s="375" t="s">
        <v>159</v>
      </c>
      <c r="F2622" s="510" t="s">
        <v>108</v>
      </c>
      <c r="G2622" s="510"/>
      <c r="H2622" s="69" t="s">
        <v>46</v>
      </c>
      <c r="I2622" s="573">
        <v>0.24</v>
      </c>
    </row>
    <row r="2623" spans="2:9" customFormat="1" ht="24" customHeight="1">
      <c r="B2623" s="72" t="s">
        <v>101</v>
      </c>
      <c r="C2623" s="63" t="s">
        <v>3308</v>
      </c>
      <c r="D2623" s="376" t="s">
        <v>44</v>
      </c>
      <c r="E2623" s="376" t="s">
        <v>2155</v>
      </c>
      <c r="F2623" s="509" t="s">
        <v>60</v>
      </c>
      <c r="G2623" s="509"/>
      <c r="H2623" s="64" t="s">
        <v>45</v>
      </c>
      <c r="I2623" s="577">
        <v>1</v>
      </c>
    </row>
    <row r="2624" spans="2:9" customFormat="1" ht="25.5" customHeight="1">
      <c r="B2624" s="74"/>
      <c r="C2624" s="574"/>
      <c r="D2624" s="574"/>
      <c r="E2624" s="574"/>
      <c r="F2624" s="574" t="s">
        <v>102</v>
      </c>
      <c r="G2624" s="575">
        <v>8.4</v>
      </c>
      <c r="H2624" s="574" t="s">
        <v>103</v>
      </c>
      <c r="I2624" s="75">
        <v>0</v>
      </c>
    </row>
    <row r="2625" spans="2:9" customFormat="1" ht="25.5" customHeight="1" thickBot="1">
      <c r="B2625" s="74"/>
      <c r="C2625" s="574"/>
      <c r="D2625" s="574"/>
      <c r="E2625" s="574"/>
      <c r="F2625" s="574" t="s">
        <v>104</v>
      </c>
      <c r="G2625" s="575">
        <v>54.31</v>
      </c>
      <c r="H2625" s="574"/>
      <c r="I2625" s="576" t="s">
        <v>105</v>
      </c>
    </row>
    <row r="2626" spans="2:9" customFormat="1" ht="0.95" customHeight="1" thickTop="1">
      <c r="B2626" s="76"/>
      <c r="C2626" s="67"/>
      <c r="D2626" s="67"/>
      <c r="E2626" s="67"/>
      <c r="F2626" s="67"/>
      <c r="G2626" s="67"/>
      <c r="H2626" s="67"/>
      <c r="I2626" s="77"/>
    </row>
    <row r="2627" spans="2:9" customFormat="1" ht="18" customHeight="1">
      <c r="B2627" s="382" t="s">
        <v>4933</v>
      </c>
      <c r="C2627" s="383" t="s">
        <v>7</v>
      </c>
      <c r="D2627" s="377" t="s">
        <v>95</v>
      </c>
      <c r="E2627" s="377" t="s">
        <v>8</v>
      </c>
      <c r="F2627" s="511" t="s">
        <v>99</v>
      </c>
      <c r="G2627" s="511"/>
      <c r="H2627" s="384" t="s">
        <v>96</v>
      </c>
      <c r="I2627" s="385" t="s">
        <v>97</v>
      </c>
    </row>
    <row r="2628" spans="2:9" customFormat="1" ht="24" customHeight="1">
      <c r="B2628" s="71" t="s">
        <v>100</v>
      </c>
      <c r="C2628" s="61" t="s">
        <v>1543</v>
      </c>
      <c r="D2628" s="378" t="s">
        <v>5</v>
      </c>
      <c r="E2628" s="378" t="s">
        <v>1544</v>
      </c>
      <c r="F2628" s="512" t="s">
        <v>112</v>
      </c>
      <c r="G2628" s="512"/>
      <c r="H2628" s="62" t="s">
        <v>45</v>
      </c>
      <c r="I2628" s="572">
        <v>1</v>
      </c>
    </row>
    <row r="2629" spans="2:9" customFormat="1" ht="26.1" customHeight="1">
      <c r="B2629" s="78" t="s">
        <v>106</v>
      </c>
      <c r="C2629" s="68" t="s">
        <v>157</v>
      </c>
      <c r="D2629" s="375" t="s">
        <v>5</v>
      </c>
      <c r="E2629" s="375" t="s">
        <v>114</v>
      </c>
      <c r="F2629" s="510" t="s">
        <v>108</v>
      </c>
      <c r="G2629" s="510"/>
      <c r="H2629" s="69" t="s">
        <v>46</v>
      </c>
      <c r="I2629" s="573">
        <v>0.63300000000000001</v>
      </c>
    </row>
    <row r="2630" spans="2:9" customFormat="1" ht="26.1" customHeight="1">
      <c r="B2630" s="78" t="s">
        <v>106</v>
      </c>
      <c r="C2630" s="68" t="s">
        <v>156</v>
      </c>
      <c r="D2630" s="375" t="s">
        <v>5</v>
      </c>
      <c r="E2630" s="375" t="s">
        <v>115</v>
      </c>
      <c r="F2630" s="510" t="s">
        <v>108</v>
      </c>
      <c r="G2630" s="510"/>
      <c r="H2630" s="69" t="s">
        <v>46</v>
      </c>
      <c r="I2630" s="573">
        <v>0.63300000000000001</v>
      </c>
    </row>
    <row r="2631" spans="2:9" customFormat="1" ht="26.1" customHeight="1">
      <c r="B2631" s="72" t="s">
        <v>101</v>
      </c>
      <c r="C2631" s="63" t="s">
        <v>3309</v>
      </c>
      <c r="D2631" s="376" t="s">
        <v>5</v>
      </c>
      <c r="E2631" s="376" t="s">
        <v>3310</v>
      </c>
      <c r="F2631" s="509" t="s">
        <v>60</v>
      </c>
      <c r="G2631" s="509"/>
      <c r="H2631" s="64" t="s">
        <v>45</v>
      </c>
      <c r="I2631" s="577">
        <v>1</v>
      </c>
    </row>
    <row r="2632" spans="2:9" customFormat="1" ht="38.25" customHeight="1">
      <c r="B2632" s="74"/>
      <c r="C2632" s="574"/>
      <c r="D2632" s="574"/>
      <c r="E2632" s="574"/>
      <c r="F2632" s="574" t="s">
        <v>102</v>
      </c>
      <c r="G2632" s="575">
        <v>22.25</v>
      </c>
      <c r="H2632" s="574" t="s">
        <v>103</v>
      </c>
      <c r="I2632" s="75">
        <v>0</v>
      </c>
    </row>
    <row r="2633" spans="2:9" customFormat="1" ht="25.5" customHeight="1" thickBot="1">
      <c r="B2633" s="74"/>
      <c r="C2633" s="574"/>
      <c r="D2633" s="574"/>
      <c r="E2633" s="574"/>
      <c r="F2633" s="574" t="s">
        <v>104</v>
      </c>
      <c r="G2633" s="575">
        <v>17.940000000000001</v>
      </c>
      <c r="H2633" s="574"/>
      <c r="I2633" s="576" t="s">
        <v>105</v>
      </c>
    </row>
    <row r="2634" spans="2:9" customFormat="1" ht="0.95" customHeight="1" thickTop="1">
      <c r="B2634" s="76"/>
      <c r="C2634" s="67"/>
      <c r="D2634" s="67"/>
      <c r="E2634" s="67"/>
      <c r="F2634" s="67"/>
      <c r="G2634" s="67"/>
      <c r="H2634" s="67"/>
      <c r="I2634" s="77"/>
    </row>
    <row r="2635" spans="2:9" customFormat="1" ht="18" customHeight="1">
      <c r="B2635" s="382" t="s">
        <v>4934</v>
      </c>
      <c r="C2635" s="383" t="s">
        <v>7</v>
      </c>
      <c r="D2635" s="377" t="s">
        <v>95</v>
      </c>
      <c r="E2635" s="377" t="s">
        <v>8</v>
      </c>
      <c r="F2635" s="511" t="s">
        <v>99</v>
      </c>
      <c r="G2635" s="511"/>
      <c r="H2635" s="384" t="s">
        <v>96</v>
      </c>
      <c r="I2635" s="385" t="s">
        <v>97</v>
      </c>
    </row>
    <row r="2636" spans="2:9" customFormat="1" ht="24" customHeight="1">
      <c r="B2636" s="71" t="s">
        <v>100</v>
      </c>
      <c r="C2636" s="61" t="s">
        <v>1545</v>
      </c>
      <c r="D2636" s="378" t="s">
        <v>44</v>
      </c>
      <c r="E2636" s="378" t="s">
        <v>1546</v>
      </c>
      <c r="F2636" s="512">
        <v>77</v>
      </c>
      <c r="G2636" s="512"/>
      <c r="H2636" s="62" t="s">
        <v>45</v>
      </c>
      <c r="I2636" s="572">
        <v>1</v>
      </c>
    </row>
    <row r="2637" spans="2:9" customFormat="1" ht="26.1" customHeight="1">
      <c r="B2637" s="78" t="s">
        <v>106</v>
      </c>
      <c r="C2637" s="68" t="s">
        <v>158</v>
      </c>
      <c r="D2637" s="375" t="s">
        <v>5</v>
      </c>
      <c r="E2637" s="375" t="s">
        <v>159</v>
      </c>
      <c r="F2637" s="510" t="s">
        <v>108</v>
      </c>
      <c r="G2637" s="510"/>
      <c r="H2637" s="69" t="s">
        <v>46</v>
      </c>
      <c r="I2637" s="573">
        <v>0.46100000000000002</v>
      </c>
    </row>
    <row r="2638" spans="2:9" customFormat="1" ht="26.1" customHeight="1">
      <c r="B2638" s="78" t="s">
        <v>106</v>
      </c>
      <c r="C2638" s="68" t="s">
        <v>160</v>
      </c>
      <c r="D2638" s="375" t="s">
        <v>5</v>
      </c>
      <c r="E2638" s="375" t="s">
        <v>161</v>
      </c>
      <c r="F2638" s="510" t="s">
        <v>108</v>
      </c>
      <c r="G2638" s="510"/>
      <c r="H2638" s="69" t="s">
        <v>46</v>
      </c>
      <c r="I2638" s="573">
        <v>0.46100000000000002</v>
      </c>
    </row>
    <row r="2639" spans="2:9" customFormat="1" ht="24" customHeight="1">
      <c r="B2639" s="72" t="s">
        <v>101</v>
      </c>
      <c r="C2639" s="63" t="s">
        <v>3311</v>
      </c>
      <c r="D2639" s="376" t="s">
        <v>44</v>
      </c>
      <c r="E2639" s="376" t="s">
        <v>1546</v>
      </c>
      <c r="F2639" s="509" t="s">
        <v>60</v>
      </c>
      <c r="G2639" s="509"/>
      <c r="H2639" s="64" t="s">
        <v>45</v>
      </c>
      <c r="I2639" s="577">
        <v>1</v>
      </c>
    </row>
    <row r="2640" spans="2:9" customFormat="1" ht="24" customHeight="1">
      <c r="B2640" s="74"/>
      <c r="C2640" s="574"/>
      <c r="D2640" s="574"/>
      <c r="E2640" s="574"/>
      <c r="F2640" s="574" t="s">
        <v>102</v>
      </c>
      <c r="G2640" s="575">
        <v>16.14</v>
      </c>
      <c r="H2640" s="574" t="s">
        <v>103</v>
      </c>
      <c r="I2640" s="75">
        <v>0</v>
      </c>
    </row>
    <row r="2641" spans="2:9" customFormat="1" ht="24" customHeight="1" thickBot="1">
      <c r="B2641" s="74"/>
      <c r="C2641" s="574"/>
      <c r="D2641" s="574"/>
      <c r="E2641" s="574"/>
      <c r="F2641" s="574" t="s">
        <v>104</v>
      </c>
      <c r="G2641" s="575">
        <v>13.43</v>
      </c>
      <c r="H2641" s="574"/>
      <c r="I2641" s="576" t="s">
        <v>105</v>
      </c>
    </row>
    <row r="2642" spans="2:9" customFormat="1" ht="25.5" customHeight="1" thickTop="1">
      <c r="B2642" s="76"/>
      <c r="C2642" s="67"/>
      <c r="D2642" s="67"/>
      <c r="E2642" s="67"/>
      <c r="F2642" s="67"/>
      <c r="G2642" s="67"/>
      <c r="H2642" s="67"/>
      <c r="I2642" s="77"/>
    </row>
    <row r="2643" spans="2:9" customFormat="1" ht="15">
      <c r="B2643" s="382" t="s">
        <v>4935</v>
      </c>
      <c r="C2643" s="383" t="s">
        <v>7</v>
      </c>
      <c r="D2643" s="377" t="s">
        <v>95</v>
      </c>
      <c r="E2643" s="377" t="s">
        <v>8</v>
      </c>
      <c r="F2643" s="511" t="s">
        <v>99</v>
      </c>
      <c r="G2643" s="511"/>
      <c r="H2643" s="384" t="s">
        <v>96</v>
      </c>
      <c r="I2643" s="385" t="s">
        <v>97</v>
      </c>
    </row>
    <row r="2644" spans="2:9" customFormat="1" ht="0.95" customHeight="1">
      <c r="B2644" s="71" t="s">
        <v>100</v>
      </c>
      <c r="C2644" s="61" t="s">
        <v>1547</v>
      </c>
      <c r="D2644" s="378" t="s">
        <v>44</v>
      </c>
      <c r="E2644" s="378" t="s">
        <v>1548</v>
      </c>
      <c r="F2644" s="512">
        <v>77</v>
      </c>
      <c r="G2644" s="512"/>
      <c r="H2644" s="62" t="s">
        <v>45</v>
      </c>
      <c r="I2644" s="572">
        <v>1</v>
      </c>
    </row>
    <row r="2645" spans="2:9" customFormat="1" ht="18" customHeight="1">
      <c r="B2645" s="78" t="s">
        <v>106</v>
      </c>
      <c r="C2645" s="68" t="s">
        <v>158</v>
      </c>
      <c r="D2645" s="375" t="s">
        <v>5</v>
      </c>
      <c r="E2645" s="375" t="s">
        <v>159</v>
      </c>
      <c r="F2645" s="510" t="s">
        <v>108</v>
      </c>
      <c r="G2645" s="510"/>
      <c r="H2645" s="69" t="s">
        <v>46</v>
      </c>
      <c r="I2645" s="573">
        <v>0.46100000000000002</v>
      </c>
    </row>
    <row r="2646" spans="2:9" customFormat="1" ht="65.099999999999994" customHeight="1">
      <c r="B2646" s="78" t="s">
        <v>106</v>
      </c>
      <c r="C2646" s="68" t="s">
        <v>160</v>
      </c>
      <c r="D2646" s="375" t="s">
        <v>5</v>
      </c>
      <c r="E2646" s="375" t="s">
        <v>161</v>
      </c>
      <c r="F2646" s="510" t="s">
        <v>108</v>
      </c>
      <c r="G2646" s="510"/>
      <c r="H2646" s="69" t="s">
        <v>46</v>
      </c>
      <c r="I2646" s="573">
        <v>0.46100000000000002</v>
      </c>
    </row>
    <row r="2647" spans="2:9" customFormat="1" ht="26.1" customHeight="1">
      <c r="B2647" s="72" t="s">
        <v>101</v>
      </c>
      <c r="C2647" s="63" t="s">
        <v>3312</v>
      </c>
      <c r="D2647" s="376" t="s">
        <v>44</v>
      </c>
      <c r="E2647" s="376" t="s">
        <v>1548</v>
      </c>
      <c r="F2647" s="509" t="s">
        <v>60</v>
      </c>
      <c r="G2647" s="509"/>
      <c r="H2647" s="64" t="s">
        <v>45</v>
      </c>
      <c r="I2647" s="577">
        <v>1</v>
      </c>
    </row>
    <row r="2648" spans="2:9" customFormat="1" ht="26.1" customHeight="1">
      <c r="B2648" s="74"/>
      <c r="C2648" s="574"/>
      <c r="D2648" s="574"/>
      <c r="E2648" s="574"/>
      <c r="F2648" s="574" t="s">
        <v>102</v>
      </c>
      <c r="G2648" s="575">
        <v>16.14</v>
      </c>
      <c r="H2648" s="574" t="s">
        <v>103</v>
      </c>
      <c r="I2648" s="75">
        <v>0</v>
      </c>
    </row>
    <row r="2649" spans="2:9" customFormat="1" ht="24" customHeight="1" thickBot="1">
      <c r="B2649" s="74"/>
      <c r="C2649" s="574"/>
      <c r="D2649" s="574"/>
      <c r="E2649" s="574"/>
      <c r="F2649" s="574" t="s">
        <v>104</v>
      </c>
      <c r="G2649" s="575">
        <v>28.23</v>
      </c>
      <c r="H2649" s="574"/>
      <c r="I2649" s="576" t="s">
        <v>105</v>
      </c>
    </row>
    <row r="2650" spans="2:9" customFormat="1" ht="26.1" customHeight="1" thickTop="1">
      <c r="B2650" s="76"/>
      <c r="C2650" s="67"/>
      <c r="D2650" s="67"/>
      <c r="E2650" s="67"/>
      <c r="F2650" s="67"/>
      <c r="G2650" s="67"/>
      <c r="H2650" s="67"/>
      <c r="I2650" s="77"/>
    </row>
    <row r="2651" spans="2:9" customFormat="1" ht="24" customHeight="1">
      <c r="B2651" s="382" t="s">
        <v>4936</v>
      </c>
      <c r="C2651" s="383" t="s">
        <v>7</v>
      </c>
      <c r="D2651" s="377" t="s">
        <v>95</v>
      </c>
      <c r="E2651" s="377" t="s">
        <v>8</v>
      </c>
      <c r="F2651" s="511" t="s">
        <v>99</v>
      </c>
      <c r="G2651" s="511"/>
      <c r="H2651" s="384" t="s">
        <v>96</v>
      </c>
      <c r="I2651" s="385" t="s">
        <v>97</v>
      </c>
    </row>
    <row r="2652" spans="2:9" customFormat="1" ht="25.5">
      <c r="B2652" s="71" t="s">
        <v>100</v>
      </c>
      <c r="C2652" s="61" t="s">
        <v>1549</v>
      </c>
      <c r="D2652" s="378" t="s">
        <v>44</v>
      </c>
      <c r="E2652" s="378" t="s">
        <v>1550</v>
      </c>
      <c r="F2652" s="512">
        <v>77</v>
      </c>
      <c r="G2652" s="512"/>
      <c r="H2652" s="62" t="s">
        <v>45</v>
      </c>
      <c r="I2652" s="572">
        <v>1</v>
      </c>
    </row>
    <row r="2653" spans="2:9" customFormat="1" ht="25.5">
      <c r="B2653" s="78" t="s">
        <v>106</v>
      </c>
      <c r="C2653" s="68" t="s">
        <v>158</v>
      </c>
      <c r="D2653" s="375" t="s">
        <v>5</v>
      </c>
      <c r="E2653" s="375" t="s">
        <v>159</v>
      </c>
      <c r="F2653" s="510" t="s">
        <v>108</v>
      </c>
      <c r="G2653" s="510"/>
      <c r="H2653" s="69" t="s">
        <v>46</v>
      </c>
      <c r="I2653" s="573">
        <v>3.133</v>
      </c>
    </row>
    <row r="2654" spans="2:9" customFormat="1" ht="0.95" customHeight="1">
      <c r="B2654" s="78" t="s">
        <v>106</v>
      </c>
      <c r="C2654" s="68" t="s">
        <v>160</v>
      </c>
      <c r="D2654" s="375" t="s">
        <v>5</v>
      </c>
      <c r="E2654" s="375" t="s">
        <v>161</v>
      </c>
      <c r="F2654" s="510" t="s">
        <v>108</v>
      </c>
      <c r="G2654" s="510"/>
      <c r="H2654" s="69" t="s">
        <v>46</v>
      </c>
      <c r="I2654" s="573">
        <v>3.133</v>
      </c>
    </row>
    <row r="2655" spans="2:9" customFormat="1" ht="18" customHeight="1">
      <c r="B2655" s="72" t="s">
        <v>101</v>
      </c>
      <c r="C2655" s="63" t="s">
        <v>3313</v>
      </c>
      <c r="D2655" s="376" t="s">
        <v>44</v>
      </c>
      <c r="E2655" s="376" t="s">
        <v>2162</v>
      </c>
      <c r="F2655" s="509" t="s">
        <v>60</v>
      </c>
      <c r="G2655" s="509"/>
      <c r="H2655" s="64" t="s">
        <v>45</v>
      </c>
      <c r="I2655" s="577">
        <v>1</v>
      </c>
    </row>
    <row r="2656" spans="2:9" customFormat="1" ht="65.099999999999994" customHeight="1">
      <c r="B2656" s="74"/>
      <c r="C2656" s="574"/>
      <c r="D2656" s="574"/>
      <c r="E2656" s="574"/>
      <c r="F2656" s="574" t="s">
        <v>102</v>
      </c>
      <c r="G2656" s="575">
        <v>109.74</v>
      </c>
      <c r="H2656" s="574" t="s">
        <v>103</v>
      </c>
      <c r="I2656" s="75">
        <v>0</v>
      </c>
    </row>
    <row r="2657" spans="2:9" customFormat="1" ht="26.1" customHeight="1" thickBot="1">
      <c r="B2657" s="74"/>
      <c r="C2657" s="574"/>
      <c r="D2657" s="574"/>
      <c r="E2657" s="574"/>
      <c r="F2657" s="574" t="s">
        <v>104</v>
      </c>
      <c r="G2657" s="575">
        <v>175.32</v>
      </c>
      <c r="H2657" s="574"/>
      <c r="I2657" s="576" t="s">
        <v>105</v>
      </c>
    </row>
    <row r="2658" spans="2:9" customFormat="1" ht="26.1" customHeight="1" thickTop="1">
      <c r="B2658" s="76"/>
      <c r="C2658" s="67"/>
      <c r="D2658" s="67"/>
      <c r="E2658" s="67"/>
      <c r="F2658" s="67"/>
      <c r="G2658" s="67"/>
      <c r="H2658" s="67"/>
      <c r="I2658" s="77"/>
    </row>
    <row r="2659" spans="2:9" customFormat="1" ht="26.1" customHeight="1">
      <c r="B2659" s="382" t="s">
        <v>4937</v>
      </c>
      <c r="C2659" s="383" t="s">
        <v>7</v>
      </c>
      <c r="D2659" s="377" t="s">
        <v>95</v>
      </c>
      <c r="E2659" s="377" t="s">
        <v>8</v>
      </c>
      <c r="F2659" s="511" t="s">
        <v>99</v>
      </c>
      <c r="G2659" s="511"/>
      <c r="H2659" s="384" t="s">
        <v>96</v>
      </c>
      <c r="I2659" s="385" t="s">
        <v>97</v>
      </c>
    </row>
    <row r="2660" spans="2:9" customFormat="1" ht="39" customHeight="1">
      <c r="B2660" s="71" t="s">
        <v>100</v>
      </c>
      <c r="C2660" s="61" t="s">
        <v>6911</v>
      </c>
      <c r="D2660" s="378" t="s">
        <v>44</v>
      </c>
      <c r="E2660" s="378" t="s">
        <v>6912</v>
      </c>
      <c r="F2660" s="512" t="s">
        <v>2348</v>
      </c>
      <c r="G2660" s="512"/>
      <c r="H2660" s="62" t="s">
        <v>61</v>
      </c>
      <c r="I2660" s="572">
        <v>1</v>
      </c>
    </row>
    <row r="2661" spans="2:9" customFormat="1" ht="25.5">
      <c r="B2661" s="78" t="s">
        <v>106</v>
      </c>
      <c r="C2661" s="68" t="s">
        <v>158</v>
      </c>
      <c r="D2661" s="375" t="s">
        <v>5</v>
      </c>
      <c r="E2661" s="375" t="s">
        <v>159</v>
      </c>
      <c r="F2661" s="510" t="s">
        <v>108</v>
      </c>
      <c r="G2661" s="510"/>
      <c r="H2661" s="69" t="s">
        <v>46</v>
      </c>
      <c r="I2661" s="573">
        <v>8</v>
      </c>
    </row>
    <row r="2662" spans="2:9" customFormat="1" ht="25.5">
      <c r="B2662" s="78" t="s">
        <v>106</v>
      </c>
      <c r="C2662" s="68" t="s">
        <v>160</v>
      </c>
      <c r="D2662" s="375" t="s">
        <v>5</v>
      </c>
      <c r="E2662" s="375" t="s">
        <v>161</v>
      </c>
      <c r="F2662" s="510" t="s">
        <v>108</v>
      </c>
      <c r="G2662" s="510"/>
      <c r="H2662" s="69" t="s">
        <v>46</v>
      </c>
      <c r="I2662" s="573">
        <v>8</v>
      </c>
    </row>
    <row r="2663" spans="2:9" customFormat="1" ht="0.95" customHeight="1">
      <c r="B2663" s="72" t="s">
        <v>101</v>
      </c>
      <c r="C2663" s="63" t="s">
        <v>6781</v>
      </c>
      <c r="D2663" s="376" t="s">
        <v>17</v>
      </c>
      <c r="E2663" s="376" t="s">
        <v>6782</v>
      </c>
      <c r="F2663" s="509" t="s">
        <v>60</v>
      </c>
      <c r="G2663" s="509"/>
      <c r="H2663" s="64" t="s">
        <v>61</v>
      </c>
      <c r="I2663" s="577">
        <v>1</v>
      </c>
    </row>
    <row r="2664" spans="2:9" customFormat="1" ht="18" customHeight="1">
      <c r="B2664" s="74"/>
      <c r="C2664" s="574"/>
      <c r="D2664" s="574"/>
      <c r="E2664" s="574"/>
      <c r="F2664" s="574" t="s">
        <v>102</v>
      </c>
      <c r="G2664" s="575">
        <v>280.24</v>
      </c>
      <c r="H2664" s="574" t="s">
        <v>103</v>
      </c>
      <c r="I2664" s="75">
        <v>0</v>
      </c>
    </row>
    <row r="2665" spans="2:9" customFormat="1" ht="65.099999999999994" customHeight="1" thickBot="1">
      <c r="B2665" s="74"/>
      <c r="C2665" s="574"/>
      <c r="D2665" s="574"/>
      <c r="E2665" s="574"/>
      <c r="F2665" s="574" t="s">
        <v>104</v>
      </c>
      <c r="G2665" s="575">
        <v>262.89</v>
      </c>
      <c r="H2665" s="574"/>
      <c r="I2665" s="576" t="s">
        <v>105</v>
      </c>
    </row>
    <row r="2666" spans="2:9" customFormat="1" ht="26.1" customHeight="1" thickTop="1">
      <c r="B2666" s="76"/>
      <c r="C2666" s="67"/>
      <c r="D2666" s="67"/>
      <c r="E2666" s="67"/>
      <c r="F2666" s="67"/>
      <c r="G2666" s="67"/>
      <c r="H2666" s="67"/>
      <c r="I2666" s="77"/>
    </row>
    <row r="2667" spans="2:9" customFormat="1" ht="26.1" customHeight="1">
      <c r="B2667" s="382" t="s">
        <v>4939</v>
      </c>
      <c r="C2667" s="383" t="s">
        <v>7</v>
      </c>
      <c r="D2667" s="377" t="s">
        <v>95</v>
      </c>
      <c r="E2667" s="377" t="s">
        <v>8</v>
      </c>
      <c r="F2667" s="511" t="s">
        <v>99</v>
      </c>
      <c r="G2667" s="511"/>
      <c r="H2667" s="384" t="s">
        <v>96</v>
      </c>
      <c r="I2667" s="385" t="s">
        <v>97</v>
      </c>
    </row>
    <row r="2668" spans="2:9" customFormat="1" ht="26.1" customHeight="1">
      <c r="B2668" s="71" t="s">
        <v>100</v>
      </c>
      <c r="C2668" s="61" t="s">
        <v>1552</v>
      </c>
      <c r="D2668" s="378" t="s">
        <v>44</v>
      </c>
      <c r="E2668" s="378" t="s">
        <v>1553</v>
      </c>
      <c r="F2668" s="512" t="s">
        <v>230</v>
      </c>
      <c r="G2668" s="512"/>
      <c r="H2668" s="62" t="s">
        <v>45</v>
      </c>
      <c r="I2668" s="572">
        <v>1</v>
      </c>
    </row>
    <row r="2669" spans="2:9" customFormat="1" ht="39" customHeight="1">
      <c r="B2669" s="78" t="s">
        <v>106</v>
      </c>
      <c r="C2669" s="68" t="s">
        <v>158</v>
      </c>
      <c r="D2669" s="375" t="s">
        <v>5</v>
      </c>
      <c r="E2669" s="375" t="s">
        <v>159</v>
      </c>
      <c r="F2669" s="510" t="s">
        <v>108</v>
      </c>
      <c r="G2669" s="510"/>
      <c r="H2669" s="69" t="s">
        <v>46</v>
      </c>
      <c r="I2669" s="573">
        <v>6</v>
      </c>
    </row>
    <row r="2670" spans="2:9" customFormat="1" ht="25.5">
      <c r="B2670" s="78" t="s">
        <v>106</v>
      </c>
      <c r="C2670" s="68" t="s">
        <v>160</v>
      </c>
      <c r="D2670" s="375" t="s">
        <v>5</v>
      </c>
      <c r="E2670" s="375" t="s">
        <v>161</v>
      </c>
      <c r="F2670" s="510" t="s">
        <v>108</v>
      </c>
      <c r="G2670" s="510"/>
      <c r="H2670" s="69" t="s">
        <v>46</v>
      </c>
      <c r="I2670" s="573">
        <v>6</v>
      </c>
    </row>
    <row r="2671" spans="2:9" customFormat="1" ht="25.5">
      <c r="B2671" s="72" t="s">
        <v>101</v>
      </c>
      <c r="C2671" s="63" t="s">
        <v>3314</v>
      </c>
      <c r="D2671" s="376" t="s">
        <v>44</v>
      </c>
      <c r="E2671" s="376" t="s">
        <v>2153</v>
      </c>
      <c r="F2671" s="509" t="s">
        <v>60</v>
      </c>
      <c r="G2671" s="509"/>
      <c r="H2671" s="64" t="s">
        <v>45</v>
      </c>
      <c r="I2671" s="577">
        <v>1</v>
      </c>
    </row>
    <row r="2672" spans="2:9" customFormat="1" ht="0.95" customHeight="1">
      <c r="B2672" s="74"/>
      <c r="C2672" s="574"/>
      <c r="D2672" s="574"/>
      <c r="E2672" s="574"/>
      <c r="F2672" s="574" t="s">
        <v>102</v>
      </c>
      <c r="G2672" s="575">
        <v>210.18</v>
      </c>
      <c r="H2672" s="574" t="s">
        <v>103</v>
      </c>
      <c r="I2672" s="75">
        <v>0</v>
      </c>
    </row>
    <row r="2673" spans="2:9" customFormat="1" ht="18" customHeight="1" thickBot="1">
      <c r="B2673" s="74"/>
      <c r="C2673" s="574"/>
      <c r="D2673" s="574"/>
      <c r="E2673" s="574"/>
      <c r="F2673" s="574" t="s">
        <v>104</v>
      </c>
      <c r="G2673" s="575">
        <v>7192.24</v>
      </c>
      <c r="H2673" s="574"/>
      <c r="I2673" s="576" t="s">
        <v>105</v>
      </c>
    </row>
    <row r="2674" spans="2:9" customFormat="1" ht="65.099999999999994" customHeight="1" thickTop="1">
      <c r="B2674" s="76"/>
      <c r="C2674" s="67"/>
      <c r="D2674" s="67"/>
      <c r="E2674" s="67"/>
      <c r="F2674" s="67"/>
      <c r="G2674" s="67"/>
      <c r="H2674" s="67"/>
      <c r="I2674" s="77"/>
    </row>
    <row r="2675" spans="2:9" customFormat="1" ht="26.1" customHeight="1">
      <c r="B2675" s="382" t="s">
        <v>4941</v>
      </c>
      <c r="C2675" s="383" t="s">
        <v>7</v>
      </c>
      <c r="D2675" s="377" t="s">
        <v>95</v>
      </c>
      <c r="E2675" s="377" t="s">
        <v>8</v>
      </c>
      <c r="F2675" s="511" t="s">
        <v>99</v>
      </c>
      <c r="G2675" s="511"/>
      <c r="H2675" s="384" t="s">
        <v>96</v>
      </c>
      <c r="I2675" s="385" t="s">
        <v>97</v>
      </c>
    </row>
    <row r="2676" spans="2:9" customFormat="1" ht="26.1" customHeight="1">
      <c r="B2676" s="71" t="s">
        <v>100</v>
      </c>
      <c r="C2676" s="61" t="s">
        <v>1555</v>
      </c>
      <c r="D2676" s="378" t="s">
        <v>44</v>
      </c>
      <c r="E2676" s="378" t="s">
        <v>1556</v>
      </c>
      <c r="F2676" s="512" t="s">
        <v>112</v>
      </c>
      <c r="G2676" s="512"/>
      <c r="H2676" s="62" t="s">
        <v>45</v>
      </c>
      <c r="I2676" s="572">
        <v>1</v>
      </c>
    </row>
    <row r="2677" spans="2:9" customFormat="1" ht="26.1" customHeight="1">
      <c r="B2677" s="78" t="s">
        <v>106</v>
      </c>
      <c r="C2677" s="68" t="s">
        <v>160</v>
      </c>
      <c r="D2677" s="375" t="s">
        <v>5</v>
      </c>
      <c r="E2677" s="375" t="s">
        <v>161</v>
      </c>
      <c r="F2677" s="510" t="s">
        <v>108</v>
      </c>
      <c r="G2677" s="510"/>
      <c r="H2677" s="69" t="s">
        <v>46</v>
      </c>
      <c r="I2677" s="573">
        <v>1</v>
      </c>
    </row>
    <row r="2678" spans="2:9" customFormat="1" ht="39" customHeight="1">
      <c r="B2678" s="78" t="s">
        <v>106</v>
      </c>
      <c r="C2678" s="68" t="s">
        <v>156</v>
      </c>
      <c r="D2678" s="375" t="s">
        <v>5</v>
      </c>
      <c r="E2678" s="375" t="s">
        <v>115</v>
      </c>
      <c r="F2678" s="510" t="s">
        <v>108</v>
      </c>
      <c r="G2678" s="510"/>
      <c r="H2678" s="69" t="s">
        <v>46</v>
      </c>
      <c r="I2678" s="573">
        <v>1</v>
      </c>
    </row>
    <row r="2679" spans="2:9" customFormat="1" ht="25.5">
      <c r="B2679" s="78" t="s">
        <v>106</v>
      </c>
      <c r="C2679" s="68" t="s">
        <v>157</v>
      </c>
      <c r="D2679" s="375" t="s">
        <v>5</v>
      </c>
      <c r="E2679" s="375" t="s">
        <v>114</v>
      </c>
      <c r="F2679" s="510" t="s">
        <v>108</v>
      </c>
      <c r="G2679" s="510"/>
      <c r="H2679" s="69" t="s">
        <v>46</v>
      </c>
      <c r="I2679" s="573">
        <v>1</v>
      </c>
    </row>
    <row r="2680" spans="2:9" customFormat="1" ht="25.5">
      <c r="B2680" s="78" t="s">
        <v>106</v>
      </c>
      <c r="C2680" s="68" t="s">
        <v>158</v>
      </c>
      <c r="D2680" s="375" t="s">
        <v>5</v>
      </c>
      <c r="E2680" s="375" t="s">
        <v>159</v>
      </c>
      <c r="F2680" s="510" t="s">
        <v>108</v>
      </c>
      <c r="G2680" s="510"/>
      <c r="H2680" s="69" t="s">
        <v>46</v>
      </c>
      <c r="I2680" s="573">
        <v>1</v>
      </c>
    </row>
    <row r="2681" spans="2:9" customFormat="1" ht="0.95" customHeight="1">
      <c r="B2681" s="72" t="s">
        <v>101</v>
      </c>
      <c r="C2681" s="63" t="s">
        <v>3315</v>
      </c>
      <c r="D2681" s="376" t="s">
        <v>44</v>
      </c>
      <c r="E2681" s="376" t="s">
        <v>2139</v>
      </c>
      <c r="F2681" s="509" t="s">
        <v>60</v>
      </c>
      <c r="G2681" s="509"/>
      <c r="H2681" s="64" t="s">
        <v>45</v>
      </c>
      <c r="I2681" s="577">
        <v>1</v>
      </c>
    </row>
    <row r="2682" spans="2:9" customFormat="1" ht="18" customHeight="1">
      <c r="B2682" s="74"/>
      <c r="C2682" s="574"/>
      <c r="D2682" s="574"/>
      <c r="E2682" s="574"/>
      <c r="F2682" s="574" t="s">
        <v>102</v>
      </c>
      <c r="G2682" s="575">
        <v>70.2</v>
      </c>
      <c r="H2682" s="574" t="s">
        <v>103</v>
      </c>
      <c r="I2682" s="75">
        <v>0</v>
      </c>
    </row>
    <row r="2683" spans="2:9" customFormat="1" ht="51.95" customHeight="1" thickBot="1">
      <c r="B2683" s="74"/>
      <c r="C2683" s="574"/>
      <c r="D2683" s="574"/>
      <c r="E2683" s="574"/>
      <c r="F2683" s="574" t="s">
        <v>104</v>
      </c>
      <c r="G2683" s="575">
        <v>300.8</v>
      </c>
      <c r="H2683" s="574"/>
      <c r="I2683" s="576" t="s">
        <v>105</v>
      </c>
    </row>
    <row r="2684" spans="2:9" customFormat="1" ht="26.1" customHeight="1" thickTop="1">
      <c r="B2684" s="76"/>
      <c r="C2684" s="67"/>
      <c r="D2684" s="67"/>
      <c r="E2684" s="67"/>
      <c r="F2684" s="67"/>
      <c r="G2684" s="67"/>
      <c r="H2684" s="67"/>
      <c r="I2684" s="77"/>
    </row>
    <row r="2685" spans="2:9" customFormat="1" ht="26.1" customHeight="1">
      <c r="B2685" s="382" t="s">
        <v>4942</v>
      </c>
      <c r="C2685" s="383" t="s">
        <v>7</v>
      </c>
      <c r="D2685" s="377" t="s">
        <v>95</v>
      </c>
      <c r="E2685" s="377" t="s">
        <v>8</v>
      </c>
      <c r="F2685" s="511" t="s">
        <v>99</v>
      </c>
      <c r="G2685" s="511"/>
      <c r="H2685" s="384" t="s">
        <v>96</v>
      </c>
      <c r="I2685" s="385" t="s">
        <v>97</v>
      </c>
    </row>
    <row r="2686" spans="2:9" customFormat="1" ht="24" customHeight="1">
      <c r="B2686" s="71" t="s">
        <v>100</v>
      </c>
      <c r="C2686" s="61" t="s">
        <v>1557</v>
      </c>
      <c r="D2686" s="378" t="s">
        <v>44</v>
      </c>
      <c r="E2686" s="378" t="s">
        <v>1558</v>
      </c>
      <c r="F2686" s="512">
        <v>52</v>
      </c>
      <c r="G2686" s="512"/>
      <c r="H2686" s="62" t="s">
        <v>45</v>
      </c>
      <c r="I2686" s="572">
        <v>1</v>
      </c>
    </row>
    <row r="2687" spans="2:9" customFormat="1" ht="26.1" customHeight="1">
      <c r="B2687" s="78" t="s">
        <v>106</v>
      </c>
      <c r="C2687" s="68" t="s">
        <v>158</v>
      </c>
      <c r="D2687" s="375" t="s">
        <v>5</v>
      </c>
      <c r="E2687" s="375" t="s">
        <v>159</v>
      </c>
      <c r="F2687" s="510" t="s">
        <v>108</v>
      </c>
      <c r="G2687" s="510"/>
      <c r="H2687" s="69" t="s">
        <v>46</v>
      </c>
      <c r="I2687" s="573">
        <v>5.2119999999999997</v>
      </c>
    </row>
    <row r="2688" spans="2:9" customFormat="1" ht="24" customHeight="1">
      <c r="B2688" s="78" t="s">
        <v>106</v>
      </c>
      <c r="C2688" s="68" t="s">
        <v>160</v>
      </c>
      <c r="D2688" s="375" t="s">
        <v>5</v>
      </c>
      <c r="E2688" s="375" t="s">
        <v>161</v>
      </c>
      <c r="F2688" s="510" t="s">
        <v>108</v>
      </c>
      <c r="G2688" s="510"/>
      <c r="H2688" s="69" t="s">
        <v>46</v>
      </c>
      <c r="I2688" s="573">
        <v>3.476</v>
      </c>
    </row>
    <row r="2689" spans="2:9" customFormat="1" ht="26.1" customHeight="1">
      <c r="B2689" s="78" t="s">
        <v>106</v>
      </c>
      <c r="C2689" s="68" t="s">
        <v>157</v>
      </c>
      <c r="D2689" s="375" t="s">
        <v>5</v>
      </c>
      <c r="E2689" s="375" t="s">
        <v>114</v>
      </c>
      <c r="F2689" s="510" t="s">
        <v>108</v>
      </c>
      <c r="G2689" s="510"/>
      <c r="H2689" s="69" t="s">
        <v>46</v>
      </c>
      <c r="I2689" s="573">
        <v>2.2810000000000001</v>
      </c>
    </row>
    <row r="2690" spans="2:9" customFormat="1" ht="25.5">
      <c r="B2690" s="72" t="s">
        <v>101</v>
      </c>
      <c r="C2690" s="63" t="s">
        <v>3316</v>
      </c>
      <c r="D2690" s="376" t="s">
        <v>44</v>
      </c>
      <c r="E2690" s="376" t="s">
        <v>2143</v>
      </c>
      <c r="F2690" s="509" t="s">
        <v>60</v>
      </c>
      <c r="G2690" s="509"/>
      <c r="H2690" s="64" t="s">
        <v>45</v>
      </c>
      <c r="I2690" s="577">
        <v>1</v>
      </c>
    </row>
    <row r="2691" spans="2:9" customFormat="1" ht="15">
      <c r="B2691" s="74"/>
      <c r="C2691" s="574"/>
      <c r="D2691" s="574"/>
      <c r="E2691" s="574"/>
      <c r="F2691" s="574" t="s">
        <v>102</v>
      </c>
      <c r="G2691" s="575">
        <v>179.88</v>
      </c>
      <c r="H2691" s="574" t="s">
        <v>103</v>
      </c>
      <c r="I2691" s="75">
        <v>0</v>
      </c>
    </row>
    <row r="2692" spans="2:9" customFormat="1" ht="0.95" customHeight="1" thickBot="1">
      <c r="B2692" s="74"/>
      <c r="C2692" s="574"/>
      <c r="D2692" s="574"/>
      <c r="E2692" s="574"/>
      <c r="F2692" s="574" t="s">
        <v>104</v>
      </c>
      <c r="G2692" s="575">
        <v>1038.77</v>
      </c>
      <c r="H2692" s="574"/>
      <c r="I2692" s="576" t="s">
        <v>105</v>
      </c>
    </row>
    <row r="2693" spans="2:9" customFormat="1" ht="18" customHeight="1" thickTop="1">
      <c r="B2693" s="76"/>
      <c r="C2693" s="67"/>
      <c r="D2693" s="67"/>
      <c r="E2693" s="67"/>
      <c r="F2693" s="67"/>
      <c r="G2693" s="67"/>
      <c r="H2693" s="67"/>
      <c r="I2693" s="77"/>
    </row>
    <row r="2694" spans="2:9" customFormat="1" ht="51.95" customHeight="1">
      <c r="B2694" s="382" t="s">
        <v>4943</v>
      </c>
      <c r="C2694" s="383" t="s">
        <v>7</v>
      </c>
      <c r="D2694" s="377" t="s">
        <v>95</v>
      </c>
      <c r="E2694" s="377" t="s">
        <v>8</v>
      </c>
      <c r="F2694" s="511" t="s">
        <v>99</v>
      </c>
      <c r="G2694" s="511"/>
      <c r="H2694" s="384" t="s">
        <v>96</v>
      </c>
      <c r="I2694" s="385" t="s">
        <v>97</v>
      </c>
    </row>
    <row r="2695" spans="2:9" customFormat="1" ht="26.1" customHeight="1">
      <c r="B2695" s="71" t="s">
        <v>100</v>
      </c>
      <c r="C2695" s="61" t="s">
        <v>1559</v>
      </c>
      <c r="D2695" s="378" t="s">
        <v>44</v>
      </c>
      <c r="E2695" s="378" t="s">
        <v>1560</v>
      </c>
      <c r="F2695" s="512" t="s">
        <v>230</v>
      </c>
      <c r="G2695" s="512"/>
      <c r="H2695" s="62" t="s">
        <v>45</v>
      </c>
      <c r="I2695" s="572">
        <v>1</v>
      </c>
    </row>
    <row r="2696" spans="2:9" customFormat="1" ht="26.1" customHeight="1">
      <c r="B2696" s="78" t="s">
        <v>106</v>
      </c>
      <c r="C2696" s="68" t="s">
        <v>2412</v>
      </c>
      <c r="D2696" s="375" t="s">
        <v>5</v>
      </c>
      <c r="E2696" s="375" t="s">
        <v>2413</v>
      </c>
      <c r="F2696" s="510" t="s">
        <v>108</v>
      </c>
      <c r="G2696" s="510"/>
      <c r="H2696" s="69" t="s">
        <v>46</v>
      </c>
      <c r="I2696" s="573">
        <v>4</v>
      </c>
    </row>
    <row r="2697" spans="2:9" customFormat="1" ht="26.1" customHeight="1">
      <c r="B2697" s="78" t="s">
        <v>106</v>
      </c>
      <c r="C2697" s="68" t="s">
        <v>2414</v>
      </c>
      <c r="D2697" s="375" t="s">
        <v>5</v>
      </c>
      <c r="E2697" s="375" t="s">
        <v>2415</v>
      </c>
      <c r="F2697" s="510" t="s">
        <v>108</v>
      </c>
      <c r="G2697" s="510"/>
      <c r="H2697" s="69" t="s">
        <v>46</v>
      </c>
      <c r="I2697" s="573">
        <v>4</v>
      </c>
    </row>
    <row r="2698" spans="2:9" customFormat="1" ht="26.1" customHeight="1">
      <c r="B2698" s="72" t="s">
        <v>101</v>
      </c>
      <c r="C2698" s="63" t="s">
        <v>3317</v>
      </c>
      <c r="D2698" s="376" t="s">
        <v>44</v>
      </c>
      <c r="E2698" s="376" t="s">
        <v>2149</v>
      </c>
      <c r="F2698" s="509" t="s">
        <v>60</v>
      </c>
      <c r="G2698" s="509"/>
      <c r="H2698" s="64" t="s">
        <v>45</v>
      </c>
      <c r="I2698" s="577">
        <v>6</v>
      </c>
    </row>
    <row r="2699" spans="2:9" customFormat="1" ht="39" customHeight="1">
      <c r="B2699" s="72" t="s">
        <v>101</v>
      </c>
      <c r="C2699" s="63" t="s">
        <v>3026</v>
      </c>
      <c r="D2699" s="376" t="s">
        <v>44</v>
      </c>
      <c r="E2699" s="376" t="s">
        <v>2110</v>
      </c>
      <c r="F2699" s="509" t="s">
        <v>60</v>
      </c>
      <c r="G2699" s="509"/>
      <c r="H2699" s="64" t="s">
        <v>12</v>
      </c>
      <c r="I2699" s="577">
        <v>12</v>
      </c>
    </row>
    <row r="2700" spans="2:9" customFormat="1" ht="25.5">
      <c r="B2700" s="72" t="s">
        <v>101</v>
      </c>
      <c r="C2700" s="63" t="s">
        <v>3318</v>
      </c>
      <c r="D2700" s="376" t="s">
        <v>44</v>
      </c>
      <c r="E2700" s="376" t="s">
        <v>2151</v>
      </c>
      <c r="F2700" s="509" t="s">
        <v>60</v>
      </c>
      <c r="G2700" s="509"/>
      <c r="H2700" s="64" t="s">
        <v>45</v>
      </c>
      <c r="I2700" s="577">
        <v>8</v>
      </c>
    </row>
    <row r="2701" spans="2:9" customFormat="1" ht="25.5">
      <c r="B2701" s="72" t="s">
        <v>101</v>
      </c>
      <c r="C2701" s="63" t="s">
        <v>3025</v>
      </c>
      <c r="D2701" s="376" t="s">
        <v>44</v>
      </c>
      <c r="E2701" s="376" t="s">
        <v>2112</v>
      </c>
      <c r="F2701" s="509" t="s">
        <v>60</v>
      </c>
      <c r="G2701" s="509"/>
      <c r="H2701" s="64" t="s">
        <v>45</v>
      </c>
      <c r="I2701" s="577">
        <v>4</v>
      </c>
    </row>
    <row r="2702" spans="2:9" customFormat="1" ht="0.95" customHeight="1">
      <c r="B2702" s="74"/>
      <c r="C2702" s="574"/>
      <c r="D2702" s="574"/>
      <c r="E2702" s="574"/>
      <c r="F2702" s="574" t="s">
        <v>102</v>
      </c>
      <c r="G2702" s="575">
        <v>139.36000000000001</v>
      </c>
      <c r="H2702" s="574" t="s">
        <v>103</v>
      </c>
      <c r="I2702" s="75">
        <v>0</v>
      </c>
    </row>
    <row r="2703" spans="2:9" customFormat="1" ht="18" customHeight="1" thickBot="1">
      <c r="B2703" s="74"/>
      <c r="C2703" s="574"/>
      <c r="D2703" s="574"/>
      <c r="E2703" s="574"/>
      <c r="F2703" s="574" t="s">
        <v>104</v>
      </c>
      <c r="G2703" s="575">
        <v>364.69</v>
      </c>
      <c r="H2703" s="574"/>
      <c r="I2703" s="576" t="s">
        <v>105</v>
      </c>
    </row>
    <row r="2704" spans="2:9" customFormat="1" ht="65.099999999999994" customHeight="1" thickTop="1">
      <c r="B2704" s="76"/>
      <c r="C2704" s="67"/>
      <c r="D2704" s="67"/>
      <c r="E2704" s="67"/>
      <c r="F2704" s="67"/>
      <c r="G2704" s="67"/>
      <c r="H2704" s="67"/>
      <c r="I2704" s="77"/>
    </row>
    <row r="2705" spans="2:9" customFormat="1" ht="26.1" customHeight="1">
      <c r="B2705" s="382" t="s">
        <v>4947</v>
      </c>
      <c r="C2705" s="383" t="s">
        <v>7</v>
      </c>
      <c r="D2705" s="377" t="s">
        <v>95</v>
      </c>
      <c r="E2705" s="377" t="s">
        <v>8</v>
      </c>
      <c r="F2705" s="511" t="s">
        <v>99</v>
      </c>
      <c r="G2705" s="511"/>
      <c r="H2705" s="384" t="s">
        <v>96</v>
      </c>
      <c r="I2705" s="385" t="s">
        <v>97</v>
      </c>
    </row>
    <row r="2706" spans="2:9" customFormat="1" ht="26.1" customHeight="1">
      <c r="B2706" s="71" t="s">
        <v>100</v>
      </c>
      <c r="C2706" s="61" t="s">
        <v>1569</v>
      </c>
      <c r="D2706" s="378" t="s">
        <v>5</v>
      </c>
      <c r="E2706" s="378" t="s">
        <v>1570</v>
      </c>
      <c r="F2706" s="512" t="s">
        <v>112</v>
      </c>
      <c r="G2706" s="512"/>
      <c r="H2706" s="62" t="s">
        <v>45</v>
      </c>
      <c r="I2706" s="572">
        <v>1</v>
      </c>
    </row>
    <row r="2707" spans="2:9" customFormat="1" ht="26.1" customHeight="1">
      <c r="B2707" s="78" t="s">
        <v>106</v>
      </c>
      <c r="C2707" s="68" t="s">
        <v>158</v>
      </c>
      <c r="D2707" s="375" t="s">
        <v>5</v>
      </c>
      <c r="E2707" s="375" t="s">
        <v>159</v>
      </c>
      <c r="F2707" s="510" t="s">
        <v>108</v>
      </c>
      <c r="G2707" s="510"/>
      <c r="H2707" s="69" t="s">
        <v>46</v>
      </c>
      <c r="I2707" s="573">
        <v>0.1416</v>
      </c>
    </row>
    <row r="2708" spans="2:9" customFormat="1" ht="25.5">
      <c r="B2708" s="78" t="s">
        <v>106</v>
      </c>
      <c r="C2708" s="68" t="s">
        <v>160</v>
      </c>
      <c r="D2708" s="375" t="s">
        <v>5</v>
      </c>
      <c r="E2708" s="375" t="s">
        <v>161</v>
      </c>
      <c r="F2708" s="510" t="s">
        <v>108</v>
      </c>
      <c r="G2708" s="510"/>
      <c r="H2708" s="69" t="s">
        <v>46</v>
      </c>
      <c r="I2708" s="573">
        <v>0.1416</v>
      </c>
    </row>
    <row r="2709" spans="2:9" customFormat="1" ht="25.5" customHeight="1">
      <c r="B2709" s="72" t="s">
        <v>101</v>
      </c>
      <c r="C2709" s="63" t="s">
        <v>193</v>
      </c>
      <c r="D2709" s="376" t="s">
        <v>5</v>
      </c>
      <c r="E2709" s="376" t="s">
        <v>194</v>
      </c>
      <c r="F2709" s="509" t="s">
        <v>60</v>
      </c>
      <c r="G2709" s="509"/>
      <c r="H2709" s="64" t="s">
        <v>45</v>
      </c>
      <c r="I2709" s="577">
        <v>5.8999999999999999E-3</v>
      </c>
    </row>
    <row r="2710" spans="2:9" customFormat="1" ht="0.95" customHeight="1">
      <c r="B2710" s="72" t="s">
        <v>101</v>
      </c>
      <c r="C2710" s="63" t="s">
        <v>3319</v>
      </c>
      <c r="D2710" s="376" t="s">
        <v>5</v>
      </c>
      <c r="E2710" s="376" t="s">
        <v>3320</v>
      </c>
      <c r="F2710" s="509" t="s">
        <v>60</v>
      </c>
      <c r="G2710" s="509"/>
      <c r="H2710" s="64" t="s">
        <v>45</v>
      </c>
      <c r="I2710" s="577">
        <v>1</v>
      </c>
    </row>
    <row r="2711" spans="2:9" customFormat="1" ht="18" customHeight="1">
      <c r="B2711" s="72" t="s">
        <v>101</v>
      </c>
      <c r="C2711" s="63" t="s">
        <v>191</v>
      </c>
      <c r="D2711" s="376" t="s">
        <v>5</v>
      </c>
      <c r="E2711" s="376" t="s">
        <v>192</v>
      </c>
      <c r="F2711" s="509" t="s">
        <v>60</v>
      </c>
      <c r="G2711" s="509"/>
      <c r="H2711" s="64" t="s">
        <v>45</v>
      </c>
      <c r="I2711" s="577">
        <v>7.0000000000000001E-3</v>
      </c>
    </row>
    <row r="2712" spans="2:9" customFormat="1" ht="65.099999999999994" customHeight="1">
      <c r="B2712" s="72" t="s">
        <v>101</v>
      </c>
      <c r="C2712" s="63" t="s">
        <v>199</v>
      </c>
      <c r="D2712" s="376" t="s">
        <v>5</v>
      </c>
      <c r="E2712" s="376" t="s">
        <v>200</v>
      </c>
      <c r="F2712" s="509" t="s">
        <v>60</v>
      </c>
      <c r="G2712" s="509"/>
      <c r="H2712" s="64" t="s">
        <v>45</v>
      </c>
      <c r="I2712" s="577">
        <v>3.3799999999999997E-2</v>
      </c>
    </row>
    <row r="2713" spans="2:9" customFormat="1" ht="26.1" customHeight="1">
      <c r="B2713" s="74"/>
      <c r="C2713" s="574"/>
      <c r="D2713" s="574"/>
      <c r="E2713" s="574"/>
      <c r="F2713" s="574" t="s">
        <v>102</v>
      </c>
      <c r="G2713" s="575">
        <v>4.95</v>
      </c>
      <c r="H2713" s="574" t="s">
        <v>103</v>
      </c>
      <c r="I2713" s="75">
        <v>0</v>
      </c>
    </row>
    <row r="2714" spans="2:9" customFormat="1" ht="26.1" customHeight="1" thickBot="1">
      <c r="B2714" s="74"/>
      <c r="C2714" s="574"/>
      <c r="D2714" s="574"/>
      <c r="E2714" s="574"/>
      <c r="F2714" s="574" t="s">
        <v>104</v>
      </c>
      <c r="G2714" s="575">
        <v>3.47</v>
      </c>
      <c r="H2714" s="574"/>
      <c r="I2714" s="576" t="s">
        <v>105</v>
      </c>
    </row>
    <row r="2715" spans="2:9" customFormat="1" ht="26.1" customHeight="1" thickTop="1">
      <c r="B2715" s="76"/>
      <c r="C2715" s="67"/>
      <c r="D2715" s="67"/>
      <c r="E2715" s="67"/>
      <c r="F2715" s="67"/>
      <c r="G2715" s="67"/>
      <c r="H2715" s="67"/>
      <c r="I2715" s="77"/>
    </row>
    <row r="2716" spans="2:9" customFormat="1" ht="39" customHeight="1">
      <c r="B2716" s="382" t="s">
        <v>4954</v>
      </c>
      <c r="C2716" s="383" t="s">
        <v>7</v>
      </c>
      <c r="D2716" s="377" t="s">
        <v>95</v>
      </c>
      <c r="E2716" s="377" t="s">
        <v>8</v>
      </c>
      <c r="F2716" s="511" t="s">
        <v>99</v>
      </c>
      <c r="G2716" s="511"/>
      <c r="H2716" s="384" t="s">
        <v>96</v>
      </c>
      <c r="I2716" s="385" t="s">
        <v>97</v>
      </c>
    </row>
    <row r="2717" spans="2:9" customFormat="1" ht="25.5" customHeight="1">
      <c r="B2717" s="71" t="s">
        <v>100</v>
      </c>
      <c r="C2717" s="61" t="s">
        <v>1582</v>
      </c>
      <c r="D2717" s="378" t="s">
        <v>5</v>
      </c>
      <c r="E2717" s="378" t="s">
        <v>1583</v>
      </c>
      <c r="F2717" s="512" t="s">
        <v>112</v>
      </c>
      <c r="G2717" s="512"/>
      <c r="H2717" s="62" t="s">
        <v>12</v>
      </c>
      <c r="I2717" s="572">
        <v>1</v>
      </c>
    </row>
    <row r="2718" spans="2:9" customFormat="1" ht="25.5" customHeight="1">
      <c r="B2718" s="78" t="s">
        <v>106</v>
      </c>
      <c r="C2718" s="68" t="s">
        <v>158</v>
      </c>
      <c r="D2718" s="375" t="s">
        <v>5</v>
      </c>
      <c r="E2718" s="375" t="s">
        <v>159</v>
      </c>
      <c r="F2718" s="510" t="s">
        <v>108</v>
      </c>
      <c r="G2718" s="510"/>
      <c r="H2718" s="69" t="s">
        <v>46</v>
      </c>
      <c r="I2718" s="573">
        <v>0.29299999999999998</v>
      </c>
    </row>
    <row r="2719" spans="2:9" customFormat="1" ht="0.95" customHeight="1">
      <c r="B2719" s="78" t="s">
        <v>106</v>
      </c>
      <c r="C2719" s="68" t="s">
        <v>160</v>
      </c>
      <c r="D2719" s="375" t="s">
        <v>5</v>
      </c>
      <c r="E2719" s="375" t="s">
        <v>161</v>
      </c>
      <c r="F2719" s="510" t="s">
        <v>108</v>
      </c>
      <c r="G2719" s="510"/>
      <c r="H2719" s="69" t="s">
        <v>46</v>
      </c>
      <c r="I2719" s="573">
        <v>0.29299999999999998</v>
      </c>
    </row>
    <row r="2720" spans="2:9" customFormat="1" ht="18" customHeight="1">
      <c r="B2720" s="72" t="s">
        <v>101</v>
      </c>
      <c r="C2720" s="63" t="s">
        <v>3321</v>
      </c>
      <c r="D2720" s="376" t="s">
        <v>5</v>
      </c>
      <c r="E2720" s="376" t="s">
        <v>3322</v>
      </c>
      <c r="F2720" s="509" t="s">
        <v>60</v>
      </c>
      <c r="G2720" s="509"/>
      <c r="H2720" s="64" t="s">
        <v>12</v>
      </c>
      <c r="I2720" s="577">
        <v>1.0548999999999999</v>
      </c>
    </row>
    <row r="2721" spans="2:9" customFormat="1" ht="51.95" customHeight="1">
      <c r="B2721" s="72" t="s">
        <v>101</v>
      </c>
      <c r="C2721" s="63" t="s">
        <v>199</v>
      </c>
      <c r="D2721" s="376" t="s">
        <v>5</v>
      </c>
      <c r="E2721" s="376" t="s">
        <v>200</v>
      </c>
      <c r="F2721" s="509" t="s">
        <v>60</v>
      </c>
      <c r="G2721" s="509"/>
      <c r="H2721" s="64" t="s">
        <v>45</v>
      </c>
      <c r="I2721" s="577">
        <v>1.6299999999999999E-2</v>
      </c>
    </row>
    <row r="2722" spans="2:9" customFormat="1" ht="26.1" customHeight="1">
      <c r="B2722" s="74"/>
      <c r="C2722" s="574"/>
      <c r="D2722" s="574"/>
      <c r="E2722" s="574"/>
      <c r="F2722" s="574" t="s">
        <v>102</v>
      </c>
      <c r="G2722" s="575">
        <v>10.26</v>
      </c>
      <c r="H2722" s="574" t="s">
        <v>103</v>
      </c>
      <c r="I2722" s="75">
        <v>0</v>
      </c>
    </row>
    <row r="2723" spans="2:9" customFormat="1" ht="26.1" customHeight="1" thickBot="1">
      <c r="B2723" s="74"/>
      <c r="C2723" s="574"/>
      <c r="D2723" s="574"/>
      <c r="E2723" s="574"/>
      <c r="F2723" s="574" t="s">
        <v>104</v>
      </c>
      <c r="G2723" s="575">
        <v>4.47</v>
      </c>
      <c r="H2723" s="574"/>
      <c r="I2723" s="576" t="s">
        <v>105</v>
      </c>
    </row>
    <row r="2724" spans="2:9" customFormat="1" ht="26.1" customHeight="1" thickTop="1">
      <c r="B2724" s="76"/>
      <c r="C2724" s="67"/>
      <c r="D2724" s="67"/>
      <c r="E2724" s="67"/>
      <c r="F2724" s="67"/>
      <c r="G2724" s="67"/>
      <c r="H2724" s="67"/>
      <c r="I2724" s="77"/>
    </row>
    <row r="2725" spans="2:9" customFormat="1" ht="26.1" customHeight="1">
      <c r="B2725" s="382" t="s">
        <v>4955</v>
      </c>
      <c r="C2725" s="383" t="s">
        <v>7</v>
      </c>
      <c r="D2725" s="377" t="s">
        <v>95</v>
      </c>
      <c r="E2725" s="377" t="s">
        <v>8</v>
      </c>
      <c r="F2725" s="511" t="s">
        <v>99</v>
      </c>
      <c r="G2725" s="511"/>
      <c r="H2725" s="384" t="s">
        <v>96</v>
      </c>
      <c r="I2725" s="385" t="s">
        <v>97</v>
      </c>
    </row>
    <row r="2726" spans="2:9" customFormat="1" ht="39" customHeight="1">
      <c r="B2726" s="71" t="s">
        <v>100</v>
      </c>
      <c r="C2726" s="61" t="s">
        <v>1585</v>
      </c>
      <c r="D2726" s="378" t="s">
        <v>5</v>
      </c>
      <c r="E2726" s="378" t="s">
        <v>1586</v>
      </c>
      <c r="F2726" s="512" t="s">
        <v>112</v>
      </c>
      <c r="G2726" s="512"/>
      <c r="H2726" s="62" t="s">
        <v>12</v>
      </c>
      <c r="I2726" s="572">
        <v>1</v>
      </c>
    </row>
    <row r="2727" spans="2:9" customFormat="1" ht="25.5" customHeight="1">
      <c r="B2727" s="78" t="s">
        <v>106</v>
      </c>
      <c r="C2727" s="68" t="s">
        <v>158</v>
      </c>
      <c r="D2727" s="375" t="s">
        <v>5</v>
      </c>
      <c r="E2727" s="375" t="s">
        <v>159</v>
      </c>
      <c r="F2727" s="510" t="s">
        <v>108</v>
      </c>
      <c r="G2727" s="510"/>
      <c r="H2727" s="69" t="s">
        <v>46</v>
      </c>
      <c r="I2727" s="573">
        <v>4.1500000000000002E-2</v>
      </c>
    </row>
    <row r="2728" spans="2:9" customFormat="1" ht="25.5">
      <c r="B2728" s="78" t="s">
        <v>106</v>
      </c>
      <c r="C2728" s="68" t="s">
        <v>160</v>
      </c>
      <c r="D2728" s="375" t="s">
        <v>5</v>
      </c>
      <c r="E2728" s="375" t="s">
        <v>161</v>
      </c>
      <c r="F2728" s="510" t="s">
        <v>108</v>
      </c>
      <c r="G2728" s="510"/>
      <c r="H2728" s="69" t="s">
        <v>46</v>
      </c>
      <c r="I2728" s="573">
        <v>4.1500000000000002E-2</v>
      </c>
    </row>
    <row r="2729" spans="2:9" customFormat="1" ht="0.95" customHeight="1">
      <c r="B2729" s="72" t="s">
        <v>101</v>
      </c>
      <c r="C2729" s="63" t="s">
        <v>3323</v>
      </c>
      <c r="D2729" s="376" t="s">
        <v>5</v>
      </c>
      <c r="E2729" s="376" t="s">
        <v>3324</v>
      </c>
      <c r="F2729" s="509" t="s">
        <v>60</v>
      </c>
      <c r="G2729" s="509"/>
      <c r="H2729" s="64" t="s">
        <v>12</v>
      </c>
      <c r="I2729" s="577">
        <v>1.0548999999999999</v>
      </c>
    </row>
    <row r="2730" spans="2:9" customFormat="1" ht="18" customHeight="1">
      <c r="B2730" s="72" t="s">
        <v>101</v>
      </c>
      <c r="C2730" s="63" t="s">
        <v>199</v>
      </c>
      <c r="D2730" s="376" t="s">
        <v>5</v>
      </c>
      <c r="E2730" s="376" t="s">
        <v>200</v>
      </c>
      <c r="F2730" s="509" t="s">
        <v>60</v>
      </c>
      <c r="G2730" s="509"/>
      <c r="H2730" s="64" t="s">
        <v>45</v>
      </c>
      <c r="I2730" s="577">
        <v>2.3E-2</v>
      </c>
    </row>
    <row r="2731" spans="2:9" customFormat="1" ht="65.099999999999994" customHeight="1">
      <c r="B2731" s="74"/>
      <c r="C2731" s="574"/>
      <c r="D2731" s="574"/>
      <c r="E2731" s="574"/>
      <c r="F2731" s="574" t="s">
        <v>102</v>
      </c>
      <c r="G2731" s="575">
        <v>1.44</v>
      </c>
      <c r="H2731" s="574" t="s">
        <v>103</v>
      </c>
      <c r="I2731" s="75">
        <v>0</v>
      </c>
    </row>
    <row r="2732" spans="2:9" customFormat="1" ht="26.1" customHeight="1" thickBot="1">
      <c r="B2732" s="74"/>
      <c r="C2732" s="574"/>
      <c r="D2732" s="574"/>
      <c r="E2732" s="574"/>
      <c r="F2732" s="574" t="s">
        <v>104</v>
      </c>
      <c r="G2732" s="575">
        <v>2.81</v>
      </c>
      <c r="H2732" s="574"/>
      <c r="I2732" s="576" t="s">
        <v>105</v>
      </c>
    </row>
    <row r="2733" spans="2:9" customFormat="1" ht="26.1" customHeight="1" thickTop="1">
      <c r="B2733" s="76"/>
      <c r="C2733" s="67"/>
      <c r="D2733" s="67"/>
      <c r="E2733" s="67"/>
      <c r="F2733" s="67"/>
      <c r="G2733" s="67"/>
      <c r="H2733" s="67"/>
      <c r="I2733" s="77"/>
    </row>
    <row r="2734" spans="2:9" customFormat="1" ht="26.1" customHeight="1">
      <c r="B2734" s="382" t="s">
        <v>4956</v>
      </c>
      <c r="C2734" s="383" t="s">
        <v>7</v>
      </c>
      <c r="D2734" s="377" t="s">
        <v>95</v>
      </c>
      <c r="E2734" s="377" t="s">
        <v>8</v>
      </c>
      <c r="F2734" s="511" t="s">
        <v>99</v>
      </c>
      <c r="G2734" s="511"/>
      <c r="H2734" s="384" t="s">
        <v>96</v>
      </c>
      <c r="I2734" s="385" t="s">
        <v>97</v>
      </c>
    </row>
    <row r="2735" spans="2:9" customFormat="1" ht="39" customHeight="1">
      <c r="B2735" s="71" t="s">
        <v>100</v>
      </c>
      <c r="C2735" s="61" t="s">
        <v>1588</v>
      </c>
      <c r="D2735" s="378" t="s">
        <v>44</v>
      </c>
      <c r="E2735" s="378" t="s">
        <v>1589</v>
      </c>
      <c r="F2735" s="512" t="s">
        <v>112</v>
      </c>
      <c r="G2735" s="512"/>
      <c r="H2735" s="62" t="s">
        <v>12</v>
      </c>
      <c r="I2735" s="572">
        <v>1</v>
      </c>
    </row>
    <row r="2736" spans="2:9" customFormat="1" ht="25.5">
      <c r="B2736" s="78" t="s">
        <v>106</v>
      </c>
      <c r="C2736" s="68" t="s">
        <v>158</v>
      </c>
      <c r="D2736" s="375" t="s">
        <v>5</v>
      </c>
      <c r="E2736" s="375" t="s">
        <v>159</v>
      </c>
      <c r="F2736" s="510" t="s">
        <v>108</v>
      </c>
      <c r="G2736" s="510"/>
      <c r="H2736" s="69" t="s">
        <v>46</v>
      </c>
      <c r="I2736" s="573">
        <v>0.11</v>
      </c>
    </row>
    <row r="2737" spans="2:9" customFormat="1" ht="25.5">
      <c r="B2737" s="78" t="s">
        <v>106</v>
      </c>
      <c r="C2737" s="68" t="s">
        <v>160</v>
      </c>
      <c r="D2737" s="375" t="s">
        <v>5</v>
      </c>
      <c r="E2737" s="375" t="s">
        <v>161</v>
      </c>
      <c r="F2737" s="510" t="s">
        <v>108</v>
      </c>
      <c r="G2737" s="510"/>
      <c r="H2737" s="69" t="s">
        <v>46</v>
      </c>
      <c r="I2737" s="573">
        <v>0.11</v>
      </c>
    </row>
    <row r="2738" spans="2:9" customFormat="1" ht="0.95" customHeight="1">
      <c r="B2738" s="72" t="s">
        <v>101</v>
      </c>
      <c r="C2738" s="63" t="s">
        <v>193</v>
      </c>
      <c r="D2738" s="376" t="s">
        <v>5</v>
      </c>
      <c r="E2738" s="376" t="s">
        <v>194</v>
      </c>
      <c r="F2738" s="509" t="s">
        <v>60</v>
      </c>
      <c r="G2738" s="509"/>
      <c r="H2738" s="64" t="s">
        <v>45</v>
      </c>
      <c r="I2738" s="577">
        <v>8.0000000000000002E-3</v>
      </c>
    </row>
    <row r="2739" spans="2:9" customFormat="1" ht="18" customHeight="1">
      <c r="B2739" s="72" t="s">
        <v>101</v>
      </c>
      <c r="C2739" s="63" t="s">
        <v>191</v>
      </c>
      <c r="D2739" s="376" t="s">
        <v>5</v>
      </c>
      <c r="E2739" s="376" t="s">
        <v>192</v>
      </c>
      <c r="F2739" s="509" t="s">
        <v>60</v>
      </c>
      <c r="G2739" s="509"/>
      <c r="H2739" s="64" t="s">
        <v>45</v>
      </c>
      <c r="I2739" s="577">
        <v>1.24E-2</v>
      </c>
    </row>
    <row r="2740" spans="2:9" customFormat="1" ht="51.95" customHeight="1">
      <c r="B2740" s="72" t="s">
        <v>101</v>
      </c>
      <c r="C2740" s="63" t="s">
        <v>199</v>
      </c>
      <c r="D2740" s="376" t="s">
        <v>5</v>
      </c>
      <c r="E2740" s="376" t="s">
        <v>200</v>
      </c>
      <c r="F2740" s="509" t="s">
        <v>60</v>
      </c>
      <c r="G2740" s="509"/>
      <c r="H2740" s="64" t="s">
        <v>45</v>
      </c>
      <c r="I2740" s="577">
        <v>3.6999999999999998E-2</v>
      </c>
    </row>
    <row r="2741" spans="2:9" customFormat="1" ht="26.1" customHeight="1">
      <c r="B2741" s="74"/>
      <c r="C2741" s="574"/>
      <c r="D2741" s="574"/>
      <c r="E2741" s="574"/>
      <c r="F2741" s="574" t="s">
        <v>102</v>
      </c>
      <c r="G2741" s="575">
        <v>3.84</v>
      </c>
      <c r="H2741" s="574" t="s">
        <v>103</v>
      </c>
      <c r="I2741" s="75">
        <v>0</v>
      </c>
    </row>
    <row r="2742" spans="2:9" customFormat="1" ht="26.1" customHeight="1" thickBot="1">
      <c r="B2742" s="74"/>
      <c r="C2742" s="574"/>
      <c r="D2742" s="574"/>
      <c r="E2742" s="574"/>
      <c r="F2742" s="574" t="s">
        <v>104</v>
      </c>
      <c r="G2742" s="575">
        <v>1.43</v>
      </c>
      <c r="H2742" s="574"/>
      <c r="I2742" s="576" t="s">
        <v>105</v>
      </c>
    </row>
    <row r="2743" spans="2:9" customFormat="1" ht="26.1" customHeight="1" thickTop="1">
      <c r="B2743" s="76"/>
      <c r="C2743" s="67"/>
      <c r="D2743" s="67"/>
      <c r="E2743" s="67"/>
      <c r="F2743" s="67"/>
      <c r="G2743" s="67"/>
      <c r="H2743" s="67"/>
      <c r="I2743" s="77"/>
    </row>
    <row r="2744" spans="2:9" customFormat="1" ht="26.1" customHeight="1">
      <c r="B2744" s="382" t="s">
        <v>4957</v>
      </c>
      <c r="C2744" s="383" t="s">
        <v>7</v>
      </c>
      <c r="D2744" s="377" t="s">
        <v>95</v>
      </c>
      <c r="E2744" s="377" t="s">
        <v>8</v>
      </c>
      <c r="F2744" s="511" t="s">
        <v>99</v>
      </c>
      <c r="G2744" s="511"/>
      <c r="H2744" s="384" t="s">
        <v>96</v>
      </c>
      <c r="I2744" s="385" t="s">
        <v>97</v>
      </c>
    </row>
    <row r="2745" spans="2:9" customFormat="1" ht="39" customHeight="1">
      <c r="B2745" s="71" t="s">
        <v>100</v>
      </c>
      <c r="C2745" s="61" t="s">
        <v>1591</v>
      </c>
      <c r="D2745" s="378" t="s">
        <v>44</v>
      </c>
      <c r="E2745" s="378" t="s">
        <v>1592</v>
      </c>
      <c r="F2745" s="512" t="s">
        <v>112</v>
      </c>
      <c r="G2745" s="512"/>
      <c r="H2745" s="62" t="s">
        <v>12</v>
      </c>
      <c r="I2745" s="572">
        <v>1</v>
      </c>
    </row>
    <row r="2746" spans="2:9" customFormat="1" ht="25.5">
      <c r="B2746" s="78" t="s">
        <v>106</v>
      </c>
      <c r="C2746" s="68" t="s">
        <v>158</v>
      </c>
      <c r="D2746" s="375" t="s">
        <v>5</v>
      </c>
      <c r="E2746" s="375" t="s">
        <v>159</v>
      </c>
      <c r="F2746" s="510" t="s">
        <v>108</v>
      </c>
      <c r="G2746" s="510"/>
      <c r="H2746" s="69" t="s">
        <v>46</v>
      </c>
      <c r="I2746" s="573">
        <v>0.16</v>
      </c>
    </row>
    <row r="2747" spans="2:9" customFormat="1" ht="25.5">
      <c r="B2747" s="78" t="s">
        <v>106</v>
      </c>
      <c r="C2747" s="68" t="s">
        <v>160</v>
      </c>
      <c r="D2747" s="375" t="s">
        <v>5</v>
      </c>
      <c r="E2747" s="375" t="s">
        <v>161</v>
      </c>
      <c r="F2747" s="510" t="s">
        <v>108</v>
      </c>
      <c r="G2747" s="510"/>
      <c r="H2747" s="69" t="s">
        <v>46</v>
      </c>
      <c r="I2747" s="573">
        <v>0.16</v>
      </c>
    </row>
    <row r="2748" spans="2:9" customFormat="1" ht="0.95" customHeight="1">
      <c r="B2748" s="72" t="s">
        <v>101</v>
      </c>
      <c r="C2748" s="63" t="s">
        <v>193</v>
      </c>
      <c r="D2748" s="376" t="s">
        <v>5</v>
      </c>
      <c r="E2748" s="376" t="s">
        <v>194</v>
      </c>
      <c r="F2748" s="509" t="s">
        <v>60</v>
      </c>
      <c r="G2748" s="509"/>
      <c r="H2748" s="64" t="s">
        <v>45</v>
      </c>
      <c r="I2748" s="577">
        <v>1.17E-2</v>
      </c>
    </row>
    <row r="2749" spans="2:9" customFormat="1" ht="18" customHeight="1">
      <c r="B2749" s="72" t="s">
        <v>101</v>
      </c>
      <c r="C2749" s="63" t="s">
        <v>191</v>
      </c>
      <c r="D2749" s="376" t="s">
        <v>5</v>
      </c>
      <c r="E2749" s="376" t="s">
        <v>192</v>
      </c>
      <c r="F2749" s="509" t="s">
        <v>60</v>
      </c>
      <c r="G2749" s="509"/>
      <c r="H2749" s="64" t="s">
        <v>45</v>
      </c>
      <c r="I2749" s="577">
        <v>1.9099999999999999E-2</v>
      </c>
    </row>
    <row r="2750" spans="2:9" customFormat="1" ht="65.099999999999994" customHeight="1">
      <c r="B2750" s="72" t="s">
        <v>101</v>
      </c>
      <c r="C2750" s="63" t="s">
        <v>199</v>
      </c>
      <c r="D2750" s="376" t="s">
        <v>5</v>
      </c>
      <c r="E2750" s="376" t="s">
        <v>200</v>
      </c>
      <c r="F2750" s="509" t="s">
        <v>60</v>
      </c>
      <c r="G2750" s="509"/>
      <c r="H2750" s="64" t="s">
        <v>45</v>
      </c>
      <c r="I2750" s="577">
        <v>5.2999999999999999E-2</v>
      </c>
    </row>
    <row r="2751" spans="2:9" customFormat="1" ht="26.1" customHeight="1">
      <c r="B2751" s="74"/>
      <c r="C2751" s="574"/>
      <c r="D2751" s="574"/>
      <c r="E2751" s="574"/>
      <c r="F2751" s="574" t="s">
        <v>102</v>
      </c>
      <c r="G2751" s="575">
        <v>5.59</v>
      </c>
      <c r="H2751" s="574" t="s">
        <v>103</v>
      </c>
      <c r="I2751" s="75">
        <v>0</v>
      </c>
    </row>
    <row r="2752" spans="2:9" customFormat="1" ht="26.1" customHeight="1" thickBot="1">
      <c r="B2752" s="74"/>
      <c r="C2752" s="574"/>
      <c r="D2752" s="574"/>
      <c r="E2752" s="574"/>
      <c r="F2752" s="574" t="s">
        <v>104</v>
      </c>
      <c r="G2752" s="575">
        <v>2.09</v>
      </c>
      <c r="H2752" s="574"/>
      <c r="I2752" s="576" t="s">
        <v>105</v>
      </c>
    </row>
    <row r="2753" spans="2:9" customFormat="1" ht="26.1" customHeight="1" thickTop="1">
      <c r="B2753" s="76"/>
      <c r="C2753" s="67"/>
      <c r="D2753" s="67"/>
      <c r="E2753" s="67"/>
      <c r="F2753" s="67"/>
      <c r="G2753" s="67"/>
      <c r="H2753" s="67"/>
      <c r="I2753" s="77"/>
    </row>
    <row r="2754" spans="2:9" customFormat="1" ht="39" customHeight="1">
      <c r="B2754" s="382" t="s">
        <v>4958</v>
      </c>
      <c r="C2754" s="383" t="s">
        <v>7</v>
      </c>
      <c r="D2754" s="377" t="s">
        <v>95</v>
      </c>
      <c r="E2754" s="377" t="s">
        <v>8</v>
      </c>
      <c r="F2754" s="511" t="s">
        <v>99</v>
      </c>
      <c r="G2754" s="511"/>
      <c r="H2754" s="384" t="s">
        <v>96</v>
      </c>
      <c r="I2754" s="385" t="s">
        <v>97</v>
      </c>
    </row>
    <row r="2755" spans="2:9" customFormat="1" ht="38.25">
      <c r="B2755" s="71" t="s">
        <v>100</v>
      </c>
      <c r="C2755" s="61" t="s">
        <v>1594</v>
      </c>
      <c r="D2755" s="378" t="s">
        <v>5</v>
      </c>
      <c r="E2755" s="378" t="s">
        <v>1595</v>
      </c>
      <c r="F2755" s="512" t="s">
        <v>112</v>
      </c>
      <c r="G2755" s="512"/>
      <c r="H2755" s="62" t="s">
        <v>12</v>
      </c>
      <c r="I2755" s="572">
        <v>1</v>
      </c>
    </row>
    <row r="2756" spans="2:9" customFormat="1" ht="25.5">
      <c r="B2756" s="78" t="s">
        <v>106</v>
      </c>
      <c r="C2756" s="68" t="s">
        <v>158</v>
      </c>
      <c r="D2756" s="375" t="s">
        <v>5</v>
      </c>
      <c r="E2756" s="375" t="s">
        <v>159</v>
      </c>
      <c r="F2756" s="510" t="s">
        <v>108</v>
      </c>
      <c r="G2756" s="510"/>
      <c r="H2756" s="69" t="s">
        <v>46</v>
      </c>
      <c r="I2756" s="573">
        <v>0.26319999999999999</v>
      </c>
    </row>
    <row r="2757" spans="2:9" customFormat="1" ht="0.95" customHeight="1">
      <c r="B2757" s="78" t="s">
        <v>106</v>
      </c>
      <c r="C2757" s="68" t="s">
        <v>160</v>
      </c>
      <c r="D2757" s="375" t="s">
        <v>5</v>
      </c>
      <c r="E2757" s="375" t="s">
        <v>161</v>
      </c>
      <c r="F2757" s="510" t="s">
        <v>108</v>
      </c>
      <c r="G2757" s="510"/>
      <c r="H2757" s="69" t="s">
        <v>46</v>
      </c>
      <c r="I2757" s="573">
        <v>0.26319999999999999</v>
      </c>
    </row>
    <row r="2758" spans="2:9" customFormat="1" ht="18" customHeight="1">
      <c r="B2758" s="72" t="s">
        <v>101</v>
      </c>
      <c r="C2758" s="63" t="s">
        <v>3325</v>
      </c>
      <c r="D2758" s="376" t="s">
        <v>5</v>
      </c>
      <c r="E2758" s="376" t="s">
        <v>3326</v>
      </c>
      <c r="F2758" s="509" t="s">
        <v>60</v>
      </c>
      <c r="G2758" s="509"/>
      <c r="H2758" s="64" t="s">
        <v>12</v>
      </c>
      <c r="I2758" s="577">
        <v>1.0548999999999999</v>
      </c>
    </row>
    <row r="2759" spans="2:9" customFormat="1" ht="51.95" customHeight="1">
      <c r="B2759" s="72" t="s">
        <v>101</v>
      </c>
      <c r="C2759" s="63" t="s">
        <v>199</v>
      </c>
      <c r="D2759" s="376" t="s">
        <v>5</v>
      </c>
      <c r="E2759" s="376" t="s">
        <v>200</v>
      </c>
      <c r="F2759" s="509" t="s">
        <v>60</v>
      </c>
      <c r="G2759" s="509"/>
      <c r="H2759" s="64" t="s">
        <v>45</v>
      </c>
      <c r="I2759" s="577">
        <v>1.46E-2</v>
      </c>
    </row>
    <row r="2760" spans="2:9" customFormat="1" ht="26.1" customHeight="1">
      <c r="B2760" s="74"/>
      <c r="C2760" s="574"/>
      <c r="D2760" s="574"/>
      <c r="E2760" s="574"/>
      <c r="F2760" s="574" t="s">
        <v>102</v>
      </c>
      <c r="G2760" s="575">
        <v>9.2100000000000009</v>
      </c>
      <c r="H2760" s="574" t="s">
        <v>103</v>
      </c>
      <c r="I2760" s="75">
        <v>0</v>
      </c>
    </row>
    <row r="2761" spans="2:9" customFormat="1" ht="26.1" customHeight="1" thickBot="1">
      <c r="B2761" s="74"/>
      <c r="C2761" s="574"/>
      <c r="D2761" s="574"/>
      <c r="E2761" s="574"/>
      <c r="F2761" s="574" t="s">
        <v>104</v>
      </c>
      <c r="G2761" s="575">
        <v>6.02</v>
      </c>
      <c r="H2761" s="574"/>
      <c r="I2761" s="576" t="s">
        <v>105</v>
      </c>
    </row>
    <row r="2762" spans="2:9" customFormat="1" ht="26.1" customHeight="1" thickTop="1">
      <c r="B2762" s="76"/>
      <c r="C2762" s="67"/>
      <c r="D2762" s="67"/>
      <c r="E2762" s="67"/>
      <c r="F2762" s="67"/>
      <c r="G2762" s="67"/>
      <c r="H2762" s="67"/>
      <c r="I2762" s="77"/>
    </row>
    <row r="2763" spans="2:9" customFormat="1" ht="39" customHeight="1">
      <c r="B2763" s="382" t="s">
        <v>4959</v>
      </c>
      <c r="C2763" s="383" t="s">
        <v>7</v>
      </c>
      <c r="D2763" s="377" t="s">
        <v>95</v>
      </c>
      <c r="E2763" s="377" t="s">
        <v>8</v>
      </c>
      <c r="F2763" s="511" t="s">
        <v>99</v>
      </c>
      <c r="G2763" s="511"/>
      <c r="H2763" s="384" t="s">
        <v>96</v>
      </c>
      <c r="I2763" s="385" t="s">
        <v>97</v>
      </c>
    </row>
    <row r="2764" spans="2:9" customFormat="1" ht="15" customHeight="1">
      <c r="B2764" s="71" t="s">
        <v>100</v>
      </c>
      <c r="C2764" s="61" t="s">
        <v>1597</v>
      </c>
      <c r="D2764" s="378" t="s">
        <v>44</v>
      </c>
      <c r="E2764" s="378" t="s">
        <v>1598</v>
      </c>
      <c r="F2764" s="512" t="s">
        <v>112</v>
      </c>
      <c r="G2764" s="512"/>
      <c r="H2764" s="62" t="s">
        <v>12</v>
      </c>
      <c r="I2764" s="572">
        <v>1</v>
      </c>
    </row>
    <row r="2765" spans="2:9" customFormat="1" ht="15" customHeight="1">
      <c r="B2765" s="78" t="s">
        <v>106</v>
      </c>
      <c r="C2765" s="68" t="s">
        <v>158</v>
      </c>
      <c r="D2765" s="375" t="s">
        <v>5</v>
      </c>
      <c r="E2765" s="375" t="s">
        <v>159</v>
      </c>
      <c r="F2765" s="510" t="s">
        <v>108</v>
      </c>
      <c r="G2765" s="510"/>
      <c r="H2765" s="69" t="s">
        <v>46</v>
      </c>
      <c r="I2765" s="573">
        <v>0.37</v>
      </c>
    </row>
    <row r="2766" spans="2:9" customFormat="1" ht="0.95" customHeight="1">
      <c r="B2766" s="78" t="s">
        <v>106</v>
      </c>
      <c r="C2766" s="68" t="s">
        <v>160</v>
      </c>
      <c r="D2766" s="375" t="s">
        <v>5</v>
      </c>
      <c r="E2766" s="375" t="s">
        <v>161</v>
      </c>
      <c r="F2766" s="510" t="s">
        <v>108</v>
      </c>
      <c r="G2766" s="510"/>
      <c r="H2766" s="69" t="s">
        <v>46</v>
      </c>
      <c r="I2766" s="573">
        <v>0.37</v>
      </c>
    </row>
    <row r="2767" spans="2:9" customFormat="1" ht="18" customHeight="1">
      <c r="B2767" s="72" t="s">
        <v>101</v>
      </c>
      <c r="C2767" s="63" t="s">
        <v>193</v>
      </c>
      <c r="D2767" s="376" t="s">
        <v>5</v>
      </c>
      <c r="E2767" s="376" t="s">
        <v>194</v>
      </c>
      <c r="F2767" s="509" t="s">
        <v>60</v>
      </c>
      <c r="G2767" s="509"/>
      <c r="H2767" s="64" t="s">
        <v>45</v>
      </c>
      <c r="I2767" s="577">
        <v>1.72E-2</v>
      </c>
    </row>
    <row r="2768" spans="2:9" customFormat="1" ht="65.099999999999994" customHeight="1">
      <c r="B2768" s="72" t="s">
        <v>101</v>
      </c>
      <c r="C2768" s="63" t="s">
        <v>191</v>
      </c>
      <c r="D2768" s="376" t="s">
        <v>5</v>
      </c>
      <c r="E2768" s="376" t="s">
        <v>192</v>
      </c>
      <c r="F2768" s="509" t="s">
        <v>60</v>
      </c>
      <c r="G2768" s="509"/>
      <c r="H2768" s="64" t="s">
        <v>45</v>
      </c>
      <c r="I2768" s="577">
        <v>2.8199999999999999E-2</v>
      </c>
    </row>
    <row r="2769" spans="2:9" customFormat="1" ht="26.1" customHeight="1">
      <c r="B2769" s="72" t="s">
        <v>101</v>
      </c>
      <c r="C2769" s="63" t="s">
        <v>199</v>
      </c>
      <c r="D2769" s="376" t="s">
        <v>5</v>
      </c>
      <c r="E2769" s="376" t="s">
        <v>200</v>
      </c>
      <c r="F2769" s="509" t="s">
        <v>60</v>
      </c>
      <c r="G2769" s="509"/>
      <c r="H2769" s="64" t="s">
        <v>45</v>
      </c>
      <c r="I2769" s="577">
        <v>0.123</v>
      </c>
    </row>
    <row r="2770" spans="2:9" customFormat="1" ht="26.1" customHeight="1">
      <c r="B2770" s="74"/>
      <c r="C2770" s="574"/>
      <c r="D2770" s="574"/>
      <c r="E2770" s="574"/>
      <c r="F2770" s="574" t="s">
        <v>102</v>
      </c>
      <c r="G2770" s="575">
        <v>12.95</v>
      </c>
      <c r="H2770" s="574" t="s">
        <v>103</v>
      </c>
      <c r="I2770" s="75">
        <v>0</v>
      </c>
    </row>
    <row r="2771" spans="2:9" customFormat="1" ht="26.1" customHeight="1" thickBot="1">
      <c r="B2771" s="74"/>
      <c r="C2771" s="574"/>
      <c r="D2771" s="574"/>
      <c r="E2771" s="574"/>
      <c r="F2771" s="574" t="s">
        <v>104</v>
      </c>
      <c r="G2771" s="575">
        <v>4.5</v>
      </c>
      <c r="H2771" s="574"/>
      <c r="I2771" s="576" t="s">
        <v>105</v>
      </c>
    </row>
    <row r="2772" spans="2:9" customFormat="1" ht="39" customHeight="1" thickTop="1">
      <c r="B2772" s="76"/>
      <c r="C2772" s="67"/>
      <c r="D2772" s="67"/>
      <c r="E2772" s="67"/>
      <c r="F2772" s="67"/>
      <c r="G2772" s="67"/>
      <c r="H2772" s="67"/>
      <c r="I2772" s="77"/>
    </row>
    <row r="2773" spans="2:9" customFormat="1" ht="15">
      <c r="B2773" s="382" t="s">
        <v>4960</v>
      </c>
      <c r="C2773" s="383" t="s">
        <v>7</v>
      </c>
      <c r="D2773" s="377" t="s">
        <v>95</v>
      </c>
      <c r="E2773" s="377" t="s">
        <v>8</v>
      </c>
      <c r="F2773" s="511" t="s">
        <v>99</v>
      </c>
      <c r="G2773" s="511"/>
      <c r="H2773" s="384" t="s">
        <v>96</v>
      </c>
      <c r="I2773" s="385" t="s">
        <v>97</v>
      </c>
    </row>
    <row r="2774" spans="2:9" customFormat="1" ht="15">
      <c r="B2774" s="71" t="s">
        <v>100</v>
      </c>
      <c r="C2774" s="61" t="s">
        <v>1600</v>
      </c>
      <c r="D2774" s="378" t="s">
        <v>358</v>
      </c>
      <c r="E2774" s="378" t="s">
        <v>1601</v>
      </c>
      <c r="F2774" s="512" t="s">
        <v>3327</v>
      </c>
      <c r="G2774" s="512"/>
      <c r="H2774" s="62" t="s">
        <v>45</v>
      </c>
      <c r="I2774" s="572">
        <v>1</v>
      </c>
    </row>
    <row r="2775" spans="2:9" customFormat="1" ht="0.95" customHeight="1">
      <c r="B2775" s="78" t="s">
        <v>106</v>
      </c>
      <c r="C2775" s="68" t="s">
        <v>158</v>
      </c>
      <c r="D2775" s="375" t="s">
        <v>5</v>
      </c>
      <c r="E2775" s="375" t="s">
        <v>159</v>
      </c>
      <c r="F2775" s="510" t="s">
        <v>108</v>
      </c>
      <c r="G2775" s="510"/>
      <c r="H2775" s="69" t="s">
        <v>46</v>
      </c>
      <c r="I2775" s="573">
        <v>0.53300000000000003</v>
      </c>
    </row>
    <row r="2776" spans="2:9" customFormat="1" ht="18" customHeight="1">
      <c r="B2776" s="78" t="s">
        <v>106</v>
      </c>
      <c r="C2776" s="68" t="s">
        <v>160</v>
      </c>
      <c r="D2776" s="375" t="s">
        <v>5</v>
      </c>
      <c r="E2776" s="375" t="s">
        <v>161</v>
      </c>
      <c r="F2776" s="510" t="s">
        <v>108</v>
      </c>
      <c r="G2776" s="510"/>
      <c r="H2776" s="69" t="s">
        <v>46</v>
      </c>
      <c r="I2776" s="573">
        <v>0.53300000000000003</v>
      </c>
    </row>
    <row r="2777" spans="2:9" customFormat="1" ht="51.95" customHeight="1">
      <c r="B2777" s="72" t="s">
        <v>101</v>
      </c>
      <c r="C2777" s="63" t="s">
        <v>3328</v>
      </c>
      <c r="D2777" s="376" t="s">
        <v>358</v>
      </c>
      <c r="E2777" s="376" t="s">
        <v>3329</v>
      </c>
      <c r="F2777" s="509" t="s">
        <v>60</v>
      </c>
      <c r="G2777" s="509"/>
      <c r="H2777" s="64" t="s">
        <v>45</v>
      </c>
      <c r="I2777" s="577">
        <v>1</v>
      </c>
    </row>
    <row r="2778" spans="2:9" customFormat="1" ht="26.1" customHeight="1">
      <c r="B2778" s="74"/>
      <c r="C2778" s="574"/>
      <c r="D2778" s="574"/>
      <c r="E2778" s="574"/>
      <c r="F2778" s="574" t="s">
        <v>102</v>
      </c>
      <c r="G2778" s="575">
        <v>18.66</v>
      </c>
      <c r="H2778" s="574" t="s">
        <v>103</v>
      </c>
      <c r="I2778" s="75">
        <v>0</v>
      </c>
    </row>
    <row r="2779" spans="2:9" customFormat="1" ht="26.1" customHeight="1" thickBot="1">
      <c r="B2779" s="74"/>
      <c r="C2779" s="574"/>
      <c r="D2779" s="574"/>
      <c r="E2779" s="574"/>
      <c r="F2779" s="574" t="s">
        <v>104</v>
      </c>
      <c r="G2779" s="575">
        <v>23.71</v>
      </c>
      <c r="H2779" s="574"/>
      <c r="I2779" s="576" t="s">
        <v>105</v>
      </c>
    </row>
    <row r="2780" spans="2:9" customFormat="1" ht="26.1" customHeight="1" thickTop="1">
      <c r="B2780" s="76"/>
      <c r="C2780" s="67"/>
      <c r="D2780" s="67"/>
      <c r="E2780" s="67"/>
      <c r="F2780" s="67"/>
      <c r="G2780" s="67"/>
      <c r="H2780" s="67"/>
      <c r="I2780" s="77"/>
    </row>
    <row r="2781" spans="2:9" customFormat="1" ht="39" customHeight="1">
      <c r="B2781" s="382" t="s">
        <v>4961</v>
      </c>
      <c r="C2781" s="383" t="s">
        <v>7</v>
      </c>
      <c r="D2781" s="377" t="s">
        <v>95</v>
      </c>
      <c r="E2781" s="377" t="s">
        <v>8</v>
      </c>
      <c r="F2781" s="511" t="s">
        <v>99</v>
      </c>
      <c r="G2781" s="511"/>
      <c r="H2781" s="384" t="s">
        <v>96</v>
      </c>
      <c r="I2781" s="385" t="s">
        <v>97</v>
      </c>
    </row>
    <row r="2782" spans="2:9" customFormat="1" ht="26.1" customHeight="1">
      <c r="B2782" s="71" t="s">
        <v>100</v>
      </c>
      <c r="C2782" s="61" t="s">
        <v>1603</v>
      </c>
      <c r="D2782" s="378" t="s">
        <v>358</v>
      </c>
      <c r="E2782" s="378" t="s">
        <v>1604</v>
      </c>
      <c r="F2782" s="512" t="s">
        <v>3327</v>
      </c>
      <c r="G2782" s="512"/>
      <c r="H2782" s="62" t="s">
        <v>45</v>
      </c>
      <c r="I2782" s="572">
        <v>1</v>
      </c>
    </row>
    <row r="2783" spans="2:9" customFormat="1" ht="25.5">
      <c r="B2783" s="78" t="s">
        <v>106</v>
      </c>
      <c r="C2783" s="68" t="s">
        <v>158</v>
      </c>
      <c r="D2783" s="375" t="s">
        <v>5</v>
      </c>
      <c r="E2783" s="375" t="s">
        <v>159</v>
      </c>
      <c r="F2783" s="510" t="s">
        <v>108</v>
      </c>
      <c r="G2783" s="510"/>
      <c r="H2783" s="69" t="s">
        <v>46</v>
      </c>
      <c r="I2783" s="573">
        <v>0.39700000000000002</v>
      </c>
    </row>
    <row r="2784" spans="2:9" customFormat="1" ht="25.5">
      <c r="B2784" s="78" t="s">
        <v>106</v>
      </c>
      <c r="C2784" s="68" t="s">
        <v>160</v>
      </c>
      <c r="D2784" s="375" t="s">
        <v>5</v>
      </c>
      <c r="E2784" s="375" t="s">
        <v>161</v>
      </c>
      <c r="F2784" s="510" t="s">
        <v>108</v>
      </c>
      <c r="G2784" s="510"/>
      <c r="H2784" s="69" t="s">
        <v>46</v>
      </c>
      <c r="I2784" s="573">
        <v>0.39700000000000002</v>
      </c>
    </row>
    <row r="2785" spans="2:9" customFormat="1" ht="0.95" customHeight="1">
      <c r="B2785" s="72" t="s">
        <v>101</v>
      </c>
      <c r="C2785" s="63" t="s">
        <v>3330</v>
      </c>
      <c r="D2785" s="376" t="s">
        <v>358</v>
      </c>
      <c r="E2785" s="376" t="s">
        <v>3331</v>
      </c>
      <c r="F2785" s="509" t="s">
        <v>60</v>
      </c>
      <c r="G2785" s="509"/>
      <c r="H2785" s="64" t="s">
        <v>45</v>
      </c>
      <c r="I2785" s="577">
        <v>4.5999999999999999E-2</v>
      </c>
    </row>
    <row r="2786" spans="2:9" customFormat="1" ht="18" customHeight="1">
      <c r="B2786" s="72" t="s">
        <v>101</v>
      </c>
      <c r="C2786" s="63" t="s">
        <v>7039</v>
      </c>
      <c r="D2786" s="376" t="s">
        <v>5</v>
      </c>
      <c r="E2786" s="376" t="s">
        <v>7040</v>
      </c>
      <c r="F2786" s="509" t="s">
        <v>60</v>
      </c>
      <c r="G2786" s="509"/>
      <c r="H2786" s="64" t="s">
        <v>45</v>
      </c>
      <c r="I2786" s="577">
        <v>0.4</v>
      </c>
    </row>
    <row r="2787" spans="2:9" customFormat="1" ht="51.95" customHeight="1">
      <c r="B2787" s="72" t="s">
        <v>101</v>
      </c>
      <c r="C2787" s="63" t="s">
        <v>3428</v>
      </c>
      <c r="D2787" s="376" t="s">
        <v>5</v>
      </c>
      <c r="E2787" s="376" t="s">
        <v>1958</v>
      </c>
      <c r="F2787" s="509" t="s">
        <v>60</v>
      </c>
      <c r="G2787" s="509"/>
      <c r="H2787" s="64" t="s">
        <v>45</v>
      </c>
      <c r="I2787" s="577">
        <v>1</v>
      </c>
    </row>
    <row r="2788" spans="2:9" customFormat="1" ht="26.1" customHeight="1">
      <c r="B2788" s="74"/>
      <c r="C2788" s="574"/>
      <c r="D2788" s="574"/>
      <c r="E2788" s="574"/>
      <c r="F2788" s="574" t="s">
        <v>102</v>
      </c>
      <c r="G2788" s="575">
        <v>13.9</v>
      </c>
      <c r="H2788" s="574" t="s">
        <v>103</v>
      </c>
      <c r="I2788" s="75">
        <v>0</v>
      </c>
    </row>
    <row r="2789" spans="2:9" customFormat="1" ht="26.1" customHeight="1" thickBot="1">
      <c r="B2789" s="74"/>
      <c r="C2789" s="574"/>
      <c r="D2789" s="574"/>
      <c r="E2789" s="574"/>
      <c r="F2789" s="574" t="s">
        <v>104</v>
      </c>
      <c r="G2789" s="575">
        <v>7.06</v>
      </c>
      <c r="H2789" s="574"/>
      <c r="I2789" s="576" t="s">
        <v>105</v>
      </c>
    </row>
    <row r="2790" spans="2:9" customFormat="1" ht="26.1" customHeight="1" thickTop="1">
      <c r="B2790" s="76"/>
      <c r="C2790" s="67"/>
      <c r="D2790" s="67"/>
      <c r="E2790" s="67"/>
      <c r="F2790" s="67"/>
      <c r="G2790" s="67"/>
      <c r="H2790" s="67"/>
      <c r="I2790" s="77"/>
    </row>
    <row r="2791" spans="2:9" customFormat="1" ht="39" customHeight="1">
      <c r="B2791" s="382" t="s">
        <v>4962</v>
      </c>
      <c r="C2791" s="383" t="s">
        <v>7</v>
      </c>
      <c r="D2791" s="377" t="s">
        <v>95</v>
      </c>
      <c r="E2791" s="377" t="s">
        <v>8</v>
      </c>
      <c r="F2791" s="511" t="s">
        <v>99</v>
      </c>
      <c r="G2791" s="511"/>
      <c r="H2791" s="384" t="s">
        <v>96</v>
      </c>
      <c r="I2791" s="385" t="s">
        <v>97</v>
      </c>
    </row>
    <row r="2792" spans="2:9" customFormat="1" ht="26.1" customHeight="1">
      <c r="B2792" s="71" t="s">
        <v>100</v>
      </c>
      <c r="C2792" s="61" t="s">
        <v>1606</v>
      </c>
      <c r="D2792" s="378" t="s">
        <v>44</v>
      </c>
      <c r="E2792" s="378" t="s">
        <v>1607</v>
      </c>
      <c r="F2792" s="512" t="s">
        <v>112</v>
      </c>
      <c r="G2792" s="512"/>
      <c r="H2792" s="62" t="s">
        <v>45</v>
      </c>
      <c r="I2792" s="572">
        <v>1</v>
      </c>
    </row>
    <row r="2793" spans="2:9" customFormat="1" ht="25.5">
      <c r="B2793" s="78" t="s">
        <v>106</v>
      </c>
      <c r="C2793" s="68" t="s">
        <v>158</v>
      </c>
      <c r="D2793" s="375" t="s">
        <v>5</v>
      </c>
      <c r="E2793" s="375" t="s">
        <v>159</v>
      </c>
      <c r="F2793" s="510" t="s">
        <v>108</v>
      </c>
      <c r="G2793" s="510"/>
      <c r="H2793" s="69" t="s">
        <v>46</v>
      </c>
      <c r="I2793" s="573">
        <v>0.1</v>
      </c>
    </row>
    <row r="2794" spans="2:9" customFormat="1" ht="25.5">
      <c r="B2794" s="78" t="s">
        <v>106</v>
      </c>
      <c r="C2794" s="68" t="s">
        <v>160</v>
      </c>
      <c r="D2794" s="375" t="s">
        <v>5</v>
      </c>
      <c r="E2794" s="375" t="s">
        <v>161</v>
      </c>
      <c r="F2794" s="510" t="s">
        <v>108</v>
      </c>
      <c r="G2794" s="510"/>
      <c r="H2794" s="69" t="s">
        <v>46</v>
      </c>
      <c r="I2794" s="573">
        <v>0.1</v>
      </c>
    </row>
    <row r="2795" spans="2:9" customFormat="1" ht="0.95" customHeight="1">
      <c r="B2795" s="72" t="s">
        <v>101</v>
      </c>
      <c r="C2795" s="63" t="s">
        <v>193</v>
      </c>
      <c r="D2795" s="376" t="s">
        <v>5</v>
      </c>
      <c r="E2795" s="376" t="s">
        <v>194</v>
      </c>
      <c r="F2795" s="509" t="s">
        <v>60</v>
      </c>
      <c r="G2795" s="509"/>
      <c r="H2795" s="64" t="s">
        <v>45</v>
      </c>
      <c r="I2795" s="577">
        <v>9.9000000000000008E-3</v>
      </c>
    </row>
    <row r="2796" spans="2:9" customFormat="1" ht="18" customHeight="1">
      <c r="B2796" s="72" t="s">
        <v>101</v>
      </c>
      <c r="C2796" s="63" t="s">
        <v>191</v>
      </c>
      <c r="D2796" s="376" t="s">
        <v>5</v>
      </c>
      <c r="E2796" s="376" t="s">
        <v>192</v>
      </c>
      <c r="F2796" s="509" t="s">
        <v>60</v>
      </c>
      <c r="G2796" s="509"/>
      <c r="H2796" s="64" t="s">
        <v>45</v>
      </c>
      <c r="I2796" s="577">
        <v>1.4999999999999999E-2</v>
      </c>
    </row>
    <row r="2797" spans="2:9" customFormat="1" ht="65.099999999999994" customHeight="1">
      <c r="B2797" s="72" t="s">
        <v>101</v>
      </c>
      <c r="C2797" s="63" t="s">
        <v>199</v>
      </c>
      <c r="D2797" s="376" t="s">
        <v>5</v>
      </c>
      <c r="E2797" s="376" t="s">
        <v>200</v>
      </c>
      <c r="F2797" s="509" t="s">
        <v>60</v>
      </c>
      <c r="G2797" s="509"/>
      <c r="H2797" s="64" t="s">
        <v>45</v>
      </c>
      <c r="I2797" s="577">
        <v>2.1000000000000001E-2</v>
      </c>
    </row>
    <row r="2798" spans="2:9" customFormat="1" ht="26.1" customHeight="1">
      <c r="B2798" s="74"/>
      <c r="C2798" s="574"/>
      <c r="D2798" s="574"/>
      <c r="E2798" s="574"/>
      <c r="F2798" s="574" t="s">
        <v>102</v>
      </c>
      <c r="G2798" s="575">
        <v>3.5</v>
      </c>
      <c r="H2798" s="574" t="s">
        <v>103</v>
      </c>
      <c r="I2798" s="75">
        <v>0</v>
      </c>
    </row>
    <row r="2799" spans="2:9" customFormat="1" ht="26.1" customHeight="1" thickBot="1">
      <c r="B2799" s="74"/>
      <c r="C2799" s="574"/>
      <c r="D2799" s="574"/>
      <c r="E2799" s="574"/>
      <c r="F2799" s="574" t="s">
        <v>104</v>
      </c>
      <c r="G2799" s="575">
        <v>1.37</v>
      </c>
      <c r="H2799" s="574"/>
      <c r="I2799" s="576" t="s">
        <v>105</v>
      </c>
    </row>
    <row r="2800" spans="2:9" customFormat="1" ht="26.1" customHeight="1" thickTop="1">
      <c r="B2800" s="76"/>
      <c r="C2800" s="67"/>
      <c r="D2800" s="67"/>
      <c r="E2800" s="67"/>
      <c r="F2800" s="67"/>
      <c r="G2800" s="67"/>
      <c r="H2800" s="67"/>
      <c r="I2800" s="77"/>
    </row>
    <row r="2801" spans="2:9" customFormat="1" ht="39" customHeight="1">
      <c r="B2801" s="382" t="s">
        <v>4963</v>
      </c>
      <c r="C2801" s="383" t="s">
        <v>7</v>
      </c>
      <c r="D2801" s="377" t="s">
        <v>95</v>
      </c>
      <c r="E2801" s="377" t="s">
        <v>8</v>
      </c>
      <c r="F2801" s="511" t="s">
        <v>99</v>
      </c>
      <c r="G2801" s="511"/>
      <c r="H2801" s="384" t="s">
        <v>96</v>
      </c>
      <c r="I2801" s="385" t="s">
        <v>97</v>
      </c>
    </row>
    <row r="2802" spans="2:9" customFormat="1" ht="63.75">
      <c r="B2802" s="71" t="s">
        <v>100</v>
      </c>
      <c r="C2802" s="61" t="s">
        <v>1609</v>
      </c>
      <c r="D2802" s="378" t="s">
        <v>44</v>
      </c>
      <c r="E2802" s="378" t="s">
        <v>1610</v>
      </c>
      <c r="F2802" s="512" t="s">
        <v>112</v>
      </c>
      <c r="G2802" s="512"/>
      <c r="H2802" s="62" t="s">
        <v>45</v>
      </c>
      <c r="I2802" s="572">
        <v>1</v>
      </c>
    </row>
    <row r="2803" spans="2:9" customFormat="1" ht="25.5">
      <c r="B2803" s="78" t="s">
        <v>106</v>
      </c>
      <c r="C2803" s="68" t="s">
        <v>158</v>
      </c>
      <c r="D2803" s="375" t="s">
        <v>5</v>
      </c>
      <c r="E2803" s="375" t="s">
        <v>159</v>
      </c>
      <c r="F2803" s="510" t="s">
        <v>108</v>
      </c>
      <c r="G2803" s="510"/>
      <c r="H2803" s="69" t="s">
        <v>46</v>
      </c>
      <c r="I2803" s="573">
        <v>0.04</v>
      </c>
    </row>
    <row r="2804" spans="2:9" customFormat="1" ht="0.95" customHeight="1">
      <c r="B2804" s="78" t="s">
        <v>106</v>
      </c>
      <c r="C2804" s="68" t="s">
        <v>160</v>
      </c>
      <c r="D2804" s="375" t="s">
        <v>5</v>
      </c>
      <c r="E2804" s="375" t="s">
        <v>161</v>
      </c>
      <c r="F2804" s="510" t="s">
        <v>108</v>
      </c>
      <c r="G2804" s="510"/>
      <c r="H2804" s="69" t="s">
        <v>46</v>
      </c>
      <c r="I2804" s="573">
        <v>0.04</v>
      </c>
    </row>
    <row r="2805" spans="2:9" customFormat="1" ht="18" customHeight="1">
      <c r="B2805" s="72" t="s">
        <v>101</v>
      </c>
      <c r="C2805" s="63" t="s">
        <v>3332</v>
      </c>
      <c r="D2805" s="376" t="s">
        <v>5</v>
      </c>
      <c r="E2805" s="376" t="s">
        <v>3333</v>
      </c>
      <c r="F2805" s="509" t="s">
        <v>60</v>
      </c>
      <c r="G2805" s="509"/>
      <c r="H2805" s="64" t="s">
        <v>45</v>
      </c>
      <c r="I2805" s="577">
        <v>1</v>
      </c>
    </row>
    <row r="2806" spans="2:9" customFormat="1" ht="65.099999999999994" customHeight="1">
      <c r="B2806" s="72" t="s">
        <v>101</v>
      </c>
      <c r="C2806" s="63" t="s">
        <v>3334</v>
      </c>
      <c r="D2806" s="376" t="s">
        <v>5</v>
      </c>
      <c r="E2806" s="376" t="s">
        <v>3335</v>
      </c>
      <c r="F2806" s="509" t="s">
        <v>60</v>
      </c>
      <c r="G2806" s="509"/>
      <c r="H2806" s="64" t="s">
        <v>45</v>
      </c>
      <c r="I2806" s="577">
        <v>0.02</v>
      </c>
    </row>
    <row r="2807" spans="2:9" customFormat="1" ht="26.1" customHeight="1">
      <c r="B2807" s="74"/>
      <c r="C2807" s="574"/>
      <c r="D2807" s="574"/>
      <c r="E2807" s="574"/>
      <c r="F2807" s="574" t="s">
        <v>102</v>
      </c>
      <c r="G2807" s="575">
        <v>1.3900000000000001</v>
      </c>
      <c r="H2807" s="574" t="s">
        <v>103</v>
      </c>
      <c r="I2807" s="75">
        <v>0</v>
      </c>
    </row>
    <row r="2808" spans="2:9" customFormat="1" ht="26.1" customHeight="1" thickBot="1">
      <c r="B2808" s="74"/>
      <c r="C2808" s="574"/>
      <c r="D2808" s="574"/>
      <c r="E2808" s="574"/>
      <c r="F2808" s="574" t="s">
        <v>104</v>
      </c>
      <c r="G2808" s="575">
        <v>0.83</v>
      </c>
      <c r="H2808" s="574"/>
      <c r="I2808" s="576" t="s">
        <v>105</v>
      </c>
    </row>
    <row r="2809" spans="2:9" customFormat="1" ht="26.1" customHeight="1" thickTop="1">
      <c r="B2809" s="76"/>
      <c r="C2809" s="67"/>
      <c r="D2809" s="67"/>
      <c r="E2809" s="67"/>
      <c r="F2809" s="67"/>
      <c r="G2809" s="67"/>
      <c r="H2809" s="67"/>
      <c r="I2809" s="77"/>
    </row>
    <row r="2810" spans="2:9" customFormat="1" ht="39" customHeight="1">
      <c r="B2810" s="382" t="s">
        <v>4964</v>
      </c>
      <c r="C2810" s="383" t="s">
        <v>7</v>
      </c>
      <c r="D2810" s="377" t="s">
        <v>95</v>
      </c>
      <c r="E2810" s="377" t="s">
        <v>8</v>
      </c>
      <c r="F2810" s="511" t="s">
        <v>99</v>
      </c>
      <c r="G2810" s="511"/>
      <c r="H2810" s="384" t="s">
        <v>96</v>
      </c>
      <c r="I2810" s="385" t="s">
        <v>97</v>
      </c>
    </row>
    <row r="2811" spans="2:9" customFormat="1" ht="63.75">
      <c r="B2811" s="71" t="s">
        <v>100</v>
      </c>
      <c r="C2811" s="61" t="s">
        <v>1612</v>
      </c>
      <c r="D2811" s="378" t="s">
        <v>44</v>
      </c>
      <c r="E2811" s="378" t="s">
        <v>1613</v>
      </c>
      <c r="F2811" s="512" t="s">
        <v>112</v>
      </c>
      <c r="G2811" s="512"/>
      <c r="H2811" s="62" t="s">
        <v>45</v>
      </c>
      <c r="I2811" s="572">
        <v>1</v>
      </c>
    </row>
    <row r="2812" spans="2:9" customFormat="1" ht="25.5">
      <c r="B2812" s="78" t="s">
        <v>106</v>
      </c>
      <c r="C2812" s="68" t="s">
        <v>158</v>
      </c>
      <c r="D2812" s="375" t="s">
        <v>5</v>
      </c>
      <c r="E2812" s="375" t="s">
        <v>159</v>
      </c>
      <c r="F2812" s="510" t="s">
        <v>108</v>
      </c>
      <c r="G2812" s="510"/>
      <c r="H2812" s="69" t="s">
        <v>46</v>
      </c>
      <c r="I2812" s="573">
        <v>0.08</v>
      </c>
    </row>
    <row r="2813" spans="2:9" customFormat="1" ht="0.95" customHeight="1">
      <c r="B2813" s="78" t="s">
        <v>106</v>
      </c>
      <c r="C2813" s="68" t="s">
        <v>160</v>
      </c>
      <c r="D2813" s="375" t="s">
        <v>5</v>
      </c>
      <c r="E2813" s="375" t="s">
        <v>161</v>
      </c>
      <c r="F2813" s="510" t="s">
        <v>108</v>
      </c>
      <c r="G2813" s="510"/>
      <c r="H2813" s="69" t="s">
        <v>46</v>
      </c>
      <c r="I2813" s="573">
        <v>0.08</v>
      </c>
    </row>
    <row r="2814" spans="2:9" customFormat="1" ht="18" customHeight="1">
      <c r="B2814" s="72" t="s">
        <v>101</v>
      </c>
      <c r="C2814" s="63" t="s">
        <v>3336</v>
      </c>
      <c r="D2814" s="376" t="s">
        <v>5</v>
      </c>
      <c r="E2814" s="376" t="s">
        <v>3337</v>
      </c>
      <c r="F2814" s="509" t="s">
        <v>60</v>
      </c>
      <c r="G2814" s="509"/>
      <c r="H2814" s="64" t="s">
        <v>45</v>
      </c>
      <c r="I2814" s="577">
        <v>1</v>
      </c>
    </row>
    <row r="2815" spans="2:9" customFormat="1" ht="51.95" customHeight="1">
      <c r="B2815" s="72" t="s">
        <v>101</v>
      </c>
      <c r="C2815" s="63" t="s">
        <v>3334</v>
      </c>
      <c r="D2815" s="376" t="s">
        <v>5</v>
      </c>
      <c r="E2815" s="376" t="s">
        <v>3335</v>
      </c>
      <c r="F2815" s="509" t="s">
        <v>60</v>
      </c>
      <c r="G2815" s="509"/>
      <c r="H2815" s="64" t="s">
        <v>45</v>
      </c>
      <c r="I2815" s="577">
        <v>0.03</v>
      </c>
    </row>
    <row r="2816" spans="2:9" customFormat="1" ht="26.1" customHeight="1">
      <c r="B2816" s="74"/>
      <c r="C2816" s="574"/>
      <c r="D2816" s="574"/>
      <c r="E2816" s="574"/>
      <c r="F2816" s="574" t="s">
        <v>102</v>
      </c>
      <c r="G2816" s="575">
        <v>2.79</v>
      </c>
      <c r="H2816" s="574" t="s">
        <v>103</v>
      </c>
      <c r="I2816" s="75">
        <v>0</v>
      </c>
    </row>
    <row r="2817" spans="2:9" customFormat="1" ht="26.1" customHeight="1" thickBot="1">
      <c r="B2817" s="74"/>
      <c r="C2817" s="574"/>
      <c r="D2817" s="574"/>
      <c r="E2817" s="574"/>
      <c r="F2817" s="574" t="s">
        <v>104</v>
      </c>
      <c r="G2817" s="575">
        <v>1.45</v>
      </c>
      <c r="H2817" s="574"/>
      <c r="I2817" s="576" t="s">
        <v>105</v>
      </c>
    </row>
    <row r="2818" spans="2:9" customFormat="1" ht="24" customHeight="1" thickTop="1">
      <c r="B2818" s="76"/>
      <c r="C2818" s="67"/>
      <c r="D2818" s="67"/>
      <c r="E2818" s="67"/>
      <c r="F2818" s="67"/>
      <c r="G2818" s="67"/>
      <c r="H2818" s="67"/>
      <c r="I2818" s="77"/>
    </row>
    <row r="2819" spans="2:9" customFormat="1" ht="24" customHeight="1">
      <c r="B2819" s="382" t="s">
        <v>4965</v>
      </c>
      <c r="C2819" s="383" t="s">
        <v>7</v>
      </c>
      <c r="D2819" s="377" t="s">
        <v>95</v>
      </c>
      <c r="E2819" s="377" t="s">
        <v>8</v>
      </c>
      <c r="F2819" s="511" t="s">
        <v>99</v>
      </c>
      <c r="G2819" s="511"/>
      <c r="H2819" s="384" t="s">
        <v>96</v>
      </c>
      <c r="I2819" s="385" t="s">
        <v>97</v>
      </c>
    </row>
    <row r="2820" spans="2:9" customFormat="1" ht="26.1" customHeight="1">
      <c r="B2820" s="71" t="s">
        <v>100</v>
      </c>
      <c r="C2820" s="61" t="s">
        <v>1615</v>
      </c>
      <c r="D2820" s="378" t="s">
        <v>44</v>
      </c>
      <c r="E2820" s="378" t="s">
        <v>1616</v>
      </c>
      <c r="F2820" s="512" t="s">
        <v>112</v>
      </c>
      <c r="G2820" s="512"/>
      <c r="H2820" s="62" t="s">
        <v>45</v>
      </c>
      <c r="I2820" s="572">
        <v>1</v>
      </c>
    </row>
    <row r="2821" spans="2:9" customFormat="1" ht="26.1" customHeight="1">
      <c r="B2821" s="78" t="s">
        <v>106</v>
      </c>
      <c r="C2821" s="68" t="s">
        <v>158</v>
      </c>
      <c r="D2821" s="375" t="s">
        <v>5</v>
      </c>
      <c r="E2821" s="375" t="s">
        <v>159</v>
      </c>
      <c r="F2821" s="510" t="s">
        <v>108</v>
      </c>
      <c r="G2821" s="510"/>
      <c r="H2821" s="69" t="s">
        <v>46</v>
      </c>
      <c r="I2821" s="573">
        <v>0.12</v>
      </c>
    </row>
    <row r="2822" spans="2:9" customFormat="1" ht="25.5">
      <c r="B2822" s="78" t="s">
        <v>106</v>
      </c>
      <c r="C2822" s="68" t="s">
        <v>160</v>
      </c>
      <c r="D2822" s="375" t="s">
        <v>5</v>
      </c>
      <c r="E2822" s="375" t="s">
        <v>161</v>
      </c>
      <c r="F2822" s="510" t="s">
        <v>108</v>
      </c>
      <c r="G2822" s="510"/>
      <c r="H2822" s="69" t="s">
        <v>46</v>
      </c>
      <c r="I2822" s="573">
        <v>0.12</v>
      </c>
    </row>
    <row r="2823" spans="2:9" customFormat="1" ht="25.5">
      <c r="B2823" s="72" t="s">
        <v>101</v>
      </c>
      <c r="C2823" s="63" t="s">
        <v>3338</v>
      </c>
      <c r="D2823" s="376" t="s">
        <v>5</v>
      </c>
      <c r="E2823" s="376" t="s">
        <v>3339</v>
      </c>
      <c r="F2823" s="509" t="s">
        <v>60</v>
      </c>
      <c r="G2823" s="509"/>
      <c r="H2823" s="64" t="s">
        <v>45</v>
      </c>
      <c r="I2823" s="577">
        <v>1</v>
      </c>
    </row>
    <row r="2824" spans="2:9" customFormat="1" ht="0.95" customHeight="1">
      <c r="B2824" s="72" t="s">
        <v>101</v>
      </c>
      <c r="C2824" s="63" t="s">
        <v>3334</v>
      </c>
      <c r="D2824" s="376" t="s">
        <v>5</v>
      </c>
      <c r="E2824" s="376" t="s">
        <v>3335</v>
      </c>
      <c r="F2824" s="509" t="s">
        <v>60</v>
      </c>
      <c r="G2824" s="509"/>
      <c r="H2824" s="64" t="s">
        <v>45</v>
      </c>
      <c r="I2824" s="577">
        <v>4.5999999999999999E-2</v>
      </c>
    </row>
    <row r="2825" spans="2:9" customFormat="1" ht="18" customHeight="1">
      <c r="B2825" s="74"/>
      <c r="C2825" s="574"/>
      <c r="D2825" s="574"/>
      <c r="E2825" s="574"/>
      <c r="F2825" s="574" t="s">
        <v>102</v>
      </c>
      <c r="G2825" s="575">
        <v>4.2</v>
      </c>
      <c r="H2825" s="574" t="s">
        <v>103</v>
      </c>
      <c r="I2825" s="75">
        <v>0</v>
      </c>
    </row>
    <row r="2826" spans="2:9" customFormat="1" ht="65.099999999999994" customHeight="1" thickBot="1">
      <c r="B2826" s="74"/>
      <c r="C2826" s="574"/>
      <c r="D2826" s="574"/>
      <c r="E2826" s="574"/>
      <c r="F2826" s="574" t="s">
        <v>104</v>
      </c>
      <c r="G2826" s="575">
        <v>2.0499999999999998</v>
      </c>
      <c r="H2826" s="574"/>
      <c r="I2826" s="576" t="s">
        <v>105</v>
      </c>
    </row>
    <row r="2827" spans="2:9" customFormat="1" ht="26.1" customHeight="1" thickTop="1">
      <c r="B2827" s="76"/>
      <c r="C2827" s="67"/>
      <c r="D2827" s="67"/>
      <c r="E2827" s="67"/>
      <c r="F2827" s="67"/>
      <c r="G2827" s="67"/>
      <c r="H2827" s="67"/>
      <c r="I2827" s="77"/>
    </row>
    <row r="2828" spans="2:9" customFormat="1" ht="26.1" customHeight="1">
      <c r="B2828" s="382" t="s">
        <v>4966</v>
      </c>
      <c r="C2828" s="383" t="s">
        <v>7</v>
      </c>
      <c r="D2828" s="377" t="s">
        <v>95</v>
      </c>
      <c r="E2828" s="377" t="s">
        <v>8</v>
      </c>
      <c r="F2828" s="511" t="s">
        <v>99</v>
      </c>
      <c r="G2828" s="511"/>
      <c r="H2828" s="384" t="s">
        <v>96</v>
      </c>
      <c r="I2828" s="385" t="s">
        <v>97</v>
      </c>
    </row>
    <row r="2829" spans="2:9" customFormat="1" ht="26.1" customHeight="1">
      <c r="B2829" s="71" t="s">
        <v>100</v>
      </c>
      <c r="C2829" s="61" t="s">
        <v>1617</v>
      </c>
      <c r="D2829" s="378" t="s">
        <v>5</v>
      </c>
      <c r="E2829" s="378" t="s">
        <v>1618</v>
      </c>
      <c r="F2829" s="512" t="s">
        <v>112</v>
      </c>
      <c r="G2829" s="512"/>
      <c r="H2829" s="62" t="s">
        <v>45</v>
      </c>
      <c r="I2829" s="572">
        <v>1</v>
      </c>
    </row>
    <row r="2830" spans="2:9" customFormat="1" ht="39" customHeight="1">
      <c r="B2830" s="78" t="s">
        <v>106</v>
      </c>
      <c r="C2830" s="68" t="s">
        <v>158</v>
      </c>
      <c r="D2830" s="375" t="s">
        <v>5</v>
      </c>
      <c r="E2830" s="375" t="s">
        <v>159</v>
      </c>
      <c r="F2830" s="510" t="s">
        <v>108</v>
      </c>
      <c r="G2830" s="510"/>
      <c r="H2830" s="69" t="s">
        <v>46</v>
      </c>
      <c r="I2830" s="573">
        <v>0.127</v>
      </c>
    </row>
    <row r="2831" spans="2:9" customFormat="1" ht="25.5">
      <c r="B2831" s="78" t="s">
        <v>106</v>
      </c>
      <c r="C2831" s="68" t="s">
        <v>160</v>
      </c>
      <c r="D2831" s="375" t="s">
        <v>5</v>
      </c>
      <c r="E2831" s="375" t="s">
        <v>161</v>
      </c>
      <c r="F2831" s="510" t="s">
        <v>108</v>
      </c>
      <c r="G2831" s="510"/>
      <c r="H2831" s="69" t="s">
        <v>46</v>
      </c>
      <c r="I2831" s="573">
        <v>0.127</v>
      </c>
    </row>
    <row r="2832" spans="2:9" customFormat="1" ht="15">
      <c r="B2832" s="72" t="s">
        <v>101</v>
      </c>
      <c r="C2832" s="63" t="s">
        <v>193</v>
      </c>
      <c r="D2832" s="376" t="s">
        <v>5</v>
      </c>
      <c r="E2832" s="376" t="s">
        <v>194</v>
      </c>
      <c r="F2832" s="509" t="s">
        <v>60</v>
      </c>
      <c r="G2832" s="509"/>
      <c r="H2832" s="64" t="s">
        <v>45</v>
      </c>
      <c r="I2832" s="577">
        <v>9.9000000000000008E-3</v>
      </c>
    </row>
    <row r="2833" spans="2:9" customFormat="1" ht="0.95" customHeight="1">
      <c r="B2833" s="72" t="s">
        <v>101</v>
      </c>
      <c r="C2833" s="63" t="s">
        <v>3340</v>
      </c>
      <c r="D2833" s="376" t="s">
        <v>5</v>
      </c>
      <c r="E2833" s="376" t="s">
        <v>3341</v>
      </c>
      <c r="F2833" s="509" t="s">
        <v>60</v>
      </c>
      <c r="G2833" s="509"/>
      <c r="H2833" s="64" t="s">
        <v>45</v>
      </c>
      <c r="I2833" s="577">
        <v>1</v>
      </c>
    </row>
    <row r="2834" spans="2:9" customFormat="1" ht="18" customHeight="1">
      <c r="B2834" s="72" t="s">
        <v>101</v>
      </c>
      <c r="C2834" s="63" t="s">
        <v>191</v>
      </c>
      <c r="D2834" s="376" t="s">
        <v>5</v>
      </c>
      <c r="E2834" s="376" t="s">
        <v>192</v>
      </c>
      <c r="F2834" s="509" t="s">
        <v>60</v>
      </c>
      <c r="G2834" s="509"/>
      <c r="H2834" s="64" t="s">
        <v>45</v>
      </c>
      <c r="I2834" s="577">
        <v>1.4999999999999999E-2</v>
      </c>
    </row>
    <row r="2835" spans="2:9" customFormat="1" ht="51.95" customHeight="1">
      <c r="B2835" s="72" t="s">
        <v>101</v>
      </c>
      <c r="C2835" s="63" t="s">
        <v>199</v>
      </c>
      <c r="D2835" s="376" t="s">
        <v>5</v>
      </c>
      <c r="E2835" s="376" t="s">
        <v>200</v>
      </c>
      <c r="F2835" s="509" t="s">
        <v>60</v>
      </c>
      <c r="G2835" s="509"/>
      <c r="H2835" s="64" t="s">
        <v>45</v>
      </c>
      <c r="I2835" s="577">
        <v>7.1000000000000004E-3</v>
      </c>
    </row>
    <row r="2836" spans="2:9" customFormat="1" ht="26.1" customHeight="1">
      <c r="B2836" s="74"/>
      <c r="C2836" s="574"/>
      <c r="D2836" s="574"/>
      <c r="E2836" s="574"/>
      <c r="F2836" s="574" t="s">
        <v>102</v>
      </c>
      <c r="G2836" s="575">
        <v>4.4400000000000004</v>
      </c>
      <c r="H2836" s="574" t="s">
        <v>103</v>
      </c>
      <c r="I2836" s="75">
        <v>0</v>
      </c>
    </row>
    <row r="2837" spans="2:9" customFormat="1" ht="26.1" customHeight="1" thickBot="1">
      <c r="B2837" s="74"/>
      <c r="C2837" s="574"/>
      <c r="D2837" s="574"/>
      <c r="E2837" s="574"/>
      <c r="F2837" s="574" t="s">
        <v>104</v>
      </c>
      <c r="G2837" s="575">
        <v>2.09</v>
      </c>
      <c r="H2837" s="574"/>
      <c r="I2837" s="576" t="s">
        <v>105</v>
      </c>
    </row>
    <row r="2838" spans="2:9" customFormat="1" ht="24" customHeight="1" thickTop="1">
      <c r="B2838" s="76"/>
      <c r="C2838" s="67"/>
      <c r="D2838" s="67"/>
      <c r="E2838" s="67"/>
      <c r="F2838" s="67"/>
      <c r="G2838" s="67"/>
      <c r="H2838" s="67"/>
      <c r="I2838" s="77"/>
    </row>
    <row r="2839" spans="2:9" customFormat="1" ht="26.1" customHeight="1">
      <c r="B2839" s="382" t="s">
        <v>4967</v>
      </c>
      <c r="C2839" s="383" t="s">
        <v>7</v>
      </c>
      <c r="D2839" s="377" t="s">
        <v>95</v>
      </c>
      <c r="E2839" s="377" t="s">
        <v>8</v>
      </c>
      <c r="F2839" s="511" t="s">
        <v>99</v>
      </c>
      <c r="G2839" s="511"/>
      <c r="H2839" s="384" t="s">
        <v>96</v>
      </c>
      <c r="I2839" s="385" t="s">
        <v>97</v>
      </c>
    </row>
    <row r="2840" spans="2:9" customFormat="1" ht="24" customHeight="1">
      <c r="B2840" s="71" t="s">
        <v>100</v>
      </c>
      <c r="C2840" s="61" t="s">
        <v>1619</v>
      </c>
      <c r="D2840" s="378" t="s">
        <v>5</v>
      </c>
      <c r="E2840" s="378" t="s">
        <v>1620</v>
      </c>
      <c r="F2840" s="512" t="s">
        <v>112</v>
      </c>
      <c r="G2840" s="512"/>
      <c r="H2840" s="62" t="s">
        <v>45</v>
      </c>
      <c r="I2840" s="572">
        <v>1</v>
      </c>
    </row>
    <row r="2841" spans="2:9" customFormat="1" ht="26.1" customHeight="1">
      <c r="B2841" s="78" t="s">
        <v>106</v>
      </c>
      <c r="C2841" s="68" t="s">
        <v>158</v>
      </c>
      <c r="D2841" s="375" t="s">
        <v>5</v>
      </c>
      <c r="E2841" s="375" t="s">
        <v>159</v>
      </c>
      <c r="F2841" s="510" t="s">
        <v>108</v>
      </c>
      <c r="G2841" s="510"/>
      <c r="H2841" s="69" t="s">
        <v>46</v>
      </c>
      <c r="I2841" s="573">
        <v>3.4299999999999997E-2</v>
      </c>
    </row>
    <row r="2842" spans="2:9" customFormat="1" ht="25.5">
      <c r="B2842" s="78" t="s">
        <v>106</v>
      </c>
      <c r="C2842" s="68" t="s">
        <v>160</v>
      </c>
      <c r="D2842" s="375" t="s">
        <v>5</v>
      </c>
      <c r="E2842" s="375" t="s">
        <v>161</v>
      </c>
      <c r="F2842" s="510" t="s">
        <v>108</v>
      </c>
      <c r="G2842" s="510"/>
      <c r="H2842" s="69" t="s">
        <v>46</v>
      </c>
      <c r="I2842" s="573">
        <v>3.4299999999999997E-2</v>
      </c>
    </row>
    <row r="2843" spans="2:9" customFormat="1" ht="25.5">
      <c r="B2843" s="72" t="s">
        <v>101</v>
      </c>
      <c r="C2843" s="63" t="s">
        <v>3332</v>
      </c>
      <c r="D2843" s="376" t="s">
        <v>5</v>
      </c>
      <c r="E2843" s="376" t="s">
        <v>3333</v>
      </c>
      <c r="F2843" s="509" t="s">
        <v>60</v>
      </c>
      <c r="G2843" s="509"/>
      <c r="H2843" s="64" t="s">
        <v>45</v>
      </c>
      <c r="I2843" s="577">
        <v>2</v>
      </c>
    </row>
    <row r="2844" spans="2:9" customFormat="1" ht="0.95" customHeight="1">
      <c r="B2844" s="72" t="s">
        <v>101</v>
      </c>
      <c r="C2844" s="63" t="s">
        <v>3342</v>
      </c>
      <c r="D2844" s="376" t="s">
        <v>5</v>
      </c>
      <c r="E2844" s="376" t="s">
        <v>3343</v>
      </c>
      <c r="F2844" s="509" t="s">
        <v>60</v>
      </c>
      <c r="G2844" s="509"/>
      <c r="H2844" s="64" t="s">
        <v>45</v>
      </c>
      <c r="I2844" s="577">
        <v>1</v>
      </c>
    </row>
    <row r="2845" spans="2:9" customFormat="1" ht="18" customHeight="1">
      <c r="B2845" s="72" t="s">
        <v>101</v>
      </c>
      <c r="C2845" s="63" t="s">
        <v>3334</v>
      </c>
      <c r="D2845" s="376" t="s">
        <v>5</v>
      </c>
      <c r="E2845" s="376" t="s">
        <v>3335</v>
      </c>
      <c r="F2845" s="509" t="s">
        <v>60</v>
      </c>
      <c r="G2845" s="509"/>
      <c r="H2845" s="64" t="s">
        <v>45</v>
      </c>
      <c r="I2845" s="577">
        <v>0.05</v>
      </c>
    </row>
    <row r="2846" spans="2:9" customFormat="1" ht="65.099999999999994" customHeight="1">
      <c r="B2846" s="74"/>
      <c r="C2846" s="574"/>
      <c r="D2846" s="574"/>
      <c r="E2846" s="574"/>
      <c r="F2846" s="574" t="s">
        <v>102</v>
      </c>
      <c r="G2846" s="575">
        <v>1.2</v>
      </c>
      <c r="H2846" s="574" t="s">
        <v>103</v>
      </c>
      <c r="I2846" s="75">
        <v>0</v>
      </c>
    </row>
    <row r="2847" spans="2:9" customFormat="1" ht="26.1" customHeight="1" thickBot="1">
      <c r="B2847" s="74"/>
      <c r="C2847" s="574"/>
      <c r="D2847" s="574"/>
      <c r="E2847" s="574"/>
      <c r="F2847" s="574" t="s">
        <v>104</v>
      </c>
      <c r="G2847" s="575">
        <v>1.89</v>
      </c>
      <c r="H2847" s="574"/>
      <c r="I2847" s="576" t="s">
        <v>105</v>
      </c>
    </row>
    <row r="2848" spans="2:9" customFormat="1" ht="26.1" customHeight="1" thickTop="1">
      <c r="B2848" s="76"/>
      <c r="C2848" s="67"/>
      <c r="D2848" s="67"/>
      <c r="E2848" s="67"/>
      <c r="F2848" s="67"/>
      <c r="G2848" s="67"/>
      <c r="H2848" s="67"/>
      <c r="I2848" s="77"/>
    </row>
    <row r="2849" spans="2:9" customFormat="1" ht="26.1" customHeight="1">
      <c r="B2849" s="382" t="s">
        <v>4968</v>
      </c>
      <c r="C2849" s="383" t="s">
        <v>7</v>
      </c>
      <c r="D2849" s="377" t="s">
        <v>95</v>
      </c>
      <c r="E2849" s="377" t="s">
        <v>8</v>
      </c>
      <c r="F2849" s="511" t="s">
        <v>99</v>
      </c>
      <c r="G2849" s="511"/>
      <c r="H2849" s="384" t="s">
        <v>96</v>
      </c>
      <c r="I2849" s="385" t="s">
        <v>97</v>
      </c>
    </row>
    <row r="2850" spans="2:9" customFormat="1" ht="39" customHeight="1">
      <c r="B2850" s="71" t="s">
        <v>100</v>
      </c>
      <c r="C2850" s="61" t="s">
        <v>1621</v>
      </c>
      <c r="D2850" s="378" t="s">
        <v>44</v>
      </c>
      <c r="E2850" s="378" t="s">
        <v>1622</v>
      </c>
      <c r="F2850" s="512" t="s">
        <v>112</v>
      </c>
      <c r="G2850" s="512"/>
      <c r="H2850" s="62" t="s">
        <v>45</v>
      </c>
      <c r="I2850" s="572">
        <v>1</v>
      </c>
    </row>
    <row r="2851" spans="2:9" customFormat="1" ht="25.5">
      <c r="B2851" s="78" t="s">
        <v>106</v>
      </c>
      <c r="C2851" s="68" t="s">
        <v>158</v>
      </c>
      <c r="D2851" s="375" t="s">
        <v>5</v>
      </c>
      <c r="E2851" s="375" t="s">
        <v>159</v>
      </c>
      <c r="F2851" s="510" t="s">
        <v>108</v>
      </c>
      <c r="G2851" s="510"/>
      <c r="H2851" s="69" t="s">
        <v>46</v>
      </c>
      <c r="I2851" s="573">
        <v>0.04</v>
      </c>
    </row>
    <row r="2852" spans="2:9" customFormat="1" ht="25.5">
      <c r="B2852" s="78" t="s">
        <v>106</v>
      </c>
      <c r="C2852" s="68" t="s">
        <v>160</v>
      </c>
      <c r="D2852" s="375" t="s">
        <v>5</v>
      </c>
      <c r="E2852" s="375" t="s">
        <v>161</v>
      </c>
      <c r="F2852" s="510" t="s">
        <v>108</v>
      </c>
      <c r="G2852" s="510"/>
      <c r="H2852" s="69" t="s">
        <v>46</v>
      </c>
      <c r="I2852" s="573">
        <v>0.04</v>
      </c>
    </row>
    <row r="2853" spans="2:9" customFormat="1" ht="0.95" customHeight="1">
      <c r="B2853" s="72" t="s">
        <v>101</v>
      </c>
      <c r="C2853" s="63" t="s">
        <v>3332</v>
      </c>
      <c r="D2853" s="376" t="s">
        <v>5</v>
      </c>
      <c r="E2853" s="376" t="s">
        <v>3333</v>
      </c>
      <c r="F2853" s="509" t="s">
        <v>60</v>
      </c>
      <c r="G2853" s="509"/>
      <c r="H2853" s="64" t="s">
        <v>45</v>
      </c>
      <c r="I2853" s="577">
        <v>1</v>
      </c>
    </row>
    <row r="2854" spans="2:9" customFormat="1" ht="18" customHeight="1">
      <c r="B2854" s="74"/>
      <c r="C2854" s="574"/>
      <c r="D2854" s="574"/>
      <c r="E2854" s="574"/>
      <c r="F2854" s="574" t="s">
        <v>102</v>
      </c>
      <c r="G2854" s="575">
        <v>1.3900000000000001</v>
      </c>
      <c r="H2854" s="574" t="s">
        <v>103</v>
      </c>
      <c r="I2854" s="75">
        <v>0</v>
      </c>
    </row>
    <row r="2855" spans="2:9" customFormat="1" ht="65.099999999999994" customHeight="1" thickBot="1">
      <c r="B2855" s="74"/>
      <c r="C2855" s="574"/>
      <c r="D2855" s="574"/>
      <c r="E2855" s="574"/>
      <c r="F2855" s="574" t="s">
        <v>104</v>
      </c>
      <c r="G2855" s="575">
        <v>0.73</v>
      </c>
      <c r="H2855" s="574"/>
      <c r="I2855" s="576" t="s">
        <v>105</v>
      </c>
    </row>
    <row r="2856" spans="2:9" customFormat="1" ht="26.1" customHeight="1" thickTop="1">
      <c r="B2856" s="76"/>
      <c r="C2856" s="67"/>
      <c r="D2856" s="67"/>
      <c r="E2856" s="67"/>
      <c r="F2856" s="67"/>
      <c r="G2856" s="67"/>
      <c r="H2856" s="67"/>
      <c r="I2856" s="77"/>
    </row>
    <row r="2857" spans="2:9" customFormat="1" ht="26.1" customHeight="1">
      <c r="B2857" s="382" t="s">
        <v>4969</v>
      </c>
      <c r="C2857" s="383" t="s">
        <v>7</v>
      </c>
      <c r="D2857" s="377" t="s">
        <v>95</v>
      </c>
      <c r="E2857" s="377" t="s">
        <v>8</v>
      </c>
      <c r="F2857" s="511" t="s">
        <v>99</v>
      </c>
      <c r="G2857" s="511"/>
      <c r="H2857" s="384" t="s">
        <v>96</v>
      </c>
      <c r="I2857" s="385" t="s">
        <v>97</v>
      </c>
    </row>
    <row r="2858" spans="2:9" customFormat="1" ht="26.1" customHeight="1">
      <c r="B2858" s="71" t="s">
        <v>100</v>
      </c>
      <c r="C2858" s="61" t="s">
        <v>1623</v>
      </c>
      <c r="D2858" s="378" t="s">
        <v>44</v>
      </c>
      <c r="E2858" s="378" t="s">
        <v>1624</v>
      </c>
      <c r="F2858" s="512" t="s">
        <v>112</v>
      </c>
      <c r="G2858" s="512"/>
      <c r="H2858" s="62" t="s">
        <v>45</v>
      </c>
      <c r="I2858" s="572">
        <v>1</v>
      </c>
    </row>
    <row r="2859" spans="2:9" customFormat="1" ht="39" customHeight="1">
      <c r="B2859" s="78" t="s">
        <v>106</v>
      </c>
      <c r="C2859" s="68" t="s">
        <v>158</v>
      </c>
      <c r="D2859" s="375" t="s">
        <v>5</v>
      </c>
      <c r="E2859" s="375" t="s">
        <v>159</v>
      </c>
      <c r="F2859" s="510" t="s">
        <v>108</v>
      </c>
      <c r="G2859" s="510"/>
      <c r="H2859" s="69" t="s">
        <v>46</v>
      </c>
      <c r="I2859" s="573">
        <v>0.08</v>
      </c>
    </row>
    <row r="2860" spans="2:9" customFormat="1" ht="25.5">
      <c r="B2860" s="78" t="s">
        <v>106</v>
      </c>
      <c r="C2860" s="68" t="s">
        <v>160</v>
      </c>
      <c r="D2860" s="375" t="s">
        <v>5</v>
      </c>
      <c r="E2860" s="375" t="s">
        <v>161</v>
      </c>
      <c r="F2860" s="510" t="s">
        <v>108</v>
      </c>
      <c r="G2860" s="510"/>
      <c r="H2860" s="69" t="s">
        <v>46</v>
      </c>
      <c r="I2860" s="573">
        <v>0.08</v>
      </c>
    </row>
    <row r="2861" spans="2:9" customFormat="1" ht="25.5">
      <c r="B2861" s="72" t="s">
        <v>101</v>
      </c>
      <c r="C2861" s="63" t="s">
        <v>3336</v>
      </c>
      <c r="D2861" s="376" t="s">
        <v>5</v>
      </c>
      <c r="E2861" s="376" t="s">
        <v>3337</v>
      </c>
      <c r="F2861" s="509" t="s">
        <v>60</v>
      </c>
      <c r="G2861" s="509"/>
      <c r="H2861" s="64" t="s">
        <v>45</v>
      </c>
      <c r="I2861" s="577">
        <v>1</v>
      </c>
    </row>
    <row r="2862" spans="2:9" customFormat="1" ht="0.95" customHeight="1">
      <c r="B2862" s="72" t="s">
        <v>101</v>
      </c>
      <c r="C2862" s="63" t="s">
        <v>3334</v>
      </c>
      <c r="D2862" s="376" t="s">
        <v>5</v>
      </c>
      <c r="E2862" s="376" t="s">
        <v>3335</v>
      </c>
      <c r="F2862" s="509" t="s">
        <v>60</v>
      </c>
      <c r="G2862" s="509"/>
      <c r="H2862" s="64" t="s">
        <v>45</v>
      </c>
      <c r="I2862" s="577">
        <v>0.03</v>
      </c>
    </row>
    <row r="2863" spans="2:9" customFormat="1" ht="18" customHeight="1">
      <c r="B2863" s="74"/>
      <c r="C2863" s="574"/>
      <c r="D2863" s="574"/>
      <c r="E2863" s="574"/>
      <c r="F2863" s="574" t="s">
        <v>102</v>
      </c>
      <c r="G2863" s="575">
        <v>2.79</v>
      </c>
      <c r="H2863" s="574" t="s">
        <v>103</v>
      </c>
      <c r="I2863" s="75">
        <v>0</v>
      </c>
    </row>
    <row r="2864" spans="2:9" customFormat="1" ht="65.099999999999994" customHeight="1" thickBot="1">
      <c r="B2864" s="74"/>
      <c r="C2864" s="574"/>
      <c r="D2864" s="574"/>
      <c r="E2864" s="574"/>
      <c r="F2864" s="574" t="s">
        <v>104</v>
      </c>
      <c r="G2864" s="575">
        <v>1.45</v>
      </c>
      <c r="H2864" s="574"/>
      <c r="I2864" s="576" t="s">
        <v>105</v>
      </c>
    </row>
    <row r="2865" spans="2:9" customFormat="1" ht="26.1" customHeight="1" thickTop="1">
      <c r="B2865" s="76"/>
      <c r="C2865" s="67"/>
      <c r="D2865" s="67"/>
      <c r="E2865" s="67"/>
      <c r="F2865" s="67"/>
      <c r="G2865" s="67"/>
      <c r="H2865" s="67"/>
      <c r="I2865" s="77"/>
    </row>
    <row r="2866" spans="2:9" customFormat="1" ht="26.1" customHeight="1">
      <c r="B2866" s="382" t="s">
        <v>4970</v>
      </c>
      <c r="C2866" s="383" t="s">
        <v>7</v>
      </c>
      <c r="D2866" s="377" t="s">
        <v>95</v>
      </c>
      <c r="E2866" s="377" t="s">
        <v>8</v>
      </c>
      <c r="F2866" s="511" t="s">
        <v>99</v>
      </c>
      <c r="G2866" s="511"/>
      <c r="H2866" s="384" t="s">
        <v>96</v>
      </c>
      <c r="I2866" s="385" t="s">
        <v>97</v>
      </c>
    </row>
    <row r="2867" spans="2:9" customFormat="1" ht="26.1" customHeight="1">
      <c r="B2867" s="71" t="s">
        <v>100</v>
      </c>
      <c r="C2867" s="61" t="s">
        <v>1625</v>
      </c>
      <c r="D2867" s="378" t="s">
        <v>5</v>
      </c>
      <c r="E2867" s="378" t="s">
        <v>1626</v>
      </c>
      <c r="F2867" s="512" t="s">
        <v>112</v>
      </c>
      <c r="G2867" s="512"/>
      <c r="H2867" s="62" t="s">
        <v>45</v>
      </c>
      <c r="I2867" s="572">
        <v>1</v>
      </c>
    </row>
    <row r="2868" spans="2:9" customFormat="1" ht="26.1" customHeight="1">
      <c r="B2868" s="78" t="s">
        <v>106</v>
      </c>
      <c r="C2868" s="68" t="s">
        <v>158</v>
      </c>
      <c r="D2868" s="375" t="s">
        <v>5</v>
      </c>
      <c r="E2868" s="375" t="s">
        <v>159</v>
      </c>
      <c r="F2868" s="510" t="s">
        <v>108</v>
      </c>
      <c r="G2868" s="510"/>
      <c r="H2868" s="69" t="s">
        <v>46</v>
      </c>
      <c r="I2868" s="573">
        <v>0.12570000000000001</v>
      </c>
    </row>
    <row r="2869" spans="2:9" customFormat="1" ht="26.1" customHeight="1">
      <c r="B2869" s="78" t="s">
        <v>106</v>
      </c>
      <c r="C2869" s="68" t="s">
        <v>160</v>
      </c>
      <c r="D2869" s="375" t="s">
        <v>5</v>
      </c>
      <c r="E2869" s="375" t="s">
        <v>161</v>
      </c>
      <c r="F2869" s="510" t="s">
        <v>108</v>
      </c>
      <c r="G2869" s="510"/>
      <c r="H2869" s="69" t="s">
        <v>46</v>
      </c>
      <c r="I2869" s="573">
        <v>0.12570000000000001</v>
      </c>
    </row>
    <row r="2870" spans="2:9" customFormat="1" ht="39" customHeight="1">
      <c r="B2870" s="72" t="s">
        <v>101</v>
      </c>
      <c r="C2870" s="63" t="s">
        <v>3336</v>
      </c>
      <c r="D2870" s="376" t="s">
        <v>5</v>
      </c>
      <c r="E2870" s="376" t="s">
        <v>3337</v>
      </c>
      <c r="F2870" s="509" t="s">
        <v>60</v>
      </c>
      <c r="G2870" s="509"/>
      <c r="H2870" s="64" t="s">
        <v>45</v>
      </c>
      <c r="I2870" s="577">
        <v>2</v>
      </c>
    </row>
    <row r="2871" spans="2:9" customFormat="1" ht="25.5">
      <c r="B2871" s="72" t="s">
        <v>101</v>
      </c>
      <c r="C2871" s="63" t="s">
        <v>3344</v>
      </c>
      <c r="D2871" s="376" t="s">
        <v>5</v>
      </c>
      <c r="E2871" s="376" t="s">
        <v>3345</v>
      </c>
      <c r="F2871" s="509" t="s">
        <v>60</v>
      </c>
      <c r="G2871" s="509"/>
      <c r="H2871" s="64" t="s">
        <v>45</v>
      </c>
      <c r="I2871" s="577">
        <v>1</v>
      </c>
    </row>
    <row r="2872" spans="2:9" customFormat="1" ht="38.25">
      <c r="B2872" s="72" t="s">
        <v>101</v>
      </c>
      <c r="C2872" s="63" t="s">
        <v>3334</v>
      </c>
      <c r="D2872" s="376" t="s">
        <v>5</v>
      </c>
      <c r="E2872" s="376" t="s">
        <v>3335</v>
      </c>
      <c r="F2872" s="509" t="s">
        <v>60</v>
      </c>
      <c r="G2872" s="509"/>
      <c r="H2872" s="64" t="s">
        <v>45</v>
      </c>
      <c r="I2872" s="577">
        <v>7.4999999999999997E-2</v>
      </c>
    </row>
    <row r="2873" spans="2:9" customFormat="1" ht="0.95" customHeight="1">
      <c r="B2873" s="74"/>
      <c r="C2873" s="574"/>
      <c r="D2873" s="574"/>
      <c r="E2873" s="574"/>
      <c r="F2873" s="574" t="s">
        <v>102</v>
      </c>
      <c r="G2873" s="575">
        <v>4.3899999999999997</v>
      </c>
      <c r="H2873" s="574" t="s">
        <v>103</v>
      </c>
      <c r="I2873" s="75">
        <v>0</v>
      </c>
    </row>
    <row r="2874" spans="2:9" customFormat="1" ht="18" customHeight="1" thickBot="1">
      <c r="B2874" s="74"/>
      <c r="C2874" s="574"/>
      <c r="D2874" s="574"/>
      <c r="E2874" s="574"/>
      <c r="F2874" s="574" t="s">
        <v>104</v>
      </c>
      <c r="G2874" s="575">
        <v>4.09</v>
      </c>
      <c r="H2874" s="574"/>
      <c r="I2874" s="576" t="s">
        <v>105</v>
      </c>
    </row>
    <row r="2875" spans="2:9" customFormat="1" ht="65.099999999999994" customHeight="1" thickTop="1">
      <c r="B2875" s="76"/>
      <c r="C2875" s="67"/>
      <c r="D2875" s="67"/>
      <c r="E2875" s="67"/>
      <c r="F2875" s="67"/>
      <c r="G2875" s="67"/>
      <c r="H2875" s="67"/>
      <c r="I2875" s="77"/>
    </row>
    <row r="2876" spans="2:9" customFormat="1" ht="26.1" customHeight="1">
      <c r="B2876" s="382" t="s">
        <v>4971</v>
      </c>
      <c r="C2876" s="383" t="s">
        <v>7</v>
      </c>
      <c r="D2876" s="377" t="s">
        <v>95</v>
      </c>
      <c r="E2876" s="377" t="s">
        <v>8</v>
      </c>
      <c r="F2876" s="511" t="s">
        <v>99</v>
      </c>
      <c r="G2876" s="511"/>
      <c r="H2876" s="384" t="s">
        <v>96</v>
      </c>
      <c r="I2876" s="385" t="s">
        <v>97</v>
      </c>
    </row>
    <row r="2877" spans="2:9" customFormat="1" ht="26.1" customHeight="1">
      <c r="B2877" s="71" t="s">
        <v>100</v>
      </c>
      <c r="C2877" s="61" t="s">
        <v>1627</v>
      </c>
      <c r="D2877" s="378" t="s">
        <v>44</v>
      </c>
      <c r="E2877" s="378" t="s">
        <v>1628</v>
      </c>
      <c r="F2877" s="512" t="s">
        <v>112</v>
      </c>
      <c r="G2877" s="512"/>
      <c r="H2877" s="62" t="s">
        <v>45</v>
      </c>
      <c r="I2877" s="572">
        <v>1</v>
      </c>
    </row>
    <row r="2878" spans="2:9" customFormat="1" ht="26.1" customHeight="1">
      <c r="B2878" s="78" t="s">
        <v>106</v>
      </c>
      <c r="C2878" s="68" t="s">
        <v>158</v>
      </c>
      <c r="D2878" s="375" t="s">
        <v>5</v>
      </c>
      <c r="E2878" s="375" t="s">
        <v>159</v>
      </c>
      <c r="F2878" s="510" t="s">
        <v>108</v>
      </c>
      <c r="G2878" s="510"/>
      <c r="H2878" s="69" t="s">
        <v>46</v>
      </c>
      <c r="I2878" s="573">
        <v>0.12</v>
      </c>
    </row>
    <row r="2879" spans="2:9" customFormat="1" ht="39" customHeight="1">
      <c r="B2879" s="78" t="s">
        <v>106</v>
      </c>
      <c r="C2879" s="68" t="s">
        <v>160</v>
      </c>
      <c r="D2879" s="375" t="s">
        <v>5</v>
      </c>
      <c r="E2879" s="375" t="s">
        <v>161</v>
      </c>
      <c r="F2879" s="510" t="s">
        <v>108</v>
      </c>
      <c r="G2879" s="510"/>
      <c r="H2879" s="69" t="s">
        <v>46</v>
      </c>
      <c r="I2879" s="573">
        <v>0.12</v>
      </c>
    </row>
    <row r="2880" spans="2:9" customFormat="1" ht="25.5">
      <c r="B2880" s="72" t="s">
        <v>101</v>
      </c>
      <c r="C2880" s="63" t="s">
        <v>3338</v>
      </c>
      <c r="D2880" s="376" t="s">
        <v>5</v>
      </c>
      <c r="E2880" s="376" t="s">
        <v>3339</v>
      </c>
      <c r="F2880" s="509" t="s">
        <v>60</v>
      </c>
      <c r="G2880" s="509"/>
      <c r="H2880" s="64" t="s">
        <v>45</v>
      </c>
      <c r="I2880" s="577">
        <v>1</v>
      </c>
    </row>
    <row r="2881" spans="2:9" customFormat="1" ht="38.25">
      <c r="B2881" s="72" t="s">
        <v>101</v>
      </c>
      <c r="C2881" s="63" t="s">
        <v>3334</v>
      </c>
      <c r="D2881" s="376" t="s">
        <v>5</v>
      </c>
      <c r="E2881" s="376" t="s">
        <v>3335</v>
      </c>
      <c r="F2881" s="509" t="s">
        <v>60</v>
      </c>
      <c r="G2881" s="509"/>
      <c r="H2881" s="64" t="s">
        <v>45</v>
      </c>
      <c r="I2881" s="577">
        <v>4.5999999999999999E-2</v>
      </c>
    </row>
    <row r="2882" spans="2:9" customFormat="1" ht="0.95" customHeight="1">
      <c r="B2882" s="74"/>
      <c r="C2882" s="574"/>
      <c r="D2882" s="574"/>
      <c r="E2882" s="574"/>
      <c r="F2882" s="574" t="s">
        <v>102</v>
      </c>
      <c r="G2882" s="575">
        <v>4.2</v>
      </c>
      <c r="H2882" s="574" t="s">
        <v>103</v>
      </c>
      <c r="I2882" s="75">
        <v>0</v>
      </c>
    </row>
    <row r="2883" spans="2:9" customFormat="1" ht="18" customHeight="1" thickBot="1">
      <c r="B2883" s="74"/>
      <c r="C2883" s="574"/>
      <c r="D2883" s="574"/>
      <c r="E2883" s="574"/>
      <c r="F2883" s="574" t="s">
        <v>104</v>
      </c>
      <c r="G2883" s="575">
        <v>2.0499999999999998</v>
      </c>
      <c r="H2883" s="574"/>
      <c r="I2883" s="576" t="s">
        <v>105</v>
      </c>
    </row>
    <row r="2884" spans="2:9" customFormat="1" ht="39" customHeight="1" thickTop="1">
      <c r="B2884" s="76"/>
      <c r="C2884" s="67"/>
      <c r="D2884" s="67"/>
      <c r="E2884" s="67"/>
      <c r="F2884" s="67"/>
      <c r="G2884" s="67"/>
      <c r="H2884" s="67"/>
      <c r="I2884" s="77"/>
    </row>
    <row r="2885" spans="2:9" customFormat="1" ht="26.1" customHeight="1">
      <c r="B2885" s="382" t="s">
        <v>4972</v>
      </c>
      <c r="C2885" s="383" t="s">
        <v>7</v>
      </c>
      <c r="D2885" s="377" t="s">
        <v>95</v>
      </c>
      <c r="E2885" s="377" t="s">
        <v>8</v>
      </c>
      <c r="F2885" s="511" t="s">
        <v>99</v>
      </c>
      <c r="G2885" s="511"/>
      <c r="H2885" s="384" t="s">
        <v>96</v>
      </c>
      <c r="I2885" s="385" t="s">
        <v>97</v>
      </c>
    </row>
    <row r="2886" spans="2:9" customFormat="1" ht="26.1" customHeight="1">
      <c r="B2886" s="71" t="s">
        <v>100</v>
      </c>
      <c r="C2886" s="61" t="s">
        <v>1629</v>
      </c>
      <c r="D2886" s="378" t="s">
        <v>5</v>
      </c>
      <c r="E2886" s="378" t="s">
        <v>1630</v>
      </c>
      <c r="F2886" s="512" t="s">
        <v>112</v>
      </c>
      <c r="G2886" s="512"/>
      <c r="H2886" s="62" t="s">
        <v>45</v>
      </c>
      <c r="I2886" s="572">
        <v>1</v>
      </c>
    </row>
    <row r="2887" spans="2:9" customFormat="1" ht="26.1" customHeight="1">
      <c r="B2887" s="78" t="s">
        <v>106</v>
      </c>
      <c r="C2887" s="68" t="s">
        <v>158</v>
      </c>
      <c r="D2887" s="375" t="s">
        <v>5</v>
      </c>
      <c r="E2887" s="375" t="s">
        <v>159</v>
      </c>
      <c r="F2887" s="510" t="s">
        <v>108</v>
      </c>
      <c r="G2887" s="510"/>
      <c r="H2887" s="69" t="s">
        <v>46</v>
      </c>
      <c r="I2887" s="573">
        <v>0.2172</v>
      </c>
    </row>
    <row r="2888" spans="2:9" customFormat="1" ht="39" customHeight="1">
      <c r="B2888" s="78" t="s">
        <v>106</v>
      </c>
      <c r="C2888" s="68" t="s">
        <v>160</v>
      </c>
      <c r="D2888" s="375" t="s">
        <v>5</v>
      </c>
      <c r="E2888" s="375" t="s">
        <v>161</v>
      </c>
      <c r="F2888" s="510" t="s">
        <v>108</v>
      </c>
      <c r="G2888" s="510"/>
      <c r="H2888" s="69" t="s">
        <v>46</v>
      </c>
      <c r="I2888" s="573">
        <v>0.2172</v>
      </c>
    </row>
    <row r="2889" spans="2:9" customFormat="1" ht="26.1" customHeight="1">
      <c r="B2889" s="72" t="s">
        <v>101</v>
      </c>
      <c r="C2889" s="63" t="s">
        <v>3338</v>
      </c>
      <c r="D2889" s="376" t="s">
        <v>5</v>
      </c>
      <c r="E2889" s="376" t="s">
        <v>3339</v>
      </c>
      <c r="F2889" s="509" t="s">
        <v>60</v>
      </c>
      <c r="G2889" s="509"/>
      <c r="H2889" s="64" t="s">
        <v>45</v>
      </c>
      <c r="I2889" s="577">
        <v>2</v>
      </c>
    </row>
    <row r="2890" spans="2:9" customFormat="1" ht="25.5">
      <c r="B2890" s="72" t="s">
        <v>101</v>
      </c>
      <c r="C2890" s="63" t="s">
        <v>3346</v>
      </c>
      <c r="D2890" s="376" t="s">
        <v>5</v>
      </c>
      <c r="E2890" s="376" t="s">
        <v>3347</v>
      </c>
      <c r="F2890" s="509" t="s">
        <v>60</v>
      </c>
      <c r="G2890" s="509"/>
      <c r="H2890" s="64" t="s">
        <v>45</v>
      </c>
      <c r="I2890" s="577">
        <v>1</v>
      </c>
    </row>
    <row r="2891" spans="2:9" customFormat="1" ht="15" customHeight="1">
      <c r="B2891" s="72" t="s">
        <v>101</v>
      </c>
      <c r="C2891" s="63" t="s">
        <v>3334</v>
      </c>
      <c r="D2891" s="376" t="s">
        <v>5</v>
      </c>
      <c r="E2891" s="376" t="s">
        <v>3335</v>
      </c>
      <c r="F2891" s="509" t="s">
        <v>60</v>
      </c>
      <c r="G2891" s="509"/>
      <c r="H2891" s="64" t="s">
        <v>45</v>
      </c>
      <c r="I2891" s="577">
        <v>0.115</v>
      </c>
    </row>
    <row r="2892" spans="2:9" customFormat="1" ht="0.95" customHeight="1">
      <c r="B2892" s="74"/>
      <c r="C2892" s="574"/>
      <c r="D2892" s="574"/>
      <c r="E2892" s="574"/>
      <c r="F2892" s="574" t="s">
        <v>102</v>
      </c>
      <c r="G2892" s="575">
        <v>7.6</v>
      </c>
      <c r="H2892" s="574" t="s">
        <v>103</v>
      </c>
      <c r="I2892" s="75">
        <v>0</v>
      </c>
    </row>
    <row r="2893" spans="2:9" customFormat="1" ht="18" customHeight="1" thickBot="1">
      <c r="B2893" s="74"/>
      <c r="C2893" s="574"/>
      <c r="D2893" s="574"/>
      <c r="E2893" s="574"/>
      <c r="F2893" s="574" t="s">
        <v>104</v>
      </c>
      <c r="G2893" s="575">
        <v>5.72</v>
      </c>
      <c r="H2893" s="574"/>
      <c r="I2893" s="576" t="s">
        <v>105</v>
      </c>
    </row>
    <row r="2894" spans="2:9" customFormat="1" ht="39" customHeight="1" thickTop="1">
      <c r="B2894" s="76"/>
      <c r="C2894" s="67"/>
      <c r="D2894" s="67"/>
      <c r="E2894" s="67"/>
      <c r="F2894" s="67"/>
      <c r="G2894" s="67"/>
      <c r="H2894" s="67"/>
      <c r="I2894" s="77"/>
    </row>
    <row r="2895" spans="2:9" customFormat="1" ht="26.1" customHeight="1">
      <c r="B2895" s="382" t="s">
        <v>4973</v>
      </c>
      <c r="C2895" s="383" t="s">
        <v>7</v>
      </c>
      <c r="D2895" s="377" t="s">
        <v>95</v>
      </c>
      <c r="E2895" s="377" t="s">
        <v>8</v>
      </c>
      <c r="F2895" s="511" t="s">
        <v>99</v>
      </c>
      <c r="G2895" s="511"/>
      <c r="H2895" s="384" t="s">
        <v>96</v>
      </c>
      <c r="I2895" s="385" t="s">
        <v>97</v>
      </c>
    </row>
    <row r="2896" spans="2:9" customFormat="1" ht="26.1" customHeight="1">
      <c r="B2896" s="71" t="s">
        <v>100</v>
      </c>
      <c r="C2896" s="61" t="s">
        <v>1631</v>
      </c>
      <c r="D2896" s="378" t="s">
        <v>44</v>
      </c>
      <c r="E2896" s="378" t="s">
        <v>1632</v>
      </c>
      <c r="F2896" s="512" t="s">
        <v>112</v>
      </c>
      <c r="G2896" s="512"/>
      <c r="H2896" s="62" t="s">
        <v>45</v>
      </c>
      <c r="I2896" s="572">
        <v>1</v>
      </c>
    </row>
    <row r="2897" spans="2:9" customFormat="1" ht="26.1" customHeight="1">
      <c r="B2897" s="78" t="s">
        <v>106</v>
      </c>
      <c r="C2897" s="68" t="s">
        <v>158</v>
      </c>
      <c r="D2897" s="375" t="s">
        <v>5</v>
      </c>
      <c r="E2897" s="375" t="s">
        <v>159</v>
      </c>
      <c r="F2897" s="510" t="s">
        <v>108</v>
      </c>
      <c r="G2897" s="510"/>
      <c r="H2897" s="69" t="s">
        <v>46</v>
      </c>
      <c r="I2897" s="573">
        <v>0.06</v>
      </c>
    </row>
    <row r="2898" spans="2:9" customFormat="1" ht="39" customHeight="1">
      <c r="B2898" s="78" t="s">
        <v>106</v>
      </c>
      <c r="C2898" s="68" t="s">
        <v>160</v>
      </c>
      <c r="D2898" s="375" t="s">
        <v>5</v>
      </c>
      <c r="E2898" s="375" t="s">
        <v>161</v>
      </c>
      <c r="F2898" s="510" t="s">
        <v>108</v>
      </c>
      <c r="G2898" s="510"/>
      <c r="H2898" s="69" t="s">
        <v>46</v>
      </c>
      <c r="I2898" s="573">
        <v>0.06</v>
      </c>
    </row>
    <row r="2899" spans="2:9" customFormat="1" ht="26.1" customHeight="1">
      <c r="B2899" s="72" t="s">
        <v>101</v>
      </c>
      <c r="C2899" s="63" t="s">
        <v>3332</v>
      </c>
      <c r="D2899" s="376" t="s">
        <v>5</v>
      </c>
      <c r="E2899" s="376" t="s">
        <v>3333</v>
      </c>
      <c r="F2899" s="509" t="s">
        <v>60</v>
      </c>
      <c r="G2899" s="509"/>
      <c r="H2899" s="64" t="s">
        <v>45</v>
      </c>
      <c r="I2899" s="577">
        <v>2</v>
      </c>
    </row>
    <row r="2900" spans="2:9" customFormat="1" ht="38.25">
      <c r="B2900" s="72" t="s">
        <v>101</v>
      </c>
      <c r="C2900" s="63" t="s">
        <v>3334</v>
      </c>
      <c r="D2900" s="376" t="s">
        <v>5</v>
      </c>
      <c r="E2900" s="376" t="s">
        <v>3335</v>
      </c>
      <c r="F2900" s="509" t="s">
        <v>60</v>
      </c>
      <c r="G2900" s="509"/>
      <c r="H2900" s="64" t="s">
        <v>45</v>
      </c>
      <c r="I2900" s="577">
        <v>0.04</v>
      </c>
    </row>
    <row r="2901" spans="2:9" customFormat="1" ht="15">
      <c r="B2901" s="74"/>
      <c r="C2901" s="574"/>
      <c r="D2901" s="574"/>
      <c r="E2901" s="574"/>
      <c r="F2901" s="574" t="s">
        <v>102</v>
      </c>
      <c r="G2901" s="575">
        <v>2.09</v>
      </c>
      <c r="H2901" s="574" t="s">
        <v>103</v>
      </c>
      <c r="I2901" s="75">
        <v>0</v>
      </c>
    </row>
    <row r="2902" spans="2:9" customFormat="1" ht="0.95" customHeight="1" thickBot="1">
      <c r="B2902" s="74"/>
      <c r="C2902" s="574"/>
      <c r="D2902" s="574"/>
      <c r="E2902" s="574"/>
      <c r="F2902" s="574" t="s">
        <v>104</v>
      </c>
      <c r="G2902" s="575">
        <v>1.46</v>
      </c>
      <c r="H2902" s="574"/>
      <c r="I2902" s="576" t="s">
        <v>105</v>
      </c>
    </row>
    <row r="2903" spans="2:9" customFormat="1" ht="18" customHeight="1" thickTop="1">
      <c r="B2903" s="76"/>
      <c r="C2903" s="67"/>
      <c r="D2903" s="67"/>
      <c r="E2903" s="67"/>
      <c r="F2903" s="67"/>
      <c r="G2903" s="67"/>
      <c r="H2903" s="67"/>
      <c r="I2903" s="77"/>
    </row>
    <row r="2904" spans="2:9" customFormat="1" ht="65.099999999999994" customHeight="1">
      <c r="B2904" s="382" t="s">
        <v>4974</v>
      </c>
      <c r="C2904" s="383" t="s">
        <v>7</v>
      </c>
      <c r="D2904" s="377" t="s">
        <v>95</v>
      </c>
      <c r="E2904" s="377" t="s">
        <v>8</v>
      </c>
      <c r="F2904" s="511" t="s">
        <v>99</v>
      </c>
      <c r="G2904" s="511"/>
      <c r="H2904" s="384" t="s">
        <v>96</v>
      </c>
      <c r="I2904" s="385" t="s">
        <v>97</v>
      </c>
    </row>
    <row r="2905" spans="2:9" customFormat="1" ht="26.1" customHeight="1">
      <c r="B2905" s="71" t="s">
        <v>100</v>
      </c>
      <c r="C2905" s="61" t="s">
        <v>1633</v>
      </c>
      <c r="D2905" s="378" t="s">
        <v>44</v>
      </c>
      <c r="E2905" s="378" t="s">
        <v>1634</v>
      </c>
      <c r="F2905" s="512" t="s">
        <v>112</v>
      </c>
      <c r="G2905" s="512"/>
      <c r="H2905" s="62" t="s">
        <v>45</v>
      </c>
      <c r="I2905" s="572">
        <v>1</v>
      </c>
    </row>
    <row r="2906" spans="2:9" customFormat="1" ht="26.1" customHeight="1">
      <c r="B2906" s="78" t="s">
        <v>106</v>
      </c>
      <c r="C2906" s="68" t="s">
        <v>158</v>
      </c>
      <c r="D2906" s="375" t="s">
        <v>5</v>
      </c>
      <c r="E2906" s="375" t="s">
        <v>159</v>
      </c>
      <c r="F2906" s="510" t="s">
        <v>108</v>
      </c>
      <c r="G2906" s="510"/>
      <c r="H2906" s="69" t="s">
        <v>46</v>
      </c>
      <c r="I2906" s="573">
        <v>0.11</v>
      </c>
    </row>
    <row r="2907" spans="2:9" customFormat="1" ht="26.1" customHeight="1">
      <c r="B2907" s="78" t="s">
        <v>106</v>
      </c>
      <c r="C2907" s="68" t="s">
        <v>160</v>
      </c>
      <c r="D2907" s="375" t="s">
        <v>5</v>
      </c>
      <c r="E2907" s="375" t="s">
        <v>161</v>
      </c>
      <c r="F2907" s="510" t="s">
        <v>108</v>
      </c>
      <c r="G2907" s="510"/>
      <c r="H2907" s="69" t="s">
        <v>46</v>
      </c>
      <c r="I2907" s="573">
        <v>0.11</v>
      </c>
    </row>
    <row r="2908" spans="2:9" customFormat="1" ht="39" customHeight="1">
      <c r="B2908" s="72" t="s">
        <v>101</v>
      </c>
      <c r="C2908" s="63" t="s">
        <v>3336</v>
      </c>
      <c r="D2908" s="376" t="s">
        <v>5</v>
      </c>
      <c r="E2908" s="376" t="s">
        <v>3337</v>
      </c>
      <c r="F2908" s="509" t="s">
        <v>60</v>
      </c>
      <c r="G2908" s="509"/>
      <c r="H2908" s="64" t="s">
        <v>45</v>
      </c>
      <c r="I2908" s="577">
        <v>2</v>
      </c>
    </row>
    <row r="2909" spans="2:9" customFormat="1" ht="38.25">
      <c r="B2909" s="72" t="s">
        <v>101</v>
      </c>
      <c r="C2909" s="63" t="s">
        <v>3334</v>
      </c>
      <c r="D2909" s="376" t="s">
        <v>5</v>
      </c>
      <c r="E2909" s="376" t="s">
        <v>3335</v>
      </c>
      <c r="F2909" s="509" t="s">
        <v>60</v>
      </c>
      <c r="G2909" s="509"/>
      <c r="H2909" s="64" t="s">
        <v>45</v>
      </c>
      <c r="I2909" s="577">
        <v>0.06</v>
      </c>
    </row>
    <row r="2910" spans="2:9" customFormat="1" ht="15">
      <c r="B2910" s="74"/>
      <c r="C2910" s="574"/>
      <c r="D2910" s="574"/>
      <c r="E2910" s="574"/>
      <c r="F2910" s="574" t="s">
        <v>102</v>
      </c>
      <c r="G2910" s="575">
        <v>3.84</v>
      </c>
      <c r="H2910" s="574" t="s">
        <v>103</v>
      </c>
      <c r="I2910" s="75">
        <v>0</v>
      </c>
    </row>
    <row r="2911" spans="2:9" customFormat="1" ht="0.95" customHeight="1" thickBot="1">
      <c r="B2911" s="74"/>
      <c r="C2911" s="574"/>
      <c r="D2911" s="574"/>
      <c r="E2911" s="574"/>
      <c r="F2911" s="574" t="s">
        <v>104</v>
      </c>
      <c r="G2911" s="575">
        <v>2.39</v>
      </c>
      <c r="H2911" s="574"/>
      <c r="I2911" s="576" t="s">
        <v>105</v>
      </c>
    </row>
    <row r="2912" spans="2:9" customFormat="1" ht="18" customHeight="1" thickTop="1">
      <c r="B2912" s="76"/>
      <c r="C2912" s="67"/>
      <c r="D2912" s="67"/>
      <c r="E2912" s="67"/>
      <c r="F2912" s="67"/>
      <c r="G2912" s="67"/>
      <c r="H2912" s="67"/>
      <c r="I2912" s="77"/>
    </row>
    <row r="2913" spans="2:9" customFormat="1" ht="39" customHeight="1">
      <c r="B2913" s="382" t="s">
        <v>4975</v>
      </c>
      <c r="C2913" s="383" t="s">
        <v>7</v>
      </c>
      <c r="D2913" s="377" t="s">
        <v>95</v>
      </c>
      <c r="E2913" s="377" t="s">
        <v>8</v>
      </c>
      <c r="F2913" s="511" t="s">
        <v>99</v>
      </c>
      <c r="G2913" s="511"/>
      <c r="H2913" s="384" t="s">
        <v>96</v>
      </c>
      <c r="I2913" s="385" t="s">
        <v>97</v>
      </c>
    </row>
    <row r="2914" spans="2:9" customFormat="1" ht="26.1" customHeight="1">
      <c r="B2914" s="71" t="s">
        <v>100</v>
      </c>
      <c r="C2914" s="61" t="s">
        <v>1635</v>
      </c>
      <c r="D2914" s="378" t="s">
        <v>44</v>
      </c>
      <c r="E2914" s="378" t="s">
        <v>1636</v>
      </c>
      <c r="F2914" s="512" t="s">
        <v>112</v>
      </c>
      <c r="G2914" s="512"/>
      <c r="H2914" s="62" t="s">
        <v>45</v>
      </c>
      <c r="I2914" s="572">
        <v>1</v>
      </c>
    </row>
    <row r="2915" spans="2:9" customFormat="1" ht="26.1" customHeight="1">
      <c r="B2915" s="78" t="s">
        <v>106</v>
      </c>
      <c r="C2915" s="68" t="s">
        <v>158</v>
      </c>
      <c r="D2915" s="375" t="s">
        <v>5</v>
      </c>
      <c r="E2915" s="375" t="s">
        <v>159</v>
      </c>
      <c r="F2915" s="510" t="s">
        <v>108</v>
      </c>
      <c r="G2915" s="510"/>
      <c r="H2915" s="69" t="s">
        <v>46</v>
      </c>
      <c r="I2915" s="573">
        <v>0.11</v>
      </c>
    </row>
    <row r="2916" spans="2:9" customFormat="1" ht="26.1" customHeight="1">
      <c r="B2916" s="78" t="s">
        <v>106</v>
      </c>
      <c r="C2916" s="68" t="s">
        <v>160</v>
      </c>
      <c r="D2916" s="375" t="s">
        <v>5</v>
      </c>
      <c r="E2916" s="375" t="s">
        <v>161</v>
      </c>
      <c r="F2916" s="510" t="s">
        <v>108</v>
      </c>
      <c r="G2916" s="510"/>
      <c r="H2916" s="69" t="s">
        <v>46</v>
      </c>
      <c r="I2916" s="573">
        <v>0.11</v>
      </c>
    </row>
    <row r="2917" spans="2:9" customFormat="1" ht="39" customHeight="1">
      <c r="B2917" s="72" t="s">
        <v>101</v>
      </c>
      <c r="C2917" s="63" t="s">
        <v>3336</v>
      </c>
      <c r="D2917" s="376" t="s">
        <v>5</v>
      </c>
      <c r="E2917" s="376" t="s">
        <v>3337</v>
      </c>
      <c r="F2917" s="509" t="s">
        <v>60</v>
      </c>
      <c r="G2917" s="509"/>
      <c r="H2917" s="64" t="s">
        <v>45</v>
      </c>
      <c r="I2917" s="577">
        <v>2</v>
      </c>
    </row>
    <row r="2918" spans="2:9" customFormat="1" ht="26.1" customHeight="1">
      <c r="B2918" s="72" t="s">
        <v>101</v>
      </c>
      <c r="C2918" s="63" t="s">
        <v>3334</v>
      </c>
      <c r="D2918" s="376" t="s">
        <v>5</v>
      </c>
      <c r="E2918" s="376" t="s">
        <v>3335</v>
      </c>
      <c r="F2918" s="509" t="s">
        <v>60</v>
      </c>
      <c r="G2918" s="509"/>
      <c r="H2918" s="64" t="s">
        <v>45</v>
      </c>
      <c r="I2918" s="577">
        <v>0.06</v>
      </c>
    </row>
    <row r="2919" spans="2:9" customFormat="1" ht="15">
      <c r="B2919" s="74"/>
      <c r="C2919" s="574"/>
      <c r="D2919" s="574"/>
      <c r="E2919" s="574"/>
      <c r="F2919" s="574" t="s">
        <v>102</v>
      </c>
      <c r="G2919" s="575">
        <v>3.84</v>
      </c>
      <c r="H2919" s="574" t="s">
        <v>103</v>
      </c>
      <c r="I2919" s="75">
        <v>0</v>
      </c>
    </row>
    <row r="2920" spans="2:9" customFormat="1" ht="15.75" thickBot="1">
      <c r="B2920" s="74"/>
      <c r="C2920" s="574"/>
      <c r="D2920" s="574"/>
      <c r="E2920" s="574"/>
      <c r="F2920" s="574" t="s">
        <v>104</v>
      </c>
      <c r="G2920" s="575">
        <v>2.39</v>
      </c>
      <c r="H2920" s="574"/>
      <c r="I2920" s="576" t="s">
        <v>105</v>
      </c>
    </row>
    <row r="2921" spans="2:9" customFormat="1" ht="0.95" customHeight="1" thickTop="1">
      <c r="B2921" s="76"/>
      <c r="C2921" s="67"/>
      <c r="D2921" s="67"/>
      <c r="E2921" s="67"/>
      <c r="F2921" s="67"/>
      <c r="G2921" s="67"/>
      <c r="H2921" s="67"/>
      <c r="I2921" s="77"/>
    </row>
    <row r="2922" spans="2:9" customFormat="1" ht="18" customHeight="1">
      <c r="B2922" s="382" t="s">
        <v>4976</v>
      </c>
      <c r="C2922" s="383" t="s">
        <v>7</v>
      </c>
      <c r="D2922" s="377" t="s">
        <v>95</v>
      </c>
      <c r="E2922" s="377" t="s">
        <v>8</v>
      </c>
      <c r="F2922" s="511" t="s">
        <v>99</v>
      </c>
      <c r="G2922" s="511"/>
      <c r="H2922" s="384" t="s">
        <v>96</v>
      </c>
      <c r="I2922" s="385" t="s">
        <v>97</v>
      </c>
    </row>
    <row r="2923" spans="2:9" customFormat="1" ht="51.95" customHeight="1">
      <c r="B2923" s="71" t="s">
        <v>100</v>
      </c>
      <c r="C2923" s="61" t="s">
        <v>1637</v>
      </c>
      <c r="D2923" s="378" t="s">
        <v>44</v>
      </c>
      <c r="E2923" s="378" t="s">
        <v>1638</v>
      </c>
      <c r="F2923" s="512" t="s">
        <v>112</v>
      </c>
      <c r="G2923" s="512"/>
      <c r="H2923" s="62" t="s">
        <v>45</v>
      </c>
      <c r="I2923" s="572">
        <v>1</v>
      </c>
    </row>
    <row r="2924" spans="2:9" customFormat="1" ht="26.1" customHeight="1">
      <c r="B2924" s="78" t="s">
        <v>106</v>
      </c>
      <c r="C2924" s="68" t="s">
        <v>158</v>
      </c>
      <c r="D2924" s="375" t="s">
        <v>5</v>
      </c>
      <c r="E2924" s="375" t="s">
        <v>159</v>
      </c>
      <c r="F2924" s="510" t="s">
        <v>108</v>
      </c>
      <c r="G2924" s="510"/>
      <c r="H2924" s="69" t="s">
        <v>46</v>
      </c>
      <c r="I2924" s="573">
        <v>0.16</v>
      </c>
    </row>
    <row r="2925" spans="2:9" customFormat="1" ht="26.1" customHeight="1">
      <c r="B2925" s="78" t="s">
        <v>106</v>
      </c>
      <c r="C2925" s="68" t="s">
        <v>160</v>
      </c>
      <c r="D2925" s="375" t="s">
        <v>5</v>
      </c>
      <c r="E2925" s="375" t="s">
        <v>161</v>
      </c>
      <c r="F2925" s="510" t="s">
        <v>108</v>
      </c>
      <c r="G2925" s="510"/>
      <c r="H2925" s="69" t="s">
        <v>46</v>
      </c>
      <c r="I2925" s="573">
        <v>0.16</v>
      </c>
    </row>
    <row r="2926" spans="2:9" customFormat="1" ht="26.1" customHeight="1">
      <c r="B2926" s="72" t="s">
        <v>101</v>
      </c>
      <c r="C2926" s="63" t="s">
        <v>3338</v>
      </c>
      <c r="D2926" s="376" t="s">
        <v>5</v>
      </c>
      <c r="E2926" s="376" t="s">
        <v>3339</v>
      </c>
      <c r="F2926" s="509" t="s">
        <v>60</v>
      </c>
      <c r="G2926" s="509"/>
      <c r="H2926" s="64" t="s">
        <v>45</v>
      </c>
      <c r="I2926" s="577">
        <v>1</v>
      </c>
    </row>
    <row r="2927" spans="2:9" customFormat="1" ht="39" customHeight="1">
      <c r="B2927" s="72" t="s">
        <v>101</v>
      </c>
      <c r="C2927" s="63" t="s">
        <v>3334</v>
      </c>
      <c r="D2927" s="376" t="s">
        <v>5</v>
      </c>
      <c r="E2927" s="376" t="s">
        <v>3335</v>
      </c>
      <c r="F2927" s="509" t="s">
        <v>60</v>
      </c>
      <c r="G2927" s="509"/>
      <c r="H2927" s="64" t="s">
        <v>45</v>
      </c>
      <c r="I2927" s="577">
        <v>9.1999999999999998E-2</v>
      </c>
    </row>
    <row r="2928" spans="2:9" customFormat="1" ht="25.5">
      <c r="B2928" s="72" t="s">
        <v>101</v>
      </c>
      <c r="C2928" s="63" t="s">
        <v>3332</v>
      </c>
      <c r="D2928" s="376" t="s">
        <v>5</v>
      </c>
      <c r="E2928" s="376" t="s">
        <v>3333</v>
      </c>
      <c r="F2928" s="509" t="s">
        <v>60</v>
      </c>
      <c r="G2928" s="509"/>
      <c r="H2928" s="64" t="s">
        <v>45</v>
      </c>
      <c r="I2928" s="577">
        <v>1</v>
      </c>
    </row>
    <row r="2929" spans="2:9" customFormat="1" ht="15">
      <c r="B2929" s="74"/>
      <c r="C2929" s="574"/>
      <c r="D2929" s="574"/>
      <c r="E2929" s="574"/>
      <c r="F2929" s="574" t="s">
        <v>102</v>
      </c>
      <c r="G2929" s="575">
        <v>5.59</v>
      </c>
      <c r="H2929" s="574" t="s">
        <v>103</v>
      </c>
      <c r="I2929" s="75">
        <v>0</v>
      </c>
    </row>
    <row r="2930" spans="2:9" customFormat="1" ht="0.95" customHeight="1" thickBot="1">
      <c r="B2930" s="74"/>
      <c r="C2930" s="574"/>
      <c r="D2930" s="574"/>
      <c r="E2930" s="574"/>
      <c r="F2930" s="574" t="s">
        <v>104</v>
      </c>
      <c r="G2930" s="575">
        <v>3.02</v>
      </c>
      <c r="H2930" s="574"/>
      <c r="I2930" s="576" t="s">
        <v>105</v>
      </c>
    </row>
    <row r="2931" spans="2:9" customFormat="1" ht="18" customHeight="1" thickTop="1">
      <c r="B2931" s="76"/>
      <c r="C2931" s="67"/>
      <c r="D2931" s="67"/>
      <c r="E2931" s="67"/>
      <c r="F2931" s="67"/>
      <c r="G2931" s="67"/>
      <c r="H2931" s="67"/>
      <c r="I2931" s="77"/>
    </row>
    <row r="2932" spans="2:9" customFormat="1" ht="51.95" customHeight="1">
      <c r="B2932" s="382" t="s">
        <v>4977</v>
      </c>
      <c r="C2932" s="383" t="s">
        <v>7</v>
      </c>
      <c r="D2932" s="377" t="s">
        <v>95</v>
      </c>
      <c r="E2932" s="377" t="s">
        <v>8</v>
      </c>
      <c r="F2932" s="511" t="s">
        <v>99</v>
      </c>
      <c r="G2932" s="511"/>
      <c r="H2932" s="384" t="s">
        <v>96</v>
      </c>
      <c r="I2932" s="385" t="s">
        <v>97</v>
      </c>
    </row>
    <row r="2933" spans="2:9" customFormat="1" ht="26.1" customHeight="1">
      <c r="B2933" s="71" t="s">
        <v>100</v>
      </c>
      <c r="C2933" s="61" t="s">
        <v>1639</v>
      </c>
      <c r="D2933" s="378" t="s">
        <v>44</v>
      </c>
      <c r="E2933" s="378" t="s">
        <v>1640</v>
      </c>
      <c r="F2933" s="512" t="s">
        <v>112</v>
      </c>
      <c r="G2933" s="512"/>
      <c r="H2933" s="62" t="s">
        <v>45</v>
      </c>
      <c r="I2933" s="572">
        <v>1</v>
      </c>
    </row>
    <row r="2934" spans="2:9" customFormat="1" ht="26.1" customHeight="1">
      <c r="B2934" s="78" t="s">
        <v>106</v>
      </c>
      <c r="C2934" s="68" t="s">
        <v>158</v>
      </c>
      <c r="D2934" s="375" t="s">
        <v>5</v>
      </c>
      <c r="E2934" s="375" t="s">
        <v>159</v>
      </c>
      <c r="F2934" s="510" t="s">
        <v>108</v>
      </c>
      <c r="G2934" s="510"/>
      <c r="H2934" s="69" t="s">
        <v>46</v>
      </c>
      <c r="I2934" s="573">
        <v>0.16</v>
      </c>
    </row>
    <row r="2935" spans="2:9" customFormat="1" ht="26.1" customHeight="1">
      <c r="B2935" s="78" t="s">
        <v>106</v>
      </c>
      <c r="C2935" s="68" t="s">
        <v>160</v>
      </c>
      <c r="D2935" s="375" t="s">
        <v>5</v>
      </c>
      <c r="E2935" s="375" t="s">
        <v>161</v>
      </c>
      <c r="F2935" s="510" t="s">
        <v>108</v>
      </c>
      <c r="G2935" s="510"/>
      <c r="H2935" s="69" t="s">
        <v>46</v>
      </c>
      <c r="I2935" s="573">
        <v>0.16</v>
      </c>
    </row>
    <row r="2936" spans="2:9" customFormat="1" ht="39" customHeight="1">
      <c r="B2936" s="72" t="s">
        <v>101</v>
      </c>
      <c r="C2936" s="63" t="s">
        <v>3338</v>
      </c>
      <c r="D2936" s="376" t="s">
        <v>5</v>
      </c>
      <c r="E2936" s="376" t="s">
        <v>3339</v>
      </c>
      <c r="F2936" s="509" t="s">
        <v>60</v>
      </c>
      <c r="G2936" s="509"/>
      <c r="H2936" s="64" t="s">
        <v>45</v>
      </c>
      <c r="I2936" s="577">
        <v>1</v>
      </c>
    </row>
    <row r="2937" spans="2:9" customFormat="1" ht="38.25">
      <c r="B2937" s="72" t="s">
        <v>101</v>
      </c>
      <c r="C2937" s="63" t="s">
        <v>3334</v>
      </c>
      <c r="D2937" s="376" t="s">
        <v>5</v>
      </c>
      <c r="E2937" s="376" t="s">
        <v>3335</v>
      </c>
      <c r="F2937" s="509" t="s">
        <v>60</v>
      </c>
      <c r="G2937" s="509"/>
      <c r="H2937" s="64" t="s">
        <v>45</v>
      </c>
      <c r="I2937" s="577">
        <v>9.1999999999999998E-2</v>
      </c>
    </row>
    <row r="2938" spans="2:9" customFormat="1" ht="38.25" customHeight="1">
      <c r="B2938" s="72" t="s">
        <v>101</v>
      </c>
      <c r="C2938" s="63" t="s">
        <v>3336</v>
      </c>
      <c r="D2938" s="376" t="s">
        <v>5</v>
      </c>
      <c r="E2938" s="376" t="s">
        <v>3337</v>
      </c>
      <c r="F2938" s="509" t="s">
        <v>60</v>
      </c>
      <c r="G2938" s="509"/>
      <c r="H2938" s="64" t="s">
        <v>45</v>
      </c>
      <c r="I2938" s="577">
        <v>1</v>
      </c>
    </row>
    <row r="2939" spans="2:9" customFormat="1" ht="0.95" customHeight="1">
      <c r="B2939" s="74"/>
      <c r="C2939" s="574"/>
      <c r="D2939" s="574"/>
      <c r="E2939" s="574"/>
      <c r="F2939" s="574" t="s">
        <v>102</v>
      </c>
      <c r="G2939" s="575">
        <v>5.59</v>
      </c>
      <c r="H2939" s="574" t="s">
        <v>103</v>
      </c>
      <c r="I2939" s="75">
        <v>0</v>
      </c>
    </row>
    <row r="2940" spans="2:9" customFormat="1" ht="18" customHeight="1" thickBot="1">
      <c r="B2940" s="74"/>
      <c r="C2940" s="574"/>
      <c r="D2940" s="574"/>
      <c r="E2940" s="574"/>
      <c r="F2940" s="574" t="s">
        <v>104</v>
      </c>
      <c r="G2940" s="575">
        <v>3.17</v>
      </c>
      <c r="H2940" s="574"/>
      <c r="I2940" s="576" t="s">
        <v>105</v>
      </c>
    </row>
    <row r="2941" spans="2:9" customFormat="1" ht="39" customHeight="1" thickTop="1">
      <c r="B2941" s="76"/>
      <c r="C2941" s="67"/>
      <c r="D2941" s="67"/>
      <c r="E2941" s="67"/>
      <c r="F2941" s="67"/>
      <c r="G2941" s="67"/>
      <c r="H2941" s="67"/>
      <c r="I2941" s="77"/>
    </row>
    <row r="2942" spans="2:9" customFormat="1" ht="26.1" customHeight="1">
      <c r="B2942" s="382" t="s">
        <v>4978</v>
      </c>
      <c r="C2942" s="383" t="s">
        <v>7</v>
      </c>
      <c r="D2942" s="377" t="s">
        <v>95</v>
      </c>
      <c r="E2942" s="377" t="s">
        <v>8</v>
      </c>
      <c r="F2942" s="511" t="s">
        <v>99</v>
      </c>
      <c r="G2942" s="511"/>
      <c r="H2942" s="384" t="s">
        <v>96</v>
      </c>
      <c r="I2942" s="385" t="s">
        <v>97</v>
      </c>
    </row>
    <row r="2943" spans="2:9" customFormat="1" ht="26.1" customHeight="1">
      <c r="B2943" s="71" t="s">
        <v>100</v>
      </c>
      <c r="C2943" s="61" t="s">
        <v>1641</v>
      </c>
      <c r="D2943" s="378" t="s">
        <v>44</v>
      </c>
      <c r="E2943" s="378" t="s">
        <v>1642</v>
      </c>
      <c r="F2943" s="512" t="s">
        <v>112</v>
      </c>
      <c r="G2943" s="512"/>
      <c r="H2943" s="62" t="s">
        <v>45</v>
      </c>
      <c r="I2943" s="572">
        <v>1</v>
      </c>
    </row>
    <row r="2944" spans="2:9" customFormat="1" ht="26.1" customHeight="1">
      <c r="B2944" s="78" t="s">
        <v>106</v>
      </c>
      <c r="C2944" s="68" t="s">
        <v>158</v>
      </c>
      <c r="D2944" s="375" t="s">
        <v>5</v>
      </c>
      <c r="E2944" s="375" t="s">
        <v>159</v>
      </c>
      <c r="F2944" s="510" t="s">
        <v>108</v>
      </c>
      <c r="G2944" s="510"/>
      <c r="H2944" s="69" t="s">
        <v>46</v>
      </c>
      <c r="I2944" s="573">
        <v>0.16</v>
      </c>
    </row>
    <row r="2945" spans="2:9" customFormat="1" ht="39" customHeight="1">
      <c r="B2945" s="78" t="s">
        <v>106</v>
      </c>
      <c r="C2945" s="68" t="s">
        <v>160</v>
      </c>
      <c r="D2945" s="375" t="s">
        <v>5</v>
      </c>
      <c r="E2945" s="375" t="s">
        <v>161</v>
      </c>
      <c r="F2945" s="510" t="s">
        <v>108</v>
      </c>
      <c r="G2945" s="510"/>
      <c r="H2945" s="69" t="s">
        <v>46</v>
      </c>
      <c r="I2945" s="573">
        <v>0.16</v>
      </c>
    </row>
    <row r="2946" spans="2:9" customFormat="1" ht="26.1" customHeight="1">
      <c r="B2946" s="72" t="s">
        <v>101</v>
      </c>
      <c r="C2946" s="63" t="s">
        <v>3338</v>
      </c>
      <c r="D2946" s="376" t="s">
        <v>5</v>
      </c>
      <c r="E2946" s="376" t="s">
        <v>3339</v>
      </c>
      <c r="F2946" s="509" t="s">
        <v>60</v>
      </c>
      <c r="G2946" s="509"/>
      <c r="H2946" s="64" t="s">
        <v>45</v>
      </c>
      <c r="I2946" s="577">
        <v>2</v>
      </c>
    </row>
    <row r="2947" spans="2:9" customFormat="1" ht="38.25">
      <c r="B2947" s="72" t="s">
        <v>101</v>
      </c>
      <c r="C2947" s="63" t="s">
        <v>3334</v>
      </c>
      <c r="D2947" s="376" t="s">
        <v>5</v>
      </c>
      <c r="E2947" s="376" t="s">
        <v>3335</v>
      </c>
      <c r="F2947" s="509" t="s">
        <v>60</v>
      </c>
      <c r="G2947" s="509"/>
      <c r="H2947" s="64" t="s">
        <v>45</v>
      </c>
      <c r="I2947" s="577">
        <v>9.1999999999999998E-2</v>
      </c>
    </row>
    <row r="2948" spans="2:9" customFormat="1" ht="15">
      <c r="B2948" s="74"/>
      <c r="C2948" s="574"/>
      <c r="D2948" s="574"/>
      <c r="E2948" s="574"/>
      <c r="F2948" s="574" t="s">
        <v>102</v>
      </c>
      <c r="G2948" s="575">
        <v>5.59</v>
      </c>
      <c r="H2948" s="574" t="s">
        <v>103</v>
      </c>
      <c r="I2948" s="75">
        <v>0</v>
      </c>
    </row>
    <row r="2949" spans="2:9" customFormat="1" ht="0.95" customHeight="1" thickBot="1">
      <c r="B2949" s="74"/>
      <c r="C2949" s="574"/>
      <c r="D2949" s="574"/>
      <c r="E2949" s="574"/>
      <c r="F2949" s="574" t="s">
        <v>104</v>
      </c>
      <c r="G2949" s="575">
        <v>3.27</v>
      </c>
      <c r="H2949" s="574"/>
      <c r="I2949" s="576" t="s">
        <v>105</v>
      </c>
    </row>
    <row r="2950" spans="2:9" customFormat="1" ht="18" customHeight="1" thickTop="1">
      <c r="B2950" s="76"/>
      <c r="C2950" s="67"/>
      <c r="D2950" s="67"/>
      <c r="E2950" s="67"/>
      <c r="F2950" s="67"/>
      <c r="G2950" s="67"/>
      <c r="H2950" s="67"/>
      <c r="I2950" s="77"/>
    </row>
    <row r="2951" spans="2:9" customFormat="1" ht="51.95" customHeight="1">
      <c r="B2951" s="382" t="s">
        <v>4979</v>
      </c>
      <c r="C2951" s="383" t="s">
        <v>7</v>
      </c>
      <c r="D2951" s="377" t="s">
        <v>95</v>
      </c>
      <c r="E2951" s="377" t="s">
        <v>8</v>
      </c>
      <c r="F2951" s="511" t="s">
        <v>99</v>
      </c>
      <c r="G2951" s="511"/>
      <c r="H2951" s="384" t="s">
        <v>96</v>
      </c>
      <c r="I2951" s="385" t="s">
        <v>97</v>
      </c>
    </row>
    <row r="2952" spans="2:9" customFormat="1" ht="26.1" customHeight="1">
      <c r="B2952" s="71" t="s">
        <v>100</v>
      </c>
      <c r="C2952" s="61" t="s">
        <v>1643</v>
      </c>
      <c r="D2952" s="378" t="s">
        <v>44</v>
      </c>
      <c r="E2952" s="378" t="s">
        <v>1644</v>
      </c>
      <c r="F2952" s="512" t="s">
        <v>112</v>
      </c>
      <c r="G2952" s="512"/>
      <c r="H2952" s="62" t="s">
        <v>45</v>
      </c>
      <c r="I2952" s="572">
        <v>1</v>
      </c>
    </row>
    <row r="2953" spans="2:9" customFormat="1" ht="26.1" customHeight="1">
      <c r="B2953" s="78" t="s">
        <v>106</v>
      </c>
      <c r="C2953" s="68" t="s">
        <v>158</v>
      </c>
      <c r="D2953" s="375" t="s">
        <v>5</v>
      </c>
      <c r="E2953" s="375" t="s">
        <v>159</v>
      </c>
      <c r="F2953" s="510" t="s">
        <v>108</v>
      </c>
      <c r="G2953" s="510"/>
      <c r="H2953" s="69" t="s">
        <v>46</v>
      </c>
      <c r="I2953" s="573">
        <v>0.03</v>
      </c>
    </row>
    <row r="2954" spans="2:9" customFormat="1" ht="24" customHeight="1">
      <c r="B2954" s="78" t="s">
        <v>106</v>
      </c>
      <c r="C2954" s="68" t="s">
        <v>160</v>
      </c>
      <c r="D2954" s="375" t="s">
        <v>5</v>
      </c>
      <c r="E2954" s="375" t="s">
        <v>161</v>
      </c>
      <c r="F2954" s="510" t="s">
        <v>108</v>
      </c>
      <c r="G2954" s="510"/>
      <c r="H2954" s="69" t="s">
        <v>46</v>
      </c>
      <c r="I2954" s="573">
        <v>0.03</v>
      </c>
    </row>
    <row r="2955" spans="2:9" customFormat="1" ht="24" customHeight="1">
      <c r="B2955" s="72" t="s">
        <v>101</v>
      </c>
      <c r="C2955" s="63" t="s">
        <v>3332</v>
      </c>
      <c r="D2955" s="376" t="s">
        <v>5</v>
      </c>
      <c r="E2955" s="376" t="s">
        <v>3333</v>
      </c>
      <c r="F2955" s="509" t="s">
        <v>60</v>
      </c>
      <c r="G2955" s="509"/>
      <c r="H2955" s="64" t="s">
        <v>45</v>
      </c>
      <c r="I2955" s="577">
        <v>1</v>
      </c>
    </row>
    <row r="2956" spans="2:9" customFormat="1" ht="26.1" customHeight="1">
      <c r="B2956" s="72" t="s">
        <v>101</v>
      </c>
      <c r="C2956" s="63" t="s">
        <v>3334</v>
      </c>
      <c r="D2956" s="376" t="s">
        <v>5</v>
      </c>
      <c r="E2956" s="376" t="s">
        <v>3335</v>
      </c>
      <c r="F2956" s="509" t="s">
        <v>60</v>
      </c>
      <c r="G2956" s="509"/>
      <c r="H2956" s="64" t="s">
        <v>45</v>
      </c>
      <c r="I2956" s="577">
        <v>0.02</v>
      </c>
    </row>
    <row r="2957" spans="2:9" customFormat="1" ht="26.1" customHeight="1">
      <c r="B2957" s="74"/>
      <c r="C2957" s="574"/>
      <c r="D2957" s="574"/>
      <c r="E2957" s="574"/>
      <c r="F2957" s="574" t="s">
        <v>102</v>
      </c>
      <c r="G2957" s="575">
        <v>1.04</v>
      </c>
      <c r="H2957" s="574" t="s">
        <v>103</v>
      </c>
      <c r="I2957" s="75">
        <v>0</v>
      </c>
    </row>
    <row r="2958" spans="2:9" customFormat="1" ht="15.75" thickBot="1">
      <c r="B2958" s="74"/>
      <c r="C2958" s="574"/>
      <c r="D2958" s="574"/>
      <c r="E2958" s="574"/>
      <c r="F2958" s="574" t="s">
        <v>104</v>
      </c>
      <c r="G2958" s="575">
        <v>0.73</v>
      </c>
      <c r="H2958" s="574"/>
      <c r="I2958" s="576" t="s">
        <v>105</v>
      </c>
    </row>
    <row r="2959" spans="2:9" customFormat="1" ht="15.75" thickTop="1">
      <c r="B2959" s="76"/>
      <c r="C2959" s="67"/>
      <c r="D2959" s="67"/>
      <c r="E2959" s="67"/>
      <c r="F2959" s="67"/>
      <c r="G2959" s="67"/>
      <c r="H2959" s="67"/>
      <c r="I2959" s="77"/>
    </row>
    <row r="2960" spans="2:9" customFormat="1" ht="0.95" customHeight="1">
      <c r="B2960" s="382" t="s">
        <v>4980</v>
      </c>
      <c r="C2960" s="383" t="s">
        <v>7</v>
      </c>
      <c r="D2960" s="377" t="s">
        <v>95</v>
      </c>
      <c r="E2960" s="377" t="s">
        <v>8</v>
      </c>
      <c r="F2960" s="511" t="s">
        <v>99</v>
      </c>
      <c r="G2960" s="511"/>
      <c r="H2960" s="384" t="s">
        <v>96</v>
      </c>
      <c r="I2960" s="385" t="s">
        <v>97</v>
      </c>
    </row>
    <row r="2961" spans="2:9" customFormat="1" ht="18" customHeight="1">
      <c r="B2961" s="71" t="s">
        <v>100</v>
      </c>
      <c r="C2961" s="61" t="s">
        <v>1645</v>
      </c>
      <c r="D2961" s="378" t="s">
        <v>5</v>
      </c>
      <c r="E2961" s="378" t="s">
        <v>1646</v>
      </c>
      <c r="F2961" s="512" t="s">
        <v>112</v>
      </c>
      <c r="G2961" s="512"/>
      <c r="H2961" s="62" t="s">
        <v>45</v>
      </c>
      <c r="I2961" s="572">
        <v>1</v>
      </c>
    </row>
    <row r="2962" spans="2:9" customFormat="1" ht="51.95" customHeight="1">
      <c r="B2962" s="78" t="s">
        <v>106</v>
      </c>
      <c r="C2962" s="68" t="s">
        <v>158</v>
      </c>
      <c r="D2962" s="375" t="s">
        <v>5</v>
      </c>
      <c r="E2962" s="375" t="s">
        <v>159</v>
      </c>
      <c r="F2962" s="510" t="s">
        <v>108</v>
      </c>
      <c r="G2962" s="510"/>
      <c r="H2962" s="69" t="s">
        <v>46</v>
      </c>
      <c r="I2962" s="573">
        <v>2.2800000000000001E-2</v>
      </c>
    </row>
    <row r="2963" spans="2:9" customFormat="1" ht="26.1" customHeight="1">
      <c r="B2963" s="78" t="s">
        <v>106</v>
      </c>
      <c r="C2963" s="68" t="s">
        <v>160</v>
      </c>
      <c r="D2963" s="375" t="s">
        <v>5</v>
      </c>
      <c r="E2963" s="375" t="s">
        <v>161</v>
      </c>
      <c r="F2963" s="510" t="s">
        <v>108</v>
      </c>
      <c r="G2963" s="510"/>
      <c r="H2963" s="69" t="s">
        <v>46</v>
      </c>
      <c r="I2963" s="573">
        <v>2.2800000000000001E-2</v>
      </c>
    </row>
    <row r="2964" spans="2:9" customFormat="1" ht="26.1" customHeight="1">
      <c r="B2964" s="72" t="s">
        <v>101</v>
      </c>
      <c r="C2964" s="63" t="s">
        <v>193</v>
      </c>
      <c r="D2964" s="376" t="s">
        <v>5</v>
      </c>
      <c r="E2964" s="376" t="s">
        <v>194</v>
      </c>
      <c r="F2964" s="509" t="s">
        <v>60</v>
      </c>
      <c r="G2964" s="509"/>
      <c r="H2964" s="64" t="s">
        <v>45</v>
      </c>
      <c r="I2964" s="577">
        <v>7.3000000000000001E-3</v>
      </c>
    </row>
    <row r="2965" spans="2:9" customFormat="1" ht="24" customHeight="1">
      <c r="B2965" s="72" t="s">
        <v>101</v>
      </c>
      <c r="C2965" s="63" t="s">
        <v>3348</v>
      </c>
      <c r="D2965" s="376" t="s">
        <v>5</v>
      </c>
      <c r="E2965" s="376" t="s">
        <v>3349</v>
      </c>
      <c r="F2965" s="509" t="s">
        <v>60</v>
      </c>
      <c r="G2965" s="509"/>
      <c r="H2965" s="64" t="s">
        <v>45</v>
      </c>
      <c r="I2965" s="577">
        <v>1</v>
      </c>
    </row>
    <row r="2966" spans="2:9" customFormat="1" ht="24" customHeight="1">
      <c r="B2966" s="72" t="s">
        <v>101</v>
      </c>
      <c r="C2966" s="63" t="s">
        <v>191</v>
      </c>
      <c r="D2966" s="376" t="s">
        <v>5</v>
      </c>
      <c r="E2966" s="376" t="s">
        <v>192</v>
      </c>
      <c r="F2966" s="509" t="s">
        <v>60</v>
      </c>
      <c r="G2966" s="509"/>
      <c r="H2966" s="64" t="s">
        <v>45</v>
      </c>
      <c r="I2966" s="577">
        <v>1.0999999999999999E-2</v>
      </c>
    </row>
    <row r="2967" spans="2:9" customFormat="1" ht="26.1" customHeight="1">
      <c r="B2967" s="72" t="s">
        <v>101</v>
      </c>
      <c r="C2967" s="63" t="s">
        <v>199</v>
      </c>
      <c r="D2967" s="376" t="s">
        <v>5</v>
      </c>
      <c r="E2967" s="376" t="s">
        <v>200</v>
      </c>
      <c r="F2967" s="509" t="s">
        <v>60</v>
      </c>
      <c r="G2967" s="509"/>
      <c r="H2967" s="64" t="s">
        <v>45</v>
      </c>
      <c r="I2967" s="577">
        <v>8.0000000000000002E-3</v>
      </c>
    </row>
    <row r="2968" spans="2:9" customFormat="1" ht="26.1" customHeight="1">
      <c r="B2968" s="74"/>
      <c r="C2968" s="574"/>
      <c r="D2968" s="574"/>
      <c r="E2968" s="574"/>
      <c r="F2968" s="574" t="s">
        <v>102</v>
      </c>
      <c r="G2968" s="575">
        <v>0.79</v>
      </c>
      <c r="H2968" s="574" t="s">
        <v>103</v>
      </c>
      <c r="I2968" s="75">
        <v>0</v>
      </c>
    </row>
    <row r="2969" spans="2:9" customFormat="1" ht="25.5" customHeight="1" thickBot="1">
      <c r="B2969" s="74"/>
      <c r="C2969" s="574"/>
      <c r="D2969" s="574"/>
      <c r="E2969" s="574"/>
      <c r="F2969" s="574" t="s">
        <v>104</v>
      </c>
      <c r="G2969" s="575">
        <v>1.17</v>
      </c>
      <c r="H2969" s="574"/>
      <c r="I2969" s="576" t="s">
        <v>105</v>
      </c>
    </row>
    <row r="2970" spans="2:9" customFormat="1" ht="15.75" thickTop="1">
      <c r="B2970" s="76"/>
      <c r="C2970" s="67"/>
      <c r="D2970" s="67"/>
      <c r="E2970" s="67"/>
      <c r="F2970" s="67"/>
      <c r="G2970" s="67"/>
      <c r="H2970" s="67"/>
      <c r="I2970" s="77"/>
    </row>
    <row r="2971" spans="2:9" customFormat="1" ht="0.95" customHeight="1">
      <c r="B2971" s="382" t="s">
        <v>4981</v>
      </c>
      <c r="C2971" s="383" t="s">
        <v>7</v>
      </c>
      <c r="D2971" s="377" t="s">
        <v>95</v>
      </c>
      <c r="E2971" s="377" t="s">
        <v>8</v>
      </c>
      <c r="F2971" s="511" t="s">
        <v>99</v>
      </c>
      <c r="G2971" s="511"/>
      <c r="H2971" s="384" t="s">
        <v>96</v>
      </c>
      <c r="I2971" s="385" t="s">
        <v>97</v>
      </c>
    </row>
    <row r="2972" spans="2:9" customFormat="1" ht="18" customHeight="1">
      <c r="B2972" s="71" t="s">
        <v>100</v>
      </c>
      <c r="C2972" s="61" t="s">
        <v>1647</v>
      </c>
      <c r="D2972" s="378" t="s">
        <v>44</v>
      </c>
      <c r="E2972" s="378" t="s">
        <v>1648</v>
      </c>
      <c r="F2972" s="512" t="s">
        <v>112</v>
      </c>
      <c r="G2972" s="512"/>
      <c r="H2972" s="62" t="s">
        <v>45</v>
      </c>
      <c r="I2972" s="572">
        <v>1</v>
      </c>
    </row>
    <row r="2973" spans="2:9" customFormat="1" ht="26.1" customHeight="1">
      <c r="B2973" s="78" t="s">
        <v>106</v>
      </c>
      <c r="C2973" s="68" t="s">
        <v>158</v>
      </c>
      <c r="D2973" s="375" t="s">
        <v>5</v>
      </c>
      <c r="E2973" s="375" t="s">
        <v>159</v>
      </c>
      <c r="F2973" s="510" t="s">
        <v>108</v>
      </c>
      <c r="G2973" s="510"/>
      <c r="H2973" s="69" t="s">
        <v>46</v>
      </c>
      <c r="I2973" s="573">
        <v>0.06</v>
      </c>
    </row>
    <row r="2974" spans="2:9" customFormat="1" ht="26.1" customHeight="1">
      <c r="B2974" s="78" t="s">
        <v>106</v>
      </c>
      <c r="C2974" s="68" t="s">
        <v>160</v>
      </c>
      <c r="D2974" s="375" t="s">
        <v>5</v>
      </c>
      <c r="E2974" s="375" t="s">
        <v>161</v>
      </c>
      <c r="F2974" s="510" t="s">
        <v>108</v>
      </c>
      <c r="G2974" s="510"/>
      <c r="H2974" s="69" t="s">
        <v>46</v>
      </c>
      <c r="I2974" s="573">
        <v>0.06</v>
      </c>
    </row>
    <row r="2975" spans="2:9" customFormat="1" ht="26.1" customHeight="1">
      <c r="B2975" s="72" t="s">
        <v>101</v>
      </c>
      <c r="C2975" s="63" t="s">
        <v>3336</v>
      </c>
      <c r="D2975" s="376" t="s">
        <v>5</v>
      </c>
      <c r="E2975" s="376" t="s">
        <v>3337</v>
      </c>
      <c r="F2975" s="509" t="s">
        <v>60</v>
      </c>
      <c r="G2975" s="509"/>
      <c r="H2975" s="64" t="s">
        <v>45</v>
      </c>
      <c r="I2975" s="577">
        <v>1</v>
      </c>
    </row>
    <row r="2976" spans="2:9" customFormat="1" ht="38.25" customHeight="1">
      <c r="B2976" s="72" t="s">
        <v>101</v>
      </c>
      <c r="C2976" s="63" t="s">
        <v>3334</v>
      </c>
      <c r="D2976" s="376" t="s">
        <v>5</v>
      </c>
      <c r="E2976" s="376" t="s">
        <v>3335</v>
      </c>
      <c r="F2976" s="509" t="s">
        <v>60</v>
      </c>
      <c r="G2976" s="509"/>
      <c r="H2976" s="64" t="s">
        <v>45</v>
      </c>
      <c r="I2976" s="577">
        <v>0.03</v>
      </c>
    </row>
    <row r="2977" spans="2:9" customFormat="1" ht="25.5" customHeight="1">
      <c r="B2977" s="74"/>
      <c r="C2977" s="574"/>
      <c r="D2977" s="574"/>
      <c r="E2977" s="574"/>
      <c r="F2977" s="574" t="s">
        <v>102</v>
      </c>
      <c r="G2977" s="575">
        <v>2.09</v>
      </c>
      <c r="H2977" s="574" t="s">
        <v>103</v>
      </c>
      <c r="I2977" s="75">
        <v>0</v>
      </c>
    </row>
    <row r="2978" spans="2:9" customFormat="1" ht="0.95" customHeight="1" thickBot="1">
      <c r="B2978" s="74"/>
      <c r="C2978" s="574"/>
      <c r="D2978" s="574"/>
      <c r="E2978" s="574"/>
      <c r="F2978" s="574" t="s">
        <v>104</v>
      </c>
      <c r="G2978" s="575">
        <v>1.24</v>
      </c>
      <c r="H2978" s="574"/>
      <c r="I2978" s="576" t="s">
        <v>105</v>
      </c>
    </row>
    <row r="2979" spans="2:9" customFormat="1" ht="18" customHeight="1" thickTop="1">
      <c r="B2979" s="76"/>
      <c r="C2979" s="67"/>
      <c r="D2979" s="67"/>
      <c r="E2979" s="67"/>
      <c r="F2979" s="67"/>
      <c r="G2979" s="67"/>
      <c r="H2979" s="67"/>
      <c r="I2979" s="77"/>
    </row>
    <row r="2980" spans="2:9" customFormat="1" ht="39" customHeight="1">
      <c r="B2980" s="382" t="s">
        <v>4982</v>
      </c>
      <c r="C2980" s="383" t="s">
        <v>7</v>
      </c>
      <c r="D2980" s="377" t="s">
        <v>95</v>
      </c>
      <c r="E2980" s="377" t="s">
        <v>8</v>
      </c>
      <c r="F2980" s="511" t="s">
        <v>99</v>
      </c>
      <c r="G2980" s="511"/>
      <c r="H2980" s="384" t="s">
        <v>96</v>
      </c>
      <c r="I2980" s="385" t="s">
        <v>97</v>
      </c>
    </row>
    <row r="2981" spans="2:9" customFormat="1" ht="26.1" customHeight="1">
      <c r="B2981" s="71" t="s">
        <v>100</v>
      </c>
      <c r="C2981" s="61" t="s">
        <v>1649</v>
      </c>
      <c r="D2981" s="378" t="s">
        <v>5</v>
      </c>
      <c r="E2981" s="378" t="s">
        <v>1650</v>
      </c>
      <c r="F2981" s="512" t="s">
        <v>112</v>
      </c>
      <c r="G2981" s="512"/>
      <c r="H2981" s="62" t="s">
        <v>45</v>
      </c>
      <c r="I2981" s="572">
        <v>1</v>
      </c>
    </row>
    <row r="2982" spans="2:9" customFormat="1" ht="26.1" customHeight="1">
      <c r="B2982" s="78" t="s">
        <v>106</v>
      </c>
      <c r="C2982" s="68" t="s">
        <v>158</v>
      </c>
      <c r="D2982" s="375" t="s">
        <v>5</v>
      </c>
      <c r="E2982" s="375" t="s">
        <v>159</v>
      </c>
      <c r="F2982" s="510" t="s">
        <v>108</v>
      </c>
      <c r="G2982" s="510"/>
      <c r="H2982" s="69" t="s">
        <v>46</v>
      </c>
      <c r="I2982" s="573">
        <v>8.3799999999999999E-2</v>
      </c>
    </row>
    <row r="2983" spans="2:9" customFormat="1" ht="24" customHeight="1">
      <c r="B2983" s="78" t="s">
        <v>106</v>
      </c>
      <c r="C2983" s="68" t="s">
        <v>160</v>
      </c>
      <c r="D2983" s="375" t="s">
        <v>5</v>
      </c>
      <c r="E2983" s="375" t="s">
        <v>161</v>
      </c>
      <c r="F2983" s="510" t="s">
        <v>108</v>
      </c>
      <c r="G2983" s="510"/>
      <c r="H2983" s="69" t="s">
        <v>46</v>
      </c>
      <c r="I2983" s="573">
        <v>8.3799999999999999E-2</v>
      </c>
    </row>
    <row r="2984" spans="2:9" customFormat="1" ht="26.1" customHeight="1">
      <c r="B2984" s="72" t="s">
        <v>101</v>
      </c>
      <c r="C2984" s="63" t="s">
        <v>193</v>
      </c>
      <c r="D2984" s="376" t="s">
        <v>5</v>
      </c>
      <c r="E2984" s="376" t="s">
        <v>194</v>
      </c>
      <c r="F2984" s="509" t="s">
        <v>60</v>
      </c>
      <c r="G2984" s="509"/>
      <c r="H2984" s="64" t="s">
        <v>45</v>
      </c>
      <c r="I2984" s="577">
        <v>1.67E-2</v>
      </c>
    </row>
    <row r="2985" spans="2:9" customFormat="1" ht="39" customHeight="1">
      <c r="B2985" s="72" t="s">
        <v>101</v>
      </c>
      <c r="C2985" s="63" t="s">
        <v>3350</v>
      </c>
      <c r="D2985" s="376" t="s">
        <v>5</v>
      </c>
      <c r="E2985" s="376" t="s">
        <v>3351</v>
      </c>
      <c r="F2985" s="509" t="s">
        <v>60</v>
      </c>
      <c r="G2985" s="509"/>
      <c r="H2985" s="64" t="s">
        <v>45</v>
      </c>
      <c r="I2985" s="577">
        <v>1</v>
      </c>
    </row>
    <row r="2986" spans="2:9" customFormat="1" ht="26.1" customHeight="1">
      <c r="B2986" s="72" t="s">
        <v>101</v>
      </c>
      <c r="C2986" s="63" t="s">
        <v>191</v>
      </c>
      <c r="D2986" s="376" t="s">
        <v>5</v>
      </c>
      <c r="E2986" s="376" t="s">
        <v>192</v>
      </c>
      <c r="F2986" s="509" t="s">
        <v>60</v>
      </c>
      <c r="G2986" s="509"/>
      <c r="H2986" s="64" t="s">
        <v>45</v>
      </c>
      <c r="I2986" s="577">
        <v>2.5999999999999999E-2</v>
      </c>
    </row>
    <row r="2987" spans="2:9" customFormat="1" ht="24" customHeight="1">
      <c r="B2987" s="72" t="s">
        <v>101</v>
      </c>
      <c r="C2987" s="63" t="s">
        <v>199</v>
      </c>
      <c r="D2987" s="376" t="s">
        <v>5</v>
      </c>
      <c r="E2987" s="376" t="s">
        <v>200</v>
      </c>
      <c r="F2987" s="509" t="s">
        <v>60</v>
      </c>
      <c r="G2987" s="509"/>
      <c r="H2987" s="64" t="s">
        <v>45</v>
      </c>
      <c r="I2987" s="577">
        <v>3.1E-2</v>
      </c>
    </row>
    <row r="2988" spans="2:9" customFormat="1" ht="26.1" customHeight="1">
      <c r="B2988" s="74"/>
      <c r="C2988" s="574"/>
      <c r="D2988" s="574"/>
      <c r="E2988" s="574"/>
      <c r="F2988" s="574" t="s">
        <v>102</v>
      </c>
      <c r="G2988" s="575">
        <v>2.93</v>
      </c>
      <c r="H2988" s="574" t="s">
        <v>103</v>
      </c>
      <c r="I2988" s="75">
        <v>0</v>
      </c>
    </row>
    <row r="2989" spans="2:9" customFormat="1" ht="15.75" thickBot="1">
      <c r="B2989" s="74"/>
      <c r="C2989" s="574"/>
      <c r="D2989" s="574"/>
      <c r="E2989" s="574"/>
      <c r="F2989" s="574" t="s">
        <v>104</v>
      </c>
      <c r="G2989" s="575">
        <v>2.86</v>
      </c>
      <c r="H2989" s="574"/>
      <c r="I2989" s="576" t="s">
        <v>105</v>
      </c>
    </row>
    <row r="2990" spans="2:9" customFormat="1" ht="15.75" thickTop="1">
      <c r="B2990" s="76"/>
      <c r="C2990" s="67"/>
      <c r="D2990" s="67"/>
      <c r="E2990" s="67"/>
      <c r="F2990" s="67"/>
      <c r="G2990" s="67"/>
      <c r="H2990" s="67"/>
      <c r="I2990" s="77"/>
    </row>
    <row r="2991" spans="2:9" customFormat="1" ht="0.95" customHeight="1">
      <c r="B2991" s="382" t="s">
        <v>4983</v>
      </c>
      <c r="C2991" s="383" t="s">
        <v>7</v>
      </c>
      <c r="D2991" s="377" t="s">
        <v>95</v>
      </c>
      <c r="E2991" s="377" t="s">
        <v>8</v>
      </c>
      <c r="F2991" s="511" t="s">
        <v>99</v>
      </c>
      <c r="G2991" s="511"/>
      <c r="H2991" s="384" t="s">
        <v>96</v>
      </c>
      <c r="I2991" s="385" t="s">
        <v>97</v>
      </c>
    </row>
    <row r="2992" spans="2:9" customFormat="1" ht="18" customHeight="1">
      <c r="B2992" s="71" t="s">
        <v>100</v>
      </c>
      <c r="C2992" s="61" t="s">
        <v>1651</v>
      </c>
      <c r="D2992" s="378" t="s">
        <v>44</v>
      </c>
      <c r="E2992" s="378" t="s">
        <v>1652</v>
      </c>
      <c r="F2992" s="512" t="s">
        <v>112</v>
      </c>
      <c r="G2992" s="512"/>
      <c r="H2992" s="62" t="s">
        <v>45</v>
      </c>
      <c r="I2992" s="572">
        <v>1</v>
      </c>
    </row>
    <row r="2993" spans="2:9" customFormat="1" ht="39" customHeight="1">
      <c r="B2993" s="78" t="s">
        <v>106</v>
      </c>
      <c r="C2993" s="68" t="s">
        <v>158</v>
      </c>
      <c r="D2993" s="375" t="s">
        <v>5</v>
      </c>
      <c r="E2993" s="375" t="s">
        <v>159</v>
      </c>
      <c r="F2993" s="510" t="s">
        <v>108</v>
      </c>
      <c r="G2993" s="510"/>
      <c r="H2993" s="69" t="s">
        <v>46</v>
      </c>
      <c r="I2993" s="573">
        <v>0.08</v>
      </c>
    </row>
    <row r="2994" spans="2:9" customFormat="1" ht="26.1" customHeight="1">
      <c r="B2994" s="78" t="s">
        <v>106</v>
      </c>
      <c r="C2994" s="68" t="s">
        <v>160</v>
      </c>
      <c r="D2994" s="375" t="s">
        <v>5</v>
      </c>
      <c r="E2994" s="375" t="s">
        <v>161</v>
      </c>
      <c r="F2994" s="510" t="s">
        <v>108</v>
      </c>
      <c r="G2994" s="510"/>
      <c r="H2994" s="69" t="s">
        <v>46</v>
      </c>
      <c r="I2994" s="573">
        <v>0.08</v>
      </c>
    </row>
    <row r="2995" spans="2:9" customFormat="1" ht="26.1" customHeight="1">
      <c r="B2995" s="72" t="s">
        <v>101</v>
      </c>
      <c r="C2995" s="63" t="s">
        <v>3338</v>
      </c>
      <c r="D2995" s="376" t="s">
        <v>5</v>
      </c>
      <c r="E2995" s="376" t="s">
        <v>3339</v>
      </c>
      <c r="F2995" s="509" t="s">
        <v>60</v>
      </c>
      <c r="G2995" s="509"/>
      <c r="H2995" s="64" t="s">
        <v>45</v>
      </c>
      <c r="I2995" s="577">
        <v>1</v>
      </c>
    </row>
    <row r="2996" spans="2:9" customFormat="1" ht="26.1" customHeight="1">
      <c r="B2996" s="72" t="s">
        <v>101</v>
      </c>
      <c r="C2996" s="63" t="s">
        <v>3334</v>
      </c>
      <c r="D2996" s="376" t="s">
        <v>5</v>
      </c>
      <c r="E2996" s="376" t="s">
        <v>3335</v>
      </c>
      <c r="F2996" s="509" t="s">
        <v>60</v>
      </c>
      <c r="G2996" s="509"/>
      <c r="H2996" s="64" t="s">
        <v>45</v>
      </c>
      <c r="I2996" s="577">
        <v>4.5999999999999999E-2</v>
      </c>
    </row>
    <row r="2997" spans="2:9" customFormat="1" ht="24" customHeight="1">
      <c r="B2997" s="74"/>
      <c r="C2997" s="574"/>
      <c r="D2997" s="574"/>
      <c r="E2997" s="574"/>
      <c r="F2997" s="574" t="s">
        <v>102</v>
      </c>
      <c r="G2997" s="575">
        <v>2.79</v>
      </c>
      <c r="H2997" s="574" t="s">
        <v>103</v>
      </c>
      <c r="I2997" s="75">
        <v>0</v>
      </c>
    </row>
    <row r="2998" spans="2:9" customFormat="1" ht="24" customHeight="1" thickBot="1">
      <c r="B2998" s="74"/>
      <c r="C2998" s="574"/>
      <c r="D2998" s="574"/>
      <c r="E2998" s="574"/>
      <c r="F2998" s="574" t="s">
        <v>104</v>
      </c>
      <c r="G2998" s="575">
        <v>1.63</v>
      </c>
      <c r="H2998" s="574"/>
      <c r="I2998" s="576" t="s">
        <v>105</v>
      </c>
    </row>
    <row r="2999" spans="2:9" customFormat="1" ht="26.1" customHeight="1" thickTop="1">
      <c r="B2999" s="76"/>
      <c r="C2999" s="67"/>
      <c r="D2999" s="67"/>
      <c r="E2999" s="67"/>
      <c r="F2999" s="67"/>
      <c r="G2999" s="67"/>
      <c r="H2999" s="67"/>
      <c r="I2999" s="77"/>
    </row>
    <row r="3000" spans="2:9" customFormat="1" ht="15">
      <c r="B3000" s="382" t="s">
        <v>4984</v>
      </c>
      <c r="C3000" s="383" t="s">
        <v>7</v>
      </c>
      <c r="D3000" s="377" t="s">
        <v>95</v>
      </c>
      <c r="E3000" s="377" t="s">
        <v>8</v>
      </c>
      <c r="F3000" s="511" t="s">
        <v>99</v>
      </c>
      <c r="G3000" s="511"/>
      <c r="H3000" s="384" t="s">
        <v>96</v>
      </c>
      <c r="I3000" s="385" t="s">
        <v>97</v>
      </c>
    </row>
    <row r="3001" spans="2:9" customFormat="1" ht="63.75">
      <c r="B3001" s="71" t="s">
        <v>100</v>
      </c>
      <c r="C3001" s="61" t="s">
        <v>1653</v>
      </c>
      <c r="D3001" s="378" t="s">
        <v>44</v>
      </c>
      <c r="E3001" s="378" t="s">
        <v>1654</v>
      </c>
      <c r="F3001" s="512" t="s">
        <v>112</v>
      </c>
      <c r="G3001" s="512"/>
      <c r="H3001" s="62" t="s">
        <v>45</v>
      </c>
      <c r="I3001" s="572">
        <v>1</v>
      </c>
    </row>
    <row r="3002" spans="2:9" customFormat="1" ht="0.95" customHeight="1">
      <c r="B3002" s="78" t="s">
        <v>106</v>
      </c>
      <c r="C3002" s="68" t="s">
        <v>158</v>
      </c>
      <c r="D3002" s="375" t="s">
        <v>5</v>
      </c>
      <c r="E3002" s="375" t="s">
        <v>159</v>
      </c>
      <c r="F3002" s="510" t="s">
        <v>108</v>
      </c>
      <c r="G3002" s="510"/>
      <c r="H3002" s="69" t="s">
        <v>46</v>
      </c>
      <c r="I3002" s="573">
        <v>0.22</v>
      </c>
    </row>
    <row r="3003" spans="2:9" customFormat="1" ht="18" customHeight="1">
      <c r="B3003" s="78" t="s">
        <v>106</v>
      </c>
      <c r="C3003" s="68" t="s">
        <v>160</v>
      </c>
      <c r="D3003" s="375" t="s">
        <v>5</v>
      </c>
      <c r="E3003" s="375" t="s">
        <v>161</v>
      </c>
      <c r="F3003" s="510" t="s">
        <v>108</v>
      </c>
      <c r="G3003" s="510"/>
      <c r="H3003" s="69" t="s">
        <v>46</v>
      </c>
      <c r="I3003" s="573">
        <v>0.22</v>
      </c>
    </row>
    <row r="3004" spans="2:9" customFormat="1" ht="26.1" customHeight="1">
      <c r="B3004" s="72" t="s">
        <v>101</v>
      </c>
      <c r="C3004" s="63" t="s">
        <v>3352</v>
      </c>
      <c r="D3004" s="376" t="s">
        <v>5</v>
      </c>
      <c r="E3004" s="376" t="s">
        <v>3353</v>
      </c>
      <c r="F3004" s="509" t="s">
        <v>60</v>
      </c>
      <c r="G3004" s="509"/>
      <c r="H3004" s="64" t="s">
        <v>45</v>
      </c>
      <c r="I3004" s="577">
        <v>1</v>
      </c>
    </row>
    <row r="3005" spans="2:9" customFormat="1" ht="26.1" customHeight="1">
      <c r="B3005" s="72" t="s">
        <v>101</v>
      </c>
      <c r="C3005" s="63" t="s">
        <v>3334</v>
      </c>
      <c r="D3005" s="376" t="s">
        <v>5</v>
      </c>
      <c r="E3005" s="376" t="s">
        <v>3335</v>
      </c>
      <c r="F3005" s="509" t="s">
        <v>60</v>
      </c>
      <c r="G3005" s="509"/>
      <c r="H3005" s="64" t="s">
        <v>45</v>
      </c>
      <c r="I3005" s="577">
        <v>7.0000000000000001E-3</v>
      </c>
    </row>
    <row r="3006" spans="2:9" customFormat="1" ht="26.1" customHeight="1">
      <c r="B3006" s="74"/>
      <c r="C3006" s="574"/>
      <c r="D3006" s="574"/>
      <c r="E3006" s="574"/>
      <c r="F3006" s="574" t="s">
        <v>102</v>
      </c>
      <c r="G3006" s="575">
        <v>7.7</v>
      </c>
      <c r="H3006" s="574" t="s">
        <v>103</v>
      </c>
      <c r="I3006" s="75">
        <v>0</v>
      </c>
    </row>
    <row r="3007" spans="2:9" customFormat="1" ht="26.1" customHeight="1" thickBot="1">
      <c r="B3007" s="74"/>
      <c r="C3007" s="574"/>
      <c r="D3007" s="574"/>
      <c r="E3007" s="574"/>
      <c r="F3007" s="574" t="s">
        <v>104</v>
      </c>
      <c r="G3007" s="575">
        <v>4.29</v>
      </c>
      <c r="H3007" s="574"/>
      <c r="I3007" s="576" t="s">
        <v>105</v>
      </c>
    </row>
    <row r="3008" spans="2:9" customFormat="1" ht="15.75" thickTop="1">
      <c r="B3008" s="76"/>
      <c r="C3008" s="67"/>
      <c r="D3008" s="67"/>
      <c r="E3008" s="67"/>
      <c r="F3008" s="67"/>
      <c r="G3008" s="67"/>
      <c r="H3008" s="67"/>
      <c r="I3008" s="77"/>
    </row>
    <row r="3009" spans="2:9" customFormat="1" ht="15">
      <c r="B3009" s="382" t="s">
        <v>4985</v>
      </c>
      <c r="C3009" s="383" t="s">
        <v>7</v>
      </c>
      <c r="D3009" s="377" t="s">
        <v>95</v>
      </c>
      <c r="E3009" s="377" t="s">
        <v>8</v>
      </c>
      <c r="F3009" s="511" t="s">
        <v>99</v>
      </c>
      <c r="G3009" s="511"/>
      <c r="H3009" s="384" t="s">
        <v>96</v>
      </c>
      <c r="I3009" s="385" t="s">
        <v>97</v>
      </c>
    </row>
    <row r="3010" spans="2:9" customFormat="1" ht="0.95" customHeight="1">
      <c r="B3010" s="71" t="s">
        <v>100</v>
      </c>
      <c r="C3010" s="61" t="s">
        <v>1655</v>
      </c>
      <c r="D3010" s="378" t="s">
        <v>44</v>
      </c>
      <c r="E3010" s="378" t="s">
        <v>1656</v>
      </c>
      <c r="F3010" s="512" t="s">
        <v>112</v>
      </c>
      <c r="G3010" s="512"/>
      <c r="H3010" s="62" t="s">
        <v>45</v>
      </c>
      <c r="I3010" s="572">
        <v>1</v>
      </c>
    </row>
    <row r="3011" spans="2:9" customFormat="1" ht="18" customHeight="1">
      <c r="B3011" s="78" t="s">
        <v>106</v>
      </c>
      <c r="C3011" s="68" t="s">
        <v>158</v>
      </c>
      <c r="D3011" s="375" t="s">
        <v>5</v>
      </c>
      <c r="E3011" s="375" t="s">
        <v>159</v>
      </c>
      <c r="F3011" s="510" t="s">
        <v>108</v>
      </c>
      <c r="G3011" s="510"/>
      <c r="H3011" s="69" t="s">
        <v>46</v>
      </c>
      <c r="I3011" s="573">
        <v>7.4300000000000005E-2</v>
      </c>
    </row>
    <row r="3012" spans="2:9" customFormat="1" ht="65.099999999999994" customHeight="1">
      <c r="B3012" s="78" t="s">
        <v>106</v>
      </c>
      <c r="C3012" s="68" t="s">
        <v>160</v>
      </c>
      <c r="D3012" s="375" t="s">
        <v>5</v>
      </c>
      <c r="E3012" s="375" t="s">
        <v>161</v>
      </c>
      <c r="F3012" s="510" t="s">
        <v>108</v>
      </c>
      <c r="G3012" s="510"/>
      <c r="H3012" s="69" t="s">
        <v>46</v>
      </c>
      <c r="I3012" s="573">
        <v>7.4300000000000005E-2</v>
      </c>
    </row>
    <row r="3013" spans="2:9" customFormat="1" ht="39" customHeight="1">
      <c r="B3013" s="72" t="s">
        <v>101</v>
      </c>
      <c r="C3013" s="63" t="s">
        <v>3354</v>
      </c>
      <c r="D3013" s="376" t="s">
        <v>5</v>
      </c>
      <c r="E3013" s="376" t="s">
        <v>3355</v>
      </c>
      <c r="F3013" s="509" t="s">
        <v>60</v>
      </c>
      <c r="G3013" s="509"/>
      <c r="H3013" s="64" t="s">
        <v>45</v>
      </c>
      <c r="I3013" s="577">
        <v>1</v>
      </c>
    </row>
    <row r="3014" spans="2:9" customFormat="1" ht="39" customHeight="1">
      <c r="B3014" s="72" t="s">
        <v>101</v>
      </c>
      <c r="C3014" s="63" t="s">
        <v>3356</v>
      </c>
      <c r="D3014" s="376" t="s">
        <v>5</v>
      </c>
      <c r="E3014" s="376" t="s">
        <v>3357</v>
      </c>
      <c r="F3014" s="509" t="s">
        <v>60</v>
      </c>
      <c r="G3014" s="509"/>
      <c r="H3014" s="64" t="s">
        <v>45</v>
      </c>
      <c r="I3014" s="577">
        <v>1</v>
      </c>
    </row>
    <row r="3015" spans="2:9" customFormat="1" ht="24" customHeight="1">
      <c r="B3015" s="72" t="s">
        <v>101</v>
      </c>
      <c r="C3015" s="63" t="s">
        <v>3338</v>
      </c>
      <c r="D3015" s="376" t="s">
        <v>5</v>
      </c>
      <c r="E3015" s="376" t="s">
        <v>3339</v>
      </c>
      <c r="F3015" s="509" t="s">
        <v>60</v>
      </c>
      <c r="G3015" s="509"/>
      <c r="H3015" s="64" t="s">
        <v>45</v>
      </c>
      <c r="I3015" s="577">
        <v>1</v>
      </c>
    </row>
    <row r="3016" spans="2:9" customFormat="1" ht="25.5" customHeight="1">
      <c r="B3016" s="72" t="s">
        <v>101</v>
      </c>
      <c r="C3016" s="63" t="s">
        <v>3334</v>
      </c>
      <c r="D3016" s="376" t="s">
        <v>5</v>
      </c>
      <c r="E3016" s="376" t="s">
        <v>3335</v>
      </c>
      <c r="F3016" s="509" t="s">
        <v>60</v>
      </c>
      <c r="G3016" s="509"/>
      <c r="H3016" s="64" t="s">
        <v>45</v>
      </c>
      <c r="I3016" s="577">
        <v>9.5000000000000001E-2</v>
      </c>
    </row>
    <row r="3017" spans="2:9" customFormat="1" ht="15">
      <c r="B3017" s="74"/>
      <c r="C3017" s="574"/>
      <c r="D3017" s="574"/>
      <c r="E3017" s="574"/>
      <c r="F3017" s="574" t="s">
        <v>102</v>
      </c>
      <c r="G3017" s="575">
        <v>2.59</v>
      </c>
      <c r="H3017" s="574" t="s">
        <v>103</v>
      </c>
      <c r="I3017" s="75">
        <v>0</v>
      </c>
    </row>
    <row r="3018" spans="2:9" customFormat="1" ht="0.95" customHeight="1" thickBot="1">
      <c r="B3018" s="74"/>
      <c r="C3018" s="574"/>
      <c r="D3018" s="574"/>
      <c r="E3018" s="574"/>
      <c r="F3018" s="574" t="s">
        <v>104</v>
      </c>
      <c r="G3018" s="575">
        <v>3.01</v>
      </c>
      <c r="H3018" s="574"/>
      <c r="I3018" s="576" t="s">
        <v>105</v>
      </c>
    </row>
    <row r="3019" spans="2:9" customFormat="1" ht="18" customHeight="1" thickTop="1">
      <c r="B3019" s="76"/>
      <c r="C3019" s="67"/>
      <c r="D3019" s="67"/>
      <c r="E3019" s="67"/>
      <c r="F3019" s="67"/>
      <c r="G3019" s="67"/>
      <c r="H3019" s="67"/>
      <c r="I3019" s="77"/>
    </row>
    <row r="3020" spans="2:9" customFormat="1" ht="39" customHeight="1">
      <c r="B3020" s="382" t="s">
        <v>4986</v>
      </c>
      <c r="C3020" s="383" t="s">
        <v>7</v>
      </c>
      <c r="D3020" s="377" t="s">
        <v>95</v>
      </c>
      <c r="E3020" s="377" t="s">
        <v>8</v>
      </c>
      <c r="F3020" s="511" t="s">
        <v>99</v>
      </c>
      <c r="G3020" s="511"/>
      <c r="H3020" s="384" t="s">
        <v>96</v>
      </c>
      <c r="I3020" s="385" t="s">
        <v>97</v>
      </c>
    </row>
    <row r="3021" spans="2:9" customFormat="1" ht="24" customHeight="1">
      <c r="B3021" s="71" t="s">
        <v>100</v>
      </c>
      <c r="C3021" s="61" t="s">
        <v>1657</v>
      </c>
      <c r="D3021" s="378" t="s">
        <v>44</v>
      </c>
      <c r="E3021" s="378" t="s">
        <v>1658</v>
      </c>
      <c r="F3021" s="512" t="s">
        <v>112</v>
      </c>
      <c r="G3021" s="512"/>
      <c r="H3021" s="62" t="s">
        <v>45</v>
      </c>
      <c r="I3021" s="572">
        <v>1</v>
      </c>
    </row>
    <row r="3022" spans="2:9" customFormat="1" ht="24" customHeight="1">
      <c r="B3022" s="78" t="s">
        <v>106</v>
      </c>
      <c r="C3022" s="68" t="s">
        <v>158</v>
      </c>
      <c r="D3022" s="375" t="s">
        <v>5</v>
      </c>
      <c r="E3022" s="375" t="s">
        <v>159</v>
      </c>
      <c r="F3022" s="510" t="s">
        <v>108</v>
      </c>
      <c r="G3022" s="510"/>
      <c r="H3022" s="69" t="s">
        <v>46</v>
      </c>
      <c r="I3022" s="573">
        <v>0.06</v>
      </c>
    </row>
    <row r="3023" spans="2:9" customFormat="1" ht="39" customHeight="1">
      <c r="B3023" s="78" t="s">
        <v>106</v>
      </c>
      <c r="C3023" s="68" t="s">
        <v>160</v>
      </c>
      <c r="D3023" s="375" t="s">
        <v>5</v>
      </c>
      <c r="E3023" s="375" t="s">
        <v>161</v>
      </c>
      <c r="F3023" s="510" t="s">
        <v>108</v>
      </c>
      <c r="G3023" s="510"/>
      <c r="H3023" s="69" t="s">
        <v>46</v>
      </c>
      <c r="I3023" s="573">
        <v>0.06</v>
      </c>
    </row>
    <row r="3024" spans="2:9" customFormat="1" ht="26.1" customHeight="1">
      <c r="B3024" s="72" t="s">
        <v>101</v>
      </c>
      <c r="C3024" s="63" t="s">
        <v>3332</v>
      </c>
      <c r="D3024" s="376" t="s">
        <v>5</v>
      </c>
      <c r="E3024" s="376" t="s">
        <v>3333</v>
      </c>
      <c r="F3024" s="509" t="s">
        <v>60</v>
      </c>
      <c r="G3024" s="509"/>
      <c r="H3024" s="64" t="s">
        <v>45</v>
      </c>
      <c r="I3024" s="577">
        <v>2</v>
      </c>
    </row>
    <row r="3025" spans="2:9" customFormat="1" ht="26.1" customHeight="1">
      <c r="B3025" s="72" t="s">
        <v>101</v>
      </c>
      <c r="C3025" s="63" t="s">
        <v>3334</v>
      </c>
      <c r="D3025" s="376" t="s">
        <v>5</v>
      </c>
      <c r="E3025" s="376" t="s">
        <v>3335</v>
      </c>
      <c r="F3025" s="509" t="s">
        <v>60</v>
      </c>
      <c r="G3025" s="509"/>
      <c r="H3025" s="64" t="s">
        <v>45</v>
      </c>
      <c r="I3025" s="577">
        <v>0.04</v>
      </c>
    </row>
    <row r="3026" spans="2:9" customFormat="1" ht="15">
      <c r="B3026" s="74"/>
      <c r="C3026" s="574"/>
      <c r="D3026" s="574"/>
      <c r="E3026" s="574"/>
      <c r="F3026" s="574" t="s">
        <v>102</v>
      </c>
      <c r="G3026" s="575">
        <v>2.09</v>
      </c>
      <c r="H3026" s="574" t="s">
        <v>103</v>
      </c>
      <c r="I3026" s="75">
        <v>0</v>
      </c>
    </row>
    <row r="3027" spans="2:9" customFormat="1" ht="15.75" thickBot="1">
      <c r="B3027" s="74"/>
      <c r="C3027" s="574"/>
      <c r="D3027" s="574"/>
      <c r="E3027" s="574"/>
      <c r="F3027" s="574" t="s">
        <v>104</v>
      </c>
      <c r="G3027" s="575">
        <v>1.46</v>
      </c>
      <c r="H3027" s="574"/>
      <c r="I3027" s="576" t="s">
        <v>105</v>
      </c>
    </row>
    <row r="3028" spans="2:9" customFormat="1" ht="0.95" customHeight="1" thickTop="1">
      <c r="B3028" s="76"/>
      <c r="C3028" s="67"/>
      <c r="D3028" s="67"/>
      <c r="E3028" s="67"/>
      <c r="F3028" s="67"/>
      <c r="G3028" s="67"/>
      <c r="H3028" s="67"/>
      <c r="I3028" s="77"/>
    </row>
    <row r="3029" spans="2:9" customFormat="1" ht="18" customHeight="1">
      <c r="B3029" s="382" t="s">
        <v>4987</v>
      </c>
      <c r="C3029" s="383" t="s">
        <v>7</v>
      </c>
      <c r="D3029" s="377" t="s">
        <v>95</v>
      </c>
      <c r="E3029" s="377" t="s">
        <v>8</v>
      </c>
      <c r="F3029" s="511" t="s">
        <v>99</v>
      </c>
      <c r="G3029" s="511"/>
      <c r="H3029" s="384" t="s">
        <v>96</v>
      </c>
      <c r="I3029" s="385" t="s">
        <v>97</v>
      </c>
    </row>
    <row r="3030" spans="2:9" customFormat="1" ht="39" customHeight="1">
      <c r="B3030" s="71" t="s">
        <v>100</v>
      </c>
      <c r="C3030" s="61" t="s">
        <v>1659</v>
      </c>
      <c r="D3030" s="378" t="s">
        <v>5</v>
      </c>
      <c r="E3030" s="378" t="s">
        <v>1660</v>
      </c>
      <c r="F3030" s="512" t="s">
        <v>112</v>
      </c>
      <c r="G3030" s="512"/>
      <c r="H3030" s="62" t="s">
        <v>45</v>
      </c>
      <c r="I3030" s="572">
        <v>1</v>
      </c>
    </row>
    <row r="3031" spans="2:9" customFormat="1" ht="39" customHeight="1">
      <c r="B3031" s="78" t="s">
        <v>106</v>
      </c>
      <c r="C3031" s="68" t="s">
        <v>158</v>
      </c>
      <c r="D3031" s="375" t="s">
        <v>5</v>
      </c>
      <c r="E3031" s="375" t="s">
        <v>159</v>
      </c>
      <c r="F3031" s="510" t="s">
        <v>108</v>
      </c>
      <c r="G3031" s="510"/>
      <c r="H3031" s="69" t="s">
        <v>46</v>
      </c>
      <c r="I3031" s="573">
        <v>4.5699999999999998E-2</v>
      </c>
    </row>
    <row r="3032" spans="2:9" customFormat="1" ht="24" customHeight="1">
      <c r="B3032" s="78" t="s">
        <v>106</v>
      </c>
      <c r="C3032" s="68" t="s">
        <v>160</v>
      </c>
      <c r="D3032" s="375" t="s">
        <v>5</v>
      </c>
      <c r="E3032" s="375" t="s">
        <v>161</v>
      </c>
      <c r="F3032" s="510" t="s">
        <v>108</v>
      </c>
      <c r="G3032" s="510"/>
      <c r="H3032" s="69" t="s">
        <v>46</v>
      </c>
      <c r="I3032" s="573">
        <v>4.5699999999999998E-2</v>
      </c>
    </row>
    <row r="3033" spans="2:9" customFormat="1" ht="24" customHeight="1">
      <c r="B3033" s="72" t="s">
        <v>101</v>
      </c>
      <c r="C3033" s="63" t="s">
        <v>3332</v>
      </c>
      <c r="D3033" s="376" t="s">
        <v>5</v>
      </c>
      <c r="E3033" s="376" t="s">
        <v>3333</v>
      </c>
      <c r="F3033" s="509" t="s">
        <v>60</v>
      </c>
      <c r="G3033" s="509"/>
      <c r="H3033" s="64" t="s">
        <v>45</v>
      </c>
      <c r="I3033" s="577">
        <v>3</v>
      </c>
    </row>
    <row r="3034" spans="2:9" customFormat="1" ht="25.5" customHeight="1">
      <c r="B3034" s="72" t="s">
        <v>101</v>
      </c>
      <c r="C3034" s="63" t="s">
        <v>3358</v>
      </c>
      <c r="D3034" s="376" t="s">
        <v>5</v>
      </c>
      <c r="E3034" s="376" t="s">
        <v>3359</v>
      </c>
      <c r="F3034" s="509" t="s">
        <v>60</v>
      </c>
      <c r="G3034" s="509"/>
      <c r="H3034" s="64" t="s">
        <v>45</v>
      </c>
      <c r="I3034" s="577">
        <v>1</v>
      </c>
    </row>
    <row r="3035" spans="2:9" customFormat="1" ht="38.25">
      <c r="B3035" s="72" t="s">
        <v>101</v>
      </c>
      <c r="C3035" s="63" t="s">
        <v>3334</v>
      </c>
      <c r="D3035" s="376" t="s">
        <v>5</v>
      </c>
      <c r="E3035" s="376" t="s">
        <v>3335</v>
      </c>
      <c r="F3035" s="509" t="s">
        <v>60</v>
      </c>
      <c r="G3035" s="509"/>
      <c r="H3035" s="64" t="s">
        <v>45</v>
      </c>
      <c r="I3035" s="577">
        <v>7.4999999999999997E-2</v>
      </c>
    </row>
    <row r="3036" spans="2:9" customFormat="1" ht="0.95" customHeight="1">
      <c r="B3036" s="74"/>
      <c r="C3036" s="574"/>
      <c r="D3036" s="574"/>
      <c r="E3036" s="574"/>
      <c r="F3036" s="574" t="s">
        <v>102</v>
      </c>
      <c r="G3036" s="575">
        <v>1.59</v>
      </c>
      <c r="H3036" s="574" t="s">
        <v>103</v>
      </c>
      <c r="I3036" s="75">
        <v>0</v>
      </c>
    </row>
    <row r="3037" spans="2:9" customFormat="1" ht="18" customHeight="1" thickBot="1">
      <c r="B3037" s="74"/>
      <c r="C3037" s="574"/>
      <c r="D3037" s="574"/>
      <c r="E3037" s="574"/>
      <c r="F3037" s="574" t="s">
        <v>104</v>
      </c>
      <c r="G3037" s="575">
        <v>3.39</v>
      </c>
      <c r="H3037" s="574"/>
      <c r="I3037" s="576" t="s">
        <v>105</v>
      </c>
    </row>
    <row r="3038" spans="2:9" customFormat="1" ht="39" customHeight="1" thickTop="1">
      <c r="B3038" s="76"/>
      <c r="C3038" s="67"/>
      <c r="D3038" s="67"/>
      <c r="E3038" s="67"/>
      <c r="F3038" s="67"/>
      <c r="G3038" s="67"/>
      <c r="H3038" s="67"/>
      <c r="I3038" s="77"/>
    </row>
    <row r="3039" spans="2:9" customFormat="1" ht="39" customHeight="1">
      <c r="B3039" s="382" t="s">
        <v>4988</v>
      </c>
      <c r="C3039" s="383" t="s">
        <v>7</v>
      </c>
      <c r="D3039" s="377" t="s">
        <v>95</v>
      </c>
      <c r="E3039" s="377" t="s">
        <v>8</v>
      </c>
      <c r="F3039" s="511" t="s">
        <v>99</v>
      </c>
      <c r="G3039" s="511"/>
      <c r="H3039" s="384" t="s">
        <v>96</v>
      </c>
      <c r="I3039" s="385" t="s">
        <v>97</v>
      </c>
    </row>
    <row r="3040" spans="2:9" customFormat="1" ht="24" customHeight="1">
      <c r="B3040" s="71" t="s">
        <v>100</v>
      </c>
      <c r="C3040" s="61" t="s">
        <v>1661</v>
      </c>
      <c r="D3040" s="378" t="s">
        <v>44</v>
      </c>
      <c r="E3040" s="378" t="s">
        <v>1662</v>
      </c>
      <c r="F3040" s="512" t="s">
        <v>112</v>
      </c>
      <c r="G3040" s="512"/>
      <c r="H3040" s="62" t="s">
        <v>45</v>
      </c>
      <c r="I3040" s="572">
        <v>1</v>
      </c>
    </row>
    <row r="3041" spans="2:9" customFormat="1" ht="24" customHeight="1">
      <c r="B3041" s="78" t="s">
        <v>106</v>
      </c>
      <c r="C3041" s="68" t="s">
        <v>158</v>
      </c>
      <c r="D3041" s="375" t="s">
        <v>5</v>
      </c>
      <c r="E3041" s="375" t="s">
        <v>159</v>
      </c>
      <c r="F3041" s="510" t="s">
        <v>108</v>
      </c>
      <c r="G3041" s="510"/>
      <c r="H3041" s="69" t="s">
        <v>46</v>
      </c>
      <c r="I3041" s="573">
        <v>0.11</v>
      </c>
    </row>
    <row r="3042" spans="2:9" customFormat="1" ht="25.5">
      <c r="B3042" s="78" t="s">
        <v>106</v>
      </c>
      <c r="C3042" s="68" t="s">
        <v>160</v>
      </c>
      <c r="D3042" s="375" t="s">
        <v>5</v>
      </c>
      <c r="E3042" s="375" t="s">
        <v>161</v>
      </c>
      <c r="F3042" s="510" t="s">
        <v>108</v>
      </c>
      <c r="G3042" s="510"/>
      <c r="H3042" s="69" t="s">
        <v>46</v>
      </c>
      <c r="I3042" s="573">
        <v>0.11</v>
      </c>
    </row>
    <row r="3043" spans="2:9" customFormat="1" ht="25.5" customHeight="1">
      <c r="B3043" s="72" t="s">
        <v>101</v>
      </c>
      <c r="C3043" s="63" t="s">
        <v>3336</v>
      </c>
      <c r="D3043" s="376" t="s">
        <v>5</v>
      </c>
      <c r="E3043" s="376" t="s">
        <v>3337</v>
      </c>
      <c r="F3043" s="509" t="s">
        <v>60</v>
      </c>
      <c r="G3043" s="509"/>
      <c r="H3043" s="64" t="s">
        <v>45</v>
      </c>
      <c r="I3043" s="577">
        <v>2</v>
      </c>
    </row>
    <row r="3044" spans="2:9" customFormat="1" ht="0.95" customHeight="1">
      <c r="B3044" s="72" t="s">
        <v>101</v>
      </c>
      <c r="C3044" s="63" t="s">
        <v>3334</v>
      </c>
      <c r="D3044" s="376" t="s">
        <v>5</v>
      </c>
      <c r="E3044" s="376" t="s">
        <v>3335</v>
      </c>
      <c r="F3044" s="509" t="s">
        <v>60</v>
      </c>
      <c r="G3044" s="509"/>
      <c r="H3044" s="64" t="s">
        <v>45</v>
      </c>
      <c r="I3044" s="577">
        <v>0.06</v>
      </c>
    </row>
    <row r="3045" spans="2:9" customFormat="1" ht="18" customHeight="1">
      <c r="B3045" s="72" t="s">
        <v>101</v>
      </c>
      <c r="C3045" s="63" t="s">
        <v>3360</v>
      </c>
      <c r="D3045" s="376" t="s">
        <v>5</v>
      </c>
      <c r="E3045" s="376" t="s">
        <v>3361</v>
      </c>
      <c r="F3045" s="509" t="s">
        <v>60</v>
      </c>
      <c r="G3045" s="509"/>
      <c r="H3045" s="64" t="s">
        <v>45</v>
      </c>
      <c r="I3045" s="577">
        <v>1</v>
      </c>
    </row>
    <row r="3046" spans="2:9" customFormat="1" ht="39" customHeight="1">
      <c r="B3046" s="74"/>
      <c r="C3046" s="574"/>
      <c r="D3046" s="574"/>
      <c r="E3046" s="574"/>
      <c r="F3046" s="574" t="s">
        <v>102</v>
      </c>
      <c r="G3046" s="575">
        <v>3.84</v>
      </c>
      <c r="H3046" s="574" t="s">
        <v>103</v>
      </c>
      <c r="I3046" s="75">
        <v>0</v>
      </c>
    </row>
    <row r="3047" spans="2:9" customFormat="1" ht="39" customHeight="1" thickBot="1">
      <c r="B3047" s="74"/>
      <c r="C3047" s="574"/>
      <c r="D3047" s="574"/>
      <c r="E3047" s="574"/>
      <c r="F3047" s="574" t="s">
        <v>104</v>
      </c>
      <c r="G3047" s="575">
        <v>5.93</v>
      </c>
      <c r="H3047" s="574"/>
      <c r="I3047" s="576" t="s">
        <v>105</v>
      </c>
    </row>
    <row r="3048" spans="2:9" customFormat="1" ht="39" customHeight="1" thickTop="1">
      <c r="B3048" s="76"/>
      <c r="C3048" s="67"/>
      <c r="D3048" s="67"/>
      <c r="E3048" s="67"/>
      <c r="F3048" s="67"/>
      <c r="G3048" s="67"/>
      <c r="H3048" s="67"/>
      <c r="I3048" s="77"/>
    </row>
    <row r="3049" spans="2:9" customFormat="1" ht="24" customHeight="1">
      <c r="B3049" s="382" t="s">
        <v>4989</v>
      </c>
      <c r="C3049" s="383" t="s">
        <v>7</v>
      </c>
      <c r="D3049" s="377" t="s">
        <v>95</v>
      </c>
      <c r="E3049" s="377" t="s">
        <v>8</v>
      </c>
      <c r="F3049" s="511" t="s">
        <v>99</v>
      </c>
      <c r="G3049" s="511"/>
      <c r="H3049" s="384" t="s">
        <v>96</v>
      </c>
      <c r="I3049" s="385" t="s">
        <v>97</v>
      </c>
    </row>
    <row r="3050" spans="2:9" customFormat="1" ht="24" customHeight="1">
      <c r="B3050" s="71" t="s">
        <v>100</v>
      </c>
      <c r="C3050" s="61" t="s">
        <v>1663</v>
      </c>
      <c r="D3050" s="378" t="s">
        <v>44</v>
      </c>
      <c r="E3050" s="378" t="s">
        <v>1664</v>
      </c>
      <c r="F3050" s="512" t="s">
        <v>112</v>
      </c>
      <c r="G3050" s="512"/>
      <c r="H3050" s="62" t="s">
        <v>45</v>
      </c>
      <c r="I3050" s="572">
        <v>1</v>
      </c>
    </row>
    <row r="3051" spans="2:9" customFormat="1" ht="26.1" customHeight="1">
      <c r="B3051" s="78" t="s">
        <v>106</v>
      </c>
      <c r="C3051" s="68" t="s">
        <v>158</v>
      </c>
      <c r="D3051" s="375" t="s">
        <v>5</v>
      </c>
      <c r="E3051" s="375" t="s">
        <v>159</v>
      </c>
      <c r="F3051" s="510" t="s">
        <v>108</v>
      </c>
      <c r="G3051" s="510"/>
      <c r="H3051" s="69" t="s">
        <v>46</v>
      </c>
      <c r="I3051" s="573">
        <v>0.11</v>
      </c>
    </row>
    <row r="3052" spans="2:9" customFormat="1" ht="26.1" customHeight="1">
      <c r="B3052" s="78" t="s">
        <v>106</v>
      </c>
      <c r="C3052" s="68" t="s">
        <v>160</v>
      </c>
      <c r="D3052" s="375" t="s">
        <v>5</v>
      </c>
      <c r="E3052" s="375" t="s">
        <v>161</v>
      </c>
      <c r="F3052" s="510" t="s">
        <v>108</v>
      </c>
      <c r="G3052" s="510"/>
      <c r="H3052" s="69" t="s">
        <v>46</v>
      </c>
      <c r="I3052" s="573">
        <v>0.11</v>
      </c>
    </row>
    <row r="3053" spans="2:9" customFormat="1" ht="25.5" customHeight="1">
      <c r="B3053" s="72" t="s">
        <v>101</v>
      </c>
      <c r="C3053" s="63" t="s">
        <v>3336</v>
      </c>
      <c r="D3053" s="376" t="s">
        <v>5</v>
      </c>
      <c r="E3053" s="376" t="s">
        <v>3337</v>
      </c>
      <c r="F3053" s="509" t="s">
        <v>60</v>
      </c>
      <c r="G3053" s="509"/>
      <c r="H3053" s="64" t="s">
        <v>45</v>
      </c>
      <c r="I3053" s="577">
        <v>2</v>
      </c>
    </row>
    <row r="3054" spans="2:9" customFormat="1" ht="25.5" customHeight="1">
      <c r="B3054" s="72" t="s">
        <v>101</v>
      </c>
      <c r="C3054" s="63" t="s">
        <v>3334</v>
      </c>
      <c r="D3054" s="376" t="s">
        <v>5</v>
      </c>
      <c r="E3054" s="376" t="s">
        <v>3335</v>
      </c>
      <c r="F3054" s="509" t="s">
        <v>60</v>
      </c>
      <c r="G3054" s="509"/>
      <c r="H3054" s="64" t="s">
        <v>45</v>
      </c>
      <c r="I3054" s="577">
        <v>0.06</v>
      </c>
    </row>
    <row r="3055" spans="2:9" customFormat="1" ht="0.95" customHeight="1">
      <c r="B3055" s="74"/>
      <c r="C3055" s="574"/>
      <c r="D3055" s="574"/>
      <c r="E3055" s="574"/>
      <c r="F3055" s="574" t="s">
        <v>102</v>
      </c>
      <c r="G3055" s="575">
        <v>3.84</v>
      </c>
      <c r="H3055" s="574" t="s">
        <v>103</v>
      </c>
      <c r="I3055" s="75">
        <v>0</v>
      </c>
    </row>
    <row r="3056" spans="2:9" customFormat="1" ht="18" customHeight="1" thickBot="1">
      <c r="B3056" s="74"/>
      <c r="C3056" s="574"/>
      <c r="D3056" s="574"/>
      <c r="E3056" s="574"/>
      <c r="F3056" s="574" t="s">
        <v>104</v>
      </c>
      <c r="G3056" s="575">
        <v>2.39</v>
      </c>
      <c r="H3056" s="574"/>
      <c r="I3056" s="576" t="s">
        <v>105</v>
      </c>
    </row>
    <row r="3057" spans="2:9" customFormat="1" ht="39" customHeight="1" thickTop="1">
      <c r="B3057" s="76"/>
      <c r="C3057" s="67"/>
      <c r="D3057" s="67"/>
      <c r="E3057" s="67"/>
      <c r="F3057" s="67"/>
      <c r="G3057" s="67"/>
      <c r="H3057" s="67"/>
      <c r="I3057" s="77"/>
    </row>
    <row r="3058" spans="2:9" customFormat="1" ht="39" customHeight="1">
      <c r="B3058" s="382" t="s">
        <v>4990</v>
      </c>
      <c r="C3058" s="383" t="s">
        <v>7</v>
      </c>
      <c r="D3058" s="377" t="s">
        <v>95</v>
      </c>
      <c r="E3058" s="377" t="s">
        <v>8</v>
      </c>
      <c r="F3058" s="511" t="s">
        <v>99</v>
      </c>
      <c r="G3058" s="511"/>
      <c r="H3058" s="384" t="s">
        <v>96</v>
      </c>
      <c r="I3058" s="385" t="s">
        <v>97</v>
      </c>
    </row>
    <row r="3059" spans="2:9" customFormat="1" ht="39" customHeight="1">
      <c r="B3059" s="71" t="s">
        <v>100</v>
      </c>
      <c r="C3059" s="61" t="s">
        <v>1665</v>
      </c>
      <c r="D3059" s="378" t="s">
        <v>5</v>
      </c>
      <c r="E3059" s="378" t="s">
        <v>1666</v>
      </c>
      <c r="F3059" s="512" t="s">
        <v>112</v>
      </c>
      <c r="G3059" s="512"/>
      <c r="H3059" s="62" t="s">
        <v>45</v>
      </c>
      <c r="I3059" s="572">
        <v>1</v>
      </c>
    </row>
    <row r="3060" spans="2:9" customFormat="1" ht="65.099999999999994" customHeight="1">
      <c r="B3060" s="78" t="s">
        <v>106</v>
      </c>
      <c r="C3060" s="68" t="s">
        <v>158</v>
      </c>
      <c r="D3060" s="375" t="s">
        <v>5</v>
      </c>
      <c r="E3060" s="375" t="s">
        <v>159</v>
      </c>
      <c r="F3060" s="510" t="s">
        <v>108</v>
      </c>
      <c r="G3060" s="510"/>
      <c r="H3060" s="69" t="s">
        <v>46</v>
      </c>
      <c r="I3060" s="573">
        <v>0.1676</v>
      </c>
    </row>
    <row r="3061" spans="2:9" customFormat="1" ht="65.099999999999994" customHeight="1">
      <c r="B3061" s="78" t="s">
        <v>106</v>
      </c>
      <c r="C3061" s="68" t="s">
        <v>160</v>
      </c>
      <c r="D3061" s="375" t="s">
        <v>5</v>
      </c>
      <c r="E3061" s="375" t="s">
        <v>161</v>
      </c>
      <c r="F3061" s="510" t="s">
        <v>108</v>
      </c>
      <c r="G3061" s="510"/>
      <c r="H3061" s="69" t="s">
        <v>46</v>
      </c>
      <c r="I3061" s="573">
        <v>0.1676</v>
      </c>
    </row>
    <row r="3062" spans="2:9" customFormat="1" ht="51.95" customHeight="1">
      <c r="B3062" s="72" t="s">
        <v>101</v>
      </c>
      <c r="C3062" s="63" t="s">
        <v>3336</v>
      </c>
      <c r="D3062" s="376" t="s">
        <v>5</v>
      </c>
      <c r="E3062" s="376" t="s">
        <v>3337</v>
      </c>
      <c r="F3062" s="509" t="s">
        <v>60</v>
      </c>
      <c r="G3062" s="509"/>
      <c r="H3062" s="64" t="s">
        <v>45</v>
      </c>
      <c r="I3062" s="577">
        <v>3</v>
      </c>
    </row>
    <row r="3063" spans="2:9" customFormat="1" ht="51.95" customHeight="1">
      <c r="B3063" s="72" t="s">
        <v>101</v>
      </c>
      <c r="C3063" s="63" t="s">
        <v>3362</v>
      </c>
      <c r="D3063" s="376" t="s">
        <v>5</v>
      </c>
      <c r="E3063" s="376" t="s">
        <v>3363</v>
      </c>
      <c r="F3063" s="509" t="s">
        <v>60</v>
      </c>
      <c r="G3063" s="509"/>
      <c r="H3063" s="64" t="s">
        <v>45</v>
      </c>
      <c r="I3063" s="577">
        <v>1</v>
      </c>
    </row>
    <row r="3064" spans="2:9" customFormat="1" ht="24" customHeight="1">
      <c r="B3064" s="72" t="s">
        <v>101</v>
      </c>
      <c r="C3064" s="63" t="s">
        <v>3334</v>
      </c>
      <c r="D3064" s="376" t="s">
        <v>5</v>
      </c>
      <c r="E3064" s="376" t="s">
        <v>3335</v>
      </c>
      <c r="F3064" s="509" t="s">
        <v>60</v>
      </c>
      <c r="G3064" s="509"/>
      <c r="H3064" s="64" t="s">
        <v>45</v>
      </c>
      <c r="I3064" s="577">
        <v>0.1125</v>
      </c>
    </row>
    <row r="3065" spans="2:9" customFormat="1" ht="15">
      <c r="B3065" s="74"/>
      <c r="C3065" s="574"/>
      <c r="D3065" s="574"/>
      <c r="E3065" s="574"/>
      <c r="F3065" s="574" t="s">
        <v>102</v>
      </c>
      <c r="G3065" s="575">
        <v>5.86</v>
      </c>
      <c r="H3065" s="574" t="s">
        <v>103</v>
      </c>
      <c r="I3065" s="75">
        <v>0</v>
      </c>
    </row>
    <row r="3066" spans="2:9" customFormat="1" ht="15.75" thickBot="1">
      <c r="B3066" s="74"/>
      <c r="C3066" s="574"/>
      <c r="D3066" s="574"/>
      <c r="E3066" s="574"/>
      <c r="F3066" s="574" t="s">
        <v>104</v>
      </c>
      <c r="G3066" s="575">
        <v>7.22</v>
      </c>
      <c r="H3066" s="574"/>
      <c r="I3066" s="576" t="s">
        <v>105</v>
      </c>
    </row>
    <row r="3067" spans="2:9" customFormat="1" ht="0.95" customHeight="1" thickTop="1">
      <c r="B3067" s="76"/>
      <c r="C3067" s="67"/>
      <c r="D3067" s="67"/>
      <c r="E3067" s="67"/>
      <c r="F3067" s="67"/>
      <c r="G3067" s="67"/>
      <c r="H3067" s="67"/>
      <c r="I3067" s="77"/>
    </row>
    <row r="3068" spans="2:9" customFormat="1" ht="18" customHeight="1">
      <c r="B3068" s="382" t="s">
        <v>4991</v>
      </c>
      <c r="C3068" s="383" t="s">
        <v>7</v>
      </c>
      <c r="D3068" s="377" t="s">
        <v>95</v>
      </c>
      <c r="E3068" s="377" t="s">
        <v>8</v>
      </c>
      <c r="F3068" s="511" t="s">
        <v>99</v>
      </c>
      <c r="G3068" s="511"/>
      <c r="H3068" s="384" t="s">
        <v>96</v>
      </c>
      <c r="I3068" s="385" t="s">
        <v>97</v>
      </c>
    </row>
    <row r="3069" spans="2:9" customFormat="1" ht="78" customHeight="1">
      <c r="B3069" s="71" t="s">
        <v>100</v>
      </c>
      <c r="C3069" s="61" t="s">
        <v>1667</v>
      </c>
      <c r="D3069" s="378" t="s">
        <v>44</v>
      </c>
      <c r="E3069" s="378" t="s">
        <v>1668</v>
      </c>
      <c r="F3069" s="512" t="s">
        <v>112</v>
      </c>
      <c r="G3069" s="512"/>
      <c r="H3069" s="62" t="s">
        <v>45</v>
      </c>
      <c r="I3069" s="572">
        <v>1</v>
      </c>
    </row>
    <row r="3070" spans="2:9" customFormat="1" ht="39" customHeight="1">
      <c r="B3070" s="78" t="s">
        <v>106</v>
      </c>
      <c r="C3070" s="68" t="s">
        <v>158</v>
      </c>
      <c r="D3070" s="375" t="s">
        <v>5</v>
      </c>
      <c r="E3070" s="375" t="s">
        <v>159</v>
      </c>
      <c r="F3070" s="510" t="s">
        <v>108</v>
      </c>
      <c r="G3070" s="510"/>
      <c r="H3070" s="69" t="s">
        <v>46</v>
      </c>
      <c r="I3070" s="573">
        <v>0.16</v>
      </c>
    </row>
    <row r="3071" spans="2:9" customFormat="1" ht="39" customHeight="1">
      <c r="B3071" s="78" t="s">
        <v>106</v>
      </c>
      <c r="C3071" s="68" t="s">
        <v>160</v>
      </c>
      <c r="D3071" s="375" t="s">
        <v>5</v>
      </c>
      <c r="E3071" s="375" t="s">
        <v>161</v>
      </c>
      <c r="F3071" s="510" t="s">
        <v>108</v>
      </c>
      <c r="G3071" s="510"/>
      <c r="H3071" s="69" t="s">
        <v>46</v>
      </c>
      <c r="I3071" s="573">
        <v>0.16</v>
      </c>
    </row>
    <row r="3072" spans="2:9" customFormat="1" ht="39" customHeight="1">
      <c r="B3072" s="72" t="s">
        <v>101</v>
      </c>
      <c r="C3072" s="63" t="s">
        <v>3338</v>
      </c>
      <c r="D3072" s="376" t="s">
        <v>5</v>
      </c>
      <c r="E3072" s="376" t="s">
        <v>3339</v>
      </c>
      <c r="F3072" s="509" t="s">
        <v>60</v>
      </c>
      <c r="G3072" s="509"/>
      <c r="H3072" s="64" t="s">
        <v>45</v>
      </c>
      <c r="I3072" s="577">
        <v>2</v>
      </c>
    </row>
    <row r="3073" spans="2:9" customFormat="1" ht="39" customHeight="1">
      <c r="B3073" s="72" t="s">
        <v>101</v>
      </c>
      <c r="C3073" s="63" t="s">
        <v>3334</v>
      </c>
      <c r="D3073" s="376" t="s">
        <v>5</v>
      </c>
      <c r="E3073" s="376" t="s">
        <v>3335</v>
      </c>
      <c r="F3073" s="509" t="s">
        <v>60</v>
      </c>
      <c r="G3073" s="509"/>
      <c r="H3073" s="64" t="s">
        <v>45</v>
      </c>
      <c r="I3073" s="577">
        <v>9.1999999999999998E-2</v>
      </c>
    </row>
    <row r="3074" spans="2:9" customFormat="1" ht="26.1" customHeight="1">
      <c r="B3074" s="74"/>
      <c r="C3074" s="574"/>
      <c r="D3074" s="574"/>
      <c r="E3074" s="574"/>
      <c r="F3074" s="574" t="s">
        <v>102</v>
      </c>
      <c r="G3074" s="575">
        <v>5.59</v>
      </c>
      <c r="H3074" s="574" t="s">
        <v>103</v>
      </c>
      <c r="I3074" s="75">
        <v>0</v>
      </c>
    </row>
    <row r="3075" spans="2:9" customFormat="1" ht="24" customHeight="1" thickBot="1">
      <c r="B3075" s="74"/>
      <c r="C3075" s="574"/>
      <c r="D3075" s="574"/>
      <c r="E3075" s="574"/>
      <c r="F3075" s="574" t="s">
        <v>104</v>
      </c>
      <c r="G3075" s="575">
        <v>3.27</v>
      </c>
      <c r="H3075" s="574"/>
      <c r="I3075" s="576" t="s">
        <v>105</v>
      </c>
    </row>
    <row r="3076" spans="2:9" customFormat="1" ht="15.75" thickTop="1">
      <c r="B3076" s="76"/>
      <c r="C3076" s="67"/>
      <c r="D3076" s="67"/>
      <c r="E3076" s="67"/>
      <c r="F3076" s="67"/>
      <c r="G3076" s="67"/>
      <c r="H3076" s="67"/>
      <c r="I3076" s="77"/>
    </row>
    <row r="3077" spans="2:9" customFormat="1" ht="15">
      <c r="B3077" s="382" t="s">
        <v>4992</v>
      </c>
      <c r="C3077" s="383" t="s">
        <v>7</v>
      </c>
      <c r="D3077" s="377" t="s">
        <v>95</v>
      </c>
      <c r="E3077" s="377" t="s">
        <v>8</v>
      </c>
      <c r="F3077" s="511" t="s">
        <v>99</v>
      </c>
      <c r="G3077" s="511"/>
      <c r="H3077" s="384" t="s">
        <v>96</v>
      </c>
      <c r="I3077" s="385" t="s">
        <v>97</v>
      </c>
    </row>
    <row r="3078" spans="2:9" customFormat="1" ht="0.95" customHeight="1">
      <c r="B3078" s="71" t="s">
        <v>100</v>
      </c>
      <c r="C3078" s="61" t="s">
        <v>1669</v>
      </c>
      <c r="D3078" s="378" t="s">
        <v>44</v>
      </c>
      <c r="E3078" s="378" t="s">
        <v>1670</v>
      </c>
      <c r="F3078" s="512" t="s">
        <v>112</v>
      </c>
      <c r="G3078" s="512"/>
      <c r="H3078" s="62" t="s">
        <v>45</v>
      </c>
      <c r="I3078" s="572">
        <v>1</v>
      </c>
    </row>
    <row r="3079" spans="2:9" customFormat="1" ht="18" customHeight="1">
      <c r="B3079" s="78" t="s">
        <v>106</v>
      </c>
      <c r="C3079" s="68" t="s">
        <v>158</v>
      </c>
      <c r="D3079" s="375" t="s">
        <v>5</v>
      </c>
      <c r="E3079" s="375" t="s">
        <v>159</v>
      </c>
      <c r="F3079" s="510" t="s">
        <v>108</v>
      </c>
      <c r="G3079" s="510"/>
      <c r="H3079" s="69" t="s">
        <v>46</v>
      </c>
      <c r="I3079" s="573">
        <v>0.16</v>
      </c>
    </row>
    <row r="3080" spans="2:9" customFormat="1" ht="51.95" customHeight="1">
      <c r="B3080" s="78" t="s">
        <v>106</v>
      </c>
      <c r="C3080" s="68" t="s">
        <v>160</v>
      </c>
      <c r="D3080" s="375" t="s">
        <v>5</v>
      </c>
      <c r="E3080" s="375" t="s">
        <v>161</v>
      </c>
      <c r="F3080" s="510" t="s">
        <v>108</v>
      </c>
      <c r="G3080" s="510"/>
      <c r="H3080" s="69" t="s">
        <v>46</v>
      </c>
      <c r="I3080" s="573">
        <v>0.16</v>
      </c>
    </row>
    <row r="3081" spans="2:9" customFormat="1" ht="39" customHeight="1">
      <c r="B3081" s="72" t="s">
        <v>101</v>
      </c>
      <c r="C3081" s="63" t="s">
        <v>3338</v>
      </c>
      <c r="D3081" s="376" t="s">
        <v>5</v>
      </c>
      <c r="E3081" s="376" t="s">
        <v>3339</v>
      </c>
      <c r="F3081" s="509" t="s">
        <v>60</v>
      </c>
      <c r="G3081" s="509"/>
      <c r="H3081" s="64" t="s">
        <v>45</v>
      </c>
      <c r="I3081" s="577">
        <v>2</v>
      </c>
    </row>
    <row r="3082" spans="2:9" customFormat="1" ht="51.95" customHeight="1">
      <c r="B3082" s="72" t="s">
        <v>101</v>
      </c>
      <c r="C3082" s="63" t="s">
        <v>3334</v>
      </c>
      <c r="D3082" s="376" t="s">
        <v>5</v>
      </c>
      <c r="E3082" s="376" t="s">
        <v>3335</v>
      </c>
      <c r="F3082" s="509" t="s">
        <v>60</v>
      </c>
      <c r="G3082" s="509"/>
      <c r="H3082" s="64" t="s">
        <v>45</v>
      </c>
      <c r="I3082" s="577">
        <v>9.1999999999999998E-2</v>
      </c>
    </row>
    <row r="3083" spans="2:9" customFormat="1" ht="51.95" customHeight="1">
      <c r="B3083" s="74"/>
      <c r="C3083" s="574"/>
      <c r="D3083" s="574"/>
      <c r="E3083" s="574"/>
      <c r="F3083" s="574" t="s">
        <v>102</v>
      </c>
      <c r="G3083" s="575">
        <v>5.59</v>
      </c>
      <c r="H3083" s="574" t="s">
        <v>103</v>
      </c>
      <c r="I3083" s="75">
        <v>0</v>
      </c>
    </row>
    <row r="3084" spans="2:9" customFormat="1" ht="39" customHeight="1" thickBot="1">
      <c r="B3084" s="74"/>
      <c r="C3084" s="574"/>
      <c r="D3084" s="574"/>
      <c r="E3084" s="574"/>
      <c r="F3084" s="574" t="s">
        <v>104</v>
      </c>
      <c r="G3084" s="575">
        <v>3.27</v>
      </c>
      <c r="H3084" s="574"/>
      <c r="I3084" s="576" t="s">
        <v>105</v>
      </c>
    </row>
    <row r="3085" spans="2:9" customFormat="1" ht="15.75" thickTop="1">
      <c r="B3085" s="76"/>
      <c r="C3085" s="67"/>
      <c r="D3085" s="67"/>
      <c r="E3085" s="67"/>
      <c r="F3085" s="67"/>
      <c r="G3085" s="67"/>
      <c r="H3085" s="67"/>
      <c r="I3085" s="77"/>
    </row>
    <row r="3086" spans="2:9" customFormat="1" ht="15">
      <c r="B3086" s="382" t="s">
        <v>4993</v>
      </c>
      <c r="C3086" s="383" t="s">
        <v>7</v>
      </c>
      <c r="D3086" s="377" t="s">
        <v>95</v>
      </c>
      <c r="E3086" s="377" t="s">
        <v>8</v>
      </c>
      <c r="F3086" s="511" t="s">
        <v>99</v>
      </c>
      <c r="G3086" s="511"/>
      <c r="H3086" s="384" t="s">
        <v>96</v>
      </c>
      <c r="I3086" s="385" t="s">
        <v>97</v>
      </c>
    </row>
    <row r="3087" spans="2:9" customFormat="1" ht="0.95" customHeight="1">
      <c r="B3087" s="71" t="s">
        <v>100</v>
      </c>
      <c r="C3087" s="61" t="s">
        <v>1671</v>
      </c>
      <c r="D3087" s="378" t="s">
        <v>5</v>
      </c>
      <c r="E3087" s="378" t="s">
        <v>1672</v>
      </c>
      <c r="F3087" s="512" t="s">
        <v>112</v>
      </c>
      <c r="G3087" s="512"/>
      <c r="H3087" s="62" t="s">
        <v>45</v>
      </c>
      <c r="I3087" s="572">
        <v>1</v>
      </c>
    </row>
    <row r="3088" spans="2:9" customFormat="1" ht="18" customHeight="1">
      <c r="B3088" s="78" t="s">
        <v>106</v>
      </c>
      <c r="C3088" s="68" t="s">
        <v>160</v>
      </c>
      <c r="D3088" s="375" t="s">
        <v>5</v>
      </c>
      <c r="E3088" s="375" t="s">
        <v>161</v>
      </c>
      <c r="F3088" s="510" t="s">
        <v>108</v>
      </c>
      <c r="G3088" s="510"/>
      <c r="H3088" s="69" t="s">
        <v>46</v>
      </c>
      <c r="I3088" s="573">
        <v>0.48060000000000003</v>
      </c>
    </row>
    <row r="3089" spans="2:9" customFormat="1" ht="26.1" customHeight="1">
      <c r="B3089" s="78" t="s">
        <v>106</v>
      </c>
      <c r="C3089" s="68" t="s">
        <v>158</v>
      </c>
      <c r="D3089" s="375" t="s">
        <v>5</v>
      </c>
      <c r="E3089" s="375" t="s">
        <v>159</v>
      </c>
      <c r="F3089" s="510" t="s">
        <v>108</v>
      </c>
      <c r="G3089" s="510"/>
      <c r="H3089" s="69" t="s">
        <v>46</v>
      </c>
      <c r="I3089" s="573">
        <v>0.48060000000000003</v>
      </c>
    </row>
    <row r="3090" spans="2:9" customFormat="1" ht="15" customHeight="1">
      <c r="B3090" s="72" t="s">
        <v>101</v>
      </c>
      <c r="C3090" s="63" t="s">
        <v>3352</v>
      </c>
      <c r="D3090" s="376" t="s">
        <v>5</v>
      </c>
      <c r="E3090" s="376" t="s">
        <v>3353</v>
      </c>
      <c r="F3090" s="509" t="s">
        <v>60</v>
      </c>
      <c r="G3090" s="509"/>
      <c r="H3090" s="64" t="s">
        <v>45</v>
      </c>
      <c r="I3090" s="577">
        <v>3</v>
      </c>
    </row>
    <row r="3091" spans="2:9" customFormat="1" ht="15" customHeight="1">
      <c r="B3091" s="72" t="s">
        <v>101</v>
      </c>
      <c r="C3091" s="63" t="s">
        <v>3334</v>
      </c>
      <c r="D3091" s="376" t="s">
        <v>5</v>
      </c>
      <c r="E3091" s="376" t="s">
        <v>3335</v>
      </c>
      <c r="F3091" s="509" t="s">
        <v>60</v>
      </c>
      <c r="G3091" s="509"/>
      <c r="H3091" s="64" t="s">
        <v>45</v>
      </c>
      <c r="I3091" s="577">
        <v>0.26250000000000001</v>
      </c>
    </row>
    <row r="3092" spans="2:9" customFormat="1" ht="26.1" customHeight="1">
      <c r="B3092" s="72" t="s">
        <v>101</v>
      </c>
      <c r="C3092" s="63" t="s">
        <v>3364</v>
      </c>
      <c r="D3092" s="376" t="s">
        <v>5</v>
      </c>
      <c r="E3092" s="376" t="s">
        <v>3365</v>
      </c>
      <c r="F3092" s="509" t="s">
        <v>60</v>
      </c>
      <c r="G3092" s="509"/>
      <c r="H3092" s="64" t="s">
        <v>45</v>
      </c>
      <c r="I3092" s="577">
        <v>1</v>
      </c>
    </row>
    <row r="3093" spans="2:9" customFormat="1" ht="20.100000000000001" customHeight="1">
      <c r="B3093" s="74"/>
      <c r="C3093" s="574"/>
      <c r="D3093" s="574"/>
      <c r="E3093" s="574"/>
      <c r="F3093" s="574" t="s">
        <v>102</v>
      </c>
      <c r="G3093" s="575">
        <v>16.829999999999998</v>
      </c>
      <c r="H3093" s="574" t="s">
        <v>103</v>
      </c>
      <c r="I3093" s="75">
        <v>0</v>
      </c>
    </row>
    <row r="3094" spans="2:9" customFormat="1" ht="20.100000000000001" customHeight="1" thickBot="1">
      <c r="B3094" s="74"/>
      <c r="C3094" s="574"/>
      <c r="D3094" s="574"/>
      <c r="E3094" s="574"/>
      <c r="F3094" s="574" t="s">
        <v>104</v>
      </c>
      <c r="G3094" s="575">
        <v>22.2</v>
      </c>
      <c r="H3094" s="574"/>
      <c r="I3094" s="576" t="s">
        <v>105</v>
      </c>
    </row>
    <row r="3095" spans="2:9" customFormat="1" ht="24" customHeight="1" thickTop="1">
      <c r="B3095" s="76"/>
      <c r="C3095" s="67"/>
      <c r="D3095" s="67"/>
      <c r="E3095" s="67"/>
      <c r="F3095" s="67"/>
      <c r="G3095" s="67"/>
      <c r="H3095" s="67"/>
      <c r="I3095" s="77"/>
    </row>
    <row r="3096" spans="2:9" customFormat="1" ht="24" customHeight="1">
      <c r="B3096" s="382" t="s">
        <v>4994</v>
      </c>
      <c r="C3096" s="383" t="s">
        <v>7</v>
      </c>
      <c r="D3096" s="377" t="s">
        <v>95</v>
      </c>
      <c r="E3096" s="377" t="s">
        <v>8</v>
      </c>
      <c r="F3096" s="511" t="s">
        <v>99</v>
      </c>
      <c r="G3096" s="511"/>
      <c r="H3096" s="384" t="s">
        <v>96</v>
      </c>
      <c r="I3096" s="385" t="s">
        <v>97</v>
      </c>
    </row>
    <row r="3097" spans="2:9" customFormat="1" ht="20.100000000000001" customHeight="1">
      <c r="B3097" s="71" t="s">
        <v>100</v>
      </c>
      <c r="C3097" s="61" t="s">
        <v>4995</v>
      </c>
      <c r="D3097" s="378" t="s">
        <v>5</v>
      </c>
      <c r="E3097" s="378" t="s">
        <v>4996</v>
      </c>
      <c r="F3097" s="512" t="s">
        <v>112</v>
      </c>
      <c r="G3097" s="512"/>
      <c r="H3097" s="62" t="s">
        <v>45</v>
      </c>
      <c r="I3097" s="572">
        <v>1</v>
      </c>
    </row>
    <row r="3098" spans="2:9" customFormat="1" ht="20.100000000000001" customHeight="1">
      <c r="B3098" s="78" t="s">
        <v>106</v>
      </c>
      <c r="C3098" s="68" t="s">
        <v>158</v>
      </c>
      <c r="D3098" s="375" t="s">
        <v>5</v>
      </c>
      <c r="E3098" s="375" t="s">
        <v>159</v>
      </c>
      <c r="F3098" s="510" t="s">
        <v>108</v>
      </c>
      <c r="G3098" s="510"/>
      <c r="H3098" s="69" t="s">
        <v>46</v>
      </c>
      <c r="I3098" s="573">
        <v>4.19E-2</v>
      </c>
    </row>
    <row r="3099" spans="2:9" customFormat="1" ht="20.100000000000001" customHeight="1">
      <c r="B3099" s="78" t="s">
        <v>106</v>
      </c>
      <c r="C3099" s="68" t="s">
        <v>160</v>
      </c>
      <c r="D3099" s="375" t="s">
        <v>5</v>
      </c>
      <c r="E3099" s="375" t="s">
        <v>161</v>
      </c>
      <c r="F3099" s="510" t="s">
        <v>108</v>
      </c>
      <c r="G3099" s="510"/>
      <c r="H3099" s="69" t="s">
        <v>46</v>
      </c>
      <c r="I3099" s="573">
        <v>4.19E-2</v>
      </c>
    </row>
    <row r="3100" spans="2:9" customFormat="1" ht="20.100000000000001" customHeight="1">
      <c r="B3100" s="72" t="s">
        <v>101</v>
      </c>
      <c r="C3100" s="63" t="s">
        <v>193</v>
      </c>
      <c r="D3100" s="376" t="s">
        <v>5</v>
      </c>
      <c r="E3100" s="376" t="s">
        <v>194</v>
      </c>
      <c r="F3100" s="509" t="s">
        <v>60</v>
      </c>
      <c r="G3100" s="509"/>
      <c r="H3100" s="64" t="s">
        <v>45</v>
      </c>
      <c r="I3100" s="577">
        <v>1.67E-2</v>
      </c>
    </row>
    <row r="3101" spans="2:9" customFormat="1" ht="20.100000000000001" customHeight="1">
      <c r="B3101" s="72" t="s">
        <v>101</v>
      </c>
      <c r="C3101" s="63" t="s">
        <v>191</v>
      </c>
      <c r="D3101" s="376" t="s">
        <v>5</v>
      </c>
      <c r="E3101" s="376" t="s">
        <v>192</v>
      </c>
      <c r="F3101" s="509" t="s">
        <v>60</v>
      </c>
      <c r="G3101" s="509"/>
      <c r="H3101" s="64" t="s">
        <v>45</v>
      </c>
      <c r="I3101" s="577">
        <v>2.5999999999999999E-2</v>
      </c>
    </row>
    <row r="3102" spans="2:9" customFormat="1" ht="20.100000000000001" customHeight="1">
      <c r="B3102" s="72" t="s">
        <v>101</v>
      </c>
      <c r="C3102" s="63" t="s">
        <v>199</v>
      </c>
      <c r="D3102" s="376" t="s">
        <v>5</v>
      </c>
      <c r="E3102" s="376" t="s">
        <v>200</v>
      </c>
      <c r="F3102" s="509" t="s">
        <v>60</v>
      </c>
      <c r="G3102" s="509"/>
      <c r="H3102" s="64" t="s">
        <v>45</v>
      </c>
      <c r="I3102" s="577">
        <v>3.1E-2</v>
      </c>
    </row>
    <row r="3103" spans="2:9" customFormat="1" ht="20.100000000000001" customHeight="1">
      <c r="B3103" s="72" t="s">
        <v>101</v>
      </c>
      <c r="C3103" s="63" t="s">
        <v>6236</v>
      </c>
      <c r="D3103" s="376" t="s">
        <v>5</v>
      </c>
      <c r="E3103" s="376" t="s">
        <v>6237</v>
      </c>
      <c r="F3103" s="509" t="s">
        <v>60</v>
      </c>
      <c r="G3103" s="509"/>
      <c r="H3103" s="64" t="s">
        <v>45</v>
      </c>
      <c r="I3103" s="577">
        <v>1</v>
      </c>
    </row>
    <row r="3104" spans="2:9" customFormat="1" ht="20.100000000000001" customHeight="1">
      <c r="B3104" s="74"/>
      <c r="C3104" s="574"/>
      <c r="D3104" s="574"/>
      <c r="E3104" s="574"/>
      <c r="F3104" s="574" t="s">
        <v>102</v>
      </c>
      <c r="G3104" s="575">
        <v>1.46</v>
      </c>
      <c r="H3104" s="574" t="s">
        <v>103</v>
      </c>
      <c r="I3104" s="75">
        <v>0</v>
      </c>
    </row>
    <row r="3105" spans="2:9" customFormat="1" ht="26.1" customHeight="1" thickBot="1">
      <c r="B3105" s="74"/>
      <c r="C3105" s="574"/>
      <c r="D3105" s="574"/>
      <c r="E3105" s="574"/>
      <c r="F3105" s="574" t="s">
        <v>104</v>
      </c>
      <c r="G3105" s="575">
        <v>4.7</v>
      </c>
      <c r="H3105" s="574"/>
      <c r="I3105" s="576" t="s">
        <v>105</v>
      </c>
    </row>
    <row r="3106" spans="2:9" customFormat="1" ht="20.100000000000001" customHeight="1" thickTop="1">
      <c r="B3106" s="76"/>
      <c r="C3106" s="67"/>
      <c r="D3106" s="67"/>
      <c r="E3106" s="67"/>
      <c r="F3106" s="67"/>
      <c r="G3106" s="67"/>
      <c r="H3106" s="67"/>
      <c r="I3106" s="77"/>
    </row>
    <row r="3107" spans="2:9" customFormat="1" ht="20.100000000000001" customHeight="1">
      <c r="B3107" s="382" t="s">
        <v>4997</v>
      </c>
      <c r="C3107" s="383" t="s">
        <v>7</v>
      </c>
      <c r="D3107" s="377" t="s">
        <v>95</v>
      </c>
      <c r="E3107" s="377" t="s">
        <v>8</v>
      </c>
      <c r="F3107" s="511" t="s">
        <v>99</v>
      </c>
      <c r="G3107" s="511"/>
      <c r="H3107" s="384" t="s">
        <v>96</v>
      </c>
      <c r="I3107" s="385" t="s">
        <v>97</v>
      </c>
    </row>
    <row r="3108" spans="2:9" customFormat="1" ht="24" customHeight="1">
      <c r="B3108" s="71" t="s">
        <v>100</v>
      </c>
      <c r="C3108" s="61" t="s">
        <v>4998</v>
      </c>
      <c r="D3108" s="378" t="s">
        <v>5</v>
      </c>
      <c r="E3108" s="378" t="s">
        <v>4999</v>
      </c>
      <c r="F3108" s="512" t="s">
        <v>112</v>
      </c>
      <c r="G3108" s="512"/>
      <c r="H3108" s="62" t="s">
        <v>45</v>
      </c>
      <c r="I3108" s="572">
        <v>1</v>
      </c>
    </row>
    <row r="3109" spans="2:9" customFormat="1" ht="20.100000000000001" customHeight="1">
      <c r="B3109" s="78" t="s">
        <v>106</v>
      </c>
      <c r="C3109" s="68" t="s">
        <v>158</v>
      </c>
      <c r="D3109" s="375" t="s">
        <v>5</v>
      </c>
      <c r="E3109" s="375" t="s">
        <v>159</v>
      </c>
      <c r="F3109" s="510" t="s">
        <v>108</v>
      </c>
      <c r="G3109" s="510"/>
      <c r="H3109" s="69" t="s">
        <v>46</v>
      </c>
      <c r="I3109" s="573">
        <v>7.2400000000000006E-2</v>
      </c>
    </row>
    <row r="3110" spans="2:9" customFormat="1" ht="25.5">
      <c r="B3110" s="78" t="s">
        <v>106</v>
      </c>
      <c r="C3110" s="68" t="s">
        <v>160</v>
      </c>
      <c r="D3110" s="375" t="s">
        <v>5</v>
      </c>
      <c r="E3110" s="375" t="s">
        <v>161</v>
      </c>
      <c r="F3110" s="510" t="s">
        <v>108</v>
      </c>
      <c r="G3110" s="510"/>
      <c r="H3110" s="69" t="s">
        <v>46</v>
      </c>
      <c r="I3110" s="573">
        <v>7.2400000000000006E-2</v>
      </c>
    </row>
    <row r="3111" spans="2:9" customFormat="1" ht="25.5" customHeight="1">
      <c r="B3111" s="72" t="s">
        <v>101</v>
      </c>
      <c r="C3111" s="63" t="s">
        <v>193</v>
      </c>
      <c r="D3111" s="376" t="s">
        <v>5</v>
      </c>
      <c r="E3111" s="376" t="s">
        <v>194</v>
      </c>
      <c r="F3111" s="509" t="s">
        <v>60</v>
      </c>
      <c r="G3111" s="509"/>
      <c r="H3111" s="64" t="s">
        <v>45</v>
      </c>
      <c r="I3111" s="577">
        <v>2.4500000000000001E-2</v>
      </c>
    </row>
    <row r="3112" spans="2:9" customFormat="1" ht="0.95" customHeight="1">
      <c r="B3112" s="72" t="s">
        <v>101</v>
      </c>
      <c r="C3112" s="63" t="s">
        <v>191</v>
      </c>
      <c r="D3112" s="376" t="s">
        <v>5</v>
      </c>
      <c r="E3112" s="376" t="s">
        <v>192</v>
      </c>
      <c r="F3112" s="509" t="s">
        <v>60</v>
      </c>
      <c r="G3112" s="509"/>
      <c r="H3112" s="64" t="s">
        <v>45</v>
      </c>
      <c r="I3112" s="577">
        <v>0.04</v>
      </c>
    </row>
    <row r="3113" spans="2:9" customFormat="1" ht="18" customHeight="1">
      <c r="B3113" s="72" t="s">
        <v>101</v>
      </c>
      <c r="C3113" s="63" t="s">
        <v>199</v>
      </c>
      <c r="D3113" s="376" t="s">
        <v>5</v>
      </c>
      <c r="E3113" s="376" t="s">
        <v>200</v>
      </c>
      <c r="F3113" s="509" t="s">
        <v>60</v>
      </c>
      <c r="G3113" s="509"/>
      <c r="H3113" s="64" t="s">
        <v>45</v>
      </c>
      <c r="I3113" s="577">
        <v>5.4000000000000003E-3</v>
      </c>
    </row>
    <row r="3114" spans="2:9" customFormat="1" ht="26.1" customHeight="1">
      <c r="B3114" s="72" t="s">
        <v>101</v>
      </c>
      <c r="C3114" s="63" t="s">
        <v>6228</v>
      </c>
      <c r="D3114" s="376" t="s">
        <v>5</v>
      </c>
      <c r="E3114" s="376" t="s">
        <v>6229</v>
      </c>
      <c r="F3114" s="509" t="s">
        <v>60</v>
      </c>
      <c r="G3114" s="509"/>
      <c r="H3114" s="64" t="s">
        <v>45</v>
      </c>
      <c r="I3114" s="577">
        <v>1</v>
      </c>
    </row>
    <row r="3115" spans="2:9" customFormat="1" ht="15" customHeight="1">
      <c r="B3115" s="74"/>
      <c r="C3115" s="574"/>
      <c r="D3115" s="574"/>
      <c r="E3115" s="574"/>
      <c r="F3115" s="574" t="s">
        <v>102</v>
      </c>
      <c r="G3115" s="575">
        <v>2.52</v>
      </c>
      <c r="H3115" s="574" t="s">
        <v>103</v>
      </c>
      <c r="I3115" s="75">
        <v>0</v>
      </c>
    </row>
    <row r="3116" spans="2:9" customFormat="1" ht="15" customHeight="1" thickBot="1">
      <c r="B3116" s="74"/>
      <c r="C3116" s="574"/>
      <c r="D3116" s="574"/>
      <c r="E3116" s="574"/>
      <c r="F3116" s="574" t="s">
        <v>104</v>
      </c>
      <c r="G3116" s="575">
        <v>6.22</v>
      </c>
      <c r="H3116" s="574"/>
      <c r="I3116" s="576" t="s">
        <v>105</v>
      </c>
    </row>
    <row r="3117" spans="2:9" customFormat="1" ht="26.1" customHeight="1" thickTop="1">
      <c r="B3117" s="76"/>
      <c r="C3117" s="67"/>
      <c r="D3117" s="67"/>
      <c r="E3117" s="67"/>
      <c r="F3117" s="67"/>
      <c r="G3117" s="67"/>
      <c r="H3117" s="67"/>
      <c r="I3117" s="77"/>
    </row>
    <row r="3118" spans="2:9" customFormat="1" ht="20.100000000000001" customHeight="1">
      <c r="B3118" s="382" t="s">
        <v>5001</v>
      </c>
      <c r="C3118" s="383" t="s">
        <v>7</v>
      </c>
      <c r="D3118" s="377" t="s">
        <v>95</v>
      </c>
      <c r="E3118" s="377" t="s">
        <v>8</v>
      </c>
      <c r="F3118" s="511" t="s">
        <v>99</v>
      </c>
      <c r="G3118" s="511"/>
      <c r="H3118" s="384" t="s">
        <v>96</v>
      </c>
      <c r="I3118" s="385" t="s">
        <v>97</v>
      </c>
    </row>
    <row r="3119" spans="2:9" customFormat="1" ht="20.100000000000001" customHeight="1">
      <c r="B3119" s="71" t="s">
        <v>100</v>
      </c>
      <c r="C3119" s="61" t="s">
        <v>1675</v>
      </c>
      <c r="D3119" s="378" t="s">
        <v>44</v>
      </c>
      <c r="E3119" s="378" t="s">
        <v>1676</v>
      </c>
      <c r="F3119" s="512">
        <v>68</v>
      </c>
      <c r="G3119" s="512"/>
      <c r="H3119" s="62" t="s">
        <v>45</v>
      </c>
      <c r="I3119" s="572">
        <v>1</v>
      </c>
    </row>
    <row r="3120" spans="2:9" customFormat="1" ht="24" customHeight="1">
      <c r="B3120" s="78" t="s">
        <v>106</v>
      </c>
      <c r="C3120" s="68" t="s">
        <v>158</v>
      </c>
      <c r="D3120" s="375" t="s">
        <v>5</v>
      </c>
      <c r="E3120" s="375" t="s">
        <v>159</v>
      </c>
      <c r="F3120" s="510" t="s">
        <v>108</v>
      </c>
      <c r="G3120" s="510"/>
      <c r="H3120" s="69" t="s">
        <v>46</v>
      </c>
      <c r="I3120" s="573">
        <v>1.51</v>
      </c>
    </row>
    <row r="3121" spans="2:9" customFormat="1" ht="24" customHeight="1">
      <c r="B3121" s="78" t="s">
        <v>106</v>
      </c>
      <c r="C3121" s="68" t="s">
        <v>160</v>
      </c>
      <c r="D3121" s="375" t="s">
        <v>5</v>
      </c>
      <c r="E3121" s="375" t="s">
        <v>161</v>
      </c>
      <c r="F3121" s="510" t="s">
        <v>108</v>
      </c>
      <c r="G3121" s="510"/>
      <c r="H3121" s="69" t="s">
        <v>46</v>
      </c>
      <c r="I3121" s="573">
        <v>1.51</v>
      </c>
    </row>
    <row r="3122" spans="2:9" customFormat="1" ht="20.100000000000001" customHeight="1">
      <c r="B3122" s="74"/>
      <c r="C3122" s="574"/>
      <c r="D3122" s="574"/>
      <c r="E3122" s="574"/>
      <c r="F3122" s="574" t="s">
        <v>102</v>
      </c>
      <c r="G3122" s="575">
        <v>52.89</v>
      </c>
      <c r="H3122" s="574" t="s">
        <v>103</v>
      </c>
      <c r="I3122" s="75">
        <v>0</v>
      </c>
    </row>
    <row r="3123" spans="2:9" customFormat="1" ht="20.100000000000001" customHeight="1" thickBot="1">
      <c r="B3123" s="74"/>
      <c r="C3123" s="574"/>
      <c r="D3123" s="574"/>
      <c r="E3123" s="574"/>
      <c r="F3123" s="574" t="s">
        <v>104</v>
      </c>
      <c r="G3123" s="575">
        <v>15.64</v>
      </c>
      <c r="H3123" s="574"/>
      <c r="I3123" s="576" t="s">
        <v>105</v>
      </c>
    </row>
    <row r="3124" spans="2:9" customFormat="1" ht="20.100000000000001" customHeight="1" thickTop="1">
      <c r="B3124" s="76"/>
      <c r="C3124" s="67"/>
      <c r="D3124" s="67"/>
      <c r="E3124" s="67"/>
      <c r="F3124" s="67"/>
      <c r="G3124" s="67"/>
      <c r="H3124" s="67"/>
      <c r="I3124" s="77"/>
    </row>
    <row r="3125" spans="2:9" customFormat="1" ht="20.100000000000001" customHeight="1">
      <c r="B3125" s="382" t="s">
        <v>5002</v>
      </c>
      <c r="C3125" s="383" t="s">
        <v>7</v>
      </c>
      <c r="D3125" s="377" t="s">
        <v>95</v>
      </c>
      <c r="E3125" s="377" t="s">
        <v>8</v>
      </c>
      <c r="F3125" s="511" t="s">
        <v>99</v>
      </c>
      <c r="G3125" s="511"/>
      <c r="H3125" s="384" t="s">
        <v>96</v>
      </c>
      <c r="I3125" s="385" t="s">
        <v>97</v>
      </c>
    </row>
    <row r="3126" spans="2:9" customFormat="1" ht="20.100000000000001" customHeight="1">
      <c r="B3126" s="71" t="s">
        <v>100</v>
      </c>
      <c r="C3126" s="61" t="s">
        <v>1678</v>
      </c>
      <c r="D3126" s="378" t="s">
        <v>44</v>
      </c>
      <c r="E3126" s="378" t="s">
        <v>1679</v>
      </c>
      <c r="F3126" s="512" t="s">
        <v>112</v>
      </c>
      <c r="G3126" s="512"/>
      <c r="H3126" s="62" t="s">
        <v>45</v>
      </c>
      <c r="I3126" s="572">
        <v>1</v>
      </c>
    </row>
    <row r="3127" spans="2:9" customFormat="1" ht="20.100000000000001" customHeight="1">
      <c r="B3127" s="78" t="s">
        <v>106</v>
      </c>
      <c r="C3127" s="68" t="s">
        <v>158</v>
      </c>
      <c r="D3127" s="375" t="s">
        <v>5</v>
      </c>
      <c r="E3127" s="375" t="s">
        <v>159</v>
      </c>
      <c r="F3127" s="510" t="s">
        <v>108</v>
      </c>
      <c r="G3127" s="510"/>
      <c r="H3127" s="69" t="s">
        <v>46</v>
      </c>
      <c r="I3127" s="573">
        <v>0.38</v>
      </c>
    </row>
    <row r="3128" spans="2:9" customFormat="1" ht="20.100000000000001" customHeight="1">
      <c r="B3128" s="78" t="s">
        <v>106</v>
      </c>
      <c r="C3128" s="68" t="s">
        <v>160</v>
      </c>
      <c r="D3128" s="375" t="s">
        <v>5</v>
      </c>
      <c r="E3128" s="375" t="s">
        <v>161</v>
      </c>
      <c r="F3128" s="510" t="s">
        <v>108</v>
      </c>
      <c r="G3128" s="510"/>
      <c r="H3128" s="69" t="s">
        <v>46</v>
      </c>
      <c r="I3128" s="573">
        <v>0.38</v>
      </c>
    </row>
    <row r="3129" spans="2:9" customFormat="1" ht="20.100000000000001" customHeight="1">
      <c r="B3129" s="72" t="s">
        <v>101</v>
      </c>
      <c r="C3129" s="63" t="s">
        <v>193</v>
      </c>
      <c r="D3129" s="376" t="s">
        <v>5</v>
      </c>
      <c r="E3129" s="376" t="s">
        <v>194</v>
      </c>
      <c r="F3129" s="509" t="s">
        <v>60</v>
      </c>
      <c r="G3129" s="509"/>
      <c r="H3129" s="64" t="s">
        <v>45</v>
      </c>
      <c r="I3129" s="577">
        <v>1.4800000000000001E-2</v>
      </c>
    </row>
    <row r="3130" spans="2:9" customFormat="1" ht="26.1" customHeight="1">
      <c r="B3130" s="72" t="s">
        <v>101</v>
      </c>
      <c r="C3130" s="63" t="s">
        <v>3336</v>
      </c>
      <c r="D3130" s="376" t="s">
        <v>5</v>
      </c>
      <c r="E3130" s="376" t="s">
        <v>3337</v>
      </c>
      <c r="F3130" s="509" t="s">
        <v>60</v>
      </c>
      <c r="G3130" s="509"/>
      <c r="H3130" s="64" t="s">
        <v>45</v>
      </c>
      <c r="I3130" s="577">
        <v>1</v>
      </c>
    </row>
    <row r="3131" spans="2:9" customFormat="1" ht="20.100000000000001" customHeight="1">
      <c r="B3131" s="72" t="s">
        <v>101</v>
      </c>
      <c r="C3131" s="63" t="s">
        <v>3334</v>
      </c>
      <c r="D3131" s="376" t="s">
        <v>5</v>
      </c>
      <c r="E3131" s="376" t="s">
        <v>3335</v>
      </c>
      <c r="F3131" s="509" t="s">
        <v>60</v>
      </c>
      <c r="G3131" s="509"/>
      <c r="H3131" s="64" t="s">
        <v>45</v>
      </c>
      <c r="I3131" s="577">
        <v>0.03</v>
      </c>
    </row>
    <row r="3132" spans="2:9" customFormat="1" ht="20.100000000000001" customHeight="1">
      <c r="B3132" s="72" t="s">
        <v>101</v>
      </c>
      <c r="C3132" s="63" t="s">
        <v>191</v>
      </c>
      <c r="D3132" s="376" t="s">
        <v>5</v>
      </c>
      <c r="E3132" s="376" t="s">
        <v>192</v>
      </c>
      <c r="F3132" s="509" t="s">
        <v>60</v>
      </c>
      <c r="G3132" s="509"/>
      <c r="H3132" s="64" t="s">
        <v>45</v>
      </c>
      <c r="I3132" s="577">
        <v>2.2499999999999999E-2</v>
      </c>
    </row>
    <row r="3133" spans="2:9" customFormat="1" ht="24" customHeight="1">
      <c r="B3133" s="72" t="s">
        <v>101</v>
      </c>
      <c r="C3133" s="63" t="s">
        <v>199</v>
      </c>
      <c r="D3133" s="376" t="s">
        <v>5</v>
      </c>
      <c r="E3133" s="376" t="s">
        <v>200</v>
      </c>
      <c r="F3133" s="509" t="s">
        <v>60</v>
      </c>
      <c r="G3133" s="509"/>
      <c r="H3133" s="64" t="s">
        <v>45</v>
      </c>
      <c r="I3133" s="577">
        <v>5.7000000000000002E-2</v>
      </c>
    </row>
    <row r="3134" spans="2:9" customFormat="1" ht="20.100000000000001" customHeight="1">
      <c r="B3134" s="72" t="s">
        <v>101</v>
      </c>
      <c r="C3134" s="63" t="s">
        <v>3366</v>
      </c>
      <c r="D3134" s="376" t="s">
        <v>358</v>
      </c>
      <c r="E3134" s="376" t="s">
        <v>3367</v>
      </c>
      <c r="F3134" s="509" t="s">
        <v>60</v>
      </c>
      <c r="G3134" s="509"/>
      <c r="H3134" s="64" t="s">
        <v>45</v>
      </c>
      <c r="I3134" s="577">
        <v>1</v>
      </c>
    </row>
    <row r="3135" spans="2:9" customFormat="1" ht="15">
      <c r="B3135" s="74"/>
      <c r="C3135" s="574"/>
      <c r="D3135" s="574"/>
      <c r="E3135" s="574"/>
      <c r="F3135" s="574" t="s">
        <v>102</v>
      </c>
      <c r="G3135" s="575">
        <v>13.3</v>
      </c>
      <c r="H3135" s="574" t="s">
        <v>103</v>
      </c>
      <c r="I3135" s="75">
        <v>0</v>
      </c>
    </row>
    <row r="3136" spans="2:9" customFormat="1" ht="15.75" thickBot="1">
      <c r="B3136" s="74"/>
      <c r="C3136" s="574"/>
      <c r="D3136" s="574"/>
      <c r="E3136" s="574"/>
      <c r="F3136" s="574" t="s">
        <v>104</v>
      </c>
      <c r="G3136" s="575">
        <v>16.87</v>
      </c>
      <c r="H3136" s="574"/>
      <c r="I3136" s="576" t="s">
        <v>105</v>
      </c>
    </row>
    <row r="3137" spans="2:9" customFormat="1" ht="0.95" customHeight="1" thickTop="1">
      <c r="B3137" s="76"/>
      <c r="C3137" s="67"/>
      <c r="D3137" s="67"/>
      <c r="E3137" s="67"/>
      <c r="F3137" s="67"/>
      <c r="G3137" s="67"/>
      <c r="H3137" s="67"/>
      <c r="I3137" s="77"/>
    </row>
    <row r="3138" spans="2:9" customFormat="1" ht="18" customHeight="1">
      <c r="B3138" s="382" t="s">
        <v>5003</v>
      </c>
      <c r="C3138" s="383" t="s">
        <v>7</v>
      </c>
      <c r="D3138" s="377" t="s">
        <v>95</v>
      </c>
      <c r="E3138" s="377" t="s">
        <v>8</v>
      </c>
      <c r="F3138" s="511" t="s">
        <v>99</v>
      </c>
      <c r="G3138" s="511"/>
      <c r="H3138" s="384" t="s">
        <v>96</v>
      </c>
      <c r="I3138" s="385" t="s">
        <v>97</v>
      </c>
    </row>
    <row r="3139" spans="2:9" customFormat="1" ht="26.1" customHeight="1">
      <c r="B3139" s="71" t="s">
        <v>100</v>
      </c>
      <c r="C3139" s="61" t="s">
        <v>1680</v>
      </c>
      <c r="D3139" s="378" t="s">
        <v>5</v>
      </c>
      <c r="E3139" s="378" t="s">
        <v>1681</v>
      </c>
      <c r="F3139" s="512" t="s">
        <v>112</v>
      </c>
      <c r="G3139" s="512"/>
      <c r="H3139" s="62" t="s">
        <v>45</v>
      </c>
      <c r="I3139" s="572">
        <v>1</v>
      </c>
    </row>
    <row r="3140" spans="2:9" customFormat="1" ht="15" customHeight="1">
      <c r="B3140" s="78" t="s">
        <v>106</v>
      </c>
      <c r="C3140" s="68" t="s">
        <v>158</v>
      </c>
      <c r="D3140" s="375" t="s">
        <v>5</v>
      </c>
      <c r="E3140" s="375" t="s">
        <v>159</v>
      </c>
      <c r="F3140" s="510" t="s">
        <v>108</v>
      </c>
      <c r="G3140" s="510"/>
      <c r="H3140" s="69" t="s">
        <v>46</v>
      </c>
      <c r="I3140" s="573">
        <v>0.47770000000000001</v>
      </c>
    </row>
    <row r="3141" spans="2:9" customFormat="1" ht="15" customHeight="1">
      <c r="B3141" s="78" t="s">
        <v>106</v>
      </c>
      <c r="C3141" s="68" t="s">
        <v>160</v>
      </c>
      <c r="D3141" s="375" t="s">
        <v>5</v>
      </c>
      <c r="E3141" s="375" t="s">
        <v>161</v>
      </c>
      <c r="F3141" s="510" t="s">
        <v>108</v>
      </c>
      <c r="G3141" s="510"/>
      <c r="H3141" s="69" t="s">
        <v>46</v>
      </c>
      <c r="I3141" s="573">
        <v>0.47770000000000001</v>
      </c>
    </row>
    <row r="3142" spans="2:9" customFormat="1" ht="26.1" customHeight="1">
      <c r="B3142" s="72" t="s">
        <v>101</v>
      </c>
      <c r="C3142" s="63" t="s">
        <v>193</v>
      </c>
      <c r="D3142" s="376" t="s">
        <v>5</v>
      </c>
      <c r="E3142" s="376" t="s">
        <v>194</v>
      </c>
      <c r="F3142" s="509" t="s">
        <v>60</v>
      </c>
      <c r="G3142" s="509"/>
      <c r="H3142" s="64" t="s">
        <v>45</v>
      </c>
      <c r="I3142" s="577">
        <v>6.6799999999999998E-2</v>
      </c>
    </row>
    <row r="3143" spans="2:9" customFormat="1" ht="20.100000000000001" customHeight="1">
      <c r="B3143" s="72" t="s">
        <v>101</v>
      </c>
      <c r="C3143" s="63" t="s">
        <v>3368</v>
      </c>
      <c r="D3143" s="376" t="s">
        <v>5</v>
      </c>
      <c r="E3143" s="376" t="s">
        <v>3369</v>
      </c>
      <c r="F3143" s="509" t="s">
        <v>60</v>
      </c>
      <c r="G3143" s="509"/>
      <c r="H3143" s="64" t="s">
        <v>45</v>
      </c>
      <c r="I3143" s="577">
        <v>1</v>
      </c>
    </row>
    <row r="3144" spans="2:9" customFormat="1" ht="20.100000000000001" customHeight="1">
      <c r="B3144" s="72" t="s">
        <v>101</v>
      </c>
      <c r="C3144" s="63" t="s">
        <v>191</v>
      </c>
      <c r="D3144" s="376" t="s">
        <v>5</v>
      </c>
      <c r="E3144" s="376" t="s">
        <v>192</v>
      </c>
      <c r="F3144" s="509" t="s">
        <v>60</v>
      </c>
      <c r="G3144" s="509"/>
      <c r="H3144" s="64" t="s">
        <v>45</v>
      </c>
      <c r="I3144" s="577">
        <v>0.104</v>
      </c>
    </row>
    <row r="3145" spans="2:9" customFormat="1" ht="24" customHeight="1">
      <c r="B3145" s="72" t="s">
        <v>101</v>
      </c>
      <c r="C3145" s="63" t="s">
        <v>199</v>
      </c>
      <c r="D3145" s="376" t="s">
        <v>5</v>
      </c>
      <c r="E3145" s="376" t="s">
        <v>200</v>
      </c>
      <c r="F3145" s="509" t="s">
        <v>60</v>
      </c>
      <c r="G3145" s="509"/>
      <c r="H3145" s="64" t="s">
        <v>45</v>
      </c>
      <c r="I3145" s="577">
        <v>1.84E-2</v>
      </c>
    </row>
    <row r="3146" spans="2:9" customFormat="1" ht="24" customHeight="1">
      <c r="B3146" s="74"/>
      <c r="C3146" s="574"/>
      <c r="D3146" s="574"/>
      <c r="E3146" s="574"/>
      <c r="F3146" s="574" t="s">
        <v>102</v>
      </c>
      <c r="G3146" s="575">
        <v>16.72</v>
      </c>
      <c r="H3146" s="574" t="s">
        <v>103</v>
      </c>
      <c r="I3146" s="75">
        <v>0</v>
      </c>
    </row>
    <row r="3147" spans="2:9" customFormat="1" ht="20.100000000000001" customHeight="1" thickBot="1">
      <c r="B3147" s="74"/>
      <c r="C3147" s="574"/>
      <c r="D3147" s="574"/>
      <c r="E3147" s="574"/>
      <c r="F3147" s="574" t="s">
        <v>104</v>
      </c>
      <c r="G3147" s="575">
        <v>26.8</v>
      </c>
      <c r="H3147" s="574"/>
      <c r="I3147" s="576" t="s">
        <v>105</v>
      </c>
    </row>
    <row r="3148" spans="2:9" customFormat="1" ht="20.100000000000001" customHeight="1" thickTop="1">
      <c r="B3148" s="76"/>
      <c r="C3148" s="67"/>
      <c r="D3148" s="67"/>
      <c r="E3148" s="67"/>
      <c r="F3148" s="67"/>
      <c r="G3148" s="67"/>
      <c r="H3148" s="67"/>
      <c r="I3148" s="77"/>
    </row>
    <row r="3149" spans="2:9" customFormat="1" ht="20.100000000000001" customHeight="1">
      <c r="B3149" s="382" t="s">
        <v>5009</v>
      </c>
      <c r="C3149" s="383" t="s">
        <v>7</v>
      </c>
      <c r="D3149" s="377" t="s">
        <v>95</v>
      </c>
      <c r="E3149" s="377" t="s">
        <v>8</v>
      </c>
      <c r="F3149" s="511" t="s">
        <v>99</v>
      </c>
      <c r="G3149" s="511"/>
      <c r="H3149" s="384" t="s">
        <v>96</v>
      </c>
      <c r="I3149" s="385" t="s">
        <v>97</v>
      </c>
    </row>
    <row r="3150" spans="2:9" customFormat="1" ht="20.100000000000001" customHeight="1">
      <c r="B3150" s="71" t="s">
        <v>100</v>
      </c>
      <c r="C3150" s="61" t="s">
        <v>1687</v>
      </c>
      <c r="D3150" s="378" t="s">
        <v>44</v>
      </c>
      <c r="E3150" s="378" t="s">
        <v>1688</v>
      </c>
      <c r="F3150" s="512">
        <v>10.48</v>
      </c>
      <c r="G3150" s="512"/>
      <c r="H3150" s="62" t="s">
        <v>45</v>
      </c>
      <c r="I3150" s="572">
        <v>1</v>
      </c>
    </row>
    <row r="3151" spans="2:9" customFormat="1" ht="20.100000000000001" customHeight="1">
      <c r="B3151" s="78" t="s">
        <v>106</v>
      </c>
      <c r="C3151" s="68" t="s">
        <v>158</v>
      </c>
      <c r="D3151" s="375" t="s">
        <v>5</v>
      </c>
      <c r="E3151" s="375" t="s">
        <v>159</v>
      </c>
      <c r="F3151" s="510" t="s">
        <v>108</v>
      </c>
      <c r="G3151" s="510"/>
      <c r="H3151" s="69" t="s">
        <v>46</v>
      </c>
      <c r="I3151" s="573">
        <v>0.1</v>
      </c>
    </row>
    <row r="3152" spans="2:9" customFormat="1" ht="20.100000000000001" customHeight="1">
      <c r="B3152" s="78" t="s">
        <v>106</v>
      </c>
      <c r="C3152" s="68" t="s">
        <v>160</v>
      </c>
      <c r="D3152" s="375" t="s">
        <v>5</v>
      </c>
      <c r="E3152" s="375" t="s">
        <v>161</v>
      </c>
      <c r="F3152" s="510" t="s">
        <v>108</v>
      </c>
      <c r="G3152" s="510"/>
      <c r="H3152" s="69" t="s">
        <v>46</v>
      </c>
      <c r="I3152" s="573">
        <v>0.1</v>
      </c>
    </row>
    <row r="3153" spans="2:9" customFormat="1" ht="20.100000000000001" customHeight="1">
      <c r="B3153" s="72" t="s">
        <v>101</v>
      </c>
      <c r="C3153" s="63" t="s">
        <v>3370</v>
      </c>
      <c r="D3153" s="376" t="s">
        <v>5</v>
      </c>
      <c r="E3153" s="376" t="s">
        <v>3371</v>
      </c>
      <c r="F3153" s="509" t="s">
        <v>60</v>
      </c>
      <c r="G3153" s="509"/>
      <c r="H3153" s="64" t="s">
        <v>45</v>
      </c>
      <c r="I3153" s="577">
        <v>1</v>
      </c>
    </row>
    <row r="3154" spans="2:9" customFormat="1" ht="20.100000000000001" customHeight="1">
      <c r="B3154" s="74"/>
      <c r="C3154" s="574"/>
      <c r="D3154" s="574"/>
      <c r="E3154" s="574"/>
      <c r="F3154" s="574" t="s">
        <v>102</v>
      </c>
      <c r="G3154" s="575">
        <v>3.5</v>
      </c>
      <c r="H3154" s="574" t="s">
        <v>103</v>
      </c>
      <c r="I3154" s="75">
        <v>0</v>
      </c>
    </row>
    <row r="3155" spans="2:9" customFormat="1" ht="26.1" customHeight="1" thickBot="1">
      <c r="B3155" s="74"/>
      <c r="C3155" s="574"/>
      <c r="D3155" s="574"/>
      <c r="E3155" s="574"/>
      <c r="F3155" s="574" t="s">
        <v>104</v>
      </c>
      <c r="G3155" s="575">
        <v>2.94</v>
      </c>
      <c r="H3155" s="574"/>
      <c r="I3155" s="576" t="s">
        <v>105</v>
      </c>
    </row>
    <row r="3156" spans="2:9" customFormat="1" ht="20.100000000000001" customHeight="1" thickTop="1">
      <c r="B3156" s="76"/>
      <c r="C3156" s="67"/>
      <c r="D3156" s="67"/>
      <c r="E3156" s="67"/>
      <c r="F3156" s="67"/>
      <c r="G3156" s="67"/>
      <c r="H3156" s="67"/>
      <c r="I3156" s="77"/>
    </row>
    <row r="3157" spans="2:9" customFormat="1" ht="20.100000000000001" customHeight="1">
      <c r="B3157" s="382" t="s">
        <v>5015</v>
      </c>
      <c r="C3157" s="383" t="s">
        <v>7</v>
      </c>
      <c r="D3157" s="377" t="s">
        <v>95</v>
      </c>
      <c r="E3157" s="377" t="s">
        <v>8</v>
      </c>
      <c r="F3157" s="511" t="s">
        <v>99</v>
      </c>
      <c r="G3157" s="511"/>
      <c r="H3157" s="384" t="s">
        <v>96</v>
      </c>
      <c r="I3157" s="385" t="s">
        <v>97</v>
      </c>
    </row>
    <row r="3158" spans="2:9" customFormat="1" ht="24" customHeight="1">
      <c r="B3158" s="71" t="s">
        <v>100</v>
      </c>
      <c r="C3158" s="61" t="s">
        <v>5016</v>
      </c>
      <c r="D3158" s="378" t="s">
        <v>5</v>
      </c>
      <c r="E3158" s="378" t="s">
        <v>5017</v>
      </c>
      <c r="F3158" s="512" t="s">
        <v>3057</v>
      </c>
      <c r="G3158" s="512"/>
      <c r="H3158" s="62" t="s">
        <v>48</v>
      </c>
      <c r="I3158" s="572">
        <v>1</v>
      </c>
    </row>
    <row r="3159" spans="2:9" customFormat="1" ht="20.100000000000001" customHeight="1">
      <c r="B3159" s="78" t="s">
        <v>106</v>
      </c>
      <c r="C3159" s="68" t="s">
        <v>151</v>
      </c>
      <c r="D3159" s="375" t="s">
        <v>5</v>
      </c>
      <c r="E3159" s="375" t="s">
        <v>107</v>
      </c>
      <c r="F3159" s="510" t="s">
        <v>108</v>
      </c>
      <c r="G3159" s="510"/>
      <c r="H3159" s="69" t="s">
        <v>46</v>
      </c>
      <c r="I3159" s="573">
        <v>2.86E-2</v>
      </c>
    </row>
    <row r="3160" spans="2:9" customFormat="1" ht="25.5" customHeight="1">
      <c r="B3160" s="78" t="s">
        <v>106</v>
      </c>
      <c r="C3160" s="68" t="s">
        <v>6288</v>
      </c>
      <c r="D3160" s="375" t="s">
        <v>5</v>
      </c>
      <c r="E3160" s="375" t="s">
        <v>6289</v>
      </c>
      <c r="F3160" s="510" t="s">
        <v>2392</v>
      </c>
      <c r="G3160" s="510"/>
      <c r="H3160" s="69" t="s">
        <v>2393</v>
      </c>
      <c r="I3160" s="573">
        <v>1.37E-2</v>
      </c>
    </row>
    <row r="3161" spans="2:9" customFormat="1" ht="25.5" customHeight="1">
      <c r="B3161" s="78" t="s">
        <v>106</v>
      </c>
      <c r="C3161" s="68" t="s">
        <v>6290</v>
      </c>
      <c r="D3161" s="375" t="s">
        <v>5</v>
      </c>
      <c r="E3161" s="375" t="s">
        <v>6291</v>
      </c>
      <c r="F3161" s="510" t="s">
        <v>2392</v>
      </c>
      <c r="G3161" s="510"/>
      <c r="H3161" s="69" t="s">
        <v>2396</v>
      </c>
      <c r="I3161" s="573">
        <v>1.49E-2</v>
      </c>
    </row>
    <row r="3162" spans="2:9" customFormat="1" ht="0.95" customHeight="1">
      <c r="B3162" s="74"/>
      <c r="C3162" s="574"/>
      <c r="D3162" s="574"/>
      <c r="E3162" s="574"/>
      <c r="F3162" s="574" t="s">
        <v>102</v>
      </c>
      <c r="G3162" s="575">
        <v>0.95</v>
      </c>
      <c r="H3162" s="574" t="s">
        <v>103</v>
      </c>
      <c r="I3162" s="75">
        <v>0</v>
      </c>
    </row>
    <row r="3163" spans="2:9" customFormat="1" ht="18" customHeight="1" thickBot="1">
      <c r="B3163" s="74"/>
      <c r="C3163" s="574"/>
      <c r="D3163" s="574"/>
      <c r="E3163" s="574"/>
      <c r="F3163" s="574" t="s">
        <v>104</v>
      </c>
      <c r="G3163" s="575">
        <v>1.1200000000000001</v>
      </c>
      <c r="H3163" s="574"/>
      <c r="I3163" s="576" t="s">
        <v>105</v>
      </c>
    </row>
    <row r="3164" spans="2:9" customFormat="1" ht="39" customHeight="1" thickTop="1">
      <c r="B3164" s="76"/>
      <c r="C3164" s="67"/>
      <c r="D3164" s="67"/>
      <c r="E3164" s="67"/>
      <c r="F3164" s="67"/>
      <c r="G3164" s="67"/>
      <c r="H3164" s="67"/>
      <c r="I3164" s="77"/>
    </row>
    <row r="3165" spans="2:9" customFormat="1" ht="24" customHeight="1">
      <c r="B3165" s="382" t="s">
        <v>5018</v>
      </c>
      <c r="C3165" s="383" t="s">
        <v>7</v>
      </c>
      <c r="D3165" s="377" t="s">
        <v>95</v>
      </c>
      <c r="E3165" s="377" t="s">
        <v>8</v>
      </c>
      <c r="F3165" s="511" t="s">
        <v>99</v>
      </c>
      <c r="G3165" s="511"/>
      <c r="H3165" s="384" t="s">
        <v>96</v>
      </c>
      <c r="I3165" s="385" t="s">
        <v>97</v>
      </c>
    </row>
    <row r="3166" spans="2:9" customFormat="1" ht="24" customHeight="1">
      <c r="B3166" s="71" t="s">
        <v>100</v>
      </c>
      <c r="C3166" s="61" t="s">
        <v>5019</v>
      </c>
      <c r="D3166" s="378" t="s">
        <v>5</v>
      </c>
      <c r="E3166" s="378" t="s">
        <v>5020</v>
      </c>
      <c r="F3166" s="512" t="s">
        <v>6292</v>
      </c>
      <c r="G3166" s="512"/>
      <c r="H3166" s="62" t="s">
        <v>47</v>
      </c>
      <c r="I3166" s="572">
        <v>1</v>
      </c>
    </row>
    <row r="3167" spans="2:9" customFormat="1" ht="39" customHeight="1">
      <c r="B3167" s="78" t="s">
        <v>106</v>
      </c>
      <c r="C3167" s="68" t="s">
        <v>2692</v>
      </c>
      <c r="D3167" s="375" t="s">
        <v>5</v>
      </c>
      <c r="E3167" s="375" t="s">
        <v>2693</v>
      </c>
      <c r="F3167" s="510" t="s">
        <v>108</v>
      </c>
      <c r="G3167" s="510"/>
      <c r="H3167" s="69" t="s">
        <v>46</v>
      </c>
      <c r="I3167" s="573">
        <v>0.56130000000000002</v>
      </c>
    </row>
    <row r="3168" spans="2:9" customFormat="1" ht="26.1" customHeight="1">
      <c r="B3168" s="78" t="s">
        <v>106</v>
      </c>
      <c r="C3168" s="68" t="s">
        <v>151</v>
      </c>
      <c r="D3168" s="375" t="s">
        <v>5</v>
      </c>
      <c r="E3168" s="375" t="s">
        <v>107</v>
      </c>
      <c r="F3168" s="510" t="s">
        <v>108</v>
      </c>
      <c r="G3168" s="510"/>
      <c r="H3168" s="69" t="s">
        <v>46</v>
      </c>
      <c r="I3168" s="573">
        <v>0.24060000000000001</v>
      </c>
    </row>
    <row r="3169" spans="2:9" customFormat="1" ht="25.5" customHeight="1">
      <c r="B3169" s="72" t="s">
        <v>101</v>
      </c>
      <c r="C3169" s="63" t="s">
        <v>6238</v>
      </c>
      <c r="D3169" s="376" t="s">
        <v>5</v>
      </c>
      <c r="E3169" s="376" t="s">
        <v>6239</v>
      </c>
      <c r="F3169" s="509" t="s">
        <v>60</v>
      </c>
      <c r="G3169" s="509"/>
      <c r="H3169" s="64" t="s">
        <v>13</v>
      </c>
      <c r="I3169" s="577">
        <v>9.5999999999999992E-3</v>
      </c>
    </row>
    <row r="3170" spans="2:9" customFormat="1" ht="25.5" customHeight="1">
      <c r="B3170" s="72" t="s">
        <v>101</v>
      </c>
      <c r="C3170" s="63" t="s">
        <v>3758</v>
      </c>
      <c r="D3170" s="376" t="s">
        <v>5</v>
      </c>
      <c r="E3170" s="376" t="s">
        <v>3759</v>
      </c>
      <c r="F3170" s="509" t="s">
        <v>60</v>
      </c>
      <c r="G3170" s="509"/>
      <c r="H3170" s="64" t="s">
        <v>12</v>
      </c>
      <c r="I3170" s="577">
        <v>0.19009999999999999</v>
      </c>
    </row>
    <row r="3171" spans="2:9" customFormat="1" ht="0.95" customHeight="1">
      <c r="B3171" s="72" t="s">
        <v>101</v>
      </c>
      <c r="C3171" s="63" t="s">
        <v>6208</v>
      </c>
      <c r="D3171" s="376" t="s">
        <v>5</v>
      </c>
      <c r="E3171" s="376" t="s">
        <v>6209</v>
      </c>
      <c r="F3171" s="509" t="s">
        <v>60</v>
      </c>
      <c r="G3171" s="509"/>
      <c r="H3171" s="64" t="s">
        <v>12</v>
      </c>
      <c r="I3171" s="577">
        <v>0.1086</v>
      </c>
    </row>
    <row r="3172" spans="2:9" customFormat="1" ht="18" customHeight="1">
      <c r="B3172" s="74"/>
      <c r="C3172" s="574"/>
      <c r="D3172" s="574"/>
      <c r="E3172" s="574"/>
      <c r="F3172" s="574" t="s">
        <v>102</v>
      </c>
      <c r="G3172" s="575">
        <v>14.61</v>
      </c>
      <c r="H3172" s="574" t="s">
        <v>103</v>
      </c>
      <c r="I3172" s="75">
        <v>0</v>
      </c>
    </row>
    <row r="3173" spans="2:9" customFormat="1" ht="39" customHeight="1" thickBot="1">
      <c r="B3173" s="74"/>
      <c r="C3173" s="574"/>
      <c r="D3173" s="574"/>
      <c r="E3173" s="574"/>
      <c r="F3173" s="574" t="s">
        <v>104</v>
      </c>
      <c r="G3173" s="575">
        <v>6.06</v>
      </c>
      <c r="H3173" s="574"/>
      <c r="I3173" s="576" t="s">
        <v>105</v>
      </c>
    </row>
    <row r="3174" spans="2:9" customFormat="1" ht="24" customHeight="1" thickTop="1">
      <c r="B3174" s="76"/>
      <c r="C3174" s="67"/>
      <c r="D3174" s="67"/>
      <c r="E3174" s="67"/>
      <c r="F3174" s="67"/>
      <c r="G3174" s="67"/>
      <c r="H3174" s="67"/>
      <c r="I3174" s="77"/>
    </row>
    <row r="3175" spans="2:9" customFormat="1" ht="24" customHeight="1">
      <c r="B3175" s="382" t="s">
        <v>5024</v>
      </c>
      <c r="C3175" s="383" t="s">
        <v>7</v>
      </c>
      <c r="D3175" s="377" t="s">
        <v>95</v>
      </c>
      <c r="E3175" s="377" t="s">
        <v>8</v>
      </c>
      <c r="F3175" s="511" t="s">
        <v>99</v>
      </c>
      <c r="G3175" s="511"/>
      <c r="H3175" s="384" t="s">
        <v>96</v>
      </c>
      <c r="I3175" s="385" t="s">
        <v>97</v>
      </c>
    </row>
    <row r="3176" spans="2:9" customFormat="1" ht="39" customHeight="1">
      <c r="B3176" s="71" t="s">
        <v>100</v>
      </c>
      <c r="C3176" s="61" t="s">
        <v>5025</v>
      </c>
      <c r="D3176" s="378" t="s">
        <v>5</v>
      </c>
      <c r="E3176" s="378" t="s">
        <v>5026</v>
      </c>
      <c r="F3176" s="512" t="s">
        <v>2691</v>
      </c>
      <c r="G3176" s="512"/>
      <c r="H3176" s="62" t="s">
        <v>47</v>
      </c>
      <c r="I3176" s="572">
        <v>1</v>
      </c>
    </row>
    <row r="3177" spans="2:9" customFormat="1" ht="26.1" customHeight="1">
      <c r="B3177" s="78" t="s">
        <v>106</v>
      </c>
      <c r="C3177" s="68" t="s">
        <v>2349</v>
      </c>
      <c r="D3177" s="375" t="s">
        <v>5</v>
      </c>
      <c r="E3177" s="375" t="s">
        <v>109</v>
      </c>
      <c r="F3177" s="510" t="s">
        <v>108</v>
      </c>
      <c r="G3177" s="510"/>
      <c r="H3177" s="69" t="s">
        <v>46</v>
      </c>
      <c r="I3177" s="573">
        <v>0.27179999999999999</v>
      </c>
    </row>
    <row r="3178" spans="2:9" customFormat="1" ht="25.5">
      <c r="B3178" s="78" t="s">
        <v>106</v>
      </c>
      <c r="C3178" s="68" t="s">
        <v>151</v>
      </c>
      <c r="D3178" s="375" t="s">
        <v>5</v>
      </c>
      <c r="E3178" s="375" t="s">
        <v>107</v>
      </c>
      <c r="F3178" s="510" t="s">
        <v>108</v>
      </c>
      <c r="G3178" s="510"/>
      <c r="H3178" s="69" t="s">
        <v>46</v>
      </c>
      <c r="I3178" s="573">
        <v>7.4099999999999999E-2</v>
      </c>
    </row>
    <row r="3179" spans="2:9" customFormat="1" ht="25.5" customHeight="1">
      <c r="B3179" s="78" t="s">
        <v>106</v>
      </c>
      <c r="C3179" s="68" t="s">
        <v>537</v>
      </c>
      <c r="D3179" s="375" t="s">
        <v>5</v>
      </c>
      <c r="E3179" s="375" t="s">
        <v>538</v>
      </c>
      <c r="F3179" s="510" t="s">
        <v>2691</v>
      </c>
      <c r="G3179" s="510"/>
      <c r="H3179" s="69" t="s">
        <v>48</v>
      </c>
      <c r="I3179" s="573">
        <v>5.6500000000000002E-2</v>
      </c>
    </row>
    <row r="3180" spans="2:9" customFormat="1" ht="0.95" customHeight="1">
      <c r="B3180" s="74"/>
      <c r="C3180" s="574"/>
      <c r="D3180" s="574"/>
      <c r="E3180" s="574"/>
      <c r="F3180" s="574" t="s">
        <v>102</v>
      </c>
      <c r="G3180" s="575">
        <v>9.23</v>
      </c>
      <c r="H3180" s="574" t="s">
        <v>103</v>
      </c>
      <c r="I3180" s="75">
        <v>0</v>
      </c>
    </row>
    <row r="3181" spans="2:9" customFormat="1" ht="18" customHeight="1" thickBot="1">
      <c r="B3181" s="74"/>
      <c r="C3181" s="574"/>
      <c r="D3181" s="574"/>
      <c r="E3181" s="574"/>
      <c r="F3181" s="574" t="s">
        <v>104</v>
      </c>
      <c r="G3181" s="575">
        <v>7.78</v>
      </c>
      <c r="H3181" s="574"/>
      <c r="I3181" s="576" t="s">
        <v>105</v>
      </c>
    </row>
    <row r="3182" spans="2:9" customFormat="1" ht="39" customHeight="1" thickTop="1">
      <c r="B3182" s="76"/>
      <c r="C3182" s="67"/>
      <c r="D3182" s="67"/>
      <c r="E3182" s="67"/>
      <c r="F3182" s="67"/>
      <c r="G3182" s="67"/>
      <c r="H3182" s="67"/>
      <c r="I3182" s="77"/>
    </row>
    <row r="3183" spans="2:9" customFormat="1" ht="26.1" customHeight="1">
      <c r="B3183" s="382" t="s">
        <v>5027</v>
      </c>
      <c r="C3183" s="383" t="s">
        <v>7</v>
      </c>
      <c r="D3183" s="377" t="s">
        <v>95</v>
      </c>
      <c r="E3183" s="377" t="s">
        <v>8</v>
      </c>
      <c r="F3183" s="511" t="s">
        <v>99</v>
      </c>
      <c r="G3183" s="511"/>
      <c r="H3183" s="384" t="s">
        <v>96</v>
      </c>
      <c r="I3183" s="385" t="s">
        <v>97</v>
      </c>
    </row>
    <row r="3184" spans="2:9" customFormat="1" ht="26.1" customHeight="1">
      <c r="B3184" s="71" t="s">
        <v>100</v>
      </c>
      <c r="C3184" s="61" t="s">
        <v>5028</v>
      </c>
      <c r="D3184" s="378" t="s">
        <v>5</v>
      </c>
      <c r="E3184" s="378" t="s">
        <v>5029</v>
      </c>
      <c r="F3184" s="512" t="s">
        <v>2691</v>
      </c>
      <c r="G3184" s="512"/>
      <c r="H3184" s="62" t="s">
        <v>48</v>
      </c>
      <c r="I3184" s="572">
        <v>1</v>
      </c>
    </row>
    <row r="3185" spans="2:9" customFormat="1" ht="24" customHeight="1">
      <c r="B3185" s="78" t="s">
        <v>106</v>
      </c>
      <c r="C3185" s="68" t="s">
        <v>2349</v>
      </c>
      <c r="D3185" s="375" t="s">
        <v>5</v>
      </c>
      <c r="E3185" s="375" t="s">
        <v>109</v>
      </c>
      <c r="F3185" s="510" t="s">
        <v>108</v>
      </c>
      <c r="G3185" s="510"/>
      <c r="H3185" s="69" t="s">
        <v>46</v>
      </c>
      <c r="I3185" s="573">
        <v>1.03</v>
      </c>
    </row>
    <row r="3186" spans="2:9" customFormat="1" ht="24" customHeight="1">
      <c r="B3186" s="78" t="s">
        <v>106</v>
      </c>
      <c r="C3186" s="68" t="s">
        <v>151</v>
      </c>
      <c r="D3186" s="375" t="s">
        <v>5</v>
      </c>
      <c r="E3186" s="375" t="s">
        <v>107</v>
      </c>
      <c r="F3186" s="510" t="s">
        <v>108</v>
      </c>
      <c r="G3186" s="510"/>
      <c r="H3186" s="69" t="s">
        <v>46</v>
      </c>
      <c r="I3186" s="573">
        <v>0.34300000000000003</v>
      </c>
    </row>
    <row r="3187" spans="2:9" customFormat="1" ht="26.1" customHeight="1">
      <c r="B3187" s="78" t="s">
        <v>106</v>
      </c>
      <c r="C3187" s="68" t="s">
        <v>2950</v>
      </c>
      <c r="D3187" s="375" t="s">
        <v>5</v>
      </c>
      <c r="E3187" s="375" t="s">
        <v>2951</v>
      </c>
      <c r="F3187" s="510" t="s">
        <v>2392</v>
      </c>
      <c r="G3187" s="510"/>
      <c r="H3187" s="69" t="s">
        <v>2393</v>
      </c>
      <c r="I3187" s="573">
        <v>3.2000000000000001E-2</v>
      </c>
    </row>
    <row r="3188" spans="2:9" customFormat="1" ht="26.1" customHeight="1">
      <c r="B3188" s="78" t="s">
        <v>106</v>
      </c>
      <c r="C3188" s="68" t="s">
        <v>2952</v>
      </c>
      <c r="D3188" s="375" t="s">
        <v>5</v>
      </c>
      <c r="E3188" s="375" t="s">
        <v>2953</v>
      </c>
      <c r="F3188" s="510" t="s">
        <v>2392</v>
      </c>
      <c r="G3188" s="510"/>
      <c r="H3188" s="69" t="s">
        <v>2396</v>
      </c>
      <c r="I3188" s="573">
        <v>0.03</v>
      </c>
    </row>
    <row r="3189" spans="2:9" customFormat="1" ht="25.5" customHeight="1">
      <c r="B3189" s="72" t="s">
        <v>101</v>
      </c>
      <c r="C3189" s="63" t="s">
        <v>2847</v>
      </c>
      <c r="D3189" s="376" t="s">
        <v>5</v>
      </c>
      <c r="E3189" s="376" t="s">
        <v>2848</v>
      </c>
      <c r="F3189" s="509" t="s">
        <v>60</v>
      </c>
      <c r="G3189" s="509"/>
      <c r="H3189" s="64" t="s">
        <v>48</v>
      </c>
      <c r="I3189" s="577">
        <v>0.56499999999999995</v>
      </c>
    </row>
    <row r="3190" spans="2:9" customFormat="1" ht="25.5">
      <c r="B3190" s="72" t="s">
        <v>101</v>
      </c>
      <c r="C3190" s="63" t="s">
        <v>2709</v>
      </c>
      <c r="D3190" s="376" t="s">
        <v>5</v>
      </c>
      <c r="E3190" s="376" t="s">
        <v>2710</v>
      </c>
      <c r="F3190" s="509" t="s">
        <v>60</v>
      </c>
      <c r="G3190" s="509"/>
      <c r="H3190" s="64" t="s">
        <v>48</v>
      </c>
      <c r="I3190" s="577">
        <v>0.56499999999999995</v>
      </c>
    </row>
    <row r="3191" spans="2:9" customFormat="1" ht="0.95" customHeight="1">
      <c r="B3191" s="74"/>
      <c r="C3191" s="574"/>
      <c r="D3191" s="574"/>
      <c r="E3191" s="574"/>
      <c r="F3191" s="574" t="s">
        <v>102</v>
      </c>
      <c r="G3191" s="575">
        <v>25.68</v>
      </c>
      <c r="H3191" s="574" t="s">
        <v>103</v>
      </c>
      <c r="I3191" s="75">
        <v>0</v>
      </c>
    </row>
    <row r="3192" spans="2:9" customFormat="1" ht="18" customHeight="1" thickBot="1">
      <c r="B3192" s="74"/>
      <c r="C3192" s="574"/>
      <c r="D3192" s="574"/>
      <c r="E3192" s="574"/>
      <c r="F3192" s="574" t="s">
        <v>104</v>
      </c>
      <c r="G3192" s="575">
        <v>47.81</v>
      </c>
      <c r="H3192" s="574"/>
      <c r="I3192" s="576" t="s">
        <v>105</v>
      </c>
    </row>
    <row r="3193" spans="2:9" customFormat="1" ht="51.95" customHeight="1" thickTop="1">
      <c r="B3193" s="76"/>
      <c r="C3193" s="67"/>
      <c r="D3193" s="67"/>
      <c r="E3193" s="67"/>
      <c r="F3193" s="67"/>
      <c r="G3193" s="67"/>
      <c r="H3193" s="67"/>
      <c r="I3193" s="77"/>
    </row>
    <row r="3194" spans="2:9" customFormat="1" ht="26.1" customHeight="1">
      <c r="B3194" s="382" t="s">
        <v>5030</v>
      </c>
      <c r="C3194" s="383" t="s">
        <v>7</v>
      </c>
      <c r="D3194" s="377" t="s">
        <v>95</v>
      </c>
      <c r="E3194" s="377" t="s">
        <v>8</v>
      </c>
      <c r="F3194" s="511" t="s">
        <v>99</v>
      </c>
      <c r="G3194" s="511"/>
      <c r="H3194" s="384" t="s">
        <v>96</v>
      </c>
      <c r="I3194" s="385" t="s">
        <v>97</v>
      </c>
    </row>
    <row r="3195" spans="2:9" customFormat="1" ht="26.1" customHeight="1">
      <c r="B3195" s="71" t="s">
        <v>100</v>
      </c>
      <c r="C3195" s="61" t="s">
        <v>5031</v>
      </c>
      <c r="D3195" s="378" t="s">
        <v>5</v>
      </c>
      <c r="E3195" s="378" t="s">
        <v>5032</v>
      </c>
      <c r="F3195" s="512" t="s">
        <v>3057</v>
      </c>
      <c r="G3195" s="512"/>
      <c r="H3195" s="62" t="s">
        <v>48</v>
      </c>
      <c r="I3195" s="572">
        <v>1</v>
      </c>
    </row>
    <row r="3196" spans="2:9" customFormat="1" ht="24" customHeight="1">
      <c r="B3196" s="78" t="s">
        <v>106</v>
      </c>
      <c r="C3196" s="68" t="s">
        <v>6297</v>
      </c>
      <c r="D3196" s="375" t="s">
        <v>5</v>
      </c>
      <c r="E3196" s="375" t="s">
        <v>6298</v>
      </c>
      <c r="F3196" s="510" t="s">
        <v>2392</v>
      </c>
      <c r="G3196" s="510"/>
      <c r="H3196" s="69" t="s">
        <v>2393</v>
      </c>
      <c r="I3196" s="573">
        <v>4.0000000000000001E-3</v>
      </c>
    </row>
    <row r="3197" spans="2:9" customFormat="1" ht="26.1" customHeight="1">
      <c r="B3197" s="78" t="s">
        <v>106</v>
      </c>
      <c r="C3197" s="68" t="s">
        <v>6299</v>
      </c>
      <c r="D3197" s="375" t="s">
        <v>5</v>
      </c>
      <c r="E3197" s="375" t="s">
        <v>6300</v>
      </c>
      <c r="F3197" s="510" t="s">
        <v>2392</v>
      </c>
      <c r="G3197" s="510"/>
      <c r="H3197" s="69" t="s">
        <v>2396</v>
      </c>
      <c r="I3197" s="573">
        <v>1.6E-2</v>
      </c>
    </row>
    <row r="3198" spans="2:9" customFormat="1" ht="24" customHeight="1">
      <c r="B3198" s="78" t="s">
        <v>106</v>
      </c>
      <c r="C3198" s="68" t="s">
        <v>6295</v>
      </c>
      <c r="D3198" s="375" t="s">
        <v>5</v>
      </c>
      <c r="E3198" s="375" t="s">
        <v>6296</v>
      </c>
      <c r="F3198" s="510" t="s">
        <v>2392</v>
      </c>
      <c r="G3198" s="510"/>
      <c r="H3198" s="69" t="s">
        <v>2393</v>
      </c>
      <c r="I3198" s="573">
        <v>6.0000000000000001E-3</v>
      </c>
    </row>
    <row r="3199" spans="2:9" customFormat="1" ht="38.25">
      <c r="B3199" s="78" t="s">
        <v>106</v>
      </c>
      <c r="C3199" s="68" t="s">
        <v>6293</v>
      </c>
      <c r="D3199" s="375" t="s">
        <v>5</v>
      </c>
      <c r="E3199" s="375" t="s">
        <v>6294</v>
      </c>
      <c r="F3199" s="510" t="s">
        <v>2392</v>
      </c>
      <c r="G3199" s="510"/>
      <c r="H3199" s="69" t="s">
        <v>2396</v>
      </c>
      <c r="I3199" s="573">
        <v>1.4999999999999999E-2</v>
      </c>
    </row>
    <row r="3200" spans="2:9" customFormat="1" ht="25.5">
      <c r="B3200" s="78" t="s">
        <v>106</v>
      </c>
      <c r="C3200" s="68" t="s">
        <v>151</v>
      </c>
      <c r="D3200" s="375" t="s">
        <v>5</v>
      </c>
      <c r="E3200" s="375" t="s">
        <v>107</v>
      </c>
      <c r="F3200" s="510" t="s">
        <v>108</v>
      </c>
      <c r="G3200" s="510"/>
      <c r="H3200" s="69" t="s">
        <v>46</v>
      </c>
      <c r="I3200" s="573">
        <v>2.1000000000000001E-2</v>
      </c>
    </row>
    <row r="3201" spans="2:9" customFormat="1" ht="0.95" customHeight="1">
      <c r="B3201" s="78" t="s">
        <v>106</v>
      </c>
      <c r="C3201" s="68" t="s">
        <v>6303</v>
      </c>
      <c r="D3201" s="375" t="s">
        <v>5</v>
      </c>
      <c r="E3201" s="375" t="s">
        <v>6304</v>
      </c>
      <c r="F3201" s="510" t="s">
        <v>2392</v>
      </c>
      <c r="G3201" s="510"/>
      <c r="H3201" s="69" t="s">
        <v>2393</v>
      </c>
      <c r="I3201" s="573">
        <v>3.0000000000000001E-3</v>
      </c>
    </row>
    <row r="3202" spans="2:9" customFormat="1" ht="18" customHeight="1">
      <c r="B3202" s="78" t="s">
        <v>106</v>
      </c>
      <c r="C3202" s="68" t="s">
        <v>6301</v>
      </c>
      <c r="D3202" s="375" t="s">
        <v>5</v>
      </c>
      <c r="E3202" s="375" t="s">
        <v>6302</v>
      </c>
      <c r="F3202" s="510" t="s">
        <v>2392</v>
      </c>
      <c r="G3202" s="510"/>
      <c r="H3202" s="69" t="s">
        <v>2396</v>
      </c>
      <c r="I3202" s="573">
        <v>2.3E-2</v>
      </c>
    </row>
    <row r="3203" spans="2:9" customFormat="1" ht="39" customHeight="1">
      <c r="B3203" s="74"/>
      <c r="C3203" s="574"/>
      <c r="D3203" s="574"/>
      <c r="E3203" s="574"/>
      <c r="F3203" s="574" t="s">
        <v>102</v>
      </c>
      <c r="G3203" s="575">
        <v>1.46</v>
      </c>
      <c r="H3203" s="574" t="s">
        <v>103</v>
      </c>
      <c r="I3203" s="75">
        <v>0</v>
      </c>
    </row>
    <row r="3204" spans="2:9" customFormat="1" ht="26.1" customHeight="1" thickBot="1">
      <c r="B3204" s="74"/>
      <c r="C3204" s="574"/>
      <c r="D3204" s="574"/>
      <c r="E3204" s="574"/>
      <c r="F3204" s="574" t="s">
        <v>104</v>
      </c>
      <c r="G3204" s="575">
        <v>1.65</v>
      </c>
      <c r="H3204" s="574"/>
      <c r="I3204" s="576" t="s">
        <v>105</v>
      </c>
    </row>
    <row r="3205" spans="2:9" customFormat="1" ht="26.1" customHeight="1" thickTop="1">
      <c r="B3205" s="76"/>
      <c r="C3205" s="67"/>
      <c r="D3205" s="67"/>
      <c r="E3205" s="67"/>
      <c r="F3205" s="67"/>
      <c r="G3205" s="67"/>
      <c r="H3205" s="67"/>
      <c r="I3205" s="77"/>
    </row>
    <row r="3206" spans="2:9" customFormat="1" ht="24" customHeight="1">
      <c r="B3206" s="382" t="s">
        <v>5033</v>
      </c>
      <c r="C3206" s="383" t="s">
        <v>7</v>
      </c>
      <c r="D3206" s="377" t="s">
        <v>95</v>
      </c>
      <c r="E3206" s="377" t="s">
        <v>8</v>
      </c>
      <c r="F3206" s="511" t="s">
        <v>99</v>
      </c>
      <c r="G3206" s="511"/>
      <c r="H3206" s="384" t="s">
        <v>96</v>
      </c>
      <c r="I3206" s="385" t="s">
        <v>97</v>
      </c>
    </row>
    <row r="3207" spans="2:9" customFormat="1" ht="24" customHeight="1">
      <c r="B3207" s="71" t="s">
        <v>100</v>
      </c>
      <c r="C3207" s="61" t="s">
        <v>5034</v>
      </c>
      <c r="D3207" s="378" t="s">
        <v>5</v>
      </c>
      <c r="E3207" s="378" t="s">
        <v>5035</v>
      </c>
      <c r="F3207" s="512" t="s">
        <v>3057</v>
      </c>
      <c r="G3207" s="512"/>
      <c r="H3207" s="62" t="s">
        <v>48</v>
      </c>
      <c r="I3207" s="572">
        <v>1</v>
      </c>
    </row>
    <row r="3208" spans="2:9" customFormat="1" ht="26.1" customHeight="1">
      <c r="B3208" s="78" t="s">
        <v>106</v>
      </c>
      <c r="C3208" s="68" t="s">
        <v>6307</v>
      </c>
      <c r="D3208" s="375" t="s">
        <v>5</v>
      </c>
      <c r="E3208" s="375" t="s">
        <v>6308</v>
      </c>
      <c r="F3208" s="510" t="s">
        <v>2392</v>
      </c>
      <c r="G3208" s="510"/>
      <c r="H3208" s="69" t="s">
        <v>2393</v>
      </c>
      <c r="I3208" s="573">
        <v>2.5999999999999999E-2</v>
      </c>
    </row>
    <row r="3209" spans="2:9" customFormat="1" ht="26.1" customHeight="1">
      <c r="B3209" s="78" t="s">
        <v>106</v>
      </c>
      <c r="C3209" s="68" t="s">
        <v>6305</v>
      </c>
      <c r="D3209" s="375" t="s">
        <v>5</v>
      </c>
      <c r="E3209" s="375" t="s">
        <v>6306</v>
      </c>
      <c r="F3209" s="510" t="s">
        <v>2392</v>
      </c>
      <c r="G3209" s="510"/>
      <c r="H3209" s="69" t="s">
        <v>2396</v>
      </c>
      <c r="I3209" s="573">
        <v>3.4000000000000002E-2</v>
      </c>
    </row>
    <row r="3210" spans="2:9" customFormat="1" ht="25.5">
      <c r="B3210" s="78" t="s">
        <v>106</v>
      </c>
      <c r="C3210" s="68" t="s">
        <v>151</v>
      </c>
      <c r="D3210" s="375" t="s">
        <v>5</v>
      </c>
      <c r="E3210" s="375" t="s">
        <v>107</v>
      </c>
      <c r="F3210" s="510" t="s">
        <v>108</v>
      </c>
      <c r="G3210" s="510"/>
      <c r="H3210" s="69" t="s">
        <v>46</v>
      </c>
      <c r="I3210" s="573">
        <v>2.3E-2</v>
      </c>
    </row>
    <row r="3211" spans="2:9" customFormat="1" ht="38.25">
      <c r="B3211" s="78" t="s">
        <v>106</v>
      </c>
      <c r="C3211" s="68" t="s">
        <v>3655</v>
      </c>
      <c r="D3211" s="375" t="s">
        <v>5</v>
      </c>
      <c r="E3211" s="375" t="s">
        <v>3656</v>
      </c>
      <c r="F3211" s="510" t="s">
        <v>2392</v>
      </c>
      <c r="G3211" s="510"/>
      <c r="H3211" s="69" t="s">
        <v>2393</v>
      </c>
      <c r="I3211" s="573">
        <v>0.02</v>
      </c>
    </row>
    <row r="3212" spans="2:9" customFormat="1" ht="0.95" customHeight="1">
      <c r="B3212" s="78" t="s">
        <v>106</v>
      </c>
      <c r="C3212" s="68" t="s">
        <v>3647</v>
      </c>
      <c r="D3212" s="375" t="s">
        <v>5</v>
      </c>
      <c r="E3212" s="375" t="s">
        <v>3648</v>
      </c>
      <c r="F3212" s="510" t="s">
        <v>2392</v>
      </c>
      <c r="G3212" s="510"/>
      <c r="H3212" s="69" t="s">
        <v>2396</v>
      </c>
      <c r="I3212" s="573">
        <v>1.7999999999999999E-2</v>
      </c>
    </row>
    <row r="3213" spans="2:9" customFormat="1" ht="18" customHeight="1">
      <c r="B3213" s="78" t="s">
        <v>106</v>
      </c>
      <c r="C3213" s="68" t="s">
        <v>6309</v>
      </c>
      <c r="D3213" s="375" t="s">
        <v>5</v>
      </c>
      <c r="E3213" s="375" t="s">
        <v>6310</v>
      </c>
      <c r="F3213" s="510" t="s">
        <v>3057</v>
      </c>
      <c r="G3213" s="510"/>
      <c r="H3213" s="69" t="s">
        <v>48</v>
      </c>
      <c r="I3213" s="573">
        <v>1</v>
      </c>
    </row>
    <row r="3214" spans="2:9" customFormat="1" ht="51.95" customHeight="1">
      <c r="B3214" s="74"/>
      <c r="C3214" s="574"/>
      <c r="D3214" s="574"/>
      <c r="E3214" s="574"/>
      <c r="F3214" s="574" t="s">
        <v>102</v>
      </c>
      <c r="G3214" s="575">
        <v>2.33</v>
      </c>
      <c r="H3214" s="574" t="s">
        <v>103</v>
      </c>
      <c r="I3214" s="75">
        <v>0</v>
      </c>
    </row>
    <row r="3215" spans="2:9" customFormat="1" ht="26.1" customHeight="1" thickBot="1">
      <c r="B3215" s="74"/>
      <c r="C3215" s="574"/>
      <c r="D3215" s="574"/>
      <c r="E3215" s="574"/>
      <c r="F3215" s="574" t="s">
        <v>104</v>
      </c>
      <c r="G3215" s="575">
        <v>2.5</v>
      </c>
      <c r="H3215" s="574"/>
      <c r="I3215" s="576" t="s">
        <v>105</v>
      </c>
    </row>
    <row r="3216" spans="2:9" customFormat="1" ht="26.1" customHeight="1" thickTop="1">
      <c r="B3216" s="76"/>
      <c r="C3216" s="67"/>
      <c r="D3216" s="67"/>
      <c r="E3216" s="67"/>
      <c r="F3216" s="67"/>
      <c r="G3216" s="67"/>
      <c r="H3216" s="67"/>
      <c r="I3216" s="77"/>
    </row>
    <row r="3217" spans="2:9" customFormat="1" ht="24" customHeight="1">
      <c r="B3217" s="382" t="s">
        <v>5036</v>
      </c>
      <c r="C3217" s="383" t="s">
        <v>7</v>
      </c>
      <c r="D3217" s="377" t="s">
        <v>95</v>
      </c>
      <c r="E3217" s="377" t="s">
        <v>8</v>
      </c>
      <c r="F3217" s="511" t="s">
        <v>99</v>
      </c>
      <c r="G3217" s="511"/>
      <c r="H3217" s="384" t="s">
        <v>96</v>
      </c>
      <c r="I3217" s="385" t="s">
        <v>97</v>
      </c>
    </row>
    <row r="3218" spans="2:9" customFormat="1" ht="26.1" customHeight="1">
      <c r="B3218" s="71" t="s">
        <v>100</v>
      </c>
      <c r="C3218" s="61" t="s">
        <v>6697</v>
      </c>
      <c r="D3218" s="378" t="s">
        <v>5</v>
      </c>
      <c r="E3218" s="378" t="s">
        <v>6698</v>
      </c>
      <c r="F3218" s="512" t="s">
        <v>2397</v>
      </c>
      <c r="G3218" s="512"/>
      <c r="H3218" s="62" t="s">
        <v>6699</v>
      </c>
      <c r="I3218" s="572">
        <v>1</v>
      </c>
    </row>
    <row r="3219" spans="2:9" customFormat="1" ht="24" customHeight="1">
      <c r="B3219" s="78" t="s">
        <v>106</v>
      </c>
      <c r="C3219" s="68" t="s">
        <v>6307</v>
      </c>
      <c r="D3219" s="375" t="s">
        <v>5</v>
      </c>
      <c r="E3219" s="375" t="s">
        <v>6308</v>
      </c>
      <c r="F3219" s="510" t="s">
        <v>2392</v>
      </c>
      <c r="G3219" s="510"/>
      <c r="H3219" s="69" t="s">
        <v>2393</v>
      </c>
      <c r="I3219" s="573">
        <v>5.5999999999999999E-3</v>
      </c>
    </row>
    <row r="3220" spans="2:9" customFormat="1" ht="38.25">
      <c r="B3220" s="78" t="s">
        <v>106</v>
      </c>
      <c r="C3220" s="68" t="s">
        <v>6305</v>
      </c>
      <c r="D3220" s="375" t="s">
        <v>5</v>
      </c>
      <c r="E3220" s="375" t="s">
        <v>6306</v>
      </c>
      <c r="F3220" s="510" t="s">
        <v>2392</v>
      </c>
      <c r="G3220" s="510"/>
      <c r="H3220" s="69" t="s">
        <v>2396</v>
      </c>
      <c r="I3220" s="573">
        <v>1.01E-2</v>
      </c>
    </row>
    <row r="3221" spans="2:9" customFormat="1" ht="51">
      <c r="B3221" s="78" t="s">
        <v>106</v>
      </c>
      <c r="C3221" s="68" t="s">
        <v>2400</v>
      </c>
      <c r="D3221" s="375" t="s">
        <v>5</v>
      </c>
      <c r="E3221" s="375" t="s">
        <v>2401</v>
      </c>
      <c r="F3221" s="510" t="s">
        <v>2392</v>
      </c>
      <c r="G3221" s="510"/>
      <c r="H3221" s="69" t="s">
        <v>2393</v>
      </c>
      <c r="I3221" s="573">
        <v>1.78E-2</v>
      </c>
    </row>
    <row r="3222" spans="2:9" customFormat="1" ht="0.95" customHeight="1">
      <c r="B3222" s="78" t="s">
        <v>106</v>
      </c>
      <c r="C3222" s="68" t="s">
        <v>2398</v>
      </c>
      <c r="D3222" s="375" t="s">
        <v>5</v>
      </c>
      <c r="E3222" s="375" t="s">
        <v>2399</v>
      </c>
      <c r="F3222" s="510" t="s">
        <v>2392</v>
      </c>
      <c r="G3222" s="510"/>
      <c r="H3222" s="69" t="s">
        <v>2396</v>
      </c>
      <c r="I3222" s="573">
        <v>1.35E-2</v>
      </c>
    </row>
    <row r="3223" spans="2:9" customFormat="1" ht="18" customHeight="1">
      <c r="B3223" s="74"/>
      <c r="C3223" s="574"/>
      <c r="D3223" s="574"/>
      <c r="E3223" s="574"/>
      <c r="F3223" s="574" t="s">
        <v>102</v>
      </c>
      <c r="G3223" s="575">
        <v>0.79</v>
      </c>
      <c r="H3223" s="574" t="s">
        <v>103</v>
      </c>
      <c r="I3223" s="75">
        <v>0</v>
      </c>
    </row>
    <row r="3224" spans="2:9" customFormat="1" ht="39" customHeight="1" thickBot="1">
      <c r="B3224" s="74"/>
      <c r="C3224" s="574"/>
      <c r="D3224" s="574"/>
      <c r="E3224" s="574"/>
      <c r="F3224" s="574" t="s">
        <v>104</v>
      </c>
      <c r="G3224" s="575">
        <v>1.19</v>
      </c>
      <c r="H3224" s="574"/>
      <c r="I3224" s="576" t="s">
        <v>105</v>
      </c>
    </row>
    <row r="3225" spans="2:9" customFormat="1" ht="26.1" customHeight="1" thickTop="1">
      <c r="B3225" s="76"/>
      <c r="C3225" s="67"/>
      <c r="D3225" s="67"/>
      <c r="E3225" s="67"/>
      <c r="F3225" s="67"/>
      <c r="G3225" s="67"/>
      <c r="H3225" s="67"/>
      <c r="I3225" s="77"/>
    </row>
    <row r="3226" spans="2:9" customFormat="1" ht="26.1" customHeight="1">
      <c r="B3226" s="382" t="s">
        <v>5039</v>
      </c>
      <c r="C3226" s="383" t="s">
        <v>7</v>
      </c>
      <c r="D3226" s="377" t="s">
        <v>95</v>
      </c>
      <c r="E3226" s="377" t="s">
        <v>8</v>
      </c>
      <c r="F3226" s="511" t="s">
        <v>99</v>
      </c>
      <c r="G3226" s="511"/>
      <c r="H3226" s="384" t="s">
        <v>96</v>
      </c>
      <c r="I3226" s="385" t="s">
        <v>97</v>
      </c>
    </row>
    <row r="3227" spans="2:9" customFormat="1" ht="24" customHeight="1">
      <c r="B3227" s="71" t="s">
        <v>100</v>
      </c>
      <c r="C3227" s="61" t="s">
        <v>1906</v>
      </c>
      <c r="D3227" s="378" t="s">
        <v>1907</v>
      </c>
      <c r="E3227" s="378" t="s">
        <v>1908</v>
      </c>
      <c r="F3227" s="512" t="s">
        <v>152</v>
      </c>
      <c r="G3227" s="512"/>
      <c r="H3227" s="62" t="s">
        <v>50</v>
      </c>
      <c r="I3227" s="572">
        <v>1</v>
      </c>
    </row>
    <row r="3228" spans="2:9" customFormat="1" ht="24" customHeight="1">
      <c r="B3228" s="517" t="s">
        <v>3372</v>
      </c>
      <c r="C3228" s="514" t="s">
        <v>7</v>
      </c>
      <c r="D3228" s="511" t="s">
        <v>95</v>
      </c>
      <c r="E3228" s="511" t="s">
        <v>3373</v>
      </c>
      <c r="F3228" s="514" t="s">
        <v>3374</v>
      </c>
      <c r="G3228" s="513" t="s">
        <v>3375</v>
      </c>
      <c r="H3228" s="514"/>
      <c r="I3228" s="578" t="s">
        <v>3376</v>
      </c>
    </row>
    <row r="3229" spans="2:9" customFormat="1" ht="26.1" customHeight="1">
      <c r="B3229" s="518"/>
      <c r="C3229" s="514"/>
      <c r="D3229" s="514"/>
      <c r="E3229" s="514"/>
      <c r="F3229" s="514"/>
      <c r="G3229" s="383" t="s">
        <v>3377</v>
      </c>
      <c r="H3229" s="383" t="s">
        <v>3378</v>
      </c>
      <c r="I3229" s="385" t="s">
        <v>3377</v>
      </c>
    </row>
    <row r="3230" spans="2:9" customFormat="1" ht="26.1" customHeight="1">
      <c r="B3230" s="72" t="s">
        <v>101</v>
      </c>
      <c r="C3230" s="63" t="s">
        <v>3379</v>
      </c>
      <c r="D3230" s="376" t="s">
        <v>1907</v>
      </c>
      <c r="E3230" s="376" t="s">
        <v>3380</v>
      </c>
      <c r="F3230" s="65">
        <v>1</v>
      </c>
      <c r="G3230" s="66">
        <v>1</v>
      </c>
      <c r="H3230" s="66">
        <v>0</v>
      </c>
      <c r="I3230" s="111">
        <v>322.33839999999998</v>
      </c>
    </row>
    <row r="3231" spans="2:9" customFormat="1" ht="15">
      <c r="B3231" s="515"/>
      <c r="C3231" s="579"/>
      <c r="D3231" s="579"/>
      <c r="E3231" s="579"/>
      <c r="F3231" s="579"/>
      <c r="G3231" s="579"/>
      <c r="H3231" s="579" t="s">
        <v>3381</v>
      </c>
      <c r="I3231" s="580"/>
    </row>
    <row r="3232" spans="2:9" customFormat="1" ht="15">
      <c r="B3232" s="515"/>
      <c r="C3232" s="579"/>
      <c r="D3232" s="579"/>
      <c r="E3232" s="579"/>
      <c r="F3232" s="579"/>
      <c r="G3232" s="579"/>
      <c r="H3232" s="579" t="s">
        <v>3382</v>
      </c>
      <c r="I3232" s="580"/>
    </row>
    <row r="3233" spans="2:9" customFormat="1" ht="0.95" customHeight="1">
      <c r="B3233" s="515"/>
      <c r="C3233" s="579"/>
      <c r="D3233" s="579"/>
      <c r="E3233" s="579"/>
      <c r="F3233" s="579"/>
      <c r="G3233" s="579"/>
      <c r="H3233" s="579" t="s">
        <v>3383</v>
      </c>
      <c r="I3233" s="580"/>
    </row>
    <row r="3234" spans="2:9" customFormat="1" ht="18" customHeight="1">
      <c r="B3234" s="515"/>
      <c r="C3234" s="579"/>
      <c r="D3234" s="579"/>
      <c r="E3234" s="579"/>
      <c r="F3234" s="579"/>
      <c r="G3234" s="579"/>
      <c r="H3234" s="579" t="s">
        <v>3384</v>
      </c>
      <c r="I3234" s="580"/>
    </row>
    <row r="3235" spans="2:9" customFormat="1" ht="51.95" customHeight="1">
      <c r="B3235" s="515"/>
      <c r="C3235" s="579"/>
      <c r="D3235" s="579"/>
      <c r="E3235" s="579"/>
      <c r="F3235" s="579"/>
      <c r="G3235" s="579"/>
      <c r="H3235" s="579" t="s">
        <v>3385</v>
      </c>
      <c r="I3235" s="580"/>
    </row>
    <row r="3236" spans="2:9" customFormat="1" ht="26.1" customHeight="1">
      <c r="B3236" s="515"/>
      <c r="C3236" s="579"/>
      <c r="D3236" s="579"/>
      <c r="E3236" s="579"/>
      <c r="F3236" s="579"/>
      <c r="G3236" s="579"/>
      <c r="H3236" s="579" t="s">
        <v>3386</v>
      </c>
      <c r="I3236" s="580"/>
    </row>
    <row r="3237" spans="2:9" customFormat="1" ht="26.1" customHeight="1">
      <c r="B3237" s="382" t="s">
        <v>3387</v>
      </c>
      <c r="C3237" s="383" t="s">
        <v>95</v>
      </c>
      <c r="D3237" s="377" t="s">
        <v>7</v>
      </c>
      <c r="E3237" s="377" t="s">
        <v>60</v>
      </c>
      <c r="F3237" s="383" t="s">
        <v>3374</v>
      </c>
      <c r="G3237" s="383" t="s">
        <v>3388</v>
      </c>
      <c r="H3237" s="514" t="s">
        <v>3389</v>
      </c>
      <c r="I3237" s="531"/>
    </row>
    <row r="3238" spans="2:9" customFormat="1" ht="24" customHeight="1">
      <c r="B3238" s="72" t="s">
        <v>101</v>
      </c>
      <c r="C3238" s="63" t="s">
        <v>1907</v>
      </c>
      <c r="D3238" s="376" t="s">
        <v>3390</v>
      </c>
      <c r="E3238" s="376" t="s">
        <v>3391</v>
      </c>
      <c r="F3238" s="65">
        <v>1.01267</v>
      </c>
      <c r="G3238" s="64" t="s">
        <v>50</v>
      </c>
      <c r="H3238" s="522">
        <v>222.6728</v>
      </c>
      <c r="I3238" s="581"/>
    </row>
    <row r="3239" spans="2:9" customFormat="1" ht="15">
      <c r="B3239" s="515"/>
      <c r="C3239" s="579"/>
      <c r="D3239" s="579"/>
      <c r="E3239" s="579"/>
      <c r="F3239" s="579"/>
      <c r="G3239" s="579"/>
      <c r="H3239" s="579" t="s">
        <v>3392</v>
      </c>
      <c r="I3239" s="580"/>
    </row>
    <row r="3240" spans="2:9" customFormat="1" ht="15">
      <c r="B3240" s="382" t="s">
        <v>3393</v>
      </c>
      <c r="C3240" s="383" t="s">
        <v>95</v>
      </c>
      <c r="D3240" s="377" t="s">
        <v>7</v>
      </c>
      <c r="E3240" s="377" t="s">
        <v>3394</v>
      </c>
      <c r="F3240" s="383" t="s">
        <v>3374</v>
      </c>
      <c r="G3240" s="383" t="s">
        <v>3388</v>
      </c>
      <c r="H3240" s="514" t="s">
        <v>3389</v>
      </c>
      <c r="I3240" s="531"/>
    </row>
    <row r="3241" spans="2:9" customFormat="1" ht="0.95" customHeight="1">
      <c r="B3241" s="78" t="s">
        <v>3395</v>
      </c>
      <c r="C3241" s="68" t="s">
        <v>1907</v>
      </c>
      <c r="D3241" s="375">
        <v>2003576</v>
      </c>
      <c r="E3241" s="375" t="s">
        <v>3396</v>
      </c>
      <c r="F3241" s="70">
        <v>0.16350000000000001</v>
      </c>
      <c r="G3241" s="69" t="s">
        <v>48</v>
      </c>
      <c r="H3241" s="516">
        <v>14.76</v>
      </c>
      <c r="I3241" s="582"/>
    </row>
    <row r="3242" spans="2:9" customFormat="1" ht="18" customHeight="1">
      <c r="B3242" s="78" t="s">
        <v>3395</v>
      </c>
      <c r="C3242" s="68" t="s">
        <v>5</v>
      </c>
      <c r="D3242" s="375">
        <v>88316</v>
      </c>
      <c r="E3242" s="375" t="s">
        <v>107</v>
      </c>
      <c r="F3242" s="70">
        <v>3.07692E-2</v>
      </c>
      <c r="G3242" s="69" t="s">
        <v>46</v>
      </c>
      <c r="H3242" s="516">
        <v>21.13</v>
      </c>
      <c r="I3242" s="582"/>
    </row>
    <row r="3243" spans="2:9" customFormat="1" ht="39" customHeight="1">
      <c r="B3243" s="78" t="s">
        <v>3395</v>
      </c>
      <c r="C3243" s="68" t="s">
        <v>5</v>
      </c>
      <c r="D3243" s="375">
        <v>88309</v>
      </c>
      <c r="E3243" s="375" t="s">
        <v>109</v>
      </c>
      <c r="F3243" s="70">
        <v>1.53846E-2</v>
      </c>
      <c r="G3243" s="69" t="s">
        <v>46</v>
      </c>
      <c r="H3243" s="516">
        <v>28.39</v>
      </c>
      <c r="I3243" s="582"/>
    </row>
    <row r="3244" spans="2:9" customFormat="1" ht="26.1" customHeight="1">
      <c r="B3244" s="515"/>
      <c r="C3244" s="579"/>
      <c r="D3244" s="579"/>
      <c r="E3244" s="579"/>
      <c r="F3244" s="579"/>
      <c r="G3244" s="579"/>
      <c r="H3244" s="579" t="s">
        <v>3397</v>
      </c>
      <c r="I3244" s="580"/>
    </row>
    <row r="3245" spans="2:9" customFormat="1" ht="26.1" customHeight="1">
      <c r="B3245" s="74"/>
      <c r="C3245" s="574"/>
      <c r="D3245" s="574"/>
      <c r="E3245" s="574"/>
      <c r="F3245" s="574" t="s">
        <v>102</v>
      </c>
      <c r="G3245" s="575">
        <v>1.2004547999999999</v>
      </c>
      <c r="H3245" s="574" t="s">
        <v>103</v>
      </c>
      <c r="I3245" s="75">
        <v>0</v>
      </c>
    </row>
    <row r="3246" spans="2:9" customFormat="1" ht="26.1" customHeight="1" thickBot="1">
      <c r="B3246" s="74"/>
      <c r="C3246" s="574"/>
      <c r="D3246" s="574"/>
      <c r="E3246" s="574"/>
      <c r="F3246" s="574" t="s">
        <v>104</v>
      </c>
      <c r="G3246" s="575">
        <v>48.46</v>
      </c>
      <c r="H3246" s="574"/>
      <c r="I3246" s="576" t="s">
        <v>105</v>
      </c>
    </row>
    <row r="3247" spans="2:9" customFormat="1" ht="15.75" thickTop="1">
      <c r="B3247" s="76"/>
      <c r="C3247" s="67"/>
      <c r="D3247" s="67"/>
      <c r="E3247" s="67"/>
      <c r="F3247" s="67"/>
      <c r="G3247" s="67"/>
      <c r="H3247" s="67"/>
      <c r="I3247" s="77"/>
    </row>
    <row r="3248" spans="2:9" customFormat="1" ht="38.25" customHeight="1">
      <c r="B3248" s="382" t="s">
        <v>5040</v>
      </c>
      <c r="C3248" s="383" t="s">
        <v>7</v>
      </c>
      <c r="D3248" s="377" t="s">
        <v>95</v>
      </c>
      <c r="E3248" s="377" t="s">
        <v>8</v>
      </c>
      <c r="F3248" s="511" t="s">
        <v>99</v>
      </c>
      <c r="G3248" s="511"/>
      <c r="H3248" s="384" t="s">
        <v>96</v>
      </c>
      <c r="I3248" s="385" t="s">
        <v>97</v>
      </c>
    </row>
    <row r="3249" spans="2:9" customFormat="1" ht="0.95" customHeight="1">
      <c r="B3249" s="71" t="s">
        <v>100</v>
      </c>
      <c r="C3249" s="61" t="s">
        <v>1910</v>
      </c>
      <c r="D3249" s="378" t="s">
        <v>1907</v>
      </c>
      <c r="E3249" s="378" t="s">
        <v>1911</v>
      </c>
      <c r="F3249" s="512" t="s">
        <v>152</v>
      </c>
      <c r="G3249" s="512"/>
      <c r="H3249" s="62" t="s">
        <v>50</v>
      </c>
      <c r="I3249" s="572">
        <v>1</v>
      </c>
    </row>
    <row r="3250" spans="2:9" customFormat="1" ht="18" customHeight="1">
      <c r="B3250" s="517" t="s">
        <v>3372</v>
      </c>
      <c r="C3250" s="514" t="s">
        <v>7</v>
      </c>
      <c r="D3250" s="511" t="s">
        <v>95</v>
      </c>
      <c r="E3250" s="511" t="s">
        <v>3373</v>
      </c>
      <c r="F3250" s="514" t="s">
        <v>3374</v>
      </c>
      <c r="G3250" s="513" t="s">
        <v>3375</v>
      </c>
      <c r="H3250" s="514"/>
      <c r="I3250" s="578" t="s">
        <v>3376</v>
      </c>
    </row>
    <row r="3251" spans="2:9" customFormat="1" ht="24" customHeight="1">
      <c r="B3251" s="518"/>
      <c r="C3251" s="514"/>
      <c r="D3251" s="514"/>
      <c r="E3251" s="514"/>
      <c r="F3251" s="514"/>
      <c r="G3251" s="383" t="s">
        <v>3377</v>
      </c>
      <c r="H3251" s="383" t="s">
        <v>3378</v>
      </c>
      <c r="I3251" s="385" t="s">
        <v>3377</v>
      </c>
    </row>
    <row r="3252" spans="2:9" customFormat="1" ht="26.1" customHeight="1">
      <c r="B3252" s="72" t="s">
        <v>101</v>
      </c>
      <c r="C3252" s="63" t="s">
        <v>3379</v>
      </c>
      <c r="D3252" s="376" t="s">
        <v>1907</v>
      </c>
      <c r="E3252" s="376" t="s">
        <v>3380</v>
      </c>
      <c r="F3252" s="65">
        <v>1</v>
      </c>
      <c r="G3252" s="66">
        <v>1</v>
      </c>
      <c r="H3252" s="66">
        <v>0</v>
      </c>
      <c r="I3252" s="111">
        <v>322.33839999999998</v>
      </c>
    </row>
    <row r="3253" spans="2:9" customFormat="1" ht="26.1" customHeight="1">
      <c r="B3253" s="515"/>
      <c r="C3253" s="579"/>
      <c r="D3253" s="579"/>
      <c r="E3253" s="579"/>
      <c r="F3253" s="579"/>
      <c r="G3253" s="579"/>
      <c r="H3253" s="579" t="s">
        <v>3381</v>
      </c>
      <c r="I3253" s="580"/>
    </row>
    <row r="3254" spans="2:9" customFormat="1" ht="26.1" customHeight="1">
      <c r="B3254" s="515"/>
      <c r="C3254" s="579"/>
      <c r="D3254" s="579"/>
      <c r="E3254" s="579"/>
      <c r="F3254" s="579"/>
      <c r="G3254" s="579"/>
      <c r="H3254" s="579" t="s">
        <v>3382</v>
      </c>
      <c r="I3254" s="580"/>
    </row>
    <row r="3255" spans="2:9" customFormat="1" ht="39" customHeight="1">
      <c r="B3255" s="515"/>
      <c r="C3255" s="579"/>
      <c r="D3255" s="579"/>
      <c r="E3255" s="579"/>
      <c r="F3255" s="579"/>
      <c r="G3255" s="579"/>
      <c r="H3255" s="579" t="s">
        <v>3383</v>
      </c>
      <c r="I3255" s="580"/>
    </row>
    <row r="3256" spans="2:9" customFormat="1" ht="26.1" customHeight="1">
      <c r="B3256" s="515"/>
      <c r="C3256" s="579"/>
      <c r="D3256" s="579"/>
      <c r="E3256" s="579"/>
      <c r="F3256" s="579"/>
      <c r="G3256" s="579"/>
      <c r="H3256" s="579" t="s">
        <v>3384</v>
      </c>
      <c r="I3256" s="580"/>
    </row>
    <row r="3257" spans="2:9" customFormat="1" ht="15">
      <c r="B3257" s="515"/>
      <c r="C3257" s="579"/>
      <c r="D3257" s="579"/>
      <c r="E3257" s="579"/>
      <c r="F3257" s="579"/>
      <c r="G3257" s="579"/>
      <c r="H3257" s="579" t="s">
        <v>3385</v>
      </c>
      <c r="I3257" s="580"/>
    </row>
    <row r="3258" spans="2:9" customFormat="1" ht="15">
      <c r="B3258" s="515"/>
      <c r="C3258" s="579"/>
      <c r="D3258" s="579"/>
      <c r="E3258" s="579"/>
      <c r="F3258" s="579"/>
      <c r="G3258" s="579"/>
      <c r="H3258" s="579" t="s">
        <v>3386</v>
      </c>
      <c r="I3258" s="580"/>
    </row>
    <row r="3259" spans="2:9" customFormat="1" ht="0.95" customHeight="1">
      <c r="B3259" s="382" t="s">
        <v>3387</v>
      </c>
      <c r="C3259" s="383" t="s">
        <v>95</v>
      </c>
      <c r="D3259" s="377" t="s">
        <v>7</v>
      </c>
      <c r="E3259" s="377" t="s">
        <v>60</v>
      </c>
      <c r="F3259" s="383" t="s">
        <v>3374</v>
      </c>
      <c r="G3259" s="383" t="s">
        <v>3388</v>
      </c>
      <c r="H3259" s="514" t="s">
        <v>3389</v>
      </c>
      <c r="I3259" s="531"/>
    </row>
    <row r="3260" spans="2:9" customFormat="1" ht="18" customHeight="1">
      <c r="B3260" s="72" t="s">
        <v>101</v>
      </c>
      <c r="C3260" s="63" t="s">
        <v>1907</v>
      </c>
      <c r="D3260" s="376" t="s">
        <v>3398</v>
      </c>
      <c r="E3260" s="376" t="s">
        <v>3399</v>
      </c>
      <c r="F3260" s="65">
        <v>1.016</v>
      </c>
      <c r="G3260" s="64" t="s">
        <v>50</v>
      </c>
      <c r="H3260" s="522">
        <v>492.81889999999999</v>
      </c>
      <c r="I3260" s="581"/>
    </row>
    <row r="3261" spans="2:9" customFormat="1" ht="26.1" customHeight="1">
      <c r="B3261" s="515"/>
      <c r="C3261" s="579"/>
      <c r="D3261" s="579"/>
      <c r="E3261" s="579"/>
      <c r="F3261" s="579"/>
      <c r="G3261" s="579"/>
      <c r="H3261" s="579" t="s">
        <v>3392</v>
      </c>
      <c r="I3261" s="580"/>
    </row>
    <row r="3262" spans="2:9" customFormat="1" ht="26.1" customHeight="1">
      <c r="B3262" s="382" t="s">
        <v>3393</v>
      </c>
      <c r="C3262" s="383" t="s">
        <v>95</v>
      </c>
      <c r="D3262" s="377" t="s">
        <v>7</v>
      </c>
      <c r="E3262" s="377" t="s">
        <v>3394</v>
      </c>
      <c r="F3262" s="383" t="s">
        <v>3374</v>
      </c>
      <c r="G3262" s="383" t="s">
        <v>3388</v>
      </c>
      <c r="H3262" s="514" t="s">
        <v>3389</v>
      </c>
      <c r="I3262" s="531"/>
    </row>
    <row r="3263" spans="2:9" customFormat="1" ht="26.1" customHeight="1">
      <c r="B3263" s="78" t="s">
        <v>3395</v>
      </c>
      <c r="C3263" s="68" t="s">
        <v>1907</v>
      </c>
      <c r="D3263" s="375">
        <v>2003576</v>
      </c>
      <c r="E3263" s="375" t="s">
        <v>3396</v>
      </c>
      <c r="F3263" s="70">
        <v>0.2112</v>
      </c>
      <c r="G3263" s="69" t="s">
        <v>48</v>
      </c>
      <c r="H3263" s="516">
        <v>14.76</v>
      </c>
      <c r="I3263" s="582"/>
    </row>
    <row r="3264" spans="2:9" customFormat="1" ht="26.1" customHeight="1">
      <c r="B3264" s="78" t="s">
        <v>3395</v>
      </c>
      <c r="C3264" s="68" t="s">
        <v>5</v>
      </c>
      <c r="D3264" s="375">
        <v>88316</v>
      </c>
      <c r="E3264" s="375" t="s">
        <v>107</v>
      </c>
      <c r="F3264" s="70">
        <v>3.9215699999999999E-2</v>
      </c>
      <c r="G3264" s="69" t="s">
        <v>46</v>
      </c>
      <c r="H3264" s="516">
        <v>21.13</v>
      </c>
      <c r="I3264" s="582"/>
    </row>
    <row r="3265" spans="2:9" customFormat="1" ht="39" customHeight="1">
      <c r="B3265" s="78" t="s">
        <v>3395</v>
      </c>
      <c r="C3265" s="68" t="s">
        <v>5</v>
      </c>
      <c r="D3265" s="375">
        <v>88309</v>
      </c>
      <c r="E3265" s="375" t="s">
        <v>109</v>
      </c>
      <c r="F3265" s="70">
        <v>1.9607800000000002E-2</v>
      </c>
      <c r="G3265" s="69" t="s">
        <v>46</v>
      </c>
      <c r="H3265" s="516">
        <v>28.39</v>
      </c>
      <c r="I3265" s="582"/>
    </row>
    <row r="3266" spans="2:9" customFormat="1" ht="26.1" customHeight="1">
      <c r="B3266" s="515"/>
      <c r="C3266" s="579"/>
      <c r="D3266" s="579"/>
      <c r="E3266" s="579"/>
      <c r="F3266" s="579"/>
      <c r="G3266" s="579"/>
      <c r="H3266" s="579" t="s">
        <v>3397</v>
      </c>
      <c r="I3266" s="580"/>
    </row>
    <row r="3267" spans="2:9" customFormat="1" ht="15">
      <c r="B3267" s="74"/>
      <c r="C3267" s="574"/>
      <c r="D3267" s="574"/>
      <c r="E3267" s="574"/>
      <c r="F3267" s="574" t="s">
        <v>102</v>
      </c>
      <c r="G3267" s="575">
        <v>1.5381495000000001</v>
      </c>
      <c r="H3267" s="574" t="s">
        <v>103</v>
      </c>
      <c r="I3267" s="75">
        <v>0</v>
      </c>
    </row>
    <row r="3268" spans="2:9" customFormat="1" ht="25.5" customHeight="1" thickBot="1">
      <c r="B3268" s="74"/>
      <c r="C3268" s="574"/>
      <c r="D3268" s="574"/>
      <c r="E3268" s="574"/>
      <c r="F3268" s="574" t="s">
        <v>104</v>
      </c>
      <c r="G3268" s="575">
        <v>106.45</v>
      </c>
      <c r="H3268" s="574"/>
      <c r="I3268" s="576" t="s">
        <v>105</v>
      </c>
    </row>
    <row r="3269" spans="2:9" customFormat="1" ht="0.95" customHeight="1" thickTop="1">
      <c r="B3269" s="76"/>
      <c r="C3269" s="67"/>
      <c r="D3269" s="67"/>
      <c r="E3269" s="67"/>
      <c r="F3269" s="67"/>
      <c r="G3269" s="67"/>
      <c r="H3269" s="67"/>
      <c r="I3269" s="77"/>
    </row>
    <row r="3270" spans="2:9" customFormat="1" ht="18" customHeight="1">
      <c r="B3270" s="382" t="s">
        <v>5041</v>
      </c>
      <c r="C3270" s="383" t="s">
        <v>7</v>
      </c>
      <c r="D3270" s="377" t="s">
        <v>95</v>
      </c>
      <c r="E3270" s="377" t="s">
        <v>8</v>
      </c>
      <c r="F3270" s="511" t="s">
        <v>99</v>
      </c>
      <c r="G3270" s="511"/>
      <c r="H3270" s="384" t="s">
        <v>96</v>
      </c>
      <c r="I3270" s="385" t="s">
        <v>97</v>
      </c>
    </row>
    <row r="3271" spans="2:9" customFormat="1" ht="26.1" customHeight="1">
      <c r="B3271" s="71" t="s">
        <v>100</v>
      </c>
      <c r="C3271" s="61" t="s">
        <v>1914</v>
      </c>
      <c r="D3271" s="378" t="s">
        <v>1907</v>
      </c>
      <c r="E3271" s="378" t="s">
        <v>1915</v>
      </c>
      <c r="F3271" s="512" t="s">
        <v>152</v>
      </c>
      <c r="G3271" s="512"/>
      <c r="H3271" s="62" t="s">
        <v>50</v>
      </c>
      <c r="I3271" s="572">
        <v>1</v>
      </c>
    </row>
    <row r="3272" spans="2:9" customFormat="1" ht="26.1" customHeight="1">
      <c r="B3272" s="517" t="s">
        <v>3372</v>
      </c>
      <c r="C3272" s="514" t="s">
        <v>7</v>
      </c>
      <c r="D3272" s="511" t="s">
        <v>95</v>
      </c>
      <c r="E3272" s="511" t="s">
        <v>3373</v>
      </c>
      <c r="F3272" s="514" t="s">
        <v>3374</v>
      </c>
      <c r="G3272" s="513" t="s">
        <v>3375</v>
      </c>
      <c r="H3272" s="514"/>
      <c r="I3272" s="578" t="s">
        <v>3376</v>
      </c>
    </row>
    <row r="3273" spans="2:9" customFormat="1" ht="26.1" customHeight="1">
      <c r="B3273" s="518"/>
      <c r="C3273" s="514"/>
      <c r="D3273" s="514"/>
      <c r="E3273" s="514"/>
      <c r="F3273" s="514"/>
      <c r="G3273" s="383" t="s">
        <v>3377</v>
      </c>
      <c r="H3273" s="383" t="s">
        <v>3378</v>
      </c>
      <c r="I3273" s="385" t="s">
        <v>3377</v>
      </c>
    </row>
    <row r="3274" spans="2:9" customFormat="1" ht="26.1" customHeight="1">
      <c r="B3274" s="72" t="s">
        <v>101</v>
      </c>
      <c r="C3274" s="63" t="s">
        <v>3379</v>
      </c>
      <c r="D3274" s="376" t="s">
        <v>1907</v>
      </c>
      <c r="E3274" s="376" t="s">
        <v>3380</v>
      </c>
      <c r="F3274" s="65">
        <v>1</v>
      </c>
      <c r="G3274" s="66">
        <v>1</v>
      </c>
      <c r="H3274" s="66">
        <v>0</v>
      </c>
      <c r="I3274" s="111">
        <v>322.33839999999998</v>
      </c>
    </row>
    <row r="3275" spans="2:9" customFormat="1" ht="39" customHeight="1">
      <c r="B3275" s="515"/>
      <c r="C3275" s="579"/>
      <c r="D3275" s="579"/>
      <c r="E3275" s="579"/>
      <c r="F3275" s="579"/>
      <c r="G3275" s="579"/>
      <c r="H3275" s="579" t="s">
        <v>3381</v>
      </c>
      <c r="I3275" s="580"/>
    </row>
    <row r="3276" spans="2:9" customFormat="1" ht="26.1" customHeight="1">
      <c r="B3276" s="515"/>
      <c r="C3276" s="579"/>
      <c r="D3276" s="579"/>
      <c r="E3276" s="579"/>
      <c r="F3276" s="579"/>
      <c r="G3276" s="579"/>
      <c r="H3276" s="579" t="s">
        <v>3382</v>
      </c>
      <c r="I3276" s="580"/>
    </row>
    <row r="3277" spans="2:9" customFormat="1" ht="25.5" customHeight="1">
      <c r="B3277" s="515"/>
      <c r="C3277" s="579"/>
      <c r="D3277" s="579"/>
      <c r="E3277" s="579"/>
      <c r="F3277" s="579"/>
      <c r="G3277" s="579"/>
      <c r="H3277" s="579" t="s">
        <v>3383</v>
      </c>
      <c r="I3277" s="580"/>
    </row>
    <row r="3278" spans="2:9" customFormat="1" ht="15">
      <c r="B3278" s="515"/>
      <c r="C3278" s="579"/>
      <c r="D3278" s="579"/>
      <c r="E3278" s="579"/>
      <c r="F3278" s="579"/>
      <c r="G3278" s="579"/>
      <c r="H3278" s="579" t="s">
        <v>3384</v>
      </c>
      <c r="I3278" s="580"/>
    </row>
    <row r="3279" spans="2:9" customFormat="1" ht="0.95" customHeight="1">
      <c r="B3279" s="515"/>
      <c r="C3279" s="579"/>
      <c r="D3279" s="579"/>
      <c r="E3279" s="579"/>
      <c r="F3279" s="579"/>
      <c r="G3279" s="579"/>
      <c r="H3279" s="579" t="s">
        <v>3385</v>
      </c>
      <c r="I3279" s="580"/>
    </row>
    <row r="3280" spans="2:9" customFormat="1" ht="18" customHeight="1">
      <c r="B3280" s="515"/>
      <c r="C3280" s="579"/>
      <c r="D3280" s="579"/>
      <c r="E3280" s="579"/>
      <c r="F3280" s="579"/>
      <c r="G3280" s="579"/>
      <c r="H3280" s="579" t="s">
        <v>3386</v>
      </c>
      <c r="I3280" s="580"/>
    </row>
    <row r="3281" spans="2:9" customFormat="1" ht="26.1" customHeight="1">
      <c r="B3281" s="382" t="s">
        <v>3387</v>
      </c>
      <c r="C3281" s="383" t="s">
        <v>95</v>
      </c>
      <c r="D3281" s="377" t="s">
        <v>7</v>
      </c>
      <c r="E3281" s="377" t="s">
        <v>60</v>
      </c>
      <c r="F3281" s="383" t="s">
        <v>3374</v>
      </c>
      <c r="G3281" s="383" t="s">
        <v>3388</v>
      </c>
      <c r="H3281" s="514" t="s">
        <v>3389</v>
      </c>
      <c r="I3281" s="531"/>
    </row>
    <row r="3282" spans="2:9" customFormat="1" ht="26.1" customHeight="1">
      <c r="B3282" s="72" t="s">
        <v>101</v>
      </c>
      <c r="C3282" s="63" t="s">
        <v>1907</v>
      </c>
      <c r="D3282" s="376" t="s">
        <v>3400</v>
      </c>
      <c r="E3282" s="376" t="s">
        <v>3401</v>
      </c>
      <c r="F3282" s="65">
        <v>1.03383</v>
      </c>
      <c r="G3282" s="64" t="s">
        <v>50</v>
      </c>
      <c r="H3282" s="522">
        <v>2257.0297</v>
      </c>
      <c r="I3282" s="581"/>
    </row>
    <row r="3283" spans="2:9" customFormat="1" ht="26.1" customHeight="1">
      <c r="B3283" s="515"/>
      <c r="C3283" s="579"/>
      <c r="D3283" s="579"/>
      <c r="E3283" s="579"/>
      <c r="F3283" s="579"/>
      <c r="G3283" s="579"/>
      <c r="H3283" s="579" t="s">
        <v>3392</v>
      </c>
      <c r="I3283" s="580"/>
    </row>
    <row r="3284" spans="2:9" customFormat="1" ht="26.1" customHeight="1">
      <c r="B3284" s="382" t="s">
        <v>3393</v>
      </c>
      <c r="C3284" s="383" t="s">
        <v>95</v>
      </c>
      <c r="D3284" s="377" t="s">
        <v>7</v>
      </c>
      <c r="E3284" s="377" t="s">
        <v>3394</v>
      </c>
      <c r="F3284" s="383" t="s">
        <v>3374</v>
      </c>
      <c r="G3284" s="383" t="s">
        <v>3388</v>
      </c>
      <c r="H3284" s="514" t="s">
        <v>3389</v>
      </c>
      <c r="I3284" s="531"/>
    </row>
    <row r="3285" spans="2:9" customFormat="1" ht="39" customHeight="1">
      <c r="B3285" s="78" t="s">
        <v>3395</v>
      </c>
      <c r="C3285" s="68" t="s">
        <v>1907</v>
      </c>
      <c r="D3285" s="375">
        <v>2003576</v>
      </c>
      <c r="E3285" s="375" t="s">
        <v>3396</v>
      </c>
      <c r="F3285" s="70">
        <v>0.48749999999999999</v>
      </c>
      <c r="G3285" s="69" t="s">
        <v>48</v>
      </c>
      <c r="H3285" s="516">
        <v>14.76</v>
      </c>
      <c r="I3285" s="582"/>
    </row>
    <row r="3286" spans="2:9" customFormat="1" ht="26.1" customHeight="1">
      <c r="B3286" s="78" t="s">
        <v>3395</v>
      </c>
      <c r="C3286" s="68" t="s">
        <v>5</v>
      </c>
      <c r="D3286" s="375">
        <v>88316</v>
      </c>
      <c r="E3286" s="375" t="s">
        <v>107</v>
      </c>
      <c r="F3286" s="70">
        <v>0.1</v>
      </c>
      <c r="G3286" s="69" t="s">
        <v>46</v>
      </c>
      <c r="H3286" s="516">
        <v>21.13</v>
      </c>
      <c r="I3286" s="582"/>
    </row>
    <row r="3287" spans="2:9" customFormat="1" ht="25.5" customHeight="1">
      <c r="B3287" s="78" t="s">
        <v>3395</v>
      </c>
      <c r="C3287" s="68" t="s">
        <v>5</v>
      </c>
      <c r="D3287" s="375">
        <v>88309</v>
      </c>
      <c r="E3287" s="375" t="s">
        <v>109</v>
      </c>
      <c r="F3287" s="70">
        <v>3.3333300000000003E-2</v>
      </c>
      <c r="G3287" s="69" t="s">
        <v>46</v>
      </c>
      <c r="H3287" s="516">
        <v>28.39</v>
      </c>
      <c r="I3287" s="582"/>
    </row>
    <row r="3288" spans="2:9" customFormat="1" ht="38.25" customHeight="1">
      <c r="B3288" s="515"/>
      <c r="C3288" s="579"/>
      <c r="D3288" s="579"/>
      <c r="E3288" s="579"/>
      <c r="F3288" s="579"/>
      <c r="G3288" s="579"/>
      <c r="H3288" s="579" t="s">
        <v>3397</v>
      </c>
      <c r="I3288" s="580"/>
    </row>
    <row r="3289" spans="2:9" customFormat="1" ht="0.95" customHeight="1">
      <c r="B3289" s="74"/>
      <c r="C3289" s="574"/>
      <c r="D3289" s="574"/>
      <c r="E3289" s="574"/>
      <c r="F3289" s="574" t="s">
        <v>102</v>
      </c>
      <c r="G3289" s="575">
        <v>3.4331160604000002</v>
      </c>
      <c r="H3289" s="574" t="s">
        <v>103</v>
      </c>
      <c r="I3289" s="75">
        <v>0</v>
      </c>
    </row>
    <row r="3290" spans="2:9" customFormat="1" ht="18" customHeight="1" thickBot="1">
      <c r="B3290" s="74"/>
      <c r="C3290" s="574"/>
      <c r="D3290" s="574"/>
      <c r="E3290" s="574"/>
      <c r="F3290" s="574" t="s">
        <v>104</v>
      </c>
      <c r="G3290" s="575">
        <v>491.88</v>
      </c>
      <c r="H3290" s="574"/>
      <c r="I3290" s="576" t="s">
        <v>105</v>
      </c>
    </row>
    <row r="3291" spans="2:9" customFormat="1" ht="24" customHeight="1" thickTop="1">
      <c r="B3291" s="76"/>
      <c r="C3291" s="67"/>
      <c r="D3291" s="67"/>
      <c r="E3291" s="67"/>
      <c r="F3291" s="67"/>
      <c r="G3291" s="67"/>
      <c r="H3291" s="67"/>
      <c r="I3291" s="77"/>
    </row>
    <row r="3292" spans="2:9" customFormat="1" ht="26.1" customHeight="1">
      <c r="B3292" s="382" t="s">
        <v>5048</v>
      </c>
      <c r="C3292" s="383" t="s">
        <v>7</v>
      </c>
      <c r="D3292" s="377" t="s">
        <v>95</v>
      </c>
      <c r="E3292" s="377" t="s">
        <v>8</v>
      </c>
      <c r="F3292" s="511" t="s">
        <v>99</v>
      </c>
      <c r="G3292" s="511"/>
      <c r="H3292" s="384" t="s">
        <v>96</v>
      </c>
      <c r="I3292" s="385" t="s">
        <v>97</v>
      </c>
    </row>
    <row r="3293" spans="2:9" customFormat="1" ht="26.1" customHeight="1">
      <c r="B3293" s="71" t="s">
        <v>100</v>
      </c>
      <c r="C3293" s="61" t="s">
        <v>1920</v>
      </c>
      <c r="D3293" s="378" t="s">
        <v>5</v>
      </c>
      <c r="E3293" s="378" t="s">
        <v>1921</v>
      </c>
      <c r="F3293" s="512" t="s">
        <v>230</v>
      </c>
      <c r="G3293" s="512"/>
      <c r="H3293" s="62" t="s">
        <v>12</v>
      </c>
      <c r="I3293" s="572">
        <v>1</v>
      </c>
    </row>
    <row r="3294" spans="2:9" customFormat="1" ht="24" customHeight="1">
      <c r="B3294" s="78" t="s">
        <v>106</v>
      </c>
      <c r="C3294" s="68" t="s">
        <v>3402</v>
      </c>
      <c r="D3294" s="375" t="s">
        <v>5</v>
      </c>
      <c r="E3294" s="375" t="s">
        <v>3403</v>
      </c>
      <c r="F3294" s="510" t="s">
        <v>108</v>
      </c>
      <c r="G3294" s="510"/>
      <c r="H3294" s="69" t="s">
        <v>46</v>
      </c>
      <c r="I3294" s="573">
        <v>0.10299999999999999</v>
      </c>
    </row>
    <row r="3295" spans="2:9" customFormat="1" ht="26.1" customHeight="1">
      <c r="B3295" s="78" t="s">
        <v>106</v>
      </c>
      <c r="C3295" s="68" t="s">
        <v>151</v>
      </c>
      <c r="D3295" s="375" t="s">
        <v>5</v>
      </c>
      <c r="E3295" s="375" t="s">
        <v>107</v>
      </c>
      <c r="F3295" s="510" t="s">
        <v>108</v>
      </c>
      <c r="G3295" s="510"/>
      <c r="H3295" s="69" t="s">
        <v>46</v>
      </c>
      <c r="I3295" s="573">
        <v>0.10299999999999999</v>
      </c>
    </row>
    <row r="3296" spans="2:9" customFormat="1" ht="24" customHeight="1">
      <c r="B3296" s="72" t="s">
        <v>101</v>
      </c>
      <c r="C3296" s="63" t="s">
        <v>3334</v>
      </c>
      <c r="D3296" s="376" t="s">
        <v>5</v>
      </c>
      <c r="E3296" s="376" t="s">
        <v>3335</v>
      </c>
      <c r="F3296" s="509" t="s">
        <v>60</v>
      </c>
      <c r="G3296" s="509"/>
      <c r="H3296" s="64" t="s">
        <v>45</v>
      </c>
      <c r="I3296" s="577">
        <v>1.67E-2</v>
      </c>
    </row>
    <row r="3297" spans="2:9" customFormat="1" ht="24" customHeight="1">
      <c r="B3297" s="72" t="s">
        <v>101</v>
      </c>
      <c r="C3297" s="63" t="s">
        <v>3404</v>
      </c>
      <c r="D3297" s="376" t="s">
        <v>5</v>
      </c>
      <c r="E3297" s="376" t="s">
        <v>3405</v>
      </c>
      <c r="F3297" s="509" t="s">
        <v>60</v>
      </c>
      <c r="G3297" s="509"/>
      <c r="H3297" s="64" t="s">
        <v>12</v>
      </c>
      <c r="I3297" s="577">
        <v>1.05</v>
      </c>
    </row>
    <row r="3298" spans="2:9" customFormat="1" ht="15">
      <c r="B3298" s="74"/>
      <c r="C3298" s="574"/>
      <c r="D3298" s="574"/>
      <c r="E3298" s="574"/>
      <c r="F3298" s="574" t="s">
        <v>102</v>
      </c>
      <c r="G3298" s="575">
        <v>2.96</v>
      </c>
      <c r="H3298" s="574" t="s">
        <v>103</v>
      </c>
      <c r="I3298" s="75">
        <v>0</v>
      </c>
    </row>
    <row r="3299" spans="2:9" customFormat="1" ht="15.75" thickBot="1">
      <c r="B3299" s="74"/>
      <c r="C3299" s="574"/>
      <c r="D3299" s="574"/>
      <c r="E3299" s="574"/>
      <c r="F3299" s="574" t="s">
        <v>104</v>
      </c>
      <c r="G3299" s="575">
        <v>30.44</v>
      </c>
      <c r="H3299" s="574"/>
      <c r="I3299" s="576" t="s">
        <v>105</v>
      </c>
    </row>
    <row r="3300" spans="2:9" customFormat="1" ht="0.95" customHeight="1" thickTop="1">
      <c r="B3300" s="76"/>
      <c r="C3300" s="67"/>
      <c r="D3300" s="67"/>
      <c r="E3300" s="67"/>
      <c r="F3300" s="67"/>
      <c r="G3300" s="67"/>
      <c r="H3300" s="67"/>
      <c r="I3300" s="77"/>
    </row>
    <row r="3301" spans="2:9" customFormat="1" ht="18" customHeight="1">
      <c r="B3301" s="382" t="s">
        <v>5049</v>
      </c>
      <c r="C3301" s="383" t="s">
        <v>7</v>
      </c>
      <c r="D3301" s="377" t="s">
        <v>95</v>
      </c>
      <c r="E3301" s="377" t="s">
        <v>8</v>
      </c>
      <c r="F3301" s="511" t="s">
        <v>99</v>
      </c>
      <c r="G3301" s="511"/>
      <c r="H3301" s="384" t="s">
        <v>96</v>
      </c>
      <c r="I3301" s="385" t="s">
        <v>97</v>
      </c>
    </row>
    <row r="3302" spans="2:9" customFormat="1" ht="51.95" customHeight="1">
      <c r="B3302" s="71" t="s">
        <v>100</v>
      </c>
      <c r="C3302" s="61" t="s">
        <v>1935</v>
      </c>
      <c r="D3302" s="378" t="s">
        <v>5</v>
      </c>
      <c r="E3302" s="378" t="s">
        <v>1936</v>
      </c>
      <c r="F3302" s="512" t="s">
        <v>230</v>
      </c>
      <c r="G3302" s="512"/>
      <c r="H3302" s="62" t="s">
        <v>12</v>
      </c>
      <c r="I3302" s="572">
        <v>1</v>
      </c>
    </row>
    <row r="3303" spans="2:9" customFormat="1" ht="26.1" customHeight="1">
      <c r="B3303" s="78" t="s">
        <v>106</v>
      </c>
      <c r="C3303" s="68" t="s">
        <v>3402</v>
      </c>
      <c r="D3303" s="375" t="s">
        <v>5</v>
      </c>
      <c r="E3303" s="375" t="s">
        <v>3403</v>
      </c>
      <c r="F3303" s="510" t="s">
        <v>108</v>
      </c>
      <c r="G3303" s="510"/>
      <c r="H3303" s="69" t="s">
        <v>46</v>
      </c>
      <c r="I3303" s="573">
        <v>0.1447</v>
      </c>
    </row>
    <row r="3304" spans="2:9" customFormat="1" ht="26.1" customHeight="1">
      <c r="B3304" s="78" t="s">
        <v>106</v>
      </c>
      <c r="C3304" s="68" t="s">
        <v>151</v>
      </c>
      <c r="D3304" s="375" t="s">
        <v>5</v>
      </c>
      <c r="E3304" s="375" t="s">
        <v>107</v>
      </c>
      <c r="F3304" s="510" t="s">
        <v>108</v>
      </c>
      <c r="G3304" s="510"/>
      <c r="H3304" s="69" t="s">
        <v>46</v>
      </c>
      <c r="I3304" s="573">
        <v>0.1447</v>
      </c>
    </row>
    <row r="3305" spans="2:9" customFormat="1" ht="26.1" customHeight="1">
      <c r="B3305" s="72" t="s">
        <v>101</v>
      </c>
      <c r="C3305" s="63" t="s">
        <v>3334</v>
      </c>
      <c r="D3305" s="376" t="s">
        <v>5</v>
      </c>
      <c r="E3305" s="376" t="s">
        <v>3335</v>
      </c>
      <c r="F3305" s="509" t="s">
        <v>60</v>
      </c>
      <c r="G3305" s="509"/>
      <c r="H3305" s="64" t="s">
        <v>45</v>
      </c>
      <c r="I3305" s="577">
        <v>2.92E-2</v>
      </c>
    </row>
    <row r="3306" spans="2:9" customFormat="1" ht="26.1" customHeight="1">
      <c r="B3306" s="72" t="s">
        <v>101</v>
      </c>
      <c r="C3306" s="63" t="s">
        <v>3413</v>
      </c>
      <c r="D3306" s="376" t="s">
        <v>5</v>
      </c>
      <c r="E3306" s="376" t="s">
        <v>3414</v>
      </c>
      <c r="F3306" s="509" t="s">
        <v>60</v>
      </c>
      <c r="G3306" s="509"/>
      <c r="H3306" s="64" t="s">
        <v>12</v>
      </c>
      <c r="I3306" s="577">
        <v>1.05</v>
      </c>
    </row>
    <row r="3307" spans="2:9" customFormat="1" ht="39" customHeight="1">
      <c r="B3307" s="74"/>
      <c r="C3307" s="574"/>
      <c r="D3307" s="574"/>
      <c r="E3307" s="574"/>
      <c r="F3307" s="574" t="s">
        <v>102</v>
      </c>
      <c r="G3307" s="575">
        <v>4.16</v>
      </c>
      <c r="H3307" s="574" t="s">
        <v>103</v>
      </c>
      <c r="I3307" s="75">
        <v>0</v>
      </c>
    </row>
    <row r="3308" spans="2:9" customFormat="1" ht="38.25" customHeight="1" thickBot="1">
      <c r="B3308" s="74"/>
      <c r="C3308" s="574"/>
      <c r="D3308" s="574"/>
      <c r="E3308" s="574"/>
      <c r="F3308" s="574" t="s">
        <v>104</v>
      </c>
      <c r="G3308" s="575">
        <v>101.7</v>
      </c>
      <c r="H3308" s="574"/>
      <c r="I3308" s="576" t="s">
        <v>105</v>
      </c>
    </row>
    <row r="3309" spans="2:9" customFormat="1" ht="25.5" customHeight="1" thickTop="1">
      <c r="B3309" s="76"/>
      <c r="C3309" s="67"/>
      <c r="D3309" s="67"/>
      <c r="E3309" s="67"/>
      <c r="F3309" s="67"/>
      <c r="G3309" s="67"/>
      <c r="H3309" s="67"/>
      <c r="I3309" s="77"/>
    </row>
    <row r="3310" spans="2:9" customFormat="1" ht="0.95" customHeight="1">
      <c r="B3310" s="382" t="s">
        <v>5050</v>
      </c>
      <c r="C3310" s="383" t="s">
        <v>7</v>
      </c>
      <c r="D3310" s="377" t="s">
        <v>95</v>
      </c>
      <c r="E3310" s="377" t="s">
        <v>8</v>
      </c>
      <c r="F3310" s="511" t="s">
        <v>99</v>
      </c>
      <c r="G3310" s="511"/>
      <c r="H3310" s="384" t="s">
        <v>96</v>
      </c>
      <c r="I3310" s="385" t="s">
        <v>97</v>
      </c>
    </row>
    <row r="3311" spans="2:9" customFormat="1" ht="18" customHeight="1">
      <c r="B3311" s="71" t="s">
        <v>100</v>
      </c>
      <c r="C3311" s="61" t="s">
        <v>1923</v>
      </c>
      <c r="D3311" s="378" t="s">
        <v>5</v>
      </c>
      <c r="E3311" s="378" t="s">
        <v>1924</v>
      </c>
      <c r="F3311" s="512" t="s">
        <v>112</v>
      </c>
      <c r="G3311" s="512"/>
      <c r="H3311" s="62" t="s">
        <v>12</v>
      </c>
      <c r="I3311" s="572">
        <v>1</v>
      </c>
    </row>
    <row r="3312" spans="2:9" customFormat="1" ht="39" customHeight="1">
      <c r="B3312" s="78" t="s">
        <v>106</v>
      </c>
      <c r="C3312" s="68" t="s">
        <v>158</v>
      </c>
      <c r="D3312" s="375" t="s">
        <v>5</v>
      </c>
      <c r="E3312" s="375" t="s">
        <v>159</v>
      </c>
      <c r="F3312" s="510" t="s">
        <v>108</v>
      </c>
      <c r="G3312" s="510"/>
      <c r="H3312" s="69" t="s">
        <v>46</v>
      </c>
      <c r="I3312" s="573">
        <v>0.18970000000000001</v>
      </c>
    </row>
    <row r="3313" spans="2:9" customFormat="1" ht="26.1" customHeight="1">
      <c r="B3313" s="78" t="s">
        <v>106</v>
      </c>
      <c r="C3313" s="68" t="s">
        <v>160</v>
      </c>
      <c r="D3313" s="375" t="s">
        <v>5</v>
      </c>
      <c r="E3313" s="375" t="s">
        <v>161</v>
      </c>
      <c r="F3313" s="510" t="s">
        <v>108</v>
      </c>
      <c r="G3313" s="510"/>
      <c r="H3313" s="69" t="s">
        <v>46</v>
      </c>
      <c r="I3313" s="573">
        <v>0.18970000000000001</v>
      </c>
    </row>
    <row r="3314" spans="2:9" customFormat="1" ht="26.1" customHeight="1">
      <c r="B3314" s="72" t="s">
        <v>101</v>
      </c>
      <c r="C3314" s="63" t="s">
        <v>3406</v>
      </c>
      <c r="D3314" s="376" t="s">
        <v>5</v>
      </c>
      <c r="E3314" s="376" t="s">
        <v>3407</v>
      </c>
      <c r="F3314" s="509" t="s">
        <v>60</v>
      </c>
      <c r="G3314" s="509"/>
      <c r="H3314" s="64" t="s">
        <v>12</v>
      </c>
      <c r="I3314" s="577">
        <v>1.0353000000000001</v>
      </c>
    </row>
    <row r="3315" spans="2:9" customFormat="1" ht="26.1" customHeight="1">
      <c r="B3315" s="72" t="s">
        <v>101</v>
      </c>
      <c r="C3315" s="63" t="s">
        <v>199</v>
      </c>
      <c r="D3315" s="376" t="s">
        <v>5</v>
      </c>
      <c r="E3315" s="376" t="s">
        <v>200</v>
      </c>
      <c r="F3315" s="509" t="s">
        <v>60</v>
      </c>
      <c r="G3315" s="509"/>
      <c r="H3315" s="64" t="s">
        <v>45</v>
      </c>
      <c r="I3315" s="577">
        <v>1.0500000000000001E-2</v>
      </c>
    </row>
    <row r="3316" spans="2:9" customFormat="1" ht="26.1" customHeight="1">
      <c r="B3316" s="74"/>
      <c r="C3316" s="574"/>
      <c r="D3316" s="574"/>
      <c r="E3316" s="574"/>
      <c r="F3316" s="574" t="s">
        <v>102</v>
      </c>
      <c r="G3316" s="575">
        <v>6.64</v>
      </c>
      <c r="H3316" s="574" t="s">
        <v>103</v>
      </c>
      <c r="I3316" s="75">
        <v>0</v>
      </c>
    </row>
    <row r="3317" spans="2:9" customFormat="1" ht="39" customHeight="1" thickBot="1">
      <c r="B3317" s="74"/>
      <c r="C3317" s="574"/>
      <c r="D3317" s="574"/>
      <c r="E3317" s="574"/>
      <c r="F3317" s="574" t="s">
        <v>104</v>
      </c>
      <c r="G3317" s="575">
        <v>4.74</v>
      </c>
      <c r="H3317" s="574"/>
      <c r="I3317" s="576" t="s">
        <v>105</v>
      </c>
    </row>
    <row r="3318" spans="2:9" customFormat="1" ht="38.25" customHeight="1" thickTop="1">
      <c r="B3318" s="76"/>
      <c r="C3318" s="67"/>
      <c r="D3318" s="67"/>
      <c r="E3318" s="67"/>
      <c r="F3318" s="67"/>
      <c r="G3318" s="67"/>
      <c r="H3318" s="67"/>
      <c r="I3318" s="77"/>
    </row>
    <row r="3319" spans="2:9" customFormat="1" ht="25.5" customHeight="1">
      <c r="B3319" s="382" t="s">
        <v>5051</v>
      </c>
      <c r="C3319" s="383" t="s">
        <v>7</v>
      </c>
      <c r="D3319" s="377" t="s">
        <v>95</v>
      </c>
      <c r="E3319" s="377" t="s">
        <v>8</v>
      </c>
      <c r="F3319" s="511" t="s">
        <v>99</v>
      </c>
      <c r="G3319" s="511"/>
      <c r="H3319" s="384" t="s">
        <v>96</v>
      </c>
      <c r="I3319" s="385" t="s">
        <v>97</v>
      </c>
    </row>
    <row r="3320" spans="2:9" customFormat="1" ht="0.95" customHeight="1">
      <c r="B3320" s="71" t="s">
        <v>100</v>
      </c>
      <c r="C3320" s="61" t="s">
        <v>1939</v>
      </c>
      <c r="D3320" s="378" t="s">
        <v>44</v>
      </c>
      <c r="E3320" s="378" t="s">
        <v>1940</v>
      </c>
      <c r="F3320" s="512" t="s">
        <v>112</v>
      </c>
      <c r="G3320" s="512"/>
      <c r="H3320" s="62" t="s">
        <v>12</v>
      </c>
      <c r="I3320" s="572">
        <v>1</v>
      </c>
    </row>
    <row r="3321" spans="2:9" customFormat="1" ht="18" customHeight="1">
      <c r="B3321" s="78" t="s">
        <v>106</v>
      </c>
      <c r="C3321" s="68" t="s">
        <v>158</v>
      </c>
      <c r="D3321" s="375" t="s">
        <v>5</v>
      </c>
      <c r="E3321" s="375" t="s">
        <v>159</v>
      </c>
      <c r="F3321" s="510" t="s">
        <v>108</v>
      </c>
      <c r="G3321" s="510"/>
      <c r="H3321" s="69" t="s">
        <v>46</v>
      </c>
      <c r="I3321" s="573">
        <v>0.29389999999999999</v>
      </c>
    </row>
    <row r="3322" spans="2:9" customFormat="1" ht="65.099999999999994" customHeight="1">
      <c r="B3322" s="78" t="s">
        <v>106</v>
      </c>
      <c r="C3322" s="68" t="s">
        <v>160</v>
      </c>
      <c r="D3322" s="375" t="s">
        <v>5</v>
      </c>
      <c r="E3322" s="375" t="s">
        <v>161</v>
      </c>
      <c r="F3322" s="510" t="s">
        <v>108</v>
      </c>
      <c r="G3322" s="510"/>
      <c r="H3322" s="69" t="s">
        <v>46</v>
      </c>
      <c r="I3322" s="573">
        <v>0.29389999999999999</v>
      </c>
    </row>
    <row r="3323" spans="2:9" customFormat="1" ht="26.1" customHeight="1">
      <c r="B3323" s="72" t="s">
        <v>101</v>
      </c>
      <c r="C3323" s="63" t="s">
        <v>193</v>
      </c>
      <c r="D3323" s="376" t="s">
        <v>5</v>
      </c>
      <c r="E3323" s="376" t="s">
        <v>194</v>
      </c>
      <c r="F3323" s="509" t="s">
        <v>60</v>
      </c>
      <c r="G3323" s="509"/>
      <c r="H3323" s="64" t="s">
        <v>45</v>
      </c>
      <c r="I3323" s="577">
        <v>2.93E-2</v>
      </c>
    </row>
    <row r="3324" spans="2:9" customFormat="1" ht="26.1" customHeight="1">
      <c r="B3324" s="72" t="s">
        <v>101</v>
      </c>
      <c r="C3324" s="63" t="s">
        <v>191</v>
      </c>
      <c r="D3324" s="376" t="s">
        <v>5</v>
      </c>
      <c r="E3324" s="376" t="s">
        <v>192</v>
      </c>
      <c r="F3324" s="509" t="s">
        <v>60</v>
      </c>
      <c r="G3324" s="509"/>
      <c r="H3324" s="64" t="s">
        <v>45</v>
      </c>
      <c r="I3324" s="577">
        <v>4.5499999999999999E-2</v>
      </c>
    </row>
    <row r="3325" spans="2:9" customFormat="1" ht="26.1" customHeight="1">
      <c r="B3325" s="72" t="s">
        <v>101</v>
      </c>
      <c r="C3325" s="63" t="s">
        <v>199</v>
      </c>
      <c r="D3325" s="376" t="s">
        <v>5</v>
      </c>
      <c r="E3325" s="376" t="s">
        <v>200</v>
      </c>
      <c r="F3325" s="509" t="s">
        <v>60</v>
      </c>
      <c r="G3325" s="509"/>
      <c r="H3325" s="64" t="s">
        <v>45</v>
      </c>
      <c r="I3325" s="577">
        <v>1.6299999999999999E-2</v>
      </c>
    </row>
    <row r="3326" spans="2:9" customFormat="1" ht="39" customHeight="1">
      <c r="B3326" s="74"/>
      <c r="C3326" s="574"/>
      <c r="D3326" s="574"/>
      <c r="E3326" s="574"/>
      <c r="F3326" s="574" t="s">
        <v>102</v>
      </c>
      <c r="G3326" s="575">
        <v>10.29</v>
      </c>
      <c r="H3326" s="574" t="s">
        <v>103</v>
      </c>
      <c r="I3326" s="75">
        <v>0</v>
      </c>
    </row>
    <row r="3327" spans="2:9" customFormat="1" ht="15.75" thickBot="1">
      <c r="B3327" s="74"/>
      <c r="C3327" s="574"/>
      <c r="D3327" s="574"/>
      <c r="E3327" s="574"/>
      <c r="F3327" s="574" t="s">
        <v>104</v>
      </c>
      <c r="G3327" s="575">
        <v>4.0599999999999996</v>
      </c>
      <c r="H3327" s="574"/>
      <c r="I3327" s="576" t="s">
        <v>105</v>
      </c>
    </row>
    <row r="3328" spans="2:9" customFormat="1" ht="38.25" customHeight="1" thickTop="1">
      <c r="B3328" s="76"/>
      <c r="C3328" s="67"/>
      <c r="D3328" s="67"/>
      <c r="E3328" s="67"/>
      <c r="F3328" s="67"/>
      <c r="G3328" s="67"/>
      <c r="H3328" s="67"/>
      <c r="I3328" s="77"/>
    </row>
    <row r="3329" spans="2:9" customFormat="1" ht="0.95" customHeight="1">
      <c r="B3329" s="382" t="s">
        <v>5052</v>
      </c>
      <c r="C3329" s="383" t="s">
        <v>7</v>
      </c>
      <c r="D3329" s="377" t="s">
        <v>95</v>
      </c>
      <c r="E3329" s="377" t="s">
        <v>8</v>
      </c>
      <c r="F3329" s="511" t="s">
        <v>99</v>
      </c>
      <c r="G3329" s="511"/>
      <c r="H3329" s="384" t="s">
        <v>96</v>
      </c>
      <c r="I3329" s="385" t="s">
        <v>97</v>
      </c>
    </row>
    <row r="3330" spans="2:9" customFormat="1" ht="18" customHeight="1">
      <c r="B3330" s="71" t="s">
        <v>100</v>
      </c>
      <c r="C3330" s="61" t="s">
        <v>1927</v>
      </c>
      <c r="D3330" s="378" t="s">
        <v>5</v>
      </c>
      <c r="E3330" s="378" t="s">
        <v>1928</v>
      </c>
      <c r="F3330" s="512" t="s">
        <v>112</v>
      </c>
      <c r="G3330" s="512"/>
      <c r="H3330" s="62" t="s">
        <v>12</v>
      </c>
      <c r="I3330" s="572">
        <v>1</v>
      </c>
    </row>
    <row r="3331" spans="2:9" customFormat="1" ht="65.099999999999994" customHeight="1">
      <c r="B3331" s="78" t="s">
        <v>106</v>
      </c>
      <c r="C3331" s="68" t="s">
        <v>158</v>
      </c>
      <c r="D3331" s="375" t="s">
        <v>5</v>
      </c>
      <c r="E3331" s="375" t="s">
        <v>159</v>
      </c>
      <c r="F3331" s="510" t="s">
        <v>108</v>
      </c>
      <c r="G3331" s="510"/>
      <c r="H3331" s="69" t="s">
        <v>46</v>
      </c>
      <c r="I3331" s="573">
        <v>0.29389999999999999</v>
      </c>
    </row>
    <row r="3332" spans="2:9" customFormat="1" ht="26.1" customHeight="1">
      <c r="B3332" s="78" t="s">
        <v>106</v>
      </c>
      <c r="C3332" s="68" t="s">
        <v>160</v>
      </c>
      <c r="D3332" s="375" t="s">
        <v>5</v>
      </c>
      <c r="E3332" s="375" t="s">
        <v>161</v>
      </c>
      <c r="F3332" s="510" t="s">
        <v>108</v>
      </c>
      <c r="G3332" s="510"/>
      <c r="H3332" s="69" t="s">
        <v>46</v>
      </c>
      <c r="I3332" s="573">
        <v>0.29389999999999999</v>
      </c>
    </row>
    <row r="3333" spans="2:9" customFormat="1" ht="26.1" customHeight="1">
      <c r="B3333" s="72" t="s">
        <v>101</v>
      </c>
      <c r="C3333" s="63" t="s">
        <v>3408</v>
      </c>
      <c r="D3333" s="376" t="s">
        <v>5</v>
      </c>
      <c r="E3333" s="376" t="s">
        <v>3409</v>
      </c>
      <c r="F3333" s="509" t="s">
        <v>60</v>
      </c>
      <c r="G3333" s="509"/>
      <c r="H3333" s="64" t="s">
        <v>12</v>
      </c>
      <c r="I3333" s="577">
        <v>1.0353000000000001</v>
      </c>
    </row>
    <row r="3334" spans="2:9" customFormat="1" ht="26.1" customHeight="1">
      <c r="B3334" s="72" t="s">
        <v>101</v>
      </c>
      <c r="C3334" s="63" t="s">
        <v>199</v>
      </c>
      <c r="D3334" s="376" t="s">
        <v>5</v>
      </c>
      <c r="E3334" s="376" t="s">
        <v>200</v>
      </c>
      <c r="F3334" s="509" t="s">
        <v>60</v>
      </c>
      <c r="G3334" s="509"/>
      <c r="H3334" s="64" t="s">
        <v>45</v>
      </c>
      <c r="I3334" s="577">
        <v>1.6299999999999999E-2</v>
      </c>
    </row>
    <row r="3335" spans="2:9" customFormat="1" ht="39" customHeight="1">
      <c r="B3335" s="74"/>
      <c r="C3335" s="574"/>
      <c r="D3335" s="574"/>
      <c r="E3335" s="574"/>
      <c r="F3335" s="574" t="s">
        <v>102</v>
      </c>
      <c r="G3335" s="575">
        <v>10.29</v>
      </c>
      <c r="H3335" s="574" t="s">
        <v>103</v>
      </c>
      <c r="I3335" s="75">
        <v>0</v>
      </c>
    </row>
    <row r="3336" spans="2:9" customFormat="1" ht="15.75" thickBot="1">
      <c r="B3336" s="74"/>
      <c r="C3336" s="574"/>
      <c r="D3336" s="574"/>
      <c r="E3336" s="574"/>
      <c r="F3336" s="574" t="s">
        <v>104</v>
      </c>
      <c r="G3336" s="575">
        <v>8.09</v>
      </c>
      <c r="H3336" s="574"/>
      <c r="I3336" s="576" t="s">
        <v>105</v>
      </c>
    </row>
    <row r="3337" spans="2:9" customFormat="1" ht="15" customHeight="1" thickTop="1">
      <c r="B3337" s="76"/>
      <c r="C3337" s="67"/>
      <c r="D3337" s="67"/>
      <c r="E3337" s="67"/>
      <c r="F3337" s="67"/>
      <c r="G3337" s="67"/>
      <c r="H3337" s="67"/>
      <c r="I3337" s="77"/>
    </row>
    <row r="3338" spans="2:9" customFormat="1" ht="0.95" customHeight="1">
      <c r="B3338" s="382" t="s">
        <v>5053</v>
      </c>
      <c r="C3338" s="383" t="s">
        <v>7</v>
      </c>
      <c r="D3338" s="377" t="s">
        <v>95</v>
      </c>
      <c r="E3338" s="377" t="s">
        <v>8</v>
      </c>
      <c r="F3338" s="511" t="s">
        <v>99</v>
      </c>
      <c r="G3338" s="511"/>
      <c r="H3338" s="384" t="s">
        <v>96</v>
      </c>
      <c r="I3338" s="385" t="s">
        <v>97</v>
      </c>
    </row>
    <row r="3339" spans="2:9" customFormat="1" ht="18" customHeight="1">
      <c r="B3339" s="71" t="s">
        <v>100</v>
      </c>
      <c r="C3339" s="61" t="s">
        <v>1945</v>
      </c>
      <c r="D3339" s="378" t="s">
        <v>44</v>
      </c>
      <c r="E3339" s="378" t="s">
        <v>1946</v>
      </c>
      <c r="F3339" s="512" t="s">
        <v>112</v>
      </c>
      <c r="G3339" s="512"/>
      <c r="H3339" s="62" t="s">
        <v>12</v>
      </c>
      <c r="I3339" s="572">
        <v>1</v>
      </c>
    </row>
    <row r="3340" spans="2:9" customFormat="1" ht="39" customHeight="1">
      <c r="B3340" s="78" t="s">
        <v>106</v>
      </c>
      <c r="C3340" s="68" t="s">
        <v>158</v>
      </c>
      <c r="D3340" s="375" t="s">
        <v>5</v>
      </c>
      <c r="E3340" s="375" t="s">
        <v>159</v>
      </c>
      <c r="F3340" s="510" t="s">
        <v>108</v>
      </c>
      <c r="G3340" s="510"/>
      <c r="H3340" s="69" t="s">
        <v>46</v>
      </c>
      <c r="I3340" s="573">
        <v>0.40239999999999998</v>
      </c>
    </row>
    <row r="3341" spans="2:9" customFormat="1" ht="26.1" customHeight="1">
      <c r="B3341" s="78" t="s">
        <v>106</v>
      </c>
      <c r="C3341" s="68" t="s">
        <v>160</v>
      </c>
      <c r="D3341" s="375" t="s">
        <v>5</v>
      </c>
      <c r="E3341" s="375" t="s">
        <v>161</v>
      </c>
      <c r="F3341" s="510" t="s">
        <v>108</v>
      </c>
      <c r="G3341" s="510"/>
      <c r="H3341" s="69" t="s">
        <v>46</v>
      </c>
      <c r="I3341" s="573">
        <v>0.40239999999999998</v>
      </c>
    </row>
    <row r="3342" spans="2:9" customFormat="1" ht="26.1" customHeight="1">
      <c r="B3342" s="72" t="s">
        <v>101</v>
      </c>
      <c r="C3342" s="63" t="s">
        <v>193</v>
      </c>
      <c r="D3342" s="376" t="s">
        <v>5</v>
      </c>
      <c r="E3342" s="376" t="s">
        <v>194</v>
      </c>
      <c r="F3342" s="509" t="s">
        <v>60</v>
      </c>
      <c r="G3342" s="509"/>
      <c r="H3342" s="64" t="s">
        <v>45</v>
      </c>
      <c r="I3342" s="577">
        <v>4.2900000000000001E-2</v>
      </c>
    </row>
    <row r="3343" spans="2:9" customFormat="1" ht="26.1" customHeight="1">
      <c r="B3343" s="72" t="s">
        <v>101</v>
      </c>
      <c r="C3343" s="63" t="s">
        <v>191</v>
      </c>
      <c r="D3343" s="376" t="s">
        <v>5</v>
      </c>
      <c r="E3343" s="376" t="s">
        <v>192</v>
      </c>
      <c r="F3343" s="509" t="s">
        <v>60</v>
      </c>
      <c r="G3343" s="509"/>
      <c r="H3343" s="64" t="s">
        <v>45</v>
      </c>
      <c r="I3343" s="577">
        <v>7.0099999999999996E-2</v>
      </c>
    </row>
    <row r="3344" spans="2:9" customFormat="1" ht="26.1" customHeight="1">
      <c r="B3344" s="72" t="s">
        <v>101</v>
      </c>
      <c r="C3344" s="63" t="s">
        <v>199</v>
      </c>
      <c r="D3344" s="376" t="s">
        <v>5</v>
      </c>
      <c r="E3344" s="376" t="s">
        <v>200</v>
      </c>
      <c r="F3344" s="509" t="s">
        <v>60</v>
      </c>
      <c r="G3344" s="509"/>
      <c r="H3344" s="64" t="s">
        <v>45</v>
      </c>
      <c r="I3344" s="577">
        <v>2.24E-2</v>
      </c>
    </row>
    <row r="3345" spans="2:9" customFormat="1" ht="39" customHeight="1">
      <c r="B3345" s="74"/>
      <c r="C3345" s="574"/>
      <c r="D3345" s="574"/>
      <c r="E3345" s="574"/>
      <c r="F3345" s="574" t="s">
        <v>102</v>
      </c>
      <c r="G3345" s="575">
        <v>14.080000000000002</v>
      </c>
      <c r="H3345" s="574" t="s">
        <v>103</v>
      </c>
      <c r="I3345" s="75">
        <v>0</v>
      </c>
    </row>
    <row r="3346" spans="2:9" customFormat="1" ht="15" customHeight="1" thickBot="1">
      <c r="B3346" s="74"/>
      <c r="C3346" s="574"/>
      <c r="D3346" s="574"/>
      <c r="E3346" s="574"/>
      <c r="F3346" s="574" t="s">
        <v>104</v>
      </c>
      <c r="G3346" s="575">
        <v>5.71</v>
      </c>
      <c r="H3346" s="574"/>
      <c r="I3346" s="576" t="s">
        <v>105</v>
      </c>
    </row>
    <row r="3347" spans="2:9" customFormat="1" ht="15" customHeight="1" thickTop="1">
      <c r="B3347" s="76"/>
      <c r="C3347" s="67"/>
      <c r="D3347" s="67"/>
      <c r="E3347" s="67"/>
      <c r="F3347" s="67"/>
      <c r="G3347" s="67"/>
      <c r="H3347" s="67"/>
      <c r="I3347" s="77"/>
    </row>
    <row r="3348" spans="2:9" customFormat="1" ht="0.95" customHeight="1">
      <c r="B3348" s="382" t="s">
        <v>5054</v>
      </c>
      <c r="C3348" s="383" t="s">
        <v>7</v>
      </c>
      <c r="D3348" s="377" t="s">
        <v>95</v>
      </c>
      <c r="E3348" s="377" t="s">
        <v>8</v>
      </c>
      <c r="F3348" s="511" t="s">
        <v>99</v>
      </c>
      <c r="G3348" s="511"/>
      <c r="H3348" s="384" t="s">
        <v>96</v>
      </c>
      <c r="I3348" s="385" t="s">
        <v>97</v>
      </c>
    </row>
    <row r="3349" spans="2:9" customFormat="1" ht="18" customHeight="1">
      <c r="B3349" s="71" t="s">
        <v>100</v>
      </c>
      <c r="C3349" s="61" t="s">
        <v>1929</v>
      </c>
      <c r="D3349" s="378" t="s">
        <v>5</v>
      </c>
      <c r="E3349" s="378" t="s">
        <v>1930</v>
      </c>
      <c r="F3349" s="512" t="s">
        <v>112</v>
      </c>
      <c r="G3349" s="512"/>
      <c r="H3349" s="62" t="s">
        <v>12</v>
      </c>
      <c r="I3349" s="572">
        <v>1</v>
      </c>
    </row>
    <row r="3350" spans="2:9" customFormat="1" ht="65.099999999999994" customHeight="1">
      <c r="B3350" s="78" t="s">
        <v>106</v>
      </c>
      <c r="C3350" s="68" t="s">
        <v>158</v>
      </c>
      <c r="D3350" s="375" t="s">
        <v>5</v>
      </c>
      <c r="E3350" s="375" t="s">
        <v>159</v>
      </c>
      <c r="F3350" s="510" t="s">
        <v>108</v>
      </c>
      <c r="G3350" s="510"/>
      <c r="H3350" s="69" t="s">
        <v>46</v>
      </c>
      <c r="I3350" s="573">
        <v>0.40239999999999998</v>
      </c>
    </row>
    <row r="3351" spans="2:9" customFormat="1" ht="26.1" customHeight="1">
      <c r="B3351" s="78" t="s">
        <v>106</v>
      </c>
      <c r="C3351" s="68" t="s">
        <v>160</v>
      </c>
      <c r="D3351" s="375" t="s">
        <v>5</v>
      </c>
      <c r="E3351" s="375" t="s">
        <v>161</v>
      </c>
      <c r="F3351" s="510" t="s">
        <v>108</v>
      </c>
      <c r="G3351" s="510"/>
      <c r="H3351" s="69" t="s">
        <v>46</v>
      </c>
      <c r="I3351" s="573">
        <v>0.40239999999999998</v>
      </c>
    </row>
    <row r="3352" spans="2:9" customFormat="1" ht="26.1" customHeight="1">
      <c r="B3352" s="72" t="s">
        <v>101</v>
      </c>
      <c r="C3352" s="63" t="s">
        <v>3410</v>
      </c>
      <c r="D3352" s="376" t="s">
        <v>5</v>
      </c>
      <c r="E3352" s="376" t="s">
        <v>3411</v>
      </c>
      <c r="F3352" s="509" t="s">
        <v>60</v>
      </c>
      <c r="G3352" s="509"/>
      <c r="H3352" s="64" t="s">
        <v>12</v>
      </c>
      <c r="I3352" s="577">
        <v>1.0353000000000001</v>
      </c>
    </row>
    <row r="3353" spans="2:9" customFormat="1" ht="26.1" customHeight="1">
      <c r="B3353" s="72" t="s">
        <v>101</v>
      </c>
      <c r="C3353" s="63" t="s">
        <v>199</v>
      </c>
      <c r="D3353" s="376" t="s">
        <v>5</v>
      </c>
      <c r="E3353" s="376" t="s">
        <v>200</v>
      </c>
      <c r="F3353" s="509" t="s">
        <v>60</v>
      </c>
      <c r="G3353" s="509"/>
      <c r="H3353" s="64" t="s">
        <v>45</v>
      </c>
      <c r="I3353" s="577">
        <v>2.24E-2</v>
      </c>
    </row>
    <row r="3354" spans="2:9" customFormat="1" ht="39" customHeight="1">
      <c r="B3354" s="74"/>
      <c r="C3354" s="574"/>
      <c r="D3354" s="574"/>
      <c r="E3354" s="574"/>
      <c r="F3354" s="574" t="s">
        <v>102</v>
      </c>
      <c r="G3354" s="575">
        <v>14.080000000000002</v>
      </c>
      <c r="H3354" s="574" t="s">
        <v>103</v>
      </c>
      <c r="I3354" s="75">
        <v>0</v>
      </c>
    </row>
    <row r="3355" spans="2:9" customFormat="1" ht="15.75" thickBot="1">
      <c r="B3355" s="74"/>
      <c r="C3355" s="574"/>
      <c r="D3355" s="574"/>
      <c r="E3355" s="574"/>
      <c r="F3355" s="574" t="s">
        <v>104</v>
      </c>
      <c r="G3355" s="575">
        <v>10.26</v>
      </c>
      <c r="H3355" s="574"/>
      <c r="I3355" s="576" t="s">
        <v>105</v>
      </c>
    </row>
    <row r="3356" spans="2:9" customFormat="1" ht="15" customHeight="1" thickTop="1">
      <c r="B3356" s="76"/>
      <c r="C3356" s="67"/>
      <c r="D3356" s="67"/>
      <c r="E3356" s="67"/>
      <c r="F3356" s="67"/>
      <c r="G3356" s="67"/>
      <c r="H3356" s="67"/>
      <c r="I3356" s="77"/>
    </row>
    <row r="3357" spans="2:9" customFormat="1" ht="0.95" customHeight="1">
      <c r="B3357" s="382" t="s">
        <v>5055</v>
      </c>
      <c r="C3357" s="383" t="s">
        <v>7</v>
      </c>
      <c r="D3357" s="377" t="s">
        <v>95</v>
      </c>
      <c r="E3357" s="377" t="s">
        <v>8</v>
      </c>
      <c r="F3357" s="511" t="s">
        <v>99</v>
      </c>
      <c r="G3357" s="511"/>
      <c r="H3357" s="384" t="s">
        <v>96</v>
      </c>
      <c r="I3357" s="385" t="s">
        <v>97</v>
      </c>
    </row>
    <row r="3358" spans="2:9" customFormat="1" ht="18" customHeight="1">
      <c r="B3358" s="71" t="s">
        <v>100</v>
      </c>
      <c r="C3358" s="61" t="s">
        <v>1951</v>
      </c>
      <c r="D3358" s="378" t="s">
        <v>44</v>
      </c>
      <c r="E3358" s="378" t="s">
        <v>1952</v>
      </c>
      <c r="F3358" s="512" t="s">
        <v>112</v>
      </c>
      <c r="G3358" s="512"/>
      <c r="H3358" s="62" t="s">
        <v>12</v>
      </c>
      <c r="I3358" s="572">
        <v>1</v>
      </c>
    </row>
    <row r="3359" spans="2:9" customFormat="1" ht="39" customHeight="1">
      <c r="B3359" s="78" t="s">
        <v>106</v>
      </c>
      <c r="C3359" s="68" t="s">
        <v>158</v>
      </c>
      <c r="D3359" s="375" t="s">
        <v>5</v>
      </c>
      <c r="E3359" s="375" t="s">
        <v>159</v>
      </c>
      <c r="F3359" s="510" t="s">
        <v>108</v>
      </c>
      <c r="G3359" s="510"/>
      <c r="H3359" s="69" t="s">
        <v>46</v>
      </c>
      <c r="I3359" s="573">
        <v>0.25330000000000003</v>
      </c>
    </row>
    <row r="3360" spans="2:9" customFormat="1" ht="26.1" customHeight="1">
      <c r="B3360" s="78" t="s">
        <v>106</v>
      </c>
      <c r="C3360" s="68" t="s">
        <v>160</v>
      </c>
      <c r="D3360" s="375" t="s">
        <v>5</v>
      </c>
      <c r="E3360" s="375" t="s">
        <v>161</v>
      </c>
      <c r="F3360" s="510" t="s">
        <v>108</v>
      </c>
      <c r="G3360" s="510"/>
      <c r="H3360" s="69" t="s">
        <v>46</v>
      </c>
      <c r="I3360" s="573">
        <v>0.25330000000000003</v>
      </c>
    </row>
    <row r="3361" spans="2:9" customFormat="1" ht="26.1" customHeight="1">
      <c r="B3361" s="72" t="s">
        <v>101</v>
      </c>
      <c r="C3361" s="63" t="s">
        <v>199</v>
      </c>
      <c r="D3361" s="376" t="s">
        <v>5</v>
      </c>
      <c r="E3361" s="376" t="s">
        <v>200</v>
      </c>
      <c r="F3361" s="509" t="s">
        <v>60</v>
      </c>
      <c r="G3361" s="509"/>
      <c r="H3361" s="64" t="s">
        <v>45</v>
      </c>
      <c r="I3361" s="577">
        <v>1.41E-2</v>
      </c>
    </row>
    <row r="3362" spans="2:9" customFormat="1" ht="26.1" customHeight="1">
      <c r="B3362" s="74"/>
      <c r="C3362" s="574"/>
      <c r="D3362" s="574"/>
      <c r="E3362" s="574"/>
      <c r="F3362" s="574" t="s">
        <v>102</v>
      </c>
      <c r="G3362" s="575">
        <v>8.8699999999999992</v>
      </c>
      <c r="H3362" s="574" t="s">
        <v>103</v>
      </c>
      <c r="I3362" s="75">
        <v>0</v>
      </c>
    </row>
    <row r="3363" spans="2:9" customFormat="1" ht="39" customHeight="1" thickBot="1">
      <c r="B3363" s="74"/>
      <c r="C3363" s="574"/>
      <c r="D3363" s="574"/>
      <c r="E3363" s="574"/>
      <c r="F3363" s="574" t="s">
        <v>104</v>
      </c>
      <c r="G3363" s="575">
        <v>2.63</v>
      </c>
      <c r="H3363" s="574"/>
      <c r="I3363" s="576" t="s">
        <v>105</v>
      </c>
    </row>
    <row r="3364" spans="2:9" customFormat="1" ht="24" customHeight="1" thickTop="1">
      <c r="B3364" s="76"/>
      <c r="C3364" s="67"/>
      <c r="D3364" s="67"/>
      <c r="E3364" s="67"/>
      <c r="F3364" s="67"/>
      <c r="G3364" s="67"/>
      <c r="H3364" s="67"/>
      <c r="I3364" s="77"/>
    </row>
    <row r="3365" spans="2:9" customFormat="1" ht="15" customHeight="1">
      <c r="B3365" s="382" t="s">
        <v>5056</v>
      </c>
      <c r="C3365" s="383" t="s">
        <v>7</v>
      </c>
      <c r="D3365" s="377" t="s">
        <v>95</v>
      </c>
      <c r="E3365" s="377" t="s">
        <v>8</v>
      </c>
      <c r="F3365" s="511" t="s">
        <v>99</v>
      </c>
      <c r="G3365" s="511"/>
      <c r="H3365" s="384" t="s">
        <v>96</v>
      </c>
      <c r="I3365" s="385" t="s">
        <v>97</v>
      </c>
    </row>
    <row r="3366" spans="2:9" customFormat="1" ht="25.5">
      <c r="B3366" s="71" t="s">
        <v>100</v>
      </c>
      <c r="C3366" s="61" t="s">
        <v>1931</v>
      </c>
      <c r="D3366" s="378" t="s">
        <v>44</v>
      </c>
      <c r="E3366" s="378" t="s">
        <v>1932</v>
      </c>
      <c r="F3366" s="512" t="s">
        <v>112</v>
      </c>
      <c r="G3366" s="512"/>
      <c r="H3366" s="62" t="s">
        <v>45</v>
      </c>
      <c r="I3366" s="572">
        <v>1</v>
      </c>
    </row>
    <row r="3367" spans="2:9" customFormat="1" ht="0.95" customHeight="1">
      <c r="B3367" s="78" t="s">
        <v>106</v>
      </c>
      <c r="C3367" s="68" t="s">
        <v>158</v>
      </c>
      <c r="D3367" s="375" t="s">
        <v>5</v>
      </c>
      <c r="E3367" s="375" t="s">
        <v>159</v>
      </c>
      <c r="F3367" s="510" t="s">
        <v>108</v>
      </c>
      <c r="G3367" s="510"/>
      <c r="H3367" s="69" t="s">
        <v>46</v>
      </c>
      <c r="I3367" s="573">
        <v>4.4999999999999998E-2</v>
      </c>
    </row>
    <row r="3368" spans="2:9" customFormat="1" ht="18" customHeight="1">
      <c r="B3368" s="78" t="s">
        <v>106</v>
      </c>
      <c r="C3368" s="68" t="s">
        <v>160</v>
      </c>
      <c r="D3368" s="375" t="s">
        <v>5</v>
      </c>
      <c r="E3368" s="375" t="s">
        <v>161</v>
      </c>
      <c r="F3368" s="510" t="s">
        <v>108</v>
      </c>
      <c r="G3368" s="510"/>
      <c r="H3368" s="69" t="s">
        <v>46</v>
      </c>
      <c r="I3368" s="573">
        <v>4.4999999999999998E-2</v>
      </c>
    </row>
    <row r="3369" spans="2:9" customFormat="1" ht="39" customHeight="1">
      <c r="B3369" s="72" t="s">
        <v>101</v>
      </c>
      <c r="C3369" s="63" t="s">
        <v>3256</v>
      </c>
      <c r="D3369" s="376" t="s">
        <v>5</v>
      </c>
      <c r="E3369" s="376" t="s">
        <v>3257</v>
      </c>
      <c r="F3369" s="509" t="s">
        <v>60</v>
      </c>
      <c r="G3369" s="509"/>
      <c r="H3369" s="64" t="s">
        <v>45</v>
      </c>
      <c r="I3369" s="577">
        <v>1</v>
      </c>
    </row>
    <row r="3370" spans="2:9" customFormat="1" ht="26.1" customHeight="1">
      <c r="B3370" s="74"/>
      <c r="C3370" s="574"/>
      <c r="D3370" s="574"/>
      <c r="E3370" s="574"/>
      <c r="F3370" s="574" t="s">
        <v>102</v>
      </c>
      <c r="G3370" s="575">
        <v>1.56</v>
      </c>
      <c r="H3370" s="574" t="s">
        <v>103</v>
      </c>
      <c r="I3370" s="75">
        <v>0</v>
      </c>
    </row>
    <row r="3371" spans="2:9" customFormat="1" ht="26.1" customHeight="1" thickBot="1">
      <c r="B3371" s="74"/>
      <c r="C3371" s="574"/>
      <c r="D3371" s="574"/>
      <c r="E3371" s="574"/>
      <c r="F3371" s="574" t="s">
        <v>104</v>
      </c>
      <c r="G3371" s="575">
        <v>2</v>
      </c>
      <c r="H3371" s="574"/>
      <c r="I3371" s="576" t="s">
        <v>105</v>
      </c>
    </row>
    <row r="3372" spans="2:9" customFormat="1" ht="26.1" customHeight="1" thickTop="1">
      <c r="B3372" s="76"/>
      <c r="C3372" s="67"/>
      <c r="D3372" s="67"/>
      <c r="E3372" s="67"/>
      <c r="F3372" s="67"/>
      <c r="G3372" s="67"/>
      <c r="H3372" s="67"/>
      <c r="I3372" s="77"/>
    </row>
    <row r="3373" spans="2:9" customFormat="1" ht="26.1" customHeight="1">
      <c r="B3373" s="382" t="s">
        <v>5057</v>
      </c>
      <c r="C3373" s="383" t="s">
        <v>7</v>
      </c>
      <c r="D3373" s="377" t="s">
        <v>95</v>
      </c>
      <c r="E3373" s="377" t="s">
        <v>8</v>
      </c>
      <c r="F3373" s="511" t="s">
        <v>99</v>
      </c>
      <c r="G3373" s="511"/>
      <c r="H3373" s="384" t="s">
        <v>96</v>
      </c>
      <c r="I3373" s="385" t="s">
        <v>97</v>
      </c>
    </row>
    <row r="3374" spans="2:9" customFormat="1" ht="39" customHeight="1">
      <c r="B3374" s="71" t="s">
        <v>100</v>
      </c>
      <c r="C3374" s="61" t="s">
        <v>1953</v>
      </c>
      <c r="D3374" s="378" t="s">
        <v>44</v>
      </c>
      <c r="E3374" s="378" t="s">
        <v>1954</v>
      </c>
      <c r="F3374" s="512" t="s">
        <v>112</v>
      </c>
      <c r="G3374" s="512"/>
      <c r="H3374" s="62" t="s">
        <v>45</v>
      </c>
      <c r="I3374" s="572">
        <v>1</v>
      </c>
    </row>
    <row r="3375" spans="2:9" customFormat="1" ht="15" customHeight="1">
      <c r="B3375" s="78" t="s">
        <v>106</v>
      </c>
      <c r="C3375" s="68" t="s">
        <v>158</v>
      </c>
      <c r="D3375" s="375" t="s">
        <v>5</v>
      </c>
      <c r="E3375" s="375" t="s">
        <v>159</v>
      </c>
      <c r="F3375" s="510" t="s">
        <v>108</v>
      </c>
      <c r="G3375" s="510"/>
      <c r="H3375" s="69" t="s">
        <v>46</v>
      </c>
      <c r="I3375" s="573">
        <v>0.04</v>
      </c>
    </row>
    <row r="3376" spans="2:9" customFormat="1" ht="30" customHeight="1">
      <c r="B3376" s="78" t="s">
        <v>106</v>
      </c>
      <c r="C3376" s="68" t="s">
        <v>160</v>
      </c>
      <c r="D3376" s="375" t="s">
        <v>5</v>
      </c>
      <c r="E3376" s="375" t="s">
        <v>161</v>
      </c>
      <c r="F3376" s="510" t="s">
        <v>108</v>
      </c>
      <c r="G3376" s="510"/>
      <c r="H3376" s="69" t="s">
        <v>46</v>
      </c>
      <c r="I3376" s="573">
        <v>0.04</v>
      </c>
    </row>
    <row r="3377" spans="2:9" customFormat="1" ht="0.95" customHeight="1">
      <c r="B3377" s="72" t="s">
        <v>101</v>
      </c>
      <c r="C3377" s="63" t="s">
        <v>3332</v>
      </c>
      <c r="D3377" s="376" t="s">
        <v>5</v>
      </c>
      <c r="E3377" s="376" t="s">
        <v>3333</v>
      </c>
      <c r="F3377" s="509" t="s">
        <v>60</v>
      </c>
      <c r="G3377" s="509"/>
      <c r="H3377" s="64" t="s">
        <v>45</v>
      </c>
      <c r="I3377" s="577">
        <v>1</v>
      </c>
    </row>
    <row r="3378" spans="2:9" customFormat="1" ht="18" customHeight="1">
      <c r="B3378" s="72" t="s">
        <v>101</v>
      </c>
      <c r="C3378" s="63" t="s">
        <v>3334</v>
      </c>
      <c r="D3378" s="376" t="s">
        <v>5</v>
      </c>
      <c r="E3378" s="376" t="s">
        <v>3335</v>
      </c>
      <c r="F3378" s="509" t="s">
        <v>60</v>
      </c>
      <c r="G3378" s="509"/>
      <c r="H3378" s="64" t="s">
        <v>45</v>
      </c>
      <c r="I3378" s="577">
        <v>0.02</v>
      </c>
    </row>
    <row r="3379" spans="2:9" customFormat="1" ht="39" customHeight="1">
      <c r="B3379" s="72" t="s">
        <v>101</v>
      </c>
      <c r="C3379" s="63" t="s">
        <v>3424</v>
      </c>
      <c r="D3379" s="376" t="s">
        <v>5</v>
      </c>
      <c r="E3379" s="376" t="s">
        <v>3425</v>
      </c>
      <c r="F3379" s="509" t="s">
        <v>60</v>
      </c>
      <c r="G3379" s="509"/>
      <c r="H3379" s="64" t="s">
        <v>45</v>
      </c>
      <c r="I3379" s="577">
        <v>1</v>
      </c>
    </row>
    <row r="3380" spans="2:9" customFormat="1" ht="26.1" customHeight="1">
      <c r="B3380" s="74"/>
      <c r="C3380" s="574"/>
      <c r="D3380" s="574"/>
      <c r="E3380" s="574"/>
      <c r="F3380" s="574" t="s">
        <v>102</v>
      </c>
      <c r="G3380" s="575">
        <v>1.3900000000000001</v>
      </c>
      <c r="H3380" s="574" t="s">
        <v>103</v>
      </c>
      <c r="I3380" s="75">
        <v>0</v>
      </c>
    </row>
    <row r="3381" spans="2:9" customFormat="1" ht="26.1" customHeight="1" thickBot="1">
      <c r="B3381" s="74"/>
      <c r="C3381" s="574"/>
      <c r="D3381" s="574"/>
      <c r="E3381" s="574"/>
      <c r="F3381" s="574" t="s">
        <v>104</v>
      </c>
      <c r="G3381" s="575">
        <v>1.77</v>
      </c>
      <c r="H3381" s="574"/>
      <c r="I3381" s="576" t="s">
        <v>105</v>
      </c>
    </row>
    <row r="3382" spans="2:9" customFormat="1" ht="26.1" customHeight="1" thickTop="1">
      <c r="B3382" s="76"/>
      <c r="C3382" s="67"/>
      <c r="D3382" s="67"/>
      <c r="E3382" s="67"/>
      <c r="F3382" s="67"/>
      <c r="G3382" s="67"/>
      <c r="H3382" s="67"/>
      <c r="I3382" s="77"/>
    </row>
    <row r="3383" spans="2:9" customFormat="1" ht="26.1" customHeight="1">
      <c r="B3383" s="382" t="s">
        <v>5058</v>
      </c>
      <c r="C3383" s="383" t="s">
        <v>7</v>
      </c>
      <c r="D3383" s="377" t="s">
        <v>95</v>
      </c>
      <c r="E3383" s="377" t="s">
        <v>8</v>
      </c>
      <c r="F3383" s="511" t="s">
        <v>99</v>
      </c>
      <c r="G3383" s="511"/>
      <c r="H3383" s="384" t="s">
        <v>96</v>
      </c>
      <c r="I3383" s="385" t="s">
        <v>97</v>
      </c>
    </row>
    <row r="3384" spans="2:9" customFormat="1" ht="39" customHeight="1">
      <c r="B3384" s="71" t="s">
        <v>100</v>
      </c>
      <c r="C3384" s="61" t="s">
        <v>1933</v>
      </c>
      <c r="D3384" s="378" t="s">
        <v>44</v>
      </c>
      <c r="E3384" s="378" t="s">
        <v>1934</v>
      </c>
      <c r="F3384" s="512" t="s">
        <v>112</v>
      </c>
      <c r="G3384" s="512"/>
      <c r="H3384" s="62" t="s">
        <v>45</v>
      </c>
      <c r="I3384" s="572">
        <v>1</v>
      </c>
    </row>
    <row r="3385" spans="2:9" customFormat="1" ht="25.5">
      <c r="B3385" s="78" t="s">
        <v>106</v>
      </c>
      <c r="C3385" s="68" t="s">
        <v>158</v>
      </c>
      <c r="D3385" s="375" t="s">
        <v>5</v>
      </c>
      <c r="E3385" s="375" t="s">
        <v>159</v>
      </c>
      <c r="F3385" s="510" t="s">
        <v>108</v>
      </c>
      <c r="G3385" s="510"/>
      <c r="H3385" s="69" t="s">
        <v>46</v>
      </c>
      <c r="I3385" s="573">
        <v>0.08</v>
      </c>
    </row>
    <row r="3386" spans="2:9" customFormat="1" ht="25.5">
      <c r="B3386" s="78" t="s">
        <v>106</v>
      </c>
      <c r="C3386" s="68" t="s">
        <v>160</v>
      </c>
      <c r="D3386" s="375" t="s">
        <v>5</v>
      </c>
      <c r="E3386" s="375" t="s">
        <v>161</v>
      </c>
      <c r="F3386" s="510" t="s">
        <v>108</v>
      </c>
      <c r="G3386" s="510"/>
      <c r="H3386" s="69" t="s">
        <v>46</v>
      </c>
      <c r="I3386" s="573">
        <v>0.08</v>
      </c>
    </row>
    <row r="3387" spans="2:9" customFormat="1" ht="0.95" customHeight="1">
      <c r="B3387" s="72" t="s">
        <v>101</v>
      </c>
      <c r="C3387" s="63" t="s">
        <v>3336</v>
      </c>
      <c r="D3387" s="376" t="s">
        <v>5</v>
      </c>
      <c r="E3387" s="376" t="s">
        <v>3337</v>
      </c>
      <c r="F3387" s="509" t="s">
        <v>60</v>
      </c>
      <c r="G3387" s="509"/>
      <c r="H3387" s="64" t="s">
        <v>45</v>
      </c>
      <c r="I3387" s="577">
        <v>1</v>
      </c>
    </row>
    <row r="3388" spans="2:9" customFormat="1" ht="18" customHeight="1">
      <c r="B3388" s="72" t="s">
        <v>101</v>
      </c>
      <c r="C3388" s="63" t="s">
        <v>3334</v>
      </c>
      <c r="D3388" s="376" t="s">
        <v>5</v>
      </c>
      <c r="E3388" s="376" t="s">
        <v>3335</v>
      </c>
      <c r="F3388" s="509" t="s">
        <v>60</v>
      </c>
      <c r="G3388" s="509"/>
      <c r="H3388" s="64" t="s">
        <v>45</v>
      </c>
      <c r="I3388" s="577">
        <v>0.03</v>
      </c>
    </row>
    <row r="3389" spans="2:9" customFormat="1" ht="65.099999999999994" customHeight="1">
      <c r="B3389" s="72" t="s">
        <v>101</v>
      </c>
      <c r="C3389" s="63" t="s">
        <v>3412</v>
      </c>
      <c r="D3389" s="376" t="s">
        <v>5</v>
      </c>
      <c r="E3389" s="376" t="s">
        <v>1934</v>
      </c>
      <c r="F3389" s="509" t="s">
        <v>60</v>
      </c>
      <c r="G3389" s="509"/>
      <c r="H3389" s="64" t="s">
        <v>45</v>
      </c>
      <c r="I3389" s="577">
        <v>1</v>
      </c>
    </row>
    <row r="3390" spans="2:9" customFormat="1" ht="26.1" customHeight="1">
      <c r="B3390" s="74"/>
      <c r="C3390" s="574"/>
      <c r="D3390" s="574"/>
      <c r="E3390" s="574"/>
      <c r="F3390" s="574" t="s">
        <v>102</v>
      </c>
      <c r="G3390" s="575">
        <v>2.79</v>
      </c>
      <c r="H3390" s="574" t="s">
        <v>103</v>
      </c>
      <c r="I3390" s="75">
        <v>0</v>
      </c>
    </row>
    <row r="3391" spans="2:9" customFormat="1" ht="26.1" customHeight="1" thickBot="1">
      <c r="B3391" s="74"/>
      <c r="C3391" s="574"/>
      <c r="D3391" s="574"/>
      <c r="E3391" s="574"/>
      <c r="F3391" s="574" t="s">
        <v>104</v>
      </c>
      <c r="G3391" s="575">
        <v>3.14</v>
      </c>
      <c r="H3391" s="574"/>
      <c r="I3391" s="576" t="s">
        <v>105</v>
      </c>
    </row>
    <row r="3392" spans="2:9" customFormat="1" ht="26.1" customHeight="1" thickTop="1">
      <c r="B3392" s="76"/>
      <c r="C3392" s="67"/>
      <c r="D3392" s="67"/>
      <c r="E3392" s="67"/>
      <c r="F3392" s="67"/>
      <c r="G3392" s="67"/>
      <c r="H3392" s="67"/>
      <c r="I3392" s="77"/>
    </row>
    <row r="3393" spans="2:9" customFormat="1" ht="39" customHeight="1">
      <c r="B3393" s="382" t="s">
        <v>5059</v>
      </c>
      <c r="C3393" s="383" t="s">
        <v>7</v>
      </c>
      <c r="D3393" s="377" t="s">
        <v>95</v>
      </c>
      <c r="E3393" s="377" t="s">
        <v>8</v>
      </c>
      <c r="F3393" s="511" t="s">
        <v>99</v>
      </c>
      <c r="G3393" s="511"/>
      <c r="H3393" s="384" t="s">
        <v>96</v>
      </c>
      <c r="I3393" s="385" t="s">
        <v>97</v>
      </c>
    </row>
    <row r="3394" spans="2:9" customFormat="1" ht="15" customHeight="1">
      <c r="B3394" s="71" t="s">
        <v>100</v>
      </c>
      <c r="C3394" s="61" t="s">
        <v>1957</v>
      </c>
      <c r="D3394" s="378" t="s">
        <v>44</v>
      </c>
      <c r="E3394" s="378" t="s">
        <v>1958</v>
      </c>
      <c r="F3394" s="512" t="s">
        <v>112</v>
      </c>
      <c r="G3394" s="512"/>
      <c r="H3394" s="62" t="s">
        <v>45</v>
      </c>
      <c r="I3394" s="572">
        <v>1</v>
      </c>
    </row>
    <row r="3395" spans="2:9" customFormat="1" ht="15" customHeight="1">
      <c r="B3395" s="78" t="s">
        <v>106</v>
      </c>
      <c r="C3395" s="68" t="s">
        <v>158</v>
      </c>
      <c r="D3395" s="375" t="s">
        <v>5</v>
      </c>
      <c r="E3395" s="375" t="s">
        <v>159</v>
      </c>
      <c r="F3395" s="510" t="s">
        <v>108</v>
      </c>
      <c r="G3395" s="510"/>
      <c r="H3395" s="69" t="s">
        <v>46</v>
      </c>
      <c r="I3395" s="573">
        <v>0.12</v>
      </c>
    </row>
    <row r="3396" spans="2:9" customFormat="1" ht="0.95" customHeight="1">
      <c r="B3396" s="78" t="s">
        <v>106</v>
      </c>
      <c r="C3396" s="68" t="s">
        <v>160</v>
      </c>
      <c r="D3396" s="375" t="s">
        <v>5</v>
      </c>
      <c r="E3396" s="375" t="s">
        <v>161</v>
      </c>
      <c r="F3396" s="510" t="s">
        <v>108</v>
      </c>
      <c r="G3396" s="510"/>
      <c r="H3396" s="69" t="s">
        <v>46</v>
      </c>
      <c r="I3396" s="573">
        <v>0.12</v>
      </c>
    </row>
    <row r="3397" spans="2:9" customFormat="1" ht="18" customHeight="1">
      <c r="B3397" s="72" t="s">
        <v>101</v>
      </c>
      <c r="C3397" s="63" t="s">
        <v>3338</v>
      </c>
      <c r="D3397" s="376" t="s">
        <v>5</v>
      </c>
      <c r="E3397" s="376" t="s">
        <v>3339</v>
      </c>
      <c r="F3397" s="509" t="s">
        <v>60</v>
      </c>
      <c r="G3397" s="509"/>
      <c r="H3397" s="64" t="s">
        <v>45</v>
      </c>
      <c r="I3397" s="577">
        <v>1</v>
      </c>
    </row>
    <row r="3398" spans="2:9" customFormat="1" ht="39" customHeight="1">
      <c r="B3398" s="72" t="s">
        <v>101</v>
      </c>
      <c r="C3398" s="63" t="s">
        <v>3334</v>
      </c>
      <c r="D3398" s="376" t="s">
        <v>5</v>
      </c>
      <c r="E3398" s="376" t="s">
        <v>3335</v>
      </c>
      <c r="F3398" s="509" t="s">
        <v>60</v>
      </c>
      <c r="G3398" s="509"/>
      <c r="H3398" s="64" t="s">
        <v>45</v>
      </c>
      <c r="I3398" s="577">
        <v>4.5999999999999999E-2</v>
      </c>
    </row>
    <row r="3399" spans="2:9" customFormat="1" ht="26.1" customHeight="1">
      <c r="B3399" s="72" t="s">
        <v>101</v>
      </c>
      <c r="C3399" s="63" t="s">
        <v>3428</v>
      </c>
      <c r="D3399" s="376" t="s">
        <v>5</v>
      </c>
      <c r="E3399" s="376" t="s">
        <v>1958</v>
      </c>
      <c r="F3399" s="509" t="s">
        <v>60</v>
      </c>
      <c r="G3399" s="509"/>
      <c r="H3399" s="64" t="s">
        <v>45</v>
      </c>
      <c r="I3399" s="577">
        <v>1</v>
      </c>
    </row>
    <row r="3400" spans="2:9" customFormat="1" ht="26.1" customHeight="1">
      <c r="B3400" s="74"/>
      <c r="C3400" s="574"/>
      <c r="D3400" s="574"/>
      <c r="E3400" s="574"/>
      <c r="F3400" s="574" t="s">
        <v>102</v>
      </c>
      <c r="G3400" s="575">
        <v>4.2</v>
      </c>
      <c r="H3400" s="574" t="s">
        <v>103</v>
      </c>
      <c r="I3400" s="75">
        <v>0</v>
      </c>
    </row>
    <row r="3401" spans="2:9" customFormat="1" ht="26.1" customHeight="1" thickBot="1">
      <c r="B3401" s="74"/>
      <c r="C3401" s="574"/>
      <c r="D3401" s="574"/>
      <c r="E3401" s="574"/>
      <c r="F3401" s="574" t="s">
        <v>104</v>
      </c>
      <c r="G3401" s="575">
        <v>4.07</v>
      </c>
      <c r="H3401" s="574"/>
      <c r="I3401" s="576" t="s">
        <v>105</v>
      </c>
    </row>
    <row r="3402" spans="2:9" customFormat="1" ht="26.1" customHeight="1" thickTop="1">
      <c r="B3402" s="76"/>
      <c r="C3402" s="67"/>
      <c r="D3402" s="67"/>
      <c r="E3402" s="67"/>
      <c r="F3402" s="67"/>
      <c r="G3402" s="67"/>
      <c r="H3402" s="67"/>
      <c r="I3402" s="77"/>
    </row>
    <row r="3403" spans="2:9" customFormat="1" ht="39" customHeight="1">
      <c r="B3403" s="382" t="s">
        <v>5060</v>
      </c>
      <c r="C3403" s="383" t="s">
        <v>7</v>
      </c>
      <c r="D3403" s="377" t="s">
        <v>95</v>
      </c>
      <c r="E3403" s="377" t="s">
        <v>8</v>
      </c>
      <c r="F3403" s="511" t="s">
        <v>99</v>
      </c>
      <c r="G3403" s="511"/>
      <c r="H3403" s="384" t="s">
        <v>96</v>
      </c>
      <c r="I3403" s="385" t="s">
        <v>97</v>
      </c>
    </row>
    <row r="3404" spans="2:9" customFormat="1" ht="30" customHeight="1">
      <c r="B3404" s="71" t="s">
        <v>100</v>
      </c>
      <c r="C3404" s="61" t="s">
        <v>1937</v>
      </c>
      <c r="D3404" s="378" t="s">
        <v>44</v>
      </c>
      <c r="E3404" s="378" t="s">
        <v>1938</v>
      </c>
      <c r="F3404" s="512" t="s">
        <v>112</v>
      </c>
      <c r="G3404" s="512"/>
      <c r="H3404" s="62" t="s">
        <v>45</v>
      </c>
      <c r="I3404" s="572">
        <v>1</v>
      </c>
    </row>
    <row r="3405" spans="2:9" customFormat="1" ht="25.5">
      <c r="B3405" s="78" t="s">
        <v>106</v>
      </c>
      <c r="C3405" s="68" t="s">
        <v>158</v>
      </c>
      <c r="D3405" s="375" t="s">
        <v>5</v>
      </c>
      <c r="E3405" s="375" t="s">
        <v>159</v>
      </c>
      <c r="F3405" s="510" t="s">
        <v>108</v>
      </c>
      <c r="G3405" s="510"/>
      <c r="H3405" s="69" t="s">
        <v>46</v>
      </c>
      <c r="I3405" s="573">
        <v>0.12</v>
      </c>
    </row>
    <row r="3406" spans="2:9" customFormat="1" ht="0.95" customHeight="1">
      <c r="B3406" s="78" t="s">
        <v>106</v>
      </c>
      <c r="C3406" s="68" t="s">
        <v>160</v>
      </c>
      <c r="D3406" s="375" t="s">
        <v>5</v>
      </c>
      <c r="E3406" s="375" t="s">
        <v>161</v>
      </c>
      <c r="F3406" s="510" t="s">
        <v>108</v>
      </c>
      <c r="G3406" s="510"/>
      <c r="H3406" s="69" t="s">
        <v>46</v>
      </c>
      <c r="I3406" s="573">
        <v>0.12</v>
      </c>
    </row>
    <row r="3407" spans="2:9" customFormat="1" ht="18" customHeight="1">
      <c r="B3407" s="72" t="s">
        <v>101</v>
      </c>
      <c r="C3407" s="63" t="s">
        <v>3338</v>
      </c>
      <c r="D3407" s="376" t="s">
        <v>5</v>
      </c>
      <c r="E3407" s="376" t="s">
        <v>3339</v>
      </c>
      <c r="F3407" s="509" t="s">
        <v>60</v>
      </c>
      <c r="G3407" s="509"/>
      <c r="H3407" s="64" t="s">
        <v>45</v>
      </c>
      <c r="I3407" s="577">
        <v>1</v>
      </c>
    </row>
    <row r="3408" spans="2:9" customFormat="1" ht="65.099999999999994" customHeight="1">
      <c r="B3408" s="72" t="s">
        <v>101</v>
      </c>
      <c r="C3408" s="63" t="s">
        <v>3334</v>
      </c>
      <c r="D3408" s="376" t="s">
        <v>5</v>
      </c>
      <c r="E3408" s="376" t="s">
        <v>3335</v>
      </c>
      <c r="F3408" s="509" t="s">
        <v>60</v>
      </c>
      <c r="G3408" s="509"/>
      <c r="H3408" s="64" t="s">
        <v>45</v>
      </c>
      <c r="I3408" s="577">
        <v>4.5999999999999999E-2</v>
      </c>
    </row>
    <row r="3409" spans="2:9" customFormat="1" ht="26.1" customHeight="1">
      <c r="B3409" s="72" t="s">
        <v>101</v>
      </c>
      <c r="C3409" s="63" t="s">
        <v>3415</v>
      </c>
      <c r="D3409" s="376" t="s">
        <v>5</v>
      </c>
      <c r="E3409" s="376" t="s">
        <v>1938</v>
      </c>
      <c r="F3409" s="509" t="s">
        <v>60</v>
      </c>
      <c r="G3409" s="509"/>
      <c r="H3409" s="64" t="s">
        <v>45</v>
      </c>
      <c r="I3409" s="577">
        <v>1</v>
      </c>
    </row>
    <row r="3410" spans="2:9" customFormat="1" ht="26.1" customHeight="1">
      <c r="B3410" s="74"/>
      <c r="C3410" s="574"/>
      <c r="D3410" s="574"/>
      <c r="E3410" s="574"/>
      <c r="F3410" s="574" t="s">
        <v>102</v>
      </c>
      <c r="G3410" s="575">
        <v>4.2</v>
      </c>
      <c r="H3410" s="574" t="s">
        <v>103</v>
      </c>
      <c r="I3410" s="75">
        <v>0</v>
      </c>
    </row>
    <row r="3411" spans="2:9" customFormat="1" ht="26.1" customHeight="1" thickBot="1">
      <c r="B3411" s="74"/>
      <c r="C3411" s="574"/>
      <c r="D3411" s="574"/>
      <c r="E3411" s="574"/>
      <c r="F3411" s="574" t="s">
        <v>104</v>
      </c>
      <c r="G3411" s="575">
        <v>4.74</v>
      </c>
      <c r="H3411" s="574"/>
      <c r="I3411" s="576" t="s">
        <v>105</v>
      </c>
    </row>
    <row r="3412" spans="2:9" customFormat="1" ht="39" customHeight="1" thickTop="1">
      <c r="B3412" s="76"/>
      <c r="C3412" s="67"/>
      <c r="D3412" s="67"/>
      <c r="E3412" s="67"/>
      <c r="F3412" s="67"/>
      <c r="G3412" s="67"/>
      <c r="H3412" s="67"/>
      <c r="I3412" s="77"/>
    </row>
    <row r="3413" spans="2:9" customFormat="1" ht="25.5" customHeight="1">
      <c r="B3413" s="382" t="s">
        <v>5061</v>
      </c>
      <c r="C3413" s="383" t="s">
        <v>7</v>
      </c>
      <c r="D3413" s="377" t="s">
        <v>95</v>
      </c>
      <c r="E3413" s="377" t="s">
        <v>8</v>
      </c>
      <c r="F3413" s="511" t="s">
        <v>99</v>
      </c>
      <c r="G3413" s="511"/>
      <c r="H3413" s="384" t="s">
        <v>96</v>
      </c>
      <c r="I3413" s="385" t="s">
        <v>97</v>
      </c>
    </row>
    <row r="3414" spans="2:9" customFormat="1" ht="25.5">
      <c r="B3414" s="71" t="s">
        <v>100</v>
      </c>
      <c r="C3414" s="61" t="s">
        <v>1961</v>
      </c>
      <c r="D3414" s="378" t="s">
        <v>44</v>
      </c>
      <c r="E3414" s="378" t="s">
        <v>1962</v>
      </c>
      <c r="F3414" s="512" t="s">
        <v>112</v>
      </c>
      <c r="G3414" s="512"/>
      <c r="H3414" s="62" t="s">
        <v>45</v>
      </c>
      <c r="I3414" s="572">
        <v>1</v>
      </c>
    </row>
    <row r="3415" spans="2:9" customFormat="1" ht="0.95" customHeight="1">
      <c r="B3415" s="78" t="s">
        <v>106</v>
      </c>
      <c r="C3415" s="68" t="s">
        <v>158</v>
      </c>
      <c r="D3415" s="375" t="s">
        <v>5</v>
      </c>
      <c r="E3415" s="375" t="s">
        <v>159</v>
      </c>
      <c r="F3415" s="510" t="s">
        <v>108</v>
      </c>
      <c r="G3415" s="510"/>
      <c r="H3415" s="69" t="s">
        <v>46</v>
      </c>
      <c r="I3415" s="573">
        <v>0.1847</v>
      </c>
    </row>
    <row r="3416" spans="2:9" customFormat="1" ht="18" customHeight="1">
      <c r="B3416" s="78" t="s">
        <v>106</v>
      </c>
      <c r="C3416" s="68" t="s">
        <v>160</v>
      </c>
      <c r="D3416" s="375" t="s">
        <v>5</v>
      </c>
      <c r="E3416" s="375" t="s">
        <v>161</v>
      </c>
      <c r="F3416" s="510" t="s">
        <v>108</v>
      </c>
      <c r="G3416" s="510"/>
      <c r="H3416" s="69" t="s">
        <v>46</v>
      </c>
      <c r="I3416" s="573">
        <v>0.1847</v>
      </c>
    </row>
    <row r="3417" spans="2:9" customFormat="1" ht="65.099999999999994" customHeight="1">
      <c r="B3417" s="72" t="s">
        <v>101</v>
      </c>
      <c r="C3417" s="63" t="s">
        <v>193</v>
      </c>
      <c r="D3417" s="376" t="s">
        <v>5</v>
      </c>
      <c r="E3417" s="376" t="s">
        <v>194</v>
      </c>
      <c r="F3417" s="509" t="s">
        <v>60</v>
      </c>
      <c r="G3417" s="509"/>
      <c r="H3417" s="64" t="s">
        <v>45</v>
      </c>
      <c r="I3417" s="577">
        <v>2.5899999999999999E-2</v>
      </c>
    </row>
    <row r="3418" spans="2:9" customFormat="1" ht="26.1" customHeight="1">
      <c r="B3418" s="72" t="s">
        <v>101</v>
      </c>
      <c r="C3418" s="63" t="s">
        <v>191</v>
      </c>
      <c r="D3418" s="376" t="s">
        <v>5</v>
      </c>
      <c r="E3418" s="376" t="s">
        <v>192</v>
      </c>
      <c r="F3418" s="509" t="s">
        <v>60</v>
      </c>
      <c r="G3418" s="509"/>
      <c r="H3418" s="64" t="s">
        <v>45</v>
      </c>
      <c r="I3418" s="577">
        <v>0.05</v>
      </c>
    </row>
    <row r="3419" spans="2:9" customFormat="1" ht="26.1" customHeight="1">
      <c r="B3419" s="72" t="s">
        <v>101</v>
      </c>
      <c r="C3419" s="63" t="s">
        <v>199</v>
      </c>
      <c r="D3419" s="376" t="s">
        <v>5</v>
      </c>
      <c r="E3419" s="376" t="s">
        <v>200</v>
      </c>
      <c r="F3419" s="509" t="s">
        <v>60</v>
      </c>
      <c r="G3419" s="509"/>
      <c r="H3419" s="64" t="s">
        <v>45</v>
      </c>
      <c r="I3419" s="577">
        <v>2.75E-2</v>
      </c>
    </row>
    <row r="3420" spans="2:9" customFormat="1" ht="26.1" customHeight="1">
      <c r="B3420" s="72" t="s">
        <v>101</v>
      </c>
      <c r="C3420" s="63" t="s">
        <v>3429</v>
      </c>
      <c r="D3420" s="376" t="s">
        <v>5</v>
      </c>
      <c r="E3420" s="376" t="s">
        <v>1962</v>
      </c>
      <c r="F3420" s="509" t="s">
        <v>60</v>
      </c>
      <c r="G3420" s="509"/>
      <c r="H3420" s="64" t="s">
        <v>45</v>
      </c>
      <c r="I3420" s="577">
        <v>1</v>
      </c>
    </row>
    <row r="3421" spans="2:9" customFormat="1" ht="39" customHeight="1">
      <c r="B3421" s="74"/>
      <c r="C3421" s="574"/>
      <c r="D3421" s="574"/>
      <c r="E3421" s="574"/>
      <c r="F3421" s="574" t="s">
        <v>102</v>
      </c>
      <c r="G3421" s="575">
        <v>6.46</v>
      </c>
      <c r="H3421" s="574" t="s">
        <v>103</v>
      </c>
      <c r="I3421" s="75">
        <v>0</v>
      </c>
    </row>
    <row r="3422" spans="2:9" customFormat="1" ht="25.5" customHeight="1" thickBot="1">
      <c r="B3422" s="74"/>
      <c r="C3422" s="574"/>
      <c r="D3422" s="574"/>
      <c r="E3422" s="574"/>
      <c r="F3422" s="574" t="s">
        <v>104</v>
      </c>
      <c r="G3422" s="575">
        <v>7.67</v>
      </c>
      <c r="H3422" s="574"/>
      <c r="I3422" s="576" t="s">
        <v>105</v>
      </c>
    </row>
    <row r="3423" spans="2:9" customFormat="1" ht="15.75" thickTop="1">
      <c r="B3423" s="76"/>
      <c r="C3423" s="67"/>
      <c r="D3423" s="67"/>
      <c r="E3423" s="67"/>
      <c r="F3423" s="67"/>
      <c r="G3423" s="67"/>
      <c r="H3423" s="67"/>
      <c r="I3423" s="77"/>
    </row>
    <row r="3424" spans="2:9" customFormat="1" ht="0.95" customHeight="1">
      <c r="B3424" s="382" t="s">
        <v>5062</v>
      </c>
      <c r="C3424" s="383" t="s">
        <v>7</v>
      </c>
      <c r="D3424" s="377" t="s">
        <v>95</v>
      </c>
      <c r="E3424" s="377" t="s">
        <v>8</v>
      </c>
      <c r="F3424" s="511" t="s">
        <v>99</v>
      </c>
      <c r="G3424" s="511"/>
      <c r="H3424" s="384" t="s">
        <v>96</v>
      </c>
      <c r="I3424" s="385" t="s">
        <v>97</v>
      </c>
    </row>
    <row r="3425" spans="2:9" customFormat="1" ht="18" customHeight="1">
      <c r="B3425" s="71" t="s">
        <v>100</v>
      </c>
      <c r="C3425" s="61" t="s">
        <v>1965</v>
      </c>
      <c r="D3425" s="378" t="s">
        <v>5</v>
      </c>
      <c r="E3425" s="378" t="s">
        <v>1966</v>
      </c>
      <c r="F3425" s="512" t="s">
        <v>112</v>
      </c>
      <c r="G3425" s="512"/>
      <c r="H3425" s="62" t="s">
        <v>45</v>
      </c>
      <c r="I3425" s="572">
        <v>1</v>
      </c>
    </row>
    <row r="3426" spans="2:9" customFormat="1" ht="26.1" customHeight="1">
      <c r="B3426" s="78" t="s">
        <v>106</v>
      </c>
      <c r="C3426" s="68" t="s">
        <v>158</v>
      </c>
      <c r="D3426" s="375" t="s">
        <v>5</v>
      </c>
      <c r="E3426" s="375" t="s">
        <v>159</v>
      </c>
      <c r="F3426" s="510" t="s">
        <v>108</v>
      </c>
      <c r="G3426" s="510"/>
      <c r="H3426" s="69" t="s">
        <v>46</v>
      </c>
      <c r="I3426" s="573">
        <v>3.4299999999999997E-2</v>
      </c>
    </row>
    <row r="3427" spans="2:9" customFormat="1" ht="26.1" customHeight="1">
      <c r="B3427" s="78" t="s">
        <v>106</v>
      </c>
      <c r="C3427" s="68" t="s">
        <v>160</v>
      </c>
      <c r="D3427" s="375" t="s">
        <v>5</v>
      </c>
      <c r="E3427" s="375" t="s">
        <v>161</v>
      </c>
      <c r="F3427" s="510" t="s">
        <v>108</v>
      </c>
      <c r="G3427" s="510"/>
      <c r="H3427" s="69" t="s">
        <v>46</v>
      </c>
      <c r="I3427" s="573">
        <v>3.4299999999999997E-2</v>
      </c>
    </row>
    <row r="3428" spans="2:9" customFormat="1" ht="26.1" customHeight="1">
      <c r="B3428" s="72" t="s">
        <v>101</v>
      </c>
      <c r="C3428" s="63" t="s">
        <v>3332</v>
      </c>
      <c r="D3428" s="376" t="s">
        <v>5</v>
      </c>
      <c r="E3428" s="376" t="s">
        <v>3333</v>
      </c>
      <c r="F3428" s="509" t="s">
        <v>60</v>
      </c>
      <c r="G3428" s="509"/>
      <c r="H3428" s="64" t="s">
        <v>45</v>
      </c>
      <c r="I3428" s="577">
        <v>2</v>
      </c>
    </row>
    <row r="3429" spans="2:9" customFormat="1" ht="39" customHeight="1">
      <c r="B3429" s="72" t="s">
        <v>101</v>
      </c>
      <c r="C3429" s="63" t="s">
        <v>3430</v>
      </c>
      <c r="D3429" s="376" t="s">
        <v>5</v>
      </c>
      <c r="E3429" s="376" t="s">
        <v>3431</v>
      </c>
      <c r="F3429" s="509" t="s">
        <v>60</v>
      </c>
      <c r="G3429" s="509"/>
      <c r="H3429" s="64" t="s">
        <v>45</v>
      </c>
      <c r="I3429" s="577">
        <v>1</v>
      </c>
    </row>
    <row r="3430" spans="2:9" customFormat="1" ht="26.1" customHeight="1">
      <c r="B3430" s="72" t="s">
        <v>101</v>
      </c>
      <c r="C3430" s="63" t="s">
        <v>3334</v>
      </c>
      <c r="D3430" s="376" t="s">
        <v>5</v>
      </c>
      <c r="E3430" s="376" t="s">
        <v>3335</v>
      </c>
      <c r="F3430" s="509" t="s">
        <v>60</v>
      </c>
      <c r="G3430" s="509"/>
      <c r="H3430" s="64" t="s">
        <v>45</v>
      </c>
      <c r="I3430" s="577">
        <v>0.05</v>
      </c>
    </row>
    <row r="3431" spans="2:9" customFormat="1" ht="24" customHeight="1">
      <c r="B3431" s="74"/>
      <c r="C3431" s="574"/>
      <c r="D3431" s="574"/>
      <c r="E3431" s="574"/>
      <c r="F3431" s="574" t="s">
        <v>102</v>
      </c>
      <c r="G3431" s="575">
        <v>1.2</v>
      </c>
      <c r="H3431" s="574" t="s">
        <v>103</v>
      </c>
      <c r="I3431" s="75">
        <v>0</v>
      </c>
    </row>
    <row r="3432" spans="2:9" customFormat="1" ht="15.75" thickBot="1">
      <c r="B3432" s="74"/>
      <c r="C3432" s="574"/>
      <c r="D3432" s="574"/>
      <c r="E3432" s="574"/>
      <c r="F3432" s="574" t="s">
        <v>104</v>
      </c>
      <c r="G3432" s="575">
        <v>2.04</v>
      </c>
      <c r="H3432" s="574"/>
      <c r="I3432" s="576" t="s">
        <v>105</v>
      </c>
    </row>
    <row r="3433" spans="2:9" customFormat="1" ht="15.75" thickTop="1">
      <c r="B3433" s="76"/>
      <c r="C3433" s="67"/>
      <c r="D3433" s="67"/>
      <c r="E3433" s="67"/>
      <c r="F3433" s="67"/>
      <c r="G3433" s="67"/>
      <c r="H3433" s="67"/>
      <c r="I3433" s="77"/>
    </row>
    <row r="3434" spans="2:9" customFormat="1" ht="0.95" customHeight="1">
      <c r="B3434" s="382" t="s">
        <v>5064</v>
      </c>
      <c r="C3434" s="383" t="s">
        <v>7</v>
      </c>
      <c r="D3434" s="377" t="s">
        <v>95</v>
      </c>
      <c r="E3434" s="377" t="s">
        <v>8</v>
      </c>
      <c r="F3434" s="511" t="s">
        <v>99</v>
      </c>
      <c r="G3434" s="511"/>
      <c r="H3434" s="384" t="s">
        <v>96</v>
      </c>
      <c r="I3434" s="385" t="s">
        <v>97</v>
      </c>
    </row>
    <row r="3435" spans="2:9" customFormat="1" ht="18" customHeight="1">
      <c r="B3435" s="71" t="s">
        <v>100</v>
      </c>
      <c r="C3435" s="61" t="s">
        <v>1941</v>
      </c>
      <c r="D3435" s="378" t="s">
        <v>5</v>
      </c>
      <c r="E3435" s="378" t="s">
        <v>1942</v>
      </c>
      <c r="F3435" s="512" t="s">
        <v>112</v>
      </c>
      <c r="G3435" s="512"/>
      <c r="H3435" s="62" t="s">
        <v>45</v>
      </c>
      <c r="I3435" s="572">
        <v>1</v>
      </c>
    </row>
    <row r="3436" spans="2:9" customFormat="1" ht="51.95" customHeight="1">
      <c r="B3436" s="78" t="s">
        <v>106</v>
      </c>
      <c r="C3436" s="68" t="s">
        <v>158</v>
      </c>
      <c r="D3436" s="375" t="s">
        <v>5</v>
      </c>
      <c r="E3436" s="375" t="s">
        <v>159</v>
      </c>
      <c r="F3436" s="510" t="s">
        <v>108</v>
      </c>
      <c r="G3436" s="510"/>
      <c r="H3436" s="69" t="s">
        <v>46</v>
      </c>
      <c r="I3436" s="573">
        <v>6.0699999999999997E-2</v>
      </c>
    </row>
    <row r="3437" spans="2:9" customFormat="1" ht="26.1" customHeight="1">
      <c r="B3437" s="78" t="s">
        <v>106</v>
      </c>
      <c r="C3437" s="68" t="s">
        <v>160</v>
      </c>
      <c r="D3437" s="375" t="s">
        <v>5</v>
      </c>
      <c r="E3437" s="375" t="s">
        <v>161</v>
      </c>
      <c r="F3437" s="510" t="s">
        <v>108</v>
      </c>
      <c r="G3437" s="510"/>
      <c r="H3437" s="69" t="s">
        <v>46</v>
      </c>
      <c r="I3437" s="573">
        <v>6.0699999999999997E-2</v>
      </c>
    </row>
    <row r="3438" spans="2:9" customFormat="1" ht="26.1" customHeight="1">
      <c r="B3438" s="72" t="s">
        <v>101</v>
      </c>
      <c r="C3438" s="63" t="s">
        <v>3334</v>
      </c>
      <c r="D3438" s="376" t="s">
        <v>5</v>
      </c>
      <c r="E3438" s="376" t="s">
        <v>3335</v>
      </c>
      <c r="F3438" s="509" t="s">
        <v>60</v>
      </c>
      <c r="G3438" s="509"/>
      <c r="H3438" s="64" t="s">
        <v>45</v>
      </c>
      <c r="I3438" s="577">
        <v>0.05</v>
      </c>
    </row>
    <row r="3439" spans="2:9" customFormat="1" ht="24" customHeight="1">
      <c r="B3439" s="72" t="s">
        <v>101</v>
      </c>
      <c r="C3439" s="63" t="s">
        <v>3416</v>
      </c>
      <c r="D3439" s="376" t="s">
        <v>5</v>
      </c>
      <c r="E3439" s="376" t="s">
        <v>3417</v>
      </c>
      <c r="F3439" s="509" t="s">
        <v>60</v>
      </c>
      <c r="G3439" s="509"/>
      <c r="H3439" s="64" t="s">
        <v>45</v>
      </c>
      <c r="I3439" s="577">
        <v>2</v>
      </c>
    </row>
    <row r="3440" spans="2:9" customFormat="1" ht="26.1" customHeight="1">
      <c r="B3440" s="72" t="s">
        <v>101</v>
      </c>
      <c r="C3440" s="63" t="s">
        <v>3418</v>
      </c>
      <c r="D3440" s="376" t="s">
        <v>5</v>
      </c>
      <c r="E3440" s="376" t="s">
        <v>3419</v>
      </c>
      <c r="F3440" s="509" t="s">
        <v>60</v>
      </c>
      <c r="G3440" s="509"/>
      <c r="H3440" s="64" t="s">
        <v>45</v>
      </c>
      <c r="I3440" s="577">
        <v>1</v>
      </c>
    </row>
    <row r="3441" spans="2:9" customFormat="1" ht="24" customHeight="1">
      <c r="B3441" s="74"/>
      <c r="C3441" s="574"/>
      <c r="D3441" s="574"/>
      <c r="E3441" s="574"/>
      <c r="F3441" s="574" t="s">
        <v>102</v>
      </c>
      <c r="G3441" s="575">
        <v>2.11</v>
      </c>
      <c r="H3441" s="574" t="s">
        <v>103</v>
      </c>
      <c r="I3441" s="75">
        <v>0</v>
      </c>
    </row>
    <row r="3442" spans="2:9" customFormat="1" ht="25.5" customHeight="1" thickBot="1">
      <c r="B3442" s="74"/>
      <c r="C3442" s="574"/>
      <c r="D3442" s="574"/>
      <c r="E3442" s="574"/>
      <c r="F3442" s="574" t="s">
        <v>104</v>
      </c>
      <c r="G3442" s="575">
        <v>3.13</v>
      </c>
      <c r="H3442" s="574"/>
      <c r="I3442" s="576" t="s">
        <v>105</v>
      </c>
    </row>
    <row r="3443" spans="2:9" customFormat="1" ht="15.75" thickTop="1">
      <c r="B3443" s="76"/>
      <c r="C3443" s="67"/>
      <c r="D3443" s="67"/>
      <c r="E3443" s="67"/>
      <c r="F3443" s="67"/>
      <c r="G3443" s="67"/>
      <c r="H3443" s="67"/>
      <c r="I3443" s="77"/>
    </row>
    <row r="3444" spans="2:9" customFormat="1" ht="0.95" customHeight="1">
      <c r="B3444" s="382" t="s">
        <v>5065</v>
      </c>
      <c r="C3444" s="383" t="s">
        <v>7</v>
      </c>
      <c r="D3444" s="377" t="s">
        <v>95</v>
      </c>
      <c r="E3444" s="377" t="s">
        <v>8</v>
      </c>
      <c r="F3444" s="511" t="s">
        <v>99</v>
      </c>
      <c r="G3444" s="511"/>
      <c r="H3444" s="384" t="s">
        <v>96</v>
      </c>
      <c r="I3444" s="385" t="s">
        <v>97</v>
      </c>
    </row>
    <row r="3445" spans="2:9" customFormat="1" ht="18" customHeight="1">
      <c r="B3445" s="71" t="s">
        <v>100</v>
      </c>
      <c r="C3445" s="61" t="s">
        <v>1969</v>
      </c>
      <c r="D3445" s="378" t="s">
        <v>44</v>
      </c>
      <c r="E3445" s="378" t="s">
        <v>1970</v>
      </c>
      <c r="F3445" s="512" t="s">
        <v>112</v>
      </c>
      <c r="G3445" s="512"/>
      <c r="H3445" s="62" t="s">
        <v>45</v>
      </c>
      <c r="I3445" s="572">
        <v>1</v>
      </c>
    </row>
    <row r="3446" spans="2:9" customFormat="1" ht="51.95" customHeight="1">
      <c r="B3446" s="78" t="s">
        <v>106</v>
      </c>
      <c r="C3446" s="68" t="s">
        <v>158</v>
      </c>
      <c r="D3446" s="375" t="s">
        <v>5</v>
      </c>
      <c r="E3446" s="375" t="s">
        <v>159</v>
      </c>
      <c r="F3446" s="510" t="s">
        <v>108</v>
      </c>
      <c r="G3446" s="510"/>
      <c r="H3446" s="69" t="s">
        <v>46</v>
      </c>
      <c r="I3446" s="573">
        <v>0.17369999999999999</v>
      </c>
    </row>
    <row r="3447" spans="2:9" customFormat="1" ht="26.1" customHeight="1">
      <c r="B3447" s="78" t="s">
        <v>106</v>
      </c>
      <c r="C3447" s="68" t="s">
        <v>160</v>
      </c>
      <c r="D3447" s="375" t="s">
        <v>5</v>
      </c>
      <c r="E3447" s="375" t="s">
        <v>161</v>
      </c>
      <c r="F3447" s="510" t="s">
        <v>108</v>
      </c>
      <c r="G3447" s="510"/>
      <c r="H3447" s="69" t="s">
        <v>46</v>
      </c>
      <c r="I3447" s="573">
        <v>0.17369999999999999</v>
      </c>
    </row>
    <row r="3448" spans="2:9" customFormat="1" ht="26.1" customHeight="1">
      <c r="B3448" s="72" t="s">
        <v>101</v>
      </c>
      <c r="C3448" s="63" t="s">
        <v>3354</v>
      </c>
      <c r="D3448" s="376" t="s">
        <v>5</v>
      </c>
      <c r="E3448" s="376" t="s">
        <v>3355</v>
      </c>
      <c r="F3448" s="509" t="s">
        <v>60</v>
      </c>
      <c r="G3448" s="509"/>
      <c r="H3448" s="64" t="s">
        <v>45</v>
      </c>
      <c r="I3448" s="577">
        <v>2</v>
      </c>
    </row>
    <row r="3449" spans="2:9" customFormat="1" ht="26.1" customHeight="1">
      <c r="B3449" s="72" t="s">
        <v>101</v>
      </c>
      <c r="C3449" s="63" t="s">
        <v>3334</v>
      </c>
      <c r="D3449" s="376" t="s">
        <v>5</v>
      </c>
      <c r="E3449" s="376" t="s">
        <v>3335</v>
      </c>
      <c r="F3449" s="509" t="s">
        <v>60</v>
      </c>
      <c r="G3449" s="509"/>
      <c r="H3449" s="64" t="s">
        <v>45</v>
      </c>
      <c r="I3449" s="577">
        <v>7.4999999999999997E-2</v>
      </c>
    </row>
    <row r="3450" spans="2:9" customFormat="1" ht="26.1" customHeight="1">
      <c r="B3450" s="74"/>
      <c r="C3450" s="574"/>
      <c r="D3450" s="574"/>
      <c r="E3450" s="574"/>
      <c r="F3450" s="574" t="s">
        <v>102</v>
      </c>
      <c r="G3450" s="575">
        <v>6.07</v>
      </c>
      <c r="H3450" s="574" t="s">
        <v>103</v>
      </c>
      <c r="I3450" s="75">
        <v>0</v>
      </c>
    </row>
    <row r="3451" spans="2:9" customFormat="1" ht="39" customHeight="1" thickBot="1">
      <c r="B3451" s="74"/>
      <c r="C3451" s="574"/>
      <c r="D3451" s="574"/>
      <c r="E3451" s="574"/>
      <c r="F3451" s="574" t="s">
        <v>104</v>
      </c>
      <c r="G3451" s="575">
        <v>3.21</v>
      </c>
      <c r="H3451" s="574"/>
      <c r="I3451" s="576" t="s">
        <v>105</v>
      </c>
    </row>
    <row r="3452" spans="2:9" customFormat="1" ht="25.5" customHeight="1" thickTop="1">
      <c r="B3452" s="76"/>
      <c r="C3452" s="67"/>
      <c r="D3452" s="67"/>
      <c r="E3452" s="67"/>
      <c r="F3452" s="67"/>
      <c r="G3452" s="67"/>
      <c r="H3452" s="67"/>
      <c r="I3452" s="77"/>
    </row>
    <row r="3453" spans="2:9" customFormat="1" ht="15">
      <c r="B3453" s="382" t="s">
        <v>5066</v>
      </c>
      <c r="C3453" s="383" t="s">
        <v>7</v>
      </c>
      <c r="D3453" s="377" t="s">
        <v>95</v>
      </c>
      <c r="E3453" s="377" t="s">
        <v>8</v>
      </c>
      <c r="F3453" s="511" t="s">
        <v>99</v>
      </c>
      <c r="G3453" s="511"/>
      <c r="H3453" s="384" t="s">
        <v>96</v>
      </c>
      <c r="I3453" s="385" t="s">
        <v>97</v>
      </c>
    </row>
    <row r="3454" spans="2:9" customFormat="1" ht="0.95" customHeight="1">
      <c r="B3454" s="71" t="s">
        <v>100</v>
      </c>
      <c r="C3454" s="61" t="s">
        <v>1943</v>
      </c>
      <c r="D3454" s="378" t="s">
        <v>44</v>
      </c>
      <c r="E3454" s="378" t="s">
        <v>1944</v>
      </c>
      <c r="F3454" s="512" t="s">
        <v>112</v>
      </c>
      <c r="G3454" s="512"/>
      <c r="H3454" s="62" t="s">
        <v>45</v>
      </c>
      <c r="I3454" s="572">
        <v>1</v>
      </c>
    </row>
    <row r="3455" spans="2:9" customFormat="1" ht="18" customHeight="1">
      <c r="B3455" s="78" t="s">
        <v>106</v>
      </c>
      <c r="C3455" s="68" t="s">
        <v>158</v>
      </c>
      <c r="D3455" s="375" t="s">
        <v>5</v>
      </c>
      <c r="E3455" s="375" t="s">
        <v>159</v>
      </c>
      <c r="F3455" s="510" t="s">
        <v>108</v>
      </c>
      <c r="G3455" s="510"/>
      <c r="H3455" s="69" t="s">
        <v>46</v>
      </c>
      <c r="I3455" s="573">
        <v>0.27289999999999998</v>
      </c>
    </row>
    <row r="3456" spans="2:9" customFormat="1" ht="65.099999999999994" customHeight="1">
      <c r="B3456" s="78" t="s">
        <v>106</v>
      </c>
      <c r="C3456" s="68" t="s">
        <v>160</v>
      </c>
      <c r="D3456" s="375" t="s">
        <v>5</v>
      </c>
      <c r="E3456" s="375" t="s">
        <v>161</v>
      </c>
      <c r="F3456" s="510" t="s">
        <v>108</v>
      </c>
      <c r="G3456" s="510"/>
      <c r="H3456" s="69" t="s">
        <v>46</v>
      </c>
      <c r="I3456" s="573">
        <v>0.27289999999999998</v>
      </c>
    </row>
    <row r="3457" spans="2:9" customFormat="1" ht="26.1" customHeight="1">
      <c r="B3457" s="72" t="s">
        <v>101</v>
      </c>
      <c r="C3457" s="63" t="s">
        <v>3356</v>
      </c>
      <c r="D3457" s="376" t="s">
        <v>5</v>
      </c>
      <c r="E3457" s="376" t="s">
        <v>3357</v>
      </c>
      <c r="F3457" s="509" t="s">
        <v>60</v>
      </c>
      <c r="G3457" s="509"/>
      <c r="H3457" s="64" t="s">
        <v>45</v>
      </c>
      <c r="I3457" s="577">
        <v>2</v>
      </c>
    </row>
    <row r="3458" spans="2:9" customFormat="1" ht="26.1" customHeight="1">
      <c r="B3458" s="72" t="s">
        <v>101</v>
      </c>
      <c r="C3458" s="63" t="s">
        <v>3334</v>
      </c>
      <c r="D3458" s="376" t="s">
        <v>5</v>
      </c>
      <c r="E3458" s="376" t="s">
        <v>3335</v>
      </c>
      <c r="F3458" s="509" t="s">
        <v>60</v>
      </c>
      <c r="G3458" s="509"/>
      <c r="H3458" s="64" t="s">
        <v>45</v>
      </c>
      <c r="I3458" s="577">
        <v>0.115</v>
      </c>
    </row>
    <row r="3459" spans="2:9" customFormat="1" ht="26.1" customHeight="1">
      <c r="B3459" s="74"/>
      <c r="C3459" s="574"/>
      <c r="D3459" s="574"/>
      <c r="E3459" s="574"/>
      <c r="F3459" s="574" t="s">
        <v>102</v>
      </c>
      <c r="G3459" s="575">
        <v>9.5500000000000007</v>
      </c>
      <c r="H3459" s="574" t="s">
        <v>103</v>
      </c>
      <c r="I3459" s="75">
        <v>0</v>
      </c>
    </row>
    <row r="3460" spans="2:9" customFormat="1" ht="39" customHeight="1" thickBot="1">
      <c r="B3460" s="74"/>
      <c r="C3460" s="574"/>
      <c r="D3460" s="574"/>
      <c r="E3460" s="574"/>
      <c r="F3460" s="574" t="s">
        <v>104</v>
      </c>
      <c r="G3460" s="575">
        <v>4.75</v>
      </c>
      <c r="H3460" s="574"/>
      <c r="I3460" s="576" t="s">
        <v>105</v>
      </c>
    </row>
    <row r="3461" spans="2:9" customFormat="1" ht="38.25" customHeight="1" thickTop="1">
      <c r="B3461" s="76"/>
      <c r="C3461" s="67"/>
      <c r="D3461" s="67"/>
      <c r="E3461" s="67"/>
      <c r="F3461" s="67"/>
      <c r="G3461" s="67"/>
      <c r="H3461" s="67"/>
      <c r="I3461" s="77"/>
    </row>
    <row r="3462" spans="2:9" customFormat="1" ht="25.5" customHeight="1">
      <c r="B3462" s="382" t="s">
        <v>5067</v>
      </c>
      <c r="C3462" s="383" t="s">
        <v>7</v>
      </c>
      <c r="D3462" s="377" t="s">
        <v>95</v>
      </c>
      <c r="E3462" s="377" t="s">
        <v>8</v>
      </c>
      <c r="F3462" s="511" t="s">
        <v>99</v>
      </c>
      <c r="G3462" s="511"/>
      <c r="H3462" s="384" t="s">
        <v>96</v>
      </c>
      <c r="I3462" s="385" t="s">
        <v>97</v>
      </c>
    </row>
    <row r="3463" spans="2:9" customFormat="1" ht="0.95" customHeight="1">
      <c r="B3463" s="71" t="s">
        <v>100</v>
      </c>
      <c r="C3463" s="61" t="s">
        <v>1975</v>
      </c>
      <c r="D3463" s="378" t="s">
        <v>5</v>
      </c>
      <c r="E3463" s="378" t="s">
        <v>1976</v>
      </c>
      <c r="F3463" s="512" t="s">
        <v>112</v>
      </c>
      <c r="G3463" s="512"/>
      <c r="H3463" s="62" t="s">
        <v>45</v>
      </c>
      <c r="I3463" s="572">
        <v>1</v>
      </c>
    </row>
    <row r="3464" spans="2:9" customFormat="1" ht="18" customHeight="1">
      <c r="B3464" s="78" t="s">
        <v>106</v>
      </c>
      <c r="C3464" s="68" t="s">
        <v>158</v>
      </c>
      <c r="D3464" s="375" t="s">
        <v>5</v>
      </c>
      <c r="E3464" s="375" t="s">
        <v>159</v>
      </c>
      <c r="F3464" s="510" t="s">
        <v>108</v>
      </c>
      <c r="G3464" s="510"/>
      <c r="H3464" s="69" t="s">
        <v>46</v>
      </c>
      <c r="I3464" s="573">
        <v>0.27289999999999998</v>
      </c>
    </row>
    <row r="3465" spans="2:9" customFormat="1" ht="65.099999999999994" customHeight="1">
      <c r="B3465" s="78" t="s">
        <v>106</v>
      </c>
      <c r="C3465" s="68" t="s">
        <v>160</v>
      </c>
      <c r="D3465" s="375" t="s">
        <v>5</v>
      </c>
      <c r="E3465" s="375" t="s">
        <v>161</v>
      </c>
      <c r="F3465" s="510" t="s">
        <v>108</v>
      </c>
      <c r="G3465" s="510"/>
      <c r="H3465" s="69" t="s">
        <v>46</v>
      </c>
      <c r="I3465" s="573">
        <v>0.27289999999999998</v>
      </c>
    </row>
    <row r="3466" spans="2:9" customFormat="1" ht="26.1" customHeight="1">
      <c r="B3466" s="72" t="s">
        <v>101</v>
      </c>
      <c r="C3466" s="63" t="s">
        <v>3356</v>
      </c>
      <c r="D3466" s="376" t="s">
        <v>5</v>
      </c>
      <c r="E3466" s="376" t="s">
        <v>3357</v>
      </c>
      <c r="F3466" s="509" t="s">
        <v>60</v>
      </c>
      <c r="G3466" s="509"/>
      <c r="H3466" s="64" t="s">
        <v>45</v>
      </c>
      <c r="I3466" s="577">
        <v>2</v>
      </c>
    </row>
    <row r="3467" spans="2:9" customFormat="1" ht="26.1" customHeight="1">
      <c r="B3467" s="72" t="s">
        <v>101</v>
      </c>
      <c r="C3467" s="63" t="s">
        <v>3334</v>
      </c>
      <c r="D3467" s="376" t="s">
        <v>5</v>
      </c>
      <c r="E3467" s="376" t="s">
        <v>3335</v>
      </c>
      <c r="F3467" s="509" t="s">
        <v>60</v>
      </c>
      <c r="G3467" s="509"/>
      <c r="H3467" s="64" t="s">
        <v>45</v>
      </c>
      <c r="I3467" s="577">
        <v>0.115</v>
      </c>
    </row>
    <row r="3468" spans="2:9" customFormat="1" ht="26.1" customHeight="1">
      <c r="B3468" s="72" t="s">
        <v>101</v>
      </c>
      <c r="C3468" s="63" t="s">
        <v>3436</v>
      </c>
      <c r="D3468" s="376" t="s">
        <v>5</v>
      </c>
      <c r="E3468" s="376" t="s">
        <v>3437</v>
      </c>
      <c r="F3468" s="509" t="s">
        <v>60</v>
      </c>
      <c r="G3468" s="509"/>
      <c r="H3468" s="64" t="s">
        <v>45</v>
      </c>
      <c r="I3468" s="577">
        <v>1</v>
      </c>
    </row>
    <row r="3469" spans="2:9" customFormat="1" ht="26.1" customHeight="1">
      <c r="B3469" s="74"/>
      <c r="C3469" s="574"/>
      <c r="D3469" s="574"/>
      <c r="E3469" s="574"/>
      <c r="F3469" s="574" t="s">
        <v>102</v>
      </c>
      <c r="G3469" s="575">
        <v>9.5500000000000007</v>
      </c>
      <c r="H3469" s="574" t="s">
        <v>103</v>
      </c>
      <c r="I3469" s="75">
        <v>0</v>
      </c>
    </row>
    <row r="3470" spans="2:9" customFormat="1" ht="39" customHeight="1" thickBot="1">
      <c r="B3470" s="74"/>
      <c r="C3470" s="574"/>
      <c r="D3470" s="574"/>
      <c r="E3470" s="574"/>
      <c r="F3470" s="574" t="s">
        <v>104</v>
      </c>
      <c r="G3470" s="575">
        <v>9.0399999999999991</v>
      </c>
      <c r="H3470" s="574"/>
      <c r="I3470" s="576" t="s">
        <v>105</v>
      </c>
    </row>
    <row r="3471" spans="2:9" customFormat="1" ht="25.5" customHeight="1" thickTop="1">
      <c r="B3471" s="76"/>
      <c r="C3471" s="67"/>
      <c r="D3471" s="67"/>
      <c r="E3471" s="67"/>
      <c r="F3471" s="67"/>
      <c r="G3471" s="67"/>
      <c r="H3471" s="67"/>
      <c r="I3471" s="77"/>
    </row>
    <row r="3472" spans="2:9" customFormat="1" ht="25.5" customHeight="1">
      <c r="B3472" s="382" t="s">
        <v>5068</v>
      </c>
      <c r="C3472" s="383" t="s">
        <v>7</v>
      </c>
      <c r="D3472" s="377" t="s">
        <v>95</v>
      </c>
      <c r="E3472" s="377" t="s">
        <v>8</v>
      </c>
      <c r="F3472" s="511" t="s">
        <v>99</v>
      </c>
      <c r="G3472" s="511"/>
      <c r="H3472" s="384" t="s">
        <v>96</v>
      </c>
      <c r="I3472" s="385" t="s">
        <v>97</v>
      </c>
    </row>
    <row r="3473" spans="2:9" customFormat="1" ht="0.95" customHeight="1">
      <c r="B3473" s="71" t="s">
        <v>100</v>
      </c>
      <c r="C3473" s="61" t="s">
        <v>1947</v>
      </c>
      <c r="D3473" s="378" t="s">
        <v>44</v>
      </c>
      <c r="E3473" s="378" t="s">
        <v>1948</v>
      </c>
      <c r="F3473" s="512" t="s">
        <v>112</v>
      </c>
      <c r="G3473" s="512"/>
      <c r="H3473" s="62" t="s">
        <v>45</v>
      </c>
      <c r="I3473" s="572">
        <v>1</v>
      </c>
    </row>
    <row r="3474" spans="2:9" customFormat="1" ht="18" customHeight="1">
      <c r="B3474" s="78" t="s">
        <v>106</v>
      </c>
      <c r="C3474" s="68" t="s">
        <v>158</v>
      </c>
      <c r="D3474" s="375" t="s">
        <v>5</v>
      </c>
      <c r="E3474" s="375" t="s">
        <v>159</v>
      </c>
      <c r="F3474" s="510" t="s">
        <v>108</v>
      </c>
      <c r="G3474" s="510"/>
      <c r="H3474" s="69" t="s">
        <v>46</v>
      </c>
      <c r="I3474" s="573">
        <v>0.33</v>
      </c>
    </row>
    <row r="3475" spans="2:9" customFormat="1" ht="51.95" customHeight="1">
      <c r="B3475" s="78" t="s">
        <v>106</v>
      </c>
      <c r="C3475" s="68" t="s">
        <v>160</v>
      </c>
      <c r="D3475" s="375" t="s">
        <v>5</v>
      </c>
      <c r="E3475" s="375" t="s">
        <v>161</v>
      </c>
      <c r="F3475" s="510" t="s">
        <v>108</v>
      </c>
      <c r="G3475" s="510"/>
      <c r="H3475" s="69" t="s">
        <v>46</v>
      </c>
      <c r="I3475" s="573">
        <v>0.33</v>
      </c>
    </row>
    <row r="3476" spans="2:9" customFormat="1" ht="26.1" customHeight="1">
      <c r="B3476" s="72" t="s">
        <v>101</v>
      </c>
      <c r="C3476" s="63" t="s">
        <v>3352</v>
      </c>
      <c r="D3476" s="376" t="s">
        <v>5</v>
      </c>
      <c r="E3476" s="376" t="s">
        <v>3353</v>
      </c>
      <c r="F3476" s="509" t="s">
        <v>60</v>
      </c>
      <c r="G3476" s="509"/>
      <c r="H3476" s="64" t="s">
        <v>45</v>
      </c>
      <c r="I3476" s="577">
        <v>1</v>
      </c>
    </row>
    <row r="3477" spans="2:9" customFormat="1" ht="26.1" customHeight="1">
      <c r="B3477" s="72" t="s">
        <v>101</v>
      </c>
      <c r="C3477" s="63" t="s">
        <v>3334</v>
      </c>
      <c r="D3477" s="376" t="s">
        <v>5</v>
      </c>
      <c r="E3477" s="376" t="s">
        <v>3335</v>
      </c>
      <c r="F3477" s="509" t="s">
        <v>60</v>
      </c>
      <c r="G3477" s="509"/>
      <c r="H3477" s="64" t="s">
        <v>45</v>
      </c>
      <c r="I3477" s="577">
        <v>7.0000000000000007E-2</v>
      </c>
    </row>
    <row r="3478" spans="2:9" customFormat="1" ht="26.1" customHeight="1">
      <c r="B3478" s="74"/>
      <c r="C3478" s="574"/>
      <c r="D3478" s="574"/>
      <c r="E3478" s="574"/>
      <c r="F3478" s="574" t="s">
        <v>102</v>
      </c>
      <c r="G3478" s="575">
        <v>11.55</v>
      </c>
      <c r="H3478" s="574" t="s">
        <v>103</v>
      </c>
      <c r="I3478" s="75">
        <v>0</v>
      </c>
    </row>
    <row r="3479" spans="2:9" customFormat="1" ht="26.1" customHeight="1" thickBot="1">
      <c r="B3479" s="74"/>
      <c r="C3479" s="574"/>
      <c r="D3479" s="574"/>
      <c r="E3479" s="574"/>
      <c r="F3479" s="574" t="s">
        <v>104</v>
      </c>
      <c r="G3479" s="575">
        <v>5.76</v>
      </c>
      <c r="H3479" s="574"/>
      <c r="I3479" s="576" t="s">
        <v>105</v>
      </c>
    </row>
    <row r="3480" spans="2:9" customFormat="1" ht="26.1" customHeight="1" thickTop="1">
      <c r="B3480" s="76"/>
      <c r="C3480" s="67"/>
      <c r="D3480" s="67"/>
      <c r="E3480" s="67"/>
      <c r="F3480" s="67"/>
      <c r="G3480" s="67"/>
      <c r="H3480" s="67"/>
      <c r="I3480" s="77"/>
    </row>
    <row r="3481" spans="2:9" customFormat="1" ht="39" customHeight="1">
      <c r="B3481" s="382" t="s">
        <v>5069</v>
      </c>
      <c r="C3481" s="383" t="s">
        <v>7</v>
      </c>
      <c r="D3481" s="377" t="s">
        <v>95</v>
      </c>
      <c r="E3481" s="377" t="s">
        <v>8</v>
      </c>
      <c r="F3481" s="511" t="s">
        <v>99</v>
      </c>
      <c r="G3481" s="511"/>
      <c r="H3481" s="384" t="s">
        <v>96</v>
      </c>
      <c r="I3481" s="385" t="s">
        <v>97</v>
      </c>
    </row>
    <row r="3482" spans="2:9" customFormat="1" ht="38.25" customHeight="1">
      <c r="B3482" s="71" t="s">
        <v>100</v>
      </c>
      <c r="C3482" s="61" t="s">
        <v>1949</v>
      </c>
      <c r="D3482" s="378" t="s">
        <v>44</v>
      </c>
      <c r="E3482" s="378" t="s">
        <v>1950</v>
      </c>
      <c r="F3482" s="512" t="s">
        <v>112</v>
      </c>
      <c r="G3482" s="512"/>
      <c r="H3482" s="62" t="s">
        <v>45</v>
      </c>
      <c r="I3482" s="572">
        <v>1</v>
      </c>
    </row>
    <row r="3483" spans="2:9" customFormat="1" ht="25.5" customHeight="1">
      <c r="B3483" s="78" t="s">
        <v>106</v>
      </c>
      <c r="C3483" s="68" t="s">
        <v>158</v>
      </c>
      <c r="D3483" s="375" t="s">
        <v>5</v>
      </c>
      <c r="E3483" s="375" t="s">
        <v>159</v>
      </c>
      <c r="F3483" s="510" t="s">
        <v>108</v>
      </c>
      <c r="G3483" s="510"/>
      <c r="H3483" s="69" t="s">
        <v>46</v>
      </c>
      <c r="I3483" s="573">
        <v>0.4713</v>
      </c>
    </row>
    <row r="3484" spans="2:9" customFormat="1" ht="0.95" customHeight="1">
      <c r="B3484" s="78" t="s">
        <v>106</v>
      </c>
      <c r="C3484" s="68" t="s">
        <v>160</v>
      </c>
      <c r="D3484" s="375" t="s">
        <v>5</v>
      </c>
      <c r="E3484" s="375" t="s">
        <v>161</v>
      </c>
      <c r="F3484" s="510" t="s">
        <v>108</v>
      </c>
      <c r="G3484" s="510"/>
      <c r="H3484" s="69" t="s">
        <v>46</v>
      </c>
      <c r="I3484" s="573">
        <v>0.4713</v>
      </c>
    </row>
    <row r="3485" spans="2:9" customFormat="1" ht="18" customHeight="1">
      <c r="B3485" s="72" t="s">
        <v>101</v>
      </c>
      <c r="C3485" s="63" t="s">
        <v>3420</v>
      </c>
      <c r="D3485" s="376" t="s">
        <v>5</v>
      </c>
      <c r="E3485" s="376" t="s">
        <v>3421</v>
      </c>
      <c r="F3485" s="509" t="s">
        <v>60</v>
      </c>
      <c r="G3485" s="509"/>
      <c r="H3485" s="64" t="s">
        <v>45</v>
      </c>
      <c r="I3485" s="577">
        <v>2</v>
      </c>
    </row>
    <row r="3486" spans="2:9" customFormat="1" ht="65.099999999999994" customHeight="1">
      <c r="B3486" s="72" t="s">
        <v>101</v>
      </c>
      <c r="C3486" s="63" t="s">
        <v>3334</v>
      </c>
      <c r="D3486" s="376" t="s">
        <v>5</v>
      </c>
      <c r="E3486" s="376" t="s">
        <v>3335</v>
      </c>
      <c r="F3486" s="509" t="s">
        <v>60</v>
      </c>
      <c r="G3486" s="509"/>
      <c r="H3486" s="64" t="s">
        <v>45</v>
      </c>
      <c r="I3486" s="577">
        <v>0.17499999999999999</v>
      </c>
    </row>
    <row r="3487" spans="2:9" customFormat="1" ht="26.1" customHeight="1">
      <c r="B3487" s="72" t="s">
        <v>101</v>
      </c>
      <c r="C3487" s="63" t="s">
        <v>3422</v>
      </c>
      <c r="D3487" s="376" t="s">
        <v>358</v>
      </c>
      <c r="E3487" s="376" t="s">
        <v>3423</v>
      </c>
      <c r="F3487" s="509" t="s">
        <v>60</v>
      </c>
      <c r="G3487" s="509"/>
      <c r="H3487" s="64" t="s">
        <v>45</v>
      </c>
      <c r="I3487" s="577">
        <v>1</v>
      </c>
    </row>
    <row r="3488" spans="2:9" customFormat="1" ht="26.1" customHeight="1">
      <c r="B3488" s="74"/>
      <c r="C3488" s="574"/>
      <c r="D3488" s="574"/>
      <c r="E3488" s="574"/>
      <c r="F3488" s="574" t="s">
        <v>102</v>
      </c>
      <c r="G3488" s="575">
        <v>16.5</v>
      </c>
      <c r="H3488" s="574" t="s">
        <v>103</v>
      </c>
      <c r="I3488" s="75">
        <v>0</v>
      </c>
    </row>
    <row r="3489" spans="2:9" customFormat="1" ht="26.1" customHeight="1" thickBot="1">
      <c r="B3489" s="74"/>
      <c r="C3489" s="574"/>
      <c r="D3489" s="574"/>
      <c r="E3489" s="574"/>
      <c r="F3489" s="574" t="s">
        <v>104</v>
      </c>
      <c r="G3489" s="575">
        <v>39.72</v>
      </c>
      <c r="H3489" s="574"/>
      <c r="I3489" s="576" t="s">
        <v>105</v>
      </c>
    </row>
    <row r="3490" spans="2:9" customFormat="1" ht="39" customHeight="1" thickTop="1">
      <c r="B3490" s="76"/>
      <c r="C3490" s="67"/>
      <c r="D3490" s="67"/>
      <c r="E3490" s="67"/>
      <c r="F3490" s="67"/>
      <c r="G3490" s="67"/>
      <c r="H3490" s="67"/>
      <c r="I3490" s="77"/>
    </row>
    <row r="3491" spans="2:9" customFormat="1" ht="25.5" customHeight="1">
      <c r="B3491" s="382" t="s">
        <v>5072</v>
      </c>
      <c r="C3491" s="383" t="s">
        <v>7</v>
      </c>
      <c r="D3491" s="377" t="s">
        <v>95</v>
      </c>
      <c r="E3491" s="377" t="s">
        <v>8</v>
      </c>
      <c r="F3491" s="511" t="s">
        <v>99</v>
      </c>
      <c r="G3491" s="511"/>
      <c r="H3491" s="384" t="s">
        <v>96</v>
      </c>
      <c r="I3491" s="385" t="s">
        <v>97</v>
      </c>
    </row>
    <row r="3492" spans="2:9" customFormat="1" ht="25.5" customHeight="1">
      <c r="B3492" s="71" t="s">
        <v>100</v>
      </c>
      <c r="C3492" s="61" t="s">
        <v>1987</v>
      </c>
      <c r="D3492" s="378" t="s">
        <v>5</v>
      </c>
      <c r="E3492" s="378" t="s">
        <v>1988</v>
      </c>
      <c r="F3492" s="512" t="s">
        <v>112</v>
      </c>
      <c r="G3492" s="512"/>
      <c r="H3492" s="62" t="s">
        <v>45</v>
      </c>
      <c r="I3492" s="572">
        <v>1</v>
      </c>
    </row>
    <row r="3493" spans="2:9" customFormat="1" ht="0.95" customHeight="1">
      <c r="B3493" s="78" t="s">
        <v>106</v>
      </c>
      <c r="C3493" s="68" t="s">
        <v>158</v>
      </c>
      <c r="D3493" s="375" t="s">
        <v>5</v>
      </c>
      <c r="E3493" s="375" t="s">
        <v>159</v>
      </c>
      <c r="F3493" s="510" t="s">
        <v>108</v>
      </c>
      <c r="G3493" s="510"/>
      <c r="H3493" s="69" t="s">
        <v>46</v>
      </c>
      <c r="I3493" s="573">
        <v>6.0699999999999997E-2</v>
      </c>
    </row>
    <row r="3494" spans="2:9" customFormat="1" ht="18" customHeight="1">
      <c r="B3494" s="78" t="s">
        <v>106</v>
      </c>
      <c r="C3494" s="68" t="s">
        <v>160</v>
      </c>
      <c r="D3494" s="375" t="s">
        <v>5</v>
      </c>
      <c r="E3494" s="375" t="s">
        <v>161</v>
      </c>
      <c r="F3494" s="510" t="s">
        <v>108</v>
      </c>
      <c r="G3494" s="510"/>
      <c r="H3494" s="69" t="s">
        <v>46</v>
      </c>
      <c r="I3494" s="573">
        <v>6.0699999999999997E-2</v>
      </c>
    </row>
    <row r="3495" spans="2:9" customFormat="1" ht="39" customHeight="1">
      <c r="B3495" s="72" t="s">
        <v>101</v>
      </c>
      <c r="C3495" s="63" t="s">
        <v>3334</v>
      </c>
      <c r="D3495" s="376" t="s">
        <v>5</v>
      </c>
      <c r="E3495" s="376" t="s">
        <v>3335</v>
      </c>
      <c r="F3495" s="509" t="s">
        <v>60</v>
      </c>
      <c r="G3495" s="509"/>
      <c r="H3495" s="64" t="s">
        <v>45</v>
      </c>
      <c r="I3495" s="577">
        <v>0.05</v>
      </c>
    </row>
    <row r="3496" spans="2:9" customFormat="1" ht="26.1" customHeight="1">
      <c r="B3496" s="72" t="s">
        <v>101</v>
      </c>
      <c r="C3496" s="63" t="s">
        <v>3416</v>
      </c>
      <c r="D3496" s="376" t="s">
        <v>5</v>
      </c>
      <c r="E3496" s="376" t="s">
        <v>3417</v>
      </c>
      <c r="F3496" s="509" t="s">
        <v>60</v>
      </c>
      <c r="G3496" s="509"/>
      <c r="H3496" s="64" t="s">
        <v>45</v>
      </c>
      <c r="I3496" s="577">
        <v>2</v>
      </c>
    </row>
    <row r="3497" spans="2:9" customFormat="1" ht="26.1" customHeight="1">
      <c r="B3497" s="72" t="s">
        <v>101</v>
      </c>
      <c r="C3497" s="63" t="s">
        <v>3451</v>
      </c>
      <c r="D3497" s="376" t="s">
        <v>5</v>
      </c>
      <c r="E3497" s="376" t="s">
        <v>3452</v>
      </c>
      <c r="F3497" s="509" t="s">
        <v>60</v>
      </c>
      <c r="G3497" s="509"/>
      <c r="H3497" s="64" t="s">
        <v>45</v>
      </c>
      <c r="I3497" s="577">
        <v>1</v>
      </c>
    </row>
    <row r="3498" spans="2:9" customFormat="1" ht="26.1" customHeight="1">
      <c r="B3498" s="74"/>
      <c r="C3498" s="574"/>
      <c r="D3498" s="574"/>
      <c r="E3498" s="574"/>
      <c r="F3498" s="574" t="s">
        <v>102</v>
      </c>
      <c r="G3498" s="575">
        <v>2.11</v>
      </c>
      <c r="H3498" s="574" t="s">
        <v>103</v>
      </c>
      <c r="I3498" s="75">
        <v>0</v>
      </c>
    </row>
    <row r="3499" spans="2:9" customFormat="1" ht="26.1" customHeight="1" thickBot="1">
      <c r="B3499" s="74"/>
      <c r="C3499" s="574"/>
      <c r="D3499" s="574"/>
      <c r="E3499" s="574"/>
      <c r="F3499" s="574" t="s">
        <v>104</v>
      </c>
      <c r="G3499" s="575">
        <v>2.98</v>
      </c>
      <c r="H3499" s="574"/>
      <c r="I3499" s="576" t="s">
        <v>105</v>
      </c>
    </row>
    <row r="3500" spans="2:9" customFormat="1" ht="26.1" customHeight="1" thickTop="1">
      <c r="B3500" s="76"/>
      <c r="C3500" s="67"/>
      <c r="D3500" s="67"/>
      <c r="E3500" s="67"/>
      <c r="F3500" s="67"/>
      <c r="G3500" s="67"/>
      <c r="H3500" s="67"/>
      <c r="I3500" s="77"/>
    </row>
    <row r="3501" spans="2:9" customFormat="1" ht="39" customHeight="1">
      <c r="B3501" s="382" t="s">
        <v>5074</v>
      </c>
      <c r="C3501" s="383" t="s">
        <v>7</v>
      </c>
      <c r="D3501" s="377" t="s">
        <v>95</v>
      </c>
      <c r="E3501" s="377" t="s">
        <v>8</v>
      </c>
      <c r="F3501" s="511" t="s">
        <v>99</v>
      </c>
      <c r="G3501" s="511"/>
      <c r="H3501" s="384" t="s">
        <v>96</v>
      </c>
      <c r="I3501" s="385" t="s">
        <v>97</v>
      </c>
    </row>
    <row r="3502" spans="2:9" customFormat="1" ht="38.25">
      <c r="B3502" s="71" t="s">
        <v>100</v>
      </c>
      <c r="C3502" s="61" t="s">
        <v>1955</v>
      </c>
      <c r="D3502" s="378" t="s">
        <v>5</v>
      </c>
      <c r="E3502" s="378" t="s">
        <v>1956</v>
      </c>
      <c r="F3502" s="512" t="s">
        <v>112</v>
      </c>
      <c r="G3502" s="512"/>
      <c r="H3502" s="62" t="s">
        <v>45</v>
      </c>
      <c r="I3502" s="572">
        <v>1</v>
      </c>
    </row>
    <row r="3503" spans="2:9" customFormat="1" ht="25.5">
      <c r="B3503" s="78" t="s">
        <v>106</v>
      </c>
      <c r="C3503" s="68" t="s">
        <v>158</v>
      </c>
      <c r="D3503" s="375" t="s">
        <v>5</v>
      </c>
      <c r="E3503" s="375" t="s">
        <v>159</v>
      </c>
      <c r="F3503" s="510" t="s">
        <v>108</v>
      </c>
      <c r="G3503" s="510"/>
      <c r="H3503" s="69" t="s">
        <v>46</v>
      </c>
      <c r="I3503" s="573">
        <v>0.17369999999999999</v>
      </c>
    </row>
    <row r="3504" spans="2:9" customFormat="1" ht="0.95" customHeight="1">
      <c r="B3504" s="78" t="s">
        <v>106</v>
      </c>
      <c r="C3504" s="68" t="s">
        <v>160</v>
      </c>
      <c r="D3504" s="375" t="s">
        <v>5</v>
      </c>
      <c r="E3504" s="375" t="s">
        <v>161</v>
      </c>
      <c r="F3504" s="510" t="s">
        <v>108</v>
      </c>
      <c r="G3504" s="510"/>
      <c r="H3504" s="69" t="s">
        <v>46</v>
      </c>
      <c r="I3504" s="573">
        <v>0.17369999999999999</v>
      </c>
    </row>
    <row r="3505" spans="2:9" customFormat="1" ht="18" customHeight="1">
      <c r="B3505" s="72" t="s">
        <v>101</v>
      </c>
      <c r="C3505" s="63" t="s">
        <v>3354</v>
      </c>
      <c r="D3505" s="376" t="s">
        <v>5</v>
      </c>
      <c r="E3505" s="376" t="s">
        <v>3355</v>
      </c>
      <c r="F3505" s="509" t="s">
        <v>60</v>
      </c>
      <c r="G3505" s="509"/>
      <c r="H3505" s="64" t="s">
        <v>45</v>
      </c>
      <c r="I3505" s="577">
        <v>2</v>
      </c>
    </row>
    <row r="3506" spans="2:9" customFormat="1" ht="39" customHeight="1">
      <c r="B3506" s="72" t="s">
        <v>101</v>
      </c>
      <c r="C3506" s="63" t="s">
        <v>3334</v>
      </c>
      <c r="D3506" s="376" t="s">
        <v>5</v>
      </c>
      <c r="E3506" s="376" t="s">
        <v>3335</v>
      </c>
      <c r="F3506" s="509" t="s">
        <v>60</v>
      </c>
      <c r="G3506" s="509"/>
      <c r="H3506" s="64" t="s">
        <v>45</v>
      </c>
      <c r="I3506" s="577">
        <v>7.4999999999999997E-2</v>
      </c>
    </row>
    <row r="3507" spans="2:9" customFormat="1" ht="26.1" customHeight="1">
      <c r="B3507" s="72" t="s">
        <v>101</v>
      </c>
      <c r="C3507" s="63" t="s">
        <v>3426</v>
      </c>
      <c r="D3507" s="376" t="s">
        <v>5</v>
      </c>
      <c r="E3507" s="376" t="s">
        <v>3427</v>
      </c>
      <c r="F3507" s="509" t="s">
        <v>60</v>
      </c>
      <c r="G3507" s="509"/>
      <c r="H3507" s="64" t="s">
        <v>45</v>
      </c>
      <c r="I3507" s="577">
        <v>1</v>
      </c>
    </row>
    <row r="3508" spans="2:9" customFormat="1" ht="26.1" customHeight="1">
      <c r="B3508" s="74"/>
      <c r="C3508" s="574"/>
      <c r="D3508" s="574"/>
      <c r="E3508" s="574"/>
      <c r="F3508" s="574" t="s">
        <v>102</v>
      </c>
      <c r="G3508" s="575">
        <v>6.07</v>
      </c>
      <c r="H3508" s="574" t="s">
        <v>103</v>
      </c>
      <c r="I3508" s="75">
        <v>0</v>
      </c>
    </row>
    <row r="3509" spans="2:9" customFormat="1" ht="24" customHeight="1" thickBot="1">
      <c r="B3509" s="74"/>
      <c r="C3509" s="574"/>
      <c r="D3509" s="574"/>
      <c r="E3509" s="574"/>
      <c r="F3509" s="574" t="s">
        <v>104</v>
      </c>
      <c r="G3509" s="575">
        <v>6.74</v>
      </c>
      <c r="H3509" s="574"/>
      <c r="I3509" s="576" t="s">
        <v>105</v>
      </c>
    </row>
    <row r="3510" spans="2:9" customFormat="1" ht="26.1" customHeight="1" thickTop="1">
      <c r="B3510" s="76"/>
      <c r="C3510" s="67"/>
      <c r="D3510" s="67"/>
      <c r="E3510" s="67"/>
      <c r="F3510" s="67"/>
      <c r="G3510" s="67"/>
      <c r="H3510" s="67"/>
      <c r="I3510" s="77"/>
    </row>
    <row r="3511" spans="2:9" customFormat="1" ht="26.1" customHeight="1">
      <c r="B3511" s="382" t="s">
        <v>5075</v>
      </c>
      <c r="C3511" s="383" t="s">
        <v>7</v>
      </c>
      <c r="D3511" s="377" t="s">
        <v>95</v>
      </c>
      <c r="E3511" s="377" t="s">
        <v>8</v>
      </c>
      <c r="F3511" s="511" t="s">
        <v>99</v>
      </c>
      <c r="G3511" s="511"/>
      <c r="H3511" s="384" t="s">
        <v>96</v>
      </c>
      <c r="I3511" s="385" t="s">
        <v>97</v>
      </c>
    </row>
    <row r="3512" spans="2:9" customFormat="1" ht="24" customHeight="1">
      <c r="B3512" s="71" t="s">
        <v>100</v>
      </c>
      <c r="C3512" s="61" t="s">
        <v>1993</v>
      </c>
      <c r="D3512" s="378" t="s">
        <v>44</v>
      </c>
      <c r="E3512" s="378" t="s">
        <v>1994</v>
      </c>
      <c r="F3512" s="512" t="s">
        <v>112</v>
      </c>
      <c r="G3512" s="512"/>
      <c r="H3512" s="62" t="s">
        <v>45</v>
      </c>
      <c r="I3512" s="572">
        <v>1</v>
      </c>
    </row>
    <row r="3513" spans="2:9" customFormat="1" ht="39" customHeight="1">
      <c r="B3513" s="78" t="s">
        <v>106</v>
      </c>
      <c r="C3513" s="68" t="s">
        <v>158</v>
      </c>
      <c r="D3513" s="375" t="s">
        <v>5</v>
      </c>
      <c r="E3513" s="375" t="s">
        <v>159</v>
      </c>
      <c r="F3513" s="510" t="s">
        <v>108</v>
      </c>
      <c r="G3513" s="510"/>
      <c r="H3513" s="69" t="s">
        <v>46</v>
      </c>
      <c r="I3513" s="573">
        <v>0.17369999999999999</v>
      </c>
    </row>
    <row r="3514" spans="2:9" customFormat="1" ht="26.1" customHeight="1">
      <c r="B3514" s="78" t="s">
        <v>106</v>
      </c>
      <c r="C3514" s="68" t="s">
        <v>160</v>
      </c>
      <c r="D3514" s="375" t="s">
        <v>5</v>
      </c>
      <c r="E3514" s="375" t="s">
        <v>161</v>
      </c>
      <c r="F3514" s="510" t="s">
        <v>108</v>
      </c>
      <c r="G3514" s="510"/>
      <c r="H3514" s="69" t="s">
        <v>46</v>
      </c>
      <c r="I3514" s="573">
        <v>0.17369999999999999</v>
      </c>
    </row>
    <row r="3515" spans="2:9" customFormat="1" ht="25.5">
      <c r="B3515" s="72" t="s">
        <v>101</v>
      </c>
      <c r="C3515" s="63" t="s">
        <v>3354</v>
      </c>
      <c r="D3515" s="376" t="s">
        <v>5</v>
      </c>
      <c r="E3515" s="376" t="s">
        <v>3355</v>
      </c>
      <c r="F3515" s="509" t="s">
        <v>60</v>
      </c>
      <c r="G3515" s="509"/>
      <c r="H3515" s="64" t="s">
        <v>45</v>
      </c>
      <c r="I3515" s="577">
        <v>2</v>
      </c>
    </row>
    <row r="3516" spans="2:9" customFormat="1" ht="38.25">
      <c r="B3516" s="72" t="s">
        <v>101</v>
      </c>
      <c r="C3516" s="63" t="s">
        <v>3334</v>
      </c>
      <c r="D3516" s="376" t="s">
        <v>5</v>
      </c>
      <c r="E3516" s="376" t="s">
        <v>3335</v>
      </c>
      <c r="F3516" s="509" t="s">
        <v>60</v>
      </c>
      <c r="G3516" s="509"/>
      <c r="H3516" s="64" t="s">
        <v>45</v>
      </c>
      <c r="I3516" s="577">
        <v>7.4999999999999997E-2</v>
      </c>
    </row>
    <row r="3517" spans="2:9" customFormat="1" ht="0.95" customHeight="1">
      <c r="B3517" s="74"/>
      <c r="C3517" s="574"/>
      <c r="D3517" s="574"/>
      <c r="E3517" s="574"/>
      <c r="F3517" s="574" t="s">
        <v>102</v>
      </c>
      <c r="G3517" s="575">
        <v>6.07</v>
      </c>
      <c r="H3517" s="574" t="s">
        <v>103</v>
      </c>
      <c r="I3517" s="75">
        <v>0</v>
      </c>
    </row>
    <row r="3518" spans="2:9" customFormat="1" ht="18" customHeight="1" thickBot="1">
      <c r="B3518" s="74"/>
      <c r="C3518" s="574"/>
      <c r="D3518" s="574"/>
      <c r="E3518" s="574"/>
      <c r="F3518" s="574" t="s">
        <v>104</v>
      </c>
      <c r="G3518" s="575">
        <v>3.21</v>
      </c>
      <c r="H3518" s="574"/>
      <c r="I3518" s="576" t="s">
        <v>105</v>
      </c>
    </row>
    <row r="3519" spans="2:9" customFormat="1" ht="65.099999999999994" customHeight="1" thickTop="1">
      <c r="B3519" s="76"/>
      <c r="C3519" s="67"/>
      <c r="D3519" s="67"/>
      <c r="E3519" s="67"/>
      <c r="F3519" s="67"/>
      <c r="G3519" s="67"/>
      <c r="H3519" s="67"/>
      <c r="I3519" s="77"/>
    </row>
    <row r="3520" spans="2:9" customFormat="1" ht="26.1" customHeight="1">
      <c r="B3520" s="382" t="s">
        <v>5077</v>
      </c>
      <c r="C3520" s="383" t="s">
        <v>7</v>
      </c>
      <c r="D3520" s="377" t="s">
        <v>95</v>
      </c>
      <c r="E3520" s="377" t="s">
        <v>8</v>
      </c>
      <c r="F3520" s="511" t="s">
        <v>99</v>
      </c>
      <c r="G3520" s="511"/>
      <c r="H3520" s="384" t="s">
        <v>96</v>
      </c>
      <c r="I3520" s="385" t="s">
        <v>97</v>
      </c>
    </row>
    <row r="3521" spans="2:9" customFormat="1" ht="26.1" customHeight="1">
      <c r="B3521" s="71" t="s">
        <v>100</v>
      </c>
      <c r="C3521" s="61" t="s">
        <v>1999</v>
      </c>
      <c r="D3521" s="378" t="s">
        <v>5</v>
      </c>
      <c r="E3521" s="378" t="s">
        <v>2000</v>
      </c>
      <c r="F3521" s="512" t="s">
        <v>112</v>
      </c>
      <c r="G3521" s="512"/>
      <c r="H3521" s="62" t="s">
        <v>45</v>
      </c>
      <c r="I3521" s="572">
        <v>1</v>
      </c>
    </row>
    <row r="3522" spans="2:9" customFormat="1" ht="26.1" customHeight="1">
      <c r="B3522" s="78" t="s">
        <v>106</v>
      </c>
      <c r="C3522" s="68" t="s">
        <v>158</v>
      </c>
      <c r="D3522" s="375" t="s">
        <v>5</v>
      </c>
      <c r="E3522" s="375" t="s">
        <v>159</v>
      </c>
      <c r="F3522" s="510" t="s">
        <v>108</v>
      </c>
      <c r="G3522" s="510"/>
      <c r="H3522" s="69" t="s">
        <v>46</v>
      </c>
      <c r="I3522" s="573">
        <v>0.27289999999999998</v>
      </c>
    </row>
    <row r="3523" spans="2:9" customFormat="1" ht="39" customHeight="1">
      <c r="B3523" s="78" t="s">
        <v>106</v>
      </c>
      <c r="C3523" s="68" t="s">
        <v>160</v>
      </c>
      <c r="D3523" s="375" t="s">
        <v>5</v>
      </c>
      <c r="E3523" s="375" t="s">
        <v>161</v>
      </c>
      <c r="F3523" s="510" t="s">
        <v>108</v>
      </c>
      <c r="G3523" s="510"/>
      <c r="H3523" s="69" t="s">
        <v>46</v>
      </c>
      <c r="I3523" s="573">
        <v>0.27289999999999998</v>
      </c>
    </row>
    <row r="3524" spans="2:9" customFormat="1" ht="25.5">
      <c r="B3524" s="72" t="s">
        <v>101</v>
      </c>
      <c r="C3524" s="63" t="s">
        <v>3356</v>
      </c>
      <c r="D3524" s="376" t="s">
        <v>5</v>
      </c>
      <c r="E3524" s="376" t="s">
        <v>3357</v>
      </c>
      <c r="F3524" s="509" t="s">
        <v>60</v>
      </c>
      <c r="G3524" s="509"/>
      <c r="H3524" s="64" t="s">
        <v>45</v>
      </c>
      <c r="I3524" s="577">
        <v>2</v>
      </c>
    </row>
    <row r="3525" spans="2:9" customFormat="1" ht="38.25">
      <c r="B3525" s="72" t="s">
        <v>101</v>
      </c>
      <c r="C3525" s="63" t="s">
        <v>3334</v>
      </c>
      <c r="D3525" s="376" t="s">
        <v>5</v>
      </c>
      <c r="E3525" s="376" t="s">
        <v>3335</v>
      </c>
      <c r="F3525" s="509" t="s">
        <v>60</v>
      </c>
      <c r="G3525" s="509"/>
      <c r="H3525" s="64" t="s">
        <v>45</v>
      </c>
      <c r="I3525" s="577">
        <v>0.115</v>
      </c>
    </row>
    <row r="3526" spans="2:9" customFormat="1" ht="0.95" customHeight="1">
      <c r="B3526" s="72" t="s">
        <v>101</v>
      </c>
      <c r="C3526" s="63" t="s">
        <v>3459</v>
      </c>
      <c r="D3526" s="376" t="s">
        <v>5</v>
      </c>
      <c r="E3526" s="376" t="s">
        <v>3460</v>
      </c>
      <c r="F3526" s="509" t="s">
        <v>60</v>
      </c>
      <c r="G3526" s="509"/>
      <c r="H3526" s="64" t="s">
        <v>45</v>
      </c>
      <c r="I3526" s="577">
        <v>1</v>
      </c>
    </row>
    <row r="3527" spans="2:9" customFormat="1" ht="18" customHeight="1">
      <c r="B3527" s="74"/>
      <c r="C3527" s="574"/>
      <c r="D3527" s="574"/>
      <c r="E3527" s="574"/>
      <c r="F3527" s="574" t="s">
        <v>102</v>
      </c>
      <c r="G3527" s="575">
        <v>9.5500000000000007</v>
      </c>
      <c r="H3527" s="574" t="s">
        <v>103</v>
      </c>
      <c r="I3527" s="75">
        <v>0</v>
      </c>
    </row>
    <row r="3528" spans="2:9" customFormat="1" ht="39" customHeight="1" thickBot="1">
      <c r="B3528" s="74"/>
      <c r="C3528" s="574"/>
      <c r="D3528" s="574"/>
      <c r="E3528" s="574"/>
      <c r="F3528" s="574" t="s">
        <v>104</v>
      </c>
      <c r="G3528" s="575">
        <v>8.82</v>
      </c>
      <c r="H3528" s="574"/>
      <c r="I3528" s="576" t="s">
        <v>105</v>
      </c>
    </row>
    <row r="3529" spans="2:9" customFormat="1" ht="26.1" customHeight="1" thickTop="1">
      <c r="B3529" s="76"/>
      <c r="C3529" s="67"/>
      <c r="D3529" s="67"/>
      <c r="E3529" s="67"/>
      <c r="F3529" s="67"/>
      <c r="G3529" s="67"/>
      <c r="H3529" s="67"/>
      <c r="I3529" s="77"/>
    </row>
    <row r="3530" spans="2:9" customFormat="1" ht="26.1" customHeight="1">
      <c r="B3530" s="382" t="s">
        <v>5078</v>
      </c>
      <c r="C3530" s="383" t="s">
        <v>7</v>
      </c>
      <c r="D3530" s="377" t="s">
        <v>95</v>
      </c>
      <c r="E3530" s="377" t="s">
        <v>8</v>
      </c>
      <c r="F3530" s="511" t="s">
        <v>99</v>
      </c>
      <c r="G3530" s="511"/>
      <c r="H3530" s="384" t="s">
        <v>96</v>
      </c>
      <c r="I3530" s="385" t="s">
        <v>97</v>
      </c>
    </row>
    <row r="3531" spans="2:9" customFormat="1" ht="26.1" customHeight="1">
      <c r="B3531" s="71" t="s">
        <v>100</v>
      </c>
      <c r="C3531" s="61" t="s">
        <v>1959</v>
      </c>
      <c r="D3531" s="378" t="s">
        <v>44</v>
      </c>
      <c r="E3531" s="378" t="s">
        <v>1960</v>
      </c>
      <c r="F3531" s="512" t="s">
        <v>112</v>
      </c>
      <c r="G3531" s="512"/>
      <c r="H3531" s="62" t="s">
        <v>45</v>
      </c>
      <c r="I3531" s="572">
        <v>1</v>
      </c>
    </row>
    <row r="3532" spans="2:9" customFormat="1" ht="26.1" customHeight="1">
      <c r="B3532" s="78" t="s">
        <v>106</v>
      </c>
      <c r="C3532" s="68" t="s">
        <v>158</v>
      </c>
      <c r="D3532" s="375" t="s">
        <v>5</v>
      </c>
      <c r="E3532" s="375" t="s">
        <v>159</v>
      </c>
      <c r="F3532" s="510" t="s">
        <v>108</v>
      </c>
      <c r="G3532" s="510"/>
      <c r="H3532" s="69" t="s">
        <v>46</v>
      </c>
      <c r="I3532" s="573">
        <v>0.4713</v>
      </c>
    </row>
    <row r="3533" spans="2:9" customFormat="1" ht="39" customHeight="1">
      <c r="B3533" s="78" t="s">
        <v>106</v>
      </c>
      <c r="C3533" s="68" t="s">
        <v>160</v>
      </c>
      <c r="D3533" s="375" t="s">
        <v>5</v>
      </c>
      <c r="E3533" s="375" t="s">
        <v>161</v>
      </c>
      <c r="F3533" s="510" t="s">
        <v>108</v>
      </c>
      <c r="G3533" s="510"/>
      <c r="H3533" s="69" t="s">
        <v>46</v>
      </c>
      <c r="I3533" s="573">
        <v>0.4713</v>
      </c>
    </row>
    <row r="3534" spans="2:9" customFormat="1" ht="25.5">
      <c r="B3534" s="72" t="s">
        <v>101</v>
      </c>
      <c r="C3534" s="63" t="s">
        <v>3420</v>
      </c>
      <c r="D3534" s="376" t="s">
        <v>5</v>
      </c>
      <c r="E3534" s="376" t="s">
        <v>3421</v>
      </c>
      <c r="F3534" s="509" t="s">
        <v>60</v>
      </c>
      <c r="G3534" s="509"/>
      <c r="H3534" s="64" t="s">
        <v>45</v>
      </c>
      <c r="I3534" s="577">
        <v>2</v>
      </c>
    </row>
    <row r="3535" spans="2:9" customFormat="1" ht="38.25">
      <c r="B3535" s="72" t="s">
        <v>101</v>
      </c>
      <c r="C3535" s="63" t="s">
        <v>3334</v>
      </c>
      <c r="D3535" s="376" t="s">
        <v>5</v>
      </c>
      <c r="E3535" s="376" t="s">
        <v>3335</v>
      </c>
      <c r="F3535" s="509" t="s">
        <v>60</v>
      </c>
      <c r="G3535" s="509"/>
      <c r="H3535" s="64" t="s">
        <v>45</v>
      </c>
      <c r="I3535" s="577">
        <v>0.17499999999999999</v>
      </c>
    </row>
    <row r="3536" spans="2:9" customFormat="1" ht="0.95" customHeight="1">
      <c r="B3536" s="74"/>
      <c r="C3536" s="574"/>
      <c r="D3536" s="574"/>
      <c r="E3536" s="574"/>
      <c r="F3536" s="574" t="s">
        <v>102</v>
      </c>
      <c r="G3536" s="575">
        <v>16.5</v>
      </c>
      <c r="H3536" s="574" t="s">
        <v>103</v>
      </c>
      <c r="I3536" s="75">
        <v>0</v>
      </c>
    </row>
    <row r="3537" spans="2:9" customFormat="1" ht="18" customHeight="1" thickBot="1">
      <c r="B3537" s="74"/>
      <c r="C3537" s="574"/>
      <c r="D3537" s="574"/>
      <c r="E3537" s="574"/>
      <c r="F3537" s="574" t="s">
        <v>104</v>
      </c>
      <c r="G3537" s="575">
        <v>10.41</v>
      </c>
      <c r="H3537" s="574"/>
      <c r="I3537" s="576" t="s">
        <v>105</v>
      </c>
    </row>
    <row r="3538" spans="2:9" customFormat="1" ht="51.95" customHeight="1" thickTop="1">
      <c r="B3538" s="76"/>
      <c r="C3538" s="67"/>
      <c r="D3538" s="67"/>
      <c r="E3538" s="67"/>
      <c r="F3538" s="67"/>
      <c r="G3538" s="67"/>
      <c r="H3538" s="67"/>
      <c r="I3538" s="77"/>
    </row>
    <row r="3539" spans="2:9" customFormat="1" ht="26.1" customHeight="1">
      <c r="B3539" s="382" t="s">
        <v>5079</v>
      </c>
      <c r="C3539" s="383" t="s">
        <v>7</v>
      </c>
      <c r="D3539" s="377" t="s">
        <v>95</v>
      </c>
      <c r="E3539" s="377" t="s">
        <v>8</v>
      </c>
      <c r="F3539" s="511" t="s">
        <v>99</v>
      </c>
      <c r="G3539" s="511"/>
      <c r="H3539" s="384" t="s">
        <v>96</v>
      </c>
      <c r="I3539" s="385" t="s">
        <v>97</v>
      </c>
    </row>
    <row r="3540" spans="2:9" customFormat="1" ht="26.1" customHeight="1">
      <c r="B3540" s="71" t="s">
        <v>100</v>
      </c>
      <c r="C3540" s="61" t="s">
        <v>2001</v>
      </c>
      <c r="D3540" s="378" t="s">
        <v>44</v>
      </c>
      <c r="E3540" s="378" t="s">
        <v>2002</v>
      </c>
      <c r="F3540" s="512" t="s">
        <v>112</v>
      </c>
      <c r="G3540" s="512"/>
      <c r="H3540" s="62" t="s">
        <v>45</v>
      </c>
      <c r="I3540" s="572">
        <v>1</v>
      </c>
    </row>
    <row r="3541" spans="2:9" customFormat="1" ht="24" customHeight="1">
      <c r="B3541" s="78" t="s">
        <v>106</v>
      </c>
      <c r="C3541" s="68" t="s">
        <v>158</v>
      </c>
      <c r="D3541" s="375" t="s">
        <v>5</v>
      </c>
      <c r="E3541" s="375" t="s">
        <v>159</v>
      </c>
      <c r="F3541" s="510" t="s">
        <v>108</v>
      </c>
      <c r="G3541" s="510"/>
      <c r="H3541" s="69" t="s">
        <v>46</v>
      </c>
      <c r="I3541" s="573">
        <v>0.33</v>
      </c>
    </row>
    <row r="3542" spans="2:9" customFormat="1" ht="24" customHeight="1">
      <c r="B3542" s="78" t="s">
        <v>106</v>
      </c>
      <c r="C3542" s="68" t="s">
        <v>160</v>
      </c>
      <c r="D3542" s="375" t="s">
        <v>5</v>
      </c>
      <c r="E3542" s="375" t="s">
        <v>161</v>
      </c>
      <c r="F3542" s="510" t="s">
        <v>108</v>
      </c>
      <c r="G3542" s="510"/>
      <c r="H3542" s="69" t="s">
        <v>46</v>
      </c>
      <c r="I3542" s="573">
        <v>0.33</v>
      </c>
    </row>
    <row r="3543" spans="2:9" customFormat="1" ht="26.1" customHeight="1">
      <c r="B3543" s="72" t="s">
        <v>101</v>
      </c>
      <c r="C3543" s="63" t="s">
        <v>3352</v>
      </c>
      <c r="D3543" s="376" t="s">
        <v>5</v>
      </c>
      <c r="E3543" s="376" t="s">
        <v>3353</v>
      </c>
      <c r="F3543" s="509" t="s">
        <v>60</v>
      </c>
      <c r="G3543" s="509"/>
      <c r="H3543" s="64" t="s">
        <v>45</v>
      </c>
      <c r="I3543" s="577">
        <v>1</v>
      </c>
    </row>
    <row r="3544" spans="2:9" customFormat="1" ht="26.1" customHeight="1">
      <c r="B3544" s="72" t="s">
        <v>101</v>
      </c>
      <c r="C3544" s="63" t="s">
        <v>3334</v>
      </c>
      <c r="D3544" s="376" t="s">
        <v>5</v>
      </c>
      <c r="E3544" s="376" t="s">
        <v>3335</v>
      </c>
      <c r="F3544" s="509" t="s">
        <v>60</v>
      </c>
      <c r="G3544" s="509"/>
      <c r="H3544" s="64" t="s">
        <v>45</v>
      </c>
      <c r="I3544" s="577">
        <v>7.0000000000000007E-2</v>
      </c>
    </row>
    <row r="3545" spans="2:9" customFormat="1" ht="15">
      <c r="B3545" s="74"/>
      <c r="C3545" s="574"/>
      <c r="D3545" s="574"/>
      <c r="E3545" s="574"/>
      <c r="F3545" s="574" t="s">
        <v>102</v>
      </c>
      <c r="G3545" s="575">
        <v>11.55</v>
      </c>
      <c r="H3545" s="574" t="s">
        <v>103</v>
      </c>
      <c r="I3545" s="75">
        <v>0</v>
      </c>
    </row>
    <row r="3546" spans="2:9" customFormat="1" ht="15.75" thickBot="1">
      <c r="B3546" s="74"/>
      <c r="C3546" s="574"/>
      <c r="D3546" s="574"/>
      <c r="E3546" s="574"/>
      <c r="F3546" s="574" t="s">
        <v>104</v>
      </c>
      <c r="G3546" s="575">
        <v>5.76</v>
      </c>
      <c r="H3546" s="574"/>
      <c r="I3546" s="576" t="s">
        <v>105</v>
      </c>
    </row>
    <row r="3547" spans="2:9" customFormat="1" ht="0.95" customHeight="1" thickTop="1">
      <c r="B3547" s="76"/>
      <c r="C3547" s="67"/>
      <c r="D3547" s="67"/>
      <c r="E3547" s="67"/>
      <c r="F3547" s="67"/>
      <c r="G3547" s="67"/>
      <c r="H3547" s="67"/>
      <c r="I3547" s="77"/>
    </row>
    <row r="3548" spans="2:9" customFormat="1" ht="18" customHeight="1">
      <c r="B3548" s="382" t="s">
        <v>5080</v>
      </c>
      <c r="C3548" s="383" t="s">
        <v>7</v>
      </c>
      <c r="D3548" s="377" t="s">
        <v>95</v>
      </c>
      <c r="E3548" s="377" t="s">
        <v>8</v>
      </c>
      <c r="F3548" s="511" t="s">
        <v>99</v>
      </c>
      <c r="G3548" s="511"/>
      <c r="H3548" s="384" t="s">
        <v>96</v>
      </c>
      <c r="I3548" s="385" t="s">
        <v>97</v>
      </c>
    </row>
    <row r="3549" spans="2:9" customFormat="1" ht="39" customHeight="1">
      <c r="B3549" s="71" t="s">
        <v>100</v>
      </c>
      <c r="C3549" s="61" t="s">
        <v>2003</v>
      </c>
      <c r="D3549" s="378" t="s">
        <v>44</v>
      </c>
      <c r="E3549" s="378" t="s">
        <v>2004</v>
      </c>
      <c r="F3549" s="512" t="s">
        <v>112</v>
      </c>
      <c r="G3549" s="512"/>
      <c r="H3549" s="62" t="s">
        <v>45</v>
      </c>
      <c r="I3549" s="572">
        <v>1</v>
      </c>
    </row>
    <row r="3550" spans="2:9" customFormat="1" ht="26.1" customHeight="1">
      <c r="B3550" s="78" t="s">
        <v>106</v>
      </c>
      <c r="C3550" s="68" t="s">
        <v>158</v>
      </c>
      <c r="D3550" s="375" t="s">
        <v>5</v>
      </c>
      <c r="E3550" s="375" t="s">
        <v>159</v>
      </c>
      <c r="F3550" s="510" t="s">
        <v>108</v>
      </c>
      <c r="G3550" s="510"/>
      <c r="H3550" s="69" t="s">
        <v>46</v>
      </c>
      <c r="I3550" s="573">
        <v>0.43</v>
      </c>
    </row>
    <row r="3551" spans="2:9" customFormat="1" ht="26.1" customHeight="1">
      <c r="B3551" s="78" t="s">
        <v>106</v>
      </c>
      <c r="C3551" s="68" t="s">
        <v>160</v>
      </c>
      <c r="D3551" s="375" t="s">
        <v>5</v>
      </c>
      <c r="E3551" s="375" t="s">
        <v>161</v>
      </c>
      <c r="F3551" s="510" t="s">
        <v>108</v>
      </c>
      <c r="G3551" s="510"/>
      <c r="H3551" s="69" t="s">
        <v>46</v>
      </c>
      <c r="I3551" s="573">
        <v>0.43</v>
      </c>
    </row>
    <row r="3552" spans="2:9" customFormat="1" ht="26.1" customHeight="1">
      <c r="B3552" s="72" t="s">
        <v>101</v>
      </c>
      <c r="C3552" s="63" t="s">
        <v>3334</v>
      </c>
      <c r="D3552" s="376" t="s">
        <v>5</v>
      </c>
      <c r="E3552" s="376" t="s">
        <v>3335</v>
      </c>
      <c r="F3552" s="509" t="s">
        <v>60</v>
      </c>
      <c r="G3552" s="509"/>
      <c r="H3552" s="64" t="s">
        <v>45</v>
      </c>
      <c r="I3552" s="577">
        <v>7.0000000000000007E-2</v>
      </c>
    </row>
    <row r="3553" spans="2:9" customFormat="1" ht="26.1" customHeight="1">
      <c r="B3553" s="72" t="s">
        <v>101</v>
      </c>
      <c r="C3553" s="63" t="s">
        <v>3447</v>
      </c>
      <c r="D3553" s="376" t="s">
        <v>5</v>
      </c>
      <c r="E3553" s="376" t="s">
        <v>3448</v>
      </c>
      <c r="F3553" s="509" t="s">
        <v>60</v>
      </c>
      <c r="G3553" s="509"/>
      <c r="H3553" s="64" t="s">
        <v>45</v>
      </c>
      <c r="I3553" s="577">
        <v>1</v>
      </c>
    </row>
    <row r="3554" spans="2:9" customFormat="1" ht="26.1" customHeight="1">
      <c r="B3554" s="72" t="s">
        <v>101</v>
      </c>
      <c r="C3554" s="63" t="s">
        <v>3461</v>
      </c>
      <c r="D3554" s="376" t="s">
        <v>44</v>
      </c>
      <c r="E3554" s="376" t="s">
        <v>2166</v>
      </c>
      <c r="F3554" s="509" t="s">
        <v>60</v>
      </c>
      <c r="G3554" s="509"/>
      <c r="H3554" s="64" t="s">
        <v>45</v>
      </c>
      <c r="I3554" s="577">
        <v>1</v>
      </c>
    </row>
    <row r="3555" spans="2:9" customFormat="1" ht="39" customHeight="1">
      <c r="B3555" s="74"/>
      <c r="C3555" s="574"/>
      <c r="D3555" s="574"/>
      <c r="E3555" s="574"/>
      <c r="F3555" s="574" t="s">
        <v>102</v>
      </c>
      <c r="G3555" s="575">
        <v>15.059999999999999</v>
      </c>
      <c r="H3555" s="574" t="s">
        <v>103</v>
      </c>
      <c r="I3555" s="75">
        <v>0</v>
      </c>
    </row>
    <row r="3556" spans="2:9" customFormat="1" ht="15.75" thickBot="1">
      <c r="B3556" s="74"/>
      <c r="C3556" s="574"/>
      <c r="D3556" s="574"/>
      <c r="E3556" s="574"/>
      <c r="F3556" s="574" t="s">
        <v>104</v>
      </c>
      <c r="G3556" s="575">
        <v>56.67</v>
      </c>
      <c r="H3556" s="574"/>
      <c r="I3556" s="576" t="s">
        <v>105</v>
      </c>
    </row>
    <row r="3557" spans="2:9" customFormat="1" ht="15.75" thickTop="1">
      <c r="B3557" s="76"/>
      <c r="C3557" s="67"/>
      <c r="D3557" s="67"/>
      <c r="E3557" s="67"/>
      <c r="F3557" s="67"/>
      <c r="G3557" s="67"/>
      <c r="H3557" s="67"/>
      <c r="I3557" s="77"/>
    </row>
    <row r="3558" spans="2:9" customFormat="1" ht="0.95" customHeight="1">
      <c r="B3558" s="382" t="s">
        <v>5082</v>
      </c>
      <c r="C3558" s="383" t="s">
        <v>7</v>
      </c>
      <c r="D3558" s="377" t="s">
        <v>95</v>
      </c>
      <c r="E3558" s="377" t="s">
        <v>8</v>
      </c>
      <c r="F3558" s="511" t="s">
        <v>99</v>
      </c>
      <c r="G3558" s="511"/>
      <c r="H3558" s="384" t="s">
        <v>96</v>
      </c>
      <c r="I3558" s="385" t="s">
        <v>97</v>
      </c>
    </row>
    <row r="3559" spans="2:9" customFormat="1" ht="18" customHeight="1">
      <c r="B3559" s="71" t="s">
        <v>100</v>
      </c>
      <c r="C3559" s="61" t="s">
        <v>2005</v>
      </c>
      <c r="D3559" s="378" t="s">
        <v>44</v>
      </c>
      <c r="E3559" s="378" t="s">
        <v>2006</v>
      </c>
      <c r="F3559" s="512" t="s">
        <v>112</v>
      </c>
      <c r="G3559" s="512"/>
      <c r="H3559" s="62" t="s">
        <v>45</v>
      </c>
      <c r="I3559" s="572">
        <v>1</v>
      </c>
    </row>
    <row r="3560" spans="2:9" customFormat="1" ht="39" customHeight="1">
      <c r="B3560" s="78" t="s">
        <v>106</v>
      </c>
      <c r="C3560" s="68" t="s">
        <v>158</v>
      </c>
      <c r="D3560" s="375" t="s">
        <v>5</v>
      </c>
      <c r="E3560" s="375" t="s">
        <v>159</v>
      </c>
      <c r="F3560" s="510" t="s">
        <v>108</v>
      </c>
      <c r="G3560" s="510"/>
      <c r="H3560" s="69" t="s">
        <v>46</v>
      </c>
      <c r="I3560" s="573">
        <v>0.15060000000000001</v>
      </c>
    </row>
    <row r="3561" spans="2:9" customFormat="1" ht="26.1" customHeight="1">
      <c r="B3561" s="78" t="s">
        <v>106</v>
      </c>
      <c r="C3561" s="68" t="s">
        <v>160</v>
      </c>
      <c r="D3561" s="375" t="s">
        <v>5</v>
      </c>
      <c r="E3561" s="375" t="s">
        <v>161</v>
      </c>
      <c r="F3561" s="510" t="s">
        <v>108</v>
      </c>
      <c r="G3561" s="510"/>
      <c r="H3561" s="69" t="s">
        <v>46</v>
      </c>
      <c r="I3561" s="573">
        <v>0.15060000000000001</v>
      </c>
    </row>
    <row r="3562" spans="2:9" customFormat="1" ht="26.1" customHeight="1">
      <c r="B3562" s="72" t="s">
        <v>101</v>
      </c>
      <c r="C3562" s="63" t="s">
        <v>193</v>
      </c>
      <c r="D3562" s="376" t="s">
        <v>5</v>
      </c>
      <c r="E3562" s="376" t="s">
        <v>194</v>
      </c>
      <c r="F3562" s="509" t="s">
        <v>60</v>
      </c>
      <c r="G3562" s="509"/>
      <c r="H3562" s="64" t="s">
        <v>45</v>
      </c>
      <c r="I3562" s="577">
        <v>2.12E-2</v>
      </c>
    </row>
    <row r="3563" spans="2:9" customFormat="1" ht="24" customHeight="1">
      <c r="B3563" s="72" t="s">
        <v>101</v>
      </c>
      <c r="C3563" s="63" t="s">
        <v>191</v>
      </c>
      <c r="D3563" s="376" t="s">
        <v>5</v>
      </c>
      <c r="E3563" s="376" t="s">
        <v>192</v>
      </c>
      <c r="F3563" s="509" t="s">
        <v>60</v>
      </c>
      <c r="G3563" s="509"/>
      <c r="H3563" s="64" t="s">
        <v>45</v>
      </c>
      <c r="I3563" s="577">
        <v>0.03</v>
      </c>
    </row>
    <row r="3564" spans="2:9" customFormat="1" ht="24" customHeight="1">
      <c r="B3564" s="72" t="s">
        <v>101</v>
      </c>
      <c r="C3564" s="63" t="s">
        <v>199</v>
      </c>
      <c r="D3564" s="376" t="s">
        <v>5</v>
      </c>
      <c r="E3564" s="376" t="s">
        <v>200</v>
      </c>
      <c r="F3564" s="509" t="s">
        <v>60</v>
      </c>
      <c r="G3564" s="509"/>
      <c r="H3564" s="64" t="s">
        <v>45</v>
      </c>
      <c r="I3564" s="577">
        <v>2.2200000000000001E-2</v>
      </c>
    </row>
    <row r="3565" spans="2:9" customFormat="1" ht="26.1" customHeight="1">
      <c r="B3565" s="74"/>
      <c r="C3565" s="574"/>
      <c r="D3565" s="574"/>
      <c r="E3565" s="574"/>
      <c r="F3565" s="574" t="s">
        <v>102</v>
      </c>
      <c r="G3565" s="575">
        <v>5.27</v>
      </c>
      <c r="H3565" s="574" t="s">
        <v>103</v>
      </c>
      <c r="I3565" s="75">
        <v>0</v>
      </c>
    </row>
    <row r="3566" spans="2:9" customFormat="1" ht="26.1" customHeight="1" thickBot="1">
      <c r="B3566" s="74"/>
      <c r="C3566" s="574"/>
      <c r="D3566" s="574"/>
      <c r="E3566" s="574"/>
      <c r="F3566" s="574" t="s">
        <v>104</v>
      </c>
      <c r="G3566" s="575">
        <v>2.2599999999999998</v>
      </c>
      <c r="H3566" s="574"/>
      <c r="I3566" s="576" t="s">
        <v>105</v>
      </c>
    </row>
    <row r="3567" spans="2:9" customFormat="1" ht="15.75" thickTop="1">
      <c r="B3567" s="76"/>
      <c r="C3567" s="67"/>
      <c r="D3567" s="67"/>
      <c r="E3567" s="67"/>
      <c r="F3567" s="67"/>
      <c r="G3567" s="67"/>
      <c r="H3567" s="67"/>
      <c r="I3567" s="77"/>
    </row>
    <row r="3568" spans="2:9" customFormat="1" ht="15">
      <c r="B3568" s="382" t="s">
        <v>5083</v>
      </c>
      <c r="C3568" s="383" t="s">
        <v>7</v>
      </c>
      <c r="D3568" s="377" t="s">
        <v>95</v>
      </c>
      <c r="E3568" s="377" t="s">
        <v>8</v>
      </c>
      <c r="F3568" s="511" t="s">
        <v>99</v>
      </c>
      <c r="G3568" s="511"/>
      <c r="H3568" s="384" t="s">
        <v>96</v>
      </c>
      <c r="I3568" s="385" t="s">
        <v>97</v>
      </c>
    </row>
    <row r="3569" spans="2:9" customFormat="1" ht="0.95" customHeight="1">
      <c r="B3569" s="71" t="s">
        <v>100</v>
      </c>
      <c r="C3569" s="61" t="s">
        <v>5084</v>
      </c>
      <c r="D3569" s="378" t="s">
        <v>5</v>
      </c>
      <c r="E3569" s="378" t="s">
        <v>5085</v>
      </c>
      <c r="F3569" s="512" t="s">
        <v>112</v>
      </c>
      <c r="G3569" s="512"/>
      <c r="H3569" s="62" t="s">
        <v>45</v>
      </c>
      <c r="I3569" s="572">
        <v>1</v>
      </c>
    </row>
    <row r="3570" spans="2:9" customFormat="1" ht="18" customHeight="1">
      <c r="B3570" s="78" t="s">
        <v>106</v>
      </c>
      <c r="C3570" s="68" t="s">
        <v>158</v>
      </c>
      <c r="D3570" s="375" t="s">
        <v>5</v>
      </c>
      <c r="E3570" s="375" t="s">
        <v>159</v>
      </c>
      <c r="F3570" s="510" t="s">
        <v>108</v>
      </c>
      <c r="G3570" s="510"/>
      <c r="H3570" s="69" t="s">
        <v>46</v>
      </c>
      <c r="I3570" s="573">
        <v>4.5699999999999998E-2</v>
      </c>
    </row>
    <row r="3571" spans="2:9" customFormat="1" ht="39" customHeight="1">
      <c r="B3571" s="78" t="s">
        <v>106</v>
      </c>
      <c r="C3571" s="68" t="s">
        <v>160</v>
      </c>
      <c r="D3571" s="375" t="s">
        <v>5</v>
      </c>
      <c r="E3571" s="375" t="s">
        <v>161</v>
      </c>
      <c r="F3571" s="510" t="s">
        <v>108</v>
      </c>
      <c r="G3571" s="510"/>
      <c r="H3571" s="69" t="s">
        <v>46</v>
      </c>
      <c r="I3571" s="573">
        <v>4.5699999999999998E-2</v>
      </c>
    </row>
    <row r="3572" spans="2:9" customFormat="1" ht="26.1" customHeight="1">
      <c r="B3572" s="72" t="s">
        <v>101</v>
      </c>
      <c r="C3572" s="63" t="s">
        <v>3332</v>
      </c>
      <c r="D3572" s="376" t="s">
        <v>5</v>
      </c>
      <c r="E3572" s="376" t="s">
        <v>3333</v>
      </c>
      <c r="F3572" s="509" t="s">
        <v>60</v>
      </c>
      <c r="G3572" s="509"/>
      <c r="H3572" s="64" t="s">
        <v>45</v>
      </c>
      <c r="I3572" s="577">
        <v>3</v>
      </c>
    </row>
    <row r="3573" spans="2:9" customFormat="1" ht="26.1" customHeight="1">
      <c r="B3573" s="72" t="s">
        <v>101</v>
      </c>
      <c r="C3573" s="63" t="s">
        <v>6246</v>
      </c>
      <c r="D3573" s="376" t="s">
        <v>5</v>
      </c>
      <c r="E3573" s="376" t="s">
        <v>6247</v>
      </c>
      <c r="F3573" s="509" t="s">
        <v>60</v>
      </c>
      <c r="G3573" s="509"/>
      <c r="H3573" s="64" t="s">
        <v>45</v>
      </c>
      <c r="I3573" s="577">
        <v>1</v>
      </c>
    </row>
    <row r="3574" spans="2:9" customFormat="1" ht="26.1" customHeight="1">
      <c r="B3574" s="72" t="s">
        <v>101</v>
      </c>
      <c r="C3574" s="63" t="s">
        <v>3334</v>
      </c>
      <c r="D3574" s="376" t="s">
        <v>5</v>
      </c>
      <c r="E3574" s="376" t="s">
        <v>3335</v>
      </c>
      <c r="F3574" s="509" t="s">
        <v>60</v>
      </c>
      <c r="G3574" s="509"/>
      <c r="H3574" s="64" t="s">
        <v>45</v>
      </c>
      <c r="I3574" s="577">
        <v>7.4999999999999997E-2</v>
      </c>
    </row>
    <row r="3575" spans="2:9" customFormat="1" ht="24" customHeight="1">
      <c r="B3575" s="74"/>
      <c r="C3575" s="574"/>
      <c r="D3575" s="574"/>
      <c r="E3575" s="574"/>
      <c r="F3575" s="574" t="s">
        <v>102</v>
      </c>
      <c r="G3575" s="575">
        <v>1.59</v>
      </c>
      <c r="H3575" s="574" t="s">
        <v>103</v>
      </c>
      <c r="I3575" s="75">
        <v>0</v>
      </c>
    </row>
    <row r="3576" spans="2:9" customFormat="1" ht="24" customHeight="1" thickBot="1">
      <c r="B3576" s="74"/>
      <c r="C3576" s="574"/>
      <c r="D3576" s="574"/>
      <c r="E3576" s="574"/>
      <c r="F3576" s="574" t="s">
        <v>104</v>
      </c>
      <c r="G3576" s="575">
        <v>3.88</v>
      </c>
      <c r="H3576" s="574"/>
      <c r="I3576" s="576" t="s">
        <v>105</v>
      </c>
    </row>
    <row r="3577" spans="2:9" customFormat="1" ht="26.1" customHeight="1" thickTop="1">
      <c r="B3577" s="76"/>
      <c r="C3577" s="67"/>
      <c r="D3577" s="67"/>
      <c r="E3577" s="67"/>
      <c r="F3577" s="67"/>
      <c r="G3577" s="67"/>
      <c r="H3577" s="67"/>
      <c r="I3577" s="77"/>
    </row>
    <row r="3578" spans="2:9" customFormat="1" ht="39" customHeight="1">
      <c r="B3578" s="382" t="s">
        <v>5087</v>
      </c>
      <c r="C3578" s="383" t="s">
        <v>7</v>
      </c>
      <c r="D3578" s="377" t="s">
        <v>95</v>
      </c>
      <c r="E3578" s="377" t="s">
        <v>8</v>
      </c>
      <c r="F3578" s="511" t="s">
        <v>99</v>
      </c>
      <c r="G3578" s="511"/>
      <c r="H3578" s="384" t="s">
        <v>96</v>
      </c>
      <c r="I3578" s="385" t="s">
        <v>97</v>
      </c>
    </row>
    <row r="3579" spans="2:9" customFormat="1" ht="26.1" customHeight="1">
      <c r="B3579" s="71" t="s">
        <v>100</v>
      </c>
      <c r="C3579" s="61" t="s">
        <v>1963</v>
      </c>
      <c r="D3579" s="378" t="s">
        <v>44</v>
      </c>
      <c r="E3579" s="378" t="s">
        <v>1964</v>
      </c>
      <c r="F3579" s="512" t="s">
        <v>112</v>
      </c>
      <c r="G3579" s="512"/>
      <c r="H3579" s="62" t="s">
        <v>45</v>
      </c>
      <c r="I3579" s="572">
        <v>1</v>
      </c>
    </row>
    <row r="3580" spans="2:9" customFormat="1" ht="25.5" customHeight="1">
      <c r="B3580" s="78" t="s">
        <v>106</v>
      </c>
      <c r="C3580" s="68" t="s">
        <v>158</v>
      </c>
      <c r="D3580" s="375" t="s">
        <v>5</v>
      </c>
      <c r="E3580" s="375" t="s">
        <v>159</v>
      </c>
      <c r="F3580" s="510" t="s">
        <v>108</v>
      </c>
      <c r="G3580" s="510"/>
      <c r="H3580" s="69" t="s">
        <v>46</v>
      </c>
      <c r="I3580" s="573">
        <v>0.2316</v>
      </c>
    </row>
    <row r="3581" spans="2:9" customFormat="1" ht="25.5">
      <c r="B3581" s="78" t="s">
        <v>106</v>
      </c>
      <c r="C3581" s="68" t="s">
        <v>160</v>
      </c>
      <c r="D3581" s="375" t="s">
        <v>5</v>
      </c>
      <c r="E3581" s="375" t="s">
        <v>161</v>
      </c>
      <c r="F3581" s="510" t="s">
        <v>108</v>
      </c>
      <c r="G3581" s="510"/>
      <c r="H3581" s="69" t="s">
        <v>46</v>
      </c>
      <c r="I3581" s="573">
        <v>0.2316</v>
      </c>
    </row>
    <row r="3582" spans="2:9" customFormat="1" ht="0.95" customHeight="1">
      <c r="B3582" s="72" t="s">
        <v>101</v>
      </c>
      <c r="C3582" s="63" t="s">
        <v>3354</v>
      </c>
      <c r="D3582" s="376" t="s">
        <v>5</v>
      </c>
      <c r="E3582" s="376" t="s">
        <v>3355</v>
      </c>
      <c r="F3582" s="509" t="s">
        <v>60</v>
      </c>
      <c r="G3582" s="509"/>
      <c r="H3582" s="64" t="s">
        <v>45</v>
      </c>
      <c r="I3582" s="577">
        <v>3</v>
      </c>
    </row>
    <row r="3583" spans="2:9" customFormat="1" ht="18" customHeight="1">
      <c r="B3583" s="72" t="s">
        <v>101</v>
      </c>
      <c r="C3583" s="63" t="s">
        <v>3334</v>
      </c>
      <c r="D3583" s="376" t="s">
        <v>5</v>
      </c>
      <c r="E3583" s="376" t="s">
        <v>3335</v>
      </c>
      <c r="F3583" s="509" t="s">
        <v>60</v>
      </c>
      <c r="G3583" s="509"/>
      <c r="H3583" s="64" t="s">
        <v>45</v>
      </c>
      <c r="I3583" s="577">
        <v>0.1125</v>
      </c>
    </row>
    <row r="3584" spans="2:9" customFormat="1" ht="26.1" customHeight="1">
      <c r="B3584" s="74"/>
      <c r="C3584" s="574"/>
      <c r="D3584" s="574"/>
      <c r="E3584" s="574"/>
      <c r="F3584" s="574" t="s">
        <v>102</v>
      </c>
      <c r="G3584" s="575">
        <v>8.1</v>
      </c>
      <c r="H3584" s="574" t="s">
        <v>103</v>
      </c>
      <c r="I3584" s="75">
        <v>0</v>
      </c>
    </row>
    <row r="3585" spans="2:9" customFormat="1" ht="26.1" customHeight="1" thickBot="1">
      <c r="B3585" s="74"/>
      <c r="C3585" s="574"/>
      <c r="D3585" s="574"/>
      <c r="E3585" s="574"/>
      <c r="F3585" s="574" t="s">
        <v>104</v>
      </c>
      <c r="G3585" s="575">
        <v>4.5199999999999996</v>
      </c>
      <c r="H3585" s="574"/>
      <c r="I3585" s="576" t="s">
        <v>105</v>
      </c>
    </row>
    <row r="3586" spans="2:9" customFormat="1" ht="26.1" customHeight="1" thickTop="1">
      <c r="B3586" s="76"/>
      <c r="C3586" s="67"/>
      <c r="D3586" s="67"/>
      <c r="E3586" s="67"/>
      <c r="F3586" s="67"/>
      <c r="G3586" s="67"/>
      <c r="H3586" s="67"/>
      <c r="I3586" s="77"/>
    </row>
    <row r="3587" spans="2:9" customFormat="1" ht="39" customHeight="1">
      <c r="B3587" s="382" t="s">
        <v>5090</v>
      </c>
      <c r="C3587" s="383" t="s">
        <v>7</v>
      </c>
      <c r="D3587" s="377" t="s">
        <v>95</v>
      </c>
      <c r="E3587" s="377" t="s">
        <v>8</v>
      </c>
      <c r="F3587" s="511" t="s">
        <v>99</v>
      </c>
      <c r="G3587" s="511"/>
      <c r="H3587" s="384" t="s">
        <v>96</v>
      </c>
      <c r="I3587" s="385" t="s">
        <v>97</v>
      </c>
    </row>
    <row r="3588" spans="2:9" customFormat="1" ht="26.1" customHeight="1">
      <c r="B3588" s="71" t="s">
        <v>100</v>
      </c>
      <c r="C3588" s="61" t="s">
        <v>1967</v>
      </c>
      <c r="D3588" s="378" t="s">
        <v>44</v>
      </c>
      <c r="E3588" s="378" t="s">
        <v>1968</v>
      </c>
      <c r="F3588" s="512" t="s">
        <v>112</v>
      </c>
      <c r="G3588" s="512"/>
      <c r="H3588" s="62" t="s">
        <v>45</v>
      </c>
      <c r="I3588" s="572">
        <v>1</v>
      </c>
    </row>
    <row r="3589" spans="2:9" customFormat="1" ht="26.1" customHeight="1">
      <c r="B3589" s="78" t="s">
        <v>106</v>
      </c>
      <c r="C3589" s="68" t="s">
        <v>158</v>
      </c>
      <c r="D3589" s="375" t="s">
        <v>5</v>
      </c>
      <c r="E3589" s="375" t="s">
        <v>159</v>
      </c>
      <c r="F3589" s="510" t="s">
        <v>108</v>
      </c>
      <c r="G3589" s="510"/>
      <c r="H3589" s="69" t="s">
        <v>46</v>
      </c>
      <c r="I3589" s="573">
        <v>0.31969999999999998</v>
      </c>
    </row>
    <row r="3590" spans="2:9" customFormat="1" ht="25.5">
      <c r="B3590" s="78" t="s">
        <v>106</v>
      </c>
      <c r="C3590" s="68" t="s">
        <v>160</v>
      </c>
      <c r="D3590" s="375" t="s">
        <v>5</v>
      </c>
      <c r="E3590" s="375" t="s">
        <v>161</v>
      </c>
      <c r="F3590" s="510" t="s">
        <v>108</v>
      </c>
      <c r="G3590" s="510"/>
      <c r="H3590" s="69" t="s">
        <v>46</v>
      </c>
      <c r="I3590" s="573">
        <v>0.31969999999999998</v>
      </c>
    </row>
    <row r="3591" spans="2:9" customFormat="1" ht="25.5">
      <c r="B3591" s="72" t="s">
        <v>101</v>
      </c>
      <c r="C3591" s="63" t="s">
        <v>3354</v>
      </c>
      <c r="D3591" s="376" t="s">
        <v>5</v>
      </c>
      <c r="E3591" s="376" t="s">
        <v>3355</v>
      </c>
      <c r="F3591" s="509" t="s">
        <v>60</v>
      </c>
      <c r="G3591" s="509"/>
      <c r="H3591" s="64" t="s">
        <v>45</v>
      </c>
      <c r="I3591" s="577">
        <v>1</v>
      </c>
    </row>
    <row r="3592" spans="2:9" customFormat="1" ht="0.95" customHeight="1">
      <c r="B3592" s="72" t="s">
        <v>101</v>
      </c>
      <c r="C3592" s="63" t="s">
        <v>3356</v>
      </c>
      <c r="D3592" s="376" t="s">
        <v>5</v>
      </c>
      <c r="E3592" s="376" t="s">
        <v>3357</v>
      </c>
      <c r="F3592" s="509" t="s">
        <v>60</v>
      </c>
      <c r="G3592" s="509"/>
      <c r="H3592" s="64" t="s">
        <v>45</v>
      </c>
      <c r="I3592" s="577">
        <v>2</v>
      </c>
    </row>
    <row r="3593" spans="2:9" customFormat="1" ht="18" customHeight="1">
      <c r="B3593" s="72" t="s">
        <v>101</v>
      </c>
      <c r="C3593" s="63" t="s">
        <v>3334</v>
      </c>
      <c r="D3593" s="376" t="s">
        <v>5</v>
      </c>
      <c r="E3593" s="376" t="s">
        <v>3335</v>
      </c>
      <c r="F3593" s="509" t="s">
        <v>60</v>
      </c>
      <c r="G3593" s="509"/>
      <c r="H3593" s="64" t="s">
        <v>45</v>
      </c>
      <c r="I3593" s="577">
        <v>0.1525</v>
      </c>
    </row>
    <row r="3594" spans="2:9" customFormat="1" ht="39" customHeight="1">
      <c r="B3594" s="74"/>
      <c r="C3594" s="574"/>
      <c r="D3594" s="574"/>
      <c r="E3594" s="574"/>
      <c r="F3594" s="574" t="s">
        <v>102</v>
      </c>
      <c r="G3594" s="575">
        <v>11.19</v>
      </c>
      <c r="H3594" s="574" t="s">
        <v>103</v>
      </c>
      <c r="I3594" s="75">
        <v>0</v>
      </c>
    </row>
    <row r="3595" spans="2:9" customFormat="1" ht="26.1" customHeight="1" thickBot="1">
      <c r="B3595" s="74"/>
      <c r="C3595" s="574"/>
      <c r="D3595" s="574"/>
      <c r="E3595" s="574"/>
      <c r="F3595" s="574" t="s">
        <v>104</v>
      </c>
      <c r="G3595" s="575">
        <v>5.95</v>
      </c>
      <c r="H3595" s="574"/>
      <c r="I3595" s="576" t="s">
        <v>105</v>
      </c>
    </row>
    <row r="3596" spans="2:9" customFormat="1" ht="26.1" customHeight="1" thickTop="1">
      <c r="B3596" s="76"/>
      <c r="C3596" s="67"/>
      <c r="D3596" s="67"/>
      <c r="E3596" s="67"/>
      <c r="F3596" s="67"/>
      <c r="G3596" s="67"/>
      <c r="H3596" s="67"/>
      <c r="I3596" s="77"/>
    </row>
    <row r="3597" spans="2:9" customFormat="1" ht="26.1" customHeight="1">
      <c r="B3597" s="382" t="s">
        <v>5091</v>
      </c>
      <c r="C3597" s="383" t="s">
        <v>7</v>
      </c>
      <c r="D3597" s="377" t="s">
        <v>95</v>
      </c>
      <c r="E3597" s="377" t="s">
        <v>8</v>
      </c>
      <c r="F3597" s="511" t="s">
        <v>99</v>
      </c>
      <c r="G3597" s="511"/>
      <c r="H3597" s="384" t="s">
        <v>96</v>
      </c>
      <c r="I3597" s="385" t="s">
        <v>97</v>
      </c>
    </row>
    <row r="3598" spans="2:9" customFormat="1" ht="26.1" customHeight="1">
      <c r="B3598" s="71" t="s">
        <v>100</v>
      </c>
      <c r="C3598" s="61" t="s">
        <v>2007</v>
      </c>
      <c r="D3598" s="378" t="s">
        <v>5</v>
      </c>
      <c r="E3598" s="378" t="s">
        <v>2008</v>
      </c>
      <c r="F3598" s="512" t="s">
        <v>112</v>
      </c>
      <c r="G3598" s="512"/>
      <c r="H3598" s="62" t="s">
        <v>45</v>
      </c>
      <c r="I3598" s="572">
        <v>1</v>
      </c>
    </row>
    <row r="3599" spans="2:9" customFormat="1" ht="39" customHeight="1">
      <c r="B3599" s="78" t="s">
        <v>106</v>
      </c>
      <c r="C3599" s="68" t="s">
        <v>158</v>
      </c>
      <c r="D3599" s="375" t="s">
        <v>5</v>
      </c>
      <c r="E3599" s="375" t="s">
        <v>159</v>
      </c>
      <c r="F3599" s="510" t="s">
        <v>108</v>
      </c>
      <c r="G3599" s="510"/>
      <c r="H3599" s="69" t="s">
        <v>46</v>
      </c>
      <c r="I3599" s="573">
        <v>0.31969999999999998</v>
      </c>
    </row>
    <row r="3600" spans="2:9" customFormat="1" ht="26.1" customHeight="1">
      <c r="B3600" s="78" t="s">
        <v>106</v>
      </c>
      <c r="C3600" s="68" t="s">
        <v>160</v>
      </c>
      <c r="D3600" s="375" t="s">
        <v>5</v>
      </c>
      <c r="E3600" s="375" t="s">
        <v>161</v>
      </c>
      <c r="F3600" s="510" t="s">
        <v>108</v>
      </c>
      <c r="G3600" s="510"/>
      <c r="H3600" s="69" t="s">
        <v>46</v>
      </c>
      <c r="I3600" s="573">
        <v>0.31969999999999998</v>
      </c>
    </row>
    <row r="3601" spans="2:9" customFormat="1" ht="25.5">
      <c r="B3601" s="72" t="s">
        <v>101</v>
      </c>
      <c r="C3601" s="63" t="s">
        <v>3354</v>
      </c>
      <c r="D3601" s="376" t="s">
        <v>5</v>
      </c>
      <c r="E3601" s="376" t="s">
        <v>3355</v>
      </c>
      <c r="F3601" s="509" t="s">
        <v>60</v>
      </c>
      <c r="G3601" s="509"/>
      <c r="H3601" s="64" t="s">
        <v>45</v>
      </c>
      <c r="I3601" s="577">
        <v>1</v>
      </c>
    </row>
    <row r="3602" spans="2:9" customFormat="1" ht="25.5">
      <c r="B3602" s="72" t="s">
        <v>101</v>
      </c>
      <c r="C3602" s="63" t="s">
        <v>3356</v>
      </c>
      <c r="D3602" s="376" t="s">
        <v>5</v>
      </c>
      <c r="E3602" s="376" t="s">
        <v>3357</v>
      </c>
      <c r="F3602" s="509" t="s">
        <v>60</v>
      </c>
      <c r="G3602" s="509"/>
      <c r="H3602" s="64" t="s">
        <v>45</v>
      </c>
      <c r="I3602" s="577">
        <v>2</v>
      </c>
    </row>
    <row r="3603" spans="2:9" customFormat="1" ht="0.95" customHeight="1">
      <c r="B3603" s="72" t="s">
        <v>101</v>
      </c>
      <c r="C3603" s="63" t="s">
        <v>3334</v>
      </c>
      <c r="D3603" s="376" t="s">
        <v>5</v>
      </c>
      <c r="E3603" s="376" t="s">
        <v>3335</v>
      </c>
      <c r="F3603" s="509" t="s">
        <v>60</v>
      </c>
      <c r="G3603" s="509"/>
      <c r="H3603" s="64" t="s">
        <v>45</v>
      </c>
      <c r="I3603" s="577">
        <v>0.1525</v>
      </c>
    </row>
    <row r="3604" spans="2:9" customFormat="1" ht="18" customHeight="1">
      <c r="B3604" s="72" t="s">
        <v>101</v>
      </c>
      <c r="C3604" s="63" t="s">
        <v>3462</v>
      </c>
      <c r="D3604" s="376" t="s">
        <v>5</v>
      </c>
      <c r="E3604" s="376" t="s">
        <v>3463</v>
      </c>
      <c r="F3604" s="509" t="s">
        <v>60</v>
      </c>
      <c r="G3604" s="509"/>
      <c r="H3604" s="64" t="s">
        <v>45</v>
      </c>
      <c r="I3604" s="577">
        <v>1</v>
      </c>
    </row>
    <row r="3605" spans="2:9" customFormat="1" ht="51.95" customHeight="1">
      <c r="B3605" s="74"/>
      <c r="C3605" s="574"/>
      <c r="D3605" s="574"/>
      <c r="E3605" s="574"/>
      <c r="F3605" s="574" t="s">
        <v>102</v>
      </c>
      <c r="G3605" s="575">
        <v>11.19</v>
      </c>
      <c r="H3605" s="574" t="s">
        <v>103</v>
      </c>
      <c r="I3605" s="75">
        <v>0</v>
      </c>
    </row>
    <row r="3606" spans="2:9" customFormat="1" ht="26.1" customHeight="1" thickBot="1">
      <c r="B3606" s="74"/>
      <c r="C3606" s="574"/>
      <c r="D3606" s="574"/>
      <c r="E3606" s="574"/>
      <c r="F3606" s="574" t="s">
        <v>104</v>
      </c>
      <c r="G3606" s="575">
        <v>20.48</v>
      </c>
      <c r="H3606" s="574"/>
      <c r="I3606" s="576" t="s">
        <v>105</v>
      </c>
    </row>
    <row r="3607" spans="2:9" customFormat="1" ht="26.1" customHeight="1" thickTop="1">
      <c r="B3607" s="76"/>
      <c r="C3607" s="67"/>
      <c r="D3607" s="67"/>
      <c r="E3607" s="67"/>
      <c r="F3607" s="67"/>
      <c r="G3607" s="67"/>
      <c r="H3607" s="67"/>
      <c r="I3607" s="77"/>
    </row>
    <row r="3608" spans="2:9" customFormat="1" ht="26.1" customHeight="1">
      <c r="B3608" s="382" t="s">
        <v>5092</v>
      </c>
      <c r="C3608" s="383" t="s">
        <v>7</v>
      </c>
      <c r="D3608" s="377" t="s">
        <v>95</v>
      </c>
      <c r="E3608" s="377" t="s">
        <v>8</v>
      </c>
      <c r="F3608" s="511" t="s">
        <v>99</v>
      </c>
      <c r="G3608" s="511"/>
      <c r="H3608" s="384" t="s">
        <v>96</v>
      </c>
      <c r="I3608" s="385" t="s">
        <v>97</v>
      </c>
    </row>
    <row r="3609" spans="2:9" customFormat="1" ht="26.1" customHeight="1">
      <c r="B3609" s="71" t="s">
        <v>100</v>
      </c>
      <c r="C3609" s="61" t="s">
        <v>2009</v>
      </c>
      <c r="D3609" s="378" t="s">
        <v>44</v>
      </c>
      <c r="E3609" s="378" t="s">
        <v>2010</v>
      </c>
      <c r="F3609" s="512" t="s">
        <v>112</v>
      </c>
      <c r="G3609" s="512"/>
      <c r="H3609" s="62" t="s">
        <v>45</v>
      </c>
      <c r="I3609" s="572">
        <v>1</v>
      </c>
    </row>
    <row r="3610" spans="2:9" customFormat="1" ht="26.1" customHeight="1">
      <c r="B3610" s="78" t="s">
        <v>106</v>
      </c>
      <c r="C3610" s="68" t="s">
        <v>158</v>
      </c>
      <c r="D3610" s="375" t="s">
        <v>5</v>
      </c>
      <c r="E3610" s="375" t="s">
        <v>159</v>
      </c>
      <c r="F3610" s="510" t="s">
        <v>108</v>
      </c>
      <c r="G3610" s="510"/>
      <c r="H3610" s="69" t="s">
        <v>46</v>
      </c>
      <c r="I3610" s="573">
        <v>0.36380000000000001</v>
      </c>
    </row>
    <row r="3611" spans="2:9" customFormat="1" ht="39" customHeight="1">
      <c r="B3611" s="78" t="s">
        <v>106</v>
      </c>
      <c r="C3611" s="68" t="s">
        <v>160</v>
      </c>
      <c r="D3611" s="375" t="s">
        <v>5</v>
      </c>
      <c r="E3611" s="375" t="s">
        <v>161</v>
      </c>
      <c r="F3611" s="510" t="s">
        <v>108</v>
      </c>
      <c r="G3611" s="510"/>
      <c r="H3611" s="69" t="s">
        <v>46</v>
      </c>
      <c r="I3611" s="573">
        <v>0.36380000000000001</v>
      </c>
    </row>
    <row r="3612" spans="2:9" customFormat="1" ht="26.1" customHeight="1">
      <c r="B3612" s="72" t="s">
        <v>101</v>
      </c>
      <c r="C3612" s="63" t="s">
        <v>3356</v>
      </c>
      <c r="D3612" s="376" t="s">
        <v>5</v>
      </c>
      <c r="E3612" s="376" t="s">
        <v>3357</v>
      </c>
      <c r="F3612" s="509" t="s">
        <v>60</v>
      </c>
      <c r="G3612" s="509"/>
      <c r="H3612" s="64" t="s">
        <v>45</v>
      </c>
      <c r="I3612" s="577">
        <v>3</v>
      </c>
    </row>
    <row r="3613" spans="2:9" customFormat="1" ht="38.25">
      <c r="B3613" s="72" t="s">
        <v>101</v>
      </c>
      <c r="C3613" s="63" t="s">
        <v>3334</v>
      </c>
      <c r="D3613" s="376" t="s">
        <v>5</v>
      </c>
      <c r="E3613" s="376" t="s">
        <v>3335</v>
      </c>
      <c r="F3613" s="509" t="s">
        <v>60</v>
      </c>
      <c r="G3613" s="509"/>
      <c r="H3613" s="64" t="s">
        <v>45</v>
      </c>
      <c r="I3613" s="577">
        <v>0.17249999999999999</v>
      </c>
    </row>
    <row r="3614" spans="2:9" customFormat="1" ht="15">
      <c r="B3614" s="74"/>
      <c r="C3614" s="574"/>
      <c r="D3614" s="574"/>
      <c r="E3614" s="574"/>
      <c r="F3614" s="574" t="s">
        <v>102</v>
      </c>
      <c r="G3614" s="575">
        <v>12.73</v>
      </c>
      <c r="H3614" s="574" t="s">
        <v>103</v>
      </c>
      <c r="I3614" s="75">
        <v>0</v>
      </c>
    </row>
    <row r="3615" spans="2:9" customFormat="1" ht="0.95" customHeight="1" thickBot="1">
      <c r="B3615" s="74"/>
      <c r="C3615" s="574"/>
      <c r="D3615" s="574"/>
      <c r="E3615" s="574"/>
      <c r="F3615" s="574" t="s">
        <v>104</v>
      </c>
      <c r="G3615" s="575">
        <v>6.66</v>
      </c>
      <c r="H3615" s="574"/>
      <c r="I3615" s="576" t="s">
        <v>105</v>
      </c>
    </row>
    <row r="3616" spans="2:9" customFormat="1" ht="18" customHeight="1" thickTop="1">
      <c r="B3616" s="76"/>
      <c r="C3616" s="67"/>
      <c r="D3616" s="67"/>
      <c r="E3616" s="67"/>
      <c r="F3616" s="67"/>
      <c r="G3616" s="67"/>
      <c r="H3616" s="67"/>
      <c r="I3616" s="77"/>
    </row>
    <row r="3617" spans="2:9" customFormat="1" ht="51.95" customHeight="1">
      <c r="B3617" s="382" t="s">
        <v>5094</v>
      </c>
      <c r="C3617" s="383" t="s">
        <v>7</v>
      </c>
      <c r="D3617" s="377" t="s">
        <v>95</v>
      </c>
      <c r="E3617" s="377" t="s">
        <v>8</v>
      </c>
      <c r="F3617" s="511" t="s">
        <v>99</v>
      </c>
      <c r="G3617" s="511"/>
      <c r="H3617" s="384" t="s">
        <v>96</v>
      </c>
      <c r="I3617" s="385" t="s">
        <v>97</v>
      </c>
    </row>
    <row r="3618" spans="2:9" customFormat="1" ht="26.1" customHeight="1">
      <c r="B3618" s="71" t="s">
        <v>100</v>
      </c>
      <c r="C3618" s="61" t="s">
        <v>1971</v>
      </c>
      <c r="D3618" s="378" t="s">
        <v>5</v>
      </c>
      <c r="E3618" s="378" t="s">
        <v>1972</v>
      </c>
      <c r="F3618" s="512" t="s">
        <v>112</v>
      </c>
      <c r="G3618" s="512"/>
      <c r="H3618" s="62" t="s">
        <v>45</v>
      </c>
      <c r="I3618" s="572">
        <v>1</v>
      </c>
    </row>
    <row r="3619" spans="2:9" customFormat="1" ht="26.1" customHeight="1">
      <c r="B3619" s="78" t="s">
        <v>106</v>
      </c>
      <c r="C3619" s="68" t="s">
        <v>158</v>
      </c>
      <c r="D3619" s="375" t="s">
        <v>5</v>
      </c>
      <c r="E3619" s="375" t="s">
        <v>159</v>
      </c>
      <c r="F3619" s="510" t="s">
        <v>108</v>
      </c>
      <c r="G3619" s="510"/>
      <c r="H3619" s="69" t="s">
        <v>46</v>
      </c>
      <c r="I3619" s="573">
        <v>0.31790000000000002</v>
      </c>
    </row>
    <row r="3620" spans="2:9" customFormat="1" ht="26.1" customHeight="1">
      <c r="B3620" s="78" t="s">
        <v>106</v>
      </c>
      <c r="C3620" s="68" t="s">
        <v>160</v>
      </c>
      <c r="D3620" s="375" t="s">
        <v>5</v>
      </c>
      <c r="E3620" s="375" t="s">
        <v>161</v>
      </c>
      <c r="F3620" s="510" t="s">
        <v>108</v>
      </c>
      <c r="G3620" s="510"/>
      <c r="H3620" s="69" t="s">
        <v>46</v>
      </c>
      <c r="I3620" s="573">
        <v>0.31790000000000002</v>
      </c>
    </row>
    <row r="3621" spans="2:9" customFormat="1" ht="26.1" customHeight="1">
      <c r="B3621" s="72" t="s">
        <v>101</v>
      </c>
      <c r="C3621" s="63" t="s">
        <v>3356</v>
      </c>
      <c r="D3621" s="376" t="s">
        <v>5</v>
      </c>
      <c r="E3621" s="376" t="s">
        <v>3357</v>
      </c>
      <c r="F3621" s="509" t="s">
        <v>60</v>
      </c>
      <c r="G3621" s="509"/>
      <c r="H3621" s="64" t="s">
        <v>45</v>
      </c>
      <c r="I3621" s="577">
        <v>1</v>
      </c>
    </row>
    <row r="3622" spans="2:9" customFormat="1" ht="39" customHeight="1">
      <c r="B3622" s="72" t="s">
        <v>101</v>
      </c>
      <c r="C3622" s="63" t="s">
        <v>3420</v>
      </c>
      <c r="D3622" s="376" t="s">
        <v>5</v>
      </c>
      <c r="E3622" s="376" t="s">
        <v>3421</v>
      </c>
      <c r="F3622" s="509" t="s">
        <v>60</v>
      </c>
      <c r="G3622" s="509"/>
      <c r="H3622" s="64" t="s">
        <v>45</v>
      </c>
      <c r="I3622" s="577">
        <v>2</v>
      </c>
    </row>
    <row r="3623" spans="2:9" customFormat="1" ht="26.1" customHeight="1">
      <c r="B3623" s="72" t="s">
        <v>101</v>
      </c>
      <c r="C3623" s="63" t="s">
        <v>3334</v>
      </c>
      <c r="D3623" s="376" t="s">
        <v>5</v>
      </c>
      <c r="E3623" s="376" t="s">
        <v>3335</v>
      </c>
      <c r="F3623" s="509" t="s">
        <v>60</v>
      </c>
      <c r="G3623" s="509"/>
      <c r="H3623" s="64" t="s">
        <v>45</v>
      </c>
      <c r="I3623" s="577">
        <v>0.23250000000000001</v>
      </c>
    </row>
    <row r="3624" spans="2:9" customFormat="1" ht="25.5">
      <c r="B3624" s="72" t="s">
        <v>101</v>
      </c>
      <c r="C3624" s="63" t="s">
        <v>3432</v>
      </c>
      <c r="D3624" s="376" t="s">
        <v>5</v>
      </c>
      <c r="E3624" s="376" t="s">
        <v>3433</v>
      </c>
      <c r="F3624" s="509" t="s">
        <v>60</v>
      </c>
      <c r="G3624" s="509"/>
      <c r="H3624" s="64" t="s">
        <v>45</v>
      </c>
      <c r="I3624" s="577">
        <v>1</v>
      </c>
    </row>
    <row r="3625" spans="2:9" customFormat="1" ht="15">
      <c r="B3625" s="74"/>
      <c r="C3625" s="574"/>
      <c r="D3625" s="574"/>
      <c r="E3625" s="574"/>
      <c r="F3625" s="574" t="s">
        <v>102</v>
      </c>
      <c r="G3625" s="575">
        <v>11.13</v>
      </c>
      <c r="H3625" s="574" t="s">
        <v>103</v>
      </c>
      <c r="I3625" s="75">
        <v>0</v>
      </c>
    </row>
    <row r="3626" spans="2:9" customFormat="1" ht="0.95" customHeight="1" thickBot="1">
      <c r="B3626" s="74"/>
      <c r="C3626" s="574"/>
      <c r="D3626" s="574"/>
      <c r="E3626" s="574"/>
      <c r="F3626" s="574" t="s">
        <v>104</v>
      </c>
      <c r="G3626" s="575">
        <v>37.81</v>
      </c>
      <c r="H3626" s="574"/>
      <c r="I3626" s="576" t="s">
        <v>105</v>
      </c>
    </row>
    <row r="3627" spans="2:9" customFormat="1" ht="18" customHeight="1" thickTop="1">
      <c r="B3627" s="76"/>
      <c r="C3627" s="67"/>
      <c r="D3627" s="67"/>
      <c r="E3627" s="67"/>
      <c r="F3627" s="67"/>
      <c r="G3627" s="67"/>
      <c r="H3627" s="67"/>
      <c r="I3627" s="77"/>
    </row>
    <row r="3628" spans="2:9" customFormat="1" ht="39" customHeight="1">
      <c r="B3628" s="382" t="s">
        <v>5095</v>
      </c>
      <c r="C3628" s="383" t="s">
        <v>7</v>
      </c>
      <c r="D3628" s="377" t="s">
        <v>95</v>
      </c>
      <c r="E3628" s="377" t="s">
        <v>8</v>
      </c>
      <c r="F3628" s="511" t="s">
        <v>99</v>
      </c>
      <c r="G3628" s="511"/>
      <c r="H3628" s="384" t="s">
        <v>96</v>
      </c>
      <c r="I3628" s="385" t="s">
        <v>97</v>
      </c>
    </row>
    <row r="3629" spans="2:9" customFormat="1" ht="24" customHeight="1">
      <c r="B3629" s="71" t="s">
        <v>100</v>
      </c>
      <c r="C3629" s="61" t="s">
        <v>1973</v>
      </c>
      <c r="D3629" s="378" t="s">
        <v>5</v>
      </c>
      <c r="E3629" s="378" t="s">
        <v>1974</v>
      </c>
      <c r="F3629" s="512" t="s">
        <v>112</v>
      </c>
      <c r="G3629" s="512"/>
      <c r="H3629" s="62" t="s">
        <v>45</v>
      </c>
      <c r="I3629" s="572">
        <v>1</v>
      </c>
    </row>
    <row r="3630" spans="2:9" customFormat="1" ht="24" customHeight="1">
      <c r="B3630" s="78" t="s">
        <v>106</v>
      </c>
      <c r="C3630" s="68" t="s">
        <v>158</v>
      </c>
      <c r="D3630" s="375" t="s">
        <v>5</v>
      </c>
      <c r="E3630" s="375" t="s">
        <v>159</v>
      </c>
      <c r="F3630" s="510" t="s">
        <v>108</v>
      </c>
      <c r="G3630" s="510"/>
      <c r="H3630" s="69" t="s">
        <v>46</v>
      </c>
      <c r="I3630" s="573">
        <v>4.0500000000000001E-2</v>
      </c>
    </row>
    <row r="3631" spans="2:9" customFormat="1" ht="26.1" customHeight="1">
      <c r="B3631" s="78" t="s">
        <v>106</v>
      </c>
      <c r="C3631" s="68" t="s">
        <v>160</v>
      </c>
      <c r="D3631" s="375" t="s">
        <v>5</v>
      </c>
      <c r="E3631" s="375" t="s">
        <v>161</v>
      </c>
      <c r="F3631" s="510" t="s">
        <v>108</v>
      </c>
      <c r="G3631" s="510"/>
      <c r="H3631" s="69" t="s">
        <v>46</v>
      </c>
      <c r="I3631" s="573">
        <v>4.0500000000000001E-2</v>
      </c>
    </row>
    <row r="3632" spans="2:9" customFormat="1" ht="26.1" customHeight="1">
      <c r="B3632" s="72" t="s">
        <v>101</v>
      </c>
      <c r="C3632" s="63" t="s">
        <v>193</v>
      </c>
      <c r="D3632" s="376" t="s">
        <v>5</v>
      </c>
      <c r="E3632" s="376" t="s">
        <v>194</v>
      </c>
      <c r="F3632" s="509" t="s">
        <v>60</v>
      </c>
      <c r="G3632" s="509"/>
      <c r="H3632" s="64" t="s">
        <v>45</v>
      </c>
      <c r="I3632" s="577">
        <v>7.3000000000000001E-3</v>
      </c>
    </row>
    <row r="3633" spans="2:9" customFormat="1" ht="39" customHeight="1">
      <c r="B3633" s="72" t="s">
        <v>101</v>
      </c>
      <c r="C3633" s="63" t="s">
        <v>3334</v>
      </c>
      <c r="D3633" s="376" t="s">
        <v>5</v>
      </c>
      <c r="E3633" s="376" t="s">
        <v>3335</v>
      </c>
      <c r="F3633" s="509" t="s">
        <v>60</v>
      </c>
      <c r="G3633" s="509"/>
      <c r="H3633" s="64" t="s">
        <v>45</v>
      </c>
      <c r="I3633" s="577">
        <v>2.5000000000000001E-2</v>
      </c>
    </row>
    <row r="3634" spans="2:9" customFormat="1" ht="26.1" customHeight="1">
      <c r="B3634" s="72" t="s">
        <v>101</v>
      </c>
      <c r="C3634" s="63" t="s">
        <v>191</v>
      </c>
      <c r="D3634" s="376" t="s">
        <v>5</v>
      </c>
      <c r="E3634" s="376" t="s">
        <v>192</v>
      </c>
      <c r="F3634" s="509" t="s">
        <v>60</v>
      </c>
      <c r="G3634" s="509"/>
      <c r="H3634" s="64" t="s">
        <v>45</v>
      </c>
      <c r="I3634" s="577">
        <v>1.0999999999999999E-2</v>
      </c>
    </row>
    <row r="3635" spans="2:9" customFormat="1" ht="25.5">
      <c r="B3635" s="72" t="s">
        <v>101</v>
      </c>
      <c r="C3635" s="63" t="s">
        <v>3416</v>
      </c>
      <c r="D3635" s="376" t="s">
        <v>5</v>
      </c>
      <c r="E3635" s="376" t="s">
        <v>3417</v>
      </c>
      <c r="F3635" s="509" t="s">
        <v>60</v>
      </c>
      <c r="G3635" s="509"/>
      <c r="H3635" s="64" t="s">
        <v>45</v>
      </c>
      <c r="I3635" s="577">
        <v>1</v>
      </c>
    </row>
    <row r="3636" spans="2:9" customFormat="1" ht="25.5">
      <c r="B3636" s="72" t="s">
        <v>101</v>
      </c>
      <c r="C3636" s="63" t="s">
        <v>3434</v>
      </c>
      <c r="D3636" s="376" t="s">
        <v>5</v>
      </c>
      <c r="E3636" s="376" t="s">
        <v>3435</v>
      </c>
      <c r="F3636" s="509" t="s">
        <v>60</v>
      </c>
      <c r="G3636" s="509"/>
      <c r="H3636" s="64" t="s">
        <v>45</v>
      </c>
      <c r="I3636" s="577">
        <v>1</v>
      </c>
    </row>
    <row r="3637" spans="2:9" customFormat="1" ht="0.95" customHeight="1">
      <c r="B3637" s="72" t="s">
        <v>101</v>
      </c>
      <c r="C3637" s="63" t="s">
        <v>199</v>
      </c>
      <c r="D3637" s="376" t="s">
        <v>5</v>
      </c>
      <c r="E3637" s="376" t="s">
        <v>200</v>
      </c>
      <c r="F3637" s="509" t="s">
        <v>60</v>
      </c>
      <c r="G3637" s="509"/>
      <c r="H3637" s="64" t="s">
        <v>45</v>
      </c>
      <c r="I3637" s="577">
        <v>1.7000000000000001E-2</v>
      </c>
    </row>
    <row r="3638" spans="2:9" customFormat="1" ht="18" customHeight="1">
      <c r="B3638" s="74"/>
      <c r="C3638" s="574"/>
      <c r="D3638" s="574"/>
      <c r="E3638" s="574"/>
      <c r="F3638" s="574" t="s">
        <v>102</v>
      </c>
      <c r="G3638" s="575">
        <v>1.41</v>
      </c>
      <c r="H3638" s="574" t="s">
        <v>103</v>
      </c>
      <c r="I3638" s="75">
        <v>0</v>
      </c>
    </row>
    <row r="3639" spans="2:9" customFormat="1" ht="24" customHeight="1" thickBot="1">
      <c r="B3639" s="74"/>
      <c r="C3639" s="574"/>
      <c r="D3639" s="574"/>
      <c r="E3639" s="574"/>
      <c r="F3639" s="574" t="s">
        <v>104</v>
      </c>
      <c r="G3639" s="575">
        <v>3.34</v>
      </c>
      <c r="H3639" s="574"/>
      <c r="I3639" s="576" t="s">
        <v>105</v>
      </c>
    </row>
    <row r="3640" spans="2:9" customFormat="1" ht="26.1" customHeight="1" thickTop="1">
      <c r="B3640" s="76"/>
      <c r="C3640" s="67"/>
      <c r="D3640" s="67"/>
      <c r="E3640" s="67"/>
      <c r="F3640" s="67"/>
      <c r="G3640" s="67"/>
      <c r="H3640" s="67"/>
      <c r="I3640" s="77"/>
    </row>
    <row r="3641" spans="2:9" customFormat="1" ht="26.1" customHeight="1">
      <c r="B3641" s="382" t="s">
        <v>5097</v>
      </c>
      <c r="C3641" s="383" t="s">
        <v>7</v>
      </c>
      <c r="D3641" s="377" t="s">
        <v>95</v>
      </c>
      <c r="E3641" s="377" t="s">
        <v>8</v>
      </c>
      <c r="F3641" s="511" t="s">
        <v>99</v>
      </c>
      <c r="G3641" s="511"/>
      <c r="H3641" s="384" t="s">
        <v>96</v>
      </c>
      <c r="I3641" s="385" t="s">
        <v>97</v>
      </c>
    </row>
    <row r="3642" spans="2:9" customFormat="1" ht="24" customHeight="1">
      <c r="B3642" s="71" t="s">
        <v>100</v>
      </c>
      <c r="C3642" s="61" t="s">
        <v>1977</v>
      </c>
      <c r="D3642" s="378" t="s">
        <v>44</v>
      </c>
      <c r="E3642" s="378" t="s">
        <v>1978</v>
      </c>
      <c r="F3642" s="512" t="s">
        <v>112</v>
      </c>
      <c r="G3642" s="512"/>
      <c r="H3642" s="62" t="s">
        <v>45</v>
      </c>
      <c r="I3642" s="572">
        <v>1</v>
      </c>
    </row>
    <row r="3643" spans="2:9" customFormat="1" ht="26.1" customHeight="1">
      <c r="B3643" s="78" t="s">
        <v>106</v>
      </c>
      <c r="C3643" s="68" t="s">
        <v>158</v>
      </c>
      <c r="D3643" s="375" t="s">
        <v>5</v>
      </c>
      <c r="E3643" s="375" t="s">
        <v>159</v>
      </c>
      <c r="F3643" s="510" t="s">
        <v>108</v>
      </c>
      <c r="G3643" s="510"/>
      <c r="H3643" s="69" t="s">
        <v>46</v>
      </c>
      <c r="I3643" s="573">
        <v>0.1158</v>
      </c>
    </row>
    <row r="3644" spans="2:9" customFormat="1" ht="24" customHeight="1">
      <c r="B3644" s="78" t="s">
        <v>106</v>
      </c>
      <c r="C3644" s="68" t="s">
        <v>160</v>
      </c>
      <c r="D3644" s="375" t="s">
        <v>5</v>
      </c>
      <c r="E3644" s="375" t="s">
        <v>161</v>
      </c>
      <c r="F3644" s="510" t="s">
        <v>108</v>
      </c>
      <c r="G3644" s="510"/>
      <c r="H3644" s="69" t="s">
        <v>46</v>
      </c>
      <c r="I3644" s="573">
        <v>0.1158</v>
      </c>
    </row>
    <row r="3645" spans="2:9" customFormat="1" ht="26.1" customHeight="1">
      <c r="B3645" s="72" t="s">
        <v>101</v>
      </c>
      <c r="C3645" s="63" t="s">
        <v>3354</v>
      </c>
      <c r="D3645" s="376" t="s">
        <v>5</v>
      </c>
      <c r="E3645" s="376" t="s">
        <v>3355</v>
      </c>
      <c r="F3645" s="509" t="s">
        <v>60</v>
      </c>
      <c r="G3645" s="509"/>
      <c r="H3645" s="64" t="s">
        <v>45</v>
      </c>
      <c r="I3645" s="577">
        <v>2</v>
      </c>
    </row>
    <row r="3646" spans="2:9" customFormat="1" ht="25.5" customHeight="1">
      <c r="B3646" s="72" t="s">
        <v>101</v>
      </c>
      <c r="C3646" s="63" t="s">
        <v>3334</v>
      </c>
      <c r="D3646" s="376" t="s">
        <v>5</v>
      </c>
      <c r="E3646" s="376" t="s">
        <v>3335</v>
      </c>
      <c r="F3646" s="509" t="s">
        <v>60</v>
      </c>
      <c r="G3646" s="509"/>
      <c r="H3646" s="64" t="s">
        <v>45</v>
      </c>
      <c r="I3646" s="577">
        <v>7.4999999999999997E-2</v>
      </c>
    </row>
    <row r="3647" spans="2:9" customFormat="1" ht="25.5" customHeight="1">
      <c r="B3647" s="74"/>
      <c r="C3647" s="574"/>
      <c r="D3647" s="574"/>
      <c r="E3647" s="574"/>
      <c r="F3647" s="574" t="s">
        <v>102</v>
      </c>
      <c r="G3647" s="575">
        <v>4.05</v>
      </c>
      <c r="H3647" s="574" t="s">
        <v>103</v>
      </c>
      <c r="I3647" s="75">
        <v>0</v>
      </c>
    </row>
    <row r="3648" spans="2:9" customFormat="1" ht="0.95" customHeight="1" thickBot="1">
      <c r="B3648" s="74"/>
      <c r="C3648" s="574"/>
      <c r="D3648" s="574"/>
      <c r="E3648" s="574"/>
      <c r="F3648" s="574" t="s">
        <v>104</v>
      </c>
      <c r="G3648" s="575">
        <v>2.61</v>
      </c>
      <c r="H3648" s="574"/>
      <c r="I3648" s="576" t="s">
        <v>105</v>
      </c>
    </row>
    <row r="3649" spans="2:9" customFormat="1" ht="18" customHeight="1" thickTop="1">
      <c r="B3649" s="76"/>
      <c r="C3649" s="67"/>
      <c r="D3649" s="67"/>
      <c r="E3649" s="67"/>
      <c r="F3649" s="67"/>
      <c r="G3649" s="67"/>
      <c r="H3649" s="67"/>
      <c r="I3649" s="77"/>
    </row>
    <row r="3650" spans="2:9" customFormat="1" ht="39" customHeight="1">
      <c r="B3650" s="382" t="s">
        <v>5098</v>
      </c>
      <c r="C3650" s="383" t="s">
        <v>7</v>
      </c>
      <c r="D3650" s="377" t="s">
        <v>95</v>
      </c>
      <c r="E3650" s="377" t="s">
        <v>8</v>
      </c>
      <c r="F3650" s="511" t="s">
        <v>99</v>
      </c>
      <c r="G3650" s="511"/>
      <c r="H3650" s="384" t="s">
        <v>96</v>
      </c>
      <c r="I3650" s="385" t="s">
        <v>97</v>
      </c>
    </row>
    <row r="3651" spans="2:9" customFormat="1" ht="26.1" customHeight="1">
      <c r="B3651" s="71" t="s">
        <v>100</v>
      </c>
      <c r="C3651" s="61" t="s">
        <v>5099</v>
      </c>
      <c r="D3651" s="378" t="s">
        <v>5</v>
      </c>
      <c r="E3651" s="378" t="s">
        <v>5100</v>
      </c>
      <c r="F3651" s="512" t="s">
        <v>112</v>
      </c>
      <c r="G3651" s="512"/>
      <c r="H3651" s="62" t="s">
        <v>45</v>
      </c>
      <c r="I3651" s="572">
        <v>1</v>
      </c>
    </row>
    <row r="3652" spans="2:9" customFormat="1" ht="26.1" customHeight="1">
      <c r="B3652" s="78" t="s">
        <v>106</v>
      </c>
      <c r="C3652" s="68" t="s">
        <v>158</v>
      </c>
      <c r="D3652" s="375" t="s">
        <v>5</v>
      </c>
      <c r="E3652" s="375" t="s">
        <v>159</v>
      </c>
      <c r="F3652" s="510" t="s">
        <v>108</v>
      </c>
      <c r="G3652" s="510"/>
      <c r="H3652" s="69" t="s">
        <v>46</v>
      </c>
      <c r="I3652" s="573">
        <v>0.1158</v>
      </c>
    </row>
    <row r="3653" spans="2:9" customFormat="1" ht="26.1" customHeight="1">
      <c r="B3653" s="78" t="s">
        <v>106</v>
      </c>
      <c r="C3653" s="68" t="s">
        <v>160</v>
      </c>
      <c r="D3653" s="375" t="s">
        <v>5</v>
      </c>
      <c r="E3653" s="375" t="s">
        <v>161</v>
      </c>
      <c r="F3653" s="510" t="s">
        <v>108</v>
      </c>
      <c r="G3653" s="510"/>
      <c r="H3653" s="69" t="s">
        <v>46</v>
      </c>
      <c r="I3653" s="573">
        <v>0.1158</v>
      </c>
    </row>
    <row r="3654" spans="2:9" customFormat="1" ht="39" customHeight="1">
      <c r="B3654" s="72" t="s">
        <v>101</v>
      </c>
      <c r="C3654" s="63" t="s">
        <v>3354</v>
      </c>
      <c r="D3654" s="376" t="s">
        <v>5</v>
      </c>
      <c r="E3654" s="376" t="s">
        <v>3355</v>
      </c>
      <c r="F3654" s="509" t="s">
        <v>60</v>
      </c>
      <c r="G3654" s="509"/>
      <c r="H3654" s="64" t="s">
        <v>45</v>
      </c>
      <c r="I3654" s="577">
        <v>2</v>
      </c>
    </row>
    <row r="3655" spans="2:9" customFormat="1" ht="26.1" customHeight="1">
      <c r="B3655" s="72" t="s">
        <v>101</v>
      </c>
      <c r="C3655" s="63" t="s">
        <v>3334</v>
      </c>
      <c r="D3655" s="376" t="s">
        <v>5</v>
      </c>
      <c r="E3655" s="376" t="s">
        <v>3335</v>
      </c>
      <c r="F3655" s="509" t="s">
        <v>60</v>
      </c>
      <c r="G3655" s="509"/>
      <c r="H3655" s="64" t="s">
        <v>45</v>
      </c>
      <c r="I3655" s="577">
        <v>7.4999999999999997E-2</v>
      </c>
    </row>
    <row r="3656" spans="2:9" customFormat="1" ht="25.5" customHeight="1">
      <c r="B3656" s="72" t="s">
        <v>101</v>
      </c>
      <c r="C3656" s="63" t="s">
        <v>6127</v>
      </c>
      <c r="D3656" s="376" t="s">
        <v>5</v>
      </c>
      <c r="E3656" s="376" t="s">
        <v>6128</v>
      </c>
      <c r="F3656" s="509" t="s">
        <v>60</v>
      </c>
      <c r="G3656" s="509"/>
      <c r="H3656" s="64" t="s">
        <v>45</v>
      </c>
      <c r="I3656" s="577">
        <v>1</v>
      </c>
    </row>
    <row r="3657" spans="2:9" customFormat="1" ht="25.5" customHeight="1">
      <c r="B3657" s="74"/>
      <c r="C3657" s="574"/>
      <c r="D3657" s="574"/>
      <c r="E3657" s="574"/>
      <c r="F3657" s="574" t="s">
        <v>102</v>
      </c>
      <c r="G3657" s="575">
        <v>4.05</v>
      </c>
      <c r="H3657" s="574" t="s">
        <v>103</v>
      </c>
      <c r="I3657" s="75">
        <v>0</v>
      </c>
    </row>
    <row r="3658" spans="2:9" customFormat="1" ht="0.95" customHeight="1" thickBot="1">
      <c r="B3658" s="74"/>
      <c r="C3658" s="574"/>
      <c r="D3658" s="574"/>
      <c r="E3658" s="574"/>
      <c r="F3658" s="574" t="s">
        <v>104</v>
      </c>
      <c r="G3658" s="575">
        <v>5.08</v>
      </c>
      <c r="H3658" s="574"/>
      <c r="I3658" s="576" t="s">
        <v>105</v>
      </c>
    </row>
    <row r="3659" spans="2:9" customFormat="1" ht="18" customHeight="1" thickTop="1">
      <c r="B3659" s="76"/>
      <c r="C3659" s="67"/>
      <c r="D3659" s="67"/>
      <c r="E3659" s="67"/>
      <c r="F3659" s="67"/>
      <c r="G3659" s="67"/>
      <c r="H3659" s="67"/>
      <c r="I3659" s="77"/>
    </row>
    <row r="3660" spans="2:9" customFormat="1" ht="39" customHeight="1">
      <c r="B3660" s="382" t="s">
        <v>5103</v>
      </c>
      <c r="C3660" s="383" t="s">
        <v>7</v>
      </c>
      <c r="D3660" s="377" t="s">
        <v>95</v>
      </c>
      <c r="E3660" s="377" t="s">
        <v>8</v>
      </c>
      <c r="F3660" s="511" t="s">
        <v>99</v>
      </c>
      <c r="G3660" s="511"/>
      <c r="H3660" s="384" t="s">
        <v>96</v>
      </c>
      <c r="I3660" s="385" t="s">
        <v>97</v>
      </c>
    </row>
    <row r="3661" spans="2:9" customFormat="1" ht="26.1" customHeight="1">
      <c r="B3661" s="71" t="s">
        <v>100</v>
      </c>
      <c r="C3661" s="61" t="s">
        <v>2011</v>
      </c>
      <c r="D3661" s="378" t="s">
        <v>5</v>
      </c>
      <c r="E3661" s="378" t="s">
        <v>2012</v>
      </c>
      <c r="F3661" s="512" t="s">
        <v>112</v>
      </c>
      <c r="G3661" s="512"/>
      <c r="H3661" s="62" t="s">
        <v>45</v>
      </c>
      <c r="I3661" s="572">
        <v>1</v>
      </c>
    </row>
    <row r="3662" spans="2:9" customFormat="1" ht="26.1" customHeight="1">
      <c r="B3662" s="78" t="s">
        <v>106</v>
      </c>
      <c r="C3662" s="68" t="s">
        <v>158</v>
      </c>
      <c r="D3662" s="375" t="s">
        <v>5</v>
      </c>
      <c r="E3662" s="375" t="s">
        <v>159</v>
      </c>
      <c r="F3662" s="510" t="s">
        <v>108</v>
      </c>
      <c r="G3662" s="510"/>
      <c r="H3662" s="69" t="s">
        <v>46</v>
      </c>
      <c r="I3662" s="573">
        <v>0.14480000000000001</v>
      </c>
    </row>
    <row r="3663" spans="2:9" customFormat="1" ht="26.1" customHeight="1">
      <c r="B3663" s="78" t="s">
        <v>106</v>
      </c>
      <c r="C3663" s="68" t="s">
        <v>160</v>
      </c>
      <c r="D3663" s="375" t="s">
        <v>5</v>
      </c>
      <c r="E3663" s="375" t="s">
        <v>161</v>
      </c>
      <c r="F3663" s="510" t="s">
        <v>108</v>
      </c>
      <c r="G3663" s="510"/>
      <c r="H3663" s="69" t="s">
        <v>46</v>
      </c>
      <c r="I3663" s="573">
        <v>0.14480000000000001</v>
      </c>
    </row>
    <row r="3664" spans="2:9" customFormat="1" ht="26.1" customHeight="1">
      <c r="B3664" s="72" t="s">
        <v>101</v>
      </c>
      <c r="C3664" s="63" t="s">
        <v>193</v>
      </c>
      <c r="D3664" s="376" t="s">
        <v>5</v>
      </c>
      <c r="E3664" s="376" t="s">
        <v>194</v>
      </c>
      <c r="F3664" s="509" t="s">
        <v>60</v>
      </c>
      <c r="G3664" s="509"/>
      <c r="H3664" s="64" t="s">
        <v>45</v>
      </c>
      <c r="I3664" s="577">
        <v>2.4500000000000001E-2</v>
      </c>
    </row>
    <row r="3665" spans="2:9" customFormat="1" ht="39" customHeight="1">
      <c r="B3665" s="72" t="s">
        <v>101</v>
      </c>
      <c r="C3665" s="63" t="s">
        <v>3464</v>
      </c>
      <c r="D3665" s="376" t="s">
        <v>5</v>
      </c>
      <c r="E3665" s="376" t="s">
        <v>3465</v>
      </c>
      <c r="F3665" s="509" t="s">
        <v>60</v>
      </c>
      <c r="G3665" s="509"/>
      <c r="H3665" s="64" t="s">
        <v>45</v>
      </c>
      <c r="I3665" s="577">
        <v>1</v>
      </c>
    </row>
    <row r="3666" spans="2:9" customFormat="1" ht="26.1" customHeight="1">
      <c r="B3666" s="72" t="s">
        <v>101</v>
      </c>
      <c r="C3666" s="63" t="s">
        <v>191</v>
      </c>
      <c r="D3666" s="376" t="s">
        <v>5</v>
      </c>
      <c r="E3666" s="376" t="s">
        <v>192</v>
      </c>
      <c r="F3666" s="509" t="s">
        <v>60</v>
      </c>
      <c r="G3666" s="509"/>
      <c r="H3666" s="64" t="s">
        <v>45</v>
      </c>
      <c r="I3666" s="577">
        <v>0.04</v>
      </c>
    </row>
    <row r="3667" spans="2:9" customFormat="1" ht="15">
      <c r="B3667" s="72" t="s">
        <v>101</v>
      </c>
      <c r="C3667" s="63" t="s">
        <v>199</v>
      </c>
      <c r="D3667" s="376" t="s">
        <v>5</v>
      </c>
      <c r="E3667" s="376" t="s">
        <v>200</v>
      </c>
      <c r="F3667" s="509" t="s">
        <v>60</v>
      </c>
      <c r="G3667" s="509"/>
      <c r="H3667" s="64" t="s">
        <v>45</v>
      </c>
      <c r="I3667" s="577">
        <v>5.4000000000000003E-3</v>
      </c>
    </row>
    <row r="3668" spans="2:9" customFormat="1" ht="15">
      <c r="B3668" s="74"/>
      <c r="C3668" s="574"/>
      <c r="D3668" s="574"/>
      <c r="E3668" s="574"/>
      <c r="F3668" s="574" t="s">
        <v>102</v>
      </c>
      <c r="G3668" s="575">
        <v>5.0599999999999996</v>
      </c>
      <c r="H3668" s="574" t="s">
        <v>103</v>
      </c>
      <c r="I3668" s="75">
        <v>0</v>
      </c>
    </row>
    <row r="3669" spans="2:9" customFormat="1" ht="0.95" customHeight="1" thickBot="1">
      <c r="B3669" s="74"/>
      <c r="C3669" s="574"/>
      <c r="D3669" s="574"/>
      <c r="E3669" s="574"/>
      <c r="F3669" s="574" t="s">
        <v>104</v>
      </c>
      <c r="G3669" s="575">
        <v>3.75</v>
      </c>
      <c r="H3669" s="574"/>
      <c r="I3669" s="576" t="s">
        <v>105</v>
      </c>
    </row>
    <row r="3670" spans="2:9" customFormat="1" ht="18" customHeight="1" thickTop="1">
      <c r="B3670" s="76"/>
      <c r="C3670" s="67"/>
      <c r="D3670" s="67"/>
      <c r="E3670" s="67"/>
      <c r="F3670" s="67"/>
      <c r="G3670" s="67"/>
      <c r="H3670" s="67"/>
      <c r="I3670" s="77"/>
    </row>
    <row r="3671" spans="2:9" customFormat="1" ht="39" customHeight="1">
      <c r="B3671" s="382" t="s">
        <v>5104</v>
      </c>
      <c r="C3671" s="383" t="s">
        <v>7</v>
      </c>
      <c r="D3671" s="377" t="s">
        <v>95</v>
      </c>
      <c r="E3671" s="377" t="s">
        <v>8</v>
      </c>
      <c r="F3671" s="511" t="s">
        <v>99</v>
      </c>
      <c r="G3671" s="511"/>
      <c r="H3671" s="384" t="s">
        <v>96</v>
      </c>
      <c r="I3671" s="385" t="s">
        <v>97</v>
      </c>
    </row>
    <row r="3672" spans="2:9" customFormat="1" ht="26.1" customHeight="1">
      <c r="B3672" s="71" t="s">
        <v>100</v>
      </c>
      <c r="C3672" s="61" t="s">
        <v>2013</v>
      </c>
      <c r="D3672" s="378" t="s">
        <v>5</v>
      </c>
      <c r="E3672" s="378" t="s">
        <v>2014</v>
      </c>
      <c r="F3672" s="512" t="s">
        <v>112</v>
      </c>
      <c r="G3672" s="512"/>
      <c r="H3672" s="62" t="s">
        <v>45</v>
      </c>
      <c r="I3672" s="572">
        <v>1</v>
      </c>
    </row>
    <row r="3673" spans="2:9" customFormat="1" ht="26.1" customHeight="1">
      <c r="B3673" s="78" t="s">
        <v>106</v>
      </c>
      <c r="C3673" s="68" t="s">
        <v>158</v>
      </c>
      <c r="D3673" s="375" t="s">
        <v>5</v>
      </c>
      <c r="E3673" s="375" t="s">
        <v>159</v>
      </c>
      <c r="F3673" s="510" t="s">
        <v>108</v>
      </c>
      <c r="G3673" s="510"/>
      <c r="H3673" s="69" t="s">
        <v>46</v>
      </c>
      <c r="I3673" s="573">
        <v>0.18190000000000001</v>
      </c>
    </row>
    <row r="3674" spans="2:9" customFormat="1" ht="26.1" customHeight="1">
      <c r="B3674" s="78" t="s">
        <v>106</v>
      </c>
      <c r="C3674" s="68" t="s">
        <v>160</v>
      </c>
      <c r="D3674" s="375" t="s">
        <v>5</v>
      </c>
      <c r="E3674" s="375" t="s">
        <v>161</v>
      </c>
      <c r="F3674" s="510" t="s">
        <v>108</v>
      </c>
      <c r="G3674" s="510"/>
      <c r="H3674" s="69" t="s">
        <v>46</v>
      </c>
      <c r="I3674" s="573">
        <v>0.18190000000000001</v>
      </c>
    </row>
    <row r="3675" spans="2:9" customFormat="1" ht="26.1" customHeight="1">
      <c r="B3675" s="72" t="s">
        <v>101</v>
      </c>
      <c r="C3675" s="63" t="s">
        <v>3356</v>
      </c>
      <c r="D3675" s="376" t="s">
        <v>5</v>
      </c>
      <c r="E3675" s="376" t="s">
        <v>3357</v>
      </c>
      <c r="F3675" s="509" t="s">
        <v>60</v>
      </c>
      <c r="G3675" s="509"/>
      <c r="H3675" s="64" t="s">
        <v>45</v>
      </c>
      <c r="I3675" s="577">
        <v>2</v>
      </c>
    </row>
    <row r="3676" spans="2:9" customFormat="1" ht="39" customHeight="1">
      <c r="B3676" s="72" t="s">
        <v>101</v>
      </c>
      <c r="C3676" s="63" t="s">
        <v>3334</v>
      </c>
      <c r="D3676" s="376" t="s">
        <v>5</v>
      </c>
      <c r="E3676" s="376" t="s">
        <v>3335</v>
      </c>
      <c r="F3676" s="509" t="s">
        <v>60</v>
      </c>
      <c r="G3676" s="509"/>
      <c r="H3676" s="64" t="s">
        <v>45</v>
      </c>
      <c r="I3676" s="577">
        <v>0.115</v>
      </c>
    </row>
    <row r="3677" spans="2:9" customFormat="1" ht="26.1" customHeight="1">
      <c r="B3677" s="72" t="s">
        <v>101</v>
      </c>
      <c r="C3677" s="63" t="s">
        <v>3466</v>
      </c>
      <c r="D3677" s="376" t="s">
        <v>5</v>
      </c>
      <c r="E3677" s="376" t="s">
        <v>3467</v>
      </c>
      <c r="F3677" s="509" t="s">
        <v>60</v>
      </c>
      <c r="G3677" s="509"/>
      <c r="H3677" s="64" t="s">
        <v>45</v>
      </c>
      <c r="I3677" s="577">
        <v>1</v>
      </c>
    </row>
    <row r="3678" spans="2:9" customFormat="1" ht="15">
      <c r="B3678" s="74"/>
      <c r="C3678" s="574"/>
      <c r="D3678" s="574"/>
      <c r="E3678" s="574"/>
      <c r="F3678" s="574" t="s">
        <v>102</v>
      </c>
      <c r="G3678" s="575">
        <v>6.36</v>
      </c>
      <c r="H3678" s="574" t="s">
        <v>103</v>
      </c>
      <c r="I3678" s="75">
        <v>0</v>
      </c>
    </row>
    <row r="3679" spans="2:9" customFormat="1" ht="15.75" thickBot="1">
      <c r="B3679" s="74"/>
      <c r="C3679" s="574"/>
      <c r="D3679" s="574"/>
      <c r="E3679" s="574"/>
      <c r="F3679" s="574" t="s">
        <v>104</v>
      </c>
      <c r="G3679" s="575">
        <v>8.9499999999999993</v>
      </c>
      <c r="H3679" s="574"/>
      <c r="I3679" s="576" t="s">
        <v>105</v>
      </c>
    </row>
    <row r="3680" spans="2:9" customFormat="1" ht="0.95" customHeight="1" thickTop="1">
      <c r="B3680" s="76"/>
      <c r="C3680" s="67"/>
      <c r="D3680" s="67"/>
      <c r="E3680" s="67"/>
      <c r="F3680" s="67"/>
      <c r="G3680" s="67"/>
      <c r="H3680" s="67"/>
      <c r="I3680" s="77"/>
    </row>
    <row r="3681" spans="2:9" customFormat="1" ht="18" customHeight="1">
      <c r="B3681" s="382" t="s">
        <v>5105</v>
      </c>
      <c r="C3681" s="383" t="s">
        <v>7</v>
      </c>
      <c r="D3681" s="377" t="s">
        <v>95</v>
      </c>
      <c r="E3681" s="377" t="s">
        <v>8</v>
      </c>
      <c r="F3681" s="511" t="s">
        <v>99</v>
      </c>
      <c r="G3681" s="511"/>
      <c r="H3681" s="384" t="s">
        <v>96</v>
      </c>
      <c r="I3681" s="385" t="s">
        <v>97</v>
      </c>
    </row>
    <row r="3682" spans="2:9" customFormat="1" ht="26.1" customHeight="1">
      <c r="B3682" s="71" t="s">
        <v>100</v>
      </c>
      <c r="C3682" s="61" t="s">
        <v>1979</v>
      </c>
      <c r="D3682" s="378" t="s">
        <v>5</v>
      </c>
      <c r="E3682" s="378" t="s">
        <v>1980</v>
      </c>
      <c r="F3682" s="512" t="s">
        <v>112</v>
      </c>
      <c r="G3682" s="512"/>
      <c r="H3682" s="62" t="s">
        <v>45</v>
      </c>
      <c r="I3682" s="572">
        <v>1</v>
      </c>
    </row>
    <row r="3683" spans="2:9" customFormat="1" ht="26.1" customHeight="1">
      <c r="B3683" s="78" t="s">
        <v>106</v>
      </c>
      <c r="C3683" s="68" t="s">
        <v>158</v>
      </c>
      <c r="D3683" s="375" t="s">
        <v>5</v>
      </c>
      <c r="E3683" s="375" t="s">
        <v>159</v>
      </c>
      <c r="F3683" s="510" t="s">
        <v>108</v>
      </c>
      <c r="G3683" s="510"/>
      <c r="H3683" s="69" t="s">
        <v>46</v>
      </c>
      <c r="I3683" s="573">
        <v>0.24030000000000001</v>
      </c>
    </row>
    <row r="3684" spans="2:9" customFormat="1" ht="26.1" customHeight="1">
      <c r="B3684" s="78" t="s">
        <v>106</v>
      </c>
      <c r="C3684" s="68" t="s">
        <v>160</v>
      </c>
      <c r="D3684" s="375" t="s">
        <v>5</v>
      </c>
      <c r="E3684" s="375" t="s">
        <v>161</v>
      </c>
      <c r="F3684" s="510" t="s">
        <v>108</v>
      </c>
      <c r="G3684" s="510"/>
      <c r="H3684" s="69" t="s">
        <v>46</v>
      </c>
      <c r="I3684" s="573">
        <v>0.24030000000000001</v>
      </c>
    </row>
    <row r="3685" spans="2:9" customFormat="1" ht="24" customHeight="1">
      <c r="B3685" s="72" t="s">
        <v>101</v>
      </c>
      <c r="C3685" s="63" t="s">
        <v>193</v>
      </c>
      <c r="D3685" s="376" t="s">
        <v>5</v>
      </c>
      <c r="E3685" s="376" t="s">
        <v>194</v>
      </c>
      <c r="F3685" s="509" t="s">
        <v>60</v>
      </c>
      <c r="G3685" s="509"/>
      <c r="H3685" s="64" t="s">
        <v>45</v>
      </c>
      <c r="I3685" s="577">
        <v>3.0599999999999999E-2</v>
      </c>
    </row>
    <row r="3686" spans="2:9" customFormat="1" ht="24" customHeight="1">
      <c r="B3686" s="72" t="s">
        <v>101</v>
      </c>
      <c r="C3686" s="63" t="s">
        <v>191</v>
      </c>
      <c r="D3686" s="376" t="s">
        <v>5</v>
      </c>
      <c r="E3686" s="376" t="s">
        <v>192</v>
      </c>
      <c r="F3686" s="509" t="s">
        <v>60</v>
      </c>
      <c r="G3686" s="509"/>
      <c r="H3686" s="64" t="s">
        <v>45</v>
      </c>
      <c r="I3686" s="577">
        <v>0.05</v>
      </c>
    </row>
    <row r="3687" spans="2:9" customFormat="1" ht="26.1" customHeight="1">
      <c r="B3687" s="72" t="s">
        <v>101</v>
      </c>
      <c r="C3687" s="63" t="s">
        <v>199</v>
      </c>
      <c r="D3687" s="376" t="s">
        <v>5</v>
      </c>
      <c r="E3687" s="376" t="s">
        <v>200</v>
      </c>
      <c r="F3687" s="509" t="s">
        <v>60</v>
      </c>
      <c r="G3687" s="509"/>
      <c r="H3687" s="64" t="s">
        <v>45</v>
      </c>
      <c r="I3687" s="577">
        <v>0.01</v>
      </c>
    </row>
    <row r="3688" spans="2:9" customFormat="1" ht="26.1" customHeight="1">
      <c r="B3688" s="72" t="s">
        <v>101</v>
      </c>
      <c r="C3688" s="63" t="s">
        <v>3438</v>
      </c>
      <c r="D3688" s="376" t="s">
        <v>5</v>
      </c>
      <c r="E3688" s="376" t="s">
        <v>3439</v>
      </c>
      <c r="F3688" s="509" t="s">
        <v>60</v>
      </c>
      <c r="G3688" s="509"/>
      <c r="H3688" s="64" t="s">
        <v>45</v>
      </c>
      <c r="I3688" s="577">
        <v>1</v>
      </c>
    </row>
    <row r="3689" spans="2:9" customFormat="1" ht="15">
      <c r="B3689" s="74"/>
      <c r="C3689" s="574"/>
      <c r="D3689" s="574"/>
      <c r="E3689" s="574"/>
      <c r="F3689" s="574" t="s">
        <v>102</v>
      </c>
      <c r="G3689" s="575">
        <v>8.41</v>
      </c>
      <c r="H3689" s="574" t="s">
        <v>103</v>
      </c>
      <c r="I3689" s="75">
        <v>0</v>
      </c>
    </row>
    <row r="3690" spans="2:9" customFormat="1" ht="15.75" thickBot="1">
      <c r="B3690" s="74"/>
      <c r="C3690" s="574"/>
      <c r="D3690" s="574"/>
      <c r="E3690" s="574"/>
      <c r="F3690" s="574" t="s">
        <v>104</v>
      </c>
      <c r="G3690" s="575">
        <v>10.46</v>
      </c>
      <c r="H3690" s="574"/>
      <c r="I3690" s="576" t="s">
        <v>105</v>
      </c>
    </row>
    <row r="3691" spans="2:9" customFormat="1" ht="0.95" customHeight="1" thickTop="1">
      <c r="B3691" s="76"/>
      <c r="C3691" s="67"/>
      <c r="D3691" s="67"/>
      <c r="E3691" s="67"/>
      <c r="F3691" s="67"/>
      <c r="G3691" s="67"/>
      <c r="H3691" s="67"/>
      <c r="I3691" s="77"/>
    </row>
    <row r="3692" spans="2:9" customFormat="1" ht="18" customHeight="1">
      <c r="B3692" s="382" t="s">
        <v>5106</v>
      </c>
      <c r="C3692" s="383" t="s">
        <v>7</v>
      </c>
      <c r="D3692" s="377" t="s">
        <v>95</v>
      </c>
      <c r="E3692" s="377" t="s">
        <v>8</v>
      </c>
      <c r="F3692" s="511" t="s">
        <v>99</v>
      </c>
      <c r="G3692" s="511"/>
      <c r="H3692" s="384" t="s">
        <v>96</v>
      </c>
      <c r="I3692" s="385" t="s">
        <v>97</v>
      </c>
    </row>
    <row r="3693" spans="2:9" customFormat="1" ht="26.1" customHeight="1">
      <c r="B3693" s="71" t="s">
        <v>100</v>
      </c>
      <c r="C3693" s="61" t="s">
        <v>2015</v>
      </c>
      <c r="D3693" s="378" t="s">
        <v>5</v>
      </c>
      <c r="E3693" s="378" t="s">
        <v>2016</v>
      </c>
      <c r="F3693" s="512" t="s">
        <v>112</v>
      </c>
      <c r="G3693" s="512"/>
      <c r="H3693" s="62" t="s">
        <v>45</v>
      </c>
      <c r="I3693" s="572">
        <v>1</v>
      </c>
    </row>
    <row r="3694" spans="2:9" customFormat="1" ht="26.1" customHeight="1">
      <c r="B3694" s="78" t="s">
        <v>106</v>
      </c>
      <c r="C3694" s="68" t="s">
        <v>158</v>
      </c>
      <c r="D3694" s="375" t="s">
        <v>5</v>
      </c>
      <c r="E3694" s="375" t="s">
        <v>159</v>
      </c>
      <c r="F3694" s="510" t="s">
        <v>108</v>
      </c>
      <c r="G3694" s="510"/>
      <c r="H3694" s="69" t="s">
        <v>46</v>
      </c>
      <c r="I3694" s="573">
        <v>0.31419999999999998</v>
      </c>
    </row>
    <row r="3695" spans="2:9" customFormat="1" ht="26.1" customHeight="1">
      <c r="B3695" s="78" t="s">
        <v>106</v>
      </c>
      <c r="C3695" s="68" t="s">
        <v>160</v>
      </c>
      <c r="D3695" s="375" t="s">
        <v>5</v>
      </c>
      <c r="E3695" s="375" t="s">
        <v>161</v>
      </c>
      <c r="F3695" s="510" t="s">
        <v>108</v>
      </c>
      <c r="G3695" s="510"/>
      <c r="H3695" s="69" t="s">
        <v>46</v>
      </c>
      <c r="I3695" s="573">
        <v>0.31419999999999998</v>
      </c>
    </row>
    <row r="3696" spans="2:9" customFormat="1" ht="24" customHeight="1">
      <c r="B3696" s="72" t="s">
        <v>101</v>
      </c>
      <c r="C3696" s="63" t="s">
        <v>193</v>
      </c>
      <c r="D3696" s="376" t="s">
        <v>5</v>
      </c>
      <c r="E3696" s="376" t="s">
        <v>194</v>
      </c>
      <c r="F3696" s="509" t="s">
        <v>60</v>
      </c>
      <c r="G3696" s="509"/>
      <c r="H3696" s="64" t="s">
        <v>45</v>
      </c>
      <c r="I3696" s="577">
        <v>3.0599999999999999E-2</v>
      </c>
    </row>
    <row r="3697" spans="2:9" customFormat="1" ht="39" customHeight="1">
      <c r="B3697" s="72" t="s">
        <v>101</v>
      </c>
      <c r="C3697" s="63" t="s">
        <v>3420</v>
      </c>
      <c r="D3697" s="376" t="s">
        <v>5</v>
      </c>
      <c r="E3697" s="376" t="s">
        <v>3421</v>
      </c>
      <c r="F3697" s="509" t="s">
        <v>60</v>
      </c>
      <c r="G3697" s="509"/>
      <c r="H3697" s="64" t="s">
        <v>45</v>
      </c>
      <c r="I3697" s="577">
        <v>1</v>
      </c>
    </row>
    <row r="3698" spans="2:9" customFormat="1" ht="38.25">
      <c r="B3698" s="72" t="s">
        <v>101</v>
      </c>
      <c r="C3698" s="63" t="s">
        <v>3334</v>
      </c>
      <c r="D3698" s="376" t="s">
        <v>5</v>
      </c>
      <c r="E3698" s="376" t="s">
        <v>3335</v>
      </c>
      <c r="F3698" s="509" t="s">
        <v>60</v>
      </c>
      <c r="G3698" s="509"/>
      <c r="H3698" s="64" t="s">
        <v>45</v>
      </c>
      <c r="I3698" s="577">
        <v>8.7499999999999994E-2</v>
      </c>
    </row>
    <row r="3699" spans="2:9" customFormat="1" ht="25.5">
      <c r="B3699" s="72" t="s">
        <v>101</v>
      </c>
      <c r="C3699" s="63" t="s">
        <v>191</v>
      </c>
      <c r="D3699" s="376" t="s">
        <v>5</v>
      </c>
      <c r="E3699" s="376" t="s">
        <v>192</v>
      </c>
      <c r="F3699" s="509" t="s">
        <v>60</v>
      </c>
      <c r="G3699" s="509"/>
      <c r="H3699" s="64" t="s">
        <v>45</v>
      </c>
      <c r="I3699" s="577">
        <v>0.05</v>
      </c>
    </row>
    <row r="3700" spans="2:9" customFormat="1" ht="0.95" customHeight="1">
      <c r="B3700" s="72" t="s">
        <v>101</v>
      </c>
      <c r="C3700" s="63" t="s">
        <v>3468</v>
      </c>
      <c r="D3700" s="376" t="s">
        <v>5</v>
      </c>
      <c r="E3700" s="376" t="s">
        <v>3469</v>
      </c>
      <c r="F3700" s="509" t="s">
        <v>60</v>
      </c>
      <c r="G3700" s="509"/>
      <c r="H3700" s="64" t="s">
        <v>45</v>
      </c>
      <c r="I3700" s="577">
        <v>1</v>
      </c>
    </row>
    <row r="3701" spans="2:9" customFormat="1" ht="18" customHeight="1">
      <c r="B3701" s="72" t="s">
        <v>101</v>
      </c>
      <c r="C3701" s="63" t="s">
        <v>199</v>
      </c>
      <c r="D3701" s="376" t="s">
        <v>5</v>
      </c>
      <c r="E3701" s="376" t="s">
        <v>200</v>
      </c>
      <c r="F3701" s="509" t="s">
        <v>60</v>
      </c>
      <c r="G3701" s="509"/>
      <c r="H3701" s="64" t="s">
        <v>45</v>
      </c>
      <c r="I3701" s="577">
        <v>8.7999999999999995E-2</v>
      </c>
    </row>
    <row r="3702" spans="2:9" customFormat="1" ht="51.95" customHeight="1">
      <c r="B3702" s="74"/>
      <c r="C3702" s="574"/>
      <c r="D3702" s="574"/>
      <c r="E3702" s="574"/>
      <c r="F3702" s="574" t="s">
        <v>102</v>
      </c>
      <c r="G3702" s="575">
        <v>11</v>
      </c>
      <c r="H3702" s="574" t="s">
        <v>103</v>
      </c>
      <c r="I3702" s="75">
        <v>0</v>
      </c>
    </row>
    <row r="3703" spans="2:9" customFormat="1" ht="26.1" customHeight="1" thickBot="1">
      <c r="B3703" s="74"/>
      <c r="C3703" s="574"/>
      <c r="D3703" s="574"/>
      <c r="E3703" s="574"/>
      <c r="F3703" s="574" t="s">
        <v>104</v>
      </c>
      <c r="G3703" s="575">
        <v>15.35</v>
      </c>
      <c r="H3703" s="574"/>
      <c r="I3703" s="576" t="s">
        <v>105</v>
      </c>
    </row>
    <row r="3704" spans="2:9" customFormat="1" ht="26.1" customHeight="1" thickTop="1">
      <c r="B3704" s="76"/>
      <c r="C3704" s="67"/>
      <c r="D3704" s="67"/>
      <c r="E3704" s="67"/>
      <c r="F3704" s="67"/>
      <c r="G3704" s="67"/>
      <c r="H3704" s="67"/>
      <c r="I3704" s="77"/>
    </row>
    <row r="3705" spans="2:9" customFormat="1" ht="24" customHeight="1">
      <c r="B3705" s="382" t="s">
        <v>5107</v>
      </c>
      <c r="C3705" s="383" t="s">
        <v>7</v>
      </c>
      <c r="D3705" s="377" t="s">
        <v>95</v>
      </c>
      <c r="E3705" s="377" t="s">
        <v>8</v>
      </c>
      <c r="F3705" s="511" t="s">
        <v>99</v>
      </c>
      <c r="G3705" s="511"/>
      <c r="H3705" s="384" t="s">
        <v>96</v>
      </c>
      <c r="I3705" s="385" t="s">
        <v>97</v>
      </c>
    </row>
    <row r="3706" spans="2:9" customFormat="1" ht="39" customHeight="1">
      <c r="B3706" s="71" t="s">
        <v>100</v>
      </c>
      <c r="C3706" s="61" t="s">
        <v>1981</v>
      </c>
      <c r="D3706" s="378" t="s">
        <v>44</v>
      </c>
      <c r="E3706" s="378" t="s">
        <v>1982</v>
      </c>
      <c r="F3706" s="512" t="s">
        <v>112</v>
      </c>
      <c r="G3706" s="512"/>
      <c r="H3706" s="62" t="s">
        <v>45</v>
      </c>
      <c r="I3706" s="572">
        <v>1</v>
      </c>
    </row>
    <row r="3707" spans="2:9" customFormat="1" ht="26.1" customHeight="1">
      <c r="B3707" s="78" t="s">
        <v>106</v>
      </c>
      <c r="C3707" s="68" t="s">
        <v>158</v>
      </c>
      <c r="D3707" s="375" t="s">
        <v>5</v>
      </c>
      <c r="E3707" s="375" t="s">
        <v>159</v>
      </c>
      <c r="F3707" s="510" t="s">
        <v>108</v>
      </c>
      <c r="G3707" s="510"/>
      <c r="H3707" s="69" t="s">
        <v>46</v>
      </c>
      <c r="I3707" s="573">
        <v>0.22</v>
      </c>
    </row>
    <row r="3708" spans="2:9" customFormat="1" ht="26.1" customHeight="1">
      <c r="B3708" s="78" t="s">
        <v>106</v>
      </c>
      <c r="C3708" s="68" t="s">
        <v>160</v>
      </c>
      <c r="D3708" s="375" t="s">
        <v>5</v>
      </c>
      <c r="E3708" s="375" t="s">
        <v>161</v>
      </c>
      <c r="F3708" s="510" t="s">
        <v>108</v>
      </c>
      <c r="G3708" s="510"/>
      <c r="H3708" s="69" t="s">
        <v>46</v>
      </c>
      <c r="I3708" s="573">
        <v>0.22</v>
      </c>
    </row>
    <row r="3709" spans="2:9" customFormat="1" ht="24" customHeight="1">
      <c r="B3709" s="72" t="s">
        <v>101</v>
      </c>
      <c r="C3709" s="63" t="s">
        <v>3334</v>
      </c>
      <c r="D3709" s="376" t="s">
        <v>5</v>
      </c>
      <c r="E3709" s="376" t="s">
        <v>3335</v>
      </c>
      <c r="F3709" s="509" t="s">
        <v>60</v>
      </c>
      <c r="G3709" s="509"/>
      <c r="H3709" s="64" t="s">
        <v>45</v>
      </c>
      <c r="I3709" s="577">
        <v>7.0000000000000001E-3</v>
      </c>
    </row>
    <row r="3710" spans="2:9" customFormat="1" ht="25.5">
      <c r="B3710" s="72" t="s">
        <v>101</v>
      </c>
      <c r="C3710" s="63" t="s">
        <v>3440</v>
      </c>
      <c r="D3710" s="376" t="s">
        <v>5</v>
      </c>
      <c r="E3710" s="376" t="s">
        <v>3441</v>
      </c>
      <c r="F3710" s="509" t="s">
        <v>60</v>
      </c>
      <c r="G3710" s="509"/>
      <c r="H3710" s="64" t="s">
        <v>45</v>
      </c>
      <c r="I3710" s="577">
        <v>1</v>
      </c>
    </row>
    <row r="3711" spans="2:9" customFormat="1" ht="25.5">
      <c r="B3711" s="72" t="s">
        <v>101</v>
      </c>
      <c r="C3711" s="63" t="s">
        <v>3442</v>
      </c>
      <c r="D3711" s="376" t="s">
        <v>5</v>
      </c>
      <c r="E3711" s="376" t="s">
        <v>3443</v>
      </c>
      <c r="F3711" s="509" t="s">
        <v>60</v>
      </c>
      <c r="G3711" s="509"/>
      <c r="H3711" s="64" t="s">
        <v>45</v>
      </c>
      <c r="I3711" s="577">
        <v>1</v>
      </c>
    </row>
    <row r="3712" spans="2:9" customFormat="1" ht="0.95" customHeight="1">
      <c r="B3712" s="74"/>
      <c r="C3712" s="574"/>
      <c r="D3712" s="574"/>
      <c r="E3712" s="574"/>
      <c r="F3712" s="574" t="s">
        <v>102</v>
      </c>
      <c r="G3712" s="575">
        <v>7.7</v>
      </c>
      <c r="H3712" s="574" t="s">
        <v>103</v>
      </c>
      <c r="I3712" s="75">
        <v>0</v>
      </c>
    </row>
    <row r="3713" spans="2:9" customFormat="1" ht="18" customHeight="1" thickBot="1">
      <c r="B3713" s="74"/>
      <c r="C3713" s="574"/>
      <c r="D3713" s="574"/>
      <c r="E3713" s="574"/>
      <c r="F3713" s="574" t="s">
        <v>104</v>
      </c>
      <c r="G3713" s="575">
        <v>51.47</v>
      </c>
      <c r="H3713" s="574"/>
      <c r="I3713" s="576" t="s">
        <v>105</v>
      </c>
    </row>
    <row r="3714" spans="2:9" customFormat="1" ht="39" customHeight="1" thickTop="1">
      <c r="B3714" s="76"/>
      <c r="C3714" s="67"/>
      <c r="D3714" s="67"/>
      <c r="E3714" s="67"/>
      <c r="F3714" s="67"/>
      <c r="G3714" s="67"/>
      <c r="H3714" s="67"/>
      <c r="I3714" s="77"/>
    </row>
    <row r="3715" spans="2:9" customFormat="1" ht="26.1" customHeight="1">
      <c r="B3715" s="382" t="s">
        <v>5108</v>
      </c>
      <c r="C3715" s="383" t="s">
        <v>7</v>
      </c>
      <c r="D3715" s="377" t="s">
        <v>95</v>
      </c>
      <c r="E3715" s="377" t="s">
        <v>8</v>
      </c>
      <c r="F3715" s="511" t="s">
        <v>99</v>
      </c>
      <c r="G3715" s="511"/>
      <c r="H3715" s="384" t="s">
        <v>96</v>
      </c>
      <c r="I3715" s="385" t="s">
        <v>97</v>
      </c>
    </row>
    <row r="3716" spans="2:9" customFormat="1" ht="26.1" customHeight="1">
      <c r="B3716" s="71" t="s">
        <v>100</v>
      </c>
      <c r="C3716" s="61" t="s">
        <v>2017</v>
      </c>
      <c r="D3716" s="378" t="s">
        <v>5</v>
      </c>
      <c r="E3716" s="378" t="s">
        <v>2018</v>
      </c>
      <c r="F3716" s="512" t="s">
        <v>112</v>
      </c>
      <c r="G3716" s="512"/>
      <c r="H3716" s="62" t="s">
        <v>45</v>
      </c>
      <c r="I3716" s="572">
        <v>1</v>
      </c>
    </row>
    <row r="3717" spans="2:9" customFormat="1" ht="26.1" customHeight="1">
      <c r="B3717" s="78" t="s">
        <v>106</v>
      </c>
      <c r="C3717" s="68" t="s">
        <v>158</v>
      </c>
      <c r="D3717" s="375" t="s">
        <v>5</v>
      </c>
      <c r="E3717" s="375" t="s">
        <v>159</v>
      </c>
      <c r="F3717" s="510" t="s">
        <v>108</v>
      </c>
      <c r="G3717" s="510"/>
      <c r="H3717" s="69" t="s">
        <v>46</v>
      </c>
      <c r="I3717" s="573">
        <v>5.16E-2</v>
      </c>
    </row>
    <row r="3718" spans="2:9" customFormat="1" ht="26.1" customHeight="1">
      <c r="B3718" s="78" t="s">
        <v>106</v>
      </c>
      <c r="C3718" s="68" t="s">
        <v>160</v>
      </c>
      <c r="D3718" s="375" t="s">
        <v>5</v>
      </c>
      <c r="E3718" s="375" t="s">
        <v>161</v>
      </c>
      <c r="F3718" s="510" t="s">
        <v>108</v>
      </c>
      <c r="G3718" s="510"/>
      <c r="H3718" s="69" t="s">
        <v>46</v>
      </c>
      <c r="I3718" s="573">
        <v>5.16E-2</v>
      </c>
    </row>
    <row r="3719" spans="2:9" customFormat="1" ht="24" customHeight="1">
      <c r="B3719" s="72" t="s">
        <v>101</v>
      </c>
      <c r="C3719" s="63" t="s">
        <v>3354</v>
      </c>
      <c r="D3719" s="376" t="s">
        <v>5</v>
      </c>
      <c r="E3719" s="376" t="s">
        <v>3355</v>
      </c>
      <c r="F3719" s="509" t="s">
        <v>60</v>
      </c>
      <c r="G3719" s="509"/>
      <c r="H3719" s="64" t="s">
        <v>45</v>
      </c>
      <c r="I3719" s="577">
        <v>1</v>
      </c>
    </row>
    <row r="3720" spans="2:9" customFormat="1" ht="24" customHeight="1">
      <c r="B3720" s="72" t="s">
        <v>101</v>
      </c>
      <c r="C3720" s="63" t="s">
        <v>3470</v>
      </c>
      <c r="D3720" s="376" t="s">
        <v>5</v>
      </c>
      <c r="E3720" s="376" t="s">
        <v>3471</v>
      </c>
      <c r="F3720" s="509" t="s">
        <v>60</v>
      </c>
      <c r="G3720" s="509"/>
      <c r="H3720" s="64" t="s">
        <v>45</v>
      </c>
      <c r="I3720" s="577">
        <v>1</v>
      </c>
    </row>
    <row r="3721" spans="2:9" customFormat="1" ht="39" customHeight="1">
      <c r="B3721" s="72" t="s">
        <v>101</v>
      </c>
      <c r="C3721" s="63" t="s">
        <v>3334</v>
      </c>
      <c r="D3721" s="376" t="s">
        <v>5</v>
      </c>
      <c r="E3721" s="376" t="s">
        <v>3335</v>
      </c>
      <c r="F3721" s="509" t="s">
        <v>60</v>
      </c>
      <c r="G3721" s="509"/>
      <c r="H3721" s="64" t="s">
        <v>45</v>
      </c>
      <c r="I3721" s="577">
        <v>6.25E-2</v>
      </c>
    </row>
    <row r="3722" spans="2:9" customFormat="1" ht="26.1" customHeight="1">
      <c r="B3722" s="72" t="s">
        <v>101</v>
      </c>
      <c r="C3722" s="63" t="s">
        <v>3416</v>
      </c>
      <c r="D3722" s="376" t="s">
        <v>5</v>
      </c>
      <c r="E3722" s="376" t="s">
        <v>3417</v>
      </c>
      <c r="F3722" s="509" t="s">
        <v>60</v>
      </c>
      <c r="G3722" s="509"/>
      <c r="H3722" s="64" t="s">
        <v>45</v>
      </c>
      <c r="I3722" s="577">
        <v>1</v>
      </c>
    </row>
    <row r="3723" spans="2:9" customFormat="1" ht="25.5" customHeight="1">
      <c r="B3723" s="74"/>
      <c r="C3723" s="574"/>
      <c r="D3723" s="574"/>
      <c r="E3723" s="574"/>
      <c r="F3723" s="574" t="s">
        <v>102</v>
      </c>
      <c r="G3723" s="575">
        <v>1.8</v>
      </c>
      <c r="H3723" s="574" t="s">
        <v>103</v>
      </c>
      <c r="I3723" s="75">
        <v>0</v>
      </c>
    </row>
    <row r="3724" spans="2:9" customFormat="1" ht="25.5" customHeight="1" thickBot="1">
      <c r="B3724" s="74"/>
      <c r="C3724" s="574"/>
      <c r="D3724" s="574"/>
      <c r="E3724" s="574"/>
      <c r="F3724" s="574" t="s">
        <v>104</v>
      </c>
      <c r="G3724" s="575">
        <v>3.74</v>
      </c>
      <c r="H3724" s="574"/>
      <c r="I3724" s="576" t="s">
        <v>105</v>
      </c>
    </row>
    <row r="3725" spans="2:9" customFormat="1" ht="0.95" customHeight="1" thickTop="1">
      <c r="B3725" s="76"/>
      <c r="C3725" s="67"/>
      <c r="D3725" s="67"/>
      <c r="E3725" s="67"/>
      <c r="F3725" s="67"/>
      <c r="G3725" s="67"/>
      <c r="H3725" s="67"/>
      <c r="I3725" s="77"/>
    </row>
    <row r="3726" spans="2:9" customFormat="1" ht="18" customHeight="1">
      <c r="B3726" s="382" t="s">
        <v>5109</v>
      </c>
      <c r="C3726" s="383" t="s">
        <v>7</v>
      </c>
      <c r="D3726" s="377" t="s">
        <v>95</v>
      </c>
      <c r="E3726" s="377" t="s">
        <v>8</v>
      </c>
      <c r="F3726" s="511" t="s">
        <v>99</v>
      </c>
      <c r="G3726" s="511"/>
      <c r="H3726" s="384" t="s">
        <v>96</v>
      </c>
      <c r="I3726" s="385" t="s">
        <v>97</v>
      </c>
    </row>
    <row r="3727" spans="2:9" customFormat="1" ht="39" customHeight="1">
      <c r="B3727" s="71" t="s">
        <v>100</v>
      </c>
      <c r="C3727" s="61" t="s">
        <v>1983</v>
      </c>
      <c r="D3727" s="378" t="s">
        <v>5</v>
      </c>
      <c r="E3727" s="378" t="s">
        <v>1984</v>
      </c>
      <c r="F3727" s="512" t="s">
        <v>112</v>
      </c>
      <c r="G3727" s="512"/>
      <c r="H3727" s="62" t="s">
        <v>45</v>
      </c>
      <c r="I3727" s="572">
        <v>1</v>
      </c>
    </row>
    <row r="3728" spans="2:9" customFormat="1" ht="26.1" customHeight="1">
      <c r="B3728" s="78" t="s">
        <v>106</v>
      </c>
      <c r="C3728" s="68" t="s">
        <v>158</v>
      </c>
      <c r="D3728" s="375" t="s">
        <v>5</v>
      </c>
      <c r="E3728" s="375" t="s">
        <v>159</v>
      </c>
      <c r="F3728" s="510" t="s">
        <v>108</v>
      </c>
      <c r="G3728" s="510"/>
      <c r="H3728" s="69" t="s">
        <v>46</v>
      </c>
      <c r="I3728" s="573">
        <v>0.1489</v>
      </c>
    </row>
    <row r="3729" spans="2:9" customFormat="1" ht="26.1" customHeight="1">
      <c r="B3729" s="78" t="s">
        <v>106</v>
      </c>
      <c r="C3729" s="68" t="s">
        <v>160</v>
      </c>
      <c r="D3729" s="375" t="s">
        <v>5</v>
      </c>
      <c r="E3729" s="375" t="s">
        <v>161</v>
      </c>
      <c r="F3729" s="510" t="s">
        <v>108</v>
      </c>
      <c r="G3729" s="510"/>
      <c r="H3729" s="69" t="s">
        <v>46</v>
      </c>
      <c r="I3729" s="573">
        <v>0.1489</v>
      </c>
    </row>
    <row r="3730" spans="2:9" customFormat="1" ht="24" customHeight="1">
      <c r="B3730" s="72" t="s">
        <v>101</v>
      </c>
      <c r="C3730" s="63" t="s">
        <v>3354</v>
      </c>
      <c r="D3730" s="376" t="s">
        <v>5</v>
      </c>
      <c r="E3730" s="376" t="s">
        <v>3355</v>
      </c>
      <c r="F3730" s="509" t="s">
        <v>60</v>
      </c>
      <c r="G3730" s="509"/>
      <c r="H3730" s="64" t="s">
        <v>45</v>
      </c>
      <c r="I3730" s="577">
        <v>1</v>
      </c>
    </row>
    <row r="3731" spans="2:9" customFormat="1" ht="39" customHeight="1">
      <c r="B3731" s="72" t="s">
        <v>101</v>
      </c>
      <c r="C3731" s="63" t="s">
        <v>3356</v>
      </c>
      <c r="D3731" s="376" t="s">
        <v>5</v>
      </c>
      <c r="E3731" s="376" t="s">
        <v>3357</v>
      </c>
      <c r="F3731" s="509" t="s">
        <v>60</v>
      </c>
      <c r="G3731" s="509"/>
      <c r="H3731" s="64" t="s">
        <v>45</v>
      </c>
      <c r="I3731" s="577">
        <v>1</v>
      </c>
    </row>
    <row r="3732" spans="2:9" customFormat="1" ht="26.1" customHeight="1">
      <c r="B3732" s="72" t="s">
        <v>101</v>
      </c>
      <c r="C3732" s="63" t="s">
        <v>3444</v>
      </c>
      <c r="D3732" s="376" t="s">
        <v>5</v>
      </c>
      <c r="E3732" s="376" t="s">
        <v>3445</v>
      </c>
      <c r="F3732" s="509" t="s">
        <v>60</v>
      </c>
      <c r="G3732" s="509"/>
      <c r="H3732" s="64" t="s">
        <v>45</v>
      </c>
      <c r="I3732" s="577">
        <v>1</v>
      </c>
    </row>
    <row r="3733" spans="2:9" customFormat="1" ht="24" customHeight="1">
      <c r="B3733" s="72" t="s">
        <v>101</v>
      </c>
      <c r="C3733" s="63" t="s">
        <v>3334</v>
      </c>
      <c r="D3733" s="376" t="s">
        <v>5</v>
      </c>
      <c r="E3733" s="376" t="s">
        <v>3335</v>
      </c>
      <c r="F3733" s="509" t="s">
        <v>60</v>
      </c>
      <c r="G3733" s="509"/>
      <c r="H3733" s="64" t="s">
        <v>45</v>
      </c>
      <c r="I3733" s="577">
        <v>9.5000000000000001E-2</v>
      </c>
    </row>
    <row r="3734" spans="2:9" customFormat="1" ht="24" customHeight="1">
      <c r="B3734" s="74"/>
      <c r="C3734" s="574"/>
      <c r="D3734" s="574"/>
      <c r="E3734" s="574"/>
      <c r="F3734" s="574" t="s">
        <v>102</v>
      </c>
      <c r="G3734" s="575">
        <v>5.21</v>
      </c>
      <c r="H3734" s="574" t="s">
        <v>103</v>
      </c>
      <c r="I3734" s="75">
        <v>0</v>
      </c>
    </row>
    <row r="3735" spans="2:9" customFormat="1" ht="26.1" customHeight="1" thickBot="1">
      <c r="B3735" s="74"/>
      <c r="C3735" s="574"/>
      <c r="D3735" s="574"/>
      <c r="E3735" s="574"/>
      <c r="F3735" s="574" t="s">
        <v>104</v>
      </c>
      <c r="G3735" s="575">
        <v>7.07</v>
      </c>
      <c r="H3735" s="574"/>
      <c r="I3735" s="576" t="s">
        <v>105</v>
      </c>
    </row>
    <row r="3736" spans="2:9" customFormat="1" ht="15.75" thickTop="1">
      <c r="B3736" s="76"/>
      <c r="C3736" s="67"/>
      <c r="D3736" s="67"/>
      <c r="E3736" s="67"/>
      <c r="F3736" s="67"/>
      <c r="G3736" s="67"/>
      <c r="H3736" s="67"/>
      <c r="I3736" s="77"/>
    </row>
    <row r="3737" spans="2:9" customFormat="1" ht="15">
      <c r="B3737" s="382" t="s">
        <v>5110</v>
      </c>
      <c r="C3737" s="383" t="s">
        <v>7</v>
      </c>
      <c r="D3737" s="377" t="s">
        <v>95</v>
      </c>
      <c r="E3737" s="377" t="s">
        <v>8</v>
      </c>
      <c r="F3737" s="511" t="s">
        <v>99</v>
      </c>
      <c r="G3737" s="511"/>
      <c r="H3737" s="384" t="s">
        <v>96</v>
      </c>
      <c r="I3737" s="385" t="s">
        <v>97</v>
      </c>
    </row>
    <row r="3738" spans="2:9" customFormat="1" ht="0.95" customHeight="1">
      <c r="B3738" s="71" t="s">
        <v>100</v>
      </c>
      <c r="C3738" s="61" t="s">
        <v>2019</v>
      </c>
      <c r="D3738" s="378" t="s">
        <v>5</v>
      </c>
      <c r="E3738" s="378" t="s">
        <v>2020</v>
      </c>
      <c r="F3738" s="512" t="s">
        <v>112</v>
      </c>
      <c r="G3738" s="512"/>
      <c r="H3738" s="62" t="s">
        <v>45</v>
      </c>
      <c r="I3738" s="572">
        <v>1</v>
      </c>
    </row>
    <row r="3739" spans="2:9" customFormat="1" ht="18" customHeight="1">
      <c r="B3739" s="78" t="s">
        <v>106</v>
      </c>
      <c r="C3739" s="68" t="s">
        <v>158</v>
      </c>
      <c r="D3739" s="375" t="s">
        <v>5</v>
      </c>
      <c r="E3739" s="375" t="s">
        <v>159</v>
      </c>
      <c r="F3739" s="510" t="s">
        <v>108</v>
      </c>
      <c r="G3739" s="510"/>
      <c r="H3739" s="69" t="s">
        <v>46</v>
      </c>
      <c r="I3739" s="573">
        <v>0.24809999999999999</v>
      </c>
    </row>
    <row r="3740" spans="2:9" customFormat="1" ht="26.1" customHeight="1">
      <c r="B3740" s="78" t="s">
        <v>106</v>
      </c>
      <c r="C3740" s="68" t="s">
        <v>160</v>
      </c>
      <c r="D3740" s="375" t="s">
        <v>5</v>
      </c>
      <c r="E3740" s="375" t="s">
        <v>161</v>
      </c>
      <c r="F3740" s="510" t="s">
        <v>108</v>
      </c>
      <c r="G3740" s="510"/>
      <c r="H3740" s="69" t="s">
        <v>46</v>
      </c>
      <c r="I3740" s="573">
        <v>0.24809999999999999</v>
      </c>
    </row>
    <row r="3741" spans="2:9" customFormat="1" ht="39" customHeight="1">
      <c r="B3741" s="72" t="s">
        <v>101</v>
      </c>
      <c r="C3741" s="63" t="s">
        <v>3356</v>
      </c>
      <c r="D3741" s="376" t="s">
        <v>5</v>
      </c>
      <c r="E3741" s="376" t="s">
        <v>3357</v>
      </c>
      <c r="F3741" s="509" t="s">
        <v>60</v>
      </c>
      <c r="G3741" s="509"/>
      <c r="H3741" s="64" t="s">
        <v>45</v>
      </c>
      <c r="I3741" s="577">
        <v>1</v>
      </c>
    </row>
    <row r="3742" spans="2:9" customFormat="1" ht="24" customHeight="1">
      <c r="B3742" s="72" t="s">
        <v>101</v>
      </c>
      <c r="C3742" s="63" t="s">
        <v>3420</v>
      </c>
      <c r="D3742" s="376" t="s">
        <v>5</v>
      </c>
      <c r="E3742" s="376" t="s">
        <v>3421</v>
      </c>
      <c r="F3742" s="509" t="s">
        <v>60</v>
      </c>
      <c r="G3742" s="509"/>
      <c r="H3742" s="64" t="s">
        <v>45</v>
      </c>
      <c r="I3742" s="577">
        <v>1</v>
      </c>
    </row>
    <row r="3743" spans="2:9" customFormat="1" ht="24" customHeight="1">
      <c r="B3743" s="72" t="s">
        <v>101</v>
      </c>
      <c r="C3743" s="63" t="s">
        <v>3472</v>
      </c>
      <c r="D3743" s="376" t="s">
        <v>5</v>
      </c>
      <c r="E3743" s="376" t="s">
        <v>3473</v>
      </c>
      <c r="F3743" s="509" t="s">
        <v>60</v>
      </c>
      <c r="G3743" s="509"/>
      <c r="H3743" s="64" t="s">
        <v>45</v>
      </c>
      <c r="I3743" s="577">
        <v>1</v>
      </c>
    </row>
    <row r="3744" spans="2:9" customFormat="1" ht="39" customHeight="1">
      <c r="B3744" s="72" t="s">
        <v>101</v>
      </c>
      <c r="C3744" s="63" t="s">
        <v>3334</v>
      </c>
      <c r="D3744" s="376" t="s">
        <v>5</v>
      </c>
      <c r="E3744" s="376" t="s">
        <v>3335</v>
      </c>
      <c r="F3744" s="509" t="s">
        <v>60</v>
      </c>
      <c r="G3744" s="509"/>
      <c r="H3744" s="64" t="s">
        <v>45</v>
      </c>
      <c r="I3744" s="577">
        <v>0.14499999999999999</v>
      </c>
    </row>
    <row r="3745" spans="2:9" customFormat="1" ht="15">
      <c r="B3745" s="74"/>
      <c r="C3745" s="574"/>
      <c r="D3745" s="574"/>
      <c r="E3745" s="574"/>
      <c r="F3745" s="574" t="s">
        <v>102</v>
      </c>
      <c r="G3745" s="575">
        <v>8.68</v>
      </c>
      <c r="H3745" s="574" t="s">
        <v>103</v>
      </c>
      <c r="I3745" s="75">
        <v>0</v>
      </c>
    </row>
    <row r="3746" spans="2:9" customFormat="1" ht="15.75" thickBot="1">
      <c r="B3746" s="74"/>
      <c r="C3746" s="574"/>
      <c r="D3746" s="574"/>
      <c r="E3746" s="574"/>
      <c r="F3746" s="574" t="s">
        <v>104</v>
      </c>
      <c r="G3746" s="575">
        <v>17.88</v>
      </c>
      <c r="H3746" s="574"/>
      <c r="I3746" s="576" t="s">
        <v>105</v>
      </c>
    </row>
    <row r="3747" spans="2:9" customFormat="1" ht="0.95" customHeight="1" thickTop="1">
      <c r="B3747" s="76"/>
      <c r="C3747" s="67"/>
      <c r="D3747" s="67"/>
      <c r="E3747" s="67"/>
      <c r="F3747" s="67"/>
      <c r="G3747" s="67"/>
      <c r="H3747" s="67"/>
      <c r="I3747" s="77"/>
    </row>
    <row r="3748" spans="2:9" customFormat="1" ht="18" customHeight="1">
      <c r="B3748" s="382" t="s">
        <v>5111</v>
      </c>
      <c r="C3748" s="383" t="s">
        <v>7</v>
      </c>
      <c r="D3748" s="377" t="s">
        <v>95</v>
      </c>
      <c r="E3748" s="377" t="s">
        <v>8</v>
      </c>
      <c r="F3748" s="511" t="s">
        <v>99</v>
      </c>
      <c r="G3748" s="511"/>
      <c r="H3748" s="384" t="s">
        <v>96</v>
      </c>
      <c r="I3748" s="385" t="s">
        <v>97</v>
      </c>
    </row>
    <row r="3749" spans="2:9" customFormat="1" ht="39" customHeight="1">
      <c r="B3749" s="71" t="s">
        <v>100</v>
      </c>
      <c r="C3749" s="61" t="s">
        <v>1985</v>
      </c>
      <c r="D3749" s="378" t="s">
        <v>5</v>
      </c>
      <c r="E3749" s="378" t="s">
        <v>1986</v>
      </c>
      <c r="F3749" s="512" t="s">
        <v>3446</v>
      </c>
      <c r="G3749" s="512"/>
      <c r="H3749" s="62" t="s">
        <v>45</v>
      </c>
      <c r="I3749" s="572">
        <v>1</v>
      </c>
    </row>
    <row r="3750" spans="2:9" customFormat="1" ht="26.1" customHeight="1">
      <c r="B3750" s="78" t="s">
        <v>106</v>
      </c>
      <c r="C3750" s="68" t="s">
        <v>3402</v>
      </c>
      <c r="D3750" s="375" t="s">
        <v>5</v>
      </c>
      <c r="E3750" s="375" t="s">
        <v>3403</v>
      </c>
      <c r="F3750" s="510" t="s">
        <v>108</v>
      </c>
      <c r="G3750" s="510"/>
      <c r="H3750" s="69" t="s">
        <v>46</v>
      </c>
      <c r="I3750" s="573">
        <v>0.2707</v>
      </c>
    </row>
    <row r="3751" spans="2:9" customFormat="1" ht="24" customHeight="1">
      <c r="B3751" s="78" t="s">
        <v>106</v>
      </c>
      <c r="C3751" s="68" t="s">
        <v>151</v>
      </c>
      <c r="D3751" s="375" t="s">
        <v>5</v>
      </c>
      <c r="E3751" s="375" t="s">
        <v>107</v>
      </c>
      <c r="F3751" s="510" t="s">
        <v>108</v>
      </c>
      <c r="G3751" s="510"/>
      <c r="H3751" s="69" t="s">
        <v>46</v>
      </c>
      <c r="I3751" s="573">
        <v>8.6599999999999996E-2</v>
      </c>
    </row>
    <row r="3752" spans="2:9" customFormat="1" ht="24" customHeight="1">
      <c r="B3752" s="72" t="s">
        <v>101</v>
      </c>
      <c r="C3752" s="63" t="s">
        <v>3352</v>
      </c>
      <c r="D3752" s="376" t="s">
        <v>5</v>
      </c>
      <c r="E3752" s="376" t="s">
        <v>3353</v>
      </c>
      <c r="F3752" s="509" t="s">
        <v>60</v>
      </c>
      <c r="G3752" s="509"/>
      <c r="H3752" s="64" t="s">
        <v>45</v>
      </c>
      <c r="I3752" s="577">
        <v>1</v>
      </c>
    </row>
    <row r="3753" spans="2:9" customFormat="1" ht="26.1" customHeight="1">
      <c r="B3753" s="72" t="s">
        <v>101</v>
      </c>
      <c r="C3753" s="63" t="s">
        <v>3447</v>
      </c>
      <c r="D3753" s="376" t="s">
        <v>5</v>
      </c>
      <c r="E3753" s="376" t="s">
        <v>3448</v>
      </c>
      <c r="F3753" s="509" t="s">
        <v>60</v>
      </c>
      <c r="G3753" s="509"/>
      <c r="H3753" s="64" t="s">
        <v>45</v>
      </c>
      <c r="I3753" s="577">
        <v>1</v>
      </c>
    </row>
    <row r="3754" spans="2:9" customFormat="1" ht="25.5" customHeight="1">
      <c r="B3754" s="72" t="s">
        <v>101</v>
      </c>
      <c r="C3754" s="63" t="s">
        <v>3334</v>
      </c>
      <c r="D3754" s="376" t="s">
        <v>5</v>
      </c>
      <c r="E3754" s="376" t="s">
        <v>3335</v>
      </c>
      <c r="F3754" s="509" t="s">
        <v>60</v>
      </c>
      <c r="G3754" s="509"/>
      <c r="H3754" s="64" t="s">
        <v>45</v>
      </c>
      <c r="I3754" s="577">
        <v>9.3799999999999994E-2</v>
      </c>
    </row>
    <row r="3755" spans="2:9" customFormat="1" ht="25.5" customHeight="1">
      <c r="B3755" s="72" t="s">
        <v>101</v>
      </c>
      <c r="C3755" s="63" t="s">
        <v>3449</v>
      </c>
      <c r="D3755" s="376" t="s">
        <v>5</v>
      </c>
      <c r="E3755" s="376" t="s">
        <v>3450</v>
      </c>
      <c r="F3755" s="509" t="s">
        <v>60</v>
      </c>
      <c r="G3755" s="509"/>
      <c r="H3755" s="64" t="s">
        <v>45</v>
      </c>
      <c r="I3755" s="577">
        <v>1</v>
      </c>
    </row>
    <row r="3756" spans="2:9" customFormat="1" ht="0.95" customHeight="1">
      <c r="B3756" s="74"/>
      <c r="C3756" s="574"/>
      <c r="D3756" s="574"/>
      <c r="E3756" s="574"/>
      <c r="F3756" s="574" t="s">
        <v>102</v>
      </c>
      <c r="G3756" s="575">
        <v>5.32</v>
      </c>
      <c r="H3756" s="574" t="s">
        <v>103</v>
      </c>
      <c r="I3756" s="75">
        <v>0</v>
      </c>
    </row>
    <row r="3757" spans="2:9" customFormat="1" ht="18" customHeight="1" thickBot="1">
      <c r="B3757" s="74"/>
      <c r="C3757" s="574"/>
      <c r="D3757" s="574"/>
      <c r="E3757" s="574"/>
      <c r="F3757" s="574" t="s">
        <v>104</v>
      </c>
      <c r="G3757" s="575">
        <v>61.09</v>
      </c>
      <c r="H3757" s="574"/>
      <c r="I3757" s="576" t="s">
        <v>105</v>
      </c>
    </row>
    <row r="3758" spans="2:9" customFormat="1" ht="24" customHeight="1" thickTop="1">
      <c r="B3758" s="76"/>
      <c r="C3758" s="67"/>
      <c r="D3758" s="67"/>
      <c r="E3758" s="67"/>
      <c r="F3758" s="67"/>
      <c r="G3758" s="67"/>
      <c r="H3758" s="67"/>
      <c r="I3758" s="77"/>
    </row>
    <row r="3759" spans="2:9" customFormat="1" ht="26.1" customHeight="1">
      <c r="B3759" s="382" t="s">
        <v>5113</v>
      </c>
      <c r="C3759" s="383" t="s">
        <v>7</v>
      </c>
      <c r="D3759" s="377" t="s">
        <v>95</v>
      </c>
      <c r="E3759" s="377" t="s">
        <v>8</v>
      </c>
      <c r="F3759" s="511" t="s">
        <v>99</v>
      </c>
      <c r="G3759" s="511"/>
      <c r="H3759" s="384" t="s">
        <v>96</v>
      </c>
      <c r="I3759" s="385" t="s">
        <v>97</v>
      </c>
    </row>
    <row r="3760" spans="2:9" customFormat="1" ht="26.1" customHeight="1">
      <c r="B3760" s="71" t="s">
        <v>100</v>
      </c>
      <c r="C3760" s="61" t="s">
        <v>1989</v>
      </c>
      <c r="D3760" s="378" t="s">
        <v>44</v>
      </c>
      <c r="E3760" s="378" t="s">
        <v>1990</v>
      </c>
      <c r="F3760" s="512" t="s">
        <v>112</v>
      </c>
      <c r="G3760" s="512"/>
      <c r="H3760" s="62" t="s">
        <v>45</v>
      </c>
      <c r="I3760" s="572">
        <v>1</v>
      </c>
    </row>
    <row r="3761" spans="2:9" customFormat="1" ht="24" customHeight="1">
      <c r="B3761" s="78" t="s">
        <v>106</v>
      </c>
      <c r="C3761" s="68" t="s">
        <v>158</v>
      </c>
      <c r="D3761" s="375" t="s">
        <v>5</v>
      </c>
      <c r="E3761" s="375" t="s">
        <v>159</v>
      </c>
      <c r="F3761" s="510" t="s">
        <v>108</v>
      </c>
      <c r="G3761" s="510"/>
      <c r="H3761" s="69" t="s">
        <v>46</v>
      </c>
      <c r="I3761" s="573">
        <v>0.2077</v>
      </c>
    </row>
    <row r="3762" spans="2:9" customFormat="1" ht="25.5">
      <c r="B3762" s="78" t="s">
        <v>106</v>
      </c>
      <c r="C3762" s="68" t="s">
        <v>160</v>
      </c>
      <c r="D3762" s="375" t="s">
        <v>5</v>
      </c>
      <c r="E3762" s="375" t="s">
        <v>161</v>
      </c>
      <c r="F3762" s="510" t="s">
        <v>108</v>
      </c>
      <c r="G3762" s="510"/>
      <c r="H3762" s="69" t="s">
        <v>46</v>
      </c>
      <c r="I3762" s="573">
        <v>0.2077</v>
      </c>
    </row>
    <row r="3763" spans="2:9" customFormat="1" ht="15">
      <c r="B3763" s="72" t="s">
        <v>101</v>
      </c>
      <c r="C3763" s="63" t="s">
        <v>193</v>
      </c>
      <c r="D3763" s="376" t="s">
        <v>5</v>
      </c>
      <c r="E3763" s="376" t="s">
        <v>194</v>
      </c>
      <c r="F3763" s="509" t="s">
        <v>60</v>
      </c>
      <c r="G3763" s="509"/>
      <c r="H3763" s="64" t="s">
        <v>45</v>
      </c>
      <c r="I3763" s="577">
        <v>3.1800000000000002E-2</v>
      </c>
    </row>
    <row r="3764" spans="2:9" customFormat="1" ht="0.95" customHeight="1">
      <c r="B3764" s="72" t="s">
        <v>101</v>
      </c>
      <c r="C3764" s="63" t="s">
        <v>191</v>
      </c>
      <c r="D3764" s="376" t="s">
        <v>5</v>
      </c>
      <c r="E3764" s="376" t="s">
        <v>192</v>
      </c>
      <c r="F3764" s="509" t="s">
        <v>60</v>
      </c>
      <c r="G3764" s="509"/>
      <c r="H3764" s="64" t="s">
        <v>45</v>
      </c>
      <c r="I3764" s="577">
        <v>5.3999999999999999E-2</v>
      </c>
    </row>
    <row r="3765" spans="2:9" customFormat="1" ht="18" customHeight="1">
      <c r="B3765" s="72" t="s">
        <v>101</v>
      </c>
      <c r="C3765" s="63" t="s">
        <v>199</v>
      </c>
      <c r="D3765" s="376" t="s">
        <v>5</v>
      </c>
      <c r="E3765" s="376" t="s">
        <v>200</v>
      </c>
      <c r="F3765" s="509" t="s">
        <v>60</v>
      </c>
      <c r="G3765" s="509"/>
      <c r="H3765" s="64" t="s">
        <v>45</v>
      </c>
      <c r="I3765" s="577">
        <v>3.6999999999999998E-2</v>
      </c>
    </row>
    <row r="3766" spans="2:9" customFormat="1" ht="65.099999999999994" customHeight="1">
      <c r="B3766" s="72" t="s">
        <v>101</v>
      </c>
      <c r="C3766" s="63" t="s">
        <v>3360</v>
      </c>
      <c r="D3766" s="376" t="s">
        <v>5</v>
      </c>
      <c r="E3766" s="376" t="s">
        <v>3361</v>
      </c>
      <c r="F3766" s="509" t="s">
        <v>60</v>
      </c>
      <c r="G3766" s="509"/>
      <c r="H3766" s="64" t="s">
        <v>45</v>
      </c>
      <c r="I3766" s="577">
        <v>1</v>
      </c>
    </row>
    <row r="3767" spans="2:9" customFormat="1" ht="39" customHeight="1">
      <c r="B3767" s="74"/>
      <c r="C3767" s="574"/>
      <c r="D3767" s="574"/>
      <c r="E3767" s="574"/>
      <c r="F3767" s="574" t="s">
        <v>102</v>
      </c>
      <c r="G3767" s="575">
        <v>7.27</v>
      </c>
      <c r="H3767" s="574" t="s">
        <v>103</v>
      </c>
      <c r="I3767" s="75">
        <v>0</v>
      </c>
    </row>
    <row r="3768" spans="2:9" customFormat="1" ht="24" customHeight="1" thickBot="1">
      <c r="B3768" s="74"/>
      <c r="C3768" s="574"/>
      <c r="D3768" s="574"/>
      <c r="E3768" s="574"/>
      <c r="F3768" s="574" t="s">
        <v>104</v>
      </c>
      <c r="G3768" s="575">
        <v>6.87</v>
      </c>
      <c r="H3768" s="574"/>
      <c r="I3768" s="576" t="s">
        <v>105</v>
      </c>
    </row>
    <row r="3769" spans="2:9" customFormat="1" ht="39" customHeight="1" thickTop="1">
      <c r="B3769" s="76"/>
      <c r="C3769" s="67"/>
      <c r="D3769" s="67"/>
      <c r="E3769" s="67"/>
      <c r="F3769" s="67"/>
      <c r="G3769" s="67"/>
      <c r="H3769" s="67"/>
      <c r="I3769" s="77"/>
    </row>
    <row r="3770" spans="2:9" customFormat="1" ht="26.1" customHeight="1">
      <c r="B3770" s="382" t="s">
        <v>5115</v>
      </c>
      <c r="C3770" s="383" t="s">
        <v>7</v>
      </c>
      <c r="D3770" s="377" t="s">
        <v>95</v>
      </c>
      <c r="E3770" s="377" t="s">
        <v>8</v>
      </c>
      <c r="F3770" s="511" t="s">
        <v>99</v>
      </c>
      <c r="G3770" s="511"/>
      <c r="H3770" s="384" t="s">
        <v>96</v>
      </c>
      <c r="I3770" s="385" t="s">
        <v>97</v>
      </c>
    </row>
    <row r="3771" spans="2:9" customFormat="1" ht="24" customHeight="1">
      <c r="B3771" s="71" t="s">
        <v>100</v>
      </c>
      <c r="C3771" s="61" t="s">
        <v>1991</v>
      </c>
      <c r="D3771" s="378" t="s">
        <v>5</v>
      </c>
      <c r="E3771" s="378" t="s">
        <v>1992</v>
      </c>
      <c r="F3771" s="512" t="s">
        <v>112</v>
      </c>
      <c r="G3771" s="512"/>
      <c r="H3771" s="62" t="s">
        <v>45</v>
      </c>
      <c r="I3771" s="572">
        <v>1</v>
      </c>
    </row>
    <row r="3772" spans="2:9" customFormat="1" ht="39" customHeight="1">
      <c r="B3772" s="78" t="s">
        <v>106</v>
      </c>
      <c r="C3772" s="68" t="s">
        <v>158</v>
      </c>
      <c r="D3772" s="375" t="s">
        <v>5</v>
      </c>
      <c r="E3772" s="375" t="s">
        <v>159</v>
      </c>
      <c r="F3772" s="510" t="s">
        <v>108</v>
      </c>
      <c r="G3772" s="510"/>
      <c r="H3772" s="69" t="s">
        <v>46</v>
      </c>
      <c r="I3772" s="573">
        <v>0.2316</v>
      </c>
    </row>
    <row r="3773" spans="2:9" customFormat="1" ht="24" customHeight="1">
      <c r="B3773" s="78" t="s">
        <v>106</v>
      </c>
      <c r="C3773" s="68" t="s">
        <v>160</v>
      </c>
      <c r="D3773" s="375" t="s">
        <v>5</v>
      </c>
      <c r="E3773" s="375" t="s">
        <v>161</v>
      </c>
      <c r="F3773" s="510" t="s">
        <v>108</v>
      </c>
      <c r="G3773" s="510"/>
      <c r="H3773" s="69" t="s">
        <v>46</v>
      </c>
      <c r="I3773" s="573">
        <v>0.2316</v>
      </c>
    </row>
    <row r="3774" spans="2:9" customFormat="1" ht="26.1" customHeight="1">
      <c r="B3774" s="72" t="s">
        <v>101</v>
      </c>
      <c r="C3774" s="63" t="s">
        <v>3354</v>
      </c>
      <c r="D3774" s="376" t="s">
        <v>5</v>
      </c>
      <c r="E3774" s="376" t="s">
        <v>3355</v>
      </c>
      <c r="F3774" s="509" t="s">
        <v>60</v>
      </c>
      <c r="G3774" s="509"/>
      <c r="H3774" s="64" t="s">
        <v>45</v>
      </c>
      <c r="I3774" s="577">
        <v>3</v>
      </c>
    </row>
    <row r="3775" spans="2:9" customFormat="1" ht="65.099999999999994" customHeight="1">
      <c r="B3775" s="72" t="s">
        <v>101</v>
      </c>
      <c r="C3775" s="63" t="s">
        <v>3334</v>
      </c>
      <c r="D3775" s="376" t="s">
        <v>5</v>
      </c>
      <c r="E3775" s="376" t="s">
        <v>3335</v>
      </c>
      <c r="F3775" s="509" t="s">
        <v>60</v>
      </c>
      <c r="G3775" s="509"/>
      <c r="H3775" s="64" t="s">
        <v>45</v>
      </c>
      <c r="I3775" s="577">
        <v>0.1125</v>
      </c>
    </row>
    <row r="3776" spans="2:9" customFormat="1" ht="25.5" customHeight="1">
      <c r="B3776" s="72" t="s">
        <v>101</v>
      </c>
      <c r="C3776" s="63" t="s">
        <v>3453</v>
      </c>
      <c r="D3776" s="376" t="s">
        <v>5</v>
      </c>
      <c r="E3776" s="376" t="s">
        <v>3454</v>
      </c>
      <c r="F3776" s="509" t="s">
        <v>60</v>
      </c>
      <c r="G3776" s="509"/>
      <c r="H3776" s="64" t="s">
        <v>45</v>
      </c>
      <c r="I3776" s="577">
        <v>1</v>
      </c>
    </row>
    <row r="3777" spans="2:9" customFormat="1" ht="25.5" customHeight="1">
      <c r="B3777" s="74"/>
      <c r="C3777" s="574"/>
      <c r="D3777" s="574"/>
      <c r="E3777" s="574"/>
      <c r="F3777" s="574" t="s">
        <v>102</v>
      </c>
      <c r="G3777" s="575">
        <v>8.1</v>
      </c>
      <c r="H3777" s="574" t="s">
        <v>103</v>
      </c>
      <c r="I3777" s="75">
        <v>0</v>
      </c>
    </row>
    <row r="3778" spans="2:9" customFormat="1" ht="0.95" customHeight="1" thickBot="1">
      <c r="B3778" s="74"/>
      <c r="C3778" s="574"/>
      <c r="D3778" s="574"/>
      <c r="E3778" s="574"/>
      <c r="F3778" s="574" t="s">
        <v>104</v>
      </c>
      <c r="G3778" s="575">
        <v>10.53</v>
      </c>
      <c r="H3778" s="574"/>
      <c r="I3778" s="576" t="s">
        <v>105</v>
      </c>
    </row>
    <row r="3779" spans="2:9" customFormat="1" ht="18" customHeight="1" thickTop="1">
      <c r="B3779" s="76"/>
      <c r="C3779" s="67"/>
      <c r="D3779" s="67"/>
      <c r="E3779" s="67"/>
      <c r="F3779" s="67"/>
      <c r="G3779" s="67"/>
      <c r="H3779" s="67"/>
      <c r="I3779" s="77"/>
    </row>
    <row r="3780" spans="2:9" customFormat="1" ht="26.1" customHeight="1">
      <c r="B3780" s="382" t="s">
        <v>5116</v>
      </c>
      <c r="C3780" s="383" t="s">
        <v>7</v>
      </c>
      <c r="D3780" s="377" t="s">
        <v>95</v>
      </c>
      <c r="E3780" s="377" t="s">
        <v>8</v>
      </c>
      <c r="F3780" s="511" t="s">
        <v>99</v>
      </c>
      <c r="G3780" s="511"/>
      <c r="H3780" s="384" t="s">
        <v>96</v>
      </c>
      <c r="I3780" s="385" t="s">
        <v>97</v>
      </c>
    </row>
    <row r="3781" spans="2:9" customFormat="1" ht="39" customHeight="1">
      <c r="B3781" s="71" t="s">
        <v>100</v>
      </c>
      <c r="C3781" s="61" t="s">
        <v>2021</v>
      </c>
      <c r="D3781" s="378" t="s">
        <v>5</v>
      </c>
      <c r="E3781" s="378" t="s">
        <v>2022</v>
      </c>
      <c r="F3781" s="512" t="s">
        <v>112</v>
      </c>
      <c r="G3781" s="512"/>
      <c r="H3781" s="62" t="s">
        <v>45</v>
      </c>
      <c r="I3781" s="572">
        <v>1</v>
      </c>
    </row>
    <row r="3782" spans="2:9" customFormat="1" ht="24" customHeight="1">
      <c r="B3782" s="78" t="s">
        <v>106</v>
      </c>
      <c r="C3782" s="68" t="s">
        <v>158</v>
      </c>
      <c r="D3782" s="375" t="s">
        <v>5</v>
      </c>
      <c r="E3782" s="375" t="s">
        <v>159</v>
      </c>
      <c r="F3782" s="510" t="s">
        <v>108</v>
      </c>
      <c r="G3782" s="510"/>
      <c r="H3782" s="69" t="s">
        <v>46</v>
      </c>
      <c r="I3782" s="573">
        <v>0.31969999999999998</v>
      </c>
    </row>
    <row r="3783" spans="2:9" customFormat="1" ht="26.1" customHeight="1">
      <c r="B3783" s="78" t="s">
        <v>106</v>
      </c>
      <c r="C3783" s="68" t="s">
        <v>160</v>
      </c>
      <c r="D3783" s="375" t="s">
        <v>5</v>
      </c>
      <c r="E3783" s="375" t="s">
        <v>161</v>
      </c>
      <c r="F3783" s="510" t="s">
        <v>108</v>
      </c>
      <c r="G3783" s="510"/>
      <c r="H3783" s="69" t="s">
        <v>46</v>
      </c>
      <c r="I3783" s="573">
        <v>0.31969999999999998</v>
      </c>
    </row>
    <row r="3784" spans="2:9" customFormat="1" ht="25.5">
      <c r="B3784" s="72" t="s">
        <v>101</v>
      </c>
      <c r="C3784" s="63" t="s">
        <v>3354</v>
      </c>
      <c r="D3784" s="376" t="s">
        <v>5</v>
      </c>
      <c r="E3784" s="376" t="s">
        <v>3355</v>
      </c>
      <c r="F3784" s="509" t="s">
        <v>60</v>
      </c>
      <c r="G3784" s="509"/>
      <c r="H3784" s="64" t="s">
        <v>45</v>
      </c>
      <c r="I3784" s="577">
        <v>1</v>
      </c>
    </row>
    <row r="3785" spans="2:9" customFormat="1" ht="38.25" customHeight="1">
      <c r="B3785" s="72" t="s">
        <v>101</v>
      </c>
      <c r="C3785" s="63" t="s">
        <v>3356</v>
      </c>
      <c r="D3785" s="376" t="s">
        <v>5</v>
      </c>
      <c r="E3785" s="376" t="s">
        <v>3357</v>
      </c>
      <c r="F3785" s="509" t="s">
        <v>60</v>
      </c>
      <c r="G3785" s="509"/>
      <c r="H3785" s="64" t="s">
        <v>45</v>
      </c>
      <c r="I3785" s="577">
        <v>2</v>
      </c>
    </row>
    <row r="3786" spans="2:9" customFormat="1" ht="0.95" customHeight="1">
      <c r="B3786" s="72" t="s">
        <v>101</v>
      </c>
      <c r="C3786" s="63" t="s">
        <v>3334</v>
      </c>
      <c r="D3786" s="376" t="s">
        <v>5</v>
      </c>
      <c r="E3786" s="376" t="s">
        <v>3335</v>
      </c>
      <c r="F3786" s="509" t="s">
        <v>60</v>
      </c>
      <c r="G3786" s="509"/>
      <c r="H3786" s="64" t="s">
        <v>45</v>
      </c>
      <c r="I3786" s="577">
        <v>0.1525</v>
      </c>
    </row>
    <row r="3787" spans="2:9" customFormat="1" ht="18" customHeight="1">
      <c r="B3787" s="72" t="s">
        <v>101</v>
      </c>
      <c r="C3787" s="63" t="s">
        <v>3474</v>
      </c>
      <c r="D3787" s="376" t="s">
        <v>5</v>
      </c>
      <c r="E3787" s="376" t="s">
        <v>3475</v>
      </c>
      <c r="F3787" s="509" t="s">
        <v>60</v>
      </c>
      <c r="G3787" s="509"/>
      <c r="H3787" s="64" t="s">
        <v>45</v>
      </c>
      <c r="I3787" s="577">
        <v>1</v>
      </c>
    </row>
    <row r="3788" spans="2:9" customFormat="1" ht="24" customHeight="1">
      <c r="B3788" s="74"/>
      <c r="C3788" s="574"/>
      <c r="D3788" s="574"/>
      <c r="E3788" s="574"/>
      <c r="F3788" s="574" t="s">
        <v>102</v>
      </c>
      <c r="G3788" s="575">
        <v>11.19</v>
      </c>
      <c r="H3788" s="574" t="s">
        <v>103</v>
      </c>
      <c r="I3788" s="75">
        <v>0</v>
      </c>
    </row>
    <row r="3789" spans="2:9" customFormat="1" ht="26.1" customHeight="1" thickBot="1">
      <c r="B3789" s="74"/>
      <c r="C3789" s="574"/>
      <c r="D3789" s="574"/>
      <c r="E3789" s="574"/>
      <c r="F3789" s="574" t="s">
        <v>104</v>
      </c>
      <c r="G3789" s="575">
        <v>16.940000000000001</v>
      </c>
      <c r="H3789" s="574"/>
      <c r="I3789" s="576" t="s">
        <v>105</v>
      </c>
    </row>
    <row r="3790" spans="2:9" customFormat="1" ht="26.1" customHeight="1" thickTop="1">
      <c r="B3790" s="76"/>
      <c r="C3790" s="67"/>
      <c r="D3790" s="67"/>
      <c r="E3790" s="67"/>
      <c r="F3790" s="67"/>
      <c r="G3790" s="67"/>
      <c r="H3790" s="67"/>
      <c r="I3790" s="77"/>
    </row>
    <row r="3791" spans="2:9" customFormat="1" ht="24" customHeight="1">
      <c r="B3791" s="382" t="s">
        <v>5117</v>
      </c>
      <c r="C3791" s="383" t="s">
        <v>7</v>
      </c>
      <c r="D3791" s="377" t="s">
        <v>95</v>
      </c>
      <c r="E3791" s="377" t="s">
        <v>8</v>
      </c>
      <c r="F3791" s="511" t="s">
        <v>99</v>
      </c>
      <c r="G3791" s="511"/>
      <c r="H3791" s="384" t="s">
        <v>96</v>
      </c>
      <c r="I3791" s="385" t="s">
        <v>97</v>
      </c>
    </row>
    <row r="3792" spans="2:9" customFormat="1" ht="39" customHeight="1">
      <c r="B3792" s="71" t="s">
        <v>100</v>
      </c>
      <c r="C3792" s="61" t="s">
        <v>1995</v>
      </c>
      <c r="D3792" s="378" t="s">
        <v>5</v>
      </c>
      <c r="E3792" s="378" t="s">
        <v>1996</v>
      </c>
      <c r="F3792" s="512" t="s">
        <v>112</v>
      </c>
      <c r="G3792" s="512"/>
      <c r="H3792" s="62" t="s">
        <v>45</v>
      </c>
      <c r="I3792" s="572">
        <v>1</v>
      </c>
    </row>
    <row r="3793" spans="2:9" customFormat="1" ht="26.1" customHeight="1">
      <c r="B3793" s="78" t="s">
        <v>106</v>
      </c>
      <c r="C3793" s="68" t="s">
        <v>158</v>
      </c>
      <c r="D3793" s="375" t="s">
        <v>5</v>
      </c>
      <c r="E3793" s="375" t="s">
        <v>159</v>
      </c>
      <c r="F3793" s="510" t="s">
        <v>108</v>
      </c>
      <c r="G3793" s="510"/>
      <c r="H3793" s="69" t="s">
        <v>46</v>
      </c>
      <c r="I3793" s="573">
        <v>0.54020000000000001</v>
      </c>
    </row>
    <row r="3794" spans="2:9" customFormat="1" ht="24" customHeight="1">
      <c r="B3794" s="78" t="s">
        <v>106</v>
      </c>
      <c r="C3794" s="68" t="s">
        <v>160</v>
      </c>
      <c r="D3794" s="375" t="s">
        <v>5</v>
      </c>
      <c r="E3794" s="375" t="s">
        <v>161</v>
      </c>
      <c r="F3794" s="510" t="s">
        <v>108</v>
      </c>
      <c r="G3794" s="510"/>
      <c r="H3794" s="69" t="s">
        <v>46</v>
      </c>
      <c r="I3794" s="573">
        <v>0.54020000000000001</v>
      </c>
    </row>
    <row r="3795" spans="2:9" customFormat="1" ht="24" customHeight="1">
      <c r="B3795" s="72" t="s">
        <v>101</v>
      </c>
      <c r="C3795" s="63" t="s">
        <v>3356</v>
      </c>
      <c r="D3795" s="376" t="s">
        <v>5</v>
      </c>
      <c r="E3795" s="376" t="s">
        <v>3357</v>
      </c>
      <c r="F3795" s="509" t="s">
        <v>60</v>
      </c>
      <c r="G3795" s="509"/>
      <c r="H3795" s="64" t="s">
        <v>45</v>
      </c>
      <c r="I3795" s="577">
        <v>1</v>
      </c>
    </row>
    <row r="3796" spans="2:9" customFormat="1" ht="38.25" customHeight="1">
      <c r="B3796" s="72" t="s">
        <v>101</v>
      </c>
      <c r="C3796" s="63" t="s">
        <v>3420</v>
      </c>
      <c r="D3796" s="376" t="s">
        <v>5</v>
      </c>
      <c r="E3796" s="376" t="s">
        <v>3421</v>
      </c>
      <c r="F3796" s="509" t="s">
        <v>60</v>
      </c>
      <c r="G3796" s="509"/>
      <c r="H3796" s="64" t="s">
        <v>45</v>
      </c>
      <c r="I3796" s="577">
        <v>2</v>
      </c>
    </row>
    <row r="3797" spans="2:9" customFormat="1" ht="25.5" customHeight="1">
      <c r="B3797" s="72" t="s">
        <v>101</v>
      </c>
      <c r="C3797" s="63" t="s">
        <v>3334</v>
      </c>
      <c r="D3797" s="376" t="s">
        <v>5</v>
      </c>
      <c r="E3797" s="376" t="s">
        <v>3335</v>
      </c>
      <c r="F3797" s="509" t="s">
        <v>60</v>
      </c>
      <c r="G3797" s="509"/>
      <c r="H3797" s="64" t="s">
        <v>45</v>
      </c>
      <c r="I3797" s="577">
        <v>0.23250000000000001</v>
      </c>
    </row>
    <row r="3798" spans="2:9" customFormat="1" ht="0.95" customHeight="1">
      <c r="B3798" s="72" t="s">
        <v>101</v>
      </c>
      <c r="C3798" s="63" t="s">
        <v>3455</v>
      </c>
      <c r="D3798" s="376" t="s">
        <v>5</v>
      </c>
      <c r="E3798" s="376" t="s">
        <v>3456</v>
      </c>
      <c r="F3798" s="509" t="s">
        <v>60</v>
      </c>
      <c r="G3798" s="509"/>
      <c r="H3798" s="64" t="s">
        <v>45</v>
      </c>
      <c r="I3798" s="577">
        <v>1</v>
      </c>
    </row>
    <row r="3799" spans="2:9" customFormat="1" ht="18" customHeight="1">
      <c r="B3799" s="74"/>
      <c r="C3799" s="574"/>
      <c r="D3799" s="574"/>
      <c r="E3799" s="574"/>
      <c r="F3799" s="574" t="s">
        <v>102</v>
      </c>
      <c r="G3799" s="575">
        <v>18.920000000000002</v>
      </c>
      <c r="H3799" s="574" t="s">
        <v>103</v>
      </c>
      <c r="I3799" s="75">
        <v>0</v>
      </c>
    </row>
    <row r="3800" spans="2:9" customFormat="1" ht="24" customHeight="1" thickBot="1">
      <c r="B3800" s="74"/>
      <c r="C3800" s="574"/>
      <c r="D3800" s="574"/>
      <c r="E3800" s="574"/>
      <c r="F3800" s="574" t="s">
        <v>104</v>
      </c>
      <c r="G3800" s="575">
        <v>30.24</v>
      </c>
      <c r="H3800" s="574"/>
      <c r="I3800" s="576" t="s">
        <v>105</v>
      </c>
    </row>
    <row r="3801" spans="2:9" customFormat="1" ht="26.1" customHeight="1" thickTop="1">
      <c r="B3801" s="76"/>
      <c r="C3801" s="67"/>
      <c r="D3801" s="67"/>
      <c r="E3801" s="67"/>
      <c r="F3801" s="67"/>
      <c r="G3801" s="67"/>
      <c r="H3801" s="67"/>
      <c r="I3801" s="77"/>
    </row>
    <row r="3802" spans="2:9" customFormat="1" ht="26.1" customHeight="1">
      <c r="B3802" s="382" t="s">
        <v>5119</v>
      </c>
      <c r="C3802" s="383" t="s">
        <v>7</v>
      </c>
      <c r="D3802" s="377" t="s">
        <v>95</v>
      </c>
      <c r="E3802" s="377" t="s">
        <v>8</v>
      </c>
      <c r="F3802" s="511" t="s">
        <v>99</v>
      </c>
      <c r="G3802" s="511"/>
      <c r="H3802" s="384" t="s">
        <v>96</v>
      </c>
      <c r="I3802" s="385" t="s">
        <v>97</v>
      </c>
    </row>
    <row r="3803" spans="2:9" customFormat="1" ht="24" customHeight="1">
      <c r="B3803" s="71" t="s">
        <v>100</v>
      </c>
      <c r="C3803" s="61" t="s">
        <v>1997</v>
      </c>
      <c r="D3803" s="378" t="s">
        <v>5</v>
      </c>
      <c r="E3803" s="378" t="s">
        <v>1998</v>
      </c>
      <c r="F3803" s="512" t="s">
        <v>112</v>
      </c>
      <c r="G3803" s="512"/>
      <c r="H3803" s="62" t="s">
        <v>45</v>
      </c>
      <c r="I3803" s="572">
        <v>1</v>
      </c>
    </row>
    <row r="3804" spans="2:9" customFormat="1" ht="25.5">
      <c r="B3804" s="78" t="s">
        <v>106</v>
      </c>
      <c r="C3804" s="68" t="s">
        <v>158</v>
      </c>
      <c r="D3804" s="375" t="s">
        <v>5</v>
      </c>
      <c r="E3804" s="375" t="s">
        <v>159</v>
      </c>
      <c r="F3804" s="510" t="s">
        <v>108</v>
      </c>
      <c r="G3804" s="510"/>
      <c r="H3804" s="69" t="s">
        <v>46</v>
      </c>
      <c r="I3804" s="573">
        <v>0.2</v>
      </c>
    </row>
    <row r="3805" spans="2:9" customFormat="1" ht="25.5">
      <c r="B3805" s="78" t="s">
        <v>106</v>
      </c>
      <c r="C3805" s="68" t="s">
        <v>160</v>
      </c>
      <c r="D3805" s="375" t="s">
        <v>5</v>
      </c>
      <c r="E3805" s="375" t="s">
        <v>161</v>
      </c>
      <c r="F3805" s="510" t="s">
        <v>108</v>
      </c>
      <c r="G3805" s="510"/>
      <c r="H3805" s="69" t="s">
        <v>46</v>
      </c>
      <c r="I3805" s="573">
        <v>0.2</v>
      </c>
    </row>
    <row r="3806" spans="2:9" customFormat="1" ht="0.95" customHeight="1">
      <c r="B3806" s="72" t="s">
        <v>101</v>
      </c>
      <c r="C3806" s="63" t="s">
        <v>193</v>
      </c>
      <c r="D3806" s="376" t="s">
        <v>5</v>
      </c>
      <c r="E3806" s="376" t="s">
        <v>194</v>
      </c>
      <c r="F3806" s="509" t="s">
        <v>60</v>
      </c>
      <c r="G3806" s="509"/>
      <c r="H3806" s="64" t="s">
        <v>45</v>
      </c>
      <c r="I3806" s="577">
        <v>3.1800000000000002E-2</v>
      </c>
    </row>
    <row r="3807" spans="2:9" customFormat="1" ht="18" customHeight="1">
      <c r="B3807" s="72" t="s">
        <v>101</v>
      </c>
      <c r="C3807" s="63" t="s">
        <v>3457</v>
      </c>
      <c r="D3807" s="376" t="s">
        <v>5</v>
      </c>
      <c r="E3807" s="376" t="s">
        <v>3458</v>
      </c>
      <c r="F3807" s="509" t="s">
        <v>60</v>
      </c>
      <c r="G3807" s="509"/>
      <c r="H3807" s="64" t="s">
        <v>45</v>
      </c>
      <c r="I3807" s="577">
        <v>1</v>
      </c>
    </row>
    <row r="3808" spans="2:9" customFormat="1" ht="24" customHeight="1">
      <c r="B3808" s="72" t="s">
        <v>101</v>
      </c>
      <c r="C3808" s="63" t="s">
        <v>191</v>
      </c>
      <c r="D3808" s="376" t="s">
        <v>5</v>
      </c>
      <c r="E3808" s="376" t="s">
        <v>192</v>
      </c>
      <c r="F3808" s="509" t="s">
        <v>60</v>
      </c>
      <c r="G3808" s="509"/>
      <c r="H3808" s="64" t="s">
        <v>45</v>
      </c>
      <c r="I3808" s="577">
        <v>4.4999999999999998E-2</v>
      </c>
    </row>
    <row r="3809" spans="2:9" customFormat="1" ht="26.1" customHeight="1">
      <c r="B3809" s="72" t="s">
        <v>101</v>
      </c>
      <c r="C3809" s="63" t="s">
        <v>199</v>
      </c>
      <c r="D3809" s="376" t="s">
        <v>5</v>
      </c>
      <c r="E3809" s="376" t="s">
        <v>200</v>
      </c>
      <c r="F3809" s="509" t="s">
        <v>60</v>
      </c>
      <c r="G3809" s="509"/>
      <c r="H3809" s="64" t="s">
        <v>45</v>
      </c>
      <c r="I3809" s="577">
        <v>3.3300000000000003E-2</v>
      </c>
    </row>
    <row r="3810" spans="2:9" customFormat="1" ht="26.1" customHeight="1">
      <c r="B3810" s="74"/>
      <c r="C3810" s="574"/>
      <c r="D3810" s="574"/>
      <c r="E3810" s="574"/>
      <c r="F3810" s="574" t="s">
        <v>102</v>
      </c>
      <c r="G3810" s="575">
        <v>7</v>
      </c>
      <c r="H3810" s="574" t="s">
        <v>103</v>
      </c>
      <c r="I3810" s="75">
        <v>0</v>
      </c>
    </row>
    <row r="3811" spans="2:9" customFormat="1" ht="24" customHeight="1" thickBot="1">
      <c r="B3811" s="74"/>
      <c r="C3811" s="574"/>
      <c r="D3811" s="574"/>
      <c r="E3811" s="574"/>
      <c r="F3811" s="574" t="s">
        <v>104</v>
      </c>
      <c r="G3811" s="575">
        <v>10.11</v>
      </c>
      <c r="H3811" s="574"/>
      <c r="I3811" s="576" t="s">
        <v>105</v>
      </c>
    </row>
    <row r="3812" spans="2:9" customFormat="1" ht="15.75" thickTop="1">
      <c r="B3812" s="76"/>
      <c r="C3812" s="67"/>
      <c r="D3812" s="67"/>
      <c r="E3812" s="67"/>
      <c r="F3812" s="67"/>
      <c r="G3812" s="67"/>
      <c r="H3812" s="67"/>
      <c r="I3812" s="77"/>
    </row>
    <row r="3813" spans="2:9" customFormat="1" ht="15">
      <c r="B3813" s="382" t="s">
        <v>5121</v>
      </c>
      <c r="C3813" s="383" t="s">
        <v>7</v>
      </c>
      <c r="D3813" s="377" t="s">
        <v>95</v>
      </c>
      <c r="E3813" s="377" t="s">
        <v>8</v>
      </c>
      <c r="F3813" s="511" t="s">
        <v>99</v>
      </c>
      <c r="G3813" s="511"/>
      <c r="H3813" s="384" t="s">
        <v>96</v>
      </c>
      <c r="I3813" s="385" t="s">
        <v>97</v>
      </c>
    </row>
    <row r="3814" spans="2:9" customFormat="1" ht="0.95" customHeight="1">
      <c r="B3814" s="71" t="s">
        <v>100</v>
      </c>
      <c r="C3814" s="61" t="s">
        <v>2026</v>
      </c>
      <c r="D3814" s="378" t="s">
        <v>5</v>
      </c>
      <c r="E3814" s="378" t="s">
        <v>2027</v>
      </c>
      <c r="F3814" s="512" t="s">
        <v>112</v>
      </c>
      <c r="G3814" s="512"/>
      <c r="H3814" s="62" t="s">
        <v>45</v>
      </c>
      <c r="I3814" s="572">
        <v>1</v>
      </c>
    </row>
    <row r="3815" spans="2:9" customFormat="1" ht="18" customHeight="1">
      <c r="B3815" s="78" t="s">
        <v>106</v>
      </c>
      <c r="C3815" s="68" t="s">
        <v>158</v>
      </c>
      <c r="D3815" s="375" t="s">
        <v>5</v>
      </c>
      <c r="E3815" s="375" t="s">
        <v>159</v>
      </c>
      <c r="F3815" s="510" t="s">
        <v>108</v>
      </c>
      <c r="G3815" s="510"/>
      <c r="H3815" s="69" t="s">
        <v>46</v>
      </c>
      <c r="I3815" s="573">
        <v>0.33979999999999999</v>
      </c>
    </row>
    <row r="3816" spans="2:9" customFormat="1" ht="24" customHeight="1">
      <c r="B3816" s="78" t="s">
        <v>106</v>
      </c>
      <c r="C3816" s="68" t="s">
        <v>160</v>
      </c>
      <c r="D3816" s="375" t="s">
        <v>5</v>
      </c>
      <c r="E3816" s="375" t="s">
        <v>161</v>
      </c>
      <c r="F3816" s="510" t="s">
        <v>108</v>
      </c>
      <c r="G3816" s="510"/>
      <c r="H3816" s="69" t="s">
        <v>46</v>
      </c>
      <c r="I3816" s="573">
        <v>0.33979999999999999</v>
      </c>
    </row>
    <row r="3817" spans="2:9" customFormat="1" ht="26.1" customHeight="1">
      <c r="B3817" s="72" t="s">
        <v>101</v>
      </c>
      <c r="C3817" s="63" t="s">
        <v>2781</v>
      </c>
      <c r="D3817" s="376" t="s">
        <v>5</v>
      </c>
      <c r="E3817" s="376" t="s">
        <v>2782</v>
      </c>
      <c r="F3817" s="509" t="s">
        <v>60</v>
      </c>
      <c r="G3817" s="509"/>
      <c r="H3817" s="64" t="s">
        <v>45</v>
      </c>
      <c r="I3817" s="577">
        <v>2.4E-2</v>
      </c>
    </row>
    <row r="3818" spans="2:9" customFormat="1" ht="26.1" customHeight="1">
      <c r="B3818" s="72" t="s">
        <v>101</v>
      </c>
      <c r="C3818" s="63" t="s">
        <v>3476</v>
      </c>
      <c r="D3818" s="376" t="s">
        <v>5</v>
      </c>
      <c r="E3818" s="376" t="s">
        <v>3477</v>
      </c>
      <c r="F3818" s="509" t="s">
        <v>60</v>
      </c>
      <c r="G3818" s="509"/>
      <c r="H3818" s="64" t="s">
        <v>45</v>
      </c>
      <c r="I3818" s="577">
        <v>1</v>
      </c>
    </row>
    <row r="3819" spans="2:9" customFormat="1" ht="24" customHeight="1">
      <c r="B3819" s="74"/>
      <c r="C3819" s="574"/>
      <c r="D3819" s="574"/>
      <c r="E3819" s="574"/>
      <c r="F3819" s="574" t="s">
        <v>102</v>
      </c>
      <c r="G3819" s="575">
        <v>11.89</v>
      </c>
      <c r="H3819" s="574" t="s">
        <v>103</v>
      </c>
      <c r="I3819" s="75">
        <v>0</v>
      </c>
    </row>
    <row r="3820" spans="2:9" customFormat="1" ht="25.5" customHeight="1" thickBot="1">
      <c r="B3820" s="74"/>
      <c r="C3820" s="574"/>
      <c r="D3820" s="574"/>
      <c r="E3820" s="574"/>
      <c r="F3820" s="574" t="s">
        <v>104</v>
      </c>
      <c r="G3820" s="575">
        <v>65.239999999999995</v>
      </c>
      <c r="H3820" s="574"/>
      <c r="I3820" s="576" t="s">
        <v>105</v>
      </c>
    </row>
    <row r="3821" spans="2:9" customFormat="1" ht="15.75" thickTop="1">
      <c r="B3821" s="76"/>
      <c r="C3821" s="67"/>
      <c r="D3821" s="67"/>
      <c r="E3821" s="67"/>
      <c r="F3821" s="67"/>
      <c r="G3821" s="67"/>
      <c r="H3821" s="67"/>
      <c r="I3821" s="77"/>
    </row>
    <row r="3822" spans="2:9" customFormat="1" ht="0.95" customHeight="1">
      <c r="B3822" s="382" t="s">
        <v>5123</v>
      </c>
      <c r="C3822" s="383" t="s">
        <v>7</v>
      </c>
      <c r="D3822" s="377" t="s">
        <v>95</v>
      </c>
      <c r="E3822" s="377" t="s">
        <v>8</v>
      </c>
      <c r="F3822" s="511" t="s">
        <v>99</v>
      </c>
      <c r="G3822" s="511"/>
      <c r="H3822" s="384" t="s">
        <v>96</v>
      </c>
      <c r="I3822" s="385" t="s">
        <v>97</v>
      </c>
    </row>
    <row r="3823" spans="2:9" customFormat="1" ht="18" customHeight="1">
      <c r="B3823" s="71" t="s">
        <v>100</v>
      </c>
      <c r="C3823" s="61" t="s">
        <v>2031</v>
      </c>
      <c r="D3823" s="378" t="s">
        <v>44</v>
      </c>
      <c r="E3823" s="378" t="s">
        <v>2032</v>
      </c>
      <c r="F3823" s="512" t="s">
        <v>112</v>
      </c>
      <c r="G3823" s="512"/>
      <c r="H3823" s="62" t="s">
        <v>45</v>
      </c>
      <c r="I3823" s="572">
        <v>1</v>
      </c>
    </row>
    <row r="3824" spans="2:9" customFormat="1" ht="26.1" customHeight="1">
      <c r="B3824" s="78" t="s">
        <v>106</v>
      </c>
      <c r="C3824" s="68" t="s">
        <v>158</v>
      </c>
      <c r="D3824" s="375" t="s">
        <v>5</v>
      </c>
      <c r="E3824" s="375" t="s">
        <v>159</v>
      </c>
      <c r="F3824" s="510" t="s">
        <v>108</v>
      </c>
      <c r="G3824" s="510"/>
      <c r="H3824" s="69" t="s">
        <v>46</v>
      </c>
      <c r="I3824" s="573">
        <v>0.2175</v>
      </c>
    </row>
    <row r="3825" spans="2:9" customFormat="1" ht="24" customHeight="1">
      <c r="B3825" s="78" t="s">
        <v>106</v>
      </c>
      <c r="C3825" s="68" t="s">
        <v>160</v>
      </c>
      <c r="D3825" s="375" t="s">
        <v>5</v>
      </c>
      <c r="E3825" s="375" t="s">
        <v>161</v>
      </c>
      <c r="F3825" s="510" t="s">
        <v>108</v>
      </c>
      <c r="G3825" s="510"/>
      <c r="H3825" s="69" t="s">
        <v>46</v>
      </c>
      <c r="I3825" s="573">
        <v>0.2175</v>
      </c>
    </row>
    <row r="3826" spans="2:9" customFormat="1" ht="15">
      <c r="B3826" s="72" t="s">
        <v>101</v>
      </c>
      <c r="C3826" s="63" t="s">
        <v>193</v>
      </c>
      <c r="D3826" s="376" t="s">
        <v>5</v>
      </c>
      <c r="E3826" s="376" t="s">
        <v>194</v>
      </c>
      <c r="F3826" s="509" t="s">
        <v>60</v>
      </c>
      <c r="G3826" s="509"/>
      <c r="H3826" s="64" t="s">
        <v>45</v>
      </c>
      <c r="I3826" s="577">
        <v>2.92E-2</v>
      </c>
    </row>
    <row r="3827" spans="2:9" customFormat="1" ht="38.25">
      <c r="B3827" s="72" t="s">
        <v>101</v>
      </c>
      <c r="C3827" s="63" t="s">
        <v>3334</v>
      </c>
      <c r="D3827" s="376" t="s">
        <v>5</v>
      </c>
      <c r="E3827" s="376" t="s">
        <v>3335</v>
      </c>
      <c r="F3827" s="509" t="s">
        <v>60</v>
      </c>
      <c r="G3827" s="509"/>
      <c r="H3827" s="64" t="s">
        <v>45</v>
      </c>
      <c r="I3827" s="577">
        <v>0.02</v>
      </c>
    </row>
    <row r="3828" spans="2:9" customFormat="1" ht="0.95" customHeight="1">
      <c r="B3828" s="72" t="s">
        <v>101</v>
      </c>
      <c r="C3828" s="63" t="s">
        <v>191</v>
      </c>
      <c r="D3828" s="376" t="s">
        <v>5</v>
      </c>
      <c r="E3828" s="376" t="s">
        <v>192</v>
      </c>
      <c r="F3828" s="509" t="s">
        <v>60</v>
      </c>
      <c r="G3828" s="509"/>
      <c r="H3828" s="64" t="s">
        <v>45</v>
      </c>
      <c r="I3828" s="577">
        <v>4.3999999999999997E-2</v>
      </c>
    </row>
    <row r="3829" spans="2:9" customFormat="1" ht="18" customHeight="1">
      <c r="B3829" s="72" t="s">
        <v>101</v>
      </c>
      <c r="C3829" s="63" t="s">
        <v>3416</v>
      </c>
      <c r="D3829" s="376" t="s">
        <v>5</v>
      </c>
      <c r="E3829" s="376" t="s">
        <v>3417</v>
      </c>
      <c r="F3829" s="509" t="s">
        <v>60</v>
      </c>
      <c r="G3829" s="509"/>
      <c r="H3829" s="64" t="s">
        <v>45</v>
      </c>
      <c r="I3829" s="577">
        <v>1</v>
      </c>
    </row>
    <row r="3830" spans="2:9" customFormat="1" ht="51.95" customHeight="1">
      <c r="B3830" s="72" t="s">
        <v>101</v>
      </c>
      <c r="C3830" s="63" t="s">
        <v>199</v>
      </c>
      <c r="D3830" s="376" t="s">
        <v>5</v>
      </c>
      <c r="E3830" s="376" t="s">
        <v>200</v>
      </c>
      <c r="F3830" s="509" t="s">
        <v>60</v>
      </c>
      <c r="G3830" s="509"/>
      <c r="H3830" s="64" t="s">
        <v>45</v>
      </c>
      <c r="I3830" s="577">
        <v>6.7999999999999996E-3</v>
      </c>
    </row>
    <row r="3831" spans="2:9" customFormat="1" ht="26.1" customHeight="1">
      <c r="B3831" s="74"/>
      <c r="C3831" s="574"/>
      <c r="D3831" s="574"/>
      <c r="E3831" s="574"/>
      <c r="F3831" s="574" t="s">
        <v>102</v>
      </c>
      <c r="G3831" s="575">
        <v>7.61</v>
      </c>
      <c r="H3831" s="574" t="s">
        <v>103</v>
      </c>
      <c r="I3831" s="75">
        <v>0</v>
      </c>
    </row>
    <row r="3832" spans="2:9" customFormat="1" ht="26.1" customHeight="1" thickBot="1">
      <c r="B3832" s="74"/>
      <c r="C3832" s="574"/>
      <c r="D3832" s="574"/>
      <c r="E3832" s="574"/>
      <c r="F3832" s="574" t="s">
        <v>104</v>
      </c>
      <c r="G3832" s="575">
        <v>3.77</v>
      </c>
      <c r="H3832" s="574"/>
      <c r="I3832" s="576" t="s">
        <v>105</v>
      </c>
    </row>
    <row r="3833" spans="2:9" customFormat="1" ht="26.1" customHeight="1" thickTop="1">
      <c r="B3833" s="76"/>
      <c r="C3833" s="67"/>
      <c r="D3833" s="67"/>
      <c r="E3833" s="67"/>
      <c r="F3833" s="67"/>
      <c r="G3833" s="67"/>
      <c r="H3833" s="67"/>
      <c r="I3833" s="77"/>
    </row>
    <row r="3834" spans="2:9" customFormat="1" ht="15">
      <c r="B3834" s="382" t="s">
        <v>5124</v>
      </c>
      <c r="C3834" s="383" t="s">
        <v>7</v>
      </c>
      <c r="D3834" s="377" t="s">
        <v>95</v>
      </c>
      <c r="E3834" s="377" t="s">
        <v>8</v>
      </c>
      <c r="F3834" s="511" t="s">
        <v>99</v>
      </c>
      <c r="G3834" s="511"/>
      <c r="H3834" s="384" t="s">
        <v>96</v>
      </c>
      <c r="I3834" s="385" t="s">
        <v>97</v>
      </c>
    </row>
    <row r="3835" spans="2:9" customFormat="1" ht="38.25">
      <c r="B3835" s="71" t="s">
        <v>100</v>
      </c>
      <c r="C3835" s="61" t="s">
        <v>2034</v>
      </c>
      <c r="D3835" s="378" t="s">
        <v>5</v>
      </c>
      <c r="E3835" s="378" t="s">
        <v>2035</v>
      </c>
      <c r="F3835" s="512" t="s">
        <v>112</v>
      </c>
      <c r="G3835" s="512"/>
      <c r="H3835" s="62" t="s">
        <v>45</v>
      </c>
      <c r="I3835" s="572">
        <v>1</v>
      </c>
    </row>
    <row r="3836" spans="2:9" customFormat="1" ht="0.95" customHeight="1">
      <c r="B3836" s="78" t="s">
        <v>106</v>
      </c>
      <c r="C3836" s="68" t="s">
        <v>158</v>
      </c>
      <c r="D3836" s="375" t="s">
        <v>5</v>
      </c>
      <c r="E3836" s="375" t="s">
        <v>159</v>
      </c>
      <c r="F3836" s="510" t="s">
        <v>108</v>
      </c>
      <c r="G3836" s="510"/>
      <c r="H3836" s="69" t="s">
        <v>46</v>
      </c>
      <c r="I3836" s="573">
        <v>0.2175</v>
      </c>
    </row>
    <row r="3837" spans="2:9" customFormat="1" ht="18" customHeight="1">
      <c r="B3837" s="78" t="s">
        <v>106</v>
      </c>
      <c r="C3837" s="68" t="s">
        <v>160</v>
      </c>
      <c r="D3837" s="375" t="s">
        <v>5</v>
      </c>
      <c r="E3837" s="375" t="s">
        <v>161</v>
      </c>
      <c r="F3837" s="510" t="s">
        <v>108</v>
      </c>
      <c r="G3837" s="510"/>
      <c r="H3837" s="69" t="s">
        <v>46</v>
      </c>
      <c r="I3837" s="573">
        <v>0.2175</v>
      </c>
    </row>
    <row r="3838" spans="2:9" customFormat="1" ht="51.95" customHeight="1">
      <c r="B3838" s="72" t="s">
        <v>101</v>
      </c>
      <c r="C3838" s="63" t="s">
        <v>193</v>
      </c>
      <c r="D3838" s="376" t="s">
        <v>5</v>
      </c>
      <c r="E3838" s="376" t="s">
        <v>194</v>
      </c>
      <c r="F3838" s="509" t="s">
        <v>60</v>
      </c>
      <c r="G3838" s="509"/>
      <c r="H3838" s="64" t="s">
        <v>45</v>
      </c>
      <c r="I3838" s="577">
        <v>2.92E-2</v>
      </c>
    </row>
    <row r="3839" spans="2:9" customFormat="1" ht="26.1" customHeight="1">
      <c r="B3839" s="72" t="s">
        <v>101</v>
      </c>
      <c r="C3839" s="63" t="s">
        <v>3478</v>
      </c>
      <c r="D3839" s="376" t="s">
        <v>5</v>
      </c>
      <c r="E3839" s="376" t="s">
        <v>3479</v>
      </c>
      <c r="F3839" s="509" t="s">
        <v>60</v>
      </c>
      <c r="G3839" s="509"/>
      <c r="H3839" s="64" t="s">
        <v>45</v>
      </c>
      <c r="I3839" s="577">
        <v>1</v>
      </c>
    </row>
    <row r="3840" spans="2:9" customFormat="1" ht="26.1" customHeight="1">
      <c r="B3840" s="72" t="s">
        <v>101</v>
      </c>
      <c r="C3840" s="63" t="s">
        <v>191</v>
      </c>
      <c r="D3840" s="376" t="s">
        <v>5</v>
      </c>
      <c r="E3840" s="376" t="s">
        <v>192</v>
      </c>
      <c r="F3840" s="509" t="s">
        <v>60</v>
      </c>
      <c r="G3840" s="509"/>
      <c r="H3840" s="64" t="s">
        <v>45</v>
      </c>
      <c r="I3840" s="577">
        <v>4.3999999999999997E-2</v>
      </c>
    </row>
    <row r="3841" spans="2:9" customFormat="1" ht="26.1" customHeight="1">
      <c r="B3841" s="72" t="s">
        <v>101</v>
      </c>
      <c r="C3841" s="63" t="s">
        <v>199</v>
      </c>
      <c r="D3841" s="376" t="s">
        <v>5</v>
      </c>
      <c r="E3841" s="376" t="s">
        <v>200</v>
      </c>
      <c r="F3841" s="509" t="s">
        <v>60</v>
      </c>
      <c r="G3841" s="509"/>
      <c r="H3841" s="64" t="s">
        <v>45</v>
      </c>
      <c r="I3841" s="577">
        <v>6.7999999999999996E-3</v>
      </c>
    </row>
    <row r="3842" spans="2:9" customFormat="1" ht="25.5" customHeight="1">
      <c r="B3842" s="74"/>
      <c r="C3842" s="574"/>
      <c r="D3842" s="574"/>
      <c r="E3842" s="574"/>
      <c r="F3842" s="574" t="s">
        <v>102</v>
      </c>
      <c r="G3842" s="575">
        <v>7.61</v>
      </c>
      <c r="H3842" s="574" t="s">
        <v>103</v>
      </c>
      <c r="I3842" s="75">
        <v>0</v>
      </c>
    </row>
    <row r="3843" spans="2:9" customFormat="1" ht="25.5" customHeight="1" thickBot="1">
      <c r="B3843" s="74"/>
      <c r="C3843" s="574"/>
      <c r="D3843" s="574"/>
      <c r="E3843" s="574"/>
      <c r="F3843" s="574" t="s">
        <v>104</v>
      </c>
      <c r="G3843" s="575">
        <v>10.06</v>
      </c>
      <c r="H3843" s="574"/>
      <c r="I3843" s="576" t="s">
        <v>105</v>
      </c>
    </row>
    <row r="3844" spans="2:9" customFormat="1" ht="0.95" customHeight="1" thickTop="1">
      <c r="B3844" s="76"/>
      <c r="C3844" s="67"/>
      <c r="D3844" s="67"/>
      <c r="E3844" s="67"/>
      <c r="F3844" s="67"/>
      <c r="G3844" s="67"/>
      <c r="H3844" s="67"/>
      <c r="I3844" s="77"/>
    </row>
    <row r="3845" spans="2:9" customFormat="1" ht="18" customHeight="1">
      <c r="B3845" s="382" t="s">
        <v>5125</v>
      </c>
      <c r="C3845" s="383" t="s">
        <v>7</v>
      </c>
      <c r="D3845" s="377" t="s">
        <v>95</v>
      </c>
      <c r="E3845" s="377" t="s">
        <v>8</v>
      </c>
      <c r="F3845" s="511" t="s">
        <v>99</v>
      </c>
      <c r="G3845" s="511"/>
      <c r="H3845" s="384" t="s">
        <v>96</v>
      </c>
      <c r="I3845" s="385" t="s">
        <v>97</v>
      </c>
    </row>
    <row r="3846" spans="2:9" customFormat="1" ht="39" customHeight="1">
      <c r="B3846" s="71" t="s">
        <v>100</v>
      </c>
      <c r="C3846" s="61" t="s">
        <v>2037</v>
      </c>
      <c r="D3846" s="378" t="s">
        <v>44</v>
      </c>
      <c r="E3846" s="378" t="s">
        <v>2038</v>
      </c>
      <c r="F3846" s="512" t="s">
        <v>112</v>
      </c>
      <c r="G3846" s="512"/>
      <c r="H3846" s="62" t="s">
        <v>45</v>
      </c>
      <c r="I3846" s="572">
        <v>1</v>
      </c>
    </row>
    <row r="3847" spans="2:9" customFormat="1" ht="26.1" customHeight="1">
      <c r="B3847" s="78" t="s">
        <v>106</v>
      </c>
      <c r="C3847" s="68" t="s">
        <v>158</v>
      </c>
      <c r="D3847" s="375" t="s">
        <v>5</v>
      </c>
      <c r="E3847" s="375" t="s">
        <v>159</v>
      </c>
      <c r="F3847" s="510" t="s">
        <v>108</v>
      </c>
      <c r="G3847" s="510"/>
      <c r="H3847" s="69" t="s">
        <v>46</v>
      </c>
      <c r="I3847" s="573">
        <v>0.33700000000000002</v>
      </c>
    </row>
    <row r="3848" spans="2:9" customFormat="1" ht="26.1" customHeight="1">
      <c r="B3848" s="78" t="s">
        <v>106</v>
      </c>
      <c r="C3848" s="68" t="s">
        <v>160</v>
      </c>
      <c r="D3848" s="375" t="s">
        <v>5</v>
      </c>
      <c r="E3848" s="375" t="s">
        <v>161</v>
      </c>
      <c r="F3848" s="510" t="s">
        <v>108</v>
      </c>
      <c r="G3848" s="510"/>
      <c r="H3848" s="69" t="s">
        <v>46</v>
      </c>
      <c r="I3848" s="573">
        <v>0.33700000000000002</v>
      </c>
    </row>
    <row r="3849" spans="2:9" customFormat="1" ht="24" customHeight="1">
      <c r="B3849" s="72" t="s">
        <v>101</v>
      </c>
      <c r="C3849" s="63" t="s">
        <v>193</v>
      </c>
      <c r="D3849" s="376" t="s">
        <v>5</v>
      </c>
      <c r="E3849" s="376" t="s">
        <v>194</v>
      </c>
      <c r="F3849" s="509" t="s">
        <v>60</v>
      </c>
      <c r="G3849" s="509"/>
      <c r="H3849" s="64" t="s">
        <v>45</v>
      </c>
      <c r="I3849" s="577">
        <v>6.6799999999999998E-2</v>
      </c>
    </row>
    <row r="3850" spans="2:9" customFormat="1" ht="24" customHeight="1">
      <c r="B3850" s="72" t="s">
        <v>101</v>
      </c>
      <c r="C3850" s="63" t="s">
        <v>3334</v>
      </c>
      <c r="D3850" s="376" t="s">
        <v>5</v>
      </c>
      <c r="E3850" s="376" t="s">
        <v>3335</v>
      </c>
      <c r="F3850" s="509" t="s">
        <v>60</v>
      </c>
      <c r="G3850" s="509"/>
      <c r="H3850" s="64" t="s">
        <v>45</v>
      </c>
      <c r="I3850" s="577">
        <v>0.03</v>
      </c>
    </row>
    <row r="3851" spans="2:9" customFormat="1" ht="26.1" customHeight="1">
      <c r="B3851" s="72" t="s">
        <v>101</v>
      </c>
      <c r="C3851" s="63" t="s">
        <v>191</v>
      </c>
      <c r="D3851" s="376" t="s">
        <v>5</v>
      </c>
      <c r="E3851" s="376" t="s">
        <v>192</v>
      </c>
      <c r="F3851" s="509" t="s">
        <v>60</v>
      </c>
      <c r="G3851" s="509"/>
      <c r="H3851" s="64" t="s">
        <v>45</v>
      </c>
      <c r="I3851" s="577">
        <v>0.104</v>
      </c>
    </row>
    <row r="3852" spans="2:9" customFormat="1" ht="38.25" customHeight="1">
      <c r="B3852" s="72" t="s">
        <v>101</v>
      </c>
      <c r="C3852" s="63" t="s">
        <v>199</v>
      </c>
      <c r="D3852" s="376" t="s">
        <v>5</v>
      </c>
      <c r="E3852" s="376" t="s">
        <v>200</v>
      </c>
      <c r="F3852" s="509" t="s">
        <v>60</v>
      </c>
      <c r="G3852" s="509"/>
      <c r="H3852" s="64" t="s">
        <v>45</v>
      </c>
      <c r="I3852" s="577">
        <v>1.04E-2</v>
      </c>
    </row>
    <row r="3853" spans="2:9" customFormat="1" ht="25.5" customHeight="1">
      <c r="B3853" s="72" t="s">
        <v>101</v>
      </c>
      <c r="C3853" s="63" t="s">
        <v>3480</v>
      </c>
      <c r="D3853" s="376" t="s">
        <v>44</v>
      </c>
      <c r="E3853" s="376" t="s">
        <v>2169</v>
      </c>
      <c r="F3853" s="509" t="s">
        <v>60</v>
      </c>
      <c r="G3853" s="509"/>
      <c r="H3853" s="64" t="s">
        <v>45</v>
      </c>
      <c r="I3853" s="577">
        <v>1</v>
      </c>
    </row>
    <row r="3854" spans="2:9" customFormat="1" ht="0.95" customHeight="1">
      <c r="B3854" s="72" t="s">
        <v>101</v>
      </c>
      <c r="C3854" s="63" t="s">
        <v>3332</v>
      </c>
      <c r="D3854" s="376" t="s">
        <v>5</v>
      </c>
      <c r="E3854" s="376" t="s">
        <v>3333</v>
      </c>
      <c r="F3854" s="509" t="s">
        <v>60</v>
      </c>
      <c r="G3854" s="509"/>
      <c r="H3854" s="64" t="s">
        <v>45</v>
      </c>
      <c r="I3854" s="577">
        <v>1</v>
      </c>
    </row>
    <row r="3855" spans="2:9" customFormat="1" ht="18" customHeight="1">
      <c r="B3855" s="74"/>
      <c r="C3855" s="574"/>
      <c r="D3855" s="574"/>
      <c r="E3855" s="574"/>
      <c r="F3855" s="574" t="s">
        <v>102</v>
      </c>
      <c r="G3855" s="575">
        <v>11.8</v>
      </c>
      <c r="H3855" s="574" t="s">
        <v>103</v>
      </c>
      <c r="I3855" s="75">
        <v>0</v>
      </c>
    </row>
    <row r="3856" spans="2:9" customFormat="1" ht="39" customHeight="1" thickBot="1">
      <c r="B3856" s="74"/>
      <c r="C3856" s="574"/>
      <c r="D3856" s="574"/>
      <c r="E3856" s="574"/>
      <c r="F3856" s="574" t="s">
        <v>104</v>
      </c>
      <c r="G3856" s="575">
        <v>17.78</v>
      </c>
      <c r="H3856" s="574"/>
      <c r="I3856" s="576" t="s">
        <v>105</v>
      </c>
    </row>
    <row r="3857" spans="2:9" customFormat="1" ht="26.1" customHeight="1" thickTop="1">
      <c r="B3857" s="76"/>
      <c r="C3857" s="67"/>
      <c r="D3857" s="67"/>
      <c r="E3857" s="67"/>
      <c r="F3857" s="67"/>
      <c r="G3857" s="67"/>
      <c r="H3857" s="67"/>
      <c r="I3857" s="77"/>
    </row>
    <row r="3858" spans="2:9" customFormat="1" ht="26.1" customHeight="1">
      <c r="B3858" s="382" t="s">
        <v>5126</v>
      </c>
      <c r="C3858" s="383" t="s">
        <v>7</v>
      </c>
      <c r="D3858" s="377" t="s">
        <v>95</v>
      </c>
      <c r="E3858" s="377" t="s">
        <v>8</v>
      </c>
      <c r="F3858" s="511" t="s">
        <v>99</v>
      </c>
      <c r="G3858" s="511"/>
      <c r="H3858" s="384" t="s">
        <v>96</v>
      </c>
      <c r="I3858" s="385" t="s">
        <v>97</v>
      </c>
    </row>
    <row r="3859" spans="2:9" customFormat="1" ht="24" customHeight="1">
      <c r="B3859" s="71" t="s">
        <v>100</v>
      </c>
      <c r="C3859" s="61" t="s">
        <v>2040</v>
      </c>
      <c r="D3859" s="378" t="s">
        <v>5</v>
      </c>
      <c r="E3859" s="378" t="s">
        <v>2041</v>
      </c>
      <c r="F3859" s="512" t="s">
        <v>112</v>
      </c>
      <c r="G3859" s="512"/>
      <c r="H3859" s="62" t="s">
        <v>45</v>
      </c>
      <c r="I3859" s="572">
        <v>1</v>
      </c>
    </row>
    <row r="3860" spans="2:9" customFormat="1" ht="24" customHeight="1">
      <c r="B3860" s="78" t="s">
        <v>106</v>
      </c>
      <c r="C3860" s="68" t="s">
        <v>2349</v>
      </c>
      <c r="D3860" s="375" t="s">
        <v>5</v>
      </c>
      <c r="E3860" s="375" t="s">
        <v>109</v>
      </c>
      <c r="F3860" s="510" t="s">
        <v>108</v>
      </c>
      <c r="G3860" s="510"/>
      <c r="H3860" s="69" t="s">
        <v>46</v>
      </c>
      <c r="I3860" s="573">
        <v>1.1484000000000001</v>
      </c>
    </row>
    <row r="3861" spans="2:9" customFormat="1" ht="25.5">
      <c r="B3861" s="78" t="s">
        <v>106</v>
      </c>
      <c r="C3861" s="68" t="s">
        <v>151</v>
      </c>
      <c r="D3861" s="375" t="s">
        <v>5</v>
      </c>
      <c r="E3861" s="375" t="s">
        <v>107</v>
      </c>
      <c r="F3861" s="510" t="s">
        <v>108</v>
      </c>
      <c r="G3861" s="510"/>
      <c r="H3861" s="69" t="s">
        <v>46</v>
      </c>
      <c r="I3861" s="573">
        <v>0.90229999999999999</v>
      </c>
    </row>
    <row r="3862" spans="2:9" customFormat="1" ht="38.25">
      <c r="B3862" s="78" t="s">
        <v>106</v>
      </c>
      <c r="C3862" s="68" t="s">
        <v>3481</v>
      </c>
      <c r="D3862" s="375" t="s">
        <v>5</v>
      </c>
      <c r="E3862" s="375" t="s">
        <v>3482</v>
      </c>
      <c r="F3862" s="510" t="s">
        <v>2691</v>
      </c>
      <c r="G3862" s="510"/>
      <c r="H3862" s="69" t="s">
        <v>48</v>
      </c>
      <c r="I3862" s="573">
        <v>2.81E-2</v>
      </c>
    </row>
    <row r="3863" spans="2:9" customFormat="1" ht="0.95" customHeight="1">
      <c r="B3863" s="72" t="s">
        <v>101</v>
      </c>
      <c r="C3863" s="63" t="s">
        <v>3483</v>
      </c>
      <c r="D3863" s="376" t="s">
        <v>5</v>
      </c>
      <c r="E3863" s="376" t="s">
        <v>3484</v>
      </c>
      <c r="F3863" s="509" t="s">
        <v>60</v>
      </c>
      <c r="G3863" s="509"/>
      <c r="H3863" s="64" t="s">
        <v>45</v>
      </c>
      <c r="I3863" s="577">
        <v>1</v>
      </c>
    </row>
    <row r="3864" spans="2:9" customFormat="1" ht="18" customHeight="1">
      <c r="B3864" s="74"/>
      <c r="C3864" s="574"/>
      <c r="D3864" s="574"/>
      <c r="E3864" s="574"/>
      <c r="F3864" s="574" t="s">
        <v>102</v>
      </c>
      <c r="G3864" s="575">
        <v>36.869999999999997</v>
      </c>
      <c r="H3864" s="574" t="s">
        <v>103</v>
      </c>
      <c r="I3864" s="75">
        <v>0</v>
      </c>
    </row>
    <row r="3865" spans="2:9" customFormat="1" ht="26.1" customHeight="1" thickBot="1">
      <c r="B3865" s="74"/>
      <c r="C3865" s="574"/>
      <c r="D3865" s="574"/>
      <c r="E3865" s="574"/>
      <c r="F3865" s="574" t="s">
        <v>104</v>
      </c>
      <c r="G3865" s="575">
        <v>146.03</v>
      </c>
      <c r="H3865" s="574"/>
      <c r="I3865" s="576" t="s">
        <v>105</v>
      </c>
    </row>
    <row r="3866" spans="2:9" customFormat="1" ht="26.1" customHeight="1" thickTop="1">
      <c r="B3866" s="76"/>
      <c r="C3866" s="67"/>
      <c r="D3866" s="67"/>
      <c r="E3866" s="67"/>
      <c r="F3866" s="67"/>
      <c r="G3866" s="67"/>
      <c r="H3866" s="67"/>
      <c r="I3866" s="77"/>
    </row>
    <row r="3867" spans="2:9" customFormat="1" ht="26.1" customHeight="1">
      <c r="B3867" s="382" t="s">
        <v>5127</v>
      </c>
      <c r="C3867" s="383" t="s">
        <v>7</v>
      </c>
      <c r="D3867" s="377" t="s">
        <v>95</v>
      </c>
      <c r="E3867" s="377" t="s">
        <v>8</v>
      </c>
      <c r="F3867" s="511" t="s">
        <v>99</v>
      </c>
      <c r="G3867" s="511"/>
      <c r="H3867" s="384" t="s">
        <v>96</v>
      </c>
      <c r="I3867" s="385" t="s">
        <v>97</v>
      </c>
    </row>
    <row r="3868" spans="2:9" customFormat="1" ht="24" customHeight="1">
      <c r="B3868" s="71" t="s">
        <v>100</v>
      </c>
      <c r="C3868" s="61" t="s">
        <v>2043</v>
      </c>
      <c r="D3868" s="378" t="s">
        <v>5</v>
      </c>
      <c r="E3868" s="378" t="s">
        <v>2044</v>
      </c>
      <c r="F3868" s="512" t="s">
        <v>3485</v>
      </c>
      <c r="G3868" s="512"/>
      <c r="H3868" s="62" t="s">
        <v>45</v>
      </c>
      <c r="I3868" s="572">
        <v>1</v>
      </c>
    </row>
    <row r="3869" spans="2:9" customFormat="1" ht="24" customHeight="1">
      <c r="B3869" s="78" t="s">
        <v>106</v>
      </c>
      <c r="C3869" s="68" t="s">
        <v>2349</v>
      </c>
      <c r="D3869" s="375" t="s">
        <v>5</v>
      </c>
      <c r="E3869" s="375" t="s">
        <v>109</v>
      </c>
      <c r="F3869" s="510" t="s">
        <v>108</v>
      </c>
      <c r="G3869" s="510"/>
      <c r="H3869" s="69" t="s">
        <v>46</v>
      </c>
      <c r="I3869" s="573">
        <v>0.4723</v>
      </c>
    </row>
    <row r="3870" spans="2:9" customFormat="1" ht="26.1" customHeight="1">
      <c r="B3870" s="78" t="s">
        <v>106</v>
      </c>
      <c r="C3870" s="68" t="s">
        <v>151</v>
      </c>
      <c r="D3870" s="375" t="s">
        <v>5</v>
      </c>
      <c r="E3870" s="375" t="s">
        <v>107</v>
      </c>
      <c r="F3870" s="510" t="s">
        <v>108</v>
      </c>
      <c r="G3870" s="510"/>
      <c r="H3870" s="69" t="s">
        <v>46</v>
      </c>
      <c r="I3870" s="573">
        <v>0.4723</v>
      </c>
    </row>
    <row r="3871" spans="2:9" customFormat="1" ht="25.5">
      <c r="B3871" s="78" t="s">
        <v>106</v>
      </c>
      <c r="C3871" s="68" t="s">
        <v>3486</v>
      </c>
      <c r="D3871" s="375" t="s">
        <v>5</v>
      </c>
      <c r="E3871" s="375" t="s">
        <v>3487</v>
      </c>
      <c r="F3871" s="510" t="s">
        <v>108</v>
      </c>
      <c r="G3871" s="510"/>
      <c r="H3871" s="69" t="s">
        <v>48</v>
      </c>
      <c r="I3871" s="573">
        <v>5.5999999999999999E-3</v>
      </c>
    </row>
    <row r="3872" spans="2:9" customFormat="1" ht="25.5">
      <c r="B3872" s="72" t="s">
        <v>101</v>
      </c>
      <c r="C3872" s="63" t="s">
        <v>3488</v>
      </c>
      <c r="D3872" s="376" t="s">
        <v>5</v>
      </c>
      <c r="E3872" s="376" t="s">
        <v>3489</v>
      </c>
      <c r="F3872" s="509" t="s">
        <v>60</v>
      </c>
      <c r="G3872" s="509"/>
      <c r="H3872" s="64" t="s">
        <v>45</v>
      </c>
      <c r="I3872" s="577">
        <v>1</v>
      </c>
    </row>
    <row r="3873" spans="2:9" customFormat="1" ht="0.95" customHeight="1">
      <c r="B3873" s="74"/>
      <c r="C3873" s="574"/>
      <c r="D3873" s="574"/>
      <c r="E3873" s="574"/>
      <c r="F3873" s="574" t="s">
        <v>102</v>
      </c>
      <c r="G3873" s="575">
        <v>16.63</v>
      </c>
      <c r="H3873" s="574" t="s">
        <v>103</v>
      </c>
      <c r="I3873" s="75">
        <v>0</v>
      </c>
    </row>
    <row r="3874" spans="2:9" customFormat="1" ht="18" customHeight="1" thickBot="1">
      <c r="B3874" s="74"/>
      <c r="C3874" s="574"/>
      <c r="D3874" s="574"/>
      <c r="E3874" s="574"/>
      <c r="F3874" s="574" t="s">
        <v>104</v>
      </c>
      <c r="G3874" s="575">
        <v>62.43</v>
      </c>
      <c r="H3874" s="574"/>
      <c r="I3874" s="576" t="s">
        <v>105</v>
      </c>
    </row>
    <row r="3875" spans="2:9" customFormat="1" ht="39" customHeight="1" thickTop="1">
      <c r="B3875" s="76"/>
      <c r="C3875" s="67"/>
      <c r="D3875" s="67"/>
      <c r="E3875" s="67"/>
      <c r="F3875" s="67"/>
      <c r="G3875" s="67"/>
      <c r="H3875" s="67"/>
      <c r="I3875" s="77"/>
    </row>
    <row r="3876" spans="2:9" customFormat="1" ht="26.1" customHeight="1">
      <c r="B3876" s="382" t="s">
        <v>5128</v>
      </c>
      <c r="C3876" s="383" t="s">
        <v>7</v>
      </c>
      <c r="D3876" s="377" t="s">
        <v>95</v>
      </c>
      <c r="E3876" s="377" t="s">
        <v>8</v>
      </c>
      <c r="F3876" s="511" t="s">
        <v>99</v>
      </c>
      <c r="G3876" s="511"/>
      <c r="H3876" s="384" t="s">
        <v>96</v>
      </c>
      <c r="I3876" s="385" t="s">
        <v>97</v>
      </c>
    </row>
    <row r="3877" spans="2:9" customFormat="1" ht="26.1" customHeight="1">
      <c r="B3877" s="71" t="s">
        <v>100</v>
      </c>
      <c r="C3877" s="61" t="s">
        <v>2046</v>
      </c>
      <c r="D3877" s="378" t="s">
        <v>44</v>
      </c>
      <c r="E3877" s="378" t="s">
        <v>2047</v>
      </c>
      <c r="F3877" s="512">
        <v>53</v>
      </c>
      <c r="G3877" s="512"/>
      <c r="H3877" s="62" t="s">
        <v>45</v>
      </c>
      <c r="I3877" s="572">
        <v>1</v>
      </c>
    </row>
    <row r="3878" spans="2:9" customFormat="1" ht="24" customHeight="1">
      <c r="B3878" s="78" t="s">
        <v>106</v>
      </c>
      <c r="C3878" s="68" t="s">
        <v>158</v>
      </c>
      <c r="D3878" s="375" t="s">
        <v>5</v>
      </c>
      <c r="E3878" s="375" t="s">
        <v>159</v>
      </c>
      <c r="F3878" s="510" t="s">
        <v>108</v>
      </c>
      <c r="G3878" s="510"/>
      <c r="H3878" s="69" t="s">
        <v>46</v>
      </c>
      <c r="I3878" s="573">
        <v>2.3180000000000001</v>
      </c>
    </row>
    <row r="3879" spans="2:9" customFormat="1" ht="26.1" customHeight="1">
      <c r="B3879" s="78" t="s">
        <v>106</v>
      </c>
      <c r="C3879" s="68" t="s">
        <v>160</v>
      </c>
      <c r="D3879" s="375" t="s">
        <v>5</v>
      </c>
      <c r="E3879" s="375" t="s">
        <v>161</v>
      </c>
      <c r="F3879" s="510" t="s">
        <v>108</v>
      </c>
      <c r="G3879" s="510"/>
      <c r="H3879" s="69" t="s">
        <v>46</v>
      </c>
      <c r="I3879" s="573">
        <v>1.897</v>
      </c>
    </row>
    <row r="3880" spans="2:9" customFormat="1" ht="24" customHeight="1">
      <c r="B3880" s="72" t="s">
        <v>101</v>
      </c>
      <c r="C3880" s="63" t="s">
        <v>3490</v>
      </c>
      <c r="D3880" s="376" t="s">
        <v>44</v>
      </c>
      <c r="E3880" s="376" t="s">
        <v>2171</v>
      </c>
      <c r="F3880" s="509" t="s">
        <v>60</v>
      </c>
      <c r="G3880" s="509"/>
      <c r="H3880" s="64" t="s">
        <v>45</v>
      </c>
      <c r="I3880" s="577">
        <v>1</v>
      </c>
    </row>
    <row r="3881" spans="2:9" customFormat="1" ht="15">
      <c r="B3881" s="74"/>
      <c r="C3881" s="574"/>
      <c r="D3881" s="574"/>
      <c r="E3881" s="574"/>
      <c r="F3881" s="574" t="s">
        <v>102</v>
      </c>
      <c r="G3881" s="575">
        <v>72.59</v>
      </c>
      <c r="H3881" s="574" t="s">
        <v>103</v>
      </c>
      <c r="I3881" s="75">
        <v>0</v>
      </c>
    </row>
    <row r="3882" spans="2:9" customFormat="1" ht="15.75" thickBot="1">
      <c r="B3882" s="74"/>
      <c r="C3882" s="574"/>
      <c r="D3882" s="574"/>
      <c r="E3882" s="574"/>
      <c r="F3882" s="574" t="s">
        <v>104</v>
      </c>
      <c r="G3882" s="575">
        <v>61.28</v>
      </c>
      <c r="H3882" s="574"/>
      <c r="I3882" s="576" t="s">
        <v>105</v>
      </c>
    </row>
    <row r="3883" spans="2:9" customFormat="1" ht="0.95" customHeight="1" thickTop="1">
      <c r="B3883" s="76"/>
      <c r="C3883" s="67"/>
      <c r="D3883" s="67"/>
      <c r="E3883" s="67"/>
      <c r="F3883" s="67"/>
      <c r="G3883" s="67"/>
      <c r="H3883" s="67"/>
      <c r="I3883" s="77"/>
    </row>
    <row r="3884" spans="2:9" customFormat="1" ht="18" customHeight="1">
      <c r="B3884" s="382" t="s">
        <v>5129</v>
      </c>
      <c r="C3884" s="383" t="s">
        <v>7</v>
      </c>
      <c r="D3884" s="377" t="s">
        <v>95</v>
      </c>
      <c r="E3884" s="377" t="s">
        <v>8</v>
      </c>
      <c r="F3884" s="511" t="s">
        <v>99</v>
      </c>
      <c r="G3884" s="511"/>
      <c r="H3884" s="384" t="s">
        <v>96</v>
      </c>
      <c r="I3884" s="385" t="s">
        <v>97</v>
      </c>
    </row>
    <row r="3885" spans="2:9" customFormat="1" ht="26.1" customHeight="1">
      <c r="B3885" s="71" t="s">
        <v>100</v>
      </c>
      <c r="C3885" s="61" t="s">
        <v>6913</v>
      </c>
      <c r="D3885" s="378" t="s">
        <v>5</v>
      </c>
      <c r="E3885" s="378" t="s">
        <v>6914</v>
      </c>
      <c r="F3885" s="512" t="s">
        <v>112</v>
      </c>
      <c r="G3885" s="512"/>
      <c r="H3885" s="62" t="s">
        <v>45</v>
      </c>
      <c r="I3885" s="572">
        <v>1</v>
      </c>
    </row>
    <row r="3886" spans="2:9" customFormat="1" ht="26.1" customHeight="1">
      <c r="B3886" s="78" t="s">
        <v>106</v>
      </c>
      <c r="C3886" s="68" t="s">
        <v>7065</v>
      </c>
      <c r="D3886" s="375" t="s">
        <v>5</v>
      </c>
      <c r="E3886" s="375" t="s">
        <v>7066</v>
      </c>
      <c r="F3886" s="510" t="s">
        <v>3057</v>
      </c>
      <c r="G3886" s="510"/>
      <c r="H3886" s="69" t="s">
        <v>47</v>
      </c>
      <c r="I3886" s="573">
        <v>0.36</v>
      </c>
    </row>
    <row r="3887" spans="2:9" customFormat="1" ht="26.1" customHeight="1">
      <c r="B3887" s="78" t="s">
        <v>106</v>
      </c>
      <c r="C3887" s="68" t="s">
        <v>7067</v>
      </c>
      <c r="D3887" s="375" t="s">
        <v>5</v>
      </c>
      <c r="E3887" s="375" t="s">
        <v>7068</v>
      </c>
      <c r="F3887" s="510" t="s">
        <v>108</v>
      </c>
      <c r="G3887" s="510"/>
      <c r="H3887" s="69" t="s">
        <v>48</v>
      </c>
      <c r="I3887" s="573">
        <v>4.1000000000000003E-3</v>
      </c>
    </row>
    <row r="3888" spans="2:9" customFormat="1" ht="24" customHeight="1">
      <c r="B3888" s="78" t="s">
        <v>106</v>
      </c>
      <c r="C3888" s="68" t="s">
        <v>2349</v>
      </c>
      <c r="D3888" s="375" t="s">
        <v>5</v>
      </c>
      <c r="E3888" s="375" t="s">
        <v>109</v>
      </c>
      <c r="F3888" s="510" t="s">
        <v>108</v>
      </c>
      <c r="G3888" s="510"/>
      <c r="H3888" s="69" t="s">
        <v>46</v>
      </c>
      <c r="I3888" s="573">
        <v>1.4242999999999999</v>
      </c>
    </row>
    <row r="3889" spans="2:9" customFormat="1" ht="26.1" customHeight="1">
      <c r="B3889" s="78" t="s">
        <v>106</v>
      </c>
      <c r="C3889" s="68" t="s">
        <v>151</v>
      </c>
      <c r="D3889" s="375" t="s">
        <v>5</v>
      </c>
      <c r="E3889" s="375" t="s">
        <v>107</v>
      </c>
      <c r="F3889" s="510" t="s">
        <v>108</v>
      </c>
      <c r="G3889" s="510"/>
      <c r="H3889" s="69" t="s">
        <v>46</v>
      </c>
      <c r="I3889" s="573">
        <v>1.1191</v>
      </c>
    </row>
    <row r="3890" spans="2:9" customFormat="1" ht="24" customHeight="1">
      <c r="B3890" s="78" t="s">
        <v>106</v>
      </c>
      <c r="C3890" s="68" t="s">
        <v>2612</v>
      </c>
      <c r="D3890" s="375" t="s">
        <v>5</v>
      </c>
      <c r="E3890" s="375" t="s">
        <v>2613</v>
      </c>
      <c r="F3890" s="510" t="s">
        <v>108</v>
      </c>
      <c r="G3890" s="510"/>
      <c r="H3890" s="69" t="s">
        <v>48</v>
      </c>
      <c r="I3890" s="573">
        <v>0.03</v>
      </c>
    </row>
    <row r="3891" spans="2:9" customFormat="1" ht="38.25">
      <c r="B3891" s="78" t="s">
        <v>106</v>
      </c>
      <c r="C3891" s="68" t="s">
        <v>3481</v>
      </c>
      <c r="D3891" s="375" t="s">
        <v>5</v>
      </c>
      <c r="E3891" s="375" t="s">
        <v>3482</v>
      </c>
      <c r="F3891" s="510" t="s">
        <v>2691</v>
      </c>
      <c r="G3891" s="510"/>
      <c r="H3891" s="69" t="s">
        <v>48</v>
      </c>
      <c r="I3891" s="573">
        <v>2.9100000000000001E-2</v>
      </c>
    </row>
    <row r="3892" spans="2:9" customFormat="1" ht="38.25">
      <c r="B3892" s="78" t="s">
        <v>106</v>
      </c>
      <c r="C3892" s="68" t="s">
        <v>7069</v>
      </c>
      <c r="D3892" s="375" t="s">
        <v>5</v>
      </c>
      <c r="E3892" s="375" t="s">
        <v>7070</v>
      </c>
      <c r="F3892" s="510" t="s">
        <v>2691</v>
      </c>
      <c r="G3892" s="510"/>
      <c r="H3892" s="69" t="s">
        <v>48</v>
      </c>
      <c r="I3892" s="573">
        <v>1.7500000000000002E-2</v>
      </c>
    </row>
    <row r="3893" spans="2:9" customFormat="1" ht="0.95" customHeight="1">
      <c r="B3893" s="72" t="s">
        <v>101</v>
      </c>
      <c r="C3893" s="63" t="s">
        <v>2717</v>
      </c>
      <c r="D3893" s="376" t="s">
        <v>5</v>
      </c>
      <c r="E3893" s="376" t="s">
        <v>2718</v>
      </c>
      <c r="F3893" s="509" t="s">
        <v>60</v>
      </c>
      <c r="G3893" s="509"/>
      <c r="H3893" s="64" t="s">
        <v>26</v>
      </c>
      <c r="I3893" s="577">
        <v>3.3999999999999998E-3</v>
      </c>
    </row>
    <row r="3894" spans="2:9" customFormat="1" ht="18" customHeight="1">
      <c r="B3894" s="72" t="s">
        <v>101</v>
      </c>
      <c r="C3894" s="63" t="s">
        <v>2719</v>
      </c>
      <c r="D3894" s="376" t="s">
        <v>5</v>
      </c>
      <c r="E3894" s="376" t="s">
        <v>2720</v>
      </c>
      <c r="F3894" s="509" t="s">
        <v>60</v>
      </c>
      <c r="G3894" s="509"/>
      <c r="H3894" s="64" t="s">
        <v>12</v>
      </c>
      <c r="I3894" s="577">
        <v>7.3999999999999996E-2</v>
      </c>
    </row>
    <row r="3895" spans="2:9" customFormat="1" ht="51.95" customHeight="1">
      <c r="B3895" s="72" t="s">
        <v>101</v>
      </c>
      <c r="C3895" s="63" t="s">
        <v>2694</v>
      </c>
      <c r="D3895" s="376" t="s">
        <v>5</v>
      </c>
      <c r="E3895" s="376" t="s">
        <v>2695</v>
      </c>
      <c r="F3895" s="509" t="s">
        <v>60</v>
      </c>
      <c r="G3895" s="509"/>
      <c r="H3895" s="64" t="s">
        <v>12</v>
      </c>
      <c r="I3895" s="577">
        <v>8.7999999999999995E-2</v>
      </c>
    </row>
    <row r="3896" spans="2:9" customFormat="1" ht="26.1" customHeight="1">
      <c r="B3896" s="72" t="s">
        <v>101</v>
      </c>
      <c r="C3896" s="63" t="s">
        <v>7041</v>
      </c>
      <c r="D3896" s="376" t="s">
        <v>5</v>
      </c>
      <c r="E3896" s="376" t="s">
        <v>7042</v>
      </c>
      <c r="F3896" s="509" t="s">
        <v>60</v>
      </c>
      <c r="G3896" s="509"/>
      <c r="H3896" s="64" t="s">
        <v>13</v>
      </c>
      <c r="I3896" s="577">
        <v>7.7999999999999996E-3</v>
      </c>
    </row>
    <row r="3897" spans="2:9" customFormat="1" ht="26.1" customHeight="1">
      <c r="B3897" s="72" t="s">
        <v>101</v>
      </c>
      <c r="C3897" s="63" t="s">
        <v>2745</v>
      </c>
      <c r="D3897" s="376" t="s">
        <v>5</v>
      </c>
      <c r="E3897" s="376" t="s">
        <v>2746</v>
      </c>
      <c r="F3897" s="509" t="s">
        <v>60</v>
      </c>
      <c r="G3897" s="509"/>
      <c r="H3897" s="64" t="s">
        <v>12</v>
      </c>
      <c r="I3897" s="577">
        <v>0.27600000000000002</v>
      </c>
    </row>
    <row r="3898" spans="2:9" customFormat="1" ht="24" customHeight="1">
      <c r="B3898" s="72" t="s">
        <v>101</v>
      </c>
      <c r="C3898" s="63" t="s">
        <v>2851</v>
      </c>
      <c r="D3898" s="376" t="s">
        <v>5</v>
      </c>
      <c r="E3898" s="376" t="s">
        <v>2852</v>
      </c>
      <c r="F3898" s="509" t="s">
        <v>60</v>
      </c>
      <c r="G3898" s="509"/>
      <c r="H3898" s="64" t="s">
        <v>45</v>
      </c>
      <c r="I3898" s="577">
        <v>37.0548</v>
      </c>
    </row>
    <row r="3899" spans="2:9" customFormat="1" ht="24" customHeight="1">
      <c r="B3899" s="74"/>
      <c r="C3899" s="574"/>
      <c r="D3899" s="574"/>
      <c r="E3899" s="574"/>
      <c r="F3899" s="574" t="s">
        <v>102</v>
      </c>
      <c r="G3899" s="575">
        <v>73.16</v>
      </c>
      <c r="H3899" s="574" t="s">
        <v>103</v>
      </c>
      <c r="I3899" s="75">
        <v>0</v>
      </c>
    </row>
    <row r="3900" spans="2:9" customFormat="1" ht="15.75" thickBot="1">
      <c r="B3900" s="74"/>
      <c r="C3900" s="574"/>
      <c r="D3900" s="574"/>
      <c r="E3900" s="574"/>
      <c r="F3900" s="574" t="s">
        <v>104</v>
      </c>
      <c r="G3900" s="575">
        <v>40.06</v>
      </c>
      <c r="H3900" s="574"/>
      <c r="I3900" s="576" t="s">
        <v>105</v>
      </c>
    </row>
    <row r="3901" spans="2:9" customFormat="1" ht="15.75" thickTop="1">
      <c r="B3901" s="76"/>
      <c r="C3901" s="67"/>
      <c r="D3901" s="67"/>
      <c r="E3901" s="67"/>
      <c r="F3901" s="67"/>
      <c r="G3901" s="67"/>
      <c r="H3901" s="67"/>
      <c r="I3901" s="77"/>
    </row>
    <row r="3902" spans="2:9" customFormat="1" ht="0.95" customHeight="1">
      <c r="B3902" s="382" t="s">
        <v>5130</v>
      </c>
      <c r="C3902" s="383" t="s">
        <v>7</v>
      </c>
      <c r="D3902" s="377" t="s">
        <v>95</v>
      </c>
      <c r="E3902" s="377" t="s">
        <v>8</v>
      </c>
      <c r="F3902" s="511" t="s">
        <v>99</v>
      </c>
      <c r="G3902" s="511"/>
      <c r="H3902" s="384" t="s">
        <v>96</v>
      </c>
      <c r="I3902" s="385" t="s">
        <v>97</v>
      </c>
    </row>
    <row r="3903" spans="2:9" customFormat="1" ht="18" customHeight="1">
      <c r="B3903" s="71" t="s">
        <v>100</v>
      </c>
      <c r="C3903" s="61" t="s">
        <v>2050</v>
      </c>
      <c r="D3903" s="378" t="s">
        <v>44</v>
      </c>
      <c r="E3903" s="378" t="s">
        <v>2051</v>
      </c>
      <c r="F3903" s="512" t="s">
        <v>3491</v>
      </c>
      <c r="G3903" s="512"/>
      <c r="H3903" s="62" t="s">
        <v>61</v>
      </c>
      <c r="I3903" s="572">
        <v>1</v>
      </c>
    </row>
    <row r="3904" spans="2:9" customFormat="1" ht="51.95" customHeight="1">
      <c r="B3904" s="78" t="s">
        <v>106</v>
      </c>
      <c r="C3904" s="68" t="s">
        <v>3492</v>
      </c>
      <c r="D3904" s="375" t="s">
        <v>5</v>
      </c>
      <c r="E3904" s="375" t="s">
        <v>3493</v>
      </c>
      <c r="F3904" s="510" t="s">
        <v>108</v>
      </c>
      <c r="G3904" s="510"/>
      <c r="H3904" s="69" t="s">
        <v>48</v>
      </c>
      <c r="I3904" s="573">
        <v>1E-3</v>
      </c>
    </row>
    <row r="3905" spans="2:9" customFormat="1" ht="26.1" customHeight="1">
      <c r="B3905" s="78" t="s">
        <v>106</v>
      </c>
      <c r="C3905" s="68" t="s">
        <v>2349</v>
      </c>
      <c r="D3905" s="375" t="s">
        <v>5</v>
      </c>
      <c r="E3905" s="375" t="s">
        <v>109</v>
      </c>
      <c r="F3905" s="510" t="s">
        <v>108</v>
      </c>
      <c r="G3905" s="510"/>
      <c r="H3905" s="69" t="s">
        <v>46</v>
      </c>
      <c r="I3905" s="573">
        <v>0.4</v>
      </c>
    </row>
    <row r="3906" spans="2:9" customFormat="1" ht="26.1" customHeight="1">
      <c r="B3906" s="72" t="s">
        <v>101</v>
      </c>
      <c r="C3906" s="63" t="s">
        <v>3494</v>
      </c>
      <c r="D3906" s="376" t="s">
        <v>17</v>
      </c>
      <c r="E3906" s="376" t="s">
        <v>3495</v>
      </c>
      <c r="F3906" s="509" t="s">
        <v>60</v>
      </c>
      <c r="G3906" s="509"/>
      <c r="H3906" s="64" t="s">
        <v>61</v>
      </c>
      <c r="I3906" s="577">
        <v>1</v>
      </c>
    </row>
    <row r="3907" spans="2:9" customFormat="1" ht="24" customHeight="1">
      <c r="B3907" s="74"/>
      <c r="C3907" s="574"/>
      <c r="D3907" s="574"/>
      <c r="E3907" s="574"/>
      <c r="F3907" s="574" t="s">
        <v>102</v>
      </c>
      <c r="G3907" s="575">
        <v>8.24</v>
      </c>
      <c r="H3907" s="574" t="s">
        <v>103</v>
      </c>
      <c r="I3907" s="75">
        <v>0</v>
      </c>
    </row>
    <row r="3908" spans="2:9" customFormat="1" ht="24" customHeight="1" thickBot="1">
      <c r="B3908" s="74"/>
      <c r="C3908" s="574"/>
      <c r="D3908" s="574"/>
      <c r="E3908" s="574"/>
      <c r="F3908" s="574" t="s">
        <v>104</v>
      </c>
      <c r="G3908" s="575">
        <v>6.31</v>
      </c>
      <c r="H3908" s="574"/>
      <c r="I3908" s="576" t="s">
        <v>105</v>
      </c>
    </row>
    <row r="3909" spans="2:9" customFormat="1" ht="26.1" customHeight="1" thickTop="1">
      <c r="B3909" s="76"/>
      <c r="C3909" s="67"/>
      <c r="D3909" s="67"/>
      <c r="E3909" s="67"/>
      <c r="F3909" s="67"/>
      <c r="G3909" s="67"/>
      <c r="H3909" s="67"/>
      <c r="I3909" s="77"/>
    </row>
    <row r="3910" spans="2:9" customFormat="1" ht="15">
      <c r="B3910" s="382" t="s">
        <v>5131</v>
      </c>
      <c r="C3910" s="383" t="s">
        <v>7</v>
      </c>
      <c r="D3910" s="377" t="s">
        <v>95</v>
      </c>
      <c r="E3910" s="377" t="s">
        <v>8</v>
      </c>
      <c r="F3910" s="511" t="s">
        <v>99</v>
      </c>
      <c r="G3910" s="511"/>
      <c r="H3910" s="384" t="s">
        <v>96</v>
      </c>
      <c r="I3910" s="385" t="s">
        <v>97</v>
      </c>
    </row>
    <row r="3911" spans="2:9" customFormat="1" ht="25.5">
      <c r="B3911" s="71" t="s">
        <v>100</v>
      </c>
      <c r="C3911" s="61" t="s">
        <v>2053</v>
      </c>
      <c r="D3911" s="378" t="s">
        <v>44</v>
      </c>
      <c r="E3911" s="378" t="s">
        <v>2054</v>
      </c>
      <c r="F3911" s="512" t="s">
        <v>112</v>
      </c>
      <c r="G3911" s="512"/>
      <c r="H3911" s="62" t="s">
        <v>45</v>
      </c>
      <c r="I3911" s="572">
        <v>1</v>
      </c>
    </row>
    <row r="3912" spans="2:9" customFormat="1" ht="0.95" customHeight="1">
      <c r="B3912" s="78" t="s">
        <v>106</v>
      </c>
      <c r="C3912" s="68" t="s">
        <v>158</v>
      </c>
      <c r="D3912" s="375" t="s">
        <v>5</v>
      </c>
      <c r="E3912" s="375" t="s">
        <v>159</v>
      </c>
      <c r="F3912" s="510" t="s">
        <v>108</v>
      </c>
      <c r="G3912" s="510"/>
      <c r="H3912" s="69" t="s">
        <v>46</v>
      </c>
      <c r="I3912" s="573">
        <v>2.3370000000000002</v>
      </c>
    </row>
    <row r="3913" spans="2:9" customFormat="1" ht="18" customHeight="1">
      <c r="B3913" s="78" t="s">
        <v>106</v>
      </c>
      <c r="C3913" s="68" t="s">
        <v>160</v>
      </c>
      <c r="D3913" s="375" t="s">
        <v>5</v>
      </c>
      <c r="E3913" s="375" t="s">
        <v>161</v>
      </c>
      <c r="F3913" s="510" t="s">
        <v>108</v>
      </c>
      <c r="G3913" s="510"/>
      <c r="H3913" s="69" t="s">
        <v>46</v>
      </c>
      <c r="I3913" s="573">
        <v>2.3370000000000002</v>
      </c>
    </row>
    <row r="3914" spans="2:9" customFormat="1" ht="39" customHeight="1">
      <c r="B3914" s="72" t="s">
        <v>101</v>
      </c>
      <c r="C3914" s="63" t="s">
        <v>193</v>
      </c>
      <c r="D3914" s="376" t="s">
        <v>5</v>
      </c>
      <c r="E3914" s="376" t="s">
        <v>194</v>
      </c>
      <c r="F3914" s="509" t="s">
        <v>60</v>
      </c>
      <c r="G3914" s="509"/>
      <c r="H3914" s="64" t="s">
        <v>45</v>
      </c>
      <c r="I3914" s="577">
        <v>6.6799999999999998E-2</v>
      </c>
    </row>
    <row r="3915" spans="2:9" customFormat="1" ht="26.1" customHeight="1">
      <c r="B3915" s="72" t="s">
        <v>101</v>
      </c>
      <c r="C3915" s="63" t="s">
        <v>3334</v>
      </c>
      <c r="D3915" s="376" t="s">
        <v>5</v>
      </c>
      <c r="E3915" s="376" t="s">
        <v>3335</v>
      </c>
      <c r="F3915" s="509" t="s">
        <v>60</v>
      </c>
      <c r="G3915" s="509"/>
      <c r="H3915" s="64" t="s">
        <v>45</v>
      </c>
      <c r="I3915" s="577">
        <v>0.03</v>
      </c>
    </row>
    <row r="3916" spans="2:9" customFormat="1" ht="26.1" customHeight="1">
      <c r="B3916" s="72" t="s">
        <v>101</v>
      </c>
      <c r="C3916" s="63" t="s">
        <v>191</v>
      </c>
      <c r="D3916" s="376" t="s">
        <v>5</v>
      </c>
      <c r="E3916" s="376" t="s">
        <v>192</v>
      </c>
      <c r="F3916" s="509" t="s">
        <v>60</v>
      </c>
      <c r="G3916" s="509"/>
      <c r="H3916" s="64" t="s">
        <v>45</v>
      </c>
      <c r="I3916" s="577">
        <v>0.104</v>
      </c>
    </row>
    <row r="3917" spans="2:9" customFormat="1" ht="24" customHeight="1">
      <c r="B3917" s="72" t="s">
        <v>101</v>
      </c>
      <c r="C3917" s="63" t="s">
        <v>199</v>
      </c>
      <c r="D3917" s="376" t="s">
        <v>5</v>
      </c>
      <c r="E3917" s="376" t="s">
        <v>200</v>
      </c>
      <c r="F3917" s="509" t="s">
        <v>60</v>
      </c>
      <c r="G3917" s="509"/>
      <c r="H3917" s="64" t="s">
        <v>45</v>
      </c>
      <c r="I3917" s="577">
        <v>1.04E-2</v>
      </c>
    </row>
    <row r="3918" spans="2:9" customFormat="1" ht="24" customHeight="1">
      <c r="B3918" s="72" t="s">
        <v>101</v>
      </c>
      <c r="C3918" s="63" t="s">
        <v>3496</v>
      </c>
      <c r="D3918" s="376" t="s">
        <v>44</v>
      </c>
      <c r="E3918" s="376" t="s">
        <v>2173</v>
      </c>
      <c r="F3918" s="509" t="s">
        <v>60</v>
      </c>
      <c r="G3918" s="509"/>
      <c r="H3918" s="64" t="s">
        <v>45</v>
      </c>
      <c r="I3918" s="577">
        <v>1</v>
      </c>
    </row>
    <row r="3919" spans="2:9" customFormat="1" ht="24" customHeight="1">
      <c r="B3919" s="74"/>
      <c r="C3919" s="574"/>
      <c r="D3919" s="574"/>
      <c r="E3919" s="574"/>
      <c r="F3919" s="574" t="s">
        <v>102</v>
      </c>
      <c r="G3919" s="575">
        <v>81.86</v>
      </c>
      <c r="H3919" s="574" t="s">
        <v>103</v>
      </c>
      <c r="I3919" s="75">
        <v>0</v>
      </c>
    </row>
    <row r="3920" spans="2:9" customFormat="1" ht="25.5" customHeight="1" thickBot="1">
      <c r="B3920" s="74"/>
      <c r="C3920" s="574"/>
      <c r="D3920" s="574"/>
      <c r="E3920" s="574"/>
      <c r="F3920" s="574" t="s">
        <v>104</v>
      </c>
      <c r="G3920" s="575">
        <v>525.07000000000005</v>
      </c>
      <c r="H3920" s="574"/>
      <c r="I3920" s="576" t="s">
        <v>105</v>
      </c>
    </row>
    <row r="3921" spans="2:9" customFormat="1" ht="15.75" thickTop="1">
      <c r="B3921" s="76"/>
      <c r="C3921" s="67"/>
      <c r="D3921" s="67"/>
      <c r="E3921" s="67"/>
      <c r="F3921" s="67"/>
      <c r="G3921" s="67"/>
      <c r="H3921" s="67"/>
      <c r="I3921" s="77"/>
    </row>
    <row r="3922" spans="2:9" customFormat="1" ht="0.95" customHeight="1">
      <c r="B3922" s="382" t="s">
        <v>5132</v>
      </c>
      <c r="C3922" s="383" t="s">
        <v>7</v>
      </c>
      <c r="D3922" s="377" t="s">
        <v>95</v>
      </c>
      <c r="E3922" s="377" t="s">
        <v>8</v>
      </c>
      <c r="F3922" s="511" t="s">
        <v>99</v>
      </c>
      <c r="G3922" s="511"/>
      <c r="H3922" s="384" t="s">
        <v>96</v>
      </c>
      <c r="I3922" s="385" t="s">
        <v>97</v>
      </c>
    </row>
    <row r="3923" spans="2:9" customFormat="1" ht="18" customHeight="1">
      <c r="B3923" s="71" t="s">
        <v>100</v>
      </c>
      <c r="C3923" s="61" t="s">
        <v>2056</v>
      </c>
      <c r="D3923" s="378" t="s">
        <v>44</v>
      </c>
      <c r="E3923" s="378" t="s">
        <v>2057</v>
      </c>
      <c r="F3923" s="512">
        <v>53</v>
      </c>
      <c r="G3923" s="512"/>
      <c r="H3923" s="62" t="s">
        <v>45</v>
      </c>
      <c r="I3923" s="572">
        <v>1</v>
      </c>
    </row>
    <row r="3924" spans="2:9" customFormat="1" ht="39" customHeight="1">
      <c r="B3924" s="78" t="s">
        <v>106</v>
      </c>
      <c r="C3924" s="68" t="s">
        <v>158</v>
      </c>
      <c r="D3924" s="375" t="s">
        <v>5</v>
      </c>
      <c r="E3924" s="375" t="s">
        <v>159</v>
      </c>
      <c r="F3924" s="510" t="s">
        <v>108</v>
      </c>
      <c r="G3924" s="510"/>
      <c r="H3924" s="69" t="s">
        <v>46</v>
      </c>
      <c r="I3924" s="573">
        <v>2.3180000000000001</v>
      </c>
    </row>
    <row r="3925" spans="2:9" customFormat="1" ht="26.1" customHeight="1">
      <c r="B3925" s="78" t="s">
        <v>106</v>
      </c>
      <c r="C3925" s="68" t="s">
        <v>160</v>
      </c>
      <c r="D3925" s="375" t="s">
        <v>5</v>
      </c>
      <c r="E3925" s="375" t="s">
        <v>161</v>
      </c>
      <c r="F3925" s="510" t="s">
        <v>108</v>
      </c>
      <c r="G3925" s="510"/>
      <c r="H3925" s="69" t="s">
        <v>46</v>
      </c>
      <c r="I3925" s="573">
        <v>1.897</v>
      </c>
    </row>
    <row r="3926" spans="2:9" customFormat="1" ht="26.1" customHeight="1">
      <c r="B3926" s="72" t="s">
        <v>101</v>
      </c>
      <c r="C3926" s="63" t="s">
        <v>3497</v>
      </c>
      <c r="D3926" s="376" t="s">
        <v>44</v>
      </c>
      <c r="E3926" s="376" t="s">
        <v>2057</v>
      </c>
      <c r="F3926" s="509" t="s">
        <v>60</v>
      </c>
      <c r="G3926" s="509"/>
      <c r="H3926" s="64" t="s">
        <v>45</v>
      </c>
      <c r="I3926" s="577">
        <v>1</v>
      </c>
    </row>
    <row r="3927" spans="2:9" customFormat="1" ht="24" customHeight="1">
      <c r="B3927" s="74"/>
      <c r="C3927" s="574"/>
      <c r="D3927" s="574"/>
      <c r="E3927" s="574"/>
      <c r="F3927" s="574" t="s">
        <v>102</v>
      </c>
      <c r="G3927" s="575">
        <v>72.59</v>
      </c>
      <c r="H3927" s="574" t="s">
        <v>103</v>
      </c>
      <c r="I3927" s="75">
        <v>0</v>
      </c>
    </row>
    <row r="3928" spans="2:9" customFormat="1" ht="24" customHeight="1" thickBot="1">
      <c r="B3928" s="74"/>
      <c r="C3928" s="574"/>
      <c r="D3928" s="574"/>
      <c r="E3928" s="574"/>
      <c r="F3928" s="574" t="s">
        <v>104</v>
      </c>
      <c r="G3928" s="575">
        <v>201.66</v>
      </c>
      <c r="H3928" s="574"/>
      <c r="I3928" s="576" t="s">
        <v>105</v>
      </c>
    </row>
    <row r="3929" spans="2:9" customFormat="1" ht="24" customHeight="1" thickTop="1">
      <c r="B3929" s="76"/>
      <c r="C3929" s="67"/>
      <c r="D3929" s="67"/>
      <c r="E3929" s="67"/>
      <c r="F3929" s="67"/>
      <c r="G3929" s="67"/>
      <c r="H3929" s="67"/>
      <c r="I3929" s="77"/>
    </row>
    <row r="3930" spans="2:9" customFormat="1" ht="25.5" customHeight="1">
      <c r="B3930" s="382" t="s">
        <v>5133</v>
      </c>
      <c r="C3930" s="383" t="s">
        <v>7</v>
      </c>
      <c r="D3930" s="377" t="s">
        <v>95</v>
      </c>
      <c r="E3930" s="377" t="s">
        <v>8</v>
      </c>
      <c r="F3930" s="511" t="s">
        <v>99</v>
      </c>
      <c r="G3930" s="511"/>
      <c r="H3930" s="384" t="s">
        <v>96</v>
      </c>
      <c r="I3930" s="385" t="s">
        <v>97</v>
      </c>
    </row>
    <row r="3931" spans="2:9" customFormat="1" ht="25.5" customHeight="1">
      <c r="B3931" s="71" t="s">
        <v>100</v>
      </c>
      <c r="C3931" s="61" t="s">
        <v>2059</v>
      </c>
      <c r="D3931" s="378" t="s">
        <v>358</v>
      </c>
      <c r="E3931" s="378" t="s">
        <v>2060</v>
      </c>
      <c r="F3931" s="512" t="s">
        <v>3327</v>
      </c>
      <c r="G3931" s="512"/>
      <c r="H3931" s="62" t="s">
        <v>45</v>
      </c>
      <c r="I3931" s="572">
        <v>1</v>
      </c>
    </row>
    <row r="3932" spans="2:9" customFormat="1" ht="0.95" customHeight="1">
      <c r="B3932" s="78" t="s">
        <v>106</v>
      </c>
      <c r="C3932" s="68" t="s">
        <v>158</v>
      </c>
      <c r="D3932" s="375" t="s">
        <v>5</v>
      </c>
      <c r="E3932" s="375" t="s">
        <v>159</v>
      </c>
      <c r="F3932" s="510" t="s">
        <v>108</v>
      </c>
      <c r="G3932" s="510"/>
      <c r="H3932" s="69" t="s">
        <v>46</v>
      </c>
      <c r="I3932" s="573">
        <v>0.38500000000000001</v>
      </c>
    </row>
    <row r="3933" spans="2:9" customFormat="1" ht="18" customHeight="1">
      <c r="B3933" s="78" t="s">
        <v>106</v>
      </c>
      <c r="C3933" s="68" t="s">
        <v>160</v>
      </c>
      <c r="D3933" s="375" t="s">
        <v>5</v>
      </c>
      <c r="E3933" s="375" t="s">
        <v>161</v>
      </c>
      <c r="F3933" s="510" t="s">
        <v>108</v>
      </c>
      <c r="G3933" s="510"/>
      <c r="H3933" s="69" t="s">
        <v>46</v>
      </c>
      <c r="I3933" s="573">
        <v>0.38500000000000001</v>
      </c>
    </row>
    <row r="3934" spans="2:9" customFormat="1" ht="51.95" customHeight="1">
      <c r="B3934" s="72" t="s">
        <v>101</v>
      </c>
      <c r="C3934" s="63" t="s">
        <v>3498</v>
      </c>
      <c r="D3934" s="376" t="s">
        <v>358</v>
      </c>
      <c r="E3934" s="376" t="s">
        <v>3499</v>
      </c>
      <c r="F3934" s="509" t="s">
        <v>60</v>
      </c>
      <c r="G3934" s="509"/>
      <c r="H3934" s="64" t="s">
        <v>45</v>
      </c>
      <c r="I3934" s="577">
        <v>1</v>
      </c>
    </row>
    <row r="3935" spans="2:9" customFormat="1" ht="26.1" customHeight="1">
      <c r="B3935" s="74"/>
      <c r="C3935" s="574"/>
      <c r="D3935" s="574"/>
      <c r="E3935" s="574"/>
      <c r="F3935" s="574" t="s">
        <v>102</v>
      </c>
      <c r="G3935" s="575">
        <v>13.48</v>
      </c>
      <c r="H3935" s="574" t="s">
        <v>103</v>
      </c>
      <c r="I3935" s="75">
        <v>0</v>
      </c>
    </row>
    <row r="3936" spans="2:9" customFormat="1" ht="26.1" customHeight="1" thickBot="1">
      <c r="B3936" s="74"/>
      <c r="C3936" s="574"/>
      <c r="D3936" s="574"/>
      <c r="E3936" s="574"/>
      <c r="F3936" s="574" t="s">
        <v>104</v>
      </c>
      <c r="G3936" s="575">
        <v>8.94</v>
      </c>
      <c r="H3936" s="574"/>
      <c r="I3936" s="576" t="s">
        <v>105</v>
      </c>
    </row>
    <row r="3937" spans="2:9" customFormat="1" ht="24" customHeight="1" thickTop="1">
      <c r="B3937" s="76"/>
      <c r="C3937" s="67"/>
      <c r="D3937" s="67"/>
      <c r="E3937" s="67"/>
      <c r="F3937" s="67"/>
      <c r="G3937" s="67"/>
      <c r="H3937" s="67"/>
      <c r="I3937" s="77"/>
    </row>
    <row r="3938" spans="2:9" customFormat="1" ht="15">
      <c r="B3938" s="382" t="s">
        <v>5135</v>
      </c>
      <c r="C3938" s="383" t="s">
        <v>7</v>
      </c>
      <c r="D3938" s="377" t="s">
        <v>95</v>
      </c>
      <c r="E3938" s="377" t="s">
        <v>8</v>
      </c>
      <c r="F3938" s="511" t="s">
        <v>99</v>
      </c>
      <c r="G3938" s="511"/>
      <c r="H3938" s="384" t="s">
        <v>96</v>
      </c>
      <c r="I3938" s="385" t="s">
        <v>97</v>
      </c>
    </row>
    <row r="3939" spans="2:9" customFormat="1" ht="25.5">
      <c r="B3939" s="71" t="s">
        <v>100</v>
      </c>
      <c r="C3939" s="61" t="s">
        <v>2063</v>
      </c>
      <c r="D3939" s="378" t="s">
        <v>44</v>
      </c>
      <c r="E3939" s="378" t="s">
        <v>5136</v>
      </c>
      <c r="F3939" s="512">
        <v>53</v>
      </c>
      <c r="G3939" s="512"/>
      <c r="H3939" s="62" t="s">
        <v>45</v>
      </c>
      <c r="I3939" s="572">
        <v>1</v>
      </c>
    </row>
    <row r="3940" spans="2:9" customFormat="1" ht="0.95" customHeight="1">
      <c r="B3940" s="78" t="s">
        <v>106</v>
      </c>
      <c r="C3940" s="68" t="s">
        <v>158</v>
      </c>
      <c r="D3940" s="375" t="s">
        <v>5</v>
      </c>
      <c r="E3940" s="375" t="s">
        <v>159</v>
      </c>
      <c r="F3940" s="510" t="s">
        <v>108</v>
      </c>
      <c r="G3940" s="510"/>
      <c r="H3940" s="69" t="s">
        <v>46</v>
      </c>
      <c r="I3940" s="573">
        <v>1.758</v>
      </c>
    </row>
    <row r="3941" spans="2:9" customFormat="1" ht="18" customHeight="1">
      <c r="B3941" s="78" t="s">
        <v>106</v>
      </c>
      <c r="C3941" s="68" t="s">
        <v>160</v>
      </c>
      <c r="D3941" s="375" t="s">
        <v>5</v>
      </c>
      <c r="E3941" s="375" t="s">
        <v>161</v>
      </c>
      <c r="F3941" s="510" t="s">
        <v>108</v>
      </c>
      <c r="G3941" s="510"/>
      <c r="H3941" s="69" t="s">
        <v>46</v>
      </c>
      <c r="I3941" s="573">
        <v>1.758</v>
      </c>
    </row>
    <row r="3942" spans="2:9" customFormat="1" ht="39" customHeight="1">
      <c r="B3942" s="72" t="s">
        <v>101</v>
      </c>
      <c r="C3942" s="63" t="s">
        <v>3500</v>
      </c>
      <c r="D3942" s="376" t="s">
        <v>44</v>
      </c>
      <c r="E3942" s="376" t="s">
        <v>5136</v>
      </c>
      <c r="F3942" s="509" t="s">
        <v>60</v>
      </c>
      <c r="G3942" s="509"/>
      <c r="H3942" s="64" t="s">
        <v>45</v>
      </c>
      <c r="I3942" s="577">
        <v>1</v>
      </c>
    </row>
    <row r="3943" spans="2:9" customFormat="1" ht="26.1" customHeight="1">
      <c r="B3943" s="74"/>
      <c r="C3943" s="574"/>
      <c r="D3943" s="574"/>
      <c r="E3943" s="574"/>
      <c r="F3943" s="574" t="s">
        <v>102</v>
      </c>
      <c r="G3943" s="575">
        <v>61.57</v>
      </c>
      <c r="H3943" s="574" t="s">
        <v>103</v>
      </c>
      <c r="I3943" s="75">
        <v>0</v>
      </c>
    </row>
    <row r="3944" spans="2:9" customFormat="1" ht="26.1" customHeight="1" thickBot="1">
      <c r="B3944" s="74"/>
      <c r="C3944" s="574"/>
      <c r="D3944" s="574"/>
      <c r="E3944" s="574"/>
      <c r="F3944" s="574" t="s">
        <v>104</v>
      </c>
      <c r="G3944" s="575">
        <v>1091.78</v>
      </c>
      <c r="H3944" s="574"/>
      <c r="I3944" s="576" t="s">
        <v>105</v>
      </c>
    </row>
    <row r="3945" spans="2:9" customFormat="1" ht="39" customHeight="1" thickTop="1">
      <c r="B3945" s="76"/>
      <c r="C3945" s="67"/>
      <c r="D3945" s="67"/>
      <c r="E3945" s="67"/>
      <c r="F3945" s="67"/>
      <c r="G3945" s="67"/>
      <c r="H3945" s="67"/>
      <c r="I3945" s="77"/>
    </row>
    <row r="3946" spans="2:9" customFormat="1" ht="24" customHeight="1">
      <c r="B3946" s="382" t="s">
        <v>835</v>
      </c>
      <c r="C3946" s="383" t="s">
        <v>7</v>
      </c>
      <c r="D3946" s="377" t="s">
        <v>95</v>
      </c>
      <c r="E3946" s="377" t="s">
        <v>8</v>
      </c>
      <c r="F3946" s="511" t="s">
        <v>99</v>
      </c>
      <c r="G3946" s="511"/>
      <c r="H3946" s="384" t="s">
        <v>96</v>
      </c>
      <c r="I3946" s="385" t="s">
        <v>97</v>
      </c>
    </row>
    <row r="3947" spans="2:9" customFormat="1" ht="51">
      <c r="B3947" s="71" t="s">
        <v>100</v>
      </c>
      <c r="C3947" s="61" t="s">
        <v>586</v>
      </c>
      <c r="D3947" s="378" t="s">
        <v>5</v>
      </c>
      <c r="E3947" s="378" t="s">
        <v>587</v>
      </c>
      <c r="F3947" s="512" t="s">
        <v>112</v>
      </c>
      <c r="G3947" s="512"/>
      <c r="H3947" s="62" t="s">
        <v>12</v>
      </c>
      <c r="I3947" s="572">
        <v>1</v>
      </c>
    </row>
    <row r="3948" spans="2:9" customFormat="1" ht="25.5">
      <c r="B3948" s="78" t="s">
        <v>106</v>
      </c>
      <c r="C3948" s="68" t="s">
        <v>158</v>
      </c>
      <c r="D3948" s="375" t="s">
        <v>5</v>
      </c>
      <c r="E3948" s="375" t="s">
        <v>159</v>
      </c>
      <c r="F3948" s="510" t="s">
        <v>108</v>
      </c>
      <c r="G3948" s="510"/>
      <c r="H3948" s="69" t="s">
        <v>46</v>
      </c>
      <c r="I3948" s="573">
        <v>0.17299999999999999</v>
      </c>
    </row>
    <row r="3949" spans="2:9" customFormat="1" ht="0.95" customHeight="1">
      <c r="B3949" s="78" t="s">
        <v>106</v>
      </c>
      <c r="C3949" s="68" t="s">
        <v>160</v>
      </c>
      <c r="D3949" s="375" t="s">
        <v>5</v>
      </c>
      <c r="E3949" s="375" t="s">
        <v>161</v>
      </c>
      <c r="F3949" s="510" t="s">
        <v>108</v>
      </c>
      <c r="G3949" s="510"/>
      <c r="H3949" s="69" t="s">
        <v>46</v>
      </c>
      <c r="I3949" s="573">
        <v>0.17299999999999999</v>
      </c>
    </row>
    <row r="3950" spans="2:9" customFormat="1" ht="18" customHeight="1">
      <c r="B3950" s="72" t="s">
        <v>101</v>
      </c>
      <c r="C3950" s="63" t="s">
        <v>2777</v>
      </c>
      <c r="D3950" s="376" t="s">
        <v>5</v>
      </c>
      <c r="E3950" s="376" t="s">
        <v>2778</v>
      </c>
      <c r="F3950" s="509" t="s">
        <v>60</v>
      </c>
      <c r="G3950" s="509"/>
      <c r="H3950" s="64" t="s">
        <v>12</v>
      </c>
      <c r="I3950" s="577">
        <v>1.0389999999999999</v>
      </c>
    </row>
    <row r="3951" spans="2:9" customFormat="1" ht="26.1" customHeight="1">
      <c r="B3951" s="74"/>
      <c r="C3951" s="574"/>
      <c r="D3951" s="574"/>
      <c r="E3951" s="574"/>
      <c r="F3951" s="574" t="s">
        <v>102</v>
      </c>
      <c r="G3951" s="575">
        <v>6.05</v>
      </c>
      <c r="H3951" s="574" t="s">
        <v>103</v>
      </c>
      <c r="I3951" s="75">
        <v>0</v>
      </c>
    </row>
    <row r="3952" spans="2:9" customFormat="1" ht="26.1" customHeight="1" thickBot="1">
      <c r="B3952" s="74"/>
      <c r="C3952" s="574"/>
      <c r="D3952" s="574"/>
      <c r="E3952" s="574"/>
      <c r="F3952" s="574" t="s">
        <v>104</v>
      </c>
      <c r="G3952" s="575">
        <v>6.72</v>
      </c>
      <c r="H3952" s="574"/>
      <c r="I3952" s="576" t="s">
        <v>105</v>
      </c>
    </row>
    <row r="3953" spans="2:9" customFormat="1" ht="26.1" customHeight="1" thickTop="1">
      <c r="B3953" s="76"/>
      <c r="C3953" s="67"/>
      <c r="D3953" s="67"/>
      <c r="E3953" s="67"/>
      <c r="F3953" s="67"/>
      <c r="G3953" s="67"/>
      <c r="H3953" s="67"/>
      <c r="I3953" s="77"/>
    </row>
    <row r="3954" spans="2:9" customFormat="1" ht="24" customHeight="1">
      <c r="B3954" s="382" t="s">
        <v>5139</v>
      </c>
      <c r="C3954" s="383" t="s">
        <v>7</v>
      </c>
      <c r="D3954" s="377" t="s">
        <v>95</v>
      </c>
      <c r="E3954" s="377" t="s">
        <v>8</v>
      </c>
      <c r="F3954" s="511" t="s">
        <v>99</v>
      </c>
      <c r="G3954" s="511"/>
      <c r="H3954" s="384" t="s">
        <v>96</v>
      </c>
      <c r="I3954" s="385" t="s">
        <v>97</v>
      </c>
    </row>
    <row r="3955" spans="2:9" customFormat="1" ht="24" customHeight="1">
      <c r="B3955" s="71" t="s">
        <v>100</v>
      </c>
      <c r="C3955" s="61" t="s">
        <v>588</v>
      </c>
      <c r="D3955" s="378" t="s">
        <v>5</v>
      </c>
      <c r="E3955" s="378" t="s">
        <v>589</v>
      </c>
      <c r="F3955" s="512" t="s">
        <v>112</v>
      </c>
      <c r="G3955" s="512"/>
      <c r="H3955" s="62" t="s">
        <v>12</v>
      </c>
      <c r="I3955" s="572">
        <v>1</v>
      </c>
    </row>
    <row r="3956" spans="2:9" customFormat="1" ht="25.5">
      <c r="B3956" s="78" t="s">
        <v>106</v>
      </c>
      <c r="C3956" s="68" t="s">
        <v>158</v>
      </c>
      <c r="D3956" s="375" t="s">
        <v>5</v>
      </c>
      <c r="E3956" s="375" t="s">
        <v>159</v>
      </c>
      <c r="F3956" s="510" t="s">
        <v>108</v>
      </c>
      <c r="G3956" s="510"/>
      <c r="H3956" s="69" t="s">
        <v>46</v>
      </c>
      <c r="I3956" s="573">
        <v>0.29699999999999999</v>
      </c>
    </row>
    <row r="3957" spans="2:9" customFormat="1" ht="25.5">
      <c r="B3957" s="78" t="s">
        <v>106</v>
      </c>
      <c r="C3957" s="68" t="s">
        <v>160</v>
      </c>
      <c r="D3957" s="375" t="s">
        <v>5</v>
      </c>
      <c r="E3957" s="375" t="s">
        <v>161</v>
      </c>
      <c r="F3957" s="510" t="s">
        <v>108</v>
      </c>
      <c r="G3957" s="510"/>
      <c r="H3957" s="69" t="s">
        <v>46</v>
      </c>
      <c r="I3957" s="573">
        <v>0.29699999999999999</v>
      </c>
    </row>
    <row r="3958" spans="2:9" customFormat="1" ht="0.95" customHeight="1">
      <c r="B3958" s="72" t="s">
        <v>101</v>
      </c>
      <c r="C3958" s="63" t="s">
        <v>2779</v>
      </c>
      <c r="D3958" s="376" t="s">
        <v>5</v>
      </c>
      <c r="E3958" s="376" t="s">
        <v>2780</v>
      </c>
      <c r="F3958" s="509" t="s">
        <v>60</v>
      </c>
      <c r="G3958" s="509"/>
      <c r="H3958" s="64" t="s">
        <v>12</v>
      </c>
      <c r="I3958" s="577">
        <v>1.0389999999999999</v>
      </c>
    </row>
    <row r="3959" spans="2:9" customFormat="1" ht="18" customHeight="1">
      <c r="B3959" s="74"/>
      <c r="C3959" s="574"/>
      <c r="D3959" s="574"/>
      <c r="E3959" s="574"/>
      <c r="F3959" s="574" t="s">
        <v>102</v>
      </c>
      <c r="G3959" s="575">
        <v>10.39</v>
      </c>
      <c r="H3959" s="574" t="s">
        <v>103</v>
      </c>
      <c r="I3959" s="75">
        <v>0</v>
      </c>
    </row>
    <row r="3960" spans="2:9" customFormat="1" ht="26.1" customHeight="1" thickBot="1">
      <c r="B3960" s="74"/>
      <c r="C3960" s="574"/>
      <c r="D3960" s="574"/>
      <c r="E3960" s="574"/>
      <c r="F3960" s="574" t="s">
        <v>104</v>
      </c>
      <c r="G3960" s="575">
        <v>9.31</v>
      </c>
      <c r="H3960" s="574"/>
      <c r="I3960" s="576" t="s">
        <v>105</v>
      </c>
    </row>
    <row r="3961" spans="2:9" customFormat="1" ht="26.1" customHeight="1" thickTop="1">
      <c r="B3961" s="76"/>
      <c r="C3961" s="67"/>
      <c r="D3961" s="67"/>
      <c r="E3961" s="67"/>
      <c r="F3961" s="67"/>
      <c r="G3961" s="67"/>
      <c r="H3961" s="67"/>
      <c r="I3961" s="77"/>
    </row>
    <row r="3962" spans="2:9" customFormat="1" ht="26.1" customHeight="1">
      <c r="B3962" s="382" t="s">
        <v>5140</v>
      </c>
      <c r="C3962" s="383" t="s">
        <v>7</v>
      </c>
      <c r="D3962" s="377" t="s">
        <v>95</v>
      </c>
      <c r="E3962" s="377" t="s">
        <v>8</v>
      </c>
      <c r="F3962" s="511" t="s">
        <v>99</v>
      </c>
      <c r="G3962" s="511"/>
      <c r="H3962" s="384" t="s">
        <v>96</v>
      </c>
      <c r="I3962" s="385" t="s">
        <v>97</v>
      </c>
    </row>
    <row r="3963" spans="2:9" customFormat="1" ht="24" customHeight="1">
      <c r="B3963" s="71" t="s">
        <v>100</v>
      </c>
      <c r="C3963" s="61" t="s">
        <v>590</v>
      </c>
      <c r="D3963" s="378" t="s">
        <v>44</v>
      </c>
      <c r="E3963" s="378" t="s">
        <v>591</v>
      </c>
      <c r="F3963" s="512" t="s">
        <v>112</v>
      </c>
      <c r="G3963" s="512"/>
      <c r="H3963" s="62" t="s">
        <v>45</v>
      </c>
      <c r="I3963" s="572">
        <v>1</v>
      </c>
    </row>
    <row r="3964" spans="2:9" customFormat="1" ht="26.1" customHeight="1">
      <c r="B3964" s="78" t="s">
        <v>106</v>
      </c>
      <c r="C3964" s="68" t="s">
        <v>158</v>
      </c>
      <c r="D3964" s="375" t="s">
        <v>5</v>
      </c>
      <c r="E3964" s="375" t="s">
        <v>159</v>
      </c>
      <c r="F3964" s="510" t="s">
        <v>108</v>
      </c>
      <c r="G3964" s="510"/>
      <c r="H3964" s="69" t="s">
        <v>46</v>
      </c>
      <c r="I3964" s="573">
        <v>0.4</v>
      </c>
    </row>
    <row r="3965" spans="2:9" customFormat="1" ht="25.5">
      <c r="B3965" s="78" t="s">
        <v>106</v>
      </c>
      <c r="C3965" s="68" t="s">
        <v>160</v>
      </c>
      <c r="D3965" s="375" t="s">
        <v>5</v>
      </c>
      <c r="E3965" s="375" t="s">
        <v>161</v>
      </c>
      <c r="F3965" s="510" t="s">
        <v>108</v>
      </c>
      <c r="G3965" s="510"/>
      <c r="H3965" s="69" t="s">
        <v>46</v>
      </c>
      <c r="I3965" s="573">
        <v>0.4</v>
      </c>
    </row>
    <row r="3966" spans="2:9" customFormat="1" ht="15">
      <c r="B3966" s="72" t="s">
        <v>101</v>
      </c>
      <c r="C3966" s="63" t="s">
        <v>2781</v>
      </c>
      <c r="D3966" s="376" t="s">
        <v>5</v>
      </c>
      <c r="E3966" s="376" t="s">
        <v>2782</v>
      </c>
      <c r="F3966" s="509" t="s">
        <v>60</v>
      </c>
      <c r="G3966" s="509"/>
      <c r="H3966" s="64" t="s">
        <v>45</v>
      </c>
      <c r="I3966" s="577">
        <v>1.0999999999999999E-2</v>
      </c>
    </row>
    <row r="3967" spans="2:9" customFormat="1" ht="0.95" customHeight="1">
      <c r="B3967" s="72" t="s">
        <v>101</v>
      </c>
      <c r="C3967" s="63" t="s">
        <v>2783</v>
      </c>
      <c r="D3967" s="376" t="s">
        <v>5</v>
      </c>
      <c r="E3967" s="376" t="s">
        <v>2784</v>
      </c>
      <c r="F3967" s="509" t="s">
        <v>60</v>
      </c>
      <c r="G3967" s="509"/>
      <c r="H3967" s="64" t="s">
        <v>26</v>
      </c>
      <c r="I3967" s="577">
        <v>3.0000000000000001E-3</v>
      </c>
    </row>
    <row r="3968" spans="2:9" customFormat="1" ht="18" customHeight="1">
      <c r="B3968" s="72" t="s">
        <v>101</v>
      </c>
      <c r="C3968" s="63" t="s">
        <v>2785</v>
      </c>
      <c r="D3968" s="376" t="s">
        <v>5</v>
      </c>
      <c r="E3968" s="376" t="s">
        <v>2786</v>
      </c>
      <c r="F3968" s="509" t="s">
        <v>60</v>
      </c>
      <c r="G3968" s="509"/>
      <c r="H3968" s="64" t="s">
        <v>45</v>
      </c>
      <c r="I3968" s="577">
        <v>1</v>
      </c>
    </row>
    <row r="3969" spans="2:9" customFormat="1" ht="26.1" customHeight="1">
      <c r="B3969" s="74"/>
      <c r="C3969" s="574"/>
      <c r="D3969" s="574"/>
      <c r="E3969" s="574"/>
      <c r="F3969" s="574" t="s">
        <v>102</v>
      </c>
      <c r="G3969" s="575">
        <v>14</v>
      </c>
      <c r="H3969" s="574" t="s">
        <v>103</v>
      </c>
      <c r="I3969" s="75">
        <v>0</v>
      </c>
    </row>
    <row r="3970" spans="2:9" customFormat="1" ht="26.1" customHeight="1" thickBot="1">
      <c r="B3970" s="74"/>
      <c r="C3970" s="574"/>
      <c r="D3970" s="574"/>
      <c r="E3970" s="574"/>
      <c r="F3970" s="574" t="s">
        <v>104</v>
      </c>
      <c r="G3970" s="575">
        <v>5.73</v>
      </c>
      <c r="H3970" s="574"/>
      <c r="I3970" s="576" t="s">
        <v>105</v>
      </c>
    </row>
    <row r="3971" spans="2:9" customFormat="1" ht="26.1" customHeight="1" thickTop="1">
      <c r="B3971" s="76"/>
      <c r="C3971" s="67"/>
      <c r="D3971" s="67"/>
      <c r="E3971" s="67"/>
      <c r="F3971" s="67"/>
      <c r="G3971" s="67"/>
      <c r="H3971" s="67"/>
      <c r="I3971" s="77"/>
    </row>
    <row r="3972" spans="2:9" customFormat="1" ht="24" customHeight="1">
      <c r="B3972" s="382" t="s">
        <v>5141</v>
      </c>
      <c r="C3972" s="383" t="s">
        <v>7</v>
      </c>
      <c r="D3972" s="377" t="s">
        <v>95</v>
      </c>
      <c r="E3972" s="377" t="s">
        <v>8</v>
      </c>
      <c r="F3972" s="511" t="s">
        <v>99</v>
      </c>
      <c r="G3972" s="511"/>
      <c r="H3972" s="384" t="s">
        <v>96</v>
      </c>
      <c r="I3972" s="385" t="s">
        <v>97</v>
      </c>
    </row>
    <row r="3973" spans="2:9" customFormat="1" ht="24" customHeight="1">
      <c r="B3973" s="71" t="s">
        <v>100</v>
      </c>
      <c r="C3973" s="61" t="s">
        <v>592</v>
      </c>
      <c r="D3973" s="378" t="s">
        <v>44</v>
      </c>
      <c r="E3973" s="378" t="s">
        <v>593</v>
      </c>
      <c r="F3973" s="512" t="s">
        <v>112</v>
      </c>
      <c r="G3973" s="512"/>
      <c r="H3973" s="62" t="s">
        <v>45</v>
      </c>
      <c r="I3973" s="572">
        <v>1</v>
      </c>
    </row>
    <row r="3974" spans="2:9" customFormat="1" ht="38.25" customHeight="1">
      <c r="B3974" s="78" t="s">
        <v>106</v>
      </c>
      <c r="C3974" s="68" t="s">
        <v>158</v>
      </c>
      <c r="D3974" s="375" t="s">
        <v>5</v>
      </c>
      <c r="E3974" s="375" t="s">
        <v>159</v>
      </c>
      <c r="F3974" s="510" t="s">
        <v>108</v>
      </c>
      <c r="G3974" s="510"/>
      <c r="H3974" s="69" t="s">
        <v>46</v>
      </c>
      <c r="I3974" s="573">
        <v>0.45</v>
      </c>
    </row>
    <row r="3975" spans="2:9" customFormat="1" ht="25.5" customHeight="1">
      <c r="B3975" s="78" t="s">
        <v>106</v>
      </c>
      <c r="C3975" s="68" t="s">
        <v>160</v>
      </c>
      <c r="D3975" s="375" t="s">
        <v>5</v>
      </c>
      <c r="E3975" s="375" t="s">
        <v>161</v>
      </c>
      <c r="F3975" s="510" t="s">
        <v>108</v>
      </c>
      <c r="G3975" s="510"/>
      <c r="H3975" s="69" t="s">
        <v>46</v>
      </c>
      <c r="I3975" s="573">
        <v>0.45</v>
      </c>
    </row>
    <row r="3976" spans="2:9" customFormat="1" ht="0.95" customHeight="1">
      <c r="B3976" s="72" t="s">
        <v>101</v>
      </c>
      <c r="C3976" s="63" t="s">
        <v>2781</v>
      </c>
      <c r="D3976" s="376" t="s">
        <v>5</v>
      </c>
      <c r="E3976" s="376" t="s">
        <v>2782</v>
      </c>
      <c r="F3976" s="509" t="s">
        <v>60</v>
      </c>
      <c r="G3976" s="509"/>
      <c r="H3976" s="64" t="s">
        <v>45</v>
      </c>
      <c r="I3976" s="577">
        <v>2.5000000000000001E-2</v>
      </c>
    </row>
    <row r="3977" spans="2:9" customFormat="1" ht="18" customHeight="1">
      <c r="B3977" s="72" t="s">
        <v>101</v>
      </c>
      <c r="C3977" s="63" t="s">
        <v>2783</v>
      </c>
      <c r="D3977" s="376" t="s">
        <v>5</v>
      </c>
      <c r="E3977" s="376" t="s">
        <v>2784</v>
      </c>
      <c r="F3977" s="509" t="s">
        <v>60</v>
      </c>
      <c r="G3977" s="509"/>
      <c r="H3977" s="64" t="s">
        <v>26</v>
      </c>
      <c r="I3977" s="577">
        <v>2.5000000000000001E-3</v>
      </c>
    </row>
    <row r="3978" spans="2:9" customFormat="1" ht="24" customHeight="1">
      <c r="B3978" s="74"/>
      <c r="C3978" s="574"/>
      <c r="D3978" s="574"/>
      <c r="E3978" s="574"/>
      <c r="F3978" s="574" t="s">
        <v>102</v>
      </c>
      <c r="G3978" s="575">
        <v>15.75</v>
      </c>
      <c r="H3978" s="574" t="s">
        <v>103</v>
      </c>
      <c r="I3978" s="75">
        <v>0</v>
      </c>
    </row>
    <row r="3979" spans="2:9" customFormat="1" ht="26.1" customHeight="1" thickBot="1">
      <c r="B3979" s="74"/>
      <c r="C3979" s="574"/>
      <c r="D3979" s="574"/>
      <c r="E3979" s="574"/>
      <c r="F3979" s="574" t="s">
        <v>104</v>
      </c>
      <c r="G3979" s="575">
        <v>4.75</v>
      </c>
      <c r="H3979" s="574"/>
      <c r="I3979" s="576" t="s">
        <v>105</v>
      </c>
    </row>
    <row r="3980" spans="2:9" customFormat="1" ht="26.1" customHeight="1" thickTop="1">
      <c r="B3980" s="76"/>
      <c r="C3980" s="67"/>
      <c r="D3980" s="67"/>
      <c r="E3980" s="67"/>
      <c r="F3980" s="67"/>
      <c r="G3980" s="67"/>
      <c r="H3980" s="67"/>
      <c r="I3980" s="77"/>
    </row>
    <row r="3981" spans="2:9" customFormat="1" ht="26.1" customHeight="1">
      <c r="B3981" s="382" t="s">
        <v>5142</v>
      </c>
      <c r="C3981" s="383" t="s">
        <v>7</v>
      </c>
      <c r="D3981" s="377" t="s">
        <v>95</v>
      </c>
      <c r="E3981" s="377" t="s">
        <v>8</v>
      </c>
      <c r="F3981" s="511" t="s">
        <v>99</v>
      </c>
      <c r="G3981" s="511"/>
      <c r="H3981" s="384" t="s">
        <v>96</v>
      </c>
      <c r="I3981" s="385" t="s">
        <v>97</v>
      </c>
    </row>
    <row r="3982" spans="2:9" customFormat="1" ht="25.5">
      <c r="B3982" s="71" t="s">
        <v>100</v>
      </c>
      <c r="C3982" s="61" t="s">
        <v>594</v>
      </c>
      <c r="D3982" s="378" t="s">
        <v>44</v>
      </c>
      <c r="E3982" s="378" t="s">
        <v>595</v>
      </c>
      <c r="F3982" s="512" t="s">
        <v>112</v>
      </c>
      <c r="G3982" s="512"/>
      <c r="H3982" s="62" t="s">
        <v>45</v>
      </c>
      <c r="I3982" s="572">
        <v>1</v>
      </c>
    </row>
    <row r="3983" spans="2:9" customFormat="1" ht="25.5">
      <c r="B3983" s="78" t="s">
        <v>106</v>
      </c>
      <c r="C3983" s="68" t="s">
        <v>158</v>
      </c>
      <c r="D3983" s="375" t="s">
        <v>5</v>
      </c>
      <c r="E3983" s="375" t="s">
        <v>159</v>
      </c>
      <c r="F3983" s="510" t="s">
        <v>108</v>
      </c>
      <c r="G3983" s="510"/>
      <c r="H3983" s="69" t="s">
        <v>46</v>
      </c>
      <c r="I3983" s="573">
        <v>0.45</v>
      </c>
    </row>
    <row r="3984" spans="2:9" customFormat="1" ht="0.95" customHeight="1">
      <c r="B3984" s="78" t="s">
        <v>106</v>
      </c>
      <c r="C3984" s="68" t="s">
        <v>160</v>
      </c>
      <c r="D3984" s="375" t="s">
        <v>5</v>
      </c>
      <c r="E3984" s="375" t="s">
        <v>161</v>
      </c>
      <c r="F3984" s="510" t="s">
        <v>108</v>
      </c>
      <c r="G3984" s="510"/>
      <c r="H3984" s="69" t="s">
        <v>46</v>
      </c>
      <c r="I3984" s="573">
        <v>0.45</v>
      </c>
    </row>
    <row r="3985" spans="2:9" customFormat="1" ht="18" customHeight="1">
      <c r="B3985" s="72" t="s">
        <v>101</v>
      </c>
      <c r="C3985" s="63" t="s">
        <v>2781</v>
      </c>
      <c r="D3985" s="376" t="s">
        <v>5</v>
      </c>
      <c r="E3985" s="376" t="s">
        <v>2782</v>
      </c>
      <c r="F3985" s="509" t="s">
        <v>60</v>
      </c>
      <c r="G3985" s="509"/>
      <c r="H3985" s="64" t="s">
        <v>45</v>
      </c>
      <c r="I3985" s="577">
        <v>2.5000000000000001E-2</v>
      </c>
    </row>
    <row r="3986" spans="2:9" customFormat="1" ht="26.1" customHeight="1">
      <c r="B3986" s="72" t="s">
        <v>101</v>
      </c>
      <c r="C3986" s="63" t="s">
        <v>2783</v>
      </c>
      <c r="D3986" s="376" t="s">
        <v>5</v>
      </c>
      <c r="E3986" s="376" t="s">
        <v>2784</v>
      </c>
      <c r="F3986" s="509" t="s">
        <v>60</v>
      </c>
      <c r="G3986" s="509"/>
      <c r="H3986" s="64" t="s">
        <v>26</v>
      </c>
      <c r="I3986" s="577">
        <v>2.5000000000000001E-3</v>
      </c>
    </row>
    <row r="3987" spans="2:9" customFormat="1" ht="26.1" customHeight="1">
      <c r="B3987" s="72" t="s">
        <v>101</v>
      </c>
      <c r="C3987" s="63" t="s">
        <v>2787</v>
      </c>
      <c r="D3987" s="376" t="s">
        <v>5</v>
      </c>
      <c r="E3987" s="376" t="s">
        <v>2788</v>
      </c>
      <c r="F3987" s="509" t="s">
        <v>60</v>
      </c>
      <c r="G3987" s="509"/>
      <c r="H3987" s="64" t="s">
        <v>45</v>
      </c>
      <c r="I3987" s="577">
        <v>1</v>
      </c>
    </row>
    <row r="3988" spans="2:9" customFormat="1" ht="26.1" customHeight="1">
      <c r="B3988" s="74"/>
      <c r="C3988" s="574"/>
      <c r="D3988" s="574"/>
      <c r="E3988" s="574"/>
      <c r="F3988" s="574" t="s">
        <v>102</v>
      </c>
      <c r="G3988" s="575">
        <v>15.75</v>
      </c>
      <c r="H3988" s="574" t="s">
        <v>103</v>
      </c>
      <c r="I3988" s="75">
        <v>0</v>
      </c>
    </row>
    <row r="3989" spans="2:9" customFormat="1" ht="24" customHeight="1" thickBot="1">
      <c r="B3989" s="74"/>
      <c r="C3989" s="574"/>
      <c r="D3989" s="574"/>
      <c r="E3989" s="574"/>
      <c r="F3989" s="574" t="s">
        <v>104</v>
      </c>
      <c r="G3989" s="575">
        <v>6.27</v>
      </c>
      <c r="H3989" s="574"/>
      <c r="I3989" s="576" t="s">
        <v>105</v>
      </c>
    </row>
    <row r="3990" spans="2:9" customFormat="1" ht="24" customHeight="1" thickTop="1">
      <c r="B3990" s="76"/>
      <c r="C3990" s="67"/>
      <c r="D3990" s="67"/>
      <c r="E3990" s="67"/>
      <c r="F3990" s="67"/>
      <c r="G3990" s="67"/>
      <c r="H3990" s="67"/>
      <c r="I3990" s="77"/>
    </row>
    <row r="3991" spans="2:9" customFormat="1" ht="15">
      <c r="B3991" s="382" t="s">
        <v>5143</v>
      </c>
      <c r="C3991" s="383" t="s">
        <v>7</v>
      </c>
      <c r="D3991" s="377" t="s">
        <v>95</v>
      </c>
      <c r="E3991" s="377" t="s">
        <v>8</v>
      </c>
      <c r="F3991" s="511" t="s">
        <v>99</v>
      </c>
      <c r="G3991" s="511"/>
      <c r="H3991" s="384" t="s">
        <v>96</v>
      </c>
      <c r="I3991" s="385" t="s">
        <v>97</v>
      </c>
    </row>
    <row r="3992" spans="2:9" customFormat="1" ht="38.25">
      <c r="B3992" s="71" t="s">
        <v>100</v>
      </c>
      <c r="C3992" s="61" t="s">
        <v>596</v>
      </c>
      <c r="D3992" s="378" t="s">
        <v>44</v>
      </c>
      <c r="E3992" s="378" t="s">
        <v>597</v>
      </c>
      <c r="F3992" s="512" t="s">
        <v>112</v>
      </c>
      <c r="G3992" s="512"/>
      <c r="H3992" s="62" t="s">
        <v>45</v>
      </c>
      <c r="I3992" s="572">
        <v>1</v>
      </c>
    </row>
    <row r="3993" spans="2:9" customFormat="1" ht="0.95" customHeight="1">
      <c r="B3993" s="78" t="s">
        <v>106</v>
      </c>
      <c r="C3993" s="68" t="s">
        <v>158</v>
      </c>
      <c r="D3993" s="375" t="s">
        <v>5</v>
      </c>
      <c r="E3993" s="375" t="s">
        <v>159</v>
      </c>
      <c r="F3993" s="510" t="s">
        <v>108</v>
      </c>
      <c r="G3993" s="510"/>
      <c r="H3993" s="69" t="s">
        <v>46</v>
      </c>
      <c r="I3993" s="573">
        <v>0.52200000000000002</v>
      </c>
    </row>
    <row r="3994" spans="2:9" customFormat="1" ht="18" customHeight="1">
      <c r="B3994" s="78" t="s">
        <v>106</v>
      </c>
      <c r="C3994" s="68" t="s">
        <v>160</v>
      </c>
      <c r="D3994" s="375" t="s">
        <v>5</v>
      </c>
      <c r="E3994" s="375" t="s">
        <v>161</v>
      </c>
      <c r="F3994" s="510" t="s">
        <v>108</v>
      </c>
      <c r="G3994" s="510"/>
      <c r="H3994" s="69" t="s">
        <v>46</v>
      </c>
      <c r="I3994" s="573">
        <v>0.52200000000000002</v>
      </c>
    </row>
    <row r="3995" spans="2:9" customFormat="1" ht="26.1" customHeight="1">
      <c r="B3995" s="72" t="s">
        <v>101</v>
      </c>
      <c r="C3995" s="63" t="s">
        <v>2781</v>
      </c>
      <c r="D3995" s="376" t="s">
        <v>5</v>
      </c>
      <c r="E3995" s="376" t="s">
        <v>2782</v>
      </c>
      <c r="F3995" s="509" t="s">
        <v>60</v>
      </c>
      <c r="G3995" s="509"/>
      <c r="H3995" s="64" t="s">
        <v>45</v>
      </c>
      <c r="I3995" s="577">
        <v>2.7E-2</v>
      </c>
    </row>
    <row r="3996" spans="2:9" customFormat="1" ht="26.1" customHeight="1">
      <c r="B3996" s="72" t="s">
        <v>101</v>
      </c>
      <c r="C3996" s="63" t="s">
        <v>2789</v>
      </c>
      <c r="D3996" s="376" t="s">
        <v>5</v>
      </c>
      <c r="E3996" s="376" t="s">
        <v>2790</v>
      </c>
      <c r="F3996" s="509" t="s">
        <v>60</v>
      </c>
      <c r="G3996" s="509"/>
      <c r="H3996" s="64" t="s">
        <v>45</v>
      </c>
      <c r="I3996" s="577">
        <v>1</v>
      </c>
    </row>
    <row r="3997" spans="2:9" customFormat="1" ht="26.1" customHeight="1">
      <c r="B3997" s="72" t="s">
        <v>101</v>
      </c>
      <c r="C3997" s="63" t="s">
        <v>2783</v>
      </c>
      <c r="D3997" s="376" t="s">
        <v>5</v>
      </c>
      <c r="E3997" s="376" t="s">
        <v>2784</v>
      </c>
      <c r="F3997" s="509" t="s">
        <v>60</v>
      </c>
      <c r="G3997" s="509"/>
      <c r="H3997" s="64" t="s">
        <v>26</v>
      </c>
      <c r="I3997" s="577">
        <v>3.0000000000000001E-3</v>
      </c>
    </row>
    <row r="3998" spans="2:9" customFormat="1" ht="24" customHeight="1">
      <c r="B3998" s="74"/>
      <c r="C3998" s="574"/>
      <c r="D3998" s="574"/>
      <c r="E3998" s="574"/>
      <c r="F3998" s="574" t="s">
        <v>102</v>
      </c>
      <c r="G3998" s="575">
        <v>18.27</v>
      </c>
      <c r="H3998" s="574" t="s">
        <v>103</v>
      </c>
      <c r="I3998" s="75">
        <v>0</v>
      </c>
    </row>
    <row r="3999" spans="2:9" customFormat="1" ht="24" customHeight="1" thickBot="1">
      <c r="B3999" s="74"/>
      <c r="C3999" s="574"/>
      <c r="D3999" s="574"/>
      <c r="E3999" s="574"/>
      <c r="F3999" s="574" t="s">
        <v>104</v>
      </c>
      <c r="G3999" s="575">
        <v>7.79</v>
      </c>
      <c r="H3999" s="574"/>
      <c r="I3999" s="576" t="s">
        <v>105</v>
      </c>
    </row>
    <row r="4000" spans="2:9" customFormat="1" ht="15.75" thickTop="1">
      <c r="B4000" s="76"/>
      <c r="C4000" s="67"/>
      <c r="D4000" s="67"/>
      <c r="E4000" s="67"/>
      <c r="F4000" s="67"/>
      <c r="G4000" s="67"/>
      <c r="H4000" s="67"/>
      <c r="I4000" s="77"/>
    </row>
    <row r="4001" spans="2:9" customFormat="1" ht="15">
      <c r="B4001" s="382" t="s">
        <v>5144</v>
      </c>
      <c r="C4001" s="383" t="s">
        <v>7</v>
      </c>
      <c r="D4001" s="377" t="s">
        <v>95</v>
      </c>
      <c r="E4001" s="377" t="s">
        <v>8</v>
      </c>
      <c r="F4001" s="511" t="s">
        <v>99</v>
      </c>
      <c r="G4001" s="511"/>
      <c r="H4001" s="384" t="s">
        <v>96</v>
      </c>
      <c r="I4001" s="385" t="s">
        <v>97</v>
      </c>
    </row>
    <row r="4002" spans="2:9" customFormat="1" ht="0.95" customHeight="1">
      <c r="B4002" s="71" t="s">
        <v>100</v>
      </c>
      <c r="C4002" s="61" t="s">
        <v>598</v>
      </c>
      <c r="D4002" s="378" t="s">
        <v>44</v>
      </c>
      <c r="E4002" s="378" t="s">
        <v>599</v>
      </c>
      <c r="F4002" s="512" t="s">
        <v>112</v>
      </c>
      <c r="G4002" s="512"/>
      <c r="H4002" s="62" t="s">
        <v>45</v>
      </c>
      <c r="I4002" s="572">
        <v>1</v>
      </c>
    </row>
    <row r="4003" spans="2:9" customFormat="1" ht="18" customHeight="1">
      <c r="B4003" s="78" t="s">
        <v>106</v>
      </c>
      <c r="C4003" s="68" t="s">
        <v>158</v>
      </c>
      <c r="D4003" s="375" t="s">
        <v>5</v>
      </c>
      <c r="E4003" s="375" t="s">
        <v>159</v>
      </c>
      <c r="F4003" s="510" t="s">
        <v>108</v>
      </c>
      <c r="G4003" s="510"/>
      <c r="H4003" s="69" t="s">
        <v>46</v>
      </c>
      <c r="I4003" s="573">
        <v>0.52200000000000002</v>
      </c>
    </row>
    <row r="4004" spans="2:9" customFormat="1" ht="26.1" customHeight="1">
      <c r="B4004" s="78" t="s">
        <v>106</v>
      </c>
      <c r="C4004" s="68" t="s">
        <v>160</v>
      </c>
      <c r="D4004" s="375" t="s">
        <v>5</v>
      </c>
      <c r="E4004" s="375" t="s">
        <v>161</v>
      </c>
      <c r="F4004" s="510" t="s">
        <v>108</v>
      </c>
      <c r="G4004" s="510"/>
      <c r="H4004" s="69" t="s">
        <v>46</v>
      </c>
      <c r="I4004" s="573">
        <v>0.52200000000000002</v>
      </c>
    </row>
    <row r="4005" spans="2:9" customFormat="1" ht="26.1" customHeight="1">
      <c r="B4005" s="72" t="s">
        <v>101</v>
      </c>
      <c r="C4005" s="63" t="s">
        <v>2781</v>
      </c>
      <c r="D4005" s="376" t="s">
        <v>5</v>
      </c>
      <c r="E4005" s="376" t="s">
        <v>2782</v>
      </c>
      <c r="F4005" s="509" t="s">
        <v>60</v>
      </c>
      <c r="G4005" s="509"/>
      <c r="H4005" s="64" t="s">
        <v>45</v>
      </c>
      <c r="I4005" s="577">
        <v>2.7E-2</v>
      </c>
    </row>
    <row r="4006" spans="2:9" customFormat="1" ht="26.1" customHeight="1">
      <c r="B4006" s="72" t="s">
        <v>101</v>
      </c>
      <c r="C4006" s="63" t="s">
        <v>2789</v>
      </c>
      <c r="D4006" s="376" t="s">
        <v>5</v>
      </c>
      <c r="E4006" s="376" t="s">
        <v>2790</v>
      </c>
      <c r="F4006" s="509" t="s">
        <v>60</v>
      </c>
      <c r="G4006" s="509"/>
      <c r="H4006" s="64" t="s">
        <v>45</v>
      </c>
      <c r="I4006" s="577">
        <v>1</v>
      </c>
    </row>
    <row r="4007" spans="2:9" customFormat="1" ht="25.5" customHeight="1">
      <c r="B4007" s="72" t="s">
        <v>101</v>
      </c>
      <c r="C4007" s="63" t="s">
        <v>2783</v>
      </c>
      <c r="D4007" s="376" t="s">
        <v>5</v>
      </c>
      <c r="E4007" s="376" t="s">
        <v>2784</v>
      </c>
      <c r="F4007" s="509" t="s">
        <v>60</v>
      </c>
      <c r="G4007" s="509"/>
      <c r="H4007" s="64" t="s">
        <v>26</v>
      </c>
      <c r="I4007" s="577">
        <v>3.0000000000000001E-3</v>
      </c>
    </row>
    <row r="4008" spans="2:9" customFormat="1" ht="15">
      <c r="B4008" s="74"/>
      <c r="C4008" s="574"/>
      <c r="D4008" s="574"/>
      <c r="E4008" s="574"/>
      <c r="F4008" s="574" t="s">
        <v>102</v>
      </c>
      <c r="G4008" s="575">
        <v>18.27</v>
      </c>
      <c r="H4008" s="574" t="s">
        <v>103</v>
      </c>
      <c r="I4008" s="75">
        <v>0</v>
      </c>
    </row>
    <row r="4009" spans="2:9" customFormat="1" ht="0.95" customHeight="1" thickBot="1">
      <c r="B4009" s="74"/>
      <c r="C4009" s="574"/>
      <c r="D4009" s="574"/>
      <c r="E4009" s="574"/>
      <c r="F4009" s="574" t="s">
        <v>104</v>
      </c>
      <c r="G4009" s="575">
        <v>7.79</v>
      </c>
      <c r="H4009" s="574"/>
      <c r="I4009" s="576" t="s">
        <v>105</v>
      </c>
    </row>
    <row r="4010" spans="2:9" customFormat="1" ht="18" customHeight="1" thickTop="1">
      <c r="B4010" s="76"/>
      <c r="C4010" s="67"/>
      <c r="D4010" s="67"/>
      <c r="E4010" s="67"/>
      <c r="F4010" s="67"/>
      <c r="G4010" s="67"/>
      <c r="H4010" s="67"/>
      <c r="I4010" s="77"/>
    </row>
    <row r="4011" spans="2:9" customFormat="1" ht="39" customHeight="1">
      <c r="B4011" s="382" t="s">
        <v>5145</v>
      </c>
      <c r="C4011" s="383" t="s">
        <v>7</v>
      </c>
      <c r="D4011" s="377" t="s">
        <v>95</v>
      </c>
      <c r="E4011" s="377" t="s">
        <v>8</v>
      </c>
      <c r="F4011" s="511" t="s">
        <v>99</v>
      </c>
      <c r="G4011" s="511"/>
      <c r="H4011" s="384" t="s">
        <v>96</v>
      </c>
      <c r="I4011" s="385" t="s">
        <v>97</v>
      </c>
    </row>
    <row r="4012" spans="2:9" customFormat="1" ht="26.1" customHeight="1">
      <c r="B4012" s="71" t="s">
        <v>100</v>
      </c>
      <c r="C4012" s="61" t="s">
        <v>600</v>
      </c>
      <c r="D4012" s="378" t="s">
        <v>44</v>
      </c>
      <c r="E4012" s="378" t="s">
        <v>601</v>
      </c>
      <c r="F4012" s="512" t="s">
        <v>112</v>
      </c>
      <c r="G4012" s="512"/>
      <c r="H4012" s="62" t="s">
        <v>45</v>
      </c>
      <c r="I4012" s="572">
        <v>1</v>
      </c>
    </row>
    <row r="4013" spans="2:9" customFormat="1" ht="24" customHeight="1">
      <c r="B4013" s="78" t="s">
        <v>106</v>
      </c>
      <c r="C4013" s="68" t="s">
        <v>158</v>
      </c>
      <c r="D4013" s="375" t="s">
        <v>5</v>
      </c>
      <c r="E4013" s="375" t="s">
        <v>159</v>
      </c>
      <c r="F4013" s="510" t="s">
        <v>108</v>
      </c>
      <c r="G4013" s="510"/>
      <c r="H4013" s="69" t="s">
        <v>46</v>
      </c>
      <c r="I4013" s="573">
        <v>0.29699999999999999</v>
      </c>
    </row>
    <row r="4014" spans="2:9" customFormat="1" ht="51.95" customHeight="1">
      <c r="B4014" s="78" t="s">
        <v>106</v>
      </c>
      <c r="C4014" s="68" t="s">
        <v>160</v>
      </c>
      <c r="D4014" s="375" t="s">
        <v>5</v>
      </c>
      <c r="E4014" s="375" t="s">
        <v>161</v>
      </c>
      <c r="F4014" s="510" t="s">
        <v>108</v>
      </c>
      <c r="G4014" s="510"/>
      <c r="H4014" s="69" t="s">
        <v>46</v>
      </c>
      <c r="I4014" s="573">
        <v>0.29699999999999999</v>
      </c>
    </row>
    <row r="4015" spans="2:9" customFormat="1" ht="26.1" customHeight="1">
      <c r="B4015" s="72" t="s">
        <v>101</v>
      </c>
      <c r="C4015" s="63" t="s">
        <v>2781</v>
      </c>
      <c r="D4015" s="376" t="s">
        <v>5</v>
      </c>
      <c r="E4015" s="376" t="s">
        <v>2782</v>
      </c>
      <c r="F4015" s="509" t="s">
        <v>60</v>
      </c>
      <c r="G4015" s="509"/>
      <c r="H4015" s="64" t="s">
        <v>45</v>
      </c>
      <c r="I4015" s="577">
        <v>1.0999999999999999E-2</v>
      </c>
    </row>
    <row r="4016" spans="2:9" customFormat="1" ht="39" customHeight="1">
      <c r="B4016" s="72" t="s">
        <v>101</v>
      </c>
      <c r="C4016" s="63" t="s">
        <v>2783</v>
      </c>
      <c r="D4016" s="376" t="s">
        <v>5</v>
      </c>
      <c r="E4016" s="376" t="s">
        <v>2784</v>
      </c>
      <c r="F4016" s="509" t="s">
        <v>60</v>
      </c>
      <c r="G4016" s="509"/>
      <c r="H4016" s="64" t="s">
        <v>26</v>
      </c>
      <c r="I4016" s="577">
        <v>3.0000000000000001E-3</v>
      </c>
    </row>
    <row r="4017" spans="2:9" customFormat="1" ht="51.95" customHeight="1">
      <c r="B4017" s="74"/>
      <c r="C4017" s="574"/>
      <c r="D4017" s="574"/>
      <c r="E4017" s="574"/>
      <c r="F4017" s="574" t="s">
        <v>102</v>
      </c>
      <c r="G4017" s="575">
        <v>10.39</v>
      </c>
      <c r="H4017" s="574" t="s">
        <v>103</v>
      </c>
      <c r="I4017" s="75">
        <v>0</v>
      </c>
    </row>
    <row r="4018" spans="2:9" customFormat="1" ht="26.1" customHeight="1" thickBot="1">
      <c r="B4018" s="74"/>
      <c r="C4018" s="574"/>
      <c r="D4018" s="574"/>
      <c r="E4018" s="574"/>
      <c r="F4018" s="574" t="s">
        <v>104</v>
      </c>
      <c r="G4018" s="575">
        <v>3.13</v>
      </c>
      <c r="H4018" s="574"/>
      <c r="I4018" s="576" t="s">
        <v>105</v>
      </c>
    </row>
    <row r="4019" spans="2:9" customFormat="1" ht="39" customHeight="1" thickTop="1">
      <c r="B4019" s="76"/>
      <c r="C4019" s="67"/>
      <c r="D4019" s="67"/>
      <c r="E4019" s="67"/>
      <c r="F4019" s="67"/>
      <c r="G4019" s="67"/>
      <c r="H4019" s="67"/>
      <c r="I4019" s="77"/>
    </row>
    <row r="4020" spans="2:9" customFormat="1" ht="15" customHeight="1">
      <c r="B4020" s="382" t="s">
        <v>5146</v>
      </c>
      <c r="C4020" s="383" t="s">
        <v>7</v>
      </c>
      <c r="D4020" s="377" t="s">
        <v>95</v>
      </c>
      <c r="E4020" s="377" t="s">
        <v>8</v>
      </c>
      <c r="F4020" s="511" t="s">
        <v>99</v>
      </c>
      <c r="G4020" s="511"/>
      <c r="H4020" s="384" t="s">
        <v>96</v>
      </c>
      <c r="I4020" s="385" t="s">
        <v>97</v>
      </c>
    </row>
    <row r="4021" spans="2:9" customFormat="1" ht="15" customHeight="1">
      <c r="B4021" s="71" t="s">
        <v>100</v>
      </c>
      <c r="C4021" s="61" t="s">
        <v>602</v>
      </c>
      <c r="D4021" s="378" t="s">
        <v>5</v>
      </c>
      <c r="E4021" s="378" t="s">
        <v>603</v>
      </c>
      <c r="F4021" s="512" t="s">
        <v>112</v>
      </c>
      <c r="G4021" s="512"/>
      <c r="H4021" s="62" t="s">
        <v>45</v>
      </c>
      <c r="I4021" s="572">
        <v>1</v>
      </c>
    </row>
    <row r="4022" spans="2:9" customFormat="1" ht="0.95" customHeight="1">
      <c r="B4022" s="78" t="s">
        <v>106</v>
      </c>
      <c r="C4022" s="68" t="s">
        <v>158</v>
      </c>
      <c r="D4022" s="375" t="s">
        <v>5</v>
      </c>
      <c r="E4022" s="375" t="s">
        <v>159</v>
      </c>
      <c r="F4022" s="510" t="s">
        <v>108</v>
      </c>
      <c r="G4022" s="510"/>
      <c r="H4022" s="69" t="s">
        <v>46</v>
      </c>
      <c r="I4022" s="573">
        <v>0.29699999999999999</v>
      </c>
    </row>
    <row r="4023" spans="2:9" customFormat="1" ht="18" customHeight="1">
      <c r="B4023" s="78" t="s">
        <v>106</v>
      </c>
      <c r="C4023" s="68" t="s">
        <v>160</v>
      </c>
      <c r="D4023" s="375" t="s">
        <v>5</v>
      </c>
      <c r="E4023" s="375" t="s">
        <v>161</v>
      </c>
      <c r="F4023" s="510" t="s">
        <v>108</v>
      </c>
      <c r="G4023" s="510"/>
      <c r="H4023" s="69" t="s">
        <v>46</v>
      </c>
      <c r="I4023" s="573">
        <v>0.29699999999999999</v>
      </c>
    </row>
    <row r="4024" spans="2:9" customFormat="1" ht="65.099999999999994" customHeight="1">
      <c r="B4024" s="72" t="s">
        <v>101</v>
      </c>
      <c r="C4024" s="63" t="s">
        <v>2781</v>
      </c>
      <c r="D4024" s="376" t="s">
        <v>5</v>
      </c>
      <c r="E4024" s="376" t="s">
        <v>2782</v>
      </c>
      <c r="F4024" s="509" t="s">
        <v>60</v>
      </c>
      <c r="G4024" s="509"/>
      <c r="H4024" s="64" t="s">
        <v>45</v>
      </c>
      <c r="I4024" s="577">
        <v>1.0999999999999999E-2</v>
      </c>
    </row>
    <row r="4025" spans="2:9" customFormat="1" ht="24" customHeight="1">
      <c r="B4025" s="72" t="s">
        <v>101</v>
      </c>
      <c r="C4025" s="63" t="s">
        <v>2783</v>
      </c>
      <c r="D4025" s="376" t="s">
        <v>5</v>
      </c>
      <c r="E4025" s="376" t="s">
        <v>2784</v>
      </c>
      <c r="F4025" s="509" t="s">
        <v>60</v>
      </c>
      <c r="G4025" s="509"/>
      <c r="H4025" s="64" t="s">
        <v>26</v>
      </c>
      <c r="I4025" s="577">
        <v>3.0000000000000001E-3</v>
      </c>
    </row>
    <row r="4026" spans="2:9" customFormat="1" ht="26.1" customHeight="1">
      <c r="B4026" s="72" t="s">
        <v>101</v>
      </c>
      <c r="C4026" s="63" t="s">
        <v>2791</v>
      </c>
      <c r="D4026" s="376" t="s">
        <v>5</v>
      </c>
      <c r="E4026" s="376" t="s">
        <v>2792</v>
      </c>
      <c r="F4026" s="509" t="s">
        <v>60</v>
      </c>
      <c r="G4026" s="509"/>
      <c r="H4026" s="64" t="s">
        <v>45</v>
      </c>
      <c r="I4026" s="577">
        <v>1</v>
      </c>
    </row>
    <row r="4027" spans="2:9" customFormat="1" ht="65.099999999999994" customHeight="1">
      <c r="B4027" s="74"/>
      <c r="C4027" s="574"/>
      <c r="D4027" s="574"/>
      <c r="E4027" s="574"/>
      <c r="F4027" s="574" t="s">
        <v>102</v>
      </c>
      <c r="G4027" s="575">
        <v>10.39</v>
      </c>
      <c r="H4027" s="574" t="s">
        <v>103</v>
      </c>
      <c r="I4027" s="75">
        <v>0</v>
      </c>
    </row>
    <row r="4028" spans="2:9" customFormat="1" ht="26.1" customHeight="1" thickBot="1">
      <c r="B4028" s="74"/>
      <c r="C4028" s="574"/>
      <c r="D4028" s="574"/>
      <c r="E4028" s="574"/>
      <c r="F4028" s="574" t="s">
        <v>104</v>
      </c>
      <c r="G4028" s="575">
        <v>5.23</v>
      </c>
      <c r="H4028" s="574"/>
      <c r="I4028" s="576" t="s">
        <v>105</v>
      </c>
    </row>
    <row r="4029" spans="2:9" customFormat="1" ht="51.95" customHeight="1" thickTop="1">
      <c r="B4029" s="76"/>
      <c r="C4029" s="67"/>
      <c r="D4029" s="67"/>
      <c r="E4029" s="67"/>
      <c r="F4029" s="67"/>
      <c r="G4029" s="67"/>
      <c r="H4029" s="67"/>
      <c r="I4029" s="77"/>
    </row>
    <row r="4030" spans="2:9" customFormat="1" ht="26.1" customHeight="1">
      <c r="B4030" s="382" t="s">
        <v>5147</v>
      </c>
      <c r="C4030" s="383" t="s">
        <v>7</v>
      </c>
      <c r="D4030" s="377" t="s">
        <v>95</v>
      </c>
      <c r="E4030" s="377" t="s">
        <v>8</v>
      </c>
      <c r="F4030" s="511" t="s">
        <v>99</v>
      </c>
      <c r="G4030" s="511"/>
      <c r="H4030" s="384" t="s">
        <v>96</v>
      </c>
      <c r="I4030" s="385" t="s">
        <v>97</v>
      </c>
    </row>
    <row r="4031" spans="2:9" customFormat="1" ht="39" customHeight="1">
      <c r="B4031" s="71" t="s">
        <v>100</v>
      </c>
      <c r="C4031" s="61" t="s">
        <v>604</v>
      </c>
      <c r="D4031" s="378" t="s">
        <v>5</v>
      </c>
      <c r="E4031" s="378" t="s">
        <v>605</v>
      </c>
      <c r="F4031" s="512" t="s">
        <v>112</v>
      </c>
      <c r="G4031" s="512"/>
      <c r="H4031" s="62" t="s">
        <v>45</v>
      </c>
      <c r="I4031" s="572">
        <v>1</v>
      </c>
    </row>
    <row r="4032" spans="2:9" customFormat="1" ht="25.5">
      <c r="B4032" s="78" t="s">
        <v>106</v>
      </c>
      <c r="C4032" s="68" t="s">
        <v>158</v>
      </c>
      <c r="D4032" s="375" t="s">
        <v>5</v>
      </c>
      <c r="E4032" s="375" t="s">
        <v>159</v>
      </c>
      <c r="F4032" s="510" t="s">
        <v>108</v>
      </c>
      <c r="G4032" s="510"/>
      <c r="H4032" s="69" t="s">
        <v>46</v>
      </c>
      <c r="I4032" s="573">
        <v>0.34599999999999997</v>
      </c>
    </row>
    <row r="4033" spans="2:9" customFormat="1" ht="15" customHeight="1">
      <c r="B4033" s="78" t="s">
        <v>106</v>
      </c>
      <c r="C4033" s="68" t="s">
        <v>160</v>
      </c>
      <c r="D4033" s="375" t="s">
        <v>5</v>
      </c>
      <c r="E4033" s="375" t="s">
        <v>161</v>
      </c>
      <c r="F4033" s="510" t="s">
        <v>108</v>
      </c>
      <c r="G4033" s="510"/>
      <c r="H4033" s="69" t="s">
        <v>46</v>
      </c>
      <c r="I4033" s="573">
        <v>0.34599999999999997</v>
      </c>
    </row>
    <row r="4034" spans="2:9" customFormat="1" ht="0.95" customHeight="1">
      <c r="B4034" s="72" t="s">
        <v>101</v>
      </c>
      <c r="C4034" s="63" t="s">
        <v>2781</v>
      </c>
      <c r="D4034" s="376" t="s">
        <v>5</v>
      </c>
      <c r="E4034" s="376" t="s">
        <v>2782</v>
      </c>
      <c r="F4034" s="509" t="s">
        <v>60</v>
      </c>
      <c r="G4034" s="509"/>
      <c r="H4034" s="64" t="s">
        <v>45</v>
      </c>
      <c r="I4034" s="577">
        <v>1.2999999999999999E-2</v>
      </c>
    </row>
    <row r="4035" spans="2:9" customFormat="1" ht="18" customHeight="1">
      <c r="B4035" s="72" t="s">
        <v>101</v>
      </c>
      <c r="C4035" s="63" t="s">
        <v>2793</v>
      </c>
      <c r="D4035" s="376" t="s">
        <v>5</v>
      </c>
      <c r="E4035" s="376" t="s">
        <v>2794</v>
      </c>
      <c r="F4035" s="509" t="s">
        <v>60</v>
      </c>
      <c r="G4035" s="509"/>
      <c r="H4035" s="64" t="s">
        <v>45</v>
      </c>
      <c r="I4035" s="577">
        <v>1</v>
      </c>
    </row>
    <row r="4036" spans="2:9" customFormat="1" ht="39" customHeight="1">
      <c r="B4036" s="72" t="s">
        <v>101</v>
      </c>
      <c r="C4036" s="63" t="s">
        <v>2783</v>
      </c>
      <c r="D4036" s="376" t="s">
        <v>5</v>
      </c>
      <c r="E4036" s="376" t="s">
        <v>2784</v>
      </c>
      <c r="F4036" s="509" t="s">
        <v>60</v>
      </c>
      <c r="G4036" s="509"/>
      <c r="H4036" s="64" t="s">
        <v>26</v>
      </c>
      <c r="I4036" s="577">
        <v>3.0000000000000001E-3</v>
      </c>
    </row>
    <row r="4037" spans="2:9" customFormat="1" ht="24" customHeight="1">
      <c r="B4037" s="74"/>
      <c r="C4037" s="574"/>
      <c r="D4037" s="574"/>
      <c r="E4037" s="574"/>
      <c r="F4037" s="574" t="s">
        <v>102</v>
      </c>
      <c r="G4037" s="575">
        <v>12.11</v>
      </c>
      <c r="H4037" s="574" t="s">
        <v>103</v>
      </c>
      <c r="I4037" s="75">
        <v>0</v>
      </c>
    </row>
    <row r="4038" spans="2:9" customFormat="1" ht="26.1" customHeight="1" thickBot="1">
      <c r="B4038" s="74"/>
      <c r="C4038" s="574"/>
      <c r="D4038" s="574"/>
      <c r="E4038" s="574"/>
      <c r="F4038" s="574" t="s">
        <v>104</v>
      </c>
      <c r="G4038" s="575">
        <v>5.71</v>
      </c>
      <c r="H4038" s="574"/>
      <c r="I4038" s="576" t="s">
        <v>105</v>
      </c>
    </row>
    <row r="4039" spans="2:9" customFormat="1" ht="15.75" thickTop="1">
      <c r="B4039" s="76"/>
      <c r="C4039" s="67"/>
      <c r="D4039" s="67"/>
      <c r="E4039" s="67"/>
      <c r="F4039" s="67"/>
      <c r="G4039" s="67"/>
      <c r="H4039" s="67"/>
      <c r="I4039" s="77"/>
    </row>
    <row r="4040" spans="2:9" customFormat="1" ht="25.5" customHeight="1">
      <c r="B4040" s="382" t="s">
        <v>5148</v>
      </c>
      <c r="C4040" s="383" t="s">
        <v>7</v>
      </c>
      <c r="D4040" s="377" t="s">
        <v>95</v>
      </c>
      <c r="E4040" s="377" t="s">
        <v>8</v>
      </c>
      <c r="F4040" s="511" t="s">
        <v>99</v>
      </c>
      <c r="G4040" s="511"/>
      <c r="H4040" s="384" t="s">
        <v>96</v>
      </c>
      <c r="I4040" s="385" t="s">
        <v>97</v>
      </c>
    </row>
    <row r="4041" spans="2:9" customFormat="1" ht="0.95" customHeight="1">
      <c r="B4041" s="71" t="s">
        <v>100</v>
      </c>
      <c r="C4041" s="61" t="s">
        <v>606</v>
      </c>
      <c r="D4041" s="378" t="s">
        <v>5</v>
      </c>
      <c r="E4041" s="378" t="s">
        <v>607</v>
      </c>
      <c r="F4041" s="512" t="s">
        <v>112</v>
      </c>
      <c r="G4041" s="512"/>
      <c r="H4041" s="62" t="s">
        <v>45</v>
      </c>
      <c r="I4041" s="572">
        <v>1</v>
      </c>
    </row>
    <row r="4042" spans="2:9" customFormat="1" ht="18" customHeight="1">
      <c r="B4042" s="78" t="s">
        <v>106</v>
      </c>
      <c r="C4042" s="68" t="s">
        <v>158</v>
      </c>
      <c r="D4042" s="375" t="s">
        <v>5</v>
      </c>
      <c r="E4042" s="375" t="s">
        <v>159</v>
      </c>
      <c r="F4042" s="510" t="s">
        <v>108</v>
      </c>
      <c r="G4042" s="510"/>
      <c r="H4042" s="69" t="s">
        <v>46</v>
      </c>
      <c r="I4042" s="573">
        <v>0.59299999999999997</v>
      </c>
    </row>
    <row r="4043" spans="2:9" customFormat="1" ht="24" customHeight="1">
      <c r="B4043" s="78" t="s">
        <v>106</v>
      </c>
      <c r="C4043" s="68" t="s">
        <v>160</v>
      </c>
      <c r="D4043" s="375" t="s">
        <v>5</v>
      </c>
      <c r="E4043" s="375" t="s">
        <v>161</v>
      </c>
      <c r="F4043" s="510" t="s">
        <v>108</v>
      </c>
      <c r="G4043" s="510"/>
      <c r="H4043" s="69" t="s">
        <v>46</v>
      </c>
      <c r="I4043" s="573">
        <v>0.59299999999999997</v>
      </c>
    </row>
    <row r="4044" spans="2:9" customFormat="1" ht="24" customHeight="1">
      <c r="B4044" s="72" t="s">
        <v>101</v>
      </c>
      <c r="C4044" s="63" t="s">
        <v>2781</v>
      </c>
      <c r="D4044" s="376" t="s">
        <v>5</v>
      </c>
      <c r="E4044" s="376" t="s">
        <v>2782</v>
      </c>
      <c r="F4044" s="509" t="s">
        <v>60</v>
      </c>
      <c r="G4044" s="509"/>
      <c r="H4044" s="64" t="s">
        <v>45</v>
      </c>
      <c r="I4044" s="577">
        <v>1.6E-2</v>
      </c>
    </row>
    <row r="4045" spans="2:9" customFormat="1" ht="26.1" customHeight="1">
      <c r="B4045" s="72" t="s">
        <v>101</v>
      </c>
      <c r="C4045" s="63" t="s">
        <v>2795</v>
      </c>
      <c r="D4045" s="376" t="s">
        <v>5</v>
      </c>
      <c r="E4045" s="376" t="s">
        <v>2796</v>
      </c>
      <c r="F4045" s="509" t="s">
        <v>60</v>
      </c>
      <c r="G4045" s="509"/>
      <c r="H4045" s="64" t="s">
        <v>45</v>
      </c>
      <c r="I4045" s="577">
        <v>1</v>
      </c>
    </row>
    <row r="4046" spans="2:9" customFormat="1" ht="24" customHeight="1">
      <c r="B4046" s="72" t="s">
        <v>101</v>
      </c>
      <c r="C4046" s="63" t="s">
        <v>2783</v>
      </c>
      <c r="D4046" s="376" t="s">
        <v>5</v>
      </c>
      <c r="E4046" s="376" t="s">
        <v>2784</v>
      </c>
      <c r="F4046" s="509" t="s">
        <v>60</v>
      </c>
      <c r="G4046" s="509"/>
      <c r="H4046" s="64" t="s">
        <v>26</v>
      </c>
      <c r="I4046" s="577">
        <v>4.0000000000000001E-3</v>
      </c>
    </row>
    <row r="4047" spans="2:9" customFormat="1" ht="24" customHeight="1">
      <c r="B4047" s="74"/>
      <c r="C4047" s="574"/>
      <c r="D4047" s="574"/>
      <c r="E4047" s="574"/>
      <c r="F4047" s="574" t="s">
        <v>102</v>
      </c>
      <c r="G4047" s="575">
        <v>20.76</v>
      </c>
      <c r="H4047" s="574" t="s">
        <v>103</v>
      </c>
      <c r="I4047" s="75">
        <v>0</v>
      </c>
    </row>
    <row r="4048" spans="2:9" customFormat="1" ht="24" customHeight="1" thickBot="1">
      <c r="B4048" s="74"/>
      <c r="C4048" s="574"/>
      <c r="D4048" s="574"/>
      <c r="E4048" s="574"/>
      <c r="F4048" s="574" t="s">
        <v>104</v>
      </c>
      <c r="G4048" s="575">
        <v>9.17</v>
      </c>
      <c r="H4048" s="574"/>
      <c r="I4048" s="576" t="s">
        <v>105</v>
      </c>
    </row>
    <row r="4049" spans="2:9" customFormat="1" ht="26.1" customHeight="1" thickTop="1">
      <c r="B4049" s="76"/>
      <c r="C4049" s="67"/>
      <c r="D4049" s="67"/>
      <c r="E4049" s="67"/>
      <c r="F4049" s="67"/>
      <c r="G4049" s="67"/>
      <c r="H4049" s="67"/>
      <c r="I4049" s="77"/>
    </row>
    <row r="4050" spans="2:9" customFormat="1" ht="15">
      <c r="B4050" s="382" t="s">
        <v>842</v>
      </c>
      <c r="C4050" s="383" t="s">
        <v>7</v>
      </c>
      <c r="D4050" s="377" t="s">
        <v>95</v>
      </c>
      <c r="E4050" s="377" t="s">
        <v>8</v>
      </c>
      <c r="F4050" s="511" t="s">
        <v>99</v>
      </c>
      <c r="G4050" s="511"/>
      <c r="H4050" s="384" t="s">
        <v>96</v>
      </c>
      <c r="I4050" s="385" t="s">
        <v>97</v>
      </c>
    </row>
    <row r="4051" spans="2:9" customFormat="1" ht="38.25">
      <c r="B4051" s="71" t="s">
        <v>100</v>
      </c>
      <c r="C4051" s="61" t="s">
        <v>609</v>
      </c>
      <c r="D4051" s="378" t="s">
        <v>44</v>
      </c>
      <c r="E4051" s="378" t="s">
        <v>610</v>
      </c>
      <c r="F4051" s="512" t="s">
        <v>179</v>
      </c>
      <c r="G4051" s="512"/>
      <c r="H4051" s="62" t="s">
        <v>45</v>
      </c>
      <c r="I4051" s="572">
        <v>1</v>
      </c>
    </row>
    <row r="4052" spans="2:9" customFormat="1" ht="0.95" customHeight="1">
      <c r="B4052" s="78" t="s">
        <v>106</v>
      </c>
      <c r="C4052" s="68" t="s">
        <v>158</v>
      </c>
      <c r="D4052" s="375" t="s">
        <v>5</v>
      </c>
      <c r="E4052" s="375" t="s">
        <v>159</v>
      </c>
      <c r="F4052" s="510" t="s">
        <v>108</v>
      </c>
      <c r="G4052" s="510"/>
      <c r="H4052" s="69" t="s">
        <v>46</v>
      </c>
      <c r="I4052" s="573">
        <v>0.84299999999999997</v>
      </c>
    </row>
    <row r="4053" spans="2:9" customFormat="1" ht="18" customHeight="1">
      <c r="B4053" s="78" t="s">
        <v>106</v>
      </c>
      <c r="C4053" s="68" t="s">
        <v>160</v>
      </c>
      <c r="D4053" s="375" t="s">
        <v>5</v>
      </c>
      <c r="E4053" s="375" t="s">
        <v>161</v>
      </c>
      <c r="F4053" s="510" t="s">
        <v>108</v>
      </c>
      <c r="G4053" s="510"/>
      <c r="H4053" s="69" t="s">
        <v>46</v>
      </c>
      <c r="I4053" s="573">
        <v>0.84299999999999997</v>
      </c>
    </row>
    <row r="4054" spans="2:9" customFormat="1" ht="39" customHeight="1">
      <c r="B4054" s="72" t="s">
        <v>101</v>
      </c>
      <c r="C4054" s="63" t="s">
        <v>2625</v>
      </c>
      <c r="D4054" s="376" t="s">
        <v>5</v>
      </c>
      <c r="E4054" s="376" t="s">
        <v>2626</v>
      </c>
      <c r="F4054" s="509" t="s">
        <v>60</v>
      </c>
      <c r="G4054" s="509"/>
      <c r="H4054" s="64" t="s">
        <v>45</v>
      </c>
      <c r="I4054" s="577">
        <v>1.2E-2</v>
      </c>
    </row>
    <row r="4055" spans="2:9" customFormat="1" ht="24" customHeight="1">
      <c r="B4055" s="74"/>
      <c r="C4055" s="574"/>
      <c r="D4055" s="574"/>
      <c r="E4055" s="574"/>
      <c r="F4055" s="574" t="s">
        <v>102</v>
      </c>
      <c r="G4055" s="575">
        <v>29.52</v>
      </c>
      <c r="H4055" s="574" t="s">
        <v>103</v>
      </c>
      <c r="I4055" s="75">
        <v>0</v>
      </c>
    </row>
    <row r="4056" spans="2:9" customFormat="1" ht="26.1" customHeight="1" thickBot="1">
      <c r="B4056" s="74"/>
      <c r="C4056" s="574"/>
      <c r="D4056" s="574"/>
      <c r="E4056" s="574"/>
      <c r="F4056" s="574" t="s">
        <v>104</v>
      </c>
      <c r="G4056" s="575">
        <v>8.74</v>
      </c>
      <c r="H4056" s="574"/>
      <c r="I4056" s="576" t="s">
        <v>105</v>
      </c>
    </row>
    <row r="4057" spans="2:9" customFormat="1" ht="15.75" thickTop="1">
      <c r="B4057" s="76"/>
      <c r="C4057" s="67"/>
      <c r="D4057" s="67"/>
      <c r="E4057" s="67"/>
      <c r="F4057" s="67"/>
      <c r="G4057" s="67"/>
      <c r="H4057" s="67"/>
      <c r="I4057" s="77"/>
    </row>
    <row r="4058" spans="2:9" customFormat="1" ht="15">
      <c r="B4058" s="382" t="s">
        <v>843</v>
      </c>
      <c r="C4058" s="383" t="s">
        <v>7</v>
      </c>
      <c r="D4058" s="377" t="s">
        <v>95</v>
      </c>
      <c r="E4058" s="377" t="s">
        <v>8</v>
      </c>
      <c r="F4058" s="511" t="s">
        <v>99</v>
      </c>
      <c r="G4058" s="511"/>
      <c r="H4058" s="384" t="s">
        <v>96</v>
      </c>
      <c r="I4058" s="385" t="s">
        <v>97</v>
      </c>
    </row>
    <row r="4059" spans="2:9" customFormat="1" ht="0.95" customHeight="1">
      <c r="B4059" s="71" t="s">
        <v>100</v>
      </c>
      <c r="C4059" s="61" t="s">
        <v>611</v>
      </c>
      <c r="D4059" s="378" t="s">
        <v>44</v>
      </c>
      <c r="E4059" s="378" t="s">
        <v>612</v>
      </c>
      <c r="F4059" s="512" t="s">
        <v>179</v>
      </c>
      <c r="G4059" s="512"/>
      <c r="H4059" s="62" t="s">
        <v>45</v>
      </c>
      <c r="I4059" s="572">
        <v>1</v>
      </c>
    </row>
    <row r="4060" spans="2:9" customFormat="1" ht="18" customHeight="1">
      <c r="B4060" s="78" t="s">
        <v>106</v>
      </c>
      <c r="C4060" s="68" t="s">
        <v>158</v>
      </c>
      <c r="D4060" s="375" t="s">
        <v>5</v>
      </c>
      <c r="E4060" s="375" t="s">
        <v>159</v>
      </c>
      <c r="F4060" s="510" t="s">
        <v>108</v>
      </c>
      <c r="G4060" s="510"/>
      <c r="H4060" s="69" t="s">
        <v>46</v>
      </c>
      <c r="I4060" s="573">
        <v>0.84299999999999997</v>
      </c>
    </row>
    <row r="4061" spans="2:9" customFormat="1" ht="26.1" customHeight="1">
      <c r="B4061" s="78" t="s">
        <v>106</v>
      </c>
      <c r="C4061" s="68" t="s">
        <v>160</v>
      </c>
      <c r="D4061" s="375" t="s">
        <v>5</v>
      </c>
      <c r="E4061" s="375" t="s">
        <v>161</v>
      </c>
      <c r="F4061" s="510" t="s">
        <v>108</v>
      </c>
      <c r="G4061" s="510"/>
      <c r="H4061" s="69" t="s">
        <v>46</v>
      </c>
      <c r="I4061" s="573">
        <v>0.84299999999999997</v>
      </c>
    </row>
    <row r="4062" spans="2:9" customFormat="1" ht="26.1" customHeight="1">
      <c r="B4062" s="72" t="s">
        <v>101</v>
      </c>
      <c r="C4062" s="63" t="s">
        <v>2797</v>
      </c>
      <c r="D4062" s="376" t="s">
        <v>5</v>
      </c>
      <c r="E4062" s="376" t="s">
        <v>2798</v>
      </c>
      <c r="F4062" s="509" t="s">
        <v>60</v>
      </c>
      <c r="G4062" s="509"/>
      <c r="H4062" s="64" t="s">
        <v>45</v>
      </c>
      <c r="I4062" s="577">
        <v>1</v>
      </c>
    </row>
    <row r="4063" spans="2:9" customFormat="1" ht="24" customHeight="1">
      <c r="B4063" s="72" t="s">
        <v>101</v>
      </c>
      <c r="C4063" s="63" t="s">
        <v>2625</v>
      </c>
      <c r="D4063" s="376" t="s">
        <v>5</v>
      </c>
      <c r="E4063" s="376" t="s">
        <v>2626</v>
      </c>
      <c r="F4063" s="509" t="s">
        <v>60</v>
      </c>
      <c r="G4063" s="509"/>
      <c r="H4063" s="64" t="s">
        <v>45</v>
      </c>
      <c r="I4063" s="577">
        <v>1.2E-2</v>
      </c>
    </row>
    <row r="4064" spans="2:9" customFormat="1" ht="51.95" customHeight="1">
      <c r="B4064" s="74"/>
      <c r="C4064" s="574"/>
      <c r="D4064" s="574"/>
      <c r="E4064" s="574"/>
      <c r="F4064" s="574" t="s">
        <v>102</v>
      </c>
      <c r="G4064" s="575">
        <v>29.52</v>
      </c>
      <c r="H4064" s="574" t="s">
        <v>103</v>
      </c>
      <c r="I4064" s="75">
        <v>0</v>
      </c>
    </row>
    <row r="4065" spans="2:9" customFormat="1" ht="39" customHeight="1" thickBot="1">
      <c r="B4065" s="74"/>
      <c r="C4065" s="574"/>
      <c r="D4065" s="574"/>
      <c r="E4065" s="574"/>
      <c r="F4065" s="574" t="s">
        <v>104</v>
      </c>
      <c r="G4065" s="575">
        <v>44.27</v>
      </c>
      <c r="H4065" s="574"/>
      <c r="I4065" s="576" t="s">
        <v>105</v>
      </c>
    </row>
    <row r="4066" spans="2:9" customFormat="1" ht="26.1" customHeight="1" thickTop="1">
      <c r="B4066" s="76"/>
      <c r="C4066" s="67"/>
      <c r="D4066" s="67"/>
      <c r="E4066" s="67"/>
      <c r="F4066" s="67"/>
      <c r="G4066" s="67"/>
      <c r="H4066" s="67"/>
      <c r="I4066" s="77"/>
    </row>
    <row r="4067" spans="2:9" customFormat="1" ht="25.5" customHeight="1">
      <c r="B4067" s="382" t="s">
        <v>846</v>
      </c>
      <c r="C4067" s="383" t="s">
        <v>7</v>
      </c>
      <c r="D4067" s="377" t="s">
        <v>95</v>
      </c>
      <c r="E4067" s="377" t="s">
        <v>8</v>
      </c>
      <c r="F4067" s="511" t="s">
        <v>99</v>
      </c>
      <c r="G4067" s="511"/>
      <c r="H4067" s="384" t="s">
        <v>96</v>
      </c>
      <c r="I4067" s="385" t="s">
        <v>97</v>
      </c>
    </row>
    <row r="4068" spans="2:9" customFormat="1" ht="25.5" customHeight="1">
      <c r="B4068" s="71" t="s">
        <v>100</v>
      </c>
      <c r="C4068" s="61" t="s">
        <v>613</v>
      </c>
      <c r="D4068" s="378" t="s">
        <v>44</v>
      </c>
      <c r="E4068" s="378" t="s">
        <v>614</v>
      </c>
      <c r="F4068" s="512" t="s">
        <v>112</v>
      </c>
      <c r="G4068" s="512"/>
      <c r="H4068" s="62" t="s">
        <v>45</v>
      </c>
      <c r="I4068" s="572">
        <v>1</v>
      </c>
    </row>
    <row r="4069" spans="2:9" customFormat="1" ht="0.95" customHeight="1">
      <c r="B4069" s="78" t="s">
        <v>106</v>
      </c>
      <c r="C4069" s="68" t="s">
        <v>158</v>
      </c>
      <c r="D4069" s="375" t="s">
        <v>5</v>
      </c>
      <c r="E4069" s="375" t="s">
        <v>159</v>
      </c>
      <c r="F4069" s="510" t="s">
        <v>108</v>
      </c>
      <c r="G4069" s="510"/>
      <c r="H4069" s="69" t="s">
        <v>46</v>
      </c>
      <c r="I4069" s="573">
        <v>0.11020000000000001</v>
      </c>
    </row>
    <row r="4070" spans="2:9" customFormat="1" ht="18" customHeight="1">
      <c r="B4070" s="78" t="s">
        <v>106</v>
      </c>
      <c r="C4070" s="68" t="s">
        <v>160</v>
      </c>
      <c r="D4070" s="375" t="s">
        <v>5</v>
      </c>
      <c r="E4070" s="375" t="s">
        <v>161</v>
      </c>
      <c r="F4070" s="510" t="s">
        <v>108</v>
      </c>
      <c r="G4070" s="510"/>
      <c r="H4070" s="69" t="s">
        <v>46</v>
      </c>
      <c r="I4070" s="573">
        <v>0.11020000000000001</v>
      </c>
    </row>
    <row r="4071" spans="2:9" customFormat="1" ht="26.1" customHeight="1">
      <c r="B4071" s="72" t="s">
        <v>101</v>
      </c>
      <c r="C4071" s="63" t="s">
        <v>2781</v>
      </c>
      <c r="D4071" s="376" t="s">
        <v>5</v>
      </c>
      <c r="E4071" s="376" t="s">
        <v>2782</v>
      </c>
      <c r="F4071" s="509" t="s">
        <v>60</v>
      </c>
      <c r="G4071" s="509"/>
      <c r="H4071" s="64" t="s">
        <v>45</v>
      </c>
      <c r="I4071" s="577">
        <v>1.06E-2</v>
      </c>
    </row>
    <row r="4072" spans="2:9" customFormat="1" ht="26.1" customHeight="1">
      <c r="B4072" s="72" t="s">
        <v>101</v>
      </c>
      <c r="C4072" s="63" t="s">
        <v>2799</v>
      </c>
      <c r="D4072" s="376" t="s">
        <v>44</v>
      </c>
      <c r="E4072" s="376" t="s">
        <v>2800</v>
      </c>
      <c r="F4072" s="509" t="s">
        <v>60</v>
      </c>
      <c r="G4072" s="509"/>
      <c r="H4072" s="64" t="s">
        <v>45</v>
      </c>
      <c r="I4072" s="577">
        <v>1</v>
      </c>
    </row>
    <row r="4073" spans="2:9" customFormat="1" ht="24" customHeight="1">
      <c r="B4073" s="74"/>
      <c r="C4073" s="574"/>
      <c r="D4073" s="574"/>
      <c r="E4073" s="574"/>
      <c r="F4073" s="574" t="s">
        <v>102</v>
      </c>
      <c r="G4073" s="575">
        <v>3.86</v>
      </c>
      <c r="H4073" s="574" t="s">
        <v>103</v>
      </c>
      <c r="I4073" s="75">
        <v>0</v>
      </c>
    </row>
    <row r="4074" spans="2:9" customFormat="1" ht="51.95" customHeight="1" thickBot="1">
      <c r="B4074" s="74"/>
      <c r="C4074" s="574"/>
      <c r="D4074" s="574"/>
      <c r="E4074" s="574"/>
      <c r="F4074" s="574" t="s">
        <v>104</v>
      </c>
      <c r="G4074" s="575">
        <v>10.43</v>
      </c>
      <c r="H4074" s="574"/>
      <c r="I4074" s="576" t="s">
        <v>105</v>
      </c>
    </row>
    <row r="4075" spans="2:9" customFormat="1" ht="39" customHeight="1" thickTop="1">
      <c r="B4075" s="76"/>
      <c r="C4075" s="67"/>
      <c r="D4075" s="67"/>
      <c r="E4075" s="67"/>
      <c r="F4075" s="67"/>
      <c r="G4075" s="67"/>
      <c r="H4075" s="67"/>
      <c r="I4075" s="77"/>
    </row>
    <row r="4076" spans="2:9" customFormat="1" ht="26.1" customHeight="1">
      <c r="B4076" s="382" t="s">
        <v>847</v>
      </c>
      <c r="C4076" s="383" t="s">
        <v>7</v>
      </c>
      <c r="D4076" s="377" t="s">
        <v>95</v>
      </c>
      <c r="E4076" s="377" t="s">
        <v>8</v>
      </c>
      <c r="F4076" s="511" t="s">
        <v>99</v>
      </c>
      <c r="G4076" s="511"/>
      <c r="H4076" s="384" t="s">
        <v>96</v>
      </c>
      <c r="I4076" s="385" t="s">
        <v>97</v>
      </c>
    </row>
    <row r="4077" spans="2:9" customFormat="1" ht="25.5">
      <c r="B4077" s="71" t="s">
        <v>100</v>
      </c>
      <c r="C4077" s="61" t="s">
        <v>615</v>
      </c>
      <c r="D4077" s="378" t="s">
        <v>5</v>
      </c>
      <c r="E4077" s="378" t="s">
        <v>616</v>
      </c>
      <c r="F4077" s="512" t="s">
        <v>112</v>
      </c>
      <c r="G4077" s="512"/>
      <c r="H4077" s="62" t="s">
        <v>45</v>
      </c>
      <c r="I4077" s="572">
        <v>1</v>
      </c>
    </row>
    <row r="4078" spans="2:9" customFormat="1" ht="25.5">
      <c r="B4078" s="78" t="s">
        <v>106</v>
      </c>
      <c r="C4078" s="68" t="s">
        <v>158</v>
      </c>
      <c r="D4078" s="375" t="s">
        <v>5</v>
      </c>
      <c r="E4078" s="375" t="s">
        <v>159</v>
      </c>
      <c r="F4078" s="510" t="s">
        <v>108</v>
      </c>
      <c r="G4078" s="510"/>
      <c r="H4078" s="69" t="s">
        <v>46</v>
      </c>
      <c r="I4078" s="573">
        <v>0.11020000000000001</v>
      </c>
    </row>
    <row r="4079" spans="2:9" customFormat="1" ht="0.95" customHeight="1">
      <c r="B4079" s="78" t="s">
        <v>106</v>
      </c>
      <c r="C4079" s="68" t="s">
        <v>160</v>
      </c>
      <c r="D4079" s="375" t="s">
        <v>5</v>
      </c>
      <c r="E4079" s="375" t="s">
        <v>161</v>
      </c>
      <c r="F4079" s="510" t="s">
        <v>108</v>
      </c>
      <c r="G4079" s="510"/>
      <c r="H4079" s="69" t="s">
        <v>46</v>
      </c>
      <c r="I4079" s="573">
        <v>0.11020000000000001</v>
      </c>
    </row>
    <row r="4080" spans="2:9" customFormat="1" ht="18" customHeight="1">
      <c r="B4080" s="72" t="s">
        <v>101</v>
      </c>
      <c r="C4080" s="63" t="s">
        <v>2781</v>
      </c>
      <c r="D4080" s="376" t="s">
        <v>5</v>
      </c>
      <c r="E4080" s="376" t="s">
        <v>2782</v>
      </c>
      <c r="F4080" s="509" t="s">
        <v>60</v>
      </c>
      <c r="G4080" s="509"/>
      <c r="H4080" s="64" t="s">
        <v>45</v>
      </c>
      <c r="I4080" s="577">
        <v>1.06E-2</v>
      </c>
    </row>
    <row r="4081" spans="2:9" customFormat="1" ht="39" customHeight="1">
      <c r="B4081" s="72" t="s">
        <v>101</v>
      </c>
      <c r="C4081" s="63" t="s">
        <v>2801</v>
      </c>
      <c r="D4081" s="376" t="s">
        <v>5</v>
      </c>
      <c r="E4081" s="376" t="s">
        <v>2802</v>
      </c>
      <c r="F4081" s="509" t="s">
        <v>60</v>
      </c>
      <c r="G4081" s="509"/>
      <c r="H4081" s="64" t="s">
        <v>45</v>
      </c>
      <c r="I4081" s="577">
        <v>1</v>
      </c>
    </row>
    <row r="4082" spans="2:9" customFormat="1" ht="26.1" customHeight="1">
      <c r="B4082" s="74"/>
      <c r="C4082" s="574"/>
      <c r="D4082" s="574"/>
      <c r="E4082" s="574"/>
      <c r="F4082" s="574" t="s">
        <v>102</v>
      </c>
      <c r="G4082" s="575">
        <v>3.86</v>
      </c>
      <c r="H4082" s="574" t="s">
        <v>103</v>
      </c>
      <c r="I4082" s="75">
        <v>0</v>
      </c>
    </row>
    <row r="4083" spans="2:9" customFormat="1" ht="26.1" customHeight="1" thickBot="1">
      <c r="B4083" s="74"/>
      <c r="C4083" s="574"/>
      <c r="D4083" s="574"/>
      <c r="E4083" s="574"/>
      <c r="F4083" s="574" t="s">
        <v>104</v>
      </c>
      <c r="G4083" s="575">
        <v>8.9700000000000006</v>
      </c>
      <c r="H4083" s="574"/>
      <c r="I4083" s="576" t="s">
        <v>105</v>
      </c>
    </row>
    <row r="4084" spans="2:9" customFormat="1" ht="26.1" customHeight="1" thickTop="1">
      <c r="B4084" s="76"/>
      <c r="C4084" s="67"/>
      <c r="D4084" s="67"/>
      <c r="E4084" s="67"/>
      <c r="F4084" s="67"/>
      <c r="G4084" s="67"/>
      <c r="H4084" s="67"/>
      <c r="I4084" s="77"/>
    </row>
    <row r="4085" spans="2:9" customFormat="1" ht="15">
      <c r="B4085" s="382" t="s">
        <v>1728</v>
      </c>
      <c r="C4085" s="383" t="s">
        <v>7</v>
      </c>
      <c r="D4085" s="377" t="s">
        <v>95</v>
      </c>
      <c r="E4085" s="377" t="s">
        <v>8</v>
      </c>
      <c r="F4085" s="511" t="s">
        <v>99</v>
      </c>
      <c r="G4085" s="511"/>
      <c r="H4085" s="384" t="s">
        <v>96</v>
      </c>
      <c r="I4085" s="385" t="s">
        <v>97</v>
      </c>
    </row>
    <row r="4086" spans="2:9" customFormat="1" ht="25.5">
      <c r="B4086" s="71" t="s">
        <v>100</v>
      </c>
      <c r="C4086" s="61" t="s">
        <v>617</v>
      </c>
      <c r="D4086" s="378" t="s">
        <v>44</v>
      </c>
      <c r="E4086" s="378" t="s">
        <v>618</v>
      </c>
      <c r="F4086" s="512">
        <v>73</v>
      </c>
      <c r="G4086" s="512"/>
      <c r="H4086" s="62" t="s">
        <v>45</v>
      </c>
      <c r="I4086" s="572">
        <v>1</v>
      </c>
    </row>
    <row r="4087" spans="2:9" customFormat="1" ht="0.95" customHeight="1">
      <c r="B4087" s="78" t="s">
        <v>106</v>
      </c>
      <c r="C4087" s="68" t="s">
        <v>158</v>
      </c>
      <c r="D4087" s="375" t="s">
        <v>5</v>
      </c>
      <c r="E4087" s="375" t="s">
        <v>159</v>
      </c>
      <c r="F4087" s="510" t="s">
        <v>108</v>
      </c>
      <c r="G4087" s="510"/>
      <c r="H4087" s="69" t="s">
        <v>46</v>
      </c>
      <c r="I4087" s="573">
        <v>0.61299999999999999</v>
      </c>
    </row>
    <row r="4088" spans="2:9" customFormat="1" ht="18" customHeight="1">
      <c r="B4088" s="78" t="s">
        <v>106</v>
      </c>
      <c r="C4088" s="68" t="s">
        <v>160</v>
      </c>
      <c r="D4088" s="375" t="s">
        <v>5</v>
      </c>
      <c r="E4088" s="375" t="s">
        <v>161</v>
      </c>
      <c r="F4088" s="510" t="s">
        <v>108</v>
      </c>
      <c r="G4088" s="510"/>
      <c r="H4088" s="69" t="s">
        <v>46</v>
      </c>
      <c r="I4088" s="573">
        <v>0.61299999999999999</v>
      </c>
    </row>
    <row r="4089" spans="2:9" customFormat="1" ht="39" customHeight="1">
      <c r="B4089" s="78" t="s">
        <v>106</v>
      </c>
      <c r="C4089" s="68" t="s">
        <v>7055</v>
      </c>
      <c r="D4089" s="375" t="s">
        <v>44</v>
      </c>
      <c r="E4089" s="375" t="s">
        <v>3000</v>
      </c>
      <c r="F4089" s="510" t="s">
        <v>230</v>
      </c>
      <c r="G4089" s="510"/>
      <c r="H4089" s="69" t="s">
        <v>12</v>
      </c>
      <c r="I4089" s="573">
        <v>0.4</v>
      </c>
    </row>
    <row r="4090" spans="2:9" customFormat="1" ht="26.1" customHeight="1">
      <c r="B4090" s="72" t="s">
        <v>101</v>
      </c>
      <c r="C4090" s="63" t="s">
        <v>2803</v>
      </c>
      <c r="D4090" s="376" t="s">
        <v>44</v>
      </c>
      <c r="E4090" s="376" t="s">
        <v>2072</v>
      </c>
      <c r="F4090" s="509" t="s">
        <v>60</v>
      </c>
      <c r="G4090" s="509"/>
      <c r="H4090" s="64" t="s">
        <v>45</v>
      </c>
      <c r="I4090" s="577">
        <v>1</v>
      </c>
    </row>
    <row r="4091" spans="2:9" customFormat="1" ht="24" customHeight="1">
      <c r="B4091" s="74"/>
      <c r="C4091" s="574"/>
      <c r="D4091" s="574"/>
      <c r="E4091" s="574"/>
      <c r="F4091" s="574" t="s">
        <v>102</v>
      </c>
      <c r="G4091" s="575">
        <v>21.459999999999997</v>
      </c>
      <c r="H4091" s="574" t="s">
        <v>103</v>
      </c>
      <c r="I4091" s="75">
        <v>0</v>
      </c>
    </row>
    <row r="4092" spans="2:9" customFormat="1" ht="39" customHeight="1" thickBot="1">
      <c r="B4092" s="74"/>
      <c r="C4092" s="574"/>
      <c r="D4092" s="574"/>
      <c r="E4092" s="574"/>
      <c r="F4092" s="574" t="s">
        <v>104</v>
      </c>
      <c r="G4092" s="575">
        <v>44.9</v>
      </c>
      <c r="H4092" s="574"/>
      <c r="I4092" s="576" t="s">
        <v>105</v>
      </c>
    </row>
    <row r="4093" spans="2:9" customFormat="1" ht="26.1" customHeight="1" thickTop="1">
      <c r="B4093" s="76"/>
      <c r="C4093" s="67"/>
      <c r="D4093" s="67"/>
      <c r="E4093" s="67"/>
      <c r="F4093" s="67"/>
      <c r="G4093" s="67"/>
      <c r="H4093" s="67"/>
      <c r="I4093" s="77"/>
    </row>
    <row r="4094" spans="2:9" customFormat="1" ht="15">
      <c r="B4094" s="382" t="s">
        <v>1729</v>
      </c>
      <c r="C4094" s="383" t="s">
        <v>7</v>
      </c>
      <c r="D4094" s="377" t="s">
        <v>95</v>
      </c>
      <c r="E4094" s="377" t="s">
        <v>8</v>
      </c>
      <c r="F4094" s="511" t="s">
        <v>99</v>
      </c>
      <c r="G4094" s="511"/>
      <c r="H4094" s="384" t="s">
        <v>96</v>
      </c>
      <c r="I4094" s="385" t="s">
        <v>97</v>
      </c>
    </row>
    <row r="4095" spans="2:9" customFormat="1" ht="25.5">
      <c r="B4095" s="71" t="s">
        <v>100</v>
      </c>
      <c r="C4095" s="61" t="s">
        <v>619</v>
      </c>
      <c r="D4095" s="378" t="s">
        <v>44</v>
      </c>
      <c r="E4095" s="378" t="s">
        <v>620</v>
      </c>
      <c r="F4095" s="512" t="s">
        <v>2804</v>
      </c>
      <c r="G4095" s="512"/>
      <c r="H4095" s="62" t="s">
        <v>68</v>
      </c>
      <c r="I4095" s="572">
        <v>1</v>
      </c>
    </row>
    <row r="4096" spans="2:9" customFormat="1" ht="0.95" customHeight="1">
      <c r="B4096" s="78" t="s">
        <v>106</v>
      </c>
      <c r="C4096" s="68" t="s">
        <v>158</v>
      </c>
      <c r="D4096" s="375" t="s">
        <v>5</v>
      </c>
      <c r="E4096" s="375" t="s">
        <v>159</v>
      </c>
      <c r="F4096" s="510" t="s">
        <v>108</v>
      </c>
      <c r="G4096" s="510"/>
      <c r="H4096" s="69" t="s">
        <v>46</v>
      </c>
      <c r="I4096" s="573">
        <v>2</v>
      </c>
    </row>
    <row r="4097" spans="2:9" customFormat="1" ht="18" customHeight="1">
      <c r="B4097" s="78" t="s">
        <v>106</v>
      </c>
      <c r="C4097" s="68" t="s">
        <v>160</v>
      </c>
      <c r="D4097" s="375" t="s">
        <v>5</v>
      </c>
      <c r="E4097" s="375" t="s">
        <v>161</v>
      </c>
      <c r="F4097" s="510" t="s">
        <v>108</v>
      </c>
      <c r="G4097" s="510"/>
      <c r="H4097" s="69" t="s">
        <v>46</v>
      </c>
      <c r="I4097" s="573">
        <v>2</v>
      </c>
    </row>
    <row r="4098" spans="2:9" customFormat="1" ht="39" customHeight="1">
      <c r="B4098" s="72" t="s">
        <v>101</v>
      </c>
      <c r="C4098" s="63" t="s">
        <v>2805</v>
      </c>
      <c r="D4098" s="376" t="s">
        <v>17</v>
      </c>
      <c r="E4098" s="376" t="s">
        <v>2806</v>
      </c>
      <c r="F4098" s="509" t="s">
        <v>60</v>
      </c>
      <c r="G4098" s="509"/>
      <c r="H4098" s="64" t="s">
        <v>61</v>
      </c>
      <c r="I4098" s="577">
        <v>1</v>
      </c>
    </row>
    <row r="4099" spans="2:9" customFormat="1" ht="26.1" customHeight="1">
      <c r="B4099" s="74"/>
      <c r="C4099" s="574"/>
      <c r="D4099" s="574"/>
      <c r="E4099" s="574"/>
      <c r="F4099" s="574" t="s">
        <v>102</v>
      </c>
      <c r="G4099" s="575">
        <v>70.06</v>
      </c>
      <c r="H4099" s="574" t="s">
        <v>103</v>
      </c>
      <c r="I4099" s="75">
        <v>0</v>
      </c>
    </row>
    <row r="4100" spans="2:9" customFormat="1" ht="24" customHeight="1" thickBot="1">
      <c r="B4100" s="74"/>
      <c r="C4100" s="574"/>
      <c r="D4100" s="574"/>
      <c r="E4100" s="574"/>
      <c r="F4100" s="574" t="s">
        <v>104</v>
      </c>
      <c r="G4100" s="575">
        <v>159.32</v>
      </c>
      <c r="H4100" s="574"/>
      <c r="I4100" s="576" t="s">
        <v>105</v>
      </c>
    </row>
    <row r="4101" spans="2:9" customFormat="1" ht="39" customHeight="1" thickTop="1">
      <c r="B4101" s="76"/>
      <c r="C4101" s="67"/>
      <c r="D4101" s="67"/>
      <c r="E4101" s="67"/>
      <c r="F4101" s="67"/>
      <c r="G4101" s="67"/>
      <c r="H4101" s="67"/>
      <c r="I4101" s="77"/>
    </row>
    <row r="4102" spans="2:9" customFormat="1" ht="26.1" customHeight="1">
      <c r="B4102" s="382" t="s">
        <v>5149</v>
      </c>
      <c r="C4102" s="383" t="s">
        <v>7</v>
      </c>
      <c r="D4102" s="377" t="s">
        <v>95</v>
      </c>
      <c r="E4102" s="377" t="s">
        <v>8</v>
      </c>
      <c r="F4102" s="511" t="s">
        <v>99</v>
      </c>
      <c r="G4102" s="511"/>
      <c r="H4102" s="384" t="s">
        <v>96</v>
      </c>
      <c r="I4102" s="385" t="s">
        <v>97</v>
      </c>
    </row>
    <row r="4103" spans="2:9" customFormat="1" ht="25.5">
      <c r="B4103" s="71" t="s">
        <v>100</v>
      </c>
      <c r="C4103" s="61" t="s">
        <v>621</v>
      </c>
      <c r="D4103" s="378" t="s">
        <v>44</v>
      </c>
      <c r="E4103" s="378" t="s">
        <v>622</v>
      </c>
      <c r="F4103" s="512" t="s">
        <v>179</v>
      </c>
      <c r="G4103" s="512"/>
      <c r="H4103" s="62" t="s">
        <v>45</v>
      </c>
      <c r="I4103" s="572">
        <v>1</v>
      </c>
    </row>
    <row r="4104" spans="2:9" customFormat="1" ht="25.5">
      <c r="B4104" s="78" t="s">
        <v>106</v>
      </c>
      <c r="C4104" s="68" t="s">
        <v>158</v>
      </c>
      <c r="D4104" s="375" t="s">
        <v>5</v>
      </c>
      <c r="E4104" s="375" t="s">
        <v>159</v>
      </c>
      <c r="F4104" s="510" t="s">
        <v>108</v>
      </c>
      <c r="G4104" s="510"/>
      <c r="H4104" s="69" t="s">
        <v>46</v>
      </c>
      <c r="I4104" s="573">
        <v>0.84299999999999997</v>
      </c>
    </row>
    <row r="4105" spans="2:9" customFormat="1" ht="0.95" customHeight="1">
      <c r="B4105" s="78" t="s">
        <v>106</v>
      </c>
      <c r="C4105" s="68" t="s">
        <v>160</v>
      </c>
      <c r="D4105" s="375" t="s">
        <v>5</v>
      </c>
      <c r="E4105" s="375" t="s">
        <v>161</v>
      </c>
      <c r="F4105" s="510" t="s">
        <v>108</v>
      </c>
      <c r="G4105" s="510"/>
      <c r="H4105" s="69" t="s">
        <v>46</v>
      </c>
      <c r="I4105" s="573">
        <v>0.84299999999999997</v>
      </c>
    </row>
    <row r="4106" spans="2:9" customFormat="1" ht="18" customHeight="1">
      <c r="B4106" s="72" t="s">
        <v>101</v>
      </c>
      <c r="C4106" s="63" t="s">
        <v>2625</v>
      </c>
      <c r="D4106" s="376" t="s">
        <v>5</v>
      </c>
      <c r="E4106" s="376" t="s">
        <v>2626</v>
      </c>
      <c r="F4106" s="509" t="s">
        <v>60</v>
      </c>
      <c r="G4106" s="509"/>
      <c r="H4106" s="64" t="s">
        <v>45</v>
      </c>
      <c r="I4106" s="577">
        <v>2.4E-2</v>
      </c>
    </row>
    <row r="4107" spans="2:9" customFormat="1" ht="39" customHeight="1">
      <c r="B4107" s="72" t="s">
        <v>101</v>
      </c>
      <c r="C4107" s="63" t="s">
        <v>2807</v>
      </c>
      <c r="D4107" s="376" t="s">
        <v>44</v>
      </c>
      <c r="E4107" s="376" t="s">
        <v>2808</v>
      </c>
      <c r="F4107" s="509" t="s">
        <v>60</v>
      </c>
      <c r="G4107" s="509"/>
      <c r="H4107" s="64" t="s">
        <v>45</v>
      </c>
      <c r="I4107" s="577">
        <v>1</v>
      </c>
    </row>
    <row r="4108" spans="2:9" customFormat="1" ht="26.1" customHeight="1">
      <c r="B4108" s="74"/>
      <c r="C4108" s="574"/>
      <c r="D4108" s="574"/>
      <c r="E4108" s="574"/>
      <c r="F4108" s="574" t="s">
        <v>102</v>
      </c>
      <c r="G4108" s="575">
        <v>29.52</v>
      </c>
      <c r="H4108" s="574" t="s">
        <v>103</v>
      </c>
      <c r="I4108" s="75">
        <v>0</v>
      </c>
    </row>
    <row r="4109" spans="2:9" customFormat="1" ht="24" customHeight="1" thickBot="1">
      <c r="B4109" s="74"/>
      <c r="C4109" s="574"/>
      <c r="D4109" s="574"/>
      <c r="E4109" s="574"/>
      <c r="F4109" s="574" t="s">
        <v>104</v>
      </c>
      <c r="G4109" s="575">
        <v>153.22999999999999</v>
      </c>
      <c r="H4109" s="574"/>
      <c r="I4109" s="576" t="s">
        <v>105</v>
      </c>
    </row>
    <row r="4110" spans="2:9" customFormat="1" ht="39" customHeight="1" thickTop="1">
      <c r="B4110" s="76"/>
      <c r="C4110" s="67"/>
      <c r="D4110" s="67"/>
      <c r="E4110" s="67"/>
      <c r="F4110" s="67"/>
      <c r="G4110" s="67"/>
      <c r="H4110" s="67"/>
      <c r="I4110" s="77"/>
    </row>
    <row r="4111" spans="2:9" customFormat="1" ht="26.1" customHeight="1">
      <c r="B4111" s="382" t="s">
        <v>5150</v>
      </c>
      <c r="C4111" s="383" t="s">
        <v>7</v>
      </c>
      <c r="D4111" s="377" t="s">
        <v>95</v>
      </c>
      <c r="E4111" s="377" t="s">
        <v>8</v>
      </c>
      <c r="F4111" s="511" t="s">
        <v>99</v>
      </c>
      <c r="G4111" s="511"/>
      <c r="H4111" s="384" t="s">
        <v>96</v>
      </c>
      <c r="I4111" s="385" t="s">
        <v>97</v>
      </c>
    </row>
    <row r="4112" spans="2:9" customFormat="1" ht="25.5">
      <c r="B4112" s="71" t="s">
        <v>100</v>
      </c>
      <c r="C4112" s="61" t="s">
        <v>623</v>
      </c>
      <c r="D4112" s="378" t="s">
        <v>44</v>
      </c>
      <c r="E4112" s="378" t="s">
        <v>624</v>
      </c>
      <c r="F4112" s="512" t="s">
        <v>112</v>
      </c>
      <c r="G4112" s="512"/>
      <c r="H4112" s="62" t="s">
        <v>45</v>
      </c>
      <c r="I4112" s="572">
        <v>1</v>
      </c>
    </row>
    <row r="4113" spans="2:9" customFormat="1" ht="25.5">
      <c r="B4113" s="78" t="s">
        <v>106</v>
      </c>
      <c r="C4113" s="68" t="s">
        <v>158</v>
      </c>
      <c r="D4113" s="375" t="s">
        <v>5</v>
      </c>
      <c r="E4113" s="375" t="s">
        <v>159</v>
      </c>
      <c r="F4113" s="510" t="s">
        <v>108</v>
      </c>
      <c r="G4113" s="510"/>
      <c r="H4113" s="69" t="s">
        <v>46</v>
      </c>
      <c r="I4113" s="573">
        <v>0.11020000000000001</v>
      </c>
    </row>
    <row r="4114" spans="2:9" customFormat="1" ht="0.95" customHeight="1">
      <c r="B4114" s="78" t="s">
        <v>106</v>
      </c>
      <c r="C4114" s="68" t="s">
        <v>160</v>
      </c>
      <c r="D4114" s="375" t="s">
        <v>5</v>
      </c>
      <c r="E4114" s="375" t="s">
        <v>161</v>
      </c>
      <c r="F4114" s="510" t="s">
        <v>108</v>
      </c>
      <c r="G4114" s="510"/>
      <c r="H4114" s="69" t="s">
        <v>46</v>
      </c>
      <c r="I4114" s="573">
        <v>0.11020000000000001</v>
      </c>
    </row>
    <row r="4115" spans="2:9" customFormat="1" ht="18" customHeight="1">
      <c r="B4115" s="72" t="s">
        <v>101</v>
      </c>
      <c r="C4115" s="63" t="s">
        <v>2781</v>
      </c>
      <c r="D4115" s="376" t="s">
        <v>5</v>
      </c>
      <c r="E4115" s="376" t="s">
        <v>2782</v>
      </c>
      <c r="F4115" s="509" t="s">
        <v>60</v>
      </c>
      <c r="G4115" s="509"/>
      <c r="H4115" s="64" t="s">
        <v>45</v>
      </c>
      <c r="I4115" s="577">
        <v>1.06E-2</v>
      </c>
    </row>
    <row r="4116" spans="2:9" customFormat="1" ht="51.95" customHeight="1">
      <c r="B4116" s="72" t="s">
        <v>101</v>
      </c>
      <c r="C4116" s="63" t="s">
        <v>2809</v>
      </c>
      <c r="D4116" s="376" t="s">
        <v>44</v>
      </c>
      <c r="E4116" s="376" t="s">
        <v>2074</v>
      </c>
      <c r="F4116" s="509" t="s">
        <v>60</v>
      </c>
      <c r="G4116" s="509"/>
      <c r="H4116" s="64" t="s">
        <v>45</v>
      </c>
      <c r="I4116" s="577">
        <v>1</v>
      </c>
    </row>
    <row r="4117" spans="2:9" customFormat="1" ht="26.1" customHeight="1">
      <c r="B4117" s="74"/>
      <c r="C4117" s="574"/>
      <c r="D4117" s="574"/>
      <c r="E4117" s="574"/>
      <c r="F4117" s="574" t="s">
        <v>102</v>
      </c>
      <c r="G4117" s="575">
        <v>3.86</v>
      </c>
      <c r="H4117" s="574" t="s">
        <v>103</v>
      </c>
      <c r="I4117" s="75">
        <v>0</v>
      </c>
    </row>
    <row r="4118" spans="2:9" customFormat="1" ht="24" customHeight="1" thickBot="1">
      <c r="B4118" s="74"/>
      <c r="C4118" s="574"/>
      <c r="D4118" s="574"/>
      <c r="E4118" s="574"/>
      <c r="F4118" s="574" t="s">
        <v>104</v>
      </c>
      <c r="G4118" s="575">
        <v>28.84</v>
      </c>
      <c r="H4118" s="574"/>
      <c r="I4118" s="576" t="s">
        <v>105</v>
      </c>
    </row>
    <row r="4119" spans="2:9" customFormat="1" ht="39" customHeight="1" thickTop="1">
      <c r="B4119" s="76"/>
      <c r="C4119" s="67"/>
      <c r="D4119" s="67"/>
      <c r="E4119" s="67"/>
      <c r="F4119" s="67"/>
      <c r="G4119" s="67"/>
      <c r="H4119" s="67"/>
      <c r="I4119" s="77"/>
    </row>
    <row r="4120" spans="2:9" customFormat="1" ht="15">
      <c r="B4120" s="382" t="s">
        <v>5151</v>
      </c>
      <c r="C4120" s="383" t="s">
        <v>7</v>
      </c>
      <c r="D4120" s="377" t="s">
        <v>95</v>
      </c>
      <c r="E4120" s="377" t="s">
        <v>8</v>
      </c>
      <c r="F4120" s="511" t="s">
        <v>99</v>
      </c>
      <c r="G4120" s="511"/>
      <c r="H4120" s="384" t="s">
        <v>96</v>
      </c>
      <c r="I4120" s="385" t="s">
        <v>97</v>
      </c>
    </row>
    <row r="4121" spans="2:9" customFormat="1" ht="25.5">
      <c r="B4121" s="71" t="s">
        <v>100</v>
      </c>
      <c r="C4121" s="61" t="s">
        <v>625</v>
      </c>
      <c r="D4121" s="378" t="s">
        <v>44</v>
      </c>
      <c r="E4121" s="378" t="s">
        <v>626</v>
      </c>
      <c r="F4121" s="512" t="s">
        <v>230</v>
      </c>
      <c r="G4121" s="512"/>
      <c r="H4121" s="62" t="s">
        <v>45</v>
      </c>
      <c r="I4121" s="572">
        <v>1</v>
      </c>
    </row>
    <row r="4122" spans="2:9" customFormat="1" ht="0.95" customHeight="1">
      <c r="B4122" s="78" t="s">
        <v>106</v>
      </c>
      <c r="C4122" s="68" t="s">
        <v>160</v>
      </c>
      <c r="D4122" s="375" t="s">
        <v>5</v>
      </c>
      <c r="E4122" s="375" t="s">
        <v>161</v>
      </c>
      <c r="F4122" s="510" t="s">
        <v>108</v>
      </c>
      <c r="G4122" s="510"/>
      <c r="H4122" s="69" t="s">
        <v>46</v>
      </c>
      <c r="I4122" s="573">
        <v>0.5</v>
      </c>
    </row>
    <row r="4123" spans="2:9" customFormat="1" ht="18" customHeight="1">
      <c r="B4123" s="72" t="s">
        <v>101</v>
      </c>
      <c r="C4123" s="63" t="s">
        <v>2810</v>
      </c>
      <c r="D4123" s="376" t="s">
        <v>5</v>
      </c>
      <c r="E4123" s="376" t="s">
        <v>626</v>
      </c>
      <c r="F4123" s="509" t="s">
        <v>60</v>
      </c>
      <c r="G4123" s="509"/>
      <c r="H4123" s="64" t="s">
        <v>45</v>
      </c>
      <c r="I4123" s="577">
        <v>1</v>
      </c>
    </row>
    <row r="4124" spans="2:9" customFormat="1" ht="39" customHeight="1">
      <c r="B4124" s="74"/>
      <c r="C4124" s="574"/>
      <c r="D4124" s="574"/>
      <c r="E4124" s="574"/>
      <c r="F4124" s="574" t="s">
        <v>102</v>
      </c>
      <c r="G4124" s="575">
        <v>10.210000000000001</v>
      </c>
      <c r="H4124" s="574" t="s">
        <v>103</v>
      </c>
      <c r="I4124" s="75">
        <v>0</v>
      </c>
    </row>
    <row r="4125" spans="2:9" customFormat="1" ht="24" customHeight="1" thickBot="1">
      <c r="B4125" s="74"/>
      <c r="C4125" s="574"/>
      <c r="D4125" s="574"/>
      <c r="E4125" s="574"/>
      <c r="F4125" s="574" t="s">
        <v>104</v>
      </c>
      <c r="G4125" s="575">
        <v>7.33</v>
      </c>
      <c r="H4125" s="574"/>
      <c r="I4125" s="576" t="s">
        <v>105</v>
      </c>
    </row>
    <row r="4126" spans="2:9" customFormat="1" ht="26.1" customHeight="1" thickTop="1">
      <c r="B4126" s="76"/>
      <c r="C4126" s="67"/>
      <c r="D4126" s="67"/>
      <c r="E4126" s="67"/>
      <c r="F4126" s="67"/>
      <c r="G4126" s="67"/>
      <c r="H4126" s="67"/>
      <c r="I4126" s="77"/>
    </row>
    <row r="4127" spans="2:9" customFormat="1" ht="39" customHeight="1">
      <c r="B4127" s="382" t="s">
        <v>5152</v>
      </c>
      <c r="C4127" s="383" t="s">
        <v>7</v>
      </c>
      <c r="D4127" s="377" t="s">
        <v>95</v>
      </c>
      <c r="E4127" s="377" t="s">
        <v>8</v>
      </c>
      <c r="F4127" s="511" t="s">
        <v>99</v>
      </c>
      <c r="G4127" s="511"/>
      <c r="H4127" s="384" t="s">
        <v>96</v>
      </c>
      <c r="I4127" s="385" t="s">
        <v>97</v>
      </c>
    </row>
    <row r="4128" spans="2:9" customFormat="1" ht="26.1" customHeight="1">
      <c r="B4128" s="71" t="s">
        <v>100</v>
      </c>
      <c r="C4128" s="61" t="s">
        <v>3901</v>
      </c>
      <c r="D4128" s="378" t="s">
        <v>44</v>
      </c>
      <c r="E4128" s="378" t="s">
        <v>3902</v>
      </c>
      <c r="F4128" s="512" t="s">
        <v>2348</v>
      </c>
      <c r="G4128" s="512"/>
      <c r="H4128" s="62" t="s">
        <v>50</v>
      </c>
      <c r="I4128" s="572">
        <v>1</v>
      </c>
    </row>
    <row r="4129" spans="2:9" customFormat="1" ht="25.5" customHeight="1">
      <c r="B4129" s="78" t="s">
        <v>106</v>
      </c>
      <c r="C4129" s="68" t="s">
        <v>7071</v>
      </c>
      <c r="D4129" s="375" t="s">
        <v>44</v>
      </c>
      <c r="E4129" s="375" t="s">
        <v>7072</v>
      </c>
      <c r="F4129" s="510" t="s">
        <v>2348</v>
      </c>
      <c r="G4129" s="510"/>
      <c r="H4129" s="69" t="s">
        <v>50</v>
      </c>
      <c r="I4129" s="573">
        <v>1</v>
      </c>
    </row>
    <row r="4130" spans="2:9" customFormat="1" ht="25.5">
      <c r="B4130" s="78" t="s">
        <v>106</v>
      </c>
      <c r="C4130" s="68" t="s">
        <v>156</v>
      </c>
      <c r="D4130" s="375" t="s">
        <v>5</v>
      </c>
      <c r="E4130" s="375" t="s">
        <v>115</v>
      </c>
      <c r="F4130" s="510" t="s">
        <v>108</v>
      </c>
      <c r="G4130" s="510"/>
      <c r="H4130" s="69" t="s">
        <v>46</v>
      </c>
      <c r="I4130" s="573">
        <v>0.58666660000000004</v>
      </c>
    </row>
    <row r="4131" spans="2:9" customFormat="1" ht="0.95" customHeight="1">
      <c r="B4131" s="78" t="s">
        <v>106</v>
      </c>
      <c r="C4131" s="68" t="s">
        <v>157</v>
      </c>
      <c r="D4131" s="375" t="s">
        <v>5</v>
      </c>
      <c r="E4131" s="375" t="s">
        <v>114</v>
      </c>
      <c r="F4131" s="510" t="s">
        <v>108</v>
      </c>
      <c r="G4131" s="510"/>
      <c r="H4131" s="69" t="s">
        <v>46</v>
      </c>
      <c r="I4131" s="573">
        <v>0.58666660000000004</v>
      </c>
    </row>
    <row r="4132" spans="2:9" customFormat="1" ht="18" customHeight="1">
      <c r="B4132" s="72" t="s">
        <v>101</v>
      </c>
      <c r="C4132" s="63" t="s">
        <v>2892</v>
      </c>
      <c r="D4132" s="376" t="s">
        <v>17</v>
      </c>
      <c r="E4132" s="376" t="s">
        <v>2893</v>
      </c>
      <c r="F4132" s="509" t="s">
        <v>60</v>
      </c>
      <c r="G4132" s="509"/>
      <c r="H4132" s="64" t="s">
        <v>61</v>
      </c>
      <c r="I4132" s="577">
        <v>2.6666666000000001</v>
      </c>
    </row>
    <row r="4133" spans="2:9" customFormat="1" ht="39" customHeight="1">
      <c r="B4133" s="72" t="s">
        <v>101</v>
      </c>
      <c r="C4133" s="63" t="s">
        <v>4510</v>
      </c>
      <c r="D4133" s="376" t="s">
        <v>17</v>
      </c>
      <c r="E4133" s="376" t="s">
        <v>4511</v>
      </c>
      <c r="F4133" s="509" t="s">
        <v>60</v>
      </c>
      <c r="G4133" s="509"/>
      <c r="H4133" s="64" t="s">
        <v>50</v>
      </c>
      <c r="I4133" s="577">
        <v>1</v>
      </c>
    </row>
    <row r="4134" spans="2:9" customFormat="1" ht="24" customHeight="1">
      <c r="B4134" s="72" t="s">
        <v>101</v>
      </c>
      <c r="C4134" s="63" t="s">
        <v>2894</v>
      </c>
      <c r="D4134" s="376" t="s">
        <v>17</v>
      </c>
      <c r="E4134" s="376" t="s">
        <v>2895</v>
      </c>
      <c r="F4134" s="509" t="s">
        <v>60</v>
      </c>
      <c r="G4134" s="509"/>
      <c r="H4134" s="64" t="s">
        <v>61</v>
      </c>
      <c r="I4134" s="577">
        <v>2.6666666000000001</v>
      </c>
    </row>
    <row r="4135" spans="2:9" customFormat="1" ht="26.1" customHeight="1">
      <c r="B4135" s="72" t="s">
        <v>101</v>
      </c>
      <c r="C4135" s="63" t="s">
        <v>2896</v>
      </c>
      <c r="D4135" s="376" t="s">
        <v>17</v>
      </c>
      <c r="E4135" s="376" t="s">
        <v>2897</v>
      </c>
      <c r="F4135" s="509" t="s">
        <v>60</v>
      </c>
      <c r="G4135" s="509"/>
      <c r="H4135" s="64" t="s">
        <v>61</v>
      </c>
      <c r="I4135" s="577">
        <v>2.6666666000000001</v>
      </c>
    </row>
    <row r="4136" spans="2:9" customFormat="1" ht="39" customHeight="1">
      <c r="B4136" s="72" t="s">
        <v>101</v>
      </c>
      <c r="C4136" s="63" t="s">
        <v>4434</v>
      </c>
      <c r="D4136" s="376" t="s">
        <v>17</v>
      </c>
      <c r="E4136" s="376" t="s">
        <v>4435</v>
      </c>
      <c r="F4136" s="509" t="s">
        <v>60</v>
      </c>
      <c r="G4136" s="509"/>
      <c r="H4136" s="64" t="s">
        <v>61</v>
      </c>
      <c r="I4136" s="577">
        <v>2.6666666000000001</v>
      </c>
    </row>
    <row r="4137" spans="2:9" customFormat="1" ht="26.1" customHeight="1">
      <c r="B4137" s="74"/>
      <c r="C4137" s="574"/>
      <c r="D4137" s="574"/>
      <c r="E4137" s="574"/>
      <c r="F4137" s="574" t="s">
        <v>102</v>
      </c>
      <c r="G4137" s="575">
        <v>22.06</v>
      </c>
      <c r="H4137" s="574" t="s">
        <v>103</v>
      </c>
      <c r="I4137" s="75">
        <v>0</v>
      </c>
    </row>
    <row r="4138" spans="2:9" customFormat="1" ht="25.5" customHeight="1" thickBot="1">
      <c r="B4138" s="74"/>
      <c r="C4138" s="574"/>
      <c r="D4138" s="574"/>
      <c r="E4138" s="574"/>
      <c r="F4138" s="574" t="s">
        <v>104</v>
      </c>
      <c r="G4138" s="575">
        <v>15.82</v>
      </c>
      <c r="H4138" s="574"/>
      <c r="I4138" s="576" t="s">
        <v>105</v>
      </c>
    </row>
    <row r="4139" spans="2:9" customFormat="1" ht="25.5" customHeight="1" thickTop="1">
      <c r="B4139" s="76"/>
      <c r="C4139" s="67"/>
      <c r="D4139" s="67"/>
      <c r="E4139" s="67"/>
      <c r="F4139" s="67"/>
      <c r="G4139" s="67"/>
      <c r="H4139" s="67"/>
      <c r="I4139" s="77"/>
    </row>
    <row r="4140" spans="2:9" customFormat="1" ht="0.95" customHeight="1">
      <c r="B4140" s="382" t="s">
        <v>5153</v>
      </c>
      <c r="C4140" s="383" t="s">
        <v>7</v>
      </c>
      <c r="D4140" s="377" t="s">
        <v>95</v>
      </c>
      <c r="E4140" s="377" t="s">
        <v>8</v>
      </c>
      <c r="F4140" s="511" t="s">
        <v>99</v>
      </c>
      <c r="G4140" s="511"/>
      <c r="H4140" s="384" t="s">
        <v>96</v>
      </c>
      <c r="I4140" s="385" t="s">
        <v>97</v>
      </c>
    </row>
    <row r="4141" spans="2:9" customFormat="1" ht="18" customHeight="1">
      <c r="B4141" s="71" t="s">
        <v>100</v>
      </c>
      <c r="C4141" s="61" t="s">
        <v>753</v>
      </c>
      <c r="D4141" s="378" t="s">
        <v>44</v>
      </c>
      <c r="E4141" s="378" t="s">
        <v>3895</v>
      </c>
      <c r="F4141" s="512" t="s">
        <v>2348</v>
      </c>
      <c r="G4141" s="512"/>
      <c r="H4141" s="62" t="s">
        <v>50</v>
      </c>
      <c r="I4141" s="572">
        <v>1</v>
      </c>
    </row>
    <row r="4142" spans="2:9" customFormat="1" ht="39" customHeight="1">
      <c r="B4142" s="78" t="s">
        <v>106</v>
      </c>
      <c r="C4142" s="68" t="s">
        <v>156</v>
      </c>
      <c r="D4142" s="375" t="s">
        <v>5</v>
      </c>
      <c r="E4142" s="375" t="s">
        <v>115</v>
      </c>
      <c r="F4142" s="510" t="s">
        <v>108</v>
      </c>
      <c r="G4142" s="510"/>
      <c r="H4142" s="69" t="s">
        <v>46</v>
      </c>
      <c r="I4142" s="573">
        <v>0.60499999999999998</v>
      </c>
    </row>
    <row r="4143" spans="2:9" customFormat="1" ht="26.1" customHeight="1">
      <c r="B4143" s="78" t="s">
        <v>106</v>
      </c>
      <c r="C4143" s="68" t="s">
        <v>157</v>
      </c>
      <c r="D4143" s="375" t="s">
        <v>5</v>
      </c>
      <c r="E4143" s="375" t="s">
        <v>114</v>
      </c>
      <c r="F4143" s="510" t="s">
        <v>108</v>
      </c>
      <c r="G4143" s="510"/>
      <c r="H4143" s="69" t="s">
        <v>46</v>
      </c>
      <c r="I4143" s="573">
        <v>0.66</v>
      </c>
    </row>
    <row r="4144" spans="2:9" customFormat="1" ht="24" customHeight="1">
      <c r="B4144" s="78" t="s">
        <v>106</v>
      </c>
      <c r="C4144" s="68" t="s">
        <v>7073</v>
      </c>
      <c r="D4144" s="375" t="s">
        <v>44</v>
      </c>
      <c r="E4144" s="375" t="s">
        <v>7074</v>
      </c>
      <c r="F4144" s="510" t="s">
        <v>2348</v>
      </c>
      <c r="G4144" s="510"/>
      <c r="H4144" s="69" t="s">
        <v>50</v>
      </c>
      <c r="I4144" s="573">
        <v>1</v>
      </c>
    </row>
    <row r="4145" spans="2:9" customFormat="1" ht="26.1" customHeight="1">
      <c r="B4145" s="72" t="s">
        <v>101</v>
      </c>
      <c r="C4145" s="63" t="s">
        <v>2892</v>
      </c>
      <c r="D4145" s="376" t="s">
        <v>17</v>
      </c>
      <c r="E4145" s="376" t="s">
        <v>2893</v>
      </c>
      <c r="F4145" s="509" t="s">
        <v>60</v>
      </c>
      <c r="G4145" s="509"/>
      <c r="H4145" s="64" t="s">
        <v>61</v>
      </c>
      <c r="I4145" s="577">
        <v>2.6666666000000001</v>
      </c>
    </row>
    <row r="4146" spans="2:9" customFormat="1" ht="51">
      <c r="B4146" s="72" t="s">
        <v>101</v>
      </c>
      <c r="C4146" s="63" t="s">
        <v>2894</v>
      </c>
      <c r="D4146" s="376" t="s">
        <v>17</v>
      </c>
      <c r="E4146" s="376" t="s">
        <v>2895</v>
      </c>
      <c r="F4146" s="509" t="s">
        <v>60</v>
      </c>
      <c r="G4146" s="509"/>
      <c r="H4146" s="64" t="s">
        <v>61</v>
      </c>
      <c r="I4146" s="577">
        <v>2.6666666000000001</v>
      </c>
    </row>
    <row r="4147" spans="2:9" customFormat="1" ht="38.25" customHeight="1">
      <c r="B4147" s="72" t="s">
        <v>101</v>
      </c>
      <c r="C4147" s="63" t="s">
        <v>2896</v>
      </c>
      <c r="D4147" s="376" t="s">
        <v>17</v>
      </c>
      <c r="E4147" s="376" t="s">
        <v>2897</v>
      </c>
      <c r="F4147" s="509" t="s">
        <v>60</v>
      </c>
      <c r="G4147" s="509"/>
      <c r="H4147" s="64" t="s">
        <v>61</v>
      </c>
      <c r="I4147" s="577">
        <v>2.6666666000000001</v>
      </c>
    </row>
    <row r="4148" spans="2:9" customFormat="1" ht="0.95" customHeight="1">
      <c r="B4148" s="72" t="s">
        <v>101</v>
      </c>
      <c r="C4148" s="63" t="s">
        <v>2898</v>
      </c>
      <c r="D4148" s="376" t="s">
        <v>17</v>
      </c>
      <c r="E4148" s="376" t="s">
        <v>2899</v>
      </c>
      <c r="F4148" s="509" t="s">
        <v>60</v>
      </c>
      <c r="G4148" s="509"/>
      <c r="H4148" s="64" t="s">
        <v>61</v>
      </c>
      <c r="I4148" s="577">
        <v>2.6666666000000001</v>
      </c>
    </row>
    <row r="4149" spans="2:9" customFormat="1" ht="18" customHeight="1">
      <c r="B4149" s="74"/>
      <c r="C4149" s="574"/>
      <c r="D4149" s="574"/>
      <c r="E4149" s="574"/>
      <c r="F4149" s="574" t="s">
        <v>102</v>
      </c>
      <c r="G4149" s="575">
        <v>23.49</v>
      </c>
      <c r="H4149" s="574" t="s">
        <v>103</v>
      </c>
      <c r="I4149" s="75">
        <v>0</v>
      </c>
    </row>
    <row r="4150" spans="2:9" customFormat="1" ht="26.1" customHeight="1" thickBot="1">
      <c r="B4150" s="74"/>
      <c r="C4150" s="574"/>
      <c r="D4150" s="574"/>
      <c r="E4150" s="574"/>
      <c r="F4150" s="574" t="s">
        <v>104</v>
      </c>
      <c r="G4150" s="575">
        <v>11.17</v>
      </c>
      <c r="H4150" s="574"/>
      <c r="I4150" s="576" t="s">
        <v>105</v>
      </c>
    </row>
    <row r="4151" spans="2:9" customFormat="1" ht="24" customHeight="1" thickTop="1">
      <c r="B4151" s="76"/>
      <c r="C4151" s="67"/>
      <c r="D4151" s="67"/>
      <c r="E4151" s="67"/>
      <c r="F4151" s="67"/>
      <c r="G4151" s="67"/>
      <c r="H4151" s="67"/>
      <c r="I4151" s="77"/>
    </row>
    <row r="4152" spans="2:9" customFormat="1" ht="26.1" customHeight="1">
      <c r="B4152" s="382" t="s">
        <v>5154</v>
      </c>
      <c r="C4152" s="383" t="s">
        <v>7</v>
      </c>
      <c r="D4152" s="377" t="s">
        <v>95</v>
      </c>
      <c r="E4152" s="377" t="s">
        <v>8</v>
      </c>
      <c r="F4152" s="511" t="s">
        <v>99</v>
      </c>
      <c r="G4152" s="511"/>
      <c r="H4152" s="384" t="s">
        <v>96</v>
      </c>
      <c r="I4152" s="385" t="s">
        <v>97</v>
      </c>
    </row>
    <row r="4153" spans="2:9" customFormat="1" ht="38.25">
      <c r="B4153" s="71" t="s">
        <v>100</v>
      </c>
      <c r="C4153" s="61" t="s">
        <v>4169</v>
      </c>
      <c r="D4153" s="378" t="s">
        <v>44</v>
      </c>
      <c r="E4153" s="378" t="s">
        <v>4170</v>
      </c>
      <c r="F4153" s="512">
        <v>11.11</v>
      </c>
      <c r="G4153" s="512"/>
      <c r="H4153" s="62" t="s">
        <v>45</v>
      </c>
      <c r="I4153" s="572">
        <v>1</v>
      </c>
    </row>
    <row r="4154" spans="2:9" customFormat="1" ht="25.5">
      <c r="B4154" s="78" t="s">
        <v>106</v>
      </c>
      <c r="C4154" s="68" t="s">
        <v>156</v>
      </c>
      <c r="D4154" s="375" t="s">
        <v>5</v>
      </c>
      <c r="E4154" s="375" t="s">
        <v>115</v>
      </c>
      <c r="F4154" s="510" t="s">
        <v>108</v>
      </c>
      <c r="G4154" s="510"/>
      <c r="H4154" s="69" t="s">
        <v>46</v>
      </c>
      <c r="I4154" s="573">
        <v>0.13</v>
      </c>
    </row>
    <row r="4155" spans="2:9" customFormat="1" ht="0.95" customHeight="1">
      <c r="B4155" s="78" t="s">
        <v>106</v>
      </c>
      <c r="C4155" s="68" t="s">
        <v>157</v>
      </c>
      <c r="D4155" s="375" t="s">
        <v>5</v>
      </c>
      <c r="E4155" s="375" t="s">
        <v>114</v>
      </c>
      <c r="F4155" s="510" t="s">
        <v>108</v>
      </c>
      <c r="G4155" s="510"/>
      <c r="H4155" s="69" t="s">
        <v>46</v>
      </c>
      <c r="I4155" s="573">
        <v>0.13</v>
      </c>
    </row>
    <row r="4156" spans="2:9" customFormat="1" ht="18" customHeight="1">
      <c r="B4156" s="74"/>
      <c r="C4156" s="574"/>
      <c r="D4156" s="574"/>
      <c r="E4156" s="574"/>
      <c r="F4156" s="574" t="s">
        <v>102</v>
      </c>
      <c r="G4156" s="575">
        <v>4.5599999999999996</v>
      </c>
      <c r="H4156" s="574" t="s">
        <v>103</v>
      </c>
      <c r="I4156" s="75">
        <v>0</v>
      </c>
    </row>
    <row r="4157" spans="2:9" customFormat="1" ht="65.099999999999994" customHeight="1" thickBot="1">
      <c r="B4157" s="74"/>
      <c r="C4157" s="574"/>
      <c r="D4157" s="574"/>
      <c r="E4157" s="574"/>
      <c r="F4157" s="574" t="s">
        <v>104</v>
      </c>
      <c r="G4157" s="575">
        <v>1.38</v>
      </c>
      <c r="H4157" s="574"/>
      <c r="I4157" s="576" t="s">
        <v>105</v>
      </c>
    </row>
    <row r="4158" spans="2:9" customFormat="1" ht="24" customHeight="1" thickTop="1">
      <c r="B4158" s="76"/>
      <c r="C4158" s="67"/>
      <c r="D4158" s="67"/>
      <c r="E4158" s="67"/>
      <c r="F4158" s="67"/>
      <c r="G4158" s="67"/>
      <c r="H4158" s="67"/>
      <c r="I4158" s="77"/>
    </row>
    <row r="4159" spans="2:9" customFormat="1" ht="26.1" customHeight="1">
      <c r="B4159" s="382" t="s">
        <v>5155</v>
      </c>
      <c r="C4159" s="383" t="s">
        <v>7</v>
      </c>
      <c r="D4159" s="377" t="s">
        <v>95</v>
      </c>
      <c r="E4159" s="377" t="s">
        <v>8</v>
      </c>
      <c r="F4159" s="511" t="s">
        <v>99</v>
      </c>
      <c r="G4159" s="511"/>
      <c r="H4159" s="384" t="s">
        <v>96</v>
      </c>
      <c r="I4159" s="385" t="s">
        <v>97</v>
      </c>
    </row>
    <row r="4160" spans="2:9" customFormat="1" ht="24" customHeight="1">
      <c r="B4160" s="71" t="s">
        <v>100</v>
      </c>
      <c r="C4160" s="61" t="s">
        <v>5156</v>
      </c>
      <c r="D4160" s="378" t="s">
        <v>44</v>
      </c>
      <c r="E4160" s="378" t="s">
        <v>5157</v>
      </c>
      <c r="F4160" s="512">
        <v>11.11</v>
      </c>
      <c r="G4160" s="512"/>
      <c r="H4160" s="62" t="s">
        <v>45</v>
      </c>
      <c r="I4160" s="572">
        <v>1</v>
      </c>
    </row>
    <row r="4161" spans="2:9" customFormat="1" ht="25.5">
      <c r="B4161" s="78" t="s">
        <v>106</v>
      </c>
      <c r="C4161" s="68" t="s">
        <v>156</v>
      </c>
      <c r="D4161" s="375" t="s">
        <v>5</v>
      </c>
      <c r="E4161" s="375" t="s">
        <v>115</v>
      </c>
      <c r="F4161" s="510" t="s">
        <v>108</v>
      </c>
      <c r="G4161" s="510"/>
      <c r="H4161" s="69" t="s">
        <v>46</v>
      </c>
      <c r="I4161" s="573">
        <v>0.36499999999999999</v>
      </c>
    </row>
    <row r="4162" spans="2:9" customFormat="1" ht="25.5">
      <c r="B4162" s="78" t="s">
        <v>106</v>
      </c>
      <c r="C4162" s="68" t="s">
        <v>157</v>
      </c>
      <c r="D4162" s="375" t="s">
        <v>5</v>
      </c>
      <c r="E4162" s="375" t="s">
        <v>114</v>
      </c>
      <c r="F4162" s="510" t="s">
        <v>108</v>
      </c>
      <c r="G4162" s="510"/>
      <c r="H4162" s="69" t="s">
        <v>46</v>
      </c>
      <c r="I4162" s="573">
        <v>0.36499999999999999</v>
      </c>
    </row>
    <row r="4163" spans="2:9" customFormat="1" ht="0.95" customHeight="1">
      <c r="B4163" s="72" t="s">
        <v>101</v>
      </c>
      <c r="C4163" s="63" t="s">
        <v>2903</v>
      </c>
      <c r="D4163" s="376" t="s">
        <v>16</v>
      </c>
      <c r="E4163" s="376" t="s">
        <v>2904</v>
      </c>
      <c r="F4163" s="509" t="s">
        <v>60</v>
      </c>
      <c r="G4163" s="509"/>
      <c r="H4163" s="64" t="s">
        <v>45</v>
      </c>
      <c r="I4163" s="577">
        <v>4</v>
      </c>
    </row>
    <row r="4164" spans="2:9" customFormat="1" ht="18" customHeight="1">
      <c r="B4164" s="72" t="s">
        <v>101</v>
      </c>
      <c r="C4164" s="63" t="s">
        <v>2905</v>
      </c>
      <c r="D4164" s="376" t="s">
        <v>16</v>
      </c>
      <c r="E4164" s="376" t="s">
        <v>2906</v>
      </c>
      <c r="F4164" s="509" t="s">
        <v>60</v>
      </c>
      <c r="G4164" s="509"/>
      <c r="H4164" s="64" t="s">
        <v>45</v>
      </c>
      <c r="I4164" s="577">
        <v>4</v>
      </c>
    </row>
    <row r="4165" spans="2:9" customFormat="1" ht="65.099999999999994" customHeight="1">
      <c r="B4165" s="72" t="s">
        <v>101</v>
      </c>
      <c r="C4165" s="63" t="s">
        <v>2907</v>
      </c>
      <c r="D4165" s="376" t="s">
        <v>16</v>
      </c>
      <c r="E4165" s="376" t="s">
        <v>2908</v>
      </c>
      <c r="F4165" s="509" t="s">
        <v>60</v>
      </c>
      <c r="G4165" s="509"/>
      <c r="H4165" s="64" t="s">
        <v>45</v>
      </c>
      <c r="I4165" s="577">
        <v>4</v>
      </c>
    </row>
    <row r="4166" spans="2:9" customFormat="1" ht="24" customHeight="1">
      <c r="B4166" s="72" t="s">
        <v>101</v>
      </c>
      <c r="C4166" s="63" t="s">
        <v>4641</v>
      </c>
      <c r="D4166" s="376" t="s">
        <v>358</v>
      </c>
      <c r="E4166" s="376" t="s">
        <v>4642</v>
      </c>
      <c r="F4166" s="509" t="s">
        <v>60</v>
      </c>
      <c r="G4166" s="509"/>
      <c r="H4166" s="64" t="s">
        <v>45</v>
      </c>
      <c r="I4166" s="577">
        <v>1</v>
      </c>
    </row>
    <row r="4167" spans="2:9" customFormat="1" ht="26.1" customHeight="1">
      <c r="B4167" s="74"/>
      <c r="C4167" s="574"/>
      <c r="D4167" s="574"/>
      <c r="E4167" s="574"/>
      <c r="F4167" s="574" t="s">
        <v>102</v>
      </c>
      <c r="G4167" s="575">
        <v>12.83</v>
      </c>
      <c r="H4167" s="574" t="s">
        <v>103</v>
      </c>
      <c r="I4167" s="75">
        <v>0</v>
      </c>
    </row>
    <row r="4168" spans="2:9" customFormat="1" ht="24" customHeight="1" thickBot="1">
      <c r="B4168" s="74"/>
      <c r="C4168" s="574"/>
      <c r="D4168" s="574"/>
      <c r="E4168" s="574"/>
      <c r="F4168" s="574" t="s">
        <v>104</v>
      </c>
      <c r="G4168" s="575">
        <v>13.49</v>
      </c>
      <c r="H4168" s="574"/>
      <c r="I4168" s="576" t="s">
        <v>105</v>
      </c>
    </row>
    <row r="4169" spans="2:9" customFormat="1" ht="15.75" thickTop="1">
      <c r="B4169" s="76"/>
      <c r="C4169" s="67"/>
      <c r="D4169" s="67"/>
      <c r="E4169" s="67"/>
      <c r="F4169" s="67"/>
      <c r="G4169" s="67"/>
      <c r="H4169" s="67"/>
      <c r="I4169" s="77"/>
    </row>
    <row r="4170" spans="2:9" customFormat="1" ht="15">
      <c r="B4170" s="382" t="s">
        <v>5158</v>
      </c>
      <c r="C4170" s="383" t="s">
        <v>7</v>
      </c>
      <c r="D4170" s="377" t="s">
        <v>95</v>
      </c>
      <c r="E4170" s="377" t="s">
        <v>8</v>
      </c>
      <c r="F4170" s="511" t="s">
        <v>99</v>
      </c>
      <c r="G4170" s="511"/>
      <c r="H4170" s="384" t="s">
        <v>96</v>
      </c>
      <c r="I4170" s="385" t="s">
        <v>97</v>
      </c>
    </row>
    <row r="4171" spans="2:9" customFormat="1" ht="0.95" customHeight="1">
      <c r="B4171" s="71" t="s">
        <v>100</v>
      </c>
      <c r="C4171" s="61" t="s">
        <v>775</v>
      </c>
      <c r="D4171" s="378" t="s">
        <v>44</v>
      </c>
      <c r="E4171" s="378" t="s">
        <v>776</v>
      </c>
      <c r="F4171" s="512">
        <v>11.12</v>
      </c>
      <c r="G4171" s="512"/>
      <c r="H4171" s="62" t="s">
        <v>45</v>
      </c>
      <c r="I4171" s="572">
        <v>1</v>
      </c>
    </row>
    <row r="4172" spans="2:9" customFormat="1" ht="18" customHeight="1">
      <c r="B4172" s="78" t="s">
        <v>106</v>
      </c>
      <c r="C4172" s="68" t="s">
        <v>156</v>
      </c>
      <c r="D4172" s="375" t="s">
        <v>5</v>
      </c>
      <c r="E4172" s="375" t="s">
        <v>115</v>
      </c>
      <c r="F4172" s="510" t="s">
        <v>108</v>
      </c>
      <c r="G4172" s="510"/>
      <c r="H4172" s="69" t="s">
        <v>46</v>
      </c>
      <c r="I4172" s="573">
        <v>0.13</v>
      </c>
    </row>
    <row r="4173" spans="2:9" customFormat="1" ht="51.95" customHeight="1">
      <c r="B4173" s="78" t="s">
        <v>106</v>
      </c>
      <c r="C4173" s="68" t="s">
        <v>157</v>
      </c>
      <c r="D4173" s="375" t="s">
        <v>5</v>
      </c>
      <c r="E4173" s="375" t="s">
        <v>114</v>
      </c>
      <c r="F4173" s="510" t="s">
        <v>108</v>
      </c>
      <c r="G4173" s="510"/>
      <c r="H4173" s="69" t="s">
        <v>46</v>
      </c>
      <c r="I4173" s="573">
        <v>0.13</v>
      </c>
    </row>
    <row r="4174" spans="2:9" customFormat="1" ht="24" customHeight="1">
      <c r="B4174" s="74"/>
      <c r="C4174" s="574"/>
      <c r="D4174" s="574"/>
      <c r="E4174" s="574"/>
      <c r="F4174" s="574" t="s">
        <v>102</v>
      </c>
      <c r="G4174" s="575">
        <v>4.5599999999999996</v>
      </c>
      <c r="H4174" s="574" t="s">
        <v>103</v>
      </c>
      <c r="I4174" s="75">
        <v>0</v>
      </c>
    </row>
    <row r="4175" spans="2:9" customFormat="1" ht="26.1" customHeight="1" thickBot="1">
      <c r="B4175" s="74"/>
      <c r="C4175" s="574"/>
      <c r="D4175" s="574"/>
      <c r="E4175" s="574"/>
      <c r="F4175" s="574" t="s">
        <v>104</v>
      </c>
      <c r="G4175" s="575">
        <v>1.38</v>
      </c>
      <c r="H4175" s="574"/>
      <c r="I4175" s="576" t="s">
        <v>105</v>
      </c>
    </row>
    <row r="4176" spans="2:9" customFormat="1" ht="51.95" customHeight="1" thickTop="1">
      <c r="B4176" s="76"/>
      <c r="C4176" s="67"/>
      <c r="D4176" s="67"/>
      <c r="E4176" s="67"/>
      <c r="F4176" s="67"/>
      <c r="G4176" s="67"/>
      <c r="H4176" s="67"/>
      <c r="I4176" s="77"/>
    </row>
    <row r="4177" spans="2:9" customFormat="1" ht="24" customHeight="1">
      <c r="B4177" s="382" t="s">
        <v>5159</v>
      </c>
      <c r="C4177" s="383" t="s">
        <v>7</v>
      </c>
      <c r="D4177" s="377" t="s">
        <v>95</v>
      </c>
      <c r="E4177" s="377" t="s">
        <v>8</v>
      </c>
      <c r="F4177" s="511" t="s">
        <v>99</v>
      </c>
      <c r="G4177" s="511"/>
      <c r="H4177" s="384" t="s">
        <v>96</v>
      </c>
      <c r="I4177" s="385" t="s">
        <v>97</v>
      </c>
    </row>
    <row r="4178" spans="2:9" customFormat="1" ht="25.5" customHeight="1">
      <c r="B4178" s="71" t="s">
        <v>100</v>
      </c>
      <c r="C4178" s="61" t="s">
        <v>3904</v>
      </c>
      <c r="D4178" s="378" t="s">
        <v>44</v>
      </c>
      <c r="E4178" s="378" t="s">
        <v>3905</v>
      </c>
      <c r="F4178" s="512" t="s">
        <v>113</v>
      </c>
      <c r="G4178" s="512"/>
      <c r="H4178" s="62" t="s">
        <v>12</v>
      </c>
      <c r="I4178" s="572">
        <v>1</v>
      </c>
    </row>
    <row r="4179" spans="2:9" customFormat="1" ht="25.5">
      <c r="B4179" s="78" t="s">
        <v>106</v>
      </c>
      <c r="C4179" s="68" t="s">
        <v>157</v>
      </c>
      <c r="D4179" s="375" t="s">
        <v>5</v>
      </c>
      <c r="E4179" s="375" t="s">
        <v>114</v>
      </c>
      <c r="F4179" s="510" t="s">
        <v>108</v>
      </c>
      <c r="G4179" s="510"/>
      <c r="H4179" s="69" t="s">
        <v>46</v>
      </c>
      <c r="I4179" s="573">
        <v>0.19439999999999999</v>
      </c>
    </row>
    <row r="4180" spans="2:9" customFormat="1" ht="0.95" customHeight="1">
      <c r="B4180" s="78" t="s">
        <v>106</v>
      </c>
      <c r="C4180" s="68" t="s">
        <v>156</v>
      </c>
      <c r="D4180" s="375" t="s">
        <v>5</v>
      </c>
      <c r="E4180" s="375" t="s">
        <v>115</v>
      </c>
      <c r="F4180" s="510" t="s">
        <v>108</v>
      </c>
      <c r="G4180" s="510"/>
      <c r="H4180" s="69" t="s">
        <v>46</v>
      </c>
      <c r="I4180" s="573">
        <v>0.19439999999999999</v>
      </c>
    </row>
    <row r="4181" spans="2:9" customFormat="1" ht="18" customHeight="1">
      <c r="B4181" s="78" t="s">
        <v>106</v>
      </c>
      <c r="C4181" s="68" t="s">
        <v>2811</v>
      </c>
      <c r="D4181" s="375" t="s">
        <v>5</v>
      </c>
      <c r="E4181" s="375" t="s">
        <v>2812</v>
      </c>
      <c r="F4181" s="510" t="s">
        <v>112</v>
      </c>
      <c r="G4181" s="510"/>
      <c r="H4181" s="69" t="s">
        <v>12</v>
      </c>
      <c r="I4181" s="573">
        <v>2</v>
      </c>
    </row>
    <row r="4182" spans="2:9" customFormat="1" ht="65.099999999999994" customHeight="1">
      <c r="B4182" s="78" t="s">
        <v>106</v>
      </c>
      <c r="C4182" s="68" t="s">
        <v>2815</v>
      </c>
      <c r="D4182" s="375" t="s">
        <v>5</v>
      </c>
      <c r="E4182" s="375" t="s">
        <v>2816</v>
      </c>
      <c r="F4182" s="510" t="s">
        <v>113</v>
      </c>
      <c r="G4182" s="510"/>
      <c r="H4182" s="69" t="s">
        <v>45</v>
      </c>
      <c r="I4182" s="573">
        <v>0.33329999999999999</v>
      </c>
    </row>
    <row r="4183" spans="2:9" customFormat="1" ht="26.1" customHeight="1">
      <c r="B4183" s="72" t="s">
        <v>101</v>
      </c>
      <c r="C4183" s="63" t="s">
        <v>2817</v>
      </c>
      <c r="D4183" s="376" t="s">
        <v>5</v>
      </c>
      <c r="E4183" s="376" t="s">
        <v>2818</v>
      </c>
      <c r="F4183" s="509" t="s">
        <v>60</v>
      </c>
      <c r="G4183" s="509"/>
      <c r="H4183" s="64" t="s">
        <v>12</v>
      </c>
      <c r="I4183" s="577">
        <v>1.05</v>
      </c>
    </row>
    <row r="4184" spans="2:9" customFormat="1" ht="24" customHeight="1">
      <c r="B4184" s="74"/>
      <c r="C4184" s="574"/>
      <c r="D4184" s="574"/>
      <c r="E4184" s="574"/>
      <c r="F4184" s="574" t="s">
        <v>102</v>
      </c>
      <c r="G4184" s="575">
        <v>10.52</v>
      </c>
      <c r="H4184" s="574" t="s">
        <v>103</v>
      </c>
      <c r="I4184" s="75">
        <v>0</v>
      </c>
    </row>
    <row r="4185" spans="2:9" customFormat="1" ht="24" customHeight="1" thickBot="1">
      <c r="B4185" s="74"/>
      <c r="C4185" s="574"/>
      <c r="D4185" s="574"/>
      <c r="E4185" s="574"/>
      <c r="F4185" s="574" t="s">
        <v>104</v>
      </c>
      <c r="G4185" s="575">
        <v>5.69</v>
      </c>
      <c r="H4185" s="574"/>
      <c r="I4185" s="576" t="s">
        <v>105</v>
      </c>
    </row>
    <row r="4186" spans="2:9" customFormat="1" ht="15.75" thickTop="1">
      <c r="B4186" s="76"/>
      <c r="C4186" s="67"/>
      <c r="D4186" s="67"/>
      <c r="E4186" s="67"/>
      <c r="F4186" s="67"/>
      <c r="G4186" s="67"/>
      <c r="H4186" s="67"/>
      <c r="I4186" s="77"/>
    </row>
    <row r="4187" spans="2:9" customFormat="1" ht="25.5" customHeight="1">
      <c r="B4187" s="382" t="s">
        <v>5160</v>
      </c>
      <c r="C4187" s="383" t="s">
        <v>7</v>
      </c>
      <c r="D4187" s="377" t="s">
        <v>95</v>
      </c>
      <c r="E4187" s="377" t="s">
        <v>8</v>
      </c>
      <c r="F4187" s="511" t="s">
        <v>99</v>
      </c>
      <c r="G4187" s="511"/>
      <c r="H4187" s="384" t="s">
        <v>96</v>
      </c>
      <c r="I4187" s="385" t="s">
        <v>97</v>
      </c>
    </row>
    <row r="4188" spans="2:9" customFormat="1" ht="0.95" customHeight="1">
      <c r="B4188" s="71" t="s">
        <v>100</v>
      </c>
      <c r="C4188" s="61" t="s">
        <v>3906</v>
      </c>
      <c r="D4188" s="378" t="s">
        <v>44</v>
      </c>
      <c r="E4188" s="378" t="s">
        <v>3907</v>
      </c>
      <c r="F4188" s="512" t="s">
        <v>113</v>
      </c>
      <c r="G4188" s="512"/>
      <c r="H4188" s="62" t="s">
        <v>12</v>
      </c>
      <c r="I4188" s="572">
        <v>1</v>
      </c>
    </row>
    <row r="4189" spans="2:9" customFormat="1" ht="18" customHeight="1">
      <c r="B4189" s="78" t="s">
        <v>106</v>
      </c>
      <c r="C4189" s="68" t="s">
        <v>157</v>
      </c>
      <c r="D4189" s="375" t="s">
        <v>5</v>
      </c>
      <c r="E4189" s="375" t="s">
        <v>114</v>
      </c>
      <c r="F4189" s="510" t="s">
        <v>108</v>
      </c>
      <c r="G4189" s="510"/>
      <c r="H4189" s="69" t="s">
        <v>46</v>
      </c>
      <c r="I4189" s="573">
        <v>0.21629999999999999</v>
      </c>
    </row>
    <row r="4190" spans="2:9" customFormat="1" ht="65.099999999999994" customHeight="1">
      <c r="B4190" s="78" t="s">
        <v>106</v>
      </c>
      <c r="C4190" s="68" t="s">
        <v>156</v>
      </c>
      <c r="D4190" s="375" t="s">
        <v>5</v>
      </c>
      <c r="E4190" s="375" t="s">
        <v>115</v>
      </c>
      <c r="F4190" s="510" t="s">
        <v>108</v>
      </c>
      <c r="G4190" s="510"/>
      <c r="H4190" s="69" t="s">
        <v>46</v>
      </c>
      <c r="I4190" s="573">
        <v>0.21629999999999999</v>
      </c>
    </row>
    <row r="4191" spans="2:9" customFormat="1" ht="24" customHeight="1">
      <c r="B4191" s="78" t="s">
        <v>106</v>
      </c>
      <c r="C4191" s="68" t="s">
        <v>2811</v>
      </c>
      <c r="D4191" s="375" t="s">
        <v>5</v>
      </c>
      <c r="E4191" s="375" t="s">
        <v>2812</v>
      </c>
      <c r="F4191" s="510" t="s">
        <v>112</v>
      </c>
      <c r="G4191" s="510"/>
      <c r="H4191" s="69" t="s">
        <v>12</v>
      </c>
      <c r="I4191" s="573">
        <v>2</v>
      </c>
    </row>
    <row r="4192" spans="2:9" customFormat="1" ht="26.1" customHeight="1">
      <c r="B4192" s="78" t="s">
        <v>106</v>
      </c>
      <c r="C4192" s="68" t="s">
        <v>2986</v>
      </c>
      <c r="D4192" s="375" t="s">
        <v>5</v>
      </c>
      <c r="E4192" s="375" t="s">
        <v>2987</v>
      </c>
      <c r="F4192" s="510" t="s">
        <v>113</v>
      </c>
      <c r="G4192" s="510"/>
      <c r="H4192" s="69" t="s">
        <v>45</v>
      </c>
      <c r="I4192" s="573">
        <v>0.33329999999999999</v>
      </c>
    </row>
    <row r="4193" spans="2:9" customFormat="1" ht="24" customHeight="1">
      <c r="B4193" s="72" t="s">
        <v>101</v>
      </c>
      <c r="C4193" s="63" t="s">
        <v>2918</v>
      </c>
      <c r="D4193" s="376" t="s">
        <v>5</v>
      </c>
      <c r="E4193" s="376" t="s">
        <v>2919</v>
      </c>
      <c r="F4193" s="509" t="s">
        <v>60</v>
      </c>
      <c r="G4193" s="509"/>
      <c r="H4193" s="64" t="s">
        <v>12</v>
      </c>
      <c r="I4193" s="577">
        <v>1.05</v>
      </c>
    </row>
    <row r="4194" spans="2:9" customFormat="1" ht="15">
      <c r="B4194" s="74"/>
      <c r="C4194" s="574"/>
      <c r="D4194" s="574"/>
      <c r="E4194" s="574"/>
      <c r="F4194" s="574" t="s">
        <v>102</v>
      </c>
      <c r="G4194" s="575">
        <v>11.52</v>
      </c>
      <c r="H4194" s="574" t="s">
        <v>103</v>
      </c>
      <c r="I4194" s="75">
        <v>0</v>
      </c>
    </row>
    <row r="4195" spans="2:9" customFormat="1" ht="25.5" customHeight="1" thickBot="1">
      <c r="B4195" s="74"/>
      <c r="C4195" s="574"/>
      <c r="D4195" s="574"/>
      <c r="E4195" s="574"/>
      <c r="F4195" s="574" t="s">
        <v>104</v>
      </c>
      <c r="G4195" s="575">
        <v>6.66</v>
      </c>
      <c r="H4195" s="574"/>
      <c r="I4195" s="576" t="s">
        <v>105</v>
      </c>
    </row>
    <row r="4196" spans="2:9" customFormat="1" ht="0.95" customHeight="1" thickTop="1">
      <c r="B4196" s="76"/>
      <c r="C4196" s="67"/>
      <c r="D4196" s="67"/>
      <c r="E4196" s="67"/>
      <c r="F4196" s="67"/>
      <c r="G4196" s="67"/>
      <c r="H4196" s="67"/>
      <c r="I4196" s="77"/>
    </row>
    <row r="4197" spans="2:9" customFormat="1" ht="18" customHeight="1">
      <c r="B4197" s="382" t="s">
        <v>5161</v>
      </c>
      <c r="C4197" s="383" t="s">
        <v>7</v>
      </c>
      <c r="D4197" s="377" t="s">
        <v>95</v>
      </c>
      <c r="E4197" s="377" t="s">
        <v>8</v>
      </c>
      <c r="F4197" s="511" t="s">
        <v>99</v>
      </c>
      <c r="G4197" s="511"/>
      <c r="H4197" s="384" t="s">
        <v>96</v>
      </c>
      <c r="I4197" s="385" t="s">
        <v>97</v>
      </c>
    </row>
    <row r="4198" spans="2:9" customFormat="1" ht="65.099999999999994" customHeight="1">
      <c r="B4198" s="71" t="s">
        <v>100</v>
      </c>
      <c r="C4198" s="61" t="s">
        <v>996</v>
      </c>
      <c r="D4198" s="378" t="s">
        <v>5</v>
      </c>
      <c r="E4198" s="378" t="s">
        <v>997</v>
      </c>
      <c r="F4198" s="512" t="s">
        <v>112</v>
      </c>
      <c r="G4198" s="512"/>
      <c r="H4198" s="62" t="s">
        <v>12</v>
      </c>
      <c r="I4198" s="572">
        <v>1</v>
      </c>
    </row>
    <row r="4199" spans="2:9" customFormat="1" ht="24" customHeight="1">
      <c r="B4199" s="78" t="s">
        <v>106</v>
      </c>
      <c r="C4199" s="68" t="s">
        <v>158</v>
      </c>
      <c r="D4199" s="375" t="s">
        <v>5</v>
      </c>
      <c r="E4199" s="375" t="s">
        <v>159</v>
      </c>
      <c r="F4199" s="510" t="s">
        <v>108</v>
      </c>
      <c r="G4199" s="510"/>
      <c r="H4199" s="69" t="s">
        <v>46</v>
      </c>
      <c r="I4199" s="573">
        <v>0.47799999999999998</v>
      </c>
    </row>
    <row r="4200" spans="2:9" customFormat="1" ht="26.1" customHeight="1">
      <c r="B4200" s="78" t="s">
        <v>106</v>
      </c>
      <c r="C4200" s="68" t="s">
        <v>160</v>
      </c>
      <c r="D4200" s="375" t="s">
        <v>5</v>
      </c>
      <c r="E4200" s="375" t="s">
        <v>161</v>
      </c>
      <c r="F4200" s="510" t="s">
        <v>108</v>
      </c>
      <c r="G4200" s="510"/>
      <c r="H4200" s="69" t="s">
        <v>46</v>
      </c>
      <c r="I4200" s="573">
        <v>0.47799999999999998</v>
      </c>
    </row>
    <row r="4201" spans="2:9" customFormat="1" ht="24" customHeight="1">
      <c r="B4201" s="72" t="s">
        <v>101</v>
      </c>
      <c r="C4201" s="63" t="s">
        <v>3027</v>
      </c>
      <c r="D4201" s="376" t="s">
        <v>5</v>
      </c>
      <c r="E4201" s="376" t="s">
        <v>3028</v>
      </c>
      <c r="F4201" s="509" t="s">
        <v>60</v>
      </c>
      <c r="G4201" s="509"/>
      <c r="H4201" s="64" t="s">
        <v>12</v>
      </c>
      <c r="I4201" s="577">
        <v>1.0389999999999999</v>
      </c>
    </row>
    <row r="4202" spans="2:9" customFormat="1" ht="15">
      <c r="B4202" s="74"/>
      <c r="C4202" s="574"/>
      <c r="D4202" s="574"/>
      <c r="E4202" s="574"/>
      <c r="F4202" s="574" t="s">
        <v>102</v>
      </c>
      <c r="G4202" s="575">
        <v>16.739999999999998</v>
      </c>
      <c r="H4202" s="574" t="s">
        <v>103</v>
      </c>
      <c r="I4202" s="75">
        <v>0</v>
      </c>
    </row>
    <row r="4203" spans="2:9" customFormat="1" ht="25.5" customHeight="1" thickBot="1">
      <c r="B4203" s="74"/>
      <c r="C4203" s="574"/>
      <c r="D4203" s="574"/>
      <c r="E4203" s="574"/>
      <c r="F4203" s="574" t="s">
        <v>104</v>
      </c>
      <c r="G4203" s="575">
        <v>24.51</v>
      </c>
      <c r="H4203" s="574"/>
      <c r="I4203" s="576" t="s">
        <v>105</v>
      </c>
    </row>
    <row r="4204" spans="2:9" customFormat="1" ht="0.95" customHeight="1" thickTop="1">
      <c r="B4204" s="76"/>
      <c r="C4204" s="67"/>
      <c r="D4204" s="67"/>
      <c r="E4204" s="67"/>
      <c r="F4204" s="67"/>
      <c r="G4204" s="67"/>
      <c r="H4204" s="67"/>
      <c r="I4204" s="77"/>
    </row>
    <row r="4205" spans="2:9" customFormat="1" ht="18" customHeight="1">
      <c r="B4205" s="382" t="s">
        <v>5162</v>
      </c>
      <c r="C4205" s="383" t="s">
        <v>7</v>
      </c>
      <c r="D4205" s="377" t="s">
        <v>95</v>
      </c>
      <c r="E4205" s="377" t="s">
        <v>8</v>
      </c>
      <c r="F4205" s="511" t="s">
        <v>99</v>
      </c>
      <c r="G4205" s="511"/>
      <c r="H4205" s="384" t="s">
        <v>96</v>
      </c>
      <c r="I4205" s="385" t="s">
        <v>97</v>
      </c>
    </row>
    <row r="4206" spans="2:9" customFormat="1" ht="39" customHeight="1">
      <c r="B4206" s="71" t="s">
        <v>100</v>
      </c>
      <c r="C4206" s="61" t="s">
        <v>803</v>
      </c>
      <c r="D4206" s="378" t="s">
        <v>5</v>
      </c>
      <c r="E4206" s="378" t="s">
        <v>804</v>
      </c>
      <c r="F4206" s="512" t="s">
        <v>113</v>
      </c>
      <c r="G4206" s="512"/>
      <c r="H4206" s="62" t="s">
        <v>45</v>
      </c>
      <c r="I4206" s="572">
        <v>1</v>
      </c>
    </row>
    <row r="4207" spans="2:9" customFormat="1" ht="26.1" customHeight="1">
      <c r="B4207" s="78" t="s">
        <v>106</v>
      </c>
      <c r="C4207" s="68" t="s">
        <v>157</v>
      </c>
      <c r="D4207" s="375" t="s">
        <v>5</v>
      </c>
      <c r="E4207" s="375" t="s">
        <v>114</v>
      </c>
      <c r="F4207" s="510" t="s">
        <v>108</v>
      </c>
      <c r="G4207" s="510"/>
      <c r="H4207" s="69" t="s">
        <v>46</v>
      </c>
      <c r="I4207" s="573">
        <v>0.39019999999999999</v>
      </c>
    </row>
    <row r="4208" spans="2:9" customFormat="1" ht="24" customHeight="1">
      <c r="B4208" s="78" t="s">
        <v>106</v>
      </c>
      <c r="C4208" s="68" t="s">
        <v>156</v>
      </c>
      <c r="D4208" s="375" t="s">
        <v>5</v>
      </c>
      <c r="E4208" s="375" t="s">
        <v>115</v>
      </c>
      <c r="F4208" s="510" t="s">
        <v>108</v>
      </c>
      <c r="G4208" s="510"/>
      <c r="H4208" s="69" t="s">
        <v>46</v>
      </c>
      <c r="I4208" s="573">
        <v>0.39019999999999999</v>
      </c>
    </row>
    <row r="4209" spans="2:9" customFormat="1" ht="51.95" customHeight="1">
      <c r="B4209" s="72" t="s">
        <v>101</v>
      </c>
      <c r="C4209" s="63" t="s">
        <v>2933</v>
      </c>
      <c r="D4209" s="376" t="s">
        <v>5</v>
      </c>
      <c r="E4209" s="376" t="s">
        <v>2934</v>
      </c>
      <c r="F4209" s="509" t="s">
        <v>60</v>
      </c>
      <c r="G4209" s="509"/>
      <c r="H4209" s="64" t="s">
        <v>45</v>
      </c>
      <c r="I4209" s="577">
        <v>1</v>
      </c>
    </row>
    <row r="4210" spans="2:9" customFormat="1" ht="26.1" customHeight="1">
      <c r="B4210" s="72" t="s">
        <v>101</v>
      </c>
      <c r="C4210" s="63" t="s">
        <v>201</v>
      </c>
      <c r="D4210" s="376" t="s">
        <v>5</v>
      </c>
      <c r="E4210" s="376" t="s">
        <v>202</v>
      </c>
      <c r="F4210" s="509" t="s">
        <v>60</v>
      </c>
      <c r="G4210" s="509"/>
      <c r="H4210" s="64" t="s">
        <v>45</v>
      </c>
      <c r="I4210" s="577">
        <v>2</v>
      </c>
    </row>
    <row r="4211" spans="2:9" customFormat="1" ht="15">
      <c r="B4211" s="74"/>
      <c r="C4211" s="574"/>
      <c r="D4211" s="574"/>
      <c r="E4211" s="574"/>
      <c r="F4211" s="574" t="s">
        <v>102</v>
      </c>
      <c r="G4211" s="575">
        <v>13.709999999999999</v>
      </c>
      <c r="H4211" s="574" t="s">
        <v>103</v>
      </c>
      <c r="I4211" s="75">
        <v>0</v>
      </c>
    </row>
    <row r="4212" spans="2:9" customFormat="1" ht="25.5" customHeight="1" thickBot="1">
      <c r="B4212" s="74"/>
      <c r="C4212" s="574"/>
      <c r="D4212" s="574"/>
      <c r="E4212" s="574"/>
      <c r="F4212" s="574" t="s">
        <v>104</v>
      </c>
      <c r="G4212" s="575">
        <v>7.67</v>
      </c>
      <c r="H4212" s="574"/>
      <c r="I4212" s="576" t="s">
        <v>105</v>
      </c>
    </row>
    <row r="4213" spans="2:9" customFormat="1" ht="0.95" customHeight="1" thickTop="1">
      <c r="B4213" s="76"/>
      <c r="C4213" s="67"/>
      <c r="D4213" s="67"/>
      <c r="E4213" s="67"/>
      <c r="F4213" s="67"/>
      <c r="G4213" s="67"/>
      <c r="H4213" s="67"/>
      <c r="I4213" s="77"/>
    </row>
    <row r="4214" spans="2:9" customFormat="1" ht="18" customHeight="1">
      <c r="B4214" s="382" t="s">
        <v>5163</v>
      </c>
      <c r="C4214" s="383" t="s">
        <v>7</v>
      </c>
      <c r="D4214" s="377" t="s">
        <v>95</v>
      </c>
      <c r="E4214" s="377" t="s">
        <v>8</v>
      </c>
      <c r="F4214" s="511" t="s">
        <v>99</v>
      </c>
      <c r="G4214" s="511"/>
      <c r="H4214" s="384" t="s">
        <v>96</v>
      </c>
      <c r="I4214" s="385" t="s">
        <v>97</v>
      </c>
    </row>
    <row r="4215" spans="2:9" customFormat="1" ht="39" customHeight="1">
      <c r="B4215" s="71" t="s">
        <v>100</v>
      </c>
      <c r="C4215" s="61" t="s">
        <v>654</v>
      </c>
      <c r="D4215" s="378" t="s">
        <v>5</v>
      </c>
      <c r="E4215" s="378" t="s">
        <v>655</v>
      </c>
      <c r="F4215" s="512" t="s">
        <v>113</v>
      </c>
      <c r="G4215" s="512"/>
      <c r="H4215" s="62" t="s">
        <v>45</v>
      </c>
      <c r="I4215" s="572">
        <v>1</v>
      </c>
    </row>
    <row r="4216" spans="2:9" customFormat="1" ht="26.1" customHeight="1">
      <c r="B4216" s="78" t="s">
        <v>106</v>
      </c>
      <c r="C4216" s="68" t="s">
        <v>157</v>
      </c>
      <c r="D4216" s="375" t="s">
        <v>5</v>
      </c>
      <c r="E4216" s="375" t="s">
        <v>114</v>
      </c>
      <c r="F4216" s="510" t="s">
        <v>108</v>
      </c>
      <c r="G4216" s="510"/>
      <c r="H4216" s="69" t="s">
        <v>46</v>
      </c>
      <c r="I4216" s="573">
        <v>0.31540000000000001</v>
      </c>
    </row>
    <row r="4217" spans="2:9" customFormat="1" ht="24" customHeight="1">
      <c r="B4217" s="78" t="s">
        <v>106</v>
      </c>
      <c r="C4217" s="68" t="s">
        <v>156</v>
      </c>
      <c r="D4217" s="375" t="s">
        <v>5</v>
      </c>
      <c r="E4217" s="375" t="s">
        <v>115</v>
      </c>
      <c r="F4217" s="510" t="s">
        <v>108</v>
      </c>
      <c r="G4217" s="510"/>
      <c r="H4217" s="69" t="s">
        <v>46</v>
      </c>
      <c r="I4217" s="573">
        <v>0.31540000000000001</v>
      </c>
    </row>
    <row r="4218" spans="2:9" customFormat="1" ht="39" customHeight="1">
      <c r="B4218" s="72" t="s">
        <v>101</v>
      </c>
      <c r="C4218" s="63" t="s">
        <v>2826</v>
      </c>
      <c r="D4218" s="376" t="s">
        <v>5</v>
      </c>
      <c r="E4218" s="376" t="s">
        <v>2827</v>
      </c>
      <c r="F4218" s="509" t="s">
        <v>60</v>
      </c>
      <c r="G4218" s="509"/>
      <c r="H4218" s="64" t="s">
        <v>45</v>
      </c>
      <c r="I4218" s="577">
        <v>1</v>
      </c>
    </row>
    <row r="4219" spans="2:9" customFormat="1" ht="26.1" customHeight="1">
      <c r="B4219" s="72" t="s">
        <v>101</v>
      </c>
      <c r="C4219" s="63" t="s">
        <v>201</v>
      </c>
      <c r="D4219" s="376" t="s">
        <v>5</v>
      </c>
      <c r="E4219" s="376" t="s">
        <v>202</v>
      </c>
      <c r="F4219" s="509" t="s">
        <v>60</v>
      </c>
      <c r="G4219" s="509"/>
      <c r="H4219" s="64" t="s">
        <v>45</v>
      </c>
      <c r="I4219" s="577">
        <v>2</v>
      </c>
    </row>
    <row r="4220" spans="2:9" customFormat="1" ht="15">
      <c r="B4220" s="74"/>
      <c r="C4220" s="574"/>
      <c r="D4220" s="574"/>
      <c r="E4220" s="574"/>
      <c r="F4220" s="574" t="s">
        <v>102</v>
      </c>
      <c r="G4220" s="575">
        <v>11.09</v>
      </c>
      <c r="H4220" s="574" t="s">
        <v>103</v>
      </c>
      <c r="I4220" s="75">
        <v>0</v>
      </c>
    </row>
    <row r="4221" spans="2:9" customFormat="1" ht="15.75" thickBot="1">
      <c r="B4221" s="74"/>
      <c r="C4221" s="574"/>
      <c r="D4221" s="574"/>
      <c r="E4221" s="574"/>
      <c r="F4221" s="574" t="s">
        <v>104</v>
      </c>
      <c r="G4221" s="575">
        <v>5.65</v>
      </c>
      <c r="H4221" s="574"/>
      <c r="I4221" s="576" t="s">
        <v>105</v>
      </c>
    </row>
    <row r="4222" spans="2:9" customFormat="1" ht="0.95" customHeight="1" thickTop="1">
      <c r="B4222" s="76"/>
      <c r="C4222" s="67"/>
      <c r="D4222" s="67"/>
      <c r="E4222" s="67"/>
      <c r="F4222" s="67"/>
      <c r="G4222" s="67"/>
      <c r="H4222" s="67"/>
      <c r="I4222" s="77"/>
    </row>
    <row r="4223" spans="2:9" customFormat="1" ht="18" customHeight="1">
      <c r="B4223" s="382" t="s">
        <v>5164</v>
      </c>
      <c r="C4223" s="383" t="s">
        <v>7</v>
      </c>
      <c r="D4223" s="377" t="s">
        <v>95</v>
      </c>
      <c r="E4223" s="377" t="s">
        <v>8</v>
      </c>
      <c r="F4223" s="511" t="s">
        <v>99</v>
      </c>
      <c r="G4223" s="511"/>
      <c r="H4223" s="384" t="s">
        <v>96</v>
      </c>
      <c r="I4223" s="385" t="s">
        <v>97</v>
      </c>
    </row>
    <row r="4224" spans="2:9" customFormat="1" ht="39" customHeight="1">
      <c r="B4224" s="71" t="s">
        <v>100</v>
      </c>
      <c r="C4224" s="61" t="s">
        <v>805</v>
      </c>
      <c r="D4224" s="378" t="s">
        <v>5</v>
      </c>
      <c r="E4224" s="378" t="s">
        <v>806</v>
      </c>
      <c r="F4224" s="512" t="s">
        <v>113</v>
      </c>
      <c r="G4224" s="512"/>
      <c r="H4224" s="62" t="s">
        <v>45</v>
      </c>
      <c r="I4224" s="572">
        <v>1</v>
      </c>
    </row>
    <row r="4225" spans="2:9" customFormat="1" ht="26.1" customHeight="1">
      <c r="B4225" s="78" t="s">
        <v>106</v>
      </c>
      <c r="C4225" s="68" t="s">
        <v>157</v>
      </c>
      <c r="D4225" s="375" t="s">
        <v>5</v>
      </c>
      <c r="E4225" s="375" t="s">
        <v>114</v>
      </c>
      <c r="F4225" s="510" t="s">
        <v>108</v>
      </c>
      <c r="G4225" s="510"/>
      <c r="H4225" s="69" t="s">
        <v>46</v>
      </c>
      <c r="I4225" s="573">
        <v>0.45779999999999998</v>
      </c>
    </row>
    <row r="4226" spans="2:9" customFormat="1" ht="24" customHeight="1">
      <c r="B4226" s="78" t="s">
        <v>106</v>
      </c>
      <c r="C4226" s="68" t="s">
        <v>156</v>
      </c>
      <c r="D4226" s="375" t="s">
        <v>5</v>
      </c>
      <c r="E4226" s="375" t="s">
        <v>115</v>
      </c>
      <c r="F4226" s="510" t="s">
        <v>108</v>
      </c>
      <c r="G4226" s="510"/>
      <c r="H4226" s="69" t="s">
        <v>46</v>
      </c>
      <c r="I4226" s="573">
        <v>0.45779999999999998</v>
      </c>
    </row>
    <row r="4227" spans="2:9" customFormat="1" ht="39" customHeight="1">
      <c r="B4227" s="72" t="s">
        <v>101</v>
      </c>
      <c r="C4227" s="63" t="s">
        <v>2935</v>
      </c>
      <c r="D4227" s="376" t="s">
        <v>5</v>
      </c>
      <c r="E4227" s="376" t="s">
        <v>2936</v>
      </c>
      <c r="F4227" s="509" t="s">
        <v>60</v>
      </c>
      <c r="G4227" s="509"/>
      <c r="H4227" s="64" t="s">
        <v>45</v>
      </c>
      <c r="I4227" s="577">
        <v>1</v>
      </c>
    </row>
    <row r="4228" spans="2:9" customFormat="1" ht="26.1" customHeight="1">
      <c r="B4228" s="72" t="s">
        <v>101</v>
      </c>
      <c r="C4228" s="63" t="s">
        <v>201</v>
      </c>
      <c r="D4228" s="376" t="s">
        <v>5</v>
      </c>
      <c r="E4228" s="376" t="s">
        <v>202</v>
      </c>
      <c r="F4228" s="509" t="s">
        <v>60</v>
      </c>
      <c r="G4228" s="509"/>
      <c r="H4228" s="64" t="s">
        <v>45</v>
      </c>
      <c r="I4228" s="577">
        <v>2</v>
      </c>
    </row>
    <row r="4229" spans="2:9" customFormat="1" ht="15">
      <c r="B4229" s="74"/>
      <c r="C4229" s="574"/>
      <c r="D4229" s="574"/>
      <c r="E4229" s="574"/>
      <c r="F4229" s="574" t="s">
        <v>102</v>
      </c>
      <c r="G4229" s="575">
        <v>16.09</v>
      </c>
      <c r="H4229" s="574" t="s">
        <v>103</v>
      </c>
      <c r="I4229" s="75">
        <v>0</v>
      </c>
    </row>
    <row r="4230" spans="2:9" customFormat="1" ht="15.75" thickBot="1">
      <c r="B4230" s="74"/>
      <c r="C4230" s="574"/>
      <c r="D4230" s="574"/>
      <c r="E4230" s="574"/>
      <c r="F4230" s="574" t="s">
        <v>104</v>
      </c>
      <c r="G4230" s="575">
        <v>9</v>
      </c>
      <c r="H4230" s="574"/>
      <c r="I4230" s="576" t="s">
        <v>105</v>
      </c>
    </row>
    <row r="4231" spans="2:9" customFormat="1" ht="0.95" customHeight="1" thickTop="1">
      <c r="B4231" s="76"/>
      <c r="C4231" s="67"/>
      <c r="D4231" s="67"/>
      <c r="E4231" s="67"/>
      <c r="F4231" s="67"/>
      <c r="G4231" s="67"/>
      <c r="H4231" s="67"/>
      <c r="I4231" s="77"/>
    </row>
    <row r="4232" spans="2:9" customFormat="1" ht="18" customHeight="1">
      <c r="B4232" s="382" t="s">
        <v>5165</v>
      </c>
      <c r="C4232" s="383" t="s">
        <v>7</v>
      </c>
      <c r="D4232" s="377" t="s">
        <v>95</v>
      </c>
      <c r="E4232" s="377" t="s">
        <v>8</v>
      </c>
      <c r="F4232" s="511" t="s">
        <v>99</v>
      </c>
      <c r="G4232" s="511"/>
      <c r="H4232" s="384" t="s">
        <v>96</v>
      </c>
      <c r="I4232" s="385" t="s">
        <v>97</v>
      </c>
    </row>
    <row r="4233" spans="2:9" customFormat="1" ht="51.95" customHeight="1">
      <c r="B4233" s="71" t="s">
        <v>100</v>
      </c>
      <c r="C4233" s="61" t="s">
        <v>975</v>
      </c>
      <c r="D4233" s="378" t="s">
        <v>44</v>
      </c>
      <c r="E4233" s="378" t="s">
        <v>976</v>
      </c>
      <c r="F4233" s="512" t="s">
        <v>113</v>
      </c>
      <c r="G4233" s="512"/>
      <c r="H4233" s="62" t="s">
        <v>45</v>
      </c>
      <c r="I4233" s="572">
        <v>1</v>
      </c>
    </row>
    <row r="4234" spans="2:9" customFormat="1" ht="26.1" customHeight="1">
      <c r="B4234" s="78" t="s">
        <v>106</v>
      </c>
      <c r="C4234" s="68" t="s">
        <v>157</v>
      </c>
      <c r="D4234" s="375" t="s">
        <v>5</v>
      </c>
      <c r="E4234" s="375" t="s">
        <v>114</v>
      </c>
      <c r="F4234" s="510" t="s">
        <v>108</v>
      </c>
      <c r="G4234" s="510"/>
      <c r="H4234" s="69" t="s">
        <v>46</v>
      </c>
      <c r="I4234" s="573">
        <v>0.43680000000000002</v>
      </c>
    </row>
    <row r="4235" spans="2:9" customFormat="1" ht="24" customHeight="1">
      <c r="B4235" s="78" t="s">
        <v>106</v>
      </c>
      <c r="C4235" s="68" t="s">
        <v>156</v>
      </c>
      <c r="D4235" s="375" t="s">
        <v>5</v>
      </c>
      <c r="E4235" s="375" t="s">
        <v>115</v>
      </c>
      <c r="F4235" s="510" t="s">
        <v>108</v>
      </c>
      <c r="G4235" s="510"/>
      <c r="H4235" s="69" t="s">
        <v>46</v>
      </c>
      <c r="I4235" s="573">
        <v>0.43680000000000002</v>
      </c>
    </row>
    <row r="4236" spans="2:9" customFormat="1" ht="26.1" customHeight="1">
      <c r="B4236" s="72" t="s">
        <v>101</v>
      </c>
      <c r="C4236" s="63" t="s">
        <v>201</v>
      </c>
      <c r="D4236" s="376" t="s">
        <v>5</v>
      </c>
      <c r="E4236" s="376" t="s">
        <v>202</v>
      </c>
      <c r="F4236" s="509" t="s">
        <v>60</v>
      </c>
      <c r="G4236" s="509"/>
      <c r="H4236" s="64" t="s">
        <v>45</v>
      </c>
      <c r="I4236" s="577">
        <v>2</v>
      </c>
    </row>
    <row r="4237" spans="2:9" customFormat="1" ht="39" customHeight="1">
      <c r="B4237" s="74"/>
      <c r="C4237" s="574"/>
      <c r="D4237" s="574"/>
      <c r="E4237" s="574"/>
      <c r="F4237" s="574" t="s">
        <v>102</v>
      </c>
      <c r="G4237" s="575">
        <v>15.35</v>
      </c>
      <c r="H4237" s="574" t="s">
        <v>103</v>
      </c>
      <c r="I4237" s="75">
        <v>0</v>
      </c>
    </row>
    <row r="4238" spans="2:9" customFormat="1" ht="25.5" customHeight="1" thickBot="1">
      <c r="B4238" s="74"/>
      <c r="C4238" s="574"/>
      <c r="D4238" s="574"/>
      <c r="E4238" s="574"/>
      <c r="F4238" s="574" t="s">
        <v>104</v>
      </c>
      <c r="G4238" s="575">
        <v>4.8099999999999996</v>
      </c>
      <c r="H4238" s="574"/>
      <c r="I4238" s="576" t="s">
        <v>105</v>
      </c>
    </row>
    <row r="4239" spans="2:9" customFormat="1" ht="25.5" customHeight="1" thickTop="1">
      <c r="B4239" s="76"/>
      <c r="C4239" s="67"/>
      <c r="D4239" s="67"/>
      <c r="E4239" s="67"/>
      <c r="F4239" s="67"/>
      <c r="G4239" s="67"/>
      <c r="H4239" s="67"/>
      <c r="I4239" s="77"/>
    </row>
    <row r="4240" spans="2:9" customFormat="1" ht="0.95" customHeight="1">
      <c r="B4240" s="382" t="s">
        <v>5166</v>
      </c>
      <c r="C4240" s="383" t="s">
        <v>7</v>
      </c>
      <c r="D4240" s="377" t="s">
        <v>95</v>
      </c>
      <c r="E4240" s="377" t="s">
        <v>8</v>
      </c>
      <c r="F4240" s="511" t="s">
        <v>99</v>
      </c>
      <c r="G4240" s="511"/>
      <c r="H4240" s="384" t="s">
        <v>96</v>
      </c>
      <c r="I4240" s="385" t="s">
        <v>97</v>
      </c>
    </row>
    <row r="4241" spans="2:9" customFormat="1" ht="18" customHeight="1">
      <c r="B4241" s="71" t="s">
        <v>100</v>
      </c>
      <c r="C4241" s="61" t="s">
        <v>657</v>
      </c>
      <c r="D4241" s="378" t="s">
        <v>5</v>
      </c>
      <c r="E4241" s="378" t="s">
        <v>658</v>
      </c>
      <c r="F4241" s="512" t="s">
        <v>113</v>
      </c>
      <c r="G4241" s="512"/>
      <c r="H4241" s="62" t="s">
        <v>45</v>
      </c>
      <c r="I4241" s="572">
        <v>1</v>
      </c>
    </row>
    <row r="4242" spans="2:9" customFormat="1" ht="51.95" customHeight="1">
      <c r="B4242" s="78" t="s">
        <v>106</v>
      </c>
      <c r="C4242" s="68" t="s">
        <v>157</v>
      </c>
      <c r="D4242" s="375" t="s">
        <v>5</v>
      </c>
      <c r="E4242" s="375" t="s">
        <v>114</v>
      </c>
      <c r="F4242" s="510" t="s">
        <v>108</v>
      </c>
      <c r="G4242" s="510"/>
      <c r="H4242" s="69" t="s">
        <v>46</v>
      </c>
      <c r="I4242" s="573">
        <v>0.35809999999999997</v>
      </c>
    </row>
    <row r="4243" spans="2:9" customFormat="1" ht="26.1" customHeight="1">
      <c r="B4243" s="78" t="s">
        <v>106</v>
      </c>
      <c r="C4243" s="68" t="s">
        <v>156</v>
      </c>
      <c r="D4243" s="375" t="s">
        <v>5</v>
      </c>
      <c r="E4243" s="375" t="s">
        <v>115</v>
      </c>
      <c r="F4243" s="510" t="s">
        <v>108</v>
      </c>
      <c r="G4243" s="510"/>
      <c r="H4243" s="69" t="s">
        <v>46</v>
      </c>
      <c r="I4243" s="573">
        <v>0.35809999999999997</v>
      </c>
    </row>
    <row r="4244" spans="2:9" customFormat="1" ht="24" customHeight="1">
      <c r="B4244" s="72" t="s">
        <v>101</v>
      </c>
      <c r="C4244" s="63" t="s">
        <v>2828</v>
      </c>
      <c r="D4244" s="376" t="s">
        <v>5</v>
      </c>
      <c r="E4244" s="376" t="s">
        <v>2829</v>
      </c>
      <c r="F4244" s="509" t="s">
        <v>60</v>
      </c>
      <c r="G4244" s="509"/>
      <c r="H4244" s="64" t="s">
        <v>45</v>
      </c>
      <c r="I4244" s="577">
        <v>1</v>
      </c>
    </row>
    <row r="4245" spans="2:9" customFormat="1" ht="26.1" customHeight="1">
      <c r="B4245" s="72" t="s">
        <v>101</v>
      </c>
      <c r="C4245" s="63" t="s">
        <v>201</v>
      </c>
      <c r="D4245" s="376" t="s">
        <v>5</v>
      </c>
      <c r="E4245" s="376" t="s">
        <v>202</v>
      </c>
      <c r="F4245" s="509" t="s">
        <v>60</v>
      </c>
      <c r="G4245" s="509"/>
      <c r="H4245" s="64" t="s">
        <v>45</v>
      </c>
      <c r="I4245" s="577">
        <v>2</v>
      </c>
    </row>
    <row r="4246" spans="2:9" customFormat="1" ht="39" customHeight="1">
      <c r="B4246" s="74"/>
      <c r="C4246" s="574"/>
      <c r="D4246" s="574"/>
      <c r="E4246" s="574"/>
      <c r="F4246" s="574" t="s">
        <v>102</v>
      </c>
      <c r="G4246" s="575">
        <v>12.58</v>
      </c>
      <c r="H4246" s="574" t="s">
        <v>103</v>
      </c>
      <c r="I4246" s="75">
        <v>0</v>
      </c>
    </row>
    <row r="4247" spans="2:9" customFormat="1" ht="25.5" customHeight="1" thickBot="1">
      <c r="B4247" s="74"/>
      <c r="C4247" s="574"/>
      <c r="D4247" s="574"/>
      <c r="E4247" s="574"/>
      <c r="F4247" s="574" t="s">
        <v>104</v>
      </c>
      <c r="G4247" s="575">
        <v>6.43</v>
      </c>
      <c r="H4247" s="574"/>
      <c r="I4247" s="576" t="s">
        <v>105</v>
      </c>
    </row>
    <row r="4248" spans="2:9" customFormat="1" ht="25.5" customHeight="1" thickTop="1">
      <c r="B4248" s="76"/>
      <c r="C4248" s="67"/>
      <c r="D4248" s="67"/>
      <c r="E4248" s="67"/>
      <c r="F4248" s="67"/>
      <c r="G4248" s="67"/>
      <c r="H4248" s="67"/>
      <c r="I4248" s="77"/>
    </row>
    <row r="4249" spans="2:9" customFormat="1" ht="0.95" customHeight="1">
      <c r="B4249" s="382" t="s">
        <v>5167</v>
      </c>
      <c r="C4249" s="383" t="s">
        <v>7</v>
      </c>
      <c r="D4249" s="377" t="s">
        <v>95</v>
      </c>
      <c r="E4249" s="377" t="s">
        <v>8</v>
      </c>
      <c r="F4249" s="511" t="s">
        <v>99</v>
      </c>
      <c r="G4249" s="511"/>
      <c r="H4249" s="384" t="s">
        <v>96</v>
      </c>
      <c r="I4249" s="385" t="s">
        <v>97</v>
      </c>
    </row>
    <row r="4250" spans="2:9" customFormat="1" ht="18" customHeight="1">
      <c r="B4250" s="71" t="s">
        <v>100</v>
      </c>
      <c r="C4250" s="61" t="s">
        <v>211</v>
      </c>
      <c r="D4250" s="378" t="s">
        <v>5</v>
      </c>
      <c r="E4250" s="378" t="s">
        <v>656</v>
      </c>
      <c r="F4250" s="512" t="s">
        <v>113</v>
      </c>
      <c r="G4250" s="512"/>
      <c r="H4250" s="62" t="s">
        <v>45</v>
      </c>
      <c r="I4250" s="572">
        <v>1</v>
      </c>
    </row>
    <row r="4251" spans="2:9" customFormat="1" ht="39" customHeight="1">
      <c r="B4251" s="78" t="s">
        <v>106</v>
      </c>
      <c r="C4251" s="68" t="s">
        <v>157</v>
      </c>
      <c r="D4251" s="375" t="s">
        <v>5</v>
      </c>
      <c r="E4251" s="375" t="s">
        <v>114</v>
      </c>
      <c r="F4251" s="510" t="s">
        <v>108</v>
      </c>
      <c r="G4251" s="510"/>
      <c r="H4251" s="69" t="s">
        <v>46</v>
      </c>
      <c r="I4251" s="573">
        <v>0.40079999999999999</v>
      </c>
    </row>
    <row r="4252" spans="2:9" customFormat="1" ht="24" customHeight="1">
      <c r="B4252" s="78" t="s">
        <v>106</v>
      </c>
      <c r="C4252" s="68" t="s">
        <v>156</v>
      </c>
      <c r="D4252" s="375" t="s">
        <v>5</v>
      </c>
      <c r="E4252" s="375" t="s">
        <v>115</v>
      </c>
      <c r="F4252" s="510" t="s">
        <v>108</v>
      </c>
      <c r="G4252" s="510"/>
      <c r="H4252" s="69" t="s">
        <v>46</v>
      </c>
      <c r="I4252" s="573">
        <v>0.40079999999999999</v>
      </c>
    </row>
    <row r="4253" spans="2:9" customFormat="1" ht="26.1" customHeight="1">
      <c r="B4253" s="72" t="s">
        <v>101</v>
      </c>
      <c r="C4253" s="63" t="s">
        <v>221</v>
      </c>
      <c r="D4253" s="376" t="s">
        <v>5</v>
      </c>
      <c r="E4253" s="376" t="s">
        <v>222</v>
      </c>
      <c r="F4253" s="509" t="s">
        <v>60</v>
      </c>
      <c r="G4253" s="509"/>
      <c r="H4253" s="64" t="s">
        <v>45</v>
      </c>
      <c r="I4253" s="577">
        <v>1</v>
      </c>
    </row>
    <row r="4254" spans="2:9" customFormat="1" ht="39" customHeight="1">
      <c r="B4254" s="72" t="s">
        <v>101</v>
      </c>
      <c r="C4254" s="63" t="s">
        <v>201</v>
      </c>
      <c r="D4254" s="376" t="s">
        <v>5</v>
      </c>
      <c r="E4254" s="376" t="s">
        <v>202</v>
      </c>
      <c r="F4254" s="509" t="s">
        <v>60</v>
      </c>
      <c r="G4254" s="509"/>
      <c r="H4254" s="64" t="s">
        <v>45</v>
      </c>
      <c r="I4254" s="577">
        <v>2</v>
      </c>
    </row>
    <row r="4255" spans="2:9" customFormat="1" ht="26.1" customHeight="1">
      <c r="B4255" s="74"/>
      <c r="C4255" s="574"/>
      <c r="D4255" s="574"/>
      <c r="E4255" s="574"/>
      <c r="F4255" s="574" t="s">
        <v>102</v>
      </c>
      <c r="G4255" s="575">
        <v>14.08</v>
      </c>
      <c r="H4255" s="574" t="s">
        <v>103</v>
      </c>
      <c r="I4255" s="75">
        <v>0</v>
      </c>
    </row>
    <row r="4256" spans="2:9" customFormat="1" ht="25.5" customHeight="1" thickBot="1">
      <c r="B4256" s="74"/>
      <c r="C4256" s="574"/>
      <c r="D4256" s="574"/>
      <c r="E4256" s="574"/>
      <c r="F4256" s="574" t="s">
        <v>104</v>
      </c>
      <c r="G4256" s="575">
        <v>7.68</v>
      </c>
      <c r="H4256" s="574"/>
      <c r="I4256" s="576" t="s">
        <v>105</v>
      </c>
    </row>
    <row r="4257" spans="2:9" customFormat="1" ht="25.5" customHeight="1" thickTop="1">
      <c r="B4257" s="76"/>
      <c r="C4257" s="67"/>
      <c r="D4257" s="67"/>
      <c r="E4257" s="67"/>
      <c r="F4257" s="67"/>
      <c r="G4257" s="67"/>
      <c r="H4257" s="67"/>
      <c r="I4257" s="77"/>
    </row>
    <row r="4258" spans="2:9" customFormat="1" ht="0.95" customHeight="1">
      <c r="B4258" s="382" t="s">
        <v>5168</v>
      </c>
      <c r="C4258" s="383" t="s">
        <v>7</v>
      </c>
      <c r="D4258" s="377" t="s">
        <v>95</v>
      </c>
      <c r="E4258" s="377" t="s">
        <v>8</v>
      </c>
      <c r="F4258" s="511" t="s">
        <v>99</v>
      </c>
      <c r="G4258" s="511"/>
      <c r="H4258" s="384" t="s">
        <v>96</v>
      </c>
      <c r="I4258" s="385" t="s">
        <v>97</v>
      </c>
    </row>
    <row r="4259" spans="2:9" customFormat="1" ht="18" customHeight="1">
      <c r="B4259" s="71" t="s">
        <v>100</v>
      </c>
      <c r="C4259" s="61" t="s">
        <v>3909</v>
      </c>
      <c r="D4259" s="378" t="s">
        <v>44</v>
      </c>
      <c r="E4259" s="378" t="s">
        <v>3910</v>
      </c>
      <c r="F4259" s="512">
        <v>11.14</v>
      </c>
      <c r="G4259" s="512"/>
      <c r="H4259" s="62" t="s">
        <v>45</v>
      </c>
      <c r="I4259" s="572">
        <v>1</v>
      </c>
    </row>
    <row r="4260" spans="2:9" customFormat="1" ht="65.099999999999994" customHeight="1">
      <c r="B4260" s="78" t="s">
        <v>106</v>
      </c>
      <c r="C4260" s="68" t="s">
        <v>157</v>
      </c>
      <c r="D4260" s="375" t="s">
        <v>5</v>
      </c>
      <c r="E4260" s="375" t="s">
        <v>114</v>
      </c>
      <c r="F4260" s="510" t="s">
        <v>108</v>
      </c>
      <c r="G4260" s="510"/>
      <c r="H4260" s="69" t="s">
        <v>46</v>
      </c>
      <c r="I4260" s="573">
        <v>0.3</v>
      </c>
    </row>
    <row r="4261" spans="2:9" customFormat="1" ht="24" customHeight="1">
      <c r="B4261" s="78" t="s">
        <v>106</v>
      </c>
      <c r="C4261" s="68" t="s">
        <v>156</v>
      </c>
      <c r="D4261" s="375" t="s">
        <v>5</v>
      </c>
      <c r="E4261" s="375" t="s">
        <v>115</v>
      </c>
      <c r="F4261" s="510" t="s">
        <v>108</v>
      </c>
      <c r="G4261" s="510"/>
      <c r="H4261" s="69" t="s">
        <v>46</v>
      </c>
      <c r="I4261" s="573">
        <v>0.3</v>
      </c>
    </row>
    <row r="4262" spans="2:9" customFormat="1" ht="26.1" customHeight="1">
      <c r="B4262" s="72" t="s">
        <v>101</v>
      </c>
      <c r="C4262" s="63" t="s">
        <v>6979</v>
      </c>
      <c r="D4262" s="376" t="s">
        <v>5</v>
      </c>
      <c r="E4262" s="376" t="s">
        <v>4444</v>
      </c>
      <c r="F4262" s="509" t="s">
        <v>60</v>
      </c>
      <c r="G4262" s="509"/>
      <c r="H4262" s="64" t="s">
        <v>45</v>
      </c>
      <c r="I4262" s="577">
        <v>1</v>
      </c>
    </row>
    <row r="4263" spans="2:9" customFormat="1" ht="65.099999999999994" customHeight="1">
      <c r="B4263" s="74"/>
      <c r="C4263" s="574"/>
      <c r="D4263" s="574"/>
      <c r="E4263" s="574"/>
      <c r="F4263" s="574" t="s">
        <v>102</v>
      </c>
      <c r="G4263" s="575">
        <v>10.55</v>
      </c>
      <c r="H4263" s="574" t="s">
        <v>103</v>
      </c>
      <c r="I4263" s="75">
        <v>0</v>
      </c>
    </row>
    <row r="4264" spans="2:9" customFormat="1" ht="26.1" customHeight="1" thickBot="1">
      <c r="B4264" s="74"/>
      <c r="C4264" s="574"/>
      <c r="D4264" s="574"/>
      <c r="E4264" s="574"/>
      <c r="F4264" s="574" t="s">
        <v>104</v>
      </c>
      <c r="G4264" s="575">
        <v>11.67</v>
      </c>
      <c r="H4264" s="574"/>
      <c r="I4264" s="576" t="s">
        <v>105</v>
      </c>
    </row>
    <row r="4265" spans="2:9" customFormat="1" ht="51.95" customHeight="1" thickTop="1">
      <c r="B4265" s="76"/>
      <c r="C4265" s="67"/>
      <c r="D4265" s="67"/>
      <c r="E4265" s="67"/>
      <c r="F4265" s="67"/>
      <c r="G4265" s="67"/>
      <c r="H4265" s="67"/>
      <c r="I4265" s="77"/>
    </row>
    <row r="4266" spans="2:9" customFormat="1" ht="26.1" customHeight="1">
      <c r="B4266" s="382" t="s">
        <v>5169</v>
      </c>
      <c r="C4266" s="383" t="s">
        <v>7</v>
      </c>
      <c r="D4266" s="377" t="s">
        <v>95</v>
      </c>
      <c r="E4266" s="377" t="s">
        <v>8</v>
      </c>
      <c r="F4266" s="511" t="s">
        <v>99</v>
      </c>
      <c r="G4266" s="511"/>
      <c r="H4266" s="384" t="s">
        <v>96</v>
      </c>
      <c r="I4266" s="385" t="s">
        <v>97</v>
      </c>
    </row>
    <row r="4267" spans="2:9" customFormat="1" ht="39" customHeight="1">
      <c r="B4267" s="71" t="s">
        <v>100</v>
      </c>
      <c r="C4267" s="61" t="s">
        <v>3912</v>
      </c>
      <c r="D4267" s="378" t="s">
        <v>44</v>
      </c>
      <c r="E4267" s="378" t="s">
        <v>3913</v>
      </c>
      <c r="F4267" s="512" t="s">
        <v>113</v>
      </c>
      <c r="G4267" s="512"/>
      <c r="H4267" s="62" t="s">
        <v>45</v>
      </c>
      <c r="I4267" s="572">
        <v>1</v>
      </c>
    </row>
    <row r="4268" spans="2:9" customFormat="1" ht="25.5">
      <c r="B4268" s="78" t="s">
        <v>106</v>
      </c>
      <c r="C4268" s="68" t="s">
        <v>156</v>
      </c>
      <c r="D4268" s="375" t="s">
        <v>5</v>
      </c>
      <c r="E4268" s="375" t="s">
        <v>115</v>
      </c>
      <c r="F4268" s="510" t="s">
        <v>108</v>
      </c>
      <c r="G4268" s="510"/>
      <c r="H4268" s="69" t="s">
        <v>46</v>
      </c>
      <c r="I4268" s="573">
        <v>0.52200000000000002</v>
      </c>
    </row>
    <row r="4269" spans="2:9" customFormat="1" ht="25.5">
      <c r="B4269" s="78" t="s">
        <v>106</v>
      </c>
      <c r="C4269" s="68" t="s">
        <v>157</v>
      </c>
      <c r="D4269" s="375" t="s">
        <v>5</v>
      </c>
      <c r="E4269" s="375" t="s">
        <v>114</v>
      </c>
      <c r="F4269" s="510" t="s">
        <v>108</v>
      </c>
      <c r="G4269" s="510"/>
      <c r="H4269" s="69" t="s">
        <v>46</v>
      </c>
      <c r="I4269" s="573">
        <v>0.308</v>
      </c>
    </row>
    <row r="4270" spans="2:9" customFormat="1" ht="0.95" customHeight="1">
      <c r="B4270" s="74"/>
      <c r="C4270" s="574"/>
      <c r="D4270" s="574"/>
      <c r="E4270" s="574"/>
      <c r="F4270" s="574" t="s">
        <v>102</v>
      </c>
      <c r="G4270" s="575">
        <v>15.27</v>
      </c>
      <c r="H4270" s="574" t="s">
        <v>103</v>
      </c>
      <c r="I4270" s="75">
        <v>0</v>
      </c>
    </row>
    <row r="4271" spans="2:9" customFormat="1" ht="18" customHeight="1" thickBot="1">
      <c r="B4271" s="74"/>
      <c r="C4271" s="574"/>
      <c r="D4271" s="574"/>
      <c r="E4271" s="574"/>
      <c r="F4271" s="574" t="s">
        <v>104</v>
      </c>
      <c r="G4271" s="575">
        <v>4.57</v>
      </c>
      <c r="H4271" s="574"/>
      <c r="I4271" s="576" t="s">
        <v>105</v>
      </c>
    </row>
    <row r="4272" spans="2:9" customFormat="1" ht="51.95" customHeight="1" thickTop="1">
      <c r="B4272" s="76"/>
      <c r="C4272" s="67"/>
      <c r="D4272" s="67"/>
      <c r="E4272" s="67"/>
      <c r="F4272" s="67"/>
      <c r="G4272" s="67"/>
      <c r="H4272" s="67"/>
      <c r="I4272" s="77"/>
    </row>
    <row r="4273" spans="2:9" customFormat="1" ht="51.95" customHeight="1">
      <c r="B4273" s="382" t="s">
        <v>5171</v>
      </c>
      <c r="C4273" s="383" t="s">
        <v>7</v>
      </c>
      <c r="D4273" s="377" t="s">
        <v>95</v>
      </c>
      <c r="E4273" s="377" t="s">
        <v>8</v>
      </c>
      <c r="F4273" s="511" t="s">
        <v>99</v>
      </c>
      <c r="G4273" s="511"/>
      <c r="H4273" s="384" t="s">
        <v>96</v>
      </c>
      <c r="I4273" s="385" t="s">
        <v>97</v>
      </c>
    </row>
    <row r="4274" spans="2:9" customFormat="1" ht="24" customHeight="1">
      <c r="B4274" s="71" t="s">
        <v>100</v>
      </c>
      <c r="C4274" s="61" t="s">
        <v>3914</v>
      </c>
      <c r="D4274" s="378" t="s">
        <v>44</v>
      </c>
      <c r="E4274" s="378" t="s">
        <v>3915</v>
      </c>
      <c r="F4274" s="512" t="s">
        <v>3016</v>
      </c>
      <c r="G4274" s="512"/>
      <c r="H4274" s="62" t="s">
        <v>50</v>
      </c>
      <c r="I4274" s="572">
        <v>1</v>
      </c>
    </row>
    <row r="4275" spans="2:9" customFormat="1" ht="26.1" customHeight="1">
      <c r="B4275" s="78" t="s">
        <v>106</v>
      </c>
      <c r="C4275" s="68" t="s">
        <v>156</v>
      </c>
      <c r="D4275" s="375" t="s">
        <v>5</v>
      </c>
      <c r="E4275" s="375" t="s">
        <v>115</v>
      </c>
      <c r="F4275" s="510" t="s">
        <v>108</v>
      </c>
      <c r="G4275" s="510"/>
      <c r="H4275" s="69" t="s">
        <v>46</v>
      </c>
      <c r="I4275" s="573">
        <v>3.4920600000000003E-2</v>
      </c>
    </row>
    <row r="4276" spans="2:9" customFormat="1" ht="26.1" customHeight="1">
      <c r="B4276" s="78" t="s">
        <v>106</v>
      </c>
      <c r="C4276" s="68" t="s">
        <v>157</v>
      </c>
      <c r="D4276" s="375" t="s">
        <v>5</v>
      </c>
      <c r="E4276" s="375" t="s">
        <v>114</v>
      </c>
      <c r="F4276" s="510" t="s">
        <v>108</v>
      </c>
      <c r="G4276" s="510"/>
      <c r="H4276" s="69" t="s">
        <v>46</v>
      </c>
      <c r="I4276" s="573">
        <v>3.4920600000000003E-2</v>
      </c>
    </row>
    <row r="4277" spans="2:9" customFormat="1" ht="51.95" customHeight="1">
      <c r="B4277" s="72" t="s">
        <v>101</v>
      </c>
      <c r="C4277" s="63" t="s">
        <v>225</v>
      </c>
      <c r="D4277" s="376" t="s">
        <v>17</v>
      </c>
      <c r="E4277" s="376" t="s">
        <v>226</v>
      </c>
      <c r="F4277" s="509" t="s">
        <v>60</v>
      </c>
      <c r="G4277" s="509"/>
      <c r="H4277" s="64" t="s">
        <v>50</v>
      </c>
      <c r="I4277" s="577">
        <v>4.4999999999999998E-2</v>
      </c>
    </row>
    <row r="4278" spans="2:9" customFormat="1" ht="26.1" customHeight="1">
      <c r="B4278" s="74"/>
      <c r="C4278" s="574"/>
      <c r="D4278" s="574"/>
      <c r="E4278" s="574"/>
      <c r="F4278" s="574" t="s">
        <v>102</v>
      </c>
      <c r="G4278" s="575">
        <v>1.22</v>
      </c>
      <c r="H4278" s="574" t="s">
        <v>103</v>
      </c>
      <c r="I4278" s="75">
        <v>0</v>
      </c>
    </row>
    <row r="4279" spans="2:9" customFormat="1" ht="39" customHeight="1" thickBot="1">
      <c r="B4279" s="74"/>
      <c r="C4279" s="574"/>
      <c r="D4279" s="574"/>
      <c r="E4279" s="574"/>
      <c r="F4279" s="574" t="s">
        <v>104</v>
      </c>
      <c r="G4279" s="575">
        <v>0.37</v>
      </c>
      <c r="H4279" s="574"/>
      <c r="I4279" s="576" t="s">
        <v>105</v>
      </c>
    </row>
    <row r="4280" spans="2:9" customFormat="1" ht="15.75" thickTop="1">
      <c r="B4280" s="76"/>
      <c r="C4280" s="67"/>
      <c r="D4280" s="67"/>
      <c r="E4280" s="67"/>
      <c r="F4280" s="67"/>
      <c r="G4280" s="67"/>
      <c r="H4280" s="67"/>
      <c r="I4280" s="77"/>
    </row>
    <row r="4281" spans="2:9" customFormat="1" ht="15">
      <c r="B4281" s="382" t="s">
        <v>5172</v>
      </c>
      <c r="C4281" s="383" t="s">
        <v>7</v>
      </c>
      <c r="D4281" s="377" t="s">
        <v>95</v>
      </c>
      <c r="E4281" s="377" t="s">
        <v>8</v>
      </c>
      <c r="F4281" s="511" t="s">
        <v>99</v>
      </c>
      <c r="G4281" s="511"/>
      <c r="H4281" s="384" t="s">
        <v>96</v>
      </c>
      <c r="I4281" s="385" t="s">
        <v>97</v>
      </c>
    </row>
    <row r="4282" spans="2:9" customFormat="1" ht="0.95" customHeight="1">
      <c r="B4282" s="71" t="s">
        <v>100</v>
      </c>
      <c r="C4282" s="61" t="s">
        <v>3916</v>
      </c>
      <c r="D4282" s="378" t="s">
        <v>44</v>
      </c>
      <c r="E4282" s="378" t="s">
        <v>3917</v>
      </c>
      <c r="F4282" s="512" t="s">
        <v>3016</v>
      </c>
      <c r="G4282" s="512"/>
      <c r="H4282" s="62" t="s">
        <v>50</v>
      </c>
      <c r="I4282" s="572">
        <v>1</v>
      </c>
    </row>
    <row r="4283" spans="2:9" customFormat="1" ht="18" customHeight="1">
      <c r="B4283" s="78" t="s">
        <v>106</v>
      </c>
      <c r="C4283" s="68" t="s">
        <v>156</v>
      </c>
      <c r="D4283" s="375" t="s">
        <v>5</v>
      </c>
      <c r="E4283" s="375" t="s">
        <v>115</v>
      </c>
      <c r="F4283" s="510" t="s">
        <v>108</v>
      </c>
      <c r="G4283" s="510"/>
      <c r="H4283" s="69" t="s">
        <v>46</v>
      </c>
      <c r="I4283" s="573">
        <v>3.4920600000000003E-2</v>
      </c>
    </row>
    <row r="4284" spans="2:9" customFormat="1" ht="65.099999999999994" customHeight="1">
      <c r="B4284" s="78" t="s">
        <v>106</v>
      </c>
      <c r="C4284" s="68" t="s">
        <v>157</v>
      </c>
      <c r="D4284" s="375" t="s">
        <v>5</v>
      </c>
      <c r="E4284" s="375" t="s">
        <v>114</v>
      </c>
      <c r="F4284" s="510" t="s">
        <v>108</v>
      </c>
      <c r="G4284" s="510"/>
      <c r="H4284" s="69" t="s">
        <v>46</v>
      </c>
      <c r="I4284" s="573">
        <v>3.4920600000000003E-2</v>
      </c>
    </row>
    <row r="4285" spans="2:9" customFormat="1" ht="24" customHeight="1">
      <c r="B4285" s="72" t="s">
        <v>101</v>
      </c>
      <c r="C4285" s="63" t="s">
        <v>225</v>
      </c>
      <c r="D4285" s="376" t="s">
        <v>17</v>
      </c>
      <c r="E4285" s="376" t="s">
        <v>226</v>
      </c>
      <c r="F4285" s="509" t="s">
        <v>60</v>
      </c>
      <c r="G4285" s="509"/>
      <c r="H4285" s="64" t="s">
        <v>50</v>
      </c>
      <c r="I4285" s="577">
        <v>4.4999999999999998E-2</v>
      </c>
    </row>
    <row r="4286" spans="2:9" customFormat="1" ht="26.1" customHeight="1">
      <c r="B4286" s="74"/>
      <c r="C4286" s="574"/>
      <c r="D4286" s="574"/>
      <c r="E4286" s="574"/>
      <c r="F4286" s="574" t="s">
        <v>102</v>
      </c>
      <c r="G4286" s="575">
        <v>1.22</v>
      </c>
      <c r="H4286" s="574" t="s">
        <v>103</v>
      </c>
      <c r="I4286" s="75">
        <v>0</v>
      </c>
    </row>
    <row r="4287" spans="2:9" customFormat="1" ht="65.099999999999994" customHeight="1" thickBot="1">
      <c r="B4287" s="74"/>
      <c r="C4287" s="574"/>
      <c r="D4287" s="574"/>
      <c r="E4287" s="574"/>
      <c r="F4287" s="574" t="s">
        <v>104</v>
      </c>
      <c r="G4287" s="575">
        <v>0.37</v>
      </c>
      <c r="H4287" s="574"/>
      <c r="I4287" s="576" t="s">
        <v>105</v>
      </c>
    </row>
    <row r="4288" spans="2:9" customFormat="1" ht="26.1" customHeight="1" thickTop="1">
      <c r="B4288" s="76"/>
      <c r="C4288" s="67"/>
      <c r="D4288" s="67"/>
      <c r="E4288" s="67"/>
      <c r="F4288" s="67"/>
      <c r="G4288" s="67"/>
      <c r="H4288" s="67"/>
      <c r="I4288" s="77"/>
    </row>
    <row r="4289" spans="2:9" customFormat="1" ht="51.95" customHeight="1">
      <c r="B4289" s="382" t="s">
        <v>5173</v>
      </c>
      <c r="C4289" s="383" t="s">
        <v>7</v>
      </c>
      <c r="D4289" s="377" t="s">
        <v>95</v>
      </c>
      <c r="E4289" s="377" t="s">
        <v>8</v>
      </c>
      <c r="F4289" s="511" t="s">
        <v>99</v>
      </c>
      <c r="G4289" s="511"/>
      <c r="H4289" s="384" t="s">
        <v>96</v>
      </c>
      <c r="I4289" s="385" t="s">
        <v>97</v>
      </c>
    </row>
    <row r="4290" spans="2:9" customFormat="1" ht="26.1" customHeight="1">
      <c r="B4290" s="71" t="s">
        <v>100</v>
      </c>
      <c r="C4290" s="61" t="s">
        <v>3918</v>
      </c>
      <c r="D4290" s="378" t="s">
        <v>44</v>
      </c>
      <c r="E4290" s="378" t="s">
        <v>3919</v>
      </c>
      <c r="F4290" s="512" t="s">
        <v>3016</v>
      </c>
      <c r="G4290" s="512"/>
      <c r="H4290" s="62" t="s">
        <v>50</v>
      </c>
      <c r="I4290" s="572">
        <v>1</v>
      </c>
    </row>
    <row r="4291" spans="2:9" customFormat="1" ht="39" customHeight="1">
      <c r="B4291" s="78" t="s">
        <v>106</v>
      </c>
      <c r="C4291" s="68" t="s">
        <v>156</v>
      </c>
      <c r="D4291" s="375" t="s">
        <v>5</v>
      </c>
      <c r="E4291" s="375" t="s">
        <v>115</v>
      </c>
      <c r="F4291" s="510" t="s">
        <v>108</v>
      </c>
      <c r="G4291" s="510"/>
      <c r="H4291" s="69" t="s">
        <v>46</v>
      </c>
      <c r="I4291" s="573">
        <v>3.4920600000000003E-2</v>
      </c>
    </row>
    <row r="4292" spans="2:9" customFormat="1" ht="25.5">
      <c r="B4292" s="78" t="s">
        <v>106</v>
      </c>
      <c r="C4292" s="68" t="s">
        <v>157</v>
      </c>
      <c r="D4292" s="375" t="s">
        <v>5</v>
      </c>
      <c r="E4292" s="375" t="s">
        <v>114</v>
      </c>
      <c r="F4292" s="510" t="s">
        <v>108</v>
      </c>
      <c r="G4292" s="510"/>
      <c r="H4292" s="69" t="s">
        <v>46</v>
      </c>
      <c r="I4292" s="573">
        <v>3.4920600000000003E-2</v>
      </c>
    </row>
    <row r="4293" spans="2:9" customFormat="1" ht="51">
      <c r="B4293" s="72" t="s">
        <v>101</v>
      </c>
      <c r="C4293" s="63" t="s">
        <v>4414</v>
      </c>
      <c r="D4293" s="376" t="s">
        <v>17</v>
      </c>
      <c r="E4293" s="376" t="s">
        <v>4415</v>
      </c>
      <c r="F4293" s="509" t="s">
        <v>60</v>
      </c>
      <c r="G4293" s="509"/>
      <c r="H4293" s="64" t="s">
        <v>50</v>
      </c>
      <c r="I4293" s="577">
        <v>1.02</v>
      </c>
    </row>
    <row r="4294" spans="2:9" customFormat="1" ht="0.95" customHeight="1">
      <c r="B4294" s="72" t="s">
        <v>101</v>
      </c>
      <c r="C4294" s="63" t="s">
        <v>225</v>
      </c>
      <c r="D4294" s="376" t="s">
        <v>17</v>
      </c>
      <c r="E4294" s="376" t="s">
        <v>226</v>
      </c>
      <c r="F4294" s="509" t="s">
        <v>60</v>
      </c>
      <c r="G4294" s="509"/>
      <c r="H4294" s="64" t="s">
        <v>50</v>
      </c>
      <c r="I4294" s="577">
        <v>4.4999999999999998E-2</v>
      </c>
    </row>
    <row r="4295" spans="2:9" customFormat="1" ht="18" customHeight="1">
      <c r="B4295" s="74"/>
      <c r="C4295" s="574"/>
      <c r="D4295" s="574"/>
      <c r="E4295" s="574"/>
      <c r="F4295" s="574" t="s">
        <v>102</v>
      </c>
      <c r="G4295" s="575">
        <v>1.22</v>
      </c>
      <c r="H4295" s="574" t="s">
        <v>103</v>
      </c>
      <c r="I4295" s="75">
        <v>0</v>
      </c>
    </row>
    <row r="4296" spans="2:9" customFormat="1" ht="39" customHeight="1" thickBot="1">
      <c r="B4296" s="74"/>
      <c r="C4296" s="574"/>
      <c r="D4296" s="574"/>
      <c r="E4296" s="574"/>
      <c r="F4296" s="574" t="s">
        <v>104</v>
      </c>
      <c r="G4296" s="575">
        <v>0.99</v>
      </c>
      <c r="H4296" s="574"/>
      <c r="I4296" s="576" t="s">
        <v>105</v>
      </c>
    </row>
    <row r="4297" spans="2:9" customFormat="1" ht="24" customHeight="1" thickTop="1">
      <c r="B4297" s="76"/>
      <c r="C4297" s="67"/>
      <c r="D4297" s="67"/>
      <c r="E4297" s="67"/>
      <c r="F4297" s="67"/>
      <c r="G4297" s="67"/>
      <c r="H4297" s="67"/>
      <c r="I4297" s="77"/>
    </row>
    <row r="4298" spans="2:9" customFormat="1" ht="26.1" customHeight="1">
      <c r="B4298" s="382" t="s">
        <v>5174</v>
      </c>
      <c r="C4298" s="383" t="s">
        <v>7</v>
      </c>
      <c r="D4298" s="377" t="s">
        <v>95</v>
      </c>
      <c r="E4298" s="377" t="s">
        <v>8</v>
      </c>
      <c r="F4298" s="511" t="s">
        <v>99</v>
      </c>
      <c r="G4298" s="511"/>
      <c r="H4298" s="384" t="s">
        <v>96</v>
      </c>
      <c r="I4298" s="385" t="s">
        <v>97</v>
      </c>
    </row>
    <row r="4299" spans="2:9" customFormat="1" ht="24" customHeight="1">
      <c r="B4299" s="71" t="s">
        <v>100</v>
      </c>
      <c r="C4299" s="61" t="s">
        <v>3920</v>
      </c>
      <c r="D4299" s="378" t="s">
        <v>44</v>
      </c>
      <c r="E4299" s="378" t="s">
        <v>3921</v>
      </c>
      <c r="F4299" s="512" t="s">
        <v>3016</v>
      </c>
      <c r="G4299" s="512"/>
      <c r="H4299" s="62" t="s">
        <v>50</v>
      </c>
      <c r="I4299" s="572">
        <v>1</v>
      </c>
    </row>
    <row r="4300" spans="2:9" customFormat="1" ht="24" customHeight="1">
      <c r="B4300" s="78" t="s">
        <v>106</v>
      </c>
      <c r="C4300" s="68" t="s">
        <v>157</v>
      </c>
      <c r="D4300" s="375" t="s">
        <v>5</v>
      </c>
      <c r="E4300" s="375" t="s">
        <v>114</v>
      </c>
      <c r="F4300" s="510" t="s">
        <v>108</v>
      </c>
      <c r="G4300" s="510"/>
      <c r="H4300" s="69" t="s">
        <v>46</v>
      </c>
      <c r="I4300" s="573">
        <v>3.4920600000000003E-2</v>
      </c>
    </row>
    <row r="4301" spans="2:9" customFormat="1" ht="24" customHeight="1">
      <c r="B4301" s="78" t="s">
        <v>106</v>
      </c>
      <c r="C4301" s="68" t="s">
        <v>156</v>
      </c>
      <c r="D4301" s="375" t="s">
        <v>5</v>
      </c>
      <c r="E4301" s="375" t="s">
        <v>115</v>
      </c>
      <c r="F4301" s="510" t="s">
        <v>108</v>
      </c>
      <c r="G4301" s="510"/>
      <c r="H4301" s="69" t="s">
        <v>46</v>
      </c>
      <c r="I4301" s="573">
        <v>3.4920600000000003E-2</v>
      </c>
    </row>
    <row r="4302" spans="2:9" customFormat="1" ht="24" customHeight="1">
      <c r="B4302" s="72" t="s">
        <v>101</v>
      </c>
      <c r="C4302" s="63" t="s">
        <v>225</v>
      </c>
      <c r="D4302" s="376" t="s">
        <v>17</v>
      </c>
      <c r="E4302" s="376" t="s">
        <v>226</v>
      </c>
      <c r="F4302" s="509" t="s">
        <v>60</v>
      </c>
      <c r="G4302" s="509"/>
      <c r="H4302" s="64" t="s">
        <v>50</v>
      </c>
      <c r="I4302" s="577">
        <v>4.4999999999999998E-2</v>
      </c>
    </row>
    <row r="4303" spans="2:9" customFormat="1" ht="15">
      <c r="B4303" s="74"/>
      <c r="C4303" s="574"/>
      <c r="D4303" s="574"/>
      <c r="E4303" s="574"/>
      <c r="F4303" s="574" t="s">
        <v>102</v>
      </c>
      <c r="G4303" s="575">
        <v>1.22</v>
      </c>
      <c r="H4303" s="574" t="s">
        <v>103</v>
      </c>
      <c r="I4303" s="75">
        <v>0</v>
      </c>
    </row>
    <row r="4304" spans="2:9" customFormat="1" ht="15.75" thickBot="1">
      <c r="B4304" s="74"/>
      <c r="C4304" s="574"/>
      <c r="D4304" s="574"/>
      <c r="E4304" s="574"/>
      <c r="F4304" s="574" t="s">
        <v>104</v>
      </c>
      <c r="G4304" s="575">
        <v>0.37</v>
      </c>
      <c r="H4304" s="574"/>
      <c r="I4304" s="576" t="s">
        <v>105</v>
      </c>
    </row>
    <row r="4305" spans="2:9" customFormat="1" ht="0.95" customHeight="1" thickTop="1">
      <c r="B4305" s="76"/>
      <c r="C4305" s="67"/>
      <c r="D4305" s="67"/>
      <c r="E4305" s="67"/>
      <c r="F4305" s="67"/>
      <c r="G4305" s="67"/>
      <c r="H4305" s="67"/>
      <c r="I4305" s="77"/>
    </row>
    <row r="4306" spans="2:9" customFormat="1" ht="18" customHeight="1">
      <c r="B4306" s="382" t="s">
        <v>5175</v>
      </c>
      <c r="C4306" s="383" t="s">
        <v>7</v>
      </c>
      <c r="D4306" s="377" t="s">
        <v>95</v>
      </c>
      <c r="E4306" s="377" t="s">
        <v>8</v>
      </c>
      <c r="F4306" s="511" t="s">
        <v>99</v>
      </c>
      <c r="G4306" s="511"/>
      <c r="H4306" s="384" t="s">
        <v>96</v>
      </c>
      <c r="I4306" s="385" t="s">
        <v>97</v>
      </c>
    </row>
    <row r="4307" spans="2:9" customFormat="1" ht="26.1" customHeight="1">
      <c r="B4307" s="71" t="s">
        <v>100</v>
      </c>
      <c r="C4307" s="61" t="s">
        <v>3922</v>
      </c>
      <c r="D4307" s="378" t="s">
        <v>44</v>
      </c>
      <c r="E4307" s="378" t="s">
        <v>3923</v>
      </c>
      <c r="F4307" s="512" t="s">
        <v>3016</v>
      </c>
      <c r="G4307" s="512"/>
      <c r="H4307" s="62" t="s">
        <v>50</v>
      </c>
      <c r="I4307" s="572">
        <v>1</v>
      </c>
    </row>
    <row r="4308" spans="2:9" customFormat="1" ht="24" customHeight="1">
      <c r="B4308" s="78" t="s">
        <v>106</v>
      </c>
      <c r="C4308" s="68" t="s">
        <v>156</v>
      </c>
      <c r="D4308" s="375" t="s">
        <v>5</v>
      </c>
      <c r="E4308" s="375" t="s">
        <v>115</v>
      </c>
      <c r="F4308" s="510" t="s">
        <v>108</v>
      </c>
      <c r="G4308" s="510"/>
      <c r="H4308" s="69" t="s">
        <v>46</v>
      </c>
      <c r="I4308" s="573">
        <v>3.4920600000000003E-2</v>
      </c>
    </row>
    <row r="4309" spans="2:9" customFormat="1" ht="26.1" customHeight="1">
      <c r="B4309" s="78" t="s">
        <v>106</v>
      </c>
      <c r="C4309" s="68" t="s">
        <v>157</v>
      </c>
      <c r="D4309" s="375" t="s">
        <v>5</v>
      </c>
      <c r="E4309" s="375" t="s">
        <v>114</v>
      </c>
      <c r="F4309" s="510" t="s">
        <v>108</v>
      </c>
      <c r="G4309" s="510"/>
      <c r="H4309" s="69" t="s">
        <v>46</v>
      </c>
      <c r="I4309" s="573">
        <v>3.4920600000000003E-2</v>
      </c>
    </row>
    <row r="4310" spans="2:9" customFormat="1" ht="26.1" customHeight="1">
      <c r="B4310" s="72" t="s">
        <v>101</v>
      </c>
      <c r="C4310" s="63" t="s">
        <v>225</v>
      </c>
      <c r="D4310" s="376" t="s">
        <v>17</v>
      </c>
      <c r="E4310" s="376" t="s">
        <v>226</v>
      </c>
      <c r="F4310" s="509" t="s">
        <v>60</v>
      </c>
      <c r="G4310" s="509"/>
      <c r="H4310" s="64" t="s">
        <v>50</v>
      </c>
      <c r="I4310" s="577">
        <v>4.4999999999999998E-2</v>
      </c>
    </row>
    <row r="4311" spans="2:9" customFormat="1" ht="24" customHeight="1">
      <c r="B4311" s="74"/>
      <c r="C4311" s="574"/>
      <c r="D4311" s="574"/>
      <c r="E4311" s="574"/>
      <c r="F4311" s="574" t="s">
        <v>102</v>
      </c>
      <c r="G4311" s="575">
        <v>1.22</v>
      </c>
      <c r="H4311" s="574" t="s">
        <v>103</v>
      </c>
      <c r="I4311" s="75">
        <v>0</v>
      </c>
    </row>
    <row r="4312" spans="2:9" customFormat="1" ht="24" customHeight="1" thickBot="1">
      <c r="B4312" s="74"/>
      <c r="C4312" s="574"/>
      <c r="D4312" s="574"/>
      <c r="E4312" s="574"/>
      <c r="F4312" s="574" t="s">
        <v>104</v>
      </c>
      <c r="G4312" s="575">
        <v>0.37</v>
      </c>
      <c r="H4312" s="574"/>
      <c r="I4312" s="576" t="s">
        <v>105</v>
      </c>
    </row>
    <row r="4313" spans="2:9" customFormat="1" ht="24" customHeight="1" thickTop="1">
      <c r="B4313" s="76"/>
      <c r="C4313" s="67"/>
      <c r="D4313" s="67"/>
      <c r="E4313" s="67"/>
      <c r="F4313" s="67"/>
      <c r="G4313" s="67"/>
      <c r="H4313" s="67"/>
      <c r="I4313" s="77"/>
    </row>
    <row r="4314" spans="2:9" customFormat="1" ht="26.1" customHeight="1">
      <c r="B4314" s="382" t="s">
        <v>5176</v>
      </c>
      <c r="C4314" s="383" t="s">
        <v>7</v>
      </c>
      <c r="D4314" s="377" t="s">
        <v>95</v>
      </c>
      <c r="E4314" s="377" t="s">
        <v>8</v>
      </c>
      <c r="F4314" s="511" t="s">
        <v>99</v>
      </c>
      <c r="G4314" s="511"/>
      <c r="H4314" s="384" t="s">
        <v>96</v>
      </c>
      <c r="I4314" s="385" t="s">
        <v>97</v>
      </c>
    </row>
    <row r="4315" spans="2:9" customFormat="1" ht="25.5" customHeight="1">
      <c r="B4315" s="71" t="s">
        <v>100</v>
      </c>
      <c r="C4315" s="61" t="s">
        <v>3924</v>
      </c>
      <c r="D4315" s="378" t="s">
        <v>44</v>
      </c>
      <c r="E4315" s="378" t="s">
        <v>3925</v>
      </c>
      <c r="F4315" s="512" t="s">
        <v>3016</v>
      </c>
      <c r="G4315" s="512"/>
      <c r="H4315" s="62" t="s">
        <v>50</v>
      </c>
      <c r="I4315" s="572">
        <v>1</v>
      </c>
    </row>
    <row r="4316" spans="2:9" customFormat="1" ht="38.25" customHeight="1">
      <c r="B4316" s="78" t="s">
        <v>106</v>
      </c>
      <c r="C4316" s="68" t="s">
        <v>156</v>
      </c>
      <c r="D4316" s="375" t="s">
        <v>5</v>
      </c>
      <c r="E4316" s="375" t="s">
        <v>115</v>
      </c>
      <c r="F4316" s="510" t="s">
        <v>108</v>
      </c>
      <c r="G4316" s="510"/>
      <c r="H4316" s="69" t="s">
        <v>46</v>
      </c>
      <c r="I4316" s="573">
        <v>3.4920600000000003E-2</v>
      </c>
    </row>
    <row r="4317" spans="2:9" customFormat="1" ht="0.95" customHeight="1">
      <c r="B4317" s="78" t="s">
        <v>106</v>
      </c>
      <c r="C4317" s="68" t="s">
        <v>157</v>
      </c>
      <c r="D4317" s="375" t="s">
        <v>5</v>
      </c>
      <c r="E4317" s="375" t="s">
        <v>114</v>
      </c>
      <c r="F4317" s="510" t="s">
        <v>108</v>
      </c>
      <c r="G4317" s="510"/>
      <c r="H4317" s="69" t="s">
        <v>46</v>
      </c>
      <c r="I4317" s="573">
        <v>3.4920600000000003E-2</v>
      </c>
    </row>
    <row r="4318" spans="2:9" customFormat="1" ht="18" customHeight="1">
      <c r="B4318" s="72" t="s">
        <v>101</v>
      </c>
      <c r="C4318" s="63" t="s">
        <v>225</v>
      </c>
      <c r="D4318" s="376" t="s">
        <v>17</v>
      </c>
      <c r="E4318" s="376" t="s">
        <v>226</v>
      </c>
      <c r="F4318" s="509" t="s">
        <v>60</v>
      </c>
      <c r="G4318" s="509"/>
      <c r="H4318" s="64" t="s">
        <v>50</v>
      </c>
      <c r="I4318" s="577">
        <v>4.4999999999999998E-2</v>
      </c>
    </row>
    <row r="4319" spans="2:9" customFormat="1" ht="26.1" customHeight="1">
      <c r="B4319" s="74"/>
      <c r="C4319" s="574"/>
      <c r="D4319" s="574"/>
      <c r="E4319" s="574"/>
      <c r="F4319" s="574" t="s">
        <v>102</v>
      </c>
      <c r="G4319" s="575">
        <v>1.22</v>
      </c>
      <c r="H4319" s="574" t="s">
        <v>103</v>
      </c>
      <c r="I4319" s="75">
        <v>0</v>
      </c>
    </row>
    <row r="4320" spans="2:9" customFormat="1" ht="24" customHeight="1" thickBot="1">
      <c r="B4320" s="74"/>
      <c r="C4320" s="574"/>
      <c r="D4320" s="574"/>
      <c r="E4320" s="574"/>
      <c r="F4320" s="574" t="s">
        <v>104</v>
      </c>
      <c r="G4320" s="575">
        <v>0.37</v>
      </c>
      <c r="H4320" s="574"/>
      <c r="I4320" s="576" t="s">
        <v>105</v>
      </c>
    </row>
    <row r="4321" spans="2:9" customFormat="1" ht="26.1" customHeight="1" thickTop="1">
      <c r="B4321" s="76"/>
      <c r="C4321" s="67"/>
      <c r="D4321" s="67"/>
      <c r="E4321" s="67"/>
      <c r="F4321" s="67"/>
      <c r="G4321" s="67"/>
      <c r="H4321" s="67"/>
      <c r="I4321" s="77"/>
    </row>
    <row r="4322" spans="2:9" customFormat="1" ht="26.1" customHeight="1">
      <c r="B4322" s="382" t="s">
        <v>5177</v>
      </c>
      <c r="C4322" s="383" t="s">
        <v>7</v>
      </c>
      <c r="D4322" s="377" t="s">
        <v>95</v>
      </c>
      <c r="E4322" s="377" t="s">
        <v>8</v>
      </c>
      <c r="F4322" s="511" t="s">
        <v>99</v>
      </c>
      <c r="G4322" s="511"/>
      <c r="H4322" s="384" t="s">
        <v>96</v>
      </c>
      <c r="I4322" s="385" t="s">
        <v>97</v>
      </c>
    </row>
    <row r="4323" spans="2:9" customFormat="1" ht="24" customHeight="1">
      <c r="B4323" s="71" t="s">
        <v>100</v>
      </c>
      <c r="C4323" s="61" t="s">
        <v>3926</v>
      </c>
      <c r="D4323" s="378" t="s">
        <v>5</v>
      </c>
      <c r="E4323" s="378" t="s">
        <v>3927</v>
      </c>
      <c r="F4323" s="512" t="s">
        <v>113</v>
      </c>
      <c r="G4323" s="512"/>
      <c r="H4323" s="62" t="s">
        <v>12</v>
      </c>
      <c r="I4323" s="572">
        <v>1</v>
      </c>
    </row>
    <row r="4324" spans="2:9" customFormat="1" ht="24" customHeight="1">
      <c r="B4324" s="78" t="s">
        <v>106</v>
      </c>
      <c r="C4324" s="68" t="s">
        <v>157</v>
      </c>
      <c r="D4324" s="375" t="s">
        <v>5</v>
      </c>
      <c r="E4324" s="375" t="s">
        <v>114</v>
      </c>
      <c r="F4324" s="510" t="s">
        <v>108</v>
      </c>
      <c r="G4324" s="510"/>
      <c r="H4324" s="69" t="s">
        <v>46</v>
      </c>
      <c r="I4324" s="573">
        <v>0.03</v>
      </c>
    </row>
    <row r="4325" spans="2:9" customFormat="1" ht="24" customHeight="1">
      <c r="B4325" s="78" t="s">
        <v>106</v>
      </c>
      <c r="C4325" s="68" t="s">
        <v>156</v>
      </c>
      <c r="D4325" s="375" t="s">
        <v>5</v>
      </c>
      <c r="E4325" s="375" t="s">
        <v>115</v>
      </c>
      <c r="F4325" s="510" t="s">
        <v>108</v>
      </c>
      <c r="G4325" s="510"/>
      <c r="H4325" s="69" t="s">
        <v>46</v>
      </c>
      <c r="I4325" s="573">
        <v>0.03</v>
      </c>
    </row>
    <row r="4326" spans="2:9" customFormat="1" ht="38.25" customHeight="1">
      <c r="B4326" s="72" t="s">
        <v>101</v>
      </c>
      <c r="C4326" s="63" t="s">
        <v>4540</v>
      </c>
      <c r="D4326" s="376" t="s">
        <v>5</v>
      </c>
      <c r="E4326" s="376" t="s">
        <v>4541</v>
      </c>
      <c r="F4326" s="509" t="s">
        <v>60</v>
      </c>
      <c r="G4326" s="509"/>
      <c r="H4326" s="64" t="s">
        <v>12</v>
      </c>
      <c r="I4326" s="577">
        <v>1.19</v>
      </c>
    </row>
    <row r="4327" spans="2:9" customFormat="1" ht="38.25" customHeight="1">
      <c r="B4327" s="72" t="s">
        <v>101</v>
      </c>
      <c r="C4327" s="63" t="s">
        <v>149</v>
      </c>
      <c r="D4327" s="376" t="s">
        <v>5</v>
      </c>
      <c r="E4327" s="376" t="s">
        <v>76</v>
      </c>
      <c r="F4327" s="509" t="s">
        <v>60</v>
      </c>
      <c r="G4327" s="509"/>
      <c r="H4327" s="64" t="s">
        <v>45</v>
      </c>
      <c r="I4327" s="577">
        <v>8.9999999999999993E-3</v>
      </c>
    </row>
    <row r="4328" spans="2:9" customFormat="1" ht="0.95" customHeight="1">
      <c r="B4328" s="74"/>
      <c r="C4328" s="574"/>
      <c r="D4328" s="574"/>
      <c r="E4328" s="574"/>
      <c r="F4328" s="574" t="s">
        <v>102</v>
      </c>
      <c r="G4328" s="575">
        <v>1.05</v>
      </c>
      <c r="H4328" s="574" t="s">
        <v>103</v>
      </c>
      <c r="I4328" s="75">
        <v>0</v>
      </c>
    </row>
    <row r="4329" spans="2:9" customFormat="1" ht="18" customHeight="1" thickBot="1">
      <c r="B4329" s="74"/>
      <c r="C4329" s="574"/>
      <c r="D4329" s="574"/>
      <c r="E4329" s="574"/>
      <c r="F4329" s="574" t="s">
        <v>104</v>
      </c>
      <c r="G4329" s="575">
        <v>1.04</v>
      </c>
      <c r="H4329" s="574"/>
      <c r="I4329" s="576" t="s">
        <v>105</v>
      </c>
    </row>
    <row r="4330" spans="2:9" customFormat="1" ht="51.95" customHeight="1" thickTop="1">
      <c r="B4330" s="76"/>
      <c r="C4330" s="67"/>
      <c r="D4330" s="67"/>
      <c r="E4330" s="67"/>
      <c r="F4330" s="67"/>
      <c r="G4330" s="67"/>
      <c r="H4330" s="67"/>
      <c r="I4330" s="77"/>
    </row>
    <row r="4331" spans="2:9" customFormat="1" ht="24" customHeight="1">
      <c r="B4331" s="382" t="s">
        <v>5178</v>
      </c>
      <c r="C4331" s="383" t="s">
        <v>7</v>
      </c>
      <c r="D4331" s="377" t="s">
        <v>95</v>
      </c>
      <c r="E4331" s="377" t="s">
        <v>8</v>
      </c>
      <c r="F4331" s="511" t="s">
        <v>99</v>
      </c>
      <c r="G4331" s="511"/>
      <c r="H4331" s="384" t="s">
        <v>96</v>
      </c>
      <c r="I4331" s="385" t="s">
        <v>97</v>
      </c>
    </row>
    <row r="4332" spans="2:9" customFormat="1" ht="26.1" customHeight="1">
      <c r="B4332" s="71" t="s">
        <v>100</v>
      </c>
      <c r="C4332" s="61" t="s">
        <v>1108</v>
      </c>
      <c r="D4332" s="378" t="s">
        <v>5</v>
      </c>
      <c r="E4332" s="378" t="s">
        <v>1109</v>
      </c>
      <c r="F4332" s="512" t="s">
        <v>113</v>
      </c>
      <c r="G4332" s="512"/>
      <c r="H4332" s="62" t="s">
        <v>12</v>
      </c>
      <c r="I4332" s="572">
        <v>1</v>
      </c>
    </row>
    <row r="4333" spans="2:9" customFormat="1" ht="38.25" customHeight="1">
      <c r="B4333" s="78" t="s">
        <v>106</v>
      </c>
      <c r="C4333" s="68" t="s">
        <v>157</v>
      </c>
      <c r="D4333" s="375" t="s">
        <v>5</v>
      </c>
      <c r="E4333" s="375" t="s">
        <v>114</v>
      </c>
      <c r="F4333" s="510" t="s">
        <v>108</v>
      </c>
      <c r="G4333" s="510"/>
      <c r="H4333" s="69" t="s">
        <v>46</v>
      </c>
      <c r="I4333" s="573">
        <v>0.04</v>
      </c>
    </row>
    <row r="4334" spans="2:9" customFormat="1" ht="25.5" customHeight="1">
      <c r="B4334" s="78" t="s">
        <v>106</v>
      </c>
      <c r="C4334" s="68" t="s">
        <v>156</v>
      </c>
      <c r="D4334" s="375" t="s">
        <v>5</v>
      </c>
      <c r="E4334" s="375" t="s">
        <v>115</v>
      </c>
      <c r="F4334" s="510" t="s">
        <v>108</v>
      </c>
      <c r="G4334" s="510"/>
      <c r="H4334" s="69" t="s">
        <v>46</v>
      </c>
      <c r="I4334" s="573">
        <v>0.04</v>
      </c>
    </row>
    <row r="4335" spans="2:9" customFormat="1" ht="0.95" customHeight="1">
      <c r="B4335" s="72" t="s">
        <v>101</v>
      </c>
      <c r="C4335" s="63" t="s">
        <v>3092</v>
      </c>
      <c r="D4335" s="376" t="s">
        <v>5</v>
      </c>
      <c r="E4335" s="376" t="s">
        <v>3093</v>
      </c>
      <c r="F4335" s="509" t="s">
        <v>60</v>
      </c>
      <c r="G4335" s="509"/>
      <c r="H4335" s="64" t="s">
        <v>12</v>
      </c>
      <c r="I4335" s="577">
        <v>1.19</v>
      </c>
    </row>
    <row r="4336" spans="2:9" customFormat="1" ht="18" customHeight="1">
      <c r="B4336" s="72" t="s">
        <v>101</v>
      </c>
      <c r="C4336" s="63" t="s">
        <v>149</v>
      </c>
      <c r="D4336" s="376" t="s">
        <v>5</v>
      </c>
      <c r="E4336" s="376" t="s">
        <v>76</v>
      </c>
      <c r="F4336" s="509" t="s">
        <v>60</v>
      </c>
      <c r="G4336" s="509"/>
      <c r="H4336" s="64" t="s">
        <v>45</v>
      </c>
      <c r="I4336" s="577">
        <v>8.9999999999999993E-3</v>
      </c>
    </row>
    <row r="4337" spans="2:9" customFormat="1" ht="51.95" customHeight="1">
      <c r="B4337" s="74"/>
      <c r="C4337" s="574"/>
      <c r="D4337" s="574"/>
      <c r="E4337" s="574"/>
      <c r="F4337" s="574" t="s">
        <v>102</v>
      </c>
      <c r="G4337" s="575">
        <v>1.4</v>
      </c>
      <c r="H4337" s="574" t="s">
        <v>103</v>
      </c>
      <c r="I4337" s="75">
        <v>0</v>
      </c>
    </row>
    <row r="4338" spans="2:9" customFormat="1" ht="24" customHeight="1" thickBot="1">
      <c r="B4338" s="74"/>
      <c r="C4338" s="574"/>
      <c r="D4338" s="574"/>
      <c r="E4338" s="574"/>
      <c r="F4338" s="574" t="s">
        <v>104</v>
      </c>
      <c r="G4338" s="575">
        <v>1.44</v>
      </c>
      <c r="H4338" s="574"/>
      <c r="I4338" s="576" t="s">
        <v>105</v>
      </c>
    </row>
    <row r="4339" spans="2:9" customFormat="1" ht="26.1" customHeight="1" thickTop="1">
      <c r="B4339" s="76"/>
      <c r="C4339" s="67"/>
      <c r="D4339" s="67"/>
      <c r="E4339" s="67"/>
      <c r="F4339" s="67"/>
      <c r="G4339" s="67"/>
      <c r="H4339" s="67"/>
      <c r="I4339" s="77"/>
    </row>
    <row r="4340" spans="2:9" customFormat="1" ht="15">
      <c r="B4340" s="382" t="s">
        <v>5179</v>
      </c>
      <c r="C4340" s="383" t="s">
        <v>7</v>
      </c>
      <c r="D4340" s="377" t="s">
        <v>95</v>
      </c>
      <c r="E4340" s="377" t="s">
        <v>8</v>
      </c>
      <c r="F4340" s="511" t="s">
        <v>99</v>
      </c>
      <c r="G4340" s="511"/>
      <c r="H4340" s="384" t="s">
        <v>96</v>
      </c>
      <c r="I4340" s="385" t="s">
        <v>97</v>
      </c>
    </row>
    <row r="4341" spans="2:9" customFormat="1" ht="38.25" customHeight="1">
      <c r="B4341" s="71" t="s">
        <v>100</v>
      </c>
      <c r="C4341" s="61" t="s">
        <v>1044</v>
      </c>
      <c r="D4341" s="378" t="s">
        <v>5</v>
      </c>
      <c r="E4341" s="378" t="s">
        <v>1045</v>
      </c>
      <c r="F4341" s="512" t="s">
        <v>113</v>
      </c>
      <c r="G4341" s="512"/>
      <c r="H4341" s="62" t="s">
        <v>12</v>
      </c>
      <c r="I4341" s="572">
        <v>1</v>
      </c>
    </row>
    <row r="4342" spans="2:9" customFormat="1" ht="0.95" customHeight="1">
      <c r="B4342" s="78" t="s">
        <v>106</v>
      </c>
      <c r="C4342" s="68" t="s">
        <v>157</v>
      </c>
      <c r="D4342" s="375" t="s">
        <v>5</v>
      </c>
      <c r="E4342" s="375" t="s">
        <v>114</v>
      </c>
      <c r="F4342" s="510" t="s">
        <v>108</v>
      </c>
      <c r="G4342" s="510"/>
      <c r="H4342" s="69" t="s">
        <v>46</v>
      </c>
      <c r="I4342" s="573">
        <v>5.1999999999999998E-2</v>
      </c>
    </row>
    <row r="4343" spans="2:9" customFormat="1" ht="18" customHeight="1">
      <c r="B4343" s="78" t="s">
        <v>106</v>
      </c>
      <c r="C4343" s="68" t="s">
        <v>156</v>
      </c>
      <c r="D4343" s="375" t="s">
        <v>5</v>
      </c>
      <c r="E4343" s="375" t="s">
        <v>115</v>
      </c>
      <c r="F4343" s="510" t="s">
        <v>108</v>
      </c>
      <c r="G4343" s="510"/>
      <c r="H4343" s="69" t="s">
        <v>46</v>
      </c>
      <c r="I4343" s="573">
        <v>5.1999999999999998E-2</v>
      </c>
    </row>
    <row r="4344" spans="2:9" customFormat="1" ht="39" customHeight="1">
      <c r="B4344" s="72" t="s">
        <v>101</v>
      </c>
      <c r="C4344" s="63" t="s">
        <v>3049</v>
      </c>
      <c r="D4344" s="376" t="s">
        <v>5</v>
      </c>
      <c r="E4344" s="376" t="s">
        <v>3050</v>
      </c>
      <c r="F4344" s="509" t="s">
        <v>60</v>
      </c>
      <c r="G4344" s="509"/>
      <c r="H4344" s="64" t="s">
        <v>12</v>
      </c>
      <c r="I4344" s="577">
        <v>1.19</v>
      </c>
    </row>
    <row r="4345" spans="2:9" customFormat="1" ht="24" customHeight="1">
      <c r="B4345" s="72" t="s">
        <v>101</v>
      </c>
      <c r="C4345" s="63" t="s">
        <v>149</v>
      </c>
      <c r="D4345" s="376" t="s">
        <v>5</v>
      </c>
      <c r="E4345" s="376" t="s">
        <v>76</v>
      </c>
      <c r="F4345" s="509" t="s">
        <v>60</v>
      </c>
      <c r="G4345" s="509"/>
      <c r="H4345" s="64" t="s">
        <v>45</v>
      </c>
      <c r="I4345" s="577">
        <v>8.9999999999999993E-3</v>
      </c>
    </row>
    <row r="4346" spans="2:9" customFormat="1" ht="26.1" customHeight="1">
      <c r="B4346" s="74"/>
      <c r="C4346" s="574"/>
      <c r="D4346" s="574"/>
      <c r="E4346" s="574"/>
      <c r="F4346" s="574" t="s">
        <v>102</v>
      </c>
      <c r="G4346" s="575">
        <v>1.82</v>
      </c>
      <c r="H4346" s="574" t="s">
        <v>103</v>
      </c>
      <c r="I4346" s="75">
        <v>0</v>
      </c>
    </row>
    <row r="4347" spans="2:9" customFormat="1" ht="15.75" thickBot="1">
      <c r="B4347" s="74"/>
      <c r="C4347" s="574"/>
      <c r="D4347" s="574"/>
      <c r="E4347" s="574"/>
      <c r="F4347" s="574" t="s">
        <v>104</v>
      </c>
      <c r="G4347" s="575">
        <v>2.0099999999999998</v>
      </c>
      <c r="H4347" s="574"/>
      <c r="I4347" s="576" t="s">
        <v>105</v>
      </c>
    </row>
    <row r="4348" spans="2:9" customFormat="1" ht="15.75" thickTop="1">
      <c r="B4348" s="76"/>
      <c r="C4348" s="67"/>
      <c r="D4348" s="67"/>
      <c r="E4348" s="67"/>
      <c r="F4348" s="67"/>
      <c r="G4348" s="67"/>
      <c r="H4348" s="67"/>
      <c r="I4348" s="77"/>
    </row>
    <row r="4349" spans="2:9" customFormat="1" ht="0.95" customHeight="1">
      <c r="B4349" s="382" t="s">
        <v>5180</v>
      </c>
      <c r="C4349" s="383" t="s">
        <v>7</v>
      </c>
      <c r="D4349" s="377" t="s">
        <v>95</v>
      </c>
      <c r="E4349" s="377" t="s">
        <v>8</v>
      </c>
      <c r="F4349" s="511" t="s">
        <v>99</v>
      </c>
      <c r="G4349" s="511"/>
      <c r="H4349" s="384" t="s">
        <v>96</v>
      </c>
      <c r="I4349" s="385" t="s">
        <v>97</v>
      </c>
    </row>
    <row r="4350" spans="2:9" customFormat="1" ht="18" customHeight="1">
      <c r="B4350" s="71" t="s">
        <v>100</v>
      </c>
      <c r="C4350" s="61" t="s">
        <v>3928</v>
      </c>
      <c r="D4350" s="378" t="s">
        <v>44</v>
      </c>
      <c r="E4350" s="378" t="s">
        <v>3929</v>
      </c>
      <c r="F4350" s="512" t="s">
        <v>113</v>
      </c>
      <c r="G4350" s="512"/>
      <c r="H4350" s="62" t="s">
        <v>12</v>
      </c>
      <c r="I4350" s="572">
        <v>1</v>
      </c>
    </row>
    <row r="4351" spans="2:9" customFormat="1" ht="26.1" customHeight="1">
      <c r="B4351" s="78" t="s">
        <v>106</v>
      </c>
      <c r="C4351" s="68" t="s">
        <v>157</v>
      </c>
      <c r="D4351" s="375" t="s">
        <v>5</v>
      </c>
      <c r="E4351" s="375" t="s">
        <v>114</v>
      </c>
      <c r="F4351" s="510" t="s">
        <v>108</v>
      </c>
      <c r="G4351" s="510"/>
      <c r="H4351" s="69" t="s">
        <v>46</v>
      </c>
      <c r="I4351" s="573">
        <v>0.1007</v>
      </c>
    </row>
    <row r="4352" spans="2:9" customFormat="1" ht="24" customHeight="1">
      <c r="B4352" s="78" t="s">
        <v>106</v>
      </c>
      <c r="C4352" s="68" t="s">
        <v>156</v>
      </c>
      <c r="D4352" s="375" t="s">
        <v>5</v>
      </c>
      <c r="E4352" s="375" t="s">
        <v>115</v>
      </c>
      <c r="F4352" s="510" t="s">
        <v>108</v>
      </c>
      <c r="G4352" s="510"/>
      <c r="H4352" s="69" t="s">
        <v>46</v>
      </c>
      <c r="I4352" s="573">
        <v>0.1007</v>
      </c>
    </row>
    <row r="4353" spans="2:9" customFormat="1" ht="26.1" customHeight="1">
      <c r="B4353" s="72" t="s">
        <v>101</v>
      </c>
      <c r="C4353" s="63" t="s">
        <v>149</v>
      </c>
      <c r="D4353" s="376" t="s">
        <v>5</v>
      </c>
      <c r="E4353" s="376" t="s">
        <v>76</v>
      </c>
      <c r="F4353" s="509" t="s">
        <v>60</v>
      </c>
      <c r="G4353" s="509"/>
      <c r="H4353" s="64" t="s">
        <v>45</v>
      </c>
      <c r="I4353" s="577">
        <v>8.9999999999999993E-3</v>
      </c>
    </row>
    <row r="4354" spans="2:9" customFormat="1" ht="26.1" customHeight="1">
      <c r="B4354" s="72" t="s">
        <v>101</v>
      </c>
      <c r="C4354" s="63" t="s">
        <v>4461</v>
      </c>
      <c r="D4354" s="376" t="s">
        <v>5</v>
      </c>
      <c r="E4354" s="376" t="s">
        <v>4462</v>
      </c>
      <c r="F4354" s="509" t="s">
        <v>60</v>
      </c>
      <c r="G4354" s="509"/>
      <c r="H4354" s="64" t="s">
        <v>12</v>
      </c>
      <c r="I4354" s="577">
        <v>1.0149999999999999</v>
      </c>
    </row>
    <row r="4355" spans="2:9" customFormat="1" ht="26.1" customHeight="1">
      <c r="B4355" s="74"/>
      <c r="C4355" s="574"/>
      <c r="D4355" s="574"/>
      <c r="E4355" s="574"/>
      <c r="F4355" s="574" t="s">
        <v>102</v>
      </c>
      <c r="G4355" s="575">
        <v>3.53</v>
      </c>
      <c r="H4355" s="574" t="s">
        <v>103</v>
      </c>
      <c r="I4355" s="75">
        <v>0</v>
      </c>
    </row>
    <row r="4356" spans="2:9" customFormat="1" ht="15.75" thickBot="1">
      <c r="B4356" s="74"/>
      <c r="C4356" s="574"/>
      <c r="D4356" s="574"/>
      <c r="E4356" s="574"/>
      <c r="F4356" s="574" t="s">
        <v>104</v>
      </c>
      <c r="G4356" s="575">
        <v>16.91</v>
      </c>
      <c r="H4356" s="574"/>
      <c r="I4356" s="576" t="s">
        <v>105</v>
      </c>
    </row>
    <row r="4357" spans="2:9" customFormat="1" ht="15.75" thickTop="1">
      <c r="B4357" s="76"/>
      <c r="C4357" s="67"/>
      <c r="D4357" s="67"/>
      <c r="E4357" s="67"/>
      <c r="F4357" s="67"/>
      <c r="G4357" s="67"/>
      <c r="H4357" s="67"/>
      <c r="I4357" s="77"/>
    </row>
    <row r="4358" spans="2:9" customFormat="1" ht="0.95" customHeight="1">
      <c r="B4358" s="382" t="s">
        <v>5181</v>
      </c>
      <c r="C4358" s="383" t="s">
        <v>7</v>
      </c>
      <c r="D4358" s="377" t="s">
        <v>95</v>
      </c>
      <c r="E4358" s="377" t="s">
        <v>8</v>
      </c>
      <c r="F4358" s="511" t="s">
        <v>99</v>
      </c>
      <c r="G4358" s="511"/>
      <c r="H4358" s="384" t="s">
        <v>96</v>
      </c>
      <c r="I4358" s="385" t="s">
        <v>97</v>
      </c>
    </row>
    <row r="4359" spans="2:9" customFormat="1" ht="18" customHeight="1">
      <c r="B4359" s="71" t="s">
        <v>100</v>
      </c>
      <c r="C4359" s="61" t="s">
        <v>3930</v>
      </c>
      <c r="D4359" s="378" t="s">
        <v>44</v>
      </c>
      <c r="E4359" s="378" t="s">
        <v>3931</v>
      </c>
      <c r="F4359" s="512" t="s">
        <v>113</v>
      </c>
      <c r="G4359" s="512"/>
      <c r="H4359" s="62" t="s">
        <v>12</v>
      </c>
      <c r="I4359" s="572">
        <v>1</v>
      </c>
    </row>
    <row r="4360" spans="2:9" customFormat="1" ht="51.95" customHeight="1">
      <c r="B4360" s="78" t="s">
        <v>106</v>
      </c>
      <c r="C4360" s="68" t="s">
        <v>157</v>
      </c>
      <c r="D4360" s="375" t="s">
        <v>5</v>
      </c>
      <c r="E4360" s="375" t="s">
        <v>114</v>
      </c>
      <c r="F4360" s="510" t="s">
        <v>108</v>
      </c>
      <c r="G4360" s="510"/>
      <c r="H4360" s="69" t="s">
        <v>46</v>
      </c>
      <c r="I4360" s="573">
        <v>0.14499999999999999</v>
      </c>
    </row>
    <row r="4361" spans="2:9" customFormat="1" ht="24" customHeight="1">
      <c r="B4361" s="78" t="s">
        <v>106</v>
      </c>
      <c r="C4361" s="68" t="s">
        <v>156</v>
      </c>
      <c r="D4361" s="375" t="s">
        <v>5</v>
      </c>
      <c r="E4361" s="375" t="s">
        <v>115</v>
      </c>
      <c r="F4361" s="510" t="s">
        <v>108</v>
      </c>
      <c r="G4361" s="510"/>
      <c r="H4361" s="69" t="s">
        <v>46</v>
      </c>
      <c r="I4361" s="573">
        <v>0.14499999999999999</v>
      </c>
    </row>
    <row r="4362" spans="2:9" customFormat="1" ht="26.1" customHeight="1">
      <c r="B4362" s="72" t="s">
        <v>101</v>
      </c>
      <c r="C4362" s="63" t="s">
        <v>149</v>
      </c>
      <c r="D4362" s="376" t="s">
        <v>5</v>
      </c>
      <c r="E4362" s="376" t="s">
        <v>76</v>
      </c>
      <c r="F4362" s="509" t="s">
        <v>60</v>
      </c>
      <c r="G4362" s="509"/>
      <c r="H4362" s="64" t="s">
        <v>45</v>
      </c>
      <c r="I4362" s="577">
        <v>8.9999999999999993E-3</v>
      </c>
    </row>
    <row r="4363" spans="2:9" customFormat="1" ht="26.1" customHeight="1">
      <c r="B4363" s="72" t="s">
        <v>101</v>
      </c>
      <c r="C4363" s="63" t="s">
        <v>4442</v>
      </c>
      <c r="D4363" s="376" t="s">
        <v>5</v>
      </c>
      <c r="E4363" s="376" t="s">
        <v>4443</v>
      </c>
      <c r="F4363" s="509" t="s">
        <v>60</v>
      </c>
      <c r="G4363" s="509"/>
      <c r="H4363" s="64" t="s">
        <v>12</v>
      </c>
      <c r="I4363" s="577">
        <v>1.0149999999999999</v>
      </c>
    </row>
    <row r="4364" spans="2:9" customFormat="1" ht="15">
      <c r="B4364" s="74"/>
      <c r="C4364" s="574"/>
      <c r="D4364" s="574"/>
      <c r="E4364" s="574"/>
      <c r="F4364" s="574" t="s">
        <v>102</v>
      </c>
      <c r="G4364" s="575">
        <v>5.09</v>
      </c>
      <c r="H4364" s="574" t="s">
        <v>103</v>
      </c>
      <c r="I4364" s="75">
        <v>0</v>
      </c>
    </row>
    <row r="4365" spans="2:9" customFormat="1" ht="15.75" thickBot="1">
      <c r="B4365" s="74"/>
      <c r="C4365" s="574"/>
      <c r="D4365" s="574"/>
      <c r="E4365" s="574"/>
      <c r="F4365" s="574" t="s">
        <v>104</v>
      </c>
      <c r="G4365" s="575">
        <v>26.71</v>
      </c>
      <c r="H4365" s="574"/>
      <c r="I4365" s="576" t="s">
        <v>105</v>
      </c>
    </row>
    <row r="4366" spans="2:9" customFormat="1" ht="0.95" customHeight="1" thickTop="1">
      <c r="B4366" s="76"/>
      <c r="C4366" s="67"/>
      <c r="D4366" s="67"/>
      <c r="E4366" s="67"/>
      <c r="F4366" s="67"/>
      <c r="G4366" s="67"/>
      <c r="H4366" s="67"/>
      <c r="I4366" s="77"/>
    </row>
    <row r="4367" spans="2:9" customFormat="1" ht="18" customHeight="1">
      <c r="B4367" s="382" t="s">
        <v>5182</v>
      </c>
      <c r="C4367" s="383" t="s">
        <v>7</v>
      </c>
      <c r="D4367" s="377" t="s">
        <v>95</v>
      </c>
      <c r="E4367" s="377" t="s">
        <v>8</v>
      </c>
      <c r="F4367" s="511" t="s">
        <v>99</v>
      </c>
      <c r="G4367" s="511"/>
      <c r="H4367" s="384" t="s">
        <v>96</v>
      </c>
      <c r="I4367" s="385" t="s">
        <v>97</v>
      </c>
    </row>
    <row r="4368" spans="2:9" customFormat="1" ht="39" customHeight="1">
      <c r="B4368" s="71" t="s">
        <v>100</v>
      </c>
      <c r="C4368" s="61" t="s">
        <v>3932</v>
      </c>
      <c r="D4368" s="378" t="s">
        <v>5</v>
      </c>
      <c r="E4368" s="378" t="s">
        <v>3933</v>
      </c>
      <c r="F4368" s="512" t="s">
        <v>113</v>
      </c>
      <c r="G4368" s="512"/>
      <c r="H4368" s="62" t="s">
        <v>12</v>
      </c>
      <c r="I4368" s="572">
        <v>1</v>
      </c>
    </row>
    <row r="4369" spans="2:9" customFormat="1" ht="24" customHeight="1">
      <c r="B4369" s="78" t="s">
        <v>106</v>
      </c>
      <c r="C4369" s="68" t="s">
        <v>157</v>
      </c>
      <c r="D4369" s="375" t="s">
        <v>5</v>
      </c>
      <c r="E4369" s="375" t="s">
        <v>114</v>
      </c>
      <c r="F4369" s="510" t="s">
        <v>108</v>
      </c>
      <c r="G4369" s="510"/>
      <c r="H4369" s="69" t="s">
        <v>46</v>
      </c>
      <c r="I4369" s="573">
        <v>0.115</v>
      </c>
    </row>
    <row r="4370" spans="2:9" customFormat="1" ht="26.1" customHeight="1">
      <c r="B4370" s="78" t="s">
        <v>106</v>
      </c>
      <c r="C4370" s="68" t="s">
        <v>156</v>
      </c>
      <c r="D4370" s="375" t="s">
        <v>5</v>
      </c>
      <c r="E4370" s="375" t="s">
        <v>115</v>
      </c>
      <c r="F4370" s="510" t="s">
        <v>108</v>
      </c>
      <c r="G4370" s="510"/>
      <c r="H4370" s="69" t="s">
        <v>46</v>
      </c>
      <c r="I4370" s="573">
        <v>0.115</v>
      </c>
    </row>
    <row r="4371" spans="2:9" customFormat="1" ht="24" customHeight="1">
      <c r="B4371" s="72" t="s">
        <v>101</v>
      </c>
      <c r="C4371" s="63" t="s">
        <v>4501</v>
      </c>
      <c r="D4371" s="376" t="s">
        <v>5</v>
      </c>
      <c r="E4371" s="376" t="s">
        <v>4502</v>
      </c>
      <c r="F4371" s="509" t="s">
        <v>60</v>
      </c>
      <c r="G4371" s="509"/>
      <c r="H4371" s="64" t="s">
        <v>12</v>
      </c>
      <c r="I4371" s="577">
        <v>1.19</v>
      </c>
    </row>
    <row r="4372" spans="2:9" customFormat="1" ht="25.5">
      <c r="B4372" s="72" t="s">
        <v>101</v>
      </c>
      <c r="C4372" s="63" t="s">
        <v>149</v>
      </c>
      <c r="D4372" s="376" t="s">
        <v>5</v>
      </c>
      <c r="E4372" s="376" t="s">
        <v>76</v>
      </c>
      <c r="F4372" s="509" t="s">
        <v>60</v>
      </c>
      <c r="G4372" s="509"/>
      <c r="H4372" s="64" t="s">
        <v>45</v>
      </c>
      <c r="I4372" s="577">
        <v>8.9999999999999993E-3</v>
      </c>
    </row>
    <row r="4373" spans="2:9" customFormat="1" ht="15">
      <c r="B4373" s="74"/>
      <c r="C4373" s="574"/>
      <c r="D4373" s="574"/>
      <c r="E4373" s="574"/>
      <c r="F4373" s="574" t="s">
        <v>102</v>
      </c>
      <c r="G4373" s="575">
        <v>4.04</v>
      </c>
      <c r="H4373" s="574" t="s">
        <v>103</v>
      </c>
      <c r="I4373" s="75">
        <v>0</v>
      </c>
    </row>
    <row r="4374" spans="2:9" customFormat="1" ht="0.95" customHeight="1" thickBot="1">
      <c r="B4374" s="74"/>
      <c r="C4374" s="574"/>
      <c r="D4374" s="574"/>
      <c r="E4374" s="574"/>
      <c r="F4374" s="574" t="s">
        <v>104</v>
      </c>
      <c r="G4374" s="575">
        <v>5.19</v>
      </c>
      <c r="H4374" s="574"/>
      <c r="I4374" s="576" t="s">
        <v>105</v>
      </c>
    </row>
    <row r="4375" spans="2:9" customFormat="1" ht="18" customHeight="1" thickTop="1">
      <c r="B4375" s="76"/>
      <c r="C4375" s="67"/>
      <c r="D4375" s="67"/>
      <c r="E4375" s="67"/>
      <c r="F4375" s="67"/>
      <c r="G4375" s="67"/>
      <c r="H4375" s="67"/>
      <c r="I4375" s="77"/>
    </row>
    <row r="4376" spans="2:9" customFormat="1" ht="39" customHeight="1">
      <c r="B4376" s="382" t="s">
        <v>5183</v>
      </c>
      <c r="C4376" s="383" t="s">
        <v>7</v>
      </c>
      <c r="D4376" s="377" t="s">
        <v>95</v>
      </c>
      <c r="E4376" s="377" t="s">
        <v>8</v>
      </c>
      <c r="F4376" s="511" t="s">
        <v>99</v>
      </c>
      <c r="G4376" s="511"/>
      <c r="H4376" s="384" t="s">
        <v>96</v>
      </c>
      <c r="I4376" s="385" t="s">
        <v>97</v>
      </c>
    </row>
    <row r="4377" spans="2:9" customFormat="1" ht="24" customHeight="1">
      <c r="B4377" s="71" t="s">
        <v>100</v>
      </c>
      <c r="C4377" s="61" t="s">
        <v>752</v>
      </c>
      <c r="D4377" s="378" t="s">
        <v>44</v>
      </c>
      <c r="E4377" s="378" t="s">
        <v>6704</v>
      </c>
      <c r="F4377" s="512" t="s">
        <v>2348</v>
      </c>
      <c r="G4377" s="512"/>
      <c r="H4377" s="62" t="s">
        <v>50</v>
      </c>
      <c r="I4377" s="572">
        <v>1</v>
      </c>
    </row>
    <row r="4378" spans="2:9" customFormat="1" ht="26.1" customHeight="1">
      <c r="B4378" s="78" t="s">
        <v>106</v>
      </c>
      <c r="C4378" s="68" t="s">
        <v>156</v>
      </c>
      <c r="D4378" s="375" t="s">
        <v>5</v>
      </c>
      <c r="E4378" s="375" t="s">
        <v>115</v>
      </c>
      <c r="F4378" s="510" t="s">
        <v>108</v>
      </c>
      <c r="G4378" s="510"/>
      <c r="H4378" s="69" t="s">
        <v>46</v>
      </c>
      <c r="I4378" s="573">
        <v>0.55000000000000004</v>
      </c>
    </row>
    <row r="4379" spans="2:9" customFormat="1" ht="26.1" customHeight="1">
      <c r="B4379" s="78" t="s">
        <v>106</v>
      </c>
      <c r="C4379" s="68" t="s">
        <v>157</v>
      </c>
      <c r="D4379" s="375" t="s">
        <v>5</v>
      </c>
      <c r="E4379" s="375" t="s">
        <v>114</v>
      </c>
      <c r="F4379" s="510" t="s">
        <v>108</v>
      </c>
      <c r="G4379" s="510"/>
      <c r="H4379" s="69" t="s">
        <v>46</v>
      </c>
      <c r="I4379" s="573">
        <v>0.60499999999999998</v>
      </c>
    </row>
    <row r="4380" spans="2:9" customFormat="1" ht="63.75">
      <c r="B4380" s="78" t="s">
        <v>106</v>
      </c>
      <c r="C4380" s="68" t="s">
        <v>7071</v>
      </c>
      <c r="D4380" s="375" t="s">
        <v>44</v>
      </c>
      <c r="E4380" s="375" t="s">
        <v>7072</v>
      </c>
      <c r="F4380" s="510" t="s">
        <v>2348</v>
      </c>
      <c r="G4380" s="510"/>
      <c r="H4380" s="69" t="s">
        <v>50</v>
      </c>
      <c r="I4380" s="573">
        <v>1</v>
      </c>
    </row>
    <row r="4381" spans="2:9" customFormat="1" ht="25.5">
      <c r="B4381" s="72" t="s">
        <v>101</v>
      </c>
      <c r="C4381" s="63" t="s">
        <v>2892</v>
      </c>
      <c r="D4381" s="376" t="s">
        <v>17</v>
      </c>
      <c r="E4381" s="376" t="s">
        <v>2893</v>
      </c>
      <c r="F4381" s="509" t="s">
        <v>60</v>
      </c>
      <c r="G4381" s="509"/>
      <c r="H4381" s="64" t="s">
        <v>61</v>
      </c>
      <c r="I4381" s="577">
        <v>2.6666666000000001</v>
      </c>
    </row>
    <row r="4382" spans="2:9" customFormat="1" ht="0.95" customHeight="1">
      <c r="B4382" s="72" t="s">
        <v>101</v>
      </c>
      <c r="C4382" s="63" t="s">
        <v>2894</v>
      </c>
      <c r="D4382" s="376" t="s">
        <v>17</v>
      </c>
      <c r="E4382" s="376" t="s">
        <v>2895</v>
      </c>
      <c r="F4382" s="509" t="s">
        <v>60</v>
      </c>
      <c r="G4382" s="509"/>
      <c r="H4382" s="64" t="s">
        <v>61</v>
      </c>
      <c r="I4382" s="577">
        <v>2.6666666000000001</v>
      </c>
    </row>
    <row r="4383" spans="2:9" customFormat="1" ht="18" customHeight="1">
      <c r="B4383" s="72" t="s">
        <v>101</v>
      </c>
      <c r="C4383" s="63" t="s">
        <v>2896</v>
      </c>
      <c r="D4383" s="376" t="s">
        <v>17</v>
      </c>
      <c r="E4383" s="376" t="s">
        <v>2897</v>
      </c>
      <c r="F4383" s="509" t="s">
        <v>60</v>
      </c>
      <c r="G4383" s="509"/>
      <c r="H4383" s="64" t="s">
        <v>61</v>
      </c>
      <c r="I4383" s="577">
        <v>2.6666666000000001</v>
      </c>
    </row>
    <row r="4384" spans="2:9" customFormat="1" ht="39" customHeight="1">
      <c r="B4384" s="72" t="s">
        <v>101</v>
      </c>
      <c r="C4384" s="63" t="s">
        <v>2898</v>
      </c>
      <c r="D4384" s="376" t="s">
        <v>17</v>
      </c>
      <c r="E4384" s="376" t="s">
        <v>2899</v>
      </c>
      <c r="F4384" s="509" t="s">
        <v>60</v>
      </c>
      <c r="G4384" s="509"/>
      <c r="H4384" s="64" t="s">
        <v>61</v>
      </c>
      <c r="I4384" s="577">
        <v>2.6666666000000001</v>
      </c>
    </row>
    <row r="4385" spans="2:9" customFormat="1" ht="24" customHeight="1">
      <c r="B4385" s="74"/>
      <c r="C4385" s="574"/>
      <c r="D4385" s="574"/>
      <c r="E4385" s="574"/>
      <c r="F4385" s="574" t="s">
        <v>102</v>
      </c>
      <c r="G4385" s="575">
        <v>21.56</v>
      </c>
      <c r="H4385" s="574" t="s">
        <v>103</v>
      </c>
      <c r="I4385" s="75">
        <v>0</v>
      </c>
    </row>
    <row r="4386" spans="2:9" customFormat="1" ht="26.1" customHeight="1" thickBot="1">
      <c r="B4386" s="74"/>
      <c r="C4386" s="574"/>
      <c r="D4386" s="574"/>
      <c r="E4386" s="574"/>
      <c r="F4386" s="574" t="s">
        <v>104</v>
      </c>
      <c r="G4386" s="575">
        <v>10.220000000000001</v>
      </c>
      <c r="H4386" s="574"/>
      <c r="I4386" s="576" t="s">
        <v>105</v>
      </c>
    </row>
    <row r="4387" spans="2:9" customFormat="1" ht="25.5" customHeight="1" thickTop="1">
      <c r="B4387" s="76"/>
      <c r="C4387" s="67"/>
      <c r="D4387" s="67"/>
      <c r="E4387" s="67"/>
      <c r="F4387" s="67"/>
      <c r="G4387" s="67"/>
      <c r="H4387" s="67"/>
      <c r="I4387" s="77"/>
    </row>
    <row r="4388" spans="2:9" customFormat="1" ht="15">
      <c r="B4388" s="382" t="s">
        <v>5185</v>
      </c>
      <c r="C4388" s="383" t="s">
        <v>7</v>
      </c>
      <c r="D4388" s="377" t="s">
        <v>95</v>
      </c>
      <c r="E4388" s="377" t="s">
        <v>8</v>
      </c>
      <c r="F4388" s="511" t="s">
        <v>99</v>
      </c>
      <c r="G4388" s="511"/>
      <c r="H4388" s="384" t="s">
        <v>96</v>
      </c>
      <c r="I4388" s="385" t="s">
        <v>97</v>
      </c>
    </row>
    <row r="4389" spans="2:9" customFormat="1" ht="0.95" customHeight="1">
      <c r="B4389" s="71" t="s">
        <v>100</v>
      </c>
      <c r="C4389" s="61" t="s">
        <v>3936</v>
      </c>
      <c r="D4389" s="378" t="s">
        <v>44</v>
      </c>
      <c r="E4389" s="378" t="s">
        <v>3937</v>
      </c>
      <c r="F4389" s="512" t="s">
        <v>2348</v>
      </c>
      <c r="G4389" s="512"/>
      <c r="H4389" s="62" t="s">
        <v>50</v>
      </c>
      <c r="I4389" s="572">
        <v>1</v>
      </c>
    </row>
    <row r="4390" spans="2:9" customFormat="1" ht="18" customHeight="1">
      <c r="B4390" s="78" t="s">
        <v>106</v>
      </c>
      <c r="C4390" s="68" t="s">
        <v>156</v>
      </c>
      <c r="D4390" s="375" t="s">
        <v>5</v>
      </c>
      <c r="E4390" s="375" t="s">
        <v>115</v>
      </c>
      <c r="F4390" s="510" t="s">
        <v>108</v>
      </c>
      <c r="G4390" s="510"/>
      <c r="H4390" s="69" t="s">
        <v>46</v>
      </c>
      <c r="I4390" s="573">
        <v>0.6376811</v>
      </c>
    </row>
    <row r="4391" spans="2:9" customFormat="1" ht="51.95" customHeight="1">
      <c r="B4391" s="78" t="s">
        <v>106</v>
      </c>
      <c r="C4391" s="68" t="s">
        <v>157</v>
      </c>
      <c r="D4391" s="375" t="s">
        <v>5</v>
      </c>
      <c r="E4391" s="375" t="s">
        <v>114</v>
      </c>
      <c r="F4391" s="510" t="s">
        <v>108</v>
      </c>
      <c r="G4391" s="510"/>
      <c r="H4391" s="69" t="s">
        <v>46</v>
      </c>
      <c r="I4391" s="573">
        <v>0.6376811</v>
      </c>
    </row>
    <row r="4392" spans="2:9" customFormat="1" ht="24" customHeight="1">
      <c r="B4392" s="78" t="s">
        <v>106</v>
      </c>
      <c r="C4392" s="68" t="s">
        <v>7071</v>
      </c>
      <c r="D4392" s="375" t="s">
        <v>44</v>
      </c>
      <c r="E4392" s="375" t="s">
        <v>7072</v>
      </c>
      <c r="F4392" s="510" t="s">
        <v>2348</v>
      </c>
      <c r="G4392" s="510"/>
      <c r="H4392" s="69" t="s">
        <v>50</v>
      </c>
      <c r="I4392" s="573">
        <v>1</v>
      </c>
    </row>
    <row r="4393" spans="2:9" customFormat="1" ht="26.1" customHeight="1">
      <c r="B4393" s="72" t="s">
        <v>101</v>
      </c>
      <c r="C4393" s="63" t="s">
        <v>2892</v>
      </c>
      <c r="D4393" s="376" t="s">
        <v>17</v>
      </c>
      <c r="E4393" s="376" t="s">
        <v>2893</v>
      </c>
      <c r="F4393" s="509" t="s">
        <v>60</v>
      </c>
      <c r="G4393" s="509"/>
      <c r="H4393" s="64" t="s">
        <v>61</v>
      </c>
      <c r="I4393" s="577">
        <v>2.6666666000000001</v>
      </c>
    </row>
    <row r="4394" spans="2:9" customFormat="1" ht="24" customHeight="1">
      <c r="B4394" s="72" t="s">
        <v>101</v>
      </c>
      <c r="C4394" s="63" t="s">
        <v>2894</v>
      </c>
      <c r="D4394" s="376" t="s">
        <v>17</v>
      </c>
      <c r="E4394" s="376" t="s">
        <v>2895</v>
      </c>
      <c r="F4394" s="509" t="s">
        <v>60</v>
      </c>
      <c r="G4394" s="509"/>
      <c r="H4394" s="64" t="s">
        <v>61</v>
      </c>
      <c r="I4394" s="577">
        <v>2.6666666000000001</v>
      </c>
    </row>
    <row r="4395" spans="2:9" customFormat="1" ht="24" customHeight="1">
      <c r="B4395" s="72" t="s">
        <v>101</v>
      </c>
      <c r="C4395" s="63" t="s">
        <v>2896</v>
      </c>
      <c r="D4395" s="376" t="s">
        <v>17</v>
      </c>
      <c r="E4395" s="376" t="s">
        <v>2897</v>
      </c>
      <c r="F4395" s="509" t="s">
        <v>60</v>
      </c>
      <c r="G4395" s="509"/>
      <c r="H4395" s="64" t="s">
        <v>61</v>
      </c>
      <c r="I4395" s="577">
        <v>2.6666666000000001</v>
      </c>
    </row>
    <row r="4396" spans="2:9" customFormat="1" ht="24" customHeight="1">
      <c r="B4396" s="72" t="s">
        <v>101</v>
      </c>
      <c r="C4396" s="63" t="s">
        <v>2898</v>
      </c>
      <c r="D4396" s="376" t="s">
        <v>17</v>
      </c>
      <c r="E4396" s="376" t="s">
        <v>2899</v>
      </c>
      <c r="F4396" s="509" t="s">
        <v>60</v>
      </c>
      <c r="G4396" s="509"/>
      <c r="H4396" s="64" t="s">
        <v>61</v>
      </c>
      <c r="I4396" s="577">
        <v>2.6666666000000001</v>
      </c>
    </row>
    <row r="4397" spans="2:9" customFormat="1" ht="15">
      <c r="B4397" s="74"/>
      <c r="C4397" s="574"/>
      <c r="D4397" s="574"/>
      <c r="E4397" s="574"/>
      <c r="F4397" s="574" t="s">
        <v>102</v>
      </c>
      <c r="G4397" s="575">
        <v>23.85</v>
      </c>
      <c r="H4397" s="574" t="s">
        <v>103</v>
      </c>
      <c r="I4397" s="75">
        <v>0</v>
      </c>
    </row>
    <row r="4398" spans="2:9" customFormat="1" ht="15.75" thickBot="1">
      <c r="B4398" s="74"/>
      <c r="C4398" s="574"/>
      <c r="D4398" s="574"/>
      <c r="E4398" s="574"/>
      <c r="F4398" s="574" t="s">
        <v>104</v>
      </c>
      <c r="G4398" s="575">
        <v>10.9</v>
      </c>
      <c r="H4398" s="574"/>
      <c r="I4398" s="576" t="s">
        <v>105</v>
      </c>
    </row>
    <row r="4399" spans="2:9" customFormat="1" ht="0.95" customHeight="1" thickTop="1">
      <c r="B4399" s="76"/>
      <c r="C4399" s="67"/>
      <c r="D4399" s="67"/>
      <c r="E4399" s="67"/>
      <c r="F4399" s="67"/>
      <c r="G4399" s="67"/>
      <c r="H4399" s="67"/>
      <c r="I4399" s="77"/>
    </row>
    <row r="4400" spans="2:9" customFormat="1" ht="18" customHeight="1">
      <c r="B4400" s="382" t="s">
        <v>5186</v>
      </c>
      <c r="C4400" s="383" t="s">
        <v>7</v>
      </c>
      <c r="D4400" s="377" t="s">
        <v>95</v>
      </c>
      <c r="E4400" s="377" t="s">
        <v>8</v>
      </c>
      <c r="F4400" s="511" t="s">
        <v>99</v>
      </c>
      <c r="G4400" s="511"/>
      <c r="H4400" s="384" t="s">
        <v>96</v>
      </c>
      <c r="I4400" s="385" t="s">
        <v>97</v>
      </c>
    </row>
    <row r="4401" spans="2:9" customFormat="1" ht="51.95" customHeight="1">
      <c r="B4401" s="71" t="s">
        <v>100</v>
      </c>
      <c r="C4401" s="61" t="s">
        <v>1126</v>
      </c>
      <c r="D4401" s="378" t="s">
        <v>44</v>
      </c>
      <c r="E4401" s="378" t="s">
        <v>3897</v>
      </c>
      <c r="F4401" s="512">
        <v>63</v>
      </c>
      <c r="G4401" s="512"/>
      <c r="H4401" s="62" t="s">
        <v>12</v>
      </c>
      <c r="I4401" s="572">
        <v>1</v>
      </c>
    </row>
    <row r="4402" spans="2:9" customFormat="1" ht="24" customHeight="1">
      <c r="B4402" s="78" t="s">
        <v>106</v>
      </c>
      <c r="C4402" s="68" t="s">
        <v>156</v>
      </c>
      <c r="D4402" s="375" t="s">
        <v>5</v>
      </c>
      <c r="E4402" s="375" t="s">
        <v>115</v>
      </c>
      <c r="F4402" s="510" t="s">
        <v>108</v>
      </c>
      <c r="G4402" s="510"/>
      <c r="H4402" s="69" t="s">
        <v>46</v>
      </c>
      <c r="I4402" s="573">
        <v>0.69841260000000005</v>
      </c>
    </row>
    <row r="4403" spans="2:9" customFormat="1" ht="26.1" customHeight="1">
      <c r="B4403" s="78" t="s">
        <v>106</v>
      </c>
      <c r="C4403" s="68" t="s">
        <v>157</v>
      </c>
      <c r="D4403" s="375" t="s">
        <v>5</v>
      </c>
      <c r="E4403" s="375" t="s">
        <v>114</v>
      </c>
      <c r="F4403" s="510" t="s">
        <v>108</v>
      </c>
      <c r="G4403" s="510"/>
      <c r="H4403" s="69" t="s">
        <v>46</v>
      </c>
      <c r="I4403" s="573">
        <v>0.69841260000000005</v>
      </c>
    </row>
    <row r="4404" spans="2:9" customFormat="1" ht="24" customHeight="1">
      <c r="B4404" s="78" t="s">
        <v>106</v>
      </c>
      <c r="C4404" s="68" t="s">
        <v>7073</v>
      </c>
      <c r="D4404" s="375" t="s">
        <v>44</v>
      </c>
      <c r="E4404" s="375" t="s">
        <v>7074</v>
      </c>
      <c r="F4404" s="510" t="s">
        <v>2348</v>
      </c>
      <c r="G4404" s="510"/>
      <c r="H4404" s="69" t="s">
        <v>50</v>
      </c>
      <c r="I4404" s="573">
        <v>1</v>
      </c>
    </row>
    <row r="4405" spans="2:9" customFormat="1" ht="24" customHeight="1">
      <c r="B4405" s="72" t="s">
        <v>101</v>
      </c>
      <c r="C4405" s="63" t="s">
        <v>2892</v>
      </c>
      <c r="D4405" s="376" t="s">
        <v>17</v>
      </c>
      <c r="E4405" s="376" t="s">
        <v>2893</v>
      </c>
      <c r="F4405" s="509" t="s">
        <v>60</v>
      </c>
      <c r="G4405" s="509"/>
      <c r="H4405" s="64" t="s">
        <v>61</v>
      </c>
      <c r="I4405" s="577">
        <v>2.6666666000000001</v>
      </c>
    </row>
    <row r="4406" spans="2:9" customFormat="1" ht="24" customHeight="1">
      <c r="B4406" s="72" t="s">
        <v>101</v>
      </c>
      <c r="C4406" s="63" t="s">
        <v>2894</v>
      </c>
      <c r="D4406" s="376" t="s">
        <v>17</v>
      </c>
      <c r="E4406" s="376" t="s">
        <v>2895</v>
      </c>
      <c r="F4406" s="509" t="s">
        <v>60</v>
      </c>
      <c r="G4406" s="509"/>
      <c r="H4406" s="64" t="s">
        <v>61</v>
      </c>
      <c r="I4406" s="577">
        <v>2.6666666000000001</v>
      </c>
    </row>
    <row r="4407" spans="2:9" customFormat="1" ht="25.5">
      <c r="B4407" s="72" t="s">
        <v>101</v>
      </c>
      <c r="C4407" s="63" t="s">
        <v>2896</v>
      </c>
      <c r="D4407" s="376" t="s">
        <v>17</v>
      </c>
      <c r="E4407" s="376" t="s">
        <v>2897</v>
      </c>
      <c r="F4407" s="509" t="s">
        <v>60</v>
      </c>
      <c r="G4407" s="509"/>
      <c r="H4407" s="64" t="s">
        <v>61</v>
      </c>
      <c r="I4407" s="577">
        <v>2.6666666000000001</v>
      </c>
    </row>
    <row r="4408" spans="2:9" customFormat="1" ht="38.25">
      <c r="B4408" s="72" t="s">
        <v>101</v>
      </c>
      <c r="C4408" s="63" t="s">
        <v>2898</v>
      </c>
      <c r="D4408" s="376" t="s">
        <v>17</v>
      </c>
      <c r="E4408" s="376" t="s">
        <v>2899</v>
      </c>
      <c r="F4408" s="509" t="s">
        <v>60</v>
      </c>
      <c r="G4408" s="509"/>
      <c r="H4408" s="64" t="s">
        <v>61</v>
      </c>
      <c r="I4408" s="577">
        <v>2.6666666000000001</v>
      </c>
    </row>
    <row r="4409" spans="2:9" customFormat="1" ht="0.95" customHeight="1">
      <c r="B4409" s="74"/>
      <c r="C4409" s="574"/>
      <c r="D4409" s="574"/>
      <c r="E4409" s="574"/>
      <c r="F4409" s="574" t="s">
        <v>102</v>
      </c>
      <c r="G4409" s="575">
        <v>25.98</v>
      </c>
      <c r="H4409" s="574" t="s">
        <v>103</v>
      </c>
      <c r="I4409" s="75">
        <v>0</v>
      </c>
    </row>
    <row r="4410" spans="2:9" customFormat="1" ht="18" customHeight="1" thickBot="1">
      <c r="B4410" s="74"/>
      <c r="C4410" s="574"/>
      <c r="D4410" s="574"/>
      <c r="E4410" s="574"/>
      <c r="F4410" s="574" t="s">
        <v>104</v>
      </c>
      <c r="G4410" s="575">
        <v>11.91</v>
      </c>
      <c r="H4410" s="574"/>
      <c r="I4410" s="576" t="s">
        <v>105</v>
      </c>
    </row>
    <row r="4411" spans="2:9" customFormat="1" ht="26.1" customHeight="1" thickTop="1">
      <c r="B4411" s="76"/>
      <c r="C4411" s="67"/>
      <c r="D4411" s="67"/>
      <c r="E4411" s="67"/>
      <c r="F4411" s="67"/>
      <c r="G4411" s="67"/>
      <c r="H4411" s="67"/>
      <c r="I4411" s="77"/>
    </row>
    <row r="4412" spans="2:9" customFormat="1" ht="24" customHeight="1">
      <c r="B4412" s="382" t="s">
        <v>5187</v>
      </c>
      <c r="C4412" s="383" t="s">
        <v>7</v>
      </c>
      <c r="D4412" s="377" t="s">
        <v>95</v>
      </c>
      <c r="E4412" s="377" t="s">
        <v>8</v>
      </c>
      <c r="F4412" s="511" t="s">
        <v>99</v>
      </c>
      <c r="G4412" s="511"/>
      <c r="H4412" s="384" t="s">
        <v>96</v>
      </c>
      <c r="I4412" s="385" t="s">
        <v>97</v>
      </c>
    </row>
    <row r="4413" spans="2:9" customFormat="1" ht="26.1" customHeight="1">
      <c r="B4413" s="71" t="s">
        <v>100</v>
      </c>
      <c r="C4413" s="61" t="s">
        <v>4124</v>
      </c>
      <c r="D4413" s="378" t="s">
        <v>44</v>
      </c>
      <c r="E4413" s="378" t="s">
        <v>4125</v>
      </c>
      <c r="F4413" s="512">
        <v>11.11</v>
      </c>
      <c r="G4413" s="512"/>
      <c r="H4413" s="62" t="s">
        <v>45</v>
      </c>
      <c r="I4413" s="572">
        <v>1</v>
      </c>
    </row>
    <row r="4414" spans="2:9" customFormat="1" ht="26.1" customHeight="1">
      <c r="B4414" s="78" t="s">
        <v>106</v>
      </c>
      <c r="C4414" s="68" t="s">
        <v>156</v>
      </c>
      <c r="D4414" s="375" t="s">
        <v>5</v>
      </c>
      <c r="E4414" s="375" t="s">
        <v>115</v>
      </c>
      <c r="F4414" s="510" t="s">
        <v>108</v>
      </c>
      <c r="G4414" s="510"/>
      <c r="H4414" s="69" t="s">
        <v>46</v>
      </c>
      <c r="I4414" s="573">
        <v>0.13</v>
      </c>
    </row>
    <row r="4415" spans="2:9" customFormat="1" ht="25.5">
      <c r="B4415" s="78" t="s">
        <v>106</v>
      </c>
      <c r="C4415" s="68" t="s">
        <v>157</v>
      </c>
      <c r="D4415" s="375" t="s">
        <v>5</v>
      </c>
      <c r="E4415" s="375" t="s">
        <v>114</v>
      </c>
      <c r="F4415" s="510" t="s">
        <v>108</v>
      </c>
      <c r="G4415" s="510"/>
      <c r="H4415" s="69" t="s">
        <v>46</v>
      </c>
      <c r="I4415" s="573">
        <v>0.13</v>
      </c>
    </row>
    <row r="4416" spans="2:9" customFormat="1" ht="25.5">
      <c r="B4416" s="72" t="s">
        <v>101</v>
      </c>
      <c r="C4416" s="63" t="s">
        <v>4577</v>
      </c>
      <c r="D4416" s="376" t="s">
        <v>44</v>
      </c>
      <c r="E4416" s="376" t="s">
        <v>2088</v>
      </c>
      <c r="F4416" s="509" t="s">
        <v>60</v>
      </c>
      <c r="G4416" s="509"/>
      <c r="H4416" s="64" t="s">
        <v>45</v>
      </c>
      <c r="I4416" s="577">
        <v>1</v>
      </c>
    </row>
    <row r="4417" spans="2:9" customFormat="1" ht="0.95" customHeight="1">
      <c r="B4417" s="72" t="s">
        <v>101</v>
      </c>
      <c r="C4417" s="63" t="s">
        <v>2903</v>
      </c>
      <c r="D4417" s="376" t="s">
        <v>16</v>
      </c>
      <c r="E4417" s="376" t="s">
        <v>2904</v>
      </c>
      <c r="F4417" s="509" t="s">
        <v>60</v>
      </c>
      <c r="G4417" s="509"/>
      <c r="H4417" s="64" t="s">
        <v>45</v>
      </c>
      <c r="I4417" s="577">
        <v>4</v>
      </c>
    </row>
    <row r="4418" spans="2:9" customFormat="1" ht="18" customHeight="1">
      <c r="B4418" s="72" t="s">
        <v>101</v>
      </c>
      <c r="C4418" s="63" t="s">
        <v>2905</v>
      </c>
      <c r="D4418" s="376" t="s">
        <v>16</v>
      </c>
      <c r="E4418" s="376" t="s">
        <v>2906</v>
      </c>
      <c r="F4418" s="509" t="s">
        <v>60</v>
      </c>
      <c r="G4418" s="509"/>
      <c r="H4418" s="64" t="s">
        <v>45</v>
      </c>
      <c r="I4418" s="577">
        <v>4</v>
      </c>
    </row>
    <row r="4419" spans="2:9" customFormat="1" ht="39" customHeight="1">
      <c r="B4419" s="72" t="s">
        <v>101</v>
      </c>
      <c r="C4419" s="63" t="s">
        <v>2907</v>
      </c>
      <c r="D4419" s="376" t="s">
        <v>16</v>
      </c>
      <c r="E4419" s="376" t="s">
        <v>2908</v>
      </c>
      <c r="F4419" s="509" t="s">
        <v>60</v>
      </c>
      <c r="G4419" s="509"/>
      <c r="H4419" s="64" t="s">
        <v>45</v>
      </c>
      <c r="I4419" s="577">
        <v>4</v>
      </c>
    </row>
    <row r="4420" spans="2:9" customFormat="1" ht="24" customHeight="1">
      <c r="B4420" s="74"/>
      <c r="C4420" s="574"/>
      <c r="D4420" s="574"/>
      <c r="E4420" s="574"/>
      <c r="F4420" s="574" t="s">
        <v>102</v>
      </c>
      <c r="G4420" s="575">
        <v>4.5599999999999996</v>
      </c>
      <c r="H4420" s="574" t="s">
        <v>103</v>
      </c>
      <c r="I4420" s="75">
        <v>0</v>
      </c>
    </row>
    <row r="4421" spans="2:9" customFormat="1" ht="26.1" customHeight="1" thickBot="1">
      <c r="B4421" s="74"/>
      <c r="C4421" s="574"/>
      <c r="D4421" s="574"/>
      <c r="E4421" s="574"/>
      <c r="F4421" s="574" t="s">
        <v>104</v>
      </c>
      <c r="G4421" s="575">
        <v>5.42</v>
      </c>
      <c r="H4421" s="574"/>
      <c r="I4421" s="576" t="s">
        <v>105</v>
      </c>
    </row>
    <row r="4422" spans="2:9" customFormat="1" ht="15.75" thickTop="1">
      <c r="B4422" s="76"/>
      <c r="C4422" s="67"/>
      <c r="D4422" s="67"/>
      <c r="E4422" s="67"/>
      <c r="F4422" s="67"/>
      <c r="G4422" s="67"/>
      <c r="H4422" s="67"/>
      <c r="I4422" s="77"/>
    </row>
    <row r="4423" spans="2:9" customFormat="1" ht="15">
      <c r="B4423" s="382" t="s">
        <v>5188</v>
      </c>
      <c r="C4423" s="383" t="s">
        <v>7</v>
      </c>
      <c r="D4423" s="377" t="s">
        <v>95</v>
      </c>
      <c r="E4423" s="377" t="s">
        <v>8</v>
      </c>
      <c r="F4423" s="511" t="s">
        <v>99</v>
      </c>
      <c r="G4423" s="511"/>
      <c r="H4423" s="384" t="s">
        <v>96</v>
      </c>
      <c r="I4423" s="385" t="s">
        <v>97</v>
      </c>
    </row>
    <row r="4424" spans="2:9" customFormat="1" ht="0.95" customHeight="1">
      <c r="B4424" s="71" t="s">
        <v>100</v>
      </c>
      <c r="C4424" s="61" t="s">
        <v>4175</v>
      </c>
      <c r="D4424" s="378" t="s">
        <v>44</v>
      </c>
      <c r="E4424" s="378" t="s">
        <v>4176</v>
      </c>
      <c r="F4424" s="512">
        <v>11.11</v>
      </c>
      <c r="G4424" s="512"/>
      <c r="H4424" s="62" t="s">
        <v>45</v>
      </c>
      <c r="I4424" s="572">
        <v>1</v>
      </c>
    </row>
    <row r="4425" spans="2:9" customFormat="1" ht="18" customHeight="1">
      <c r="B4425" s="78" t="s">
        <v>106</v>
      </c>
      <c r="C4425" s="68" t="s">
        <v>156</v>
      </c>
      <c r="D4425" s="375" t="s">
        <v>5</v>
      </c>
      <c r="E4425" s="375" t="s">
        <v>115</v>
      </c>
      <c r="F4425" s="510" t="s">
        <v>108</v>
      </c>
      <c r="G4425" s="510"/>
      <c r="H4425" s="69" t="s">
        <v>46</v>
      </c>
      <c r="I4425" s="573">
        <v>0.13</v>
      </c>
    </row>
    <row r="4426" spans="2:9" customFormat="1" ht="26.1" customHeight="1">
      <c r="B4426" s="78" t="s">
        <v>106</v>
      </c>
      <c r="C4426" s="68" t="s">
        <v>157</v>
      </c>
      <c r="D4426" s="375" t="s">
        <v>5</v>
      </c>
      <c r="E4426" s="375" t="s">
        <v>114</v>
      </c>
      <c r="F4426" s="510" t="s">
        <v>108</v>
      </c>
      <c r="G4426" s="510"/>
      <c r="H4426" s="69" t="s">
        <v>46</v>
      </c>
      <c r="I4426" s="573">
        <v>0.13</v>
      </c>
    </row>
    <row r="4427" spans="2:9" customFormat="1" ht="24" customHeight="1">
      <c r="B4427" s="72" t="s">
        <v>101</v>
      </c>
      <c r="C4427" s="63" t="s">
        <v>2912</v>
      </c>
      <c r="D4427" s="376" t="s">
        <v>16</v>
      </c>
      <c r="E4427" s="376" t="s">
        <v>2913</v>
      </c>
      <c r="F4427" s="509" t="s">
        <v>60</v>
      </c>
      <c r="G4427" s="509"/>
      <c r="H4427" s="64" t="s">
        <v>45</v>
      </c>
      <c r="I4427" s="577">
        <v>1</v>
      </c>
    </row>
    <row r="4428" spans="2:9" customFormat="1" ht="26.1" customHeight="1">
      <c r="B4428" s="72" t="s">
        <v>101</v>
      </c>
      <c r="C4428" s="63" t="s">
        <v>2903</v>
      </c>
      <c r="D4428" s="376" t="s">
        <v>16</v>
      </c>
      <c r="E4428" s="376" t="s">
        <v>2904</v>
      </c>
      <c r="F4428" s="509" t="s">
        <v>60</v>
      </c>
      <c r="G4428" s="509"/>
      <c r="H4428" s="64" t="s">
        <v>45</v>
      </c>
      <c r="I4428" s="577">
        <v>4</v>
      </c>
    </row>
    <row r="4429" spans="2:9" customFormat="1" ht="26.1" customHeight="1">
      <c r="B4429" s="72" t="s">
        <v>101</v>
      </c>
      <c r="C4429" s="63" t="s">
        <v>2905</v>
      </c>
      <c r="D4429" s="376" t="s">
        <v>16</v>
      </c>
      <c r="E4429" s="376" t="s">
        <v>2906</v>
      </c>
      <c r="F4429" s="509" t="s">
        <v>60</v>
      </c>
      <c r="G4429" s="509"/>
      <c r="H4429" s="64" t="s">
        <v>45</v>
      </c>
      <c r="I4429" s="577">
        <v>4</v>
      </c>
    </row>
    <row r="4430" spans="2:9" customFormat="1" ht="15">
      <c r="B4430" s="72" t="s">
        <v>101</v>
      </c>
      <c r="C4430" s="63" t="s">
        <v>2907</v>
      </c>
      <c r="D4430" s="376" t="s">
        <v>16</v>
      </c>
      <c r="E4430" s="376" t="s">
        <v>2908</v>
      </c>
      <c r="F4430" s="509" t="s">
        <v>60</v>
      </c>
      <c r="G4430" s="509"/>
      <c r="H4430" s="64" t="s">
        <v>45</v>
      </c>
      <c r="I4430" s="577">
        <v>4</v>
      </c>
    </row>
    <row r="4431" spans="2:9" customFormat="1" ht="15">
      <c r="B4431" s="72" t="s">
        <v>101</v>
      </c>
      <c r="C4431" s="63" t="s">
        <v>2909</v>
      </c>
      <c r="D4431" s="376" t="s">
        <v>16</v>
      </c>
      <c r="E4431" s="376" t="s">
        <v>2910</v>
      </c>
      <c r="F4431" s="509" t="s">
        <v>60</v>
      </c>
      <c r="G4431" s="509"/>
      <c r="H4431" s="64" t="s">
        <v>45</v>
      </c>
      <c r="I4431" s="577">
        <v>1</v>
      </c>
    </row>
    <row r="4432" spans="2:9" customFormat="1" ht="0.95" customHeight="1">
      <c r="B4432" s="74"/>
      <c r="C4432" s="574"/>
      <c r="D4432" s="574"/>
      <c r="E4432" s="574"/>
      <c r="F4432" s="574" t="s">
        <v>102</v>
      </c>
      <c r="G4432" s="575">
        <v>4.5599999999999996</v>
      </c>
      <c r="H4432" s="574" t="s">
        <v>103</v>
      </c>
      <c r="I4432" s="75">
        <v>0</v>
      </c>
    </row>
    <row r="4433" spans="2:9" customFormat="1" ht="18" customHeight="1" thickBot="1">
      <c r="B4433" s="74"/>
      <c r="C4433" s="574"/>
      <c r="D4433" s="574"/>
      <c r="E4433" s="574"/>
      <c r="F4433" s="574" t="s">
        <v>104</v>
      </c>
      <c r="G4433" s="575">
        <v>7.22</v>
      </c>
      <c r="H4433" s="574"/>
      <c r="I4433" s="576" t="s">
        <v>105</v>
      </c>
    </row>
    <row r="4434" spans="2:9" customFormat="1" ht="26.1" customHeight="1" thickTop="1">
      <c r="B4434" s="76"/>
      <c r="C4434" s="67"/>
      <c r="D4434" s="67"/>
      <c r="E4434" s="67"/>
      <c r="F4434" s="67"/>
      <c r="G4434" s="67"/>
      <c r="H4434" s="67"/>
      <c r="I4434" s="77"/>
    </row>
    <row r="4435" spans="2:9" customFormat="1" ht="24" customHeight="1">
      <c r="B4435" s="382" t="s">
        <v>5189</v>
      </c>
      <c r="C4435" s="383" t="s">
        <v>7</v>
      </c>
      <c r="D4435" s="377" t="s">
        <v>95</v>
      </c>
      <c r="E4435" s="377" t="s">
        <v>8</v>
      </c>
      <c r="F4435" s="511" t="s">
        <v>99</v>
      </c>
      <c r="G4435" s="511"/>
      <c r="H4435" s="384" t="s">
        <v>96</v>
      </c>
      <c r="I4435" s="385" t="s">
        <v>97</v>
      </c>
    </row>
    <row r="4436" spans="2:9" customFormat="1" ht="25.5" customHeight="1">
      <c r="B4436" s="71" t="s">
        <v>100</v>
      </c>
      <c r="C4436" s="61" t="s">
        <v>5190</v>
      </c>
      <c r="D4436" s="378" t="s">
        <v>44</v>
      </c>
      <c r="E4436" s="378" t="s">
        <v>5191</v>
      </c>
      <c r="F4436" s="512">
        <v>11.11</v>
      </c>
      <c r="G4436" s="512"/>
      <c r="H4436" s="62" t="s">
        <v>45</v>
      </c>
      <c r="I4436" s="572">
        <v>1</v>
      </c>
    </row>
    <row r="4437" spans="2:9" customFormat="1" ht="25.5">
      <c r="B4437" s="78" t="s">
        <v>106</v>
      </c>
      <c r="C4437" s="68" t="s">
        <v>156</v>
      </c>
      <c r="D4437" s="375" t="s">
        <v>5</v>
      </c>
      <c r="E4437" s="375" t="s">
        <v>115</v>
      </c>
      <c r="F4437" s="510" t="s">
        <v>108</v>
      </c>
      <c r="G4437" s="510"/>
      <c r="H4437" s="69" t="s">
        <v>46</v>
      </c>
      <c r="I4437" s="573">
        <v>0.13</v>
      </c>
    </row>
    <row r="4438" spans="2:9" customFormat="1" ht="0.95" customHeight="1">
      <c r="B4438" s="78" t="s">
        <v>106</v>
      </c>
      <c r="C4438" s="68" t="s">
        <v>157</v>
      </c>
      <c r="D4438" s="375" t="s">
        <v>5</v>
      </c>
      <c r="E4438" s="375" t="s">
        <v>114</v>
      </c>
      <c r="F4438" s="510" t="s">
        <v>108</v>
      </c>
      <c r="G4438" s="510"/>
      <c r="H4438" s="69" t="s">
        <v>46</v>
      </c>
      <c r="I4438" s="573">
        <v>0.13</v>
      </c>
    </row>
    <row r="4439" spans="2:9" customFormat="1" ht="18" customHeight="1">
      <c r="B4439" s="72" t="s">
        <v>101</v>
      </c>
      <c r="C4439" s="63" t="s">
        <v>6178</v>
      </c>
      <c r="D4439" s="376" t="s">
        <v>16</v>
      </c>
      <c r="E4439" s="376" t="s">
        <v>6179</v>
      </c>
      <c r="F4439" s="509" t="s">
        <v>60</v>
      </c>
      <c r="G4439" s="509"/>
      <c r="H4439" s="64" t="s">
        <v>45</v>
      </c>
      <c r="I4439" s="577">
        <v>1</v>
      </c>
    </row>
    <row r="4440" spans="2:9" customFormat="1" ht="39" customHeight="1">
      <c r="B4440" s="72" t="s">
        <v>101</v>
      </c>
      <c r="C4440" s="63" t="s">
        <v>2903</v>
      </c>
      <c r="D4440" s="376" t="s">
        <v>16</v>
      </c>
      <c r="E4440" s="376" t="s">
        <v>2904</v>
      </c>
      <c r="F4440" s="509" t="s">
        <v>60</v>
      </c>
      <c r="G4440" s="509"/>
      <c r="H4440" s="64" t="s">
        <v>45</v>
      </c>
      <c r="I4440" s="577">
        <v>4</v>
      </c>
    </row>
    <row r="4441" spans="2:9" customFormat="1" ht="26.1" customHeight="1">
      <c r="B4441" s="72" t="s">
        <v>101</v>
      </c>
      <c r="C4441" s="63" t="s">
        <v>2905</v>
      </c>
      <c r="D4441" s="376" t="s">
        <v>16</v>
      </c>
      <c r="E4441" s="376" t="s">
        <v>2906</v>
      </c>
      <c r="F4441" s="509" t="s">
        <v>60</v>
      </c>
      <c r="G4441" s="509"/>
      <c r="H4441" s="64" t="s">
        <v>45</v>
      </c>
      <c r="I4441" s="577">
        <v>4</v>
      </c>
    </row>
    <row r="4442" spans="2:9" customFormat="1" ht="26.1" customHeight="1">
      <c r="B4442" s="72" t="s">
        <v>101</v>
      </c>
      <c r="C4442" s="63" t="s">
        <v>2907</v>
      </c>
      <c r="D4442" s="376" t="s">
        <v>16</v>
      </c>
      <c r="E4442" s="376" t="s">
        <v>2908</v>
      </c>
      <c r="F4442" s="509" t="s">
        <v>60</v>
      </c>
      <c r="G4442" s="509"/>
      <c r="H4442" s="64" t="s">
        <v>45</v>
      </c>
      <c r="I4442" s="577">
        <v>4</v>
      </c>
    </row>
    <row r="4443" spans="2:9" customFormat="1" ht="26.1" customHeight="1">
      <c r="B4443" s="74"/>
      <c r="C4443" s="574"/>
      <c r="D4443" s="574"/>
      <c r="E4443" s="574"/>
      <c r="F4443" s="574" t="s">
        <v>102</v>
      </c>
      <c r="G4443" s="575">
        <v>4.5599999999999996</v>
      </c>
      <c r="H4443" s="574" t="s">
        <v>103</v>
      </c>
      <c r="I4443" s="75">
        <v>0</v>
      </c>
    </row>
    <row r="4444" spans="2:9" customFormat="1" ht="25.5" customHeight="1" thickBot="1">
      <c r="B4444" s="74"/>
      <c r="C4444" s="574"/>
      <c r="D4444" s="574"/>
      <c r="E4444" s="574"/>
      <c r="F4444" s="574" t="s">
        <v>104</v>
      </c>
      <c r="G4444" s="575">
        <v>9.15</v>
      </c>
      <c r="H4444" s="574"/>
      <c r="I4444" s="576" t="s">
        <v>105</v>
      </c>
    </row>
    <row r="4445" spans="2:9" customFormat="1" ht="15.75" thickTop="1">
      <c r="B4445" s="76"/>
      <c r="C4445" s="67"/>
      <c r="D4445" s="67"/>
      <c r="E4445" s="67"/>
      <c r="F4445" s="67"/>
      <c r="G4445" s="67"/>
      <c r="H4445" s="67"/>
      <c r="I4445" s="77"/>
    </row>
    <row r="4446" spans="2:9" customFormat="1" ht="0.95" customHeight="1">
      <c r="B4446" s="382" t="s">
        <v>5192</v>
      </c>
      <c r="C4446" s="383" t="s">
        <v>7</v>
      </c>
      <c r="D4446" s="377" t="s">
        <v>95</v>
      </c>
      <c r="E4446" s="377" t="s">
        <v>8</v>
      </c>
      <c r="F4446" s="511" t="s">
        <v>99</v>
      </c>
      <c r="G4446" s="511"/>
      <c r="H4446" s="384" t="s">
        <v>96</v>
      </c>
      <c r="I4446" s="385" t="s">
        <v>97</v>
      </c>
    </row>
    <row r="4447" spans="2:9" customFormat="1" ht="18" customHeight="1">
      <c r="B4447" s="71" t="s">
        <v>100</v>
      </c>
      <c r="C4447" s="61" t="s">
        <v>4199</v>
      </c>
      <c r="D4447" s="378" t="s">
        <v>44</v>
      </c>
      <c r="E4447" s="378" t="s">
        <v>4200</v>
      </c>
      <c r="F4447" s="512">
        <v>11.11</v>
      </c>
      <c r="G4447" s="512"/>
      <c r="H4447" s="62" t="s">
        <v>45</v>
      </c>
      <c r="I4447" s="572">
        <v>1</v>
      </c>
    </row>
    <row r="4448" spans="2:9" customFormat="1" ht="39" customHeight="1">
      <c r="B4448" s="78" t="s">
        <v>106</v>
      </c>
      <c r="C4448" s="68" t="s">
        <v>156</v>
      </c>
      <c r="D4448" s="375" t="s">
        <v>5</v>
      </c>
      <c r="E4448" s="375" t="s">
        <v>115</v>
      </c>
      <c r="F4448" s="510" t="s">
        <v>108</v>
      </c>
      <c r="G4448" s="510"/>
      <c r="H4448" s="69" t="s">
        <v>46</v>
      </c>
      <c r="I4448" s="573">
        <v>0.13</v>
      </c>
    </row>
    <row r="4449" spans="2:9" customFormat="1" ht="26.1" customHeight="1">
      <c r="B4449" s="78" t="s">
        <v>106</v>
      </c>
      <c r="C4449" s="68" t="s">
        <v>157</v>
      </c>
      <c r="D4449" s="375" t="s">
        <v>5</v>
      </c>
      <c r="E4449" s="375" t="s">
        <v>114</v>
      </c>
      <c r="F4449" s="510" t="s">
        <v>108</v>
      </c>
      <c r="G4449" s="510"/>
      <c r="H4449" s="69" t="s">
        <v>46</v>
      </c>
      <c r="I4449" s="573">
        <v>0.13</v>
      </c>
    </row>
    <row r="4450" spans="2:9" customFormat="1" ht="24" customHeight="1">
      <c r="B4450" s="74"/>
      <c r="C4450" s="574"/>
      <c r="D4450" s="574"/>
      <c r="E4450" s="574"/>
      <c r="F4450" s="574" t="s">
        <v>102</v>
      </c>
      <c r="G4450" s="575">
        <v>4.5599999999999996</v>
      </c>
      <c r="H4450" s="574" t="s">
        <v>103</v>
      </c>
      <c r="I4450" s="75">
        <v>0</v>
      </c>
    </row>
    <row r="4451" spans="2:9" customFormat="1" ht="26.1" customHeight="1" thickBot="1">
      <c r="B4451" s="74"/>
      <c r="C4451" s="574"/>
      <c r="D4451" s="574"/>
      <c r="E4451" s="574"/>
      <c r="F4451" s="574" t="s">
        <v>104</v>
      </c>
      <c r="G4451" s="575">
        <v>1.38</v>
      </c>
      <c r="H4451" s="574"/>
      <c r="I4451" s="576" t="s">
        <v>105</v>
      </c>
    </row>
    <row r="4452" spans="2:9" customFormat="1" ht="25.5" customHeight="1" thickTop="1">
      <c r="B4452" s="76"/>
      <c r="C4452" s="67"/>
      <c r="D4452" s="67"/>
      <c r="E4452" s="67"/>
      <c r="F4452" s="67"/>
      <c r="G4452" s="67"/>
      <c r="H4452" s="67"/>
      <c r="I4452" s="77"/>
    </row>
    <row r="4453" spans="2:9" customFormat="1" ht="15">
      <c r="B4453" s="382" t="s">
        <v>5193</v>
      </c>
      <c r="C4453" s="383" t="s">
        <v>7</v>
      </c>
      <c r="D4453" s="377" t="s">
        <v>95</v>
      </c>
      <c r="E4453" s="377" t="s">
        <v>8</v>
      </c>
      <c r="F4453" s="511" t="s">
        <v>99</v>
      </c>
      <c r="G4453" s="511"/>
      <c r="H4453" s="384" t="s">
        <v>96</v>
      </c>
      <c r="I4453" s="385" t="s">
        <v>97</v>
      </c>
    </row>
    <row r="4454" spans="2:9" customFormat="1" ht="0.95" customHeight="1">
      <c r="B4454" s="71" t="s">
        <v>100</v>
      </c>
      <c r="C4454" s="61" t="s">
        <v>756</v>
      </c>
      <c r="D4454" s="378" t="s">
        <v>44</v>
      </c>
      <c r="E4454" s="378" t="s">
        <v>757</v>
      </c>
      <c r="F4454" s="512">
        <v>11.11</v>
      </c>
      <c r="G4454" s="512"/>
      <c r="H4454" s="62" t="s">
        <v>45</v>
      </c>
      <c r="I4454" s="572">
        <v>1</v>
      </c>
    </row>
    <row r="4455" spans="2:9" customFormat="1" ht="18" customHeight="1">
      <c r="B4455" s="78" t="s">
        <v>106</v>
      </c>
      <c r="C4455" s="68" t="s">
        <v>156</v>
      </c>
      <c r="D4455" s="375" t="s">
        <v>5</v>
      </c>
      <c r="E4455" s="375" t="s">
        <v>115</v>
      </c>
      <c r="F4455" s="510" t="s">
        <v>108</v>
      </c>
      <c r="G4455" s="510"/>
      <c r="H4455" s="69" t="s">
        <v>46</v>
      </c>
      <c r="I4455" s="573">
        <v>0.13</v>
      </c>
    </row>
    <row r="4456" spans="2:9" customFormat="1" ht="39" customHeight="1">
      <c r="B4456" s="78" t="s">
        <v>106</v>
      </c>
      <c r="C4456" s="68" t="s">
        <v>157</v>
      </c>
      <c r="D4456" s="375" t="s">
        <v>5</v>
      </c>
      <c r="E4456" s="375" t="s">
        <v>114</v>
      </c>
      <c r="F4456" s="510" t="s">
        <v>108</v>
      </c>
      <c r="G4456" s="510"/>
      <c r="H4456" s="69" t="s">
        <v>46</v>
      </c>
      <c r="I4456" s="573">
        <v>0.13</v>
      </c>
    </row>
    <row r="4457" spans="2:9" customFormat="1" ht="24" customHeight="1">
      <c r="B4457" s="74"/>
      <c r="C4457" s="574"/>
      <c r="D4457" s="574"/>
      <c r="E4457" s="574"/>
      <c r="F4457" s="574" t="s">
        <v>102</v>
      </c>
      <c r="G4457" s="575">
        <v>4.5599999999999996</v>
      </c>
      <c r="H4457" s="574" t="s">
        <v>103</v>
      </c>
      <c r="I4457" s="75">
        <v>0</v>
      </c>
    </row>
    <row r="4458" spans="2:9" customFormat="1" ht="26.1" customHeight="1" thickBot="1">
      <c r="B4458" s="74"/>
      <c r="C4458" s="574"/>
      <c r="D4458" s="574"/>
      <c r="E4458" s="574"/>
      <c r="F4458" s="574" t="s">
        <v>104</v>
      </c>
      <c r="G4458" s="575">
        <v>1.38</v>
      </c>
      <c r="H4458" s="574"/>
      <c r="I4458" s="576" t="s">
        <v>105</v>
      </c>
    </row>
    <row r="4459" spans="2:9" customFormat="1" ht="39" customHeight="1" thickTop="1">
      <c r="B4459" s="76"/>
      <c r="C4459" s="67"/>
      <c r="D4459" s="67"/>
      <c r="E4459" s="67"/>
      <c r="F4459" s="67"/>
      <c r="G4459" s="67"/>
      <c r="H4459" s="67"/>
      <c r="I4459" s="77"/>
    </row>
    <row r="4460" spans="2:9" customFormat="1" ht="25.5" customHeight="1">
      <c r="B4460" s="382" t="s">
        <v>5194</v>
      </c>
      <c r="C4460" s="383" t="s">
        <v>7</v>
      </c>
      <c r="D4460" s="377" t="s">
        <v>95</v>
      </c>
      <c r="E4460" s="377" t="s">
        <v>8</v>
      </c>
      <c r="F4460" s="511" t="s">
        <v>99</v>
      </c>
      <c r="G4460" s="511"/>
      <c r="H4460" s="384" t="s">
        <v>96</v>
      </c>
      <c r="I4460" s="385" t="s">
        <v>97</v>
      </c>
    </row>
    <row r="4461" spans="2:9" customFormat="1" ht="38.25">
      <c r="B4461" s="71" t="s">
        <v>100</v>
      </c>
      <c r="C4461" s="61" t="s">
        <v>5195</v>
      </c>
      <c r="D4461" s="378" t="s">
        <v>44</v>
      </c>
      <c r="E4461" s="378" t="s">
        <v>5196</v>
      </c>
      <c r="F4461" s="512">
        <v>11.11</v>
      </c>
      <c r="G4461" s="512"/>
      <c r="H4461" s="62" t="s">
        <v>45</v>
      </c>
      <c r="I4461" s="572">
        <v>1</v>
      </c>
    </row>
    <row r="4462" spans="2:9" customFormat="1" ht="0.95" customHeight="1">
      <c r="B4462" s="78" t="s">
        <v>106</v>
      </c>
      <c r="C4462" s="68" t="s">
        <v>156</v>
      </c>
      <c r="D4462" s="375" t="s">
        <v>5</v>
      </c>
      <c r="E4462" s="375" t="s">
        <v>115</v>
      </c>
      <c r="F4462" s="510" t="s">
        <v>108</v>
      </c>
      <c r="G4462" s="510"/>
      <c r="H4462" s="69" t="s">
        <v>46</v>
      </c>
      <c r="I4462" s="573">
        <v>0.13</v>
      </c>
    </row>
    <row r="4463" spans="2:9" customFormat="1" ht="18" customHeight="1">
      <c r="B4463" s="78" t="s">
        <v>106</v>
      </c>
      <c r="C4463" s="68" t="s">
        <v>157</v>
      </c>
      <c r="D4463" s="375" t="s">
        <v>5</v>
      </c>
      <c r="E4463" s="375" t="s">
        <v>114</v>
      </c>
      <c r="F4463" s="510" t="s">
        <v>108</v>
      </c>
      <c r="G4463" s="510"/>
      <c r="H4463" s="69" t="s">
        <v>46</v>
      </c>
      <c r="I4463" s="573">
        <v>0.13</v>
      </c>
    </row>
    <row r="4464" spans="2:9" customFormat="1" ht="39" customHeight="1">
      <c r="B4464" s="74"/>
      <c r="C4464" s="574"/>
      <c r="D4464" s="574"/>
      <c r="E4464" s="574"/>
      <c r="F4464" s="574" t="s">
        <v>102</v>
      </c>
      <c r="G4464" s="575">
        <v>4.5599999999999996</v>
      </c>
      <c r="H4464" s="574" t="s">
        <v>103</v>
      </c>
      <c r="I4464" s="75">
        <v>0</v>
      </c>
    </row>
    <row r="4465" spans="2:9" customFormat="1" ht="26.1" customHeight="1" thickBot="1">
      <c r="B4465" s="74"/>
      <c r="C4465" s="574"/>
      <c r="D4465" s="574"/>
      <c r="E4465" s="574"/>
      <c r="F4465" s="574" t="s">
        <v>104</v>
      </c>
      <c r="G4465" s="575">
        <v>1.38</v>
      </c>
      <c r="H4465" s="574"/>
      <c r="I4465" s="576" t="s">
        <v>105</v>
      </c>
    </row>
    <row r="4466" spans="2:9" customFormat="1" ht="24" customHeight="1" thickTop="1">
      <c r="B4466" s="76"/>
      <c r="C4466" s="67"/>
      <c r="D4466" s="67"/>
      <c r="E4466" s="67"/>
      <c r="F4466" s="67"/>
      <c r="G4466" s="67"/>
      <c r="H4466" s="67"/>
      <c r="I4466" s="77"/>
    </row>
    <row r="4467" spans="2:9" customFormat="1" ht="39" customHeight="1">
      <c r="B4467" s="382" t="s">
        <v>5197</v>
      </c>
      <c r="C4467" s="383" t="s">
        <v>7</v>
      </c>
      <c r="D4467" s="377" t="s">
        <v>95</v>
      </c>
      <c r="E4467" s="377" t="s">
        <v>8</v>
      </c>
      <c r="F4467" s="511" t="s">
        <v>99</v>
      </c>
      <c r="G4467" s="511"/>
      <c r="H4467" s="384" t="s">
        <v>96</v>
      </c>
      <c r="I4467" s="385" t="s">
        <v>97</v>
      </c>
    </row>
    <row r="4468" spans="2:9" customFormat="1" ht="25.5" customHeight="1">
      <c r="B4468" s="71" t="s">
        <v>100</v>
      </c>
      <c r="C4468" s="61" t="s">
        <v>5198</v>
      </c>
      <c r="D4468" s="378" t="s">
        <v>44</v>
      </c>
      <c r="E4468" s="378" t="s">
        <v>5199</v>
      </c>
      <c r="F4468" s="512">
        <v>11.11</v>
      </c>
      <c r="G4468" s="512"/>
      <c r="H4468" s="62" t="s">
        <v>45</v>
      </c>
      <c r="I4468" s="572">
        <v>1</v>
      </c>
    </row>
    <row r="4469" spans="2:9" customFormat="1" ht="25.5" customHeight="1">
      <c r="B4469" s="78" t="s">
        <v>106</v>
      </c>
      <c r="C4469" s="68" t="s">
        <v>156</v>
      </c>
      <c r="D4469" s="375" t="s">
        <v>5</v>
      </c>
      <c r="E4469" s="375" t="s">
        <v>115</v>
      </c>
      <c r="F4469" s="510" t="s">
        <v>108</v>
      </c>
      <c r="G4469" s="510"/>
      <c r="H4469" s="69" t="s">
        <v>46</v>
      </c>
      <c r="I4469" s="573">
        <v>0.13</v>
      </c>
    </row>
    <row r="4470" spans="2:9" customFormat="1" ht="0.95" customHeight="1">
      <c r="B4470" s="78" t="s">
        <v>106</v>
      </c>
      <c r="C4470" s="68" t="s">
        <v>157</v>
      </c>
      <c r="D4470" s="375" t="s">
        <v>5</v>
      </c>
      <c r="E4470" s="375" t="s">
        <v>114</v>
      </c>
      <c r="F4470" s="510" t="s">
        <v>108</v>
      </c>
      <c r="G4470" s="510"/>
      <c r="H4470" s="69" t="s">
        <v>46</v>
      </c>
      <c r="I4470" s="573">
        <v>0.13</v>
      </c>
    </row>
    <row r="4471" spans="2:9" customFormat="1" ht="18" customHeight="1">
      <c r="B4471" s="72" t="s">
        <v>101</v>
      </c>
      <c r="C4471" s="63" t="s">
        <v>6190</v>
      </c>
      <c r="D4471" s="376" t="s">
        <v>16</v>
      </c>
      <c r="E4471" s="376" t="s">
        <v>6191</v>
      </c>
      <c r="F4471" s="509" t="s">
        <v>60</v>
      </c>
      <c r="G4471" s="509"/>
      <c r="H4471" s="64" t="s">
        <v>45</v>
      </c>
      <c r="I4471" s="577">
        <v>1</v>
      </c>
    </row>
    <row r="4472" spans="2:9" customFormat="1" ht="24" customHeight="1">
      <c r="B4472" s="72" t="s">
        <v>101</v>
      </c>
      <c r="C4472" s="63" t="s">
        <v>6152</v>
      </c>
      <c r="D4472" s="376" t="s">
        <v>16</v>
      </c>
      <c r="E4472" s="376" t="s">
        <v>6153</v>
      </c>
      <c r="F4472" s="509" t="s">
        <v>60</v>
      </c>
      <c r="G4472" s="509"/>
      <c r="H4472" s="64" t="s">
        <v>45</v>
      </c>
      <c r="I4472" s="577">
        <v>1</v>
      </c>
    </row>
    <row r="4473" spans="2:9" customFormat="1" ht="24" customHeight="1">
      <c r="B4473" s="74"/>
      <c r="C4473" s="574"/>
      <c r="D4473" s="574"/>
      <c r="E4473" s="574"/>
      <c r="F4473" s="574" t="s">
        <v>102</v>
      </c>
      <c r="G4473" s="575">
        <v>4.5599999999999996</v>
      </c>
      <c r="H4473" s="574" t="s">
        <v>103</v>
      </c>
      <c r="I4473" s="75">
        <v>0</v>
      </c>
    </row>
    <row r="4474" spans="2:9" customFormat="1" ht="26.1" customHeight="1" thickBot="1">
      <c r="B4474" s="74"/>
      <c r="C4474" s="574"/>
      <c r="D4474" s="574"/>
      <c r="E4474" s="574"/>
      <c r="F4474" s="574" t="s">
        <v>104</v>
      </c>
      <c r="G4474" s="575">
        <v>17.23</v>
      </c>
      <c r="H4474" s="574"/>
      <c r="I4474" s="576" t="s">
        <v>105</v>
      </c>
    </row>
    <row r="4475" spans="2:9" customFormat="1" ht="26.1" customHeight="1" thickTop="1">
      <c r="B4475" s="76"/>
      <c r="C4475" s="67"/>
      <c r="D4475" s="67"/>
      <c r="E4475" s="67"/>
      <c r="F4475" s="67"/>
      <c r="G4475" s="67"/>
      <c r="H4475" s="67"/>
      <c r="I4475" s="77"/>
    </row>
    <row r="4476" spans="2:9" customFormat="1" ht="38.25" customHeight="1">
      <c r="B4476" s="382" t="s">
        <v>5200</v>
      </c>
      <c r="C4476" s="383" t="s">
        <v>7</v>
      </c>
      <c r="D4476" s="377" t="s">
        <v>95</v>
      </c>
      <c r="E4476" s="377" t="s">
        <v>8</v>
      </c>
      <c r="F4476" s="511" t="s">
        <v>99</v>
      </c>
      <c r="G4476" s="511"/>
      <c r="H4476" s="384" t="s">
        <v>96</v>
      </c>
      <c r="I4476" s="385" t="s">
        <v>97</v>
      </c>
    </row>
    <row r="4477" spans="2:9" customFormat="1" ht="25.5" customHeight="1">
      <c r="B4477" s="71" t="s">
        <v>100</v>
      </c>
      <c r="C4477" s="61" t="s">
        <v>1131</v>
      </c>
      <c r="D4477" s="378" t="s">
        <v>44</v>
      </c>
      <c r="E4477" s="378" t="s">
        <v>1132</v>
      </c>
      <c r="F4477" s="512">
        <v>11.11</v>
      </c>
      <c r="G4477" s="512"/>
      <c r="H4477" s="62" t="s">
        <v>45</v>
      </c>
      <c r="I4477" s="572">
        <v>1</v>
      </c>
    </row>
    <row r="4478" spans="2:9" customFormat="1" ht="0.95" customHeight="1">
      <c r="B4478" s="78" t="s">
        <v>106</v>
      </c>
      <c r="C4478" s="68" t="s">
        <v>156</v>
      </c>
      <c r="D4478" s="375" t="s">
        <v>5</v>
      </c>
      <c r="E4478" s="375" t="s">
        <v>115</v>
      </c>
      <c r="F4478" s="510" t="s">
        <v>108</v>
      </c>
      <c r="G4478" s="510"/>
      <c r="H4478" s="69" t="s">
        <v>46</v>
      </c>
      <c r="I4478" s="573">
        <v>0.13</v>
      </c>
    </row>
    <row r="4479" spans="2:9" customFormat="1" ht="18" customHeight="1">
      <c r="B4479" s="78" t="s">
        <v>106</v>
      </c>
      <c r="C4479" s="68" t="s">
        <v>157</v>
      </c>
      <c r="D4479" s="375" t="s">
        <v>5</v>
      </c>
      <c r="E4479" s="375" t="s">
        <v>114</v>
      </c>
      <c r="F4479" s="510" t="s">
        <v>108</v>
      </c>
      <c r="G4479" s="510"/>
      <c r="H4479" s="69" t="s">
        <v>46</v>
      </c>
      <c r="I4479" s="573">
        <v>0.13</v>
      </c>
    </row>
    <row r="4480" spans="2:9" customFormat="1" ht="24" customHeight="1">
      <c r="B4480" s="72" t="s">
        <v>101</v>
      </c>
      <c r="C4480" s="63" t="s">
        <v>3098</v>
      </c>
      <c r="D4480" s="376" t="s">
        <v>16</v>
      </c>
      <c r="E4480" s="376" t="s">
        <v>3099</v>
      </c>
      <c r="F4480" s="509" t="s">
        <v>60</v>
      </c>
      <c r="G4480" s="509"/>
      <c r="H4480" s="64" t="s">
        <v>45</v>
      </c>
      <c r="I4480" s="577">
        <v>1</v>
      </c>
    </row>
    <row r="4481" spans="2:9" customFormat="1" ht="24" customHeight="1">
      <c r="B4481" s="74"/>
      <c r="C4481" s="574"/>
      <c r="D4481" s="574"/>
      <c r="E4481" s="574"/>
      <c r="F4481" s="574" t="s">
        <v>102</v>
      </c>
      <c r="G4481" s="575">
        <v>4.5599999999999996</v>
      </c>
      <c r="H4481" s="574" t="s">
        <v>103</v>
      </c>
      <c r="I4481" s="75">
        <v>0</v>
      </c>
    </row>
    <row r="4482" spans="2:9" customFormat="1" ht="26.1" customHeight="1" thickBot="1">
      <c r="B4482" s="74"/>
      <c r="C4482" s="574"/>
      <c r="D4482" s="574"/>
      <c r="E4482" s="574"/>
      <c r="F4482" s="574" t="s">
        <v>104</v>
      </c>
      <c r="G4482" s="575">
        <v>8.02</v>
      </c>
      <c r="H4482" s="574"/>
      <c r="I4482" s="576" t="s">
        <v>105</v>
      </c>
    </row>
    <row r="4483" spans="2:9" customFormat="1" ht="24" customHeight="1" thickTop="1">
      <c r="B4483" s="76"/>
      <c r="C4483" s="67"/>
      <c r="D4483" s="67"/>
      <c r="E4483" s="67"/>
      <c r="F4483" s="67"/>
      <c r="G4483" s="67"/>
      <c r="H4483" s="67"/>
      <c r="I4483" s="77"/>
    </row>
    <row r="4484" spans="2:9" customFormat="1" ht="15">
      <c r="B4484" s="382" t="s">
        <v>5201</v>
      </c>
      <c r="C4484" s="383" t="s">
        <v>7</v>
      </c>
      <c r="D4484" s="377" t="s">
        <v>95</v>
      </c>
      <c r="E4484" s="377" t="s">
        <v>8</v>
      </c>
      <c r="F4484" s="511" t="s">
        <v>99</v>
      </c>
      <c r="G4484" s="511"/>
      <c r="H4484" s="384" t="s">
        <v>96</v>
      </c>
      <c r="I4484" s="385" t="s">
        <v>97</v>
      </c>
    </row>
    <row r="4485" spans="2:9" customFormat="1" ht="51" customHeight="1">
      <c r="B4485" s="71" t="s">
        <v>100</v>
      </c>
      <c r="C4485" s="61" t="s">
        <v>5202</v>
      </c>
      <c r="D4485" s="378" t="s">
        <v>44</v>
      </c>
      <c r="E4485" s="378" t="s">
        <v>5203</v>
      </c>
      <c r="F4485" s="512">
        <v>11.11</v>
      </c>
      <c r="G4485" s="512"/>
      <c r="H4485" s="62" t="s">
        <v>45</v>
      </c>
      <c r="I4485" s="572">
        <v>1</v>
      </c>
    </row>
    <row r="4486" spans="2:9" customFormat="1" ht="0.95" customHeight="1">
      <c r="B4486" s="78" t="s">
        <v>106</v>
      </c>
      <c r="C4486" s="68" t="s">
        <v>156</v>
      </c>
      <c r="D4486" s="375" t="s">
        <v>5</v>
      </c>
      <c r="E4486" s="375" t="s">
        <v>115</v>
      </c>
      <c r="F4486" s="510" t="s">
        <v>108</v>
      </c>
      <c r="G4486" s="510"/>
      <c r="H4486" s="69" t="s">
        <v>46</v>
      </c>
      <c r="I4486" s="573">
        <v>0.13</v>
      </c>
    </row>
    <row r="4487" spans="2:9" customFormat="1" ht="18" customHeight="1">
      <c r="B4487" s="78" t="s">
        <v>106</v>
      </c>
      <c r="C4487" s="68" t="s">
        <v>157</v>
      </c>
      <c r="D4487" s="375" t="s">
        <v>5</v>
      </c>
      <c r="E4487" s="375" t="s">
        <v>114</v>
      </c>
      <c r="F4487" s="510" t="s">
        <v>108</v>
      </c>
      <c r="G4487" s="510"/>
      <c r="H4487" s="69" t="s">
        <v>46</v>
      </c>
      <c r="I4487" s="573">
        <v>0.13</v>
      </c>
    </row>
    <row r="4488" spans="2:9" customFormat="1" ht="51.95" customHeight="1">
      <c r="B4488" s="72" t="s">
        <v>101</v>
      </c>
      <c r="C4488" s="63" t="s">
        <v>4575</v>
      </c>
      <c r="D4488" s="376" t="s">
        <v>16</v>
      </c>
      <c r="E4488" s="376" t="s">
        <v>4576</v>
      </c>
      <c r="F4488" s="509" t="s">
        <v>60</v>
      </c>
      <c r="G4488" s="509"/>
      <c r="H4488" s="64" t="s">
        <v>45</v>
      </c>
      <c r="I4488" s="577">
        <v>1</v>
      </c>
    </row>
    <row r="4489" spans="2:9" customFormat="1" ht="26.1" customHeight="1">
      <c r="B4489" s="74"/>
      <c r="C4489" s="574"/>
      <c r="D4489" s="574"/>
      <c r="E4489" s="574"/>
      <c r="F4489" s="574" t="s">
        <v>102</v>
      </c>
      <c r="G4489" s="575">
        <v>4.5599999999999996</v>
      </c>
      <c r="H4489" s="574" t="s">
        <v>103</v>
      </c>
      <c r="I4489" s="75">
        <v>0</v>
      </c>
    </row>
    <row r="4490" spans="2:9" customFormat="1" ht="24" customHeight="1" thickBot="1">
      <c r="B4490" s="74"/>
      <c r="C4490" s="574"/>
      <c r="D4490" s="574"/>
      <c r="E4490" s="574"/>
      <c r="F4490" s="574" t="s">
        <v>104</v>
      </c>
      <c r="G4490" s="575">
        <v>2.84</v>
      </c>
      <c r="H4490" s="574"/>
      <c r="I4490" s="576" t="s">
        <v>105</v>
      </c>
    </row>
    <row r="4491" spans="2:9" customFormat="1" ht="26.1" customHeight="1" thickTop="1">
      <c r="B4491" s="76"/>
      <c r="C4491" s="67"/>
      <c r="D4491" s="67"/>
      <c r="E4491" s="67"/>
      <c r="F4491" s="67"/>
      <c r="G4491" s="67"/>
      <c r="H4491" s="67"/>
      <c r="I4491" s="77"/>
    </row>
    <row r="4492" spans="2:9" customFormat="1" ht="15">
      <c r="B4492" s="382" t="s">
        <v>5204</v>
      </c>
      <c r="C4492" s="383" t="s">
        <v>7</v>
      </c>
      <c r="D4492" s="377" t="s">
        <v>95</v>
      </c>
      <c r="E4492" s="377" t="s">
        <v>8</v>
      </c>
      <c r="F4492" s="511" t="s">
        <v>99</v>
      </c>
      <c r="G4492" s="511"/>
      <c r="H4492" s="384" t="s">
        <v>96</v>
      </c>
      <c r="I4492" s="385" t="s">
        <v>97</v>
      </c>
    </row>
    <row r="4493" spans="2:9" customFormat="1" ht="38.25">
      <c r="B4493" s="71" t="s">
        <v>100</v>
      </c>
      <c r="C4493" s="61" t="s">
        <v>5205</v>
      </c>
      <c r="D4493" s="378" t="s">
        <v>44</v>
      </c>
      <c r="E4493" s="378" t="s">
        <v>5206</v>
      </c>
      <c r="F4493" s="512">
        <v>15</v>
      </c>
      <c r="G4493" s="512"/>
      <c r="H4493" s="62" t="s">
        <v>45</v>
      </c>
      <c r="I4493" s="572">
        <v>1</v>
      </c>
    </row>
    <row r="4494" spans="2:9" customFormat="1" ht="0.95" customHeight="1">
      <c r="B4494" s="78" t="s">
        <v>106</v>
      </c>
      <c r="C4494" s="68" t="s">
        <v>156</v>
      </c>
      <c r="D4494" s="375" t="s">
        <v>5</v>
      </c>
      <c r="E4494" s="375" t="s">
        <v>115</v>
      </c>
      <c r="F4494" s="510" t="s">
        <v>108</v>
      </c>
      <c r="G4494" s="510"/>
      <c r="H4494" s="69" t="s">
        <v>46</v>
      </c>
      <c r="I4494" s="573">
        <v>0.5</v>
      </c>
    </row>
    <row r="4495" spans="2:9" customFormat="1" ht="18" customHeight="1">
      <c r="B4495" s="78" t="s">
        <v>106</v>
      </c>
      <c r="C4495" s="68" t="s">
        <v>157</v>
      </c>
      <c r="D4495" s="375" t="s">
        <v>5</v>
      </c>
      <c r="E4495" s="375" t="s">
        <v>114</v>
      </c>
      <c r="F4495" s="510" t="s">
        <v>108</v>
      </c>
      <c r="G4495" s="510"/>
      <c r="H4495" s="69" t="s">
        <v>46</v>
      </c>
      <c r="I4495" s="573">
        <v>0.5</v>
      </c>
    </row>
    <row r="4496" spans="2:9" customFormat="1" ht="51.95" customHeight="1">
      <c r="B4496" s="72" t="s">
        <v>101</v>
      </c>
      <c r="C4496" s="63" t="s">
        <v>6234</v>
      </c>
      <c r="D4496" s="376" t="s">
        <v>2967</v>
      </c>
      <c r="E4496" s="376" t="s">
        <v>6235</v>
      </c>
      <c r="F4496" s="509" t="s">
        <v>214</v>
      </c>
      <c r="G4496" s="509"/>
      <c r="H4496" s="64" t="s">
        <v>45</v>
      </c>
      <c r="I4496" s="577">
        <v>1</v>
      </c>
    </row>
    <row r="4497" spans="2:9" customFormat="1" ht="26.1" customHeight="1">
      <c r="B4497" s="74"/>
      <c r="C4497" s="574"/>
      <c r="D4497" s="574"/>
      <c r="E4497" s="574"/>
      <c r="F4497" s="574" t="s">
        <v>102</v>
      </c>
      <c r="G4497" s="575">
        <v>17.579999999999998</v>
      </c>
      <c r="H4497" s="574" t="s">
        <v>103</v>
      </c>
      <c r="I4497" s="75">
        <v>0</v>
      </c>
    </row>
    <row r="4498" spans="2:9" customFormat="1" ht="24" customHeight="1" thickBot="1">
      <c r="B4498" s="74"/>
      <c r="C4498" s="574"/>
      <c r="D4498" s="574"/>
      <c r="E4498" s="574"/>
      <c r="F4498" s="574" t="s">
        <v>104</v>
      </c>
      <c r="G4498" s="575">
        <v>17.82</v>
      </c>
      <c r="H4498" s="574"/>
      <c r="I4498" s="576" t="s">
        <v>105</v>
      </c>
    </row>
    <row r="4499" spans="2:9" customFormat="1" ht="26.1" customHeight="1" thickTop="1">
      <c r="B4499" s="76"/>
      <c r="C4499" s="67"/>
      <c r="D4499" s="67"/>
      <c r="E4499" s="67"/>
      <c r="F4499" s="67"/>
      <c r="G4499" s="67"/>
      <c r="H4499" s="67"/>
      <c r="I4499" s="77"/>
    </row>
    <row r="4500" spans="2:9" customFormat="1" ht="15">
      <c r="B4500" s="382" t="s">
        <v>5207</v>
      </c>
      <c r="C4500" s="383" t="s">
        <v>7</v>
      </c>
      <c r="D4500" s="377" t="s">
        <v>95</v>
      </c>
      <c r="E4500" s="377" t="s">
        <v>8</v>
      </c>
      <c r="F4500" s="511" t="s">
        <v>99</v>
      </c>
      <c r="G4500" s="511"/>
      <c r="H4500" s="384" t="s">
        <v>96</v>
      </c>
      <c r="I4500" s="385" t="s">
        <v>97</v>
      </c>
    </row>
    <row r="4501" spans="2:9" customFormat="1" ht="25.5">
      <c r="B4501" s="71" t="s">
        <v>100</v>
      </c>
      <c r="C4501" s="61" t="s">
        <v>4191</v>
      </c>
      <c r="D4501" s="378" t="s">
        <v>44</v>
      </c>
      <c r="E4501" s="378" t="s">
        <v>4192</v>
      </c>
      <c r="F4501" s="512">
        <v>15</v>
      </c>
      <c r="G4501" s="512"/>
      <c r="H4501" s="62" t="s">
        <v>45</v>
      </c>
      <c r="I4501" s="572">
        <v>1</v>
      </c>
    </row>
    <row r="4502" spans="2:9" customFormat="1" ht="0.95" customHeight="1">
      <c r="B4502" s="78" t="s">
        <v>106</v>
      </c>
      <c r="C4502" s="68" t="s">
        <v>156</v>
      </c>
      <c r="D4502" s="375" t="s">
        <v>5</v>
      </c>
      <c r="E4502" s="375" t="s">
        <v>115</v>
      </c>
      <c r="F4502" s="510" t="s">
        <v>108</v>
      </c>
      <c r="G4502" s="510"/>
      <c r="H4502" s="69" t="s">
        <v>46</v>
      </c>
      <c r="I4502" s="573">
        <v>0.35</v>
      </c>
    </row>
    <row r="4503" spans="2:9" customFormat="1" ht="18" customHeight="1">
      <c r="B4503" s="78" t="s">
        <v>106</v>
      </c>
      <c r="C4503" s="68" t="s">
        <v>157</v>
      </c>
      <c r="D4503" s="375" t="s">
        <v>5</v>
      </c>
      <c r="E4503" s="375" t="s">
        <v>114</v>
      </c>
      <c r="F4503" s="510" t="s">
        <v>108</v>
      </c>
      <c r="G4503" s="510"/>
      <c r="H4503" s="69" t="s">
        <v>46</v>
      </c>
      <c r="I4503" s="573">
        <v>0.35</v>
      </c>
    </row>
    <row r="4504" spans="2:9" customFormat="1" ht="51.95" customHeight="1">
      <c r="B4504" s="74"/>
      <c r="C4504" s="574"/>
      <c r="D4504" s="574"/>
      <c r="E4504" s="574"/>
      <c r="F4504" s="574" t="s">
        <v>102</v>
      </c>
      <c r="G4504" s="575">
        <v>12.3</v>
      </c>
      <c r="H4504" s="574" t="s">
        <v>103</v>
      </c>
      <c r="I4504" s="75">
        <v>0</v>
      </c>
    </row>
    <row r="4505" spans="2:9" customFormat="1" ht="26.1" customHeight="1" thickBot="1">
      <c r="B4505" s="74"/>
      <c r="C4505" s="574"/>
      <c r="D4505" s="574"/>
      <c r="E4505" s="574"/>
      <c r="F4505" s="574" t="s">
        <v>104</v>
      </c>
      <c r="G4505" s="575">
        <v>3.73</v>
      </c>
      <c r="H4505" s="574"/>
      <c r="I4505" s="576" t="s">
        <v>105</v>
      </c>
    </row>
    <row r="4506" spans="2:9" customFormat="1" ht="24" customHeight="1" thickTop="1">
      <c r="B4506" s="76"/>
      <c r="C4506" s="67"/>
      <c r="D4506" s="67"/>
      <c r="E4506" s="67"/>
      <c r="F4506" s="67"/>
      <c r="G4506" s="67"/>
      <c r="H4506" s="67"/>
      <c r="I4506" s="77"/>
    </row>
    <row r="4507" spans="2:9" customFormat="1" ht="26.1" customHeight="1">
      <c r="B4507" s="382" t="s">
        <v>5208</v>
      </c>
      <c r="C4507" s="383" t="s">
        <v>7</v>
      </c>
      <c r="D4507" s="377" t="s">
        <v>95</v>
      </c>
      <c r="E4507" s="377" t="s">
        <v>8</v>
      </c>
      <c r="F4507" s="511" t="s">
        <v>99</v>
      </c>
      <c r="G4507" s="511"/>
      <c r="H4507" s="384" t="s">
        <v>96</v>
      </c>
      <c r="I4507" s="385" t="s">
        <v>97</v>
      </c>
    </row>
    <row r="4508" spans="2:9" customFormat="1" ht="38.25">
      <c r="B4508" s="71" t="s">
        <v>100</v>
      </c>
      <c r="C4508" s="61" t="s">
        <v>5209</v>
      </c>
      <c r="D4508" s="378" t="s">
        <v>44</v>
      </c>
      <c r="E4508" s="378" t="s">
        <v>5210</v>
      </c>
      <c r="F4508" s="512">
        <v>11.11</v>
      </c>
      <c r="G4508" s="512"/>
      <c r="H4508" s="62" t="s">
        <v>45</v>
      </c>
      <c r="I4508" s="572">
        <v>1</v>
      </c>
    </row>
    <row r="4509" spans="2:9" customFormat="1" ht="25.5">
      <c r="B4509" s="78" t="s">
        <v>106</v>
      </c>
      <c r="C4509" s="68" t="s">
        <v>156</v>
      </c>
      <c r="D4509" s="375" t="s">
        <v>5</v>
      </c>
      <c r="E4509" s="375" t="s">
        <v>115</v>
      </c>
      <c r="F4509" s="510" t="s">
        <v>108</v>
      </c>
      <c r="G4509" s="510"/>
      <c r="H4509" s="69" t="s">
        <v>46</v>
      </c>
      <c r="I4509" s="573">
        <v>0.13</v>
      </c>
    </row>
    <row r="4510" spans="2:9" customFormat="1" ht="0.95" customHeight="1">
      <c r="B4510" s="78" t="s">
        <v>106</v>
      </c>
      <c r="C4510" s="68" t="s">
        <v>157</v>
      </c>
      <c r="D4510" s="375" t="s">
        <v>5</v>
      </c>
      <c r="E4510" s="375" t="s">
        <v>114</v>
      </c>
      <c r="F4510" s="510" t="s">
        <v>108</v>
      </c>
      <c r="G4510" s="510"/>
      <c r="H4510" s="69" t="s">
        <v>46</v>
      </c>
      <c r="I4510" s="573">
        <v>0.13</v>
      </c>
    </row>
    <row r="4511" spans="2:9" customFormat="1" ht="18" customHeight="1">
      <c r="B4511" s="72" t="s">
        <v>101</v>
      </c>
      <c r="C4511" s="63" t="s">
        <v>2903</v>
      </c>
      <c r="D4511" s="376" t="s">
        <v>16</v>
      </c>
      <c r="E4511" s="376" t="s">
        <v>2904</v>
      </c>
      <c r="F4511" s="509" t="s">
        <v>60</v>
      </c>
      <c r="G4511" s="509"/>
      <c r="H4511" s="64" t="s">
        <v>45</v>
      </c>
      <c r="I4511" s="577">
        <v>6</v>
      </c>
    </row>
    <row r="4512" spans="2:9" customFormat="1" ht="39" customHeight="1">
      <c r="B4512" s="72" t="s">
        <v>101</v>
      </c>
      <c r="C4512" s="63" t="s">
        <v>2905</v>
      </c>
      <c r="D4512" s="376" t="s">
        <v>16</v>
      </c>
      <c r="E4512" s="376" t="s">
        <v>2906</v>
      </c>
      <c r="F4512" s="509" t="s">
        <v>60</v>
      </c>
      <c r="G4512" s="509"/>
      <c r="H4512" s="64" t="s">
        <v>45</v>
      </c>
      <c r="I4512" s="577">
        <v>6</v>
      </c>
    </row>
    <row r="4513" spans="2:9" customFormat="1" ht="24" customHeight="1">
      <c r="B4513" s="72" t="s">
        <v>101</v>
      </c>
      <c r="C4513" s="63" t="s">
        <v>2907</v>
      </c>
      <c r="D4513" s="376" t="s">
        <v>16</v>
      </c>
      <c r="E4513" s="376" t="s">
        <v>2908</v>
      </c>
      <c r="F4513" s="509" t="s">
        <v>60</v>
      </c>
      <c r="G4513" s="509"/>
      <c r="H4513" s="64" t="s">
        <v>45</v>
      </c>
      <c r="I4513" s="577">
        <v>6</v>
      </c>
    </row>
    <row r="4514" spans="2:9" customFormat="1" ht="26.1" customHeight="1">
      <c r="B4514" s="74"/>
      <c r="C4514" s="574"/>
      <c r="D4514" s="574"/>
      <c r="E4514" s="574"/>
      <c r="F4514" s="574" t="s">
        <v>102</v>
      </c>
      <c r="G4514" s="575">
        <v>4.5599999999999996</v>
      </c>
      <c r="H4514" s="574" t="s">
        <v>103</v>
      </c>
      <c r="I4514" s="75">
        <v>0</v>
      </c>
    </row>
    <row r="4515" spans="2:9" customFormat="1" ht="51.95" customHeight="1" thickBot="1">
      <c r="B4515" s="74"/>
      <c r="C4515" s="574"/>
      <c r="D4515" s="574"/>
      <c r="E4515" s="574"/>
      <c r="F4515" s="574" t="s">
        <v>104</v>
      </c>
      <c r="G4515" s="575">
        <v>2.85</v>
      </c>
      <c r="H4515" s="574"/>
      <c r="I4515" s="576" t="s">
        <v>105</v>
      </c>
    </row>
    <row r="4516" spans="2:9" customFormat="1" ht="26.1" customHeight="1" thickTop="1">
      <c r="B4516" s="76"/>
      <c r="C4516" s="67"/>
      <c r="D4516" s="67"/>
      <c r="E4516" s="67"/>
      <c r="F4516" s="67"/>
      <c r="G4516" s="67"/>
      <c r="H4516" s="67"/>
      <c r="I4516" s="77"/>
    </row>
    <row r="4517" spans="2:9" customFormat="1" ht="15">
      <c r="B4517" s="382" t="s">
        <v>5211</v>
      </c>
      <c r="C4517" s="383" t="s">
        <v>7</v>
      </c>
      <c r="D4517" s="377" t="s">
        <v>95</v>
      </c>
      <c r="E4517" s="377" t="s">
        <v>8</v>
      </c>
      <c r="F4517" s="511" t="s">
        <v>99</v>
      </c>
      <c r="G4517" s="511"/>
      <c r="H4517" s="384" t="s">
        <v>96</v>
      </c>
      <c r="I4517" s="385" t="s">
        <v>97</v>
      </c>
    </row>
    <row r="4518" spans="2:9" customFormat="1" ht="38.25">
      <c r="B4518" s="71" t="s">
        <v>100</v>
      </c>
      <c r="C4518" s="61" t="s">
        <v>1134</v>
      </c>
      <c r="D4518" s="378" t="s">
        <v>44</v>
      </c>
      <c r="E4518" s="378" t="s">
        <v>1135</v>
      </c>
      <c r="F4518" s="512">
        <v>11.11</v>
      </c>
      <c r="G4518" s="512"/>
      <c r="H4518" s="62" t="s">
        <v>45</v>
      </c>
      <c r="I4518" s="572">
        <v>1</v>
      </c>
    </row>
    <row r="4519" spans="2:9" customFormat="1" ht="0.95" customHeight="1">
      <c r="B4519" s="78" t="s">
        <v>106</v>
      </c>
      <c r="C4519" s="68" t="s">
        <v>156</v>
      </c>
      <c r="D4519" s="375" t="s">
        <v>5</v>
      </c>
      <c r="E4519" s="375" t="s">
        <v>115</v>
      </c>
      <c r="F4519" s="510" t="s">
        <v>108</v>
      </c>
      <c r="G4519" s="510"/>
      <c r="H4519" s="69" t="s">
        <v>46</v>
      </c>
      <c r="I4519" s="573">
        <v>0.13</v>
      </c>
    </row>
    <row r="4520" spans="2:9" customFormat="1" ht="18" customHeight="1">
      <c r="B4520" s="78" t="s">
        <v>106</v>
      </c>
      <c r="C4520" s="68" t="s">
        <v>157</v>
      </c>
      <c r="D4520" s="375" t="s">
        <v>5</v>
      </c>
      <c r="E4520" s="375" t="s">
        <v>114</v>
      </c>
      <c r="F4520" s="510" t="s">
        <v>108</v>
      </c>
      <c r="G4520" s="510"/>
      <c r="H4520" s="69" t="s">
        <v>46</v>
      </c>
      <c r="I4520" s="573">
        <v>0.13</v>
      </c>
    </row>
    <row r="4521" spans="2:9" customFormat="1" ht="39" customHeight="1">
      <c r="B4521" s="72" t="s">
        <v>101</v>
      </c>
      <c r="C4521" s="63" t="s">
        <v>2903</v>
      </c>
      <c r="D4521" s="376" t="s">
        <v>16</v>
      </c>
      <c r="E4521" s="376" t="s">
        <v>2904</v>
      </c>
      <c r="F4521" s="509" t="s">
        <v>60</v>
      </c>
      <c r="G4521" s="509"/>
      <c r="H4521" s="64" t="s">
        <v>45</v>
      </c>
      <c r="I4521" s="577">
        <v>6</v>
      </c>
    </row>
    <row r="4522" spans="2:9" customFormat="1" ht="26.1" customHeight="1">
      <c r="B4522" s="72" t="s">
        <v>101</v>
      </c>
      <c r="C4522" s="63" t="s">
        <v>2905</v>
      </c>
      <c r="D4522" s="376" t="s">
        <v>16</v>
      </c>
      <c r="E4522" s="376" t="s">
        <v>2906</v>
      </c>
      <c r="F4522" s="509" t="s">
        <v>60</v>
      </c>
      <c r="G4522" s="509"/>
      <c r="H4522" s="64" t="s">
        <v>45</v>
      </c>
      <c r="I4522" s="577">
        <v>6</v>
      </c>
    </row>
    <row r="4523" spans="2:9" customFormat="1" ht="24" customHeight="1">
      <c r="B4523" s="72" t="s">
        <v>101</v>
      </c>
      <c r="C4523" s="63" t="s">
        <v>2907</v>
      </c>
      <c r="D4523" s="376" t="s">
        <v>16</v>
      </c>
      <c r="E4523" s="376" t="s">
        <v>2908</v>
      </c>
      <c r="F4523" s="509" t="s">
        <v>60</v>
      </c>
      <c r="G4523" s="509"/>
      <c r="H4523" s="64" t="s">
        <v>45</v>
      </c>
      <c r="I4523" s="577">
        <v>6</v>
      </c>
    </row>
    <row r="4524" spans="2:9" customFormat="1" ht="26.1" customHeight="1">
      <c r="B4524" s="74"/>
      <c r="C4524" s="574"/>
      <c r="D4524" s="574"/>
      <c r="E4524" s="574"/>
      <c r="F4524" s="574" t="s">
        <v>102</v>
      </c>
      <c r="G4524" s="575">
        <v>4.5599999999999996</v>
      </c>
      <c r="H4524" s="574" t="s">
        <v>103</v>
      </c>
      <c r="I4524" s="75">
        <v>0</v>
      </c>
    </row>
    <row r="4525" spans="2:9" customFormat="1" ht="15.75" thickBot="1">
      <c r="B4525" s="74"/>
      <c r="C4525" s="574"/>
      <c r="D4525" s="574"/>
      <c r="E4525" s="574"/>
      <c r="F4525" s="574" t="s">
        <v>104</v>
      </c>
      <c r="G4525" s="575">
        <v>2.85</v>
      </c>
      <c r="H4525" s="574"/>
      <c r="I4525" s="576" t="s">
        <v>105</v>
      </c>
    </row>
    <row r="4526" spans="2:9" customFormat="1" ht="25.5" customHeight="1" thickTop="1">
      <c r="B4526" s="76"/>
      <c r="C4526" s="67"/>
      <c r="D4526" s="67"/>
      <c r="E4526" s="67"/>
      <c r="F4526" s="67"/>
      <c r="G4526" s="67"/>
      <c r="H4526" s="67"/>
      <c r="I4526" s="77"/>
    </row>
    <row r="4527" spans="2:9" customFormat="1" ht="0.95" customHeight="1">
      <c r="B4527" s="382" t="s">
        <v>5212</v>
      </c>
      <c r="C4527" s="383" t="s">
        <v>7</v>
      </c>
      <c r="D4527" s="377" t="s">
        <v>95</v>
      </c>
      <c r="E4527" s="377" t="s">
        <v>8</v>
      </c>
      <c r="F4527" s="511" t="s">
        <v>99</v>
      </c>
      <c r="G4527" s="511"/>
      <c r="H4527" s="384" t="s">
        <v>96</v>
      </c>
      <c r="I4527" s="385" t="s">
        <v>97</v>
      </c>
    </row>
    <row r="4528" spans="2:9" customFormat="1" ht="18" customHeight="1">
      <c r="B4528" s="71" t="s">
        <v>100</v>
      </c>
      <c r="C4528" s="61" t="s">
        <v>5213</v>
      </c>
      <c r="D4528" s="378" t="s">
        <v>44</v>
      </c>
      <c r="E4528" s="378" t="s">
        <v>5214</v>
      </c>
      <c r="F4528" s="512">
        <v>15</v>
      </c>
      <c r="G4528" s="512"/>
      <c r="H4528" s="62" t="s">
        <v>45</v>
      </c>
      <c r="I4528" s="572">
        <v>1</v>
      </c>
    </row>
    <row r="4529" spans="2:9" customFormat="1" ht="39" customHeight="1">
      <c r="B4529" s="78" t="s">
        <v>106</v>
      </c>
      <c r="C4529" s="68" t="s">
        <v>156</v>
      </c>
      <c r="D4529" s="375" t="s">
        <v>5</v>
      </c>
      <c r="E4529" s="375" t="s">
        <v>115</v>
      </c>
      <c r="F4529" s="510" t="s">
        <v>108</v>
      </c>
      <c r="G4529" s="510"/>
      <c r="H4529" s="69" t="s">
        <v>46</v>
      </c>
      <c r="I4529" s="573">
        <v>0.5</v>
      </c>
    </row>
    <row r="4530" spans="2:9" customFormat="1" ht="26.1" customHeight="1">
      <c r="B4530" s="78" t="s">
        <v>106</v>
      </c>
      <c r="C4530" s="68" t="s">
        <v>157</v>
      </c>
      <c r="D4530" s="375" t="s">
        <v>5</v>
      </c>
      <c r="E4530" s="375" t="s">
        <v>114</v>
      </c>
      <c r="F4530" s="510" t="s">
        <v>108</v>
      </c>
      <c r="G4530" s="510"/>
      <c r="H4530" s="69" t="s">
        <v>46</v>
      </c>
      <c r="I4530" s="573">
        <v>0.5</v>
      </c>
    </row>
    <row r="4531" spans="2:9" customFormat="1" ht="24" customHeight="1">
      <c r="B4531" s="72" t="s">
        <v>101</v>
      </c>
      <c r="C4531" s="63" t="s">
        <v>6244</v>
      </c>
      <c r="D4531" s="376" t="s">
        <v>2967</v>
      </c>
      <c r="E4531" s="376" t="s">
        <v>6245</v>
      </c>
      <c r="F4531" s="509" t="s">
        <v>214</v>
      </c>
      <c r="G4531" s="509"/>
      <c r="H4531" s="64" t="s">
        <v>45</v>
      </c>
      <c r="I4531" s="577">
        <v>1</v>
      </c>
    </row>
    <row r="4532" spans="2:9" customFormat="1" ht="26.1" customHeight="1">
      <c r="B4532" s="74"/>
      <c r="C4532" s="574"/>
      <c r="D4532" s="574"/>
      <c r="E4532" s="574"/>
      <c r="F4532" s="574" t="s">
        <v>102</v>
      </c>
      <c r="G4532" s="575">
        <v>17.579999999999998</v>
      </c>
      <c r="H4532" s="574" t="s">
        <v>103</v>
      </c>
      <c r="I4532" s="75">
        <v>0</v>
      </c>
    </row>
    <row r="4533" spans="2:9" customFormat="1" ht="15.75" thickBot="1">
      <c r="B4533" s="74"/>
      <c r="C4533" s="574"/>
      <c r="D4533" s="574"/>
      <c r="E4533" s="574"/>
      <c r="F4533" s="574" t="s">
        <v>104</v>
      </c>
      <c r="G4533" s="575">
        <v>8.56</v>
      </c>
      <c r="H4533" s="574"/>
      <c r="I4533" s="576" t="s">
        <v>105</v>
      </c>
    </row>
    <row r="4534" spans="2:9" customFormat="1" ht="15.75" thickTop="1">
      <c r="B4534" s="76"/>
      <c r="C4534" s="67"/>
      <c r="D4534" s="67"/>
      <c r="E4534" s="67"/>
      <c r="F4534" s="67"/>
      <c r="G4534" s="67"/>
      <c r="H4534" s="67"/>
      <c r="I4534" s="77"/>
    </row>
    <row r="4535" spans="2:9" customFormat="1" ht="0.95" customHeight="1">
      <c r="B4535" s="382" t="s">
        <v>5215</v>
      </c>
      <c r="C4535" s="383" t="s">
        <v>7</v>
      </c>
      <c r="D4535" s="377" t="s">
        <v>95</v>
      </c>
      <c r="E4535" s="377" t="s">
        <v>8</v>
      </c>
      <c r="F4535" s="511" t="s">
        <v>99</v>
      </c>
      <c r="G4535" s="511"/>
      <c r="H4535" s="384" t="s">
        <v>96</v>
      </c>
      <c r="I4535" s="385" t="s">
        <v>97</v>
      </c>
    </row>
    <row r="4536" spans="2:9" customFormat="1" ht="18" customHeight="1">
      <c r="B4536" s="71" t="s">
        <v>100</v>
      </c>
      <c r="C4536" s="61" t="s">
        <v>5216</v>
      </c>
      <c r="D4536" s="378" t="s">
        <v>44</v>
      </c>
      <c r="E4536" s="378" t="s">
        <v>5217</v>
      </c>
      <c r="F4536" s="512">
        <v>15</v>
      </c>
      <c r="G4536" s="512"/>
      <c r="H4536" s="62" t="s">
        <v>45</v>
      </c>
      <c r="I4536" s="572">
        <v>1</v>
      </c>
    </row>
    <row r="4537" spans="2:9" customFormat="1" ht="39" customHeight="1">
      <c r="B4537" s="78" t="s">
        <v>106</v>
      </c>
      <c r="C4537" s="68" t="s">
        <v>156</v>
      </c>
      <c r="D4537" s="375" t="s">
        <v>5</v>
      </c>
      <c r="E4537" s="375" t="s">
        <v>115</v>
      </c>
      <c r="F4537" s="510" t="s">
        <v>108</v>
      </c>
      <c r="G4537" s="510"/>
      <c r="H4537" s="69" t="s">
        <v>46</v>
      </c>
      <c r="I4537" s="573">
        <v>0.5</v>
      </c>
    </row>
    <row r="4538" spans="2:9" customFormat="1" ht="24" customHeight="1">
      <c r="B4538" s="78" t="s">
        <v>106</v>
      </c>
      <c r="C4538" s="68" t="s">
        <v>157</v>
      </c>
      <c r="D4538" s="375" t="s">
        <v>5</v>
      </c>
      <c r="E4538" s="375" t="s">
        <v>114</v>
      </c>
      <c r="F4538" s="510" t="s">
        <v>108</v>
      </c>
      <c r="G4538" s="510"/>
      <c r="H4538" s="69" t="s">
        <v>46</v>
      </c>
      <c r="I4538" s="573">
        <v>0.5</v>
      </c>
    </row>
    <row r="4539" spans="2:9" customFormat="1" ht="26.1" customHeight="1">
      <c r="B4539" s="74"/>
      <c r="C4539" s="574"/>
      <c r="D4539" s="574"/>
      <c r="E4539" s="574"/>
      <c r="F4539" s="574" t="s">
        <v>102</v>
      </c>
      <c r="G4539" s="575">
        <v>17.579999999999998</v>
      </c>
      <c r="H4539" s="574" t="s">
        <v>103</v>
      </c>
      <c r="I4539" s="75">
        <v>0</v>
      </c>
    </row>
    <row r="4540" spans="2:9" customFormat="1" ht="51.95" customHeight="1" thickBot="1">
      <c r="B4540" s="74"/>
      <c r="C4540" s="574"/>
      <c r="D4540" s="574"/>
      <c r="E4540" s="574"/>
      <c r="F4540" s="574" t="s">
        <v>104</v>
      </c>
      <c r="G4540" s="575">
        <v>5.33</v>
      </c>
      <c r="H4540" s="574"/>
      <c r="I4540" s="576" t="s">
        <v>105</v>
      </c>
    </row>
    <row r="4541" spans="2:9" customFormat="1" ht="26.1" customHeight="1" thickTop="1">
      <c r="B4541" s="76"/>
      <c r="C4541" s="67"/>
      <c r="D4541" s="67"/>
      <c r="E4541" s="67"/>
      <c r="F4541" s="67"/>
      <c r="G4541" s="67"/>
      <c r="H4541" s="67"/>
      <c r="I4541" s="77"/>
    </row>
    <row r="4542" spans="2:9" customFormat="1" ht="15">
      <c r="B4542" s="382" t="s">
        <v>5218</v>
      </c>
      <c r="C4542" s="383" t="s">
        <v>7</v>
      </c>
      <c r="D4542" s="377" t="s">
        <v>95</v>
      </c>
      <c r="E4542" s="377" t="s">
        <v>8</v>
      </c>
      <c r="F4542" s="511" t="s">
        <v>99</v>
      </c>
      <c r="G4542" s="511"/>
      <c r="H4542" s="384" t="s">
        <v>96</v>
      </c>
      <c r="I4542" s="385" t="s">
        <v>97</v>
      </c>
    </row>
    <row r="4543" spans="2:9" customFormat="1" ht="25.5">
      <c r="B4543" s="71" t="s">
        <v>100</v>
      </c>
      <c r="C4543" s="61" t="s">
        <v>5219</v>
      </c>
      <c r="D4543" s="378" t="s">
        <v>44</v>
      </c>
      <c r="E4543" s="378" t="s">
        <v>5220</v>
      </c>
      <c r="F4543" s="512">
        <v>15</v>
      </c>
      <c r="G4543" s="512"/>
      <c r="H4543" s="62" t="s">
        <v>45</v>
      </c>
      <c r="I4543" s="572">
        <v>1</v>
      </c>
    </row>
    <row r="4544" spans="2:9" customFormat="1" ht="0.95" customHeight="1">
      <c r="B4544" s="78" t="s">
        <v>106</v>
      </c>
      <c r="C4544" s="68" t="s">
        <v>156</v>
      </c>
      <c r="D4544" s="375" t="s">
        <v>5</v>
      </c>
      <c r="E4544" s="375" t="s">
        <v>115</v>
      </c>
      <c r="F4544" s="510" t="s">
        <v>108</v>
      </c>
      <c r="G4544" s="510"/>
      <c r="H4544" s="69" t="s">
        <v>46</v>
      </c>
      <c r="I4544" s="573">
        <v>0.5</v>
      </c>
    </row>
    <row r="4545" spans="2:9" customFormat="1" ht="18" customHeight="1">
      <c r="B4545" s="78" t="s">
        <v>106</v>
      </c>
      <c r="C4545" s="68" t="s">
        <v>157</v>
      </c>
      <c r="D4545" s="375" t="s">
        <v>5</v>
      </c>
      <c r="E4545" s="375" t="s">
        <v>114</v>
      </c>
      <c r="F4545" s="510" t="s">
        <v>108</v>
      </c>
      <c r="G4545" s="510"/>
      <c r="H4545" s="69" t="s">
        <v>46</v>
      </c>
      <c r="I4545" s="573">
        <v>0.5</v>
      </c>
    </row>
    <row r="4546" spans="2:9" customFormat="1" ht="51.95" customHeight="1">
      <c r="B4546" s="72" t="s">
        <v>101</v>
      </c>
      <c r="C4546" s="63" t="s">
        <v>6224</v>
      </c>
      <c r="D4546" s="376" t="s">
        <v>2967</v>
      </c>
      <c r="E4546" s="376" t="s">
        <v>6225</v>
      </c>
      <c r="F4546" s="509" t="s">
        <v>214</v>
      </c>
      <c r="G4546" s="509"/>
      <c r="H4546" s="64" t="s">
        <v>45</v>
      </c>
      <c r="I4546" s="577">
        <v>1</v>
      </c>
    </row>
    <row r="4547" spans="2:9" customFormat="1" ht="26.1" customHeight="1">
      <c r="B4547" s="74"/>
      <c r="C4547" s="574"/>
      <c r="D4547" s="574"/>
      <c r="E4547" s="574"/>
      <c r="F4547" s="574" t="s">
        <v>102</v>
      </c>
      <c r="G4547" s="575">
        <v>17.579999999999998</v>
      </c>
      <c r="H4547" s="574" t="s">
        <v>103</v>
      </c>
      <c r="I4547" s="75">
        <v>0</v>
      </c>
    </row>
    <row r="4548" spans="2:9" customFormat="1" ht="24" customHeight="1" thickBot="1">
      <c r="B4548" s="74"/>
      <c r="C4548" s="574"/>
      <c r="D4548" s="574"/>
      <c r="E4548" s="574"/>
      <c r="F4548" s="574" t="s">
        <v>104</v>
      </c>
      <c r="G4548" s="575">
        <v>14.64</v>
      </c>
      <c r="H4548" s="574"/>
      <c r="I4548" s="576" t="s">
        <v>105</v>
      </c>
    </row>
    <row r="4549" spans="2:9" customFormat="1" ht="26.1" customHeight="1" thickTop="1">
      <c r="B4549" s="76"/>
      <c r="C4549" s="67"/>
      <c r="D4549" s="67"/>
      <c r="E4549" s="67"/>
      <c r="F4549" s="67"/>
      <c r="G4549" s="67"/>
      <c r="H4549" s="67"/>
      <c r="I4549" s="77"/>
    </row>
    <row r="4550" spans="2:9" customFormat="1" ht="25.5" customHeight="1">
      <c r="B4550" s="382" t="s">
        <v>5221</v>
      </c>
      <c r="C4550" s="383" t="s">
        <v>7</v>
      </c>
      <c r="D4550" s="377" t="s">
        <v>95</v>
      </c>
      <c r="E4550" s="377" t="s">
        <v>8</v>
      </c>
      <c r="F4550" s="511" t="s">
        <v>99</v>
      </c>
      <c r="G4550" s="511"/>
      <c r="H4550" s="384" t="s">
        <v>96</v>
      </c>
      <c r="I4550" s="385" t="s">
        <v>97</v>
      </c>
    </row>
    <row r="4551" spans="2:9" customFormat="1" ht="25.5">
      <c r="B4551" s="71" t="s">
        <v>100</v>
      </c>
      <c r="C4551" s="61" t="s">
        <v>4205</v>
      </c>
      <c r="D4551" s="378" t="s">
        <v>44</v>
      </c>
      <c r="E4551" s="378" t="s">
        <v>5222</v>
      </c>
      <c r="F4551" s="512" t="s">
        <v>230</v>
      </c>
      <c r="G4551" s="512"/>
      <c r="H4551" s="62" t="s">
        <v>45</v>
      </c>
      <c r="I4551" s="572">
        <v>1</v>
      </c>
    </row>
    <row r="4552" spans="2:9" customFormat="1" ht="0.95" customHeight="1">
      <c r="B4552" s="78" t="s">
        <v>106</v>
      </c>
      <c r="C4552" s="68" t="s">
        <v>156</v>
      </c>
      <c r="D4552" s="375" t="s">
        <v>5</v>
      </c>
      <c r="E4552" s="375" t="s">
        <v>115</v>
      </c>
      <c r="F4552" s="510" t="s">
        <v>108</v>
      </c>
      <c r="G4552" s="510"/>
      <c r="H4552" s="69" t="s">
        <v>46</v>
      </c>
      <c r="I4552" s="573">
        <v>1</v>
      </c>
    </row>
    <row r="4553" spans="2:9" customFormat="1" ht="18" customHeight="1">
      <c r="B4553" s="74"/>
      <c r="C4553" s="574"/>
      <c r="D4553" s="574"/>
      <c r="E4553" s="574"/>
      <c r="F4553" s="574" t="s">
        <v>102</v>
      </c>
      <c r="G4553" s="575">
        <v>20.8</v>
      </c>
      <c r="H4553" s="574" t="s">
        <v>103</v>
      </c>
      <c r="I4553" s="75">
        <v>0</v>
      </c>
    </row>
    <row r="4554" spans="2:9" customFormat="1" ht="51.95" customHeight="1" thickBot="1">
      <c r="B4554" s="74"/>
      <c r="C4554" s="574"/>
      <c r="D4554" s="574"/>
      <c r="E4554" s="574"/>
      <c r="F4554" s="574" t="s">
        <v>104</v>
      </c>
      <c r="G4554" s="575">
        <v>6</v>
      </c>
      <c r="H4554" s="574"/>
      <c r="I4554" s="576" t="s">
        <v>105</v>
      </c>
    </row>
    <row r="4555" spans="2:9" customFormat="1" ht="26.1" customHeight="1" thickTop="1">
      <c r="B4555" s="76"/>
      <c r="C4555" s="67"/>
      <c r="D4555" s="67"/>
      <c r="E4555" s="67"/>
      <c r="F4555" s="67"/>
      <c r="G4555" s="67"/>
      <c r="H4555" s="67"/>
      <c r="I4555" s="77"/>
    </row>
    <row r="4556" spans="2:9" customFormat="1" ht="24" customHeight="1">
      <c r="B4556" s="382" t="s">
        <v>5226</v>
      </c>
      <c r="C4556" s="383" t="s">
        <v>7</v>
      </c>
      <c r="D4556" s="377" t="s">
        <v>95</v>
      </c>
      <c r="E4556" s="377" t="s">
        <v>8</v>
      </c>
      <c r="F4556" s="511" t="s">
        <v>99</v>
      </c>
      <c r="G4556" s="511"/>
      <c r="H4556" s="384" t="s">
        <v>96</v>
      </c>
      <c r="I4556" s="385" t="s">
        <v>97</v>
      </c>
    </row>
    <row r="4557" spans="2:9" customFormat="1" ht="26.1" customHeight="1">
      <c r="B4557" s="71" t="s">
        <v>100</v>
      </c>
      <c r="C4557" s="61" t="s">
        <v>3938</v>
      </c>
      <c r="D4557" s="378" t="s">
        <v>5</v>
      </c>
      <c r="E4557" s="378" t="s">
        <v>3939</v>
      </c>
      <c r="F4557" s="512" t="s">
        <v>112</v>
      </c>
      <c r="G4557" s="512"/>
      <c r="H4557" s="62" t="s">
        <v>12</v>
      </c>
      <c r="I4557" s="572">
        <v>1</v>
      </c>
    </row>
    <row r="4558" spans="2:9" customFormat="1" ht="25.5">
      <c r="B4558" s="78" t="s">
        <v>106</v>
      </c>
      <c r="C4558" s="68" t="s">
        <v>158</v>
      </c>
      <c r="D4558" s="375" t="s">
        <v>5</v>
      </c>
      <c r="E4558" s="375" t="s">
        <v>159</v>
      </c>
      <c r="F4558" s="510" t="s">
        <v>108</v>
      </c>
      <c r="G4558" s="510"/>
      <c r="H4558" s="69" t="s">
        <v>46</v>
      </c>
      <c r="I4558" s="573">
        <v>0.62129999999999996</v>
      </c>
    </row>
    <row r="4559" spans="2:9" customFormat="1" ht="25.5">
      <c r="B4559" s="78" t="s">
        <v>106</v>
      </c>
      <c r="C4559" s="68" t="s">
        <v>160</v>
      </c>
      <c r="D4559" s="375" t="s">
        <v>5</v>
      </c>
      <c r="E4559" s="375" t="s">
        <v>161</v>
      </c>
      <c r="F4559" s="510" t="s">
        <v>108</v>
      </c>
      <c r="G4559" s="510"/>
      <c r="H4559" s="69" t="s">
        <v>46</v>
      </c>
      <c r="I4559" s="573">
        <v>0.62129999999999996</v>
      </c>
    </row>
    <row r="4560" spans="2:9" customFormat="1" ht="0.95" customHeight="1">
      <c r="B4560" s="72" t="s">
        <v>101</v>
      </c>
      <c r="C4560" s="63" t="s">
        <v>3110</v>
      </c>
      <c r="D4560" s="376" t="s">
        <v>5</v>
      </c>
      <c r="E4560" s="376" t="s">
        <v>3111</v>
      </c>
      <c r="F4560" s="509" t="s">
        <v>60</v>
      </c>
      <c r="G4560" s="509"/>
      <c r="H4560" s="64" t="s">
        <v>12</v>
      </c>
      <c r="I4560" s="577">
        <v>1.0390999999999999</v>
      </c>
    </row>
    <row r="4561" spans="2:9" customFormat="1" ht="18" customHeight="1">
      <c r="B4561" s="74"/>
      <c r="C4561" s="574"/>
      <c r="D4561" s="574"/>
      <c r="E4561" s="574"/>
      <c r="F4561" s="574" t="s">
        <v>102</v>
      </c>
      <c r="G4561" s="575">
        <v>21.75</v>
      </c>
      <c r="H4561" s="574" t="s">
        <v>103</v>
      </c>
      <c r="I4561" s="75">
        <v>0</v>
      </c>
    </row>
    <row r="4562" spans="2:9" customFormat="1" ht="51.95" customHeight="1" thickBot="1">
      <c r="B4562" s="74"/>
      <c r="C4562" s="574"/>
      <c r="D4562" s="574"/>
      <c r="E4562" s="574"/>
      <c r="F4562" s="574" t="s">
        <v>104</v>
      </c>
      <c r="G4562" s="575">
        <v>51.43</v>
      </c>
      <c r="H4562" s="574"/>
      <c r="I4562" s="576" t="s">
        <v>105</v>
      </c>
    </row>
    <row r="4563" spans="2:9" customFormat="1" ht="26.1" customHeight="1" thickTop="1">
      <c r="B4563" s="76"/>
      <c r="C4563" s="67"/>
      <c r="D4563" s="67"/>
      <c r="E4563" s="67"/>
      <c r="F4563" s="67"/>
      <c r="G4563" s="67"/>
      <c r="H4563" s="67"/>
      <c r="I4563" s="77"/>
    </row>
    <row r="4564" spans="2:9" customFormat="1" ht="24" customHeight="1">
      <c r="B4564" s="382" t="s">
        <v>5227</v>
      </c>
      <c r="C4564" s="383" t="s">
        <v>7</v>
      </c>
      <c r="D4564" s="377" t="s">
        <v>95</v>
      </c>
      <c r="E4564" s="377" t="s">
        <v>8</v>
      </c>
      <c r="F4564" s="511" t="s">
        <v>99</v>
      </c>
      <c r="G4564" s="511"/>
      <c r="H4564" s="384" t="s">
        <v>96</v>
      </c>
      <c r="I4564" s="385" t="s">
        <v>97</v>
      </c>
    </row>
    <row r="4565" spans="2:9" customFormat="1" ht="26.1" customHeight="1">
      <c r="B4565" s="71" t="s">
        <v>100</v>
      </c>
      <c r="C4565" s="61" t="s">
        <v>3940</v>
      </c>
      <c r="D4565" s="378" t="s">
        <v>5</v>
      </c>
      <c r="E4565" s="378" t="s">
        <v>3941</v>
      </c>
      <c r="F4565" s="512" t="s">
        <v>113</v>
      </c>
      <c r="G4565" s="512"/>
      <c r="H4565" s="62" t="s">
        <v>12</v>
      </c>
      <c r="I4565" s="572">
        <v>1</v>
      </c>
    </row>
    <row r="4566" spans="2:9" customFormat="1" ht="25.5">
      <c r="B4566" s="78" t="s">
        <v>106</v>
      </c>
      <c r="C4566" s="68" t="s">
        <v>157</v>
      </c>
      <c r="D4566" s="375" t="s">
        <v>5</v>
      </c>
      <c r="E4566" s="375" t="s">
        <v>114</v>
      </c>
      <c r="F4566" s="510" t="s">
        <v>108</v>
      </c>
      <c r="G4566" s="510"/>
      <c r="H4566" s="69" t="s">
        <v>46</v>
      </c>
      <c r="I4566" s="573">
        <v>0.16400000000000001</v>
      </c>
    </row>
    <row r="4567" spans="2:9" customFormat="1" ht="25.5">
      <c r="B4567" s="78" t="s">
        <v>106</v>
      </c>
      <c r="C4567" s="68" t="s">
        <v>156</v>
      </c>
      <c r="D4567" s="375" t="s">
        <v>5</v>
      </c>
      <c r="E4567" s="375" t="s">
        <v>115</v>
      </c>
      <c r="F4567" s="510" t="s">
        <v>108</v>
      </c>
      <c r="G4567" s="510"/>
      <c r="H4567" s="69" t="s">
        <v>46</v>
      </c>
      <c r="I4567" s="573">
        <v>0.16400000000000001</v>
      </c>
    </row>
    <row r="4568" spans="2:9" customFormat="1" ht="0.95" customHeight="1">
      <c r="B4568" s="72" t="s">
        <v>101</v>
      </c>
      <c r="C4568" s="63" t="s">
        <v>4479</v>
      </c>
      <c r="D4568" s="376" t="s">
        <v>5</v>
      </c>
      <c r="E4568" s="376" t="s">
        <v>4480</v>
      </c>
      <c r="F4568" s="509" t="s">
        <v>60</v>
      </c>
      <c r="G4568" s="509"/>
      <c r="H4568" s="64" t="s">
        <v>12</v>
      </c>
      <c r="I4568" s="577">
        <v>1.0169999999999999</v>
      </c>
    </row>
    <row r="4569" spans="2:9" customFormat="1" ht="18" customHeight="1">
      <c r="B4569" s="74"/>
      <c r="C4569" s="574"/>
      <c r="D4569" s="574"/>
      <c r="E4569" s="574"/>
      <c r="F4569" s="574" t="s">
        <v>102</v>
      </c>
      <c r="G4569" s="575">
        <v>5.76</v>
      </c>
      <c r="H4569" s="574" t="s">
        <v>103</v>
      </c>
      <c r="I4569" s="75">
        <v>0</v>
      </c>
    </row>
    <row r="4570" spans="2:9" customFormat="1" ht="39" customHeight="1" thickBot="1">
      <c r="B4570" s="74"/>
      <c r="C4570" s="574"/>
      <c r="D4570" s="574"/>
      <c r="E4570" s="574"/>
      <c r="F4570" s="574" t="s">
        <v>104</v>
      </c>
      <c r="G4570" s="575">
        <v>2.2999999999999998</v>
      </c>
      <c r="H4570" s="574"/>
      <c r="I4570" s="576" t="s">
        <v>105</v>
      </c>
    </row>
    <row r="4571" spans="2:9" customFormat="1" ht="24" customHeight="1" thickTop="1">
      <c r="B4571" s="76"/>
      <c r="C4571" s="67"/>
      <c r="D4571" s="67"/>
      <c r="E4571" s="67"/>
      <c r="F4571" s="67"/>
      <c r="G4571" s="67"/>
      <c r="H4571" s="67"/>
      <c r="I4571" s="77"/>
    </row>
    <row r="4572" spans="2:9" customFormat="1" ht="26.1" customHeight="1">
      <c r="B4572" s="382" t="s">
        <v>5228</v>
      </c>
      <c r="C4572" s="383" t="s">
        <v>7</v>
      </c>
      <c r="D4572" s="377" t="s">
        <v>95</v>
      </c>
      <c r="E4572" s="377" t="s">
        <v>8</v>
      </c>
      <c r="F4572" s="511" t="s">
        <v>99</v>
      </c>
      <c r="G4572" s="511"/>
      <c r="H4572" s="384" t="s">
        <v>96</v>
      </c>
      <c r="I4572" s="385" t="s">
        <v>97</v>
      </c>
    </row>
    <row r="4573" spans="2:9" customFormat="1" ht="51.95" customHeight="1">
      <c r="B4573" s="71" t="s">
        <v>100</v>
      </c>
      <c r="C4573" s="61" t="s">
        <v>3942</v>
      </c>
      <c r="D4573" s="378" t="s">
        <v>5</v>
      </c>
      <c r="E4573" s="378" t="s">
        <v>3943</v>
      </c>
      <c r="F4573" s="512" t="s">
        <v>113</v>
      </c>
      <c r="G4573" s="512"/>
      <c r="H4573" s="62" t="s">
        <v>12</v>
      </c>
      <c r="I4573" s="572">
        <v>1</v>
      </c>
    </row>
    <row r="4574" spans="2:9" customFormat="1" ht="26.1" customHeight="1">
      <c r="B4574" s="78" t="s">
        <v>106</v>
      </c>
      <c r="C4574" s="68" t="s">
        <v>157</v>
      </c>
      <c r="D4574" s="375" t="s">
        <v>5</v>
      </c>
      <c r="E4574" s="375" t="s">
        <v>114</v>
      </c>
      <c r="F4574" s="510" t="s">
        <v>108</v>
      </c>
      <c r="G4574" s="510"/>
      <c r="H4574" s="69" t="s">
        <v>46</v>
      </c>
      <c r="I4574" s="573">
        <v>6.7199999999999996E-2</v>
      </c>
    </row>
    <row r="4575" spans="2:9" customFormat="1" ht="25.5">
      <c r="B4575" s="78" t="s">
        <v>106</v>
      </c>
      <c r="C4575" s="68" t="s">
        <v>156</v>
      </c>
      <c r="D4575" s="375" t="s">
        <v>5</v>
      </c>
      <c r="E4575" s="375" t="s">
        <v>115</v>
      </c>
      <c r="F4575" s="510" t="s">
        <v>108</v>
      </c>
      <c r="G4575" s="510"/>
      <c r="H4575" s="69" t="s">
        <v>46</v>
      </c>
      <c r="I4575" s="573">
        <v>6.7199999999999996E-2</v>
      </c>
    </row>
    <row r="4576" spans="2:9" customFormat="1" ht="38.25">
      <c r="B4576" s="72" t="s">
        <v>101</v>
      </c>
      <c r="C4576" s="63" t="s">
        <v>4660</v>
      </c>
      <c r="D4576" s="376" t="s">
        <v>5</v>
      </c>
      <c r="E4576" s="376" t="s">
        <v>4661</v>
      </c>
      <c r="F4576" s="509" t="s">
        <v>60</v>
      </c>
      <c r="G4576" s="509"/>
      <c r="H4576" s="64" t="s">
        <v>12</v>
      </c>
      <c r="I4576" s="577">
        <v>1.1000000000000001</v>
      </c>
    </row>
    <row r="4577" spans="2:9" customFormat="1" ht="0.95" customHeight="1">
      <c r="B4577" s="74"/>
      <c r="C4577" s="574"/>
      <c r="D4577" s="574"/>
      <c r="E4577" s="574"/>
      <c r="F4577" s="574" t="s">
        <v>102</v>
      </c>
      <c r="G4577" s="575">
        <v>2.35</v>
      </c>
      <c r="H4577" s="574" t="s">
        <v>103</v>
      </c>
      <c r="I4577" s="75">
        <v>0</v>
      </c>
    </row>
    <row r="4578" spans="2:9" customFormat="1" ht="18" customHeight="1" thickBot="1">
      <c r="B4578" s="74"/>
      <c r="C4578" s="574"/>
      <c r="D4578" s="574"/>
      <c r="E4578" s="574"/>
      <c r="F4578" s="574" t="s">
        <v>104</v>
      </c>
      <c r="G4578" s="575">
        <v>1.75</v>
      </c>
      <c r="H4578" s="574"/>
      <c r="I4578" s="576" t="s">
        <v>105</v>
      </c>
    </row>
    <row r="4579" spans="2:9" customFormat="1" ht="39" customHeight="1" thickTop="1">
      <c r="B4579" s="76"/>
      <c r="C4579" s="67"/>
      <c r="D4579" s="67"/>
      <c r="E4579" s="67"/>
      <c r="F4579" s="67"/>
      <c r="G4579" s="67"/>
      <c r="H4579" s="67"/>
      <c r="I4579" s="77"/>
    </row>
    <row r="4580" spans="2:9" customFormat="1" ht="24" customHeight="1">
      <c r="B4580" s="382" t="s">
        <v>5229</v>
      </c>
      <c r="C4580" s="383" t="s">
        <v>7</v>
      </c>
      <c r="D4580" s="377" t="s">
        <v>95</v>
      </c>
      <c r="E4580" s="377" t="s">
        <v>8</v>
      </c>
      <c r="F4580" s="511" t="s">
        <v>99</v>
      </c>
      <c r="G4580" s="511"/>
      <c r="H4580" s="384" t="s">
        <v>96</v>
      </c>
      <c r="I4580" s="385" t="s">
        <v>97</v>
      </c>
    </row>
    <row r="4581" spans="2:9" customFormat="1" ht="26.1" customHeight="1">
      <c r="B4581" s="71" t="s">
        <v>100</v>
      </c>
      <c r="C4581" s="61" t="s">
        <v>3944</v>
      </c>
      <c r="D4581" s="378" t="s">
        <v>5</v>
      </c>
      <c r="E4581" s="378" t="s">
        <v>3945</v>
      </c>
      <c r="F4581" s="512" t="s">
        <v>113</v>
      </c>
      <c r="G4581" s="512"/>
      <c r="H4581" s="62" t="s">
        <v>12</v>
      </c>
      <c r="I4581" s="572">
        <v>1</v>
      </c>
    </row>
    <row r="4582" spans="2:9" customFormat="1" ht="51.95" customHeight="1">
      <c r="B4582" s="78" t="s">
        <v>106</v>
      </c>
      <c r="C4582" s="68" t="s">
        <v>157</v>
      </c>
      <c r="D4582" s="375" t="s">
        <v>5</v>
      </c>
      <c r="E4582" s="375" t="s">
        <v>114</v>
      </c>
      <c r="F4582" s="510" t="s">
        <v>108</v>
      </c>
      <c r="G4582" s="510"/>
      <c r="H4582" s="69" t="s">
        <v>46</v>
      </c>
      <c r="I4582" s="573">
        <v>0.1721</v>
      </c>
    </row>
    <row r="4583" spans="2:9" customFormat="1" ht="26.1" customHeight="1">
      <c r="B4583" s="78" t="s">
        <v>106</v>
      </c>
      <c r="C4583" s="68" t="s">
        <v>156</v>
      </c>
      <c r="D4583" s="375" t="s">
        <v>5</v>
      </c>
      <c r="E4583" s="375" t="s">
        <v>115</v>
      </c>
      <c r="F4583" s="510" t="s">
        <v>108</v>
      </c>
      <c r="G4583" s="510"/>
      <c r="H4583" s="69" t="s">
        <v>46</v>
      </c>
      <c r="I4583" s="573">
        <v>0.1721</v>
      </c>
    </row>
    <row r="4584" spans="2:9" customFormat="1" ht="25.5" customHeight="1">
      <c r="B4584" s="72" t="s">
        <v>101</v>
      </c>
      <c r="C4584" s="63" t="s">
        <v>4658</v>
      </c>
      <c r="D4584" s="376" t="s">
        <v>5</v>
      </c>
      <c r="E4584" s="376" t="s">
        <v>4659</v>
      </c>
      <c r="F4584" s="509" t="s">
        <v>60</v>
      </c>
      <c r="G4584" s="509"/>
      <c r="H4584" s="64" t="s">
        <v>12</v>
      </c>
      <c r="I4584" s="577">
        <v>1.1000000000000001</v>
      </c>
    </row>
    <row r="4585" spans="2:9" customFormat="1" ht="15">
      <c r="B4585" s="74"/>
      <c r="C4585" s="574"/>
      <c r="D4585" s="574"/>
      <c r="E4585" s="574"/>
      <c r="F4585" s="574" t="s">
        <v>102</v>
      </c>
      <c r="G4585" s="575">
        <v>6.04</v>
      </c>
      <c r="H4585" s="574" t="s">
        <v>103</v>
      </c>
      <c r="I4585" s="75">
        <v>0</v>
      </c>
    </row>
    <row r="4586" spans="2:9" customFormat="1" ht="0.95" customHeight="1" thickBot="1">
      <c r="B4586" s="74"/>
      <c r="C4586" s="574"/>
      <c r="D4586" s="574"/>
      <c r="E4586" s="574"/>
      <c r="F4586" s="574" t="s">
        <v>104</v>
      </c>
      <c r="G4586" s="575">
        <v>4.74</v>
      </c>
      <c r="H4586" s="574"/>
      <c r="I4586" s="576" t="s">
        <v>105</v>
      </c>
    </row>
    <row r="4587" spans="2:9" customFormat="1" ht="18" customHeight="1" thickTop="1">
      <c r="B4587" s="76"/>
      <c r="C4587" s="67"/>
      <c r="D4587" s="67"/>
      <c r="E4587" s="67"/>
      <c r="F4587" s="67"/>
      <c r="G4587" s="67"/>
      <c r="H4587" s="67"/>
      <c r="I4587" s="77"/>
    </row>
    <row r="4588" spans="2:9" customFormat="1" ht="39" customHeight="1">
      <c r="B4588" s="382" t="s">
        <v>5232</v>
      </c>
      <c r="C4588" s="383" t="s">
        <v>7</v>
      </c>
      <c r="D4588" s="377" t="s">
        <v>95</v>
      </c>
      <c r="E4588" s="377" t="s">
        <v>8</v>
      </c>
      <c r="F4588" s="511" t="s">
        <v>99</v>
      </c>
      <c r="G4588" s="511"/>
      <c r="H4588" s="384" t="s">
        <v>96</v>
      </c>
      <c r="I4588" s="385" t="s">
        <v>97</v>
      </c>
    </row>
    <row r="4589" spans="2:9" customFormat="1" ht="26.1" customHeight="1">
      <c r="B4589" s="71" t="s">
        <v>100</v>
      </c>
      <c r="C4589" s="61" t="s">
        <v>3946</v>
      </c>
      <c r="D4589" s="378" t="s">
        <v>44</v>
      </c>
      <c r="E4589" s="378" t="s">
        <v>3947</v>
      </c>
      <c r="F4589" s="512">
        <v>61</v>
      </c>
      <c r="G4589" s="512"/>
      <c r="H4589" s="62" t="s">
        <v>45</v>
      </c>
      <c r="I4589" s="572">
        <v>1</v>
      </c>
    </row>
    <row r="4590" spans="2:9" customFormat="1" ht="24" customHeight="1">
      <c r="B4590" s="78" t="s">
        <v>106</v>
      </c>
      <c r="C4590" s="68" t="s">
        <v>156</v>
      </c>
      <c r="D4590" s="375" t="s">
        <v>5</v>
      </c>
      <c r="E4590" s="375" t="s">
        <v>115</v>
      </c>
      <c r="F4590" s="510" t="s">
        <v>108</v>
      </c>
      <c r="G4590" s="510"/>
      <c r="H4590" s="69" t="s">
        <v>46</v>
      </c>
      <c r="I4590" s="573">
        <v>0.48899999999999999</v>
      </c>
    </row>
    <row r="4591" spans="2:9" customFormat="1" ht="26.1" customHeight="1">
      <c r="B4591" s="78" t="s">
        <v>106</v>
      </c>
      <c r="C4591" s="68" t="s">
        <v>157</v>
      </c>
      <c r="D4591" s="375" t="s">
        <v>5</v>
      </c>
      <c r="E4591" s="375" t="s">
        <v>114</v>
      </c>
      <c r="F4591" s="510" t="s">
        <v>108</v>
      </c>
      <c r="G4591" s="510"/>
      <c r="H4591" s="69" t="s">
        <v>46</v>
      </c>
      <c r="I4591" s="573">
        <v>0.48899999999999999</v>
      </c>
    </row>
    <row r="4592" spans="2:9" customFormat="1" ht="25.5">
      <c r="B4592" s="72" t="s">
        <v>101</v>
      </c>
      <c r="C4592" s="63" t="s">
        <v>4504</v>
      </c>
      <c r="D4592" s="376" t="s">
        <v>5</v>
      </c>
      <c r="E4592" s="376" t="s">
        <v>4505</v>
      </c>
      <c r="F4592" s="509" t="s">
        <v>60</v>
      </c>
      <c r="G4592" s="509"/>
      <c r="H4592" s="64" t="s">
        <v>45</v>
      </c>
      <c r="I4592" s="577">
        <v>1</v>
      </c>
    </row>
    <row r="4593" spans="2:9" customFormat="1" ht="15">
      <c r="B4593" s="74"/>
      <c r="C4593" s="574"/>
      <c r="D4593" s="574"/>
      <c r="E4593" s="574"/>
      <c r="F4593" s="574" t="s">
        <v>102</v>
      </c>
      <c r="G4593" s="575">
        <v>17.190000000000001</v>
      </c>
      <c r="H4593" s="574" t="s">
        <v>103</v>
      </c>
      <c r="I4593" s="75">
        <v>0</v>
      </c>
    </row>
    <row r="4594" spans="2:9" customFormat="1" ht="0.95" customHeight="1" thickBot="1">
      <c r="B4594" s="74"/>
      <c r="C4594" s="574"/>
      <c r="D4594" s="574"/>
      <c r="E4594" s="574"/>
      <c r="F4594" s="574" t="s">
        <v>104</v>
      </c>
      <c r="G4594" s="575">
        <v>51.17</v>
      </c>
      <c r="H4594" s="574"/>
      <c r="I4594" s="576" t="s">
        <v>105</v>
      </c>
    </row>
    <row r="4595" spans="2:9" customFormat="1" ht="18" customHeight="1" thickTop="1">
      <c r="B4595" s="76"/>
      <c r="C4595" s="67"/>
      <c r="D4595" s="67"/>
      <c r="E4595" s="67"/>
      <c r="F4595" s="67"/>
      <c r="G4595" s="67"/>
      <c r="H4595" s="67"/>
      <c r="I4595" s="77"/>
    </row>
    <row r="4596" spans="2:9" customFormat="1" ht="51.95" customHeight="1">
      <c r="B4596" s="382" t="s">
        <v>5234</v>
      </c>
      <c r="C4596" s="383" t="s">
        <v>7</v>
      </c>
      <c r="D4596" s="377" t="s">
        <v>95</v>
      </c>
      <c r="E4596" s="377" t="s">
        <v>8</v>
      </c>
      <c r="F4596" s="511" t="s">
        <v>99</v>
      </c>
      <c r="G4596" s="511"/>
      <c r="H4596" s="384" t="s">
        <v>96</v>
      </c>
      <c r="I4596" s="385" t="s">
        <v>97</v>
      </c>
    </row>
    <row r="4597" spans="2:9" customFormat="1" ht="24" customHeight="1">
      <c r="B4597" s="71" t="s">
        <v>100</v>
      </c>
      <c r="C4597" s="61" t="s">
        <v>3948</v>
      </c>
      <c r="D4597" s="378" t="s">
        <v>358</v>
      </c>
      <c r="E4597" s="378" t="s">
        <v>3949</v>
      </c>
      <c r="F4597" s="512" t="s">
        <v>2825</v>
      </c>
      <c r="G4597" s="512"/>
      <c r="H4597" s="62" t="s">
        <v>45</v>
      </c>
      <c r="I4597" s="572">
        <v>1</v>
      </c>
    </row>
    <row r="4598" spans="2:9" customFormat="1" ht="51.95" customHeight="1">
      <c r="B4598" s="78" t="s">
        <v>106</v>
      </c>
      <c r="C4598" s="68" t="s">
        <v>157</v>
      </c>
      <c r="D4598" s="375" t="s">
        <v>5</v>
      </c>
      <c r="E4598" s="375" t="s">
        <v>114</v>
      </c>
      <c r="F4598" s="510" t="s">
        <v>108</v>
      </c>
      <c r="G4598" s="510"/>
      <c r="H4598" s="69" t="s">
        <v>46</v>
      </c>
      <c r="I4598" s="573">
        <v>0.49399999999999999</v>
      </c>
    </row>
    <row r="4599" spans="2:9" customFormat="1" ht="25.5">
      <c r="B4599" s="78" t="s">
        <v>106</v>
      </c>
      <c r="C4599" s="68" t="s">
        <v>156</v>
      </c>
      <c r="D4599" s="375" t="s">
        <v>5</v>
      </c>
      <c r="E4599" s="375" t="s">
        <v>115</v>
      </c>
      <c r="F4599" s="510" t="s">
        <v>108</v>
      </c>
      <c r="G4599" s="510"/>
      <c r="H4599" s="69" t="s">
        <v>46</v>
      </c>
      <c r="I4599" s="573">
        <v>0.49399999999999999</v>
      </c>
    </row>
    <row r="4600" spans="2:9" customFormat="1" ht="25.5">
      <c r="B4600" s="72" t="s">
        <v>101</v>
      </c>
      <c r="C4600" s="63" t="s">
        <v>7021</v>
      </c>
      <c r="D4600" s="376" t="s">
        <v>5</v>
      </c>
      <c r="E4600" s="376" t="s">
        <v>7022</v>
      </c>
      <c r="F4600" s="509" t="s">
        <v>60</v>
      </c>
      <c r="G4600" s="509"/>
      <c r="H4600" s="64" t="s">
        <v>45</v>
      </c>
      <c r="I4600" s="577">
        <v>1</v>
      </c>
    </row>
    <row r="4601" spans="2:9" customFormat="1" ht="0.95" customHeight="1">
      <c r="B4601" s="74"/>
      <c r="C4601" s="574"/>
      <c r="D4601" s="574"/>
      <c r="E4601" s="574"/>
      <c r="F4601" s="574" t="s">
        <v>102</v>
      </c>
      <c r="G4601" s="575">
        <v>17.36</v>
      </c>
      <c r="H4601" s="574" t="s">
        <v>103</v>
      </c>
      <c r="I4601" s="75">
        <v>0</v>
      </c>
    </row>
    <row r="4602" spans="2:9" customFormat="1" ht="18" customHeight="1" thickBot="1">
      <c r="B4602" s="74"/>
      <c r="C4602" s="574"/>
      <c r="D4602" s="574"/>
      <c r="E4602" s="574"/>
      <c r="F4602" s="574" t="s">
        <v>104</v>
      </c>
      <c r="G4602" s="575">
        <v>6.29</v>
      </c>
      <c r="H4602" s="574"/>
      <c r="I4602" s="576" t="s">
        <v>105</v>
      </c>
    </row>
    <row r="4603" spans="2:9" customFormat="1" ht="39" customHeight="1" thickTop="1">
      <c r="B4603" s="76"/>
      <c r="C4603" s="67"/>
      <c r="D4603" s="67"/>
      <c r="E4603" s="67"/>
      <c r="F4603" s="67"/>
      <c r="G4603" s="67"/>
      <c r="H4603" s="67"/>
      <c r="I4603" s="77"/>
    </row>
    <row r="4604" spans="2:9" customFormat="1" ht="26.1" customHeight="1">
      <c r="B4604" s="382" t="s">
        <v>5241</v>
      </c>
      <c r="C4604" s="383" t="s">
        <v>7</v>
      </c>
      <c r="D4604" s="377" t="s">
        <v>95</v>
      </c>
      <c r="E4604" s="377" t="s">
        <v>8</v>
      </c>
      <c r="F4604" s="511" t="s">
        <v>99</v>
      </c>
      <c r="G4604" s="511"/>
      <c r="H4604" s="384" t="s">
        <v>96</v>
      </c>
      <c r="I4604" s="385" t="s">
        <v>97</v>
      </c>
    </row>
    <row r="4605" spans="2:9" customFormat="1" ht="24" customHeight="1">
      <c r="B4605" s="71" t="s">
        <v>100</v>
      </c>
      <c r="C4605" s="61" t="s">
        <v>3950</v>
      </c>
      <c r="D4605" s="378" t="s">
        <v>44</v>
      </c>
      <c r="E4605" s="378" t="s">
        <v>3951</v>
      </c>
      <c r="F4605" s="512" t="s">
        <v>113</v>
      </c>
      <c r="G4605" s="512"/>
      <c r="H4605" s="62" t="s">
        <v>12</v>
      </c>
      <c r="I4605" s="572">
        <v>1</v>
      </c>
    </row>
    <row r="4606" spans="2:9" customFormat="1" ht="26.1" customHeight="1">
      <c r="B4606" s="78" t="s">
        <v>106</v>
      </c>
      <c r="C4606" s="68" t="s">
        <v>157</v>
      </c>
      <c r="D4606" s="375" t="s">
        <v>5</v>
      </c>
      <c r="E4606" s="375" t="s">
        <v>114</v>
      </c>
      <c r="F4606" s="510" t="s">
        <v>108</v>
      </c>
      <c r="G4606" s="510"/>
      <c r="H4606" s="69" t="s">
        <v>46</v>
      </c>
      <c r="I4606" s="573">
        <v>0.04</v>
      </c>
    </row>
    <row r="4607" spans="2:9" customFormat="1" ht="25.5">
      <c r="B4607" s="78" t="s">
        <v>106</v>
      </c>
      <c r="C4607" s="68" t="s">
        <v>156</v>
      </c>
      <c r="D4607" s="375" t="s">
        <v>5</v>
      </c>
      <c r="E4607" s="375" t="s">
        <v>115</v>
      </c>
      <c r="F4607" s="510" t="s">
        <v>108</v>
      </c>
      <c r="G4607" s="510"/>
      <c r="H4607" s="69" t="s">
        <v>46</v>
      </c>
      <c r="I4607" s="573">
        <v>0.04</v>
      </c>
    </row>
    <row r="4608" spans="2:9" customFormat="1" ht="25.5">
      <c r="B4608" s="72" t="s">
        <v>101</v>
      </c>
      <c r="C4608" s="63" t="s">
        <v>149</v>
      </c>
      <c r="D4608" s="376" t="s">
        <v>5</v>
      </c>
      <c r="E4608" s="376" t="s">
        <v>76</v>
      </c>
      <c r="F4608" s="509" t="s">
        <v>60</v>
      </c>
      <c r="G4608" s="509"/>
      <c r="H4608" s="64" t="s">
        <v>45</v>
      </c>
      <c r="I4608" s="577">
        <v>8.9999999999999993E-3</v>
      </c>
    </row>
    <row r="4609" spans="2:9" customFormat="1" ht="0.95" customHeight="1">
      <c r="B4609" s="74"/>
      <c r="C4609" s="574"/>
      <c r="D4609" s="574"/>
      <c r="E4609" s="574"/>
      <c r="F4609" s="574" t="s">
        <v>102</v>
      </c>
      <c r="G4609" s="575">
        <v>1.4</v>
      </c>
      <c r="H4609" s="574" t="s">
        <v>103</v>
      </c>
      <c r="I4609" s="75">
        <v>0</v>
      </c>
    </row>
    <row r="4610" spans="2:9" customFormat="1" ht="18" customHeight="1" thickBot="1">
      <c r="B4610" s="74"/>
      <c r="C4610" s="574"/>
      <c r="D4610" s="574"/>
      <c r="E4610" s="574"/>
      <c r="F4610" s="574" t="s">
        <v>104</v>
      </c>
      <c r="G4610" s="575">
        <v>0.43</v>
      </c>
      <c r="H4610" s="574"/>
      <c r="I4610" s="576" t="s">
        <v>105</v>
      </c>
    </row>
    <row r="4611" spans="2:9" customFormat="1" ht="39" customHeight="1" thickTop="1">
      <c r="B4611" s="76"/>
      <c r="C4611" s="67"/>
      <c r="D4611" s="67"/>
      <c r="E4611" s="67"/>
      <c r="F4611" s="67"/>
      <c r="G4611" s="67"/>
      <c r="H4611" s="67"/>
      <c r="I4611" s="77"/>
    </row>
    <row r="4612" spans="2:9" customFormat="1" ht="26.1" customHeight="1">
      <c r="B4612" s="382" t="s">
        <v>5242</v>
      </c>
      <c r="C4612" s="383" t="s">
        <v>7</v>
      </c>
      <c r="D4612" s="377" t="s">
        <v>95</v>
      </c>
      <c r="E4612" s="377" t="s">
        <v>8</v>
      </c>
      <c r="F4612" s="511" t="s">
        <v>99</v>
      </c>
      <c r="G4612" s="511"/>
      <c r="H4612" s="384" t="s">
        <v>96</v>
      </c>
      <c r="I4612" s="385" t="s">
        <v>97</v>
      </c>
    </row>
    <row r="4613" spans="2:9" customFormat="1" ht="24" customHeight="1">
      <c r="B4613" s="71" t="s">
        <v>100</v>
      </c>
      <c r="C4613" s="61" t="s">
        <v>3952</v>
      </c>
      <c r="D4613" s="378" t="s">
        <v>44</v>
      </c>
      <c r="E4613" s="378" t="s">
        <v>3953</v>
      </c>
      <c r="F4613" s="512" t="s">
        <v>113</v>
      </c>
      <c r="G4613" s="512"/>
      <c r="H4613" s="62" t="s">
        <v>12</v>
      </c>
      <c r="I4613" s="572">
        <v>1</v>
      </c>
    </row>
    <row r="4614" spans="2:9" customFormat="1" ht="26.1" customHeight="1">
      <c r="B4614" s="78" t="s">
        <v>106</v>
      </c>
      <c r="C4614" s="68" t="s">
        <v>157</v>
      </c>
      <c r="D4614" s="375" t="s">
        <v>5</v>
      </c>
      <c r="E4614" s="375" t="s">
        <v>114</v>
      </c>
      <c r="F4614" s="510" t="s">
        <v>108</v>
      </c>
      <c r="G4614" s="510"/>
      <c r="H4614" s="69" t="s">
        <v>46</v>
      </c>
      <c r="I4614" s="573">
        <v>0.04</v>
      </c>
    </row>
    <row r="4615" spans="2:9" customFormat="1" ht="25.5">
      <c r="B4615" s="78" t="s">
        <v>106</v>
      </c>
      <c r="C4615" s="68" t="s">
        <v>156</v>
      </c>
      <c r="D4615" s="375" t="s">
        <v>5</v>
      </c>
      <c r="E4615" s="375" t="s">
        <v>115</v>
      </c>
      <c r="F4615" s="510" t="s">
        <v>108</v>
      </c>
      <c r="G4615" s="510"/>
      <c r="H4615" s="69" t="s">
        <v>46</v>
      </c>
      <c r="I4615" s="573">
        <v>0.04</v>
      </c>
    </row>
    <row r="4616" spans="2:9" customFormat="1" ht="25.5">
      <c r="B4616" s="72" t="s">
        <v>101</v>
      </c>
      <c r="C4616" s="63" t="s">
        <v>149</v>
      </c>
      <c r="D4616" s="376" t="s">
        <v>5</v>
      </c>
      <c r="E4616" s="376" t="s">
        <v>76</v>
      </c>
      <c r="F4616" s="509" t="s">
        <v>60</v>
      </c>
      <c r="G4616" s="509"/>
      <c r="H4616" s="64" t="s">
        <v>45</v>
      </c>
      <c r="I4616" s="577">
        <v>8.9999999999999993E-3</v>
      </c>
    </row>
    <row r="4617" spans="2:9" customFormat="1" ht="0.95" customHeight="1">
      <c r="B4617" s="74"/>
      <c r="C4617" s="574"/>
      <c r="D4617" s="574"/>
      <c r="E4617" s="574"/>
      <c r="F4617" s="574" t="s">
        <v>102</v>
      </c>
      <c r="G4617" s="575">
        <v>1.4</v>
      </c>
      <c r="H4617" s="574" t="s">
        <v>103</v>
      </c>
      <c r="I4617" s="75">
        <v>0</v>
      </c>
    </row>
    <row r="4618" spans="2:9" customFormat="1" ht="18" customHeight="1" thickBot="1">
      <c r="B4618" s="74"/>
      <c r="C4618" s="574"/>
      <c r="D4618" s="574"/>
      <c r="E4618" s="574"/>
      <c r="F4618" s="574" t="s">
        <v>104</v>
      </c>
      <c r="G4618" s="575">
        <v>0.43</v>
      </c>
      <c r="H4618" s="574"/>
      <c r="I4618" s="576" t="s">
        <v>105</v>
      </c>
    </row>
    <row r="4619" spans="2:9" customFormat="1" ht="51.95" customHeight="1" thickTop="1">
      <c r="B4619" s="76"/>
      <c r="C4619" s="67"/>
      <c r="D4619" s="67"/>
      <c r="E4619" s="67"/>
      <c r="F4619" s="67"/>
      <c r="G4619" s="67"/>
      <c r="H4619" s="67"/>
      <c r="I4619" s="77"/>
    </row>
    <row r="4620" spans="2:9" customFormat="1" ht="24" customHeight="1">
      <c r="B4620" s="382" t="s">
        <v>5243</v>
      </c>
      <c r="C4620" s="383" t="s">
        <v>7</v>
      </c>
      <c r="D4620" s="377" t="s">
        <v>95</v>
      </c>
      <c r="E4620" s="377" t="s">
        <v>8</v>
      </c>
      <c r="F4620" s="511" t="s">
        <v>99</v>
      </c>
      <c r="G4620" s="511"/>
      <c r="H4620" s="384" t="s">
        <v>96</v>
      </c>
      <c r="I4620" s="385" t="s">
        <v>97</v>
      </c>
    </row>
    <row r="4621" spans="2:9" customFormat="1" ht="51.95" customHeight="1">
      <c r="B4621" s="71" t="s">
        <v>100</v>
      </c>
      <c r="C4621" s="61" t="s">
        <v>3954</v>
      </c>
      <c r="D4621" s="378" t="s">
        <v>44</v>
      </c>
      <c r="E4621" s="378" t="s">
        <v>3955</v>
      </c>
      <c r="F4621" s="512" t="s">
        <v>113</v>
      </c>
      <c r="G4621" s="512"/>
      <c r="H4621" s="62" t="s">
        <v>12</v>
      </c>
      <c r="I4621" s="572">
        <v>1</v>
      </c>
    </row>
    <row r="4622" spans="2:9" customFormat="1" ht="25.5" customHeight="1">
      <c r="B4622" s="78" t="s">
        <v>106</v>
      </c>
      <c r="C4622" s="68" t="s">
        <v>157</v>
      </c>
      <c r="D4622" s="375" t="s">
        <v>5</v>
      </c>
      <c r="E4622" s="375" t="s">
        <v>114</v>
      </c>
      <c r="F4622" s="510" t="s">
        <v>108</v>
      </c>
      <c r="G4622" s="510"/>
      <c r="H4622" s="69" t="s">
        <v>46</v>
      </c>
      <c r="I4622" s="573">
        <v>0.04</v>
      </c>
    </row>
    <row r="4623" spans="2:9" customFormat="1" ht="25.5">
      <c r="B4623" s="78" t="s">
        <v>106</v>
      </c>
      <c r="C4623" s="68" t="s">
        <v>156</v>
      </c>
      <c r="D4623" s="375" t="s">
        <v>5</v>
      </c>
      <c r="E4623" s="375" t="s">
        <v>115</v>
      </c>
      <c r="F4623" s="510" t="s">
        <v>108</v>
      </c>
      <c r="G4623" s="510"/>
      <c r="H4623" s="69" t="s">
        <v>46</v>
      </c>
      <c r="I4623" s="573">
        <v>0.04</v>
      </c>
    </row>
    <row r="4624" spans="2:9" customFormat="1" ht="0.95" customHeight="1">
      <c r="B4624" s="72" t="s">
        <v>101</v>
      </c>
      <c r="C4624" s="63" t="s">
        <v>149</v>
      </c>
      <c r="D4624" s="376" t="s">
        <v>5</v>
      </c>
      <c r="E4624" s="376" t="s">
        <v>76</v>
      </c>
      <c r="F4624" s="509" t="s">
        <v>60</v>
      </c>
      <c r="G4624" s="509"/>
      <c r="H4624" s="64" t="s">
        <v>45</v>
      </c>
      <c r="I4624" s="577">
        <v>8.9999999999999993E-3</v>
      </c>
    </row>
    <row r="4625" spans="2:9" customFormat="1" ht="18" customHeight="1">
      <c r="B4625" s="74"/>
      <c r="C4625" s="574"/>
      <c r="D4625" s="574"/>
      <c r="E4625" s="574"/>
      <c r="F4625" s="574" t="s">
        <v>102</v>
      </c>
      <c r="G4625" s="575">
        <v>1.4</v>
      </c>
      <c r="H4625" s="574" t="s">
        <v>103</v>
      </c>
      <c r="I4625" s="75">
        <v>0</v>
      </c>
    </row>
    <row r="4626" spans="2:9" customFormat="1" ht="51.95" customHeight="1" thickBot="1">
      <c r="B4626" s="74"/>
      <c r="C4626" s="574"/>
      <c r="D4626" s="574"/>
      <c r="E4626" s="574"/>
      <c r="F4626" s="574" t="s">
        <v>104</v>
      </c>
      <c r="G4626" s="575">
        <v>0.43</v>
      </c>
      <c r="H4626" s="574"/>
      <c r="I4626" s="576" t="s">
        <v>105</v>
      </c>
    </row>
    <row r="4627" spans="2:9" customFormat="1" ht="24" customHeight="1" thickTop="1">
      <c r="B4627" s="76"/>
      <c r="C4627" s="67"/>
      <c r="D4627" s="67"/>
      <c r="E4627" s="67"/>
      <c r="F4627" s="67"/>
      <c r="G4627" s="67"/>
      <c r="H4627" s="67"/>
      <c r="I4627" s="77"/>
    </row>
    <row r="4628" spans="2:9" customFormat="1" ht="51.95" customHeight="1">
      <c r="B4628" s="382" t="s">
        <v>5244</v>
      </c>
      <c r="C4628" s="383" t="s">
        <v>7</v>
      </c>
      <c r="D4628" s="377" t="s">
        <v>95</v>
      </c>
      <c r="E4628" s="377" t="s">
        <v>8</v>
      </c>
      <c r="F4628" s="511" t="s">
        <v>99</v>
      </c>
      <c r="G4628" s="511"/>
      <c r="H4628" s="384" t="s">
        <v>96</v>
      </c>
      <c r="I4628" s="385" t="s">
        <v>97</v>
      </c>
    </row>
    <row r="4629" spans="2:9" customFormat="1" ht="25.5" customHeight="1">
      <c r="B4629" s="71" t="s">
        <v>100</v>
      </c>
      <c r="C4629" s="61" t="s">
        <v>1110</v>
      </c>
      <c r="D4629" s="378" t="s">
        <v>5</v>
      </c>
      <c r="E4629" s="378" t="s">
        <v>1111</v>
      </c>
      <c r="F4629" s="512" t="s">
        <v>113</v>
      </c>
      <c r="G4629" s="512"/>
      <c r="H4629" s="62" t="s">
        <v>12</v>
      </c>
      <c r="I4629" s="572">
        <v>1</v>
      </c>
    </row>
    <row r="4630" spans="2:9" customFormat="1" ht="25.5" customHeight="1">
      <c r="B4630" s="78" t="s">
        <v>106</v>
      </c>
      <c r="C4630" s="68" t="s">
        <v>157</v>
      </c>
      <c r="D4630" s="375" t="s">
        <v>5</v>
      </c>
      <c r="E4630" s="375" t="s">
        <v>114</v>
      </c>
      <c r="F4630" s="510" t="s">
        <v>108</v>
      </c>
      <c r="G4630" s="510"/>
      <c r="H4630" s="69" t="s">
        <v>46</v>
      </c>
      <c r="I4630" s="573">
        <v>0.04</v>
      </c>
    </row>
    <row r="4631" spans="2:9" customFormat="1" ht="0.95" customHeight="1">
      <c r="B4631" s="78" t="s">
        <v>106</v>
      </c>
      <c r="C4631" s="68" t="s">
        <v>156</v>
      </c>
      <c r="D4631" s="375" t="s">
        <v>5</v>
      </c>
      <c r="E4631" s="375" t="s">
        <v>115</v>
      </c>
      <c r="F4631" s="510" t="s">
        <v>108</v>
      </c>
      <c r="G4631" s="510"/>
      <c r="H4631" s="69" t="s">
        <v>46</v>
      </c>
      <c r="I4631" s="573">
        <v>0.04</v>
      </c>
    </row>
    <row r="4632" spans="2:9" customFormat="1" ht="18" customHeight="1">
      <c r="B4632" s="72" t="s">
        <v>101</v>
      </c>
      <c r="C4632" s="63" t="s">
        <v>3094</v>
      </c>
      <c r="D4632" s="376" t="s">
        <v>5</v>
      </c>
      <c r="E4632" s="376" t="s">
        <v>3095</v>
      </c>
      <c r="F4632" s="509" t="s">
        <v>60</v>
      </c>
      <c r="G4632" s="509"/>
      <c r="H4632" s="64" t="s">
        <v>12</v>
      </c>
      <c r="I4632" s="577">
        <v>1.19</v>
      </c>
    </row>
    <row r="4633" spans="2:9" customFormat="1" ht="51.95" customHeight="1">
      <c r="B4633" s="72" t="s">
        <v>101</v>
      </c>
      <c r="C4633" s="63" t="s">
        <v>149</v>
      </c>
      <c r="D4633" s="376" t="s">
        <v>5</v>
      </c>
      <c r="E4633" s="376" t="s">
        <v>76</v>
      </c>
      <c r="F4633" s="509" t="s">
        <v>60</v>
      </c>
      <c r="G4633" s="509"/>
      <c r="H4633" s="64" t="s">
        <v>45</v>
      </c>
      <c r="I4633" s="577">
        <v>8.9999999999999993E-3</v>
      </c>
    </row>
    <row r="4634" spans="2:9" customFormat="1" ht="24" customHeight="1">
      <c r="B4634" s="74"/>
      <c r="C4634" s="574"/>
      <c r="D4634" s="574"/>
      <c r="E4634" s="574"/>
      <c r="F4634" s="574" t="s">
        <v>102</v>
      </c>
      <c r="G4634" s="575">
        <v>1.4</v>
      </c>
      <c r="H4634" s="574" t="s">
        <v>103</v>
      </c>
      <c r="I4634" s="75">
        <v>0</v>
      </c>
    </row>
    <row r="4635" spans="2:9" customFormat="1" ht="51.95" customHeight="1" thickBot="1">
      <c r="B4635" s="74"/>
      <c r="C4635" s="574"/>
      <c r="D4635" s="574"/>
      <c r="E4635" s="574"/>
      <c r="F4635" s="574" t="s">
        <v>104</v>
      </c>
      <c r="G4635" s="575">
        <v>1.54</v>
      </c>
      <c r="H4635" s="574"/>
      <c r="I4635" s="576" t="s">
        <v>105</v>
      </c>
    </row>
    <row r="4636" spans="2:9" customFormat="1" ht="15.75" thickTop="1">
      <c r="B4636" s="76"/>
      <c r="C4636" s="67"/>
      <c r="D4636" s="67"/>
      <c r="E4636" s="67"/>
      <c r="F4636" s="67"/>
      <c r="G4636" s="67"/>
      <c r="H4636" s="67"/>
      <c r="I4636" s="77"/>
    </row>
    <row r="4637" spans="2:9" customFormat="1" ht="25.5" customHeight="1">
      <c r="B4637" s="382" t="s">
        <v>5245</v>
      </c>
      <c r="C4637" s="383" t="s">
        <v>7</v>
      </c>
      <c r="D4637" s="377" t="s">
        <v>95</v>
      </c>
      <c r="E4637" s="377" t="s">
        <v>8</v>
      </c>
      <c r="F4637" s="511" t="s">
        <v>99</v>
      </c>
      <c r="G4637" s="511"/>
      <c r="H4637" s="384" t="s">
        <v>96</v>
      </c>
      <c r="I4637" s="385" t="s">
        <v>97</v>
      </c>
    </row>
    <row r="4638" spans="2:9" customFormat="1" ht="0.95" customHeight="1">
      <c r="B4638" s="71" t="s">
        <v>100</v>
      </c>
      <c r="C4638" s="61" t="s">
        <v>3956</v>
      </c>
      <c r="D4638" s="378" t="s">
        <v>44</v>
      </c>
      <c r="E4638" s="378" t="s">
        <v>3957</v>
      </c>
      <c r="F4638" s="512" t="s">
        <v>113</v>
      </c>
      <c r="G4638" s="512"/>
      <c r="H4638" s="62" t="s">
        <v>12</v>
      </c>
      <c r="I4638" s="572">
        <v>1</v>
      </c>
    </row>
    <row r="4639" spans="2:9" customFormat="1" ht="18" customHeight="1">
      <c r="B4639" s="78" t="s">
        <v>106</v>
      </c>
      <c r="C4639" s="68" t="s">
        <v>157</v>
      </c>
      <c r="D4639" s="375" t="s">
        <v>5</v>
      </c>
      <c r="E4639" s="375" t="s">
        <v>114</v>
      </c>
      <c r="F4639" s="510" t="s">
        <v>108</v>
      </c>
      <c r="G4639" s="510"/>
      <c r="H4639" s="69" t="s">
        <v>46</v>
      </c>
      <c r="I4639" s="573">
        <v>7.6999999999999999E-2</v>
      </c>
    </row>
    <row r="4640" spans="2:9" customFormat="1" ht="51.95" customHeight="1">
      <c r="B4640" s="78" t="s">
        <v>106</v>
      </c>
      <c r="C4640" s="68" t="s">
        <v>156</v>
      </c>
      <c r="D4640" s="375" t="s">
        <v>5</v>
      </c>
      <c r="E4640" s="375" t="s">
        <v>115</v>
      </c>
      <c r="F4640" s="510" t="s">
        <v>108</v>
      </c>
      <c r="G4640" s="510"/>
      <c r="H4640" s="69" t="s">
        <v>46</v>
      </c>
      <c r="I4640" s="573">
        <v>7.6999999999999999E-2</v>
      </c>
    </row>
    <row r="4641" spans="2:9" customFormat="1" ht="24" customHeight="1">
      <c r="B4641" s="72" t="s">
        <v>101</v>
      </c>
      <c r="C4641" s="63" t="s">
        <v>149</v>
      </c>
      <c r="D4641" s="376" t="s">
        <v>5</v>
      </c>
      <c r="E4641" s="376" t="s">
        <v>76</v>
      </c>
      <c r="F4641" s="509" t="s">
        <v>60</v>
      </c>
      <c r="G4641" s="509"/>
      <c r="H4641" s="64" t="s">
        <v>45</v>
      </c>
      <c r="I4641" s="577">
        <v>8.9999999999999993E-3</v>
      </c>
    </row>
    <row r="4642" spans="2:9" customFormat="1" ht="26.1" customHeight="1">
      <c r="B4642" s="74"/>
      <c r="C4642" s="574"/>
      <c r="D4642" s="574"/>
      <c r="E4642" s="574"/>
      <c r="F4642" s="574" t="s">
        <v>102</v>
      </c>
      <c r="G4642" s="575">
        <v>2.7</v>
      </c>
      <c r="H4642" s="574" t="s">
        <v>103</v>
      </c>
      <c r="I4642" s="75">
        <v>0</v>
      </c>
    </row>
    <row r="4643" spans="2:9" customFormat="1" ht="51.95" customHeight="1" thickBot="1">
      <c r="B4643" s="74"/>
      <c r="C4643" s="574"/>
      <c r="D4643" s="574"/>
      <c r="E4643" s="574"/>
      <c r="F4643" s="574" t="s">
        <v>104</v>
      </c>
      <c r="G4643" s="575">
        <v>0.82</v>
      </c>
      <c r="H4643" s="574"/>
      <c r="I4643" s="576" t="s">
        <v>105</v>
      </c>
    </row>
    <row r="4644" spans="2:9" customFormat="1" ht="26.1" customHeight="1" thickTop="1">
      <c r="B4644" s="76"/>
      <c r="C4644" s="67"/>
      <c r="D4644" s="67"/>
      <c r="E4644" s="67"/>
      <c r="F4644" s="67"/>
      <c r="G4644" s="67"/>
      <c r="H4644" s="67"/>
      <c r="I4644" s="77"/>
    </row>
    <row r="4645" spans="2:9" customFormat="1" ht="25.5" customHeight="1">
      <c r="B4645" s="382" t="s">
        <v>5246</v>
      </c>
      <c r="C4645" s="383" t="s">
        <v>7</v>
      </c>
      <c r="D4645" s="377" t="s">
        <v>95</v>
      </c>
      <c r="E4645" s="377" t="s">
        <v>8</v>
      </c>
      <c r="F4645" s="511" t="s">
        <v>99</v>
      </c>
      <c r="G4645" s="511"/>
      <c r="H4645" s="384" t="s">
        <v>96</v>
      </c>
      <c r="I4645" s="385" t="s">
        <v>97</v>
      </c>
    </row>
    <row r="4646" spans="2:9" customFormat="1" ht="38.25">
      <c r="B4646" s="71" t="s">
        <v>100</v>
      </c>
      <c r="C4646" s="61" t="s">
        <v>3958</v>
      </c>
      <c r="D4646" s="378" t="s">
        <v>44</v>
      </c>
      <c r="E4646" s="378" t="s">
        <v>3959</v>
      </c>
      <c r="F4646" s="512" t="s">
        <v>113</v>
      </c>
      <c r="G4646" s="512"/>
      <c r="H4646" s="62" t="s">
        <v>12</v>
      </c>
      <c r="I4646" s="572">
        <v>1</v>
      </c>
    </row>
    <row r="4647" spans="2:9" customFormat="1" ht="0.95" customHeight="1">
      <c r="B4647" s="78" t="s">
        <v>106</v>
      </c>
      <c r="C4647" s="68" t="s">
        <v>157</v>
      </c>
      <c r="D4647" s="375" t="s">
        <v>5</v>
      </c>
      <c r="E4647" s="375" t="s">
        <v>114</v>
      </c>
      <c r="F4647" s="510" t="s">
        <v>108</v>
      </c>
      <c r="G4647" s="510"/>
      <c r="H4647" s="69" t="s">
        <v>46</v>
      </c>
      <c r="I4647" s="573">
        <v>7.6999999999999999E-2</v>
      </c>
    </row>
    <row r="4648" spans="2:9" customFormat="1" ht="18" customHeight="1">
      <c r="B4648" s="78" t="s">
        <v>106</v>
      </c>
      <c r="C4648" s="68" t="s">
        <v>156</v>
      </c>
      <c r="D4648" s="375" t="s">
        <v>5</v>
      </c>
      <c r="E4648" s="375" t="s">
        <v>115</v>
      </c>
      <c r="F4648" s="510" t="s">
        <v>108</v>
      </c>
      <c r="G4648" s="510"/>
      <c r="H4648" s="69" t="s">
        <v>46</v>
      </c>
      <c r="I4648" s="573">
        <v>7.6999999999999999E-2</v>
      </c>
    </row>
    <row r="4649" spans="2:9" customFormat="1" ht="51.95" customHeight="1">
      <c r="B4649" s="72" t="s">
        <v>101</v>
      </c>
      <c r="C4649" s="63" t="s">
        <v>149</v>
      </c>
      <c r="D4649" s="376" t="s">
        <v>5</v>
      </c>
      <c r="E4649" s="376" t="s">
        <v>76</v>
      </c>
      <c r="F4649" s="509" t="s">
        <v>60</v>
      </c>
      <c r="G4649" s="509"/>
      <c r="H4649" s="64" t="s">
        <v>45</v>
      </c>
      <c r="I4649" s="577">
        <v>8.9999999999999993E-3</v>
      </c>
    </row>
    <row r="4650" spans="2:9" customFormat="1" ht="24" customHeight="1">
      <c r="B4650" s="74"/>
      <c r="C4650" s="574"/>
      <c r="D4650" s="574"/>
      <c r="E4650" s="574"/>
      <c r="F4650" s="574" t="s">
        <v>102</v>
      </c>
      <c r="G4650" s="575">
        <v>2.7</v>
      </c>
      <c r="H4650" s="574" t="s">
        <v>103</v>
      </c>
      <c r="I4650" s="75">
        <v>0</v>
      </c>
    </row>
    <row r="4651" spans="2:9" customFormat="1" ht="26.1" customHeight="1" thickBot="1">
      <c r="B4651" s="74"/>
      <c r="C4651" s="574"/>
      <c r="D4651" s="574"/>
      <c r="E4651" s="574"/>
      <c r="F4651" s="574" t="s">
        <v>104</v>
      </c>
      <c r="G4651" s="575">
        <v>0.82</v>
      </c>
      <c r="H4651" s="574"/>
      <c r="I4651" s="576" t="s">
        <v>105</v>
      </c>
    </row>
    <row r="4652" spans="2:9" customFormat="1" ht="51.95" customHeight="1" thickTop="1">
      <c r="B4652" s="76"/>
      <c r="C4652" s="67"/>
      <c r="D4652" s="67"/>
      <c r="E4652" s="67"/>
      <c r="F4652" s="67"/>
      <c r="G4652" s="67"/>
      <c r="H4652" s="67"/>
      <c r="I4652" s="77"/>
    </row>
    <row r="4653" spans="2:9" customFormat="1" ht="26.1" customHeight="1">
      <c r="B4653" s="382" t="s">
        <v>5247</v>
      </c>
      <c r="C4653" s="383" t="s">
        <v>7</v>
      </c>
      <c r="D4653" s="377" t="s">
        <v>95</v>
      </c>
      <c r="E4653" s="377" t="s">
        <v>8</v>
      </c>
      <c r="F4653" s="511" t="s">
        <v>99</v>
      </c>
      <c r="G4653" s="511"/>
      <c r="H4653" s="384" t="s">
        <v>96</v>
      </c>
      <c r="I4653" s="385" t="s">
        <v>97</v>
      </c>
    </row>
    <row r="4654" spans="2:9" customFormat="1" ht="25.5" customHeight="1">
      <c r="B4654" s="71" t="s">
        <v>100</v>
      </c>
      <c r="C4654" s="61" t="s">
        <v>3960</v>
      </c>
      <c r="D4654" s="378" t="s">
        <v>5</v>
      </c>
      <c r="E4654" s="378" t="s">
        <v>3961</v>
      </c>
      <c r="F4654" s="512" t="s">
        <v>113</v>
      </c>
      <c r="G4654" s="512"/>
      <c r="H4654" s="62" t="s">
        <v>12</v>
      </c>
      <c r="I4654" s="572">
        <v>1</v>
      </c>
    </row>
    <row r="4655" spans="2:9" customFormat="1" ht="25.5" customHeight="1">
      <c r="B4655" s="78" t="s">
        <v>106</v>
      </c>
      <c r="C4655" s="68" t="s">
        <v>157</v>
      </c>
      <c r="D4655" s="375" t="s">
        <v>5</v>
      </c>
      <c r="E4655" s="375" t="s">
        <v>114</v>
      </c>
      <c r="F4655" s="510" t="s">
        <v>108</v>
      </c>
      <c r="G4655" s="510"/>
      <c r="H4655" s="69" t="s">
        <v>46</v>
      </c>
      <c r="I4655" s="573">
        <v>7.6999999999999999E-2</v>
      </c>
    </row>
    <row r="4656" spans="2:9" customFormat="1" ht="0.95" customHeight="1">
      <c r="B4656" s="78" t="s">
        <v>106</v>
      </c>
      <c r="C4656" s="68" t="s">
        <v>156</v>
      </c>
      <c r="D4656" s="375" t="s">
        <v>5</v>
      </c>
      <c r="E4656" s="375" t="s">
        <v>115</v>
      </c>
      <c r="F4656" s="510" t="s">
        <v>108</v>
      </c>
      <c r="G4656" s="510"/>
      <c r="H4656" s="69" t="s">
        <v>46</v>
      </c>
      <c r="I4656" s="573">
        <v>7.6999999999999999E-2</v>
      </c>
    </row>
    <row r="4657" spans="2:9" customFormat="1" ht="18" customHeight="1">
      <c r="B4657" s="72" t="s">
        <v>101</v>
      </c>
      <c r="C4657" s="63" t="s">
        <v>4393</v>
      </c>
      <c r="D4657" s="376" t="s">
        <v>5</v>
      </c>
      <c r="E4657" s="376" t="s">
        <v>4394</v>
      </c>
      <c r="F4657" s="509" t="s">
        <v>60</v>
      </c>
      <c r="G4657" s="509"/>
      <c r="H4657" s="64" t="s">
        <v>12</v>
      </c>
      <c r="I4657" s="577">
        <v>1.19</v>
      </c>
    </row>
    <row r="4658" spans="2:9" customFormat="1" ht="51.95" customHeight="1">
      <c r="B4658" s="72" t="s">
        <v>101</v>
      </c>
      <c r="C4658" s="63" t="s">
        <v>149</v>
      </c>
      <c r="D4658" s="376" t="s">
        <v>5</v>
      </c>
      <c r="E4658" s="376" t="s">
        <v>76</v>
      </c>
      <c r="F4658" s="509" t="s">
        <v>60</v>
      </c>
      <c r="G4658" s="509"/>
      <c r="H4658" s="64" t="s">
        <v>45</v>
      </c>
      <c r="I4658" s="577">
        <v>8.9999999999999993E-3</v>
      </c>
    </row>
    <row r="4659" spans="2:9" customFormat="1" ht="51.95" customHeight="1">
      <c r="B4659" s="74"/>
      <c r="C4659" s="574"/>
      <c r="D4659" s="574"/>
      <c r="E4659" s="574"/>
      <c r="F4659" s="574" t="s">
        <v>102</v>
      </c>
      <c r="G4659" s="575">
        <v>2.7</v>
      </c>
      <c r="H4659" s="574" t="s">
        <v>103</v>
      </c>
      <c r="I4659" s="75">
        <v>0</v>
      </c>
    </row>
    <row r="4660" spans="2:9" customFormat="1" ht="26.1" customHeight="1" thickBot="1">
      <c r="B4660" s="74"/>
      <c r="C4660" s="574"/>
      <c r="D4660" s="574"/>
      <c r="E4660" s="574"/>
      <c r="F4660" s="574" t="s">
        <v>104</v>
      </c>
      <c r="G4660" s="575">
        <v>3.46</v>
      </c>
      <c r="H4660" s="574"/>
      <c r="I4660" s="576" t="s">
        <v>105</v>
      </c>
    </row>
    <row r="4661" spans="2:9" customFormat="1" ht="24" customHeight="1" thickTop="1">
      <c r="B4661" s="76"/>
      <c r="C4661" s="67"/>
      <c r="D4661" s="67"/>
      <c r="E4661" s="67"/>
      <c r="F4661" s="67"/>
      <c r="G4661" s="67"/>
      <c r="H4661" s="67"/>
      <c r="I4661" s="77"/>
    </row>
    <row r="4662" spans="2:9" customFormat="1" ht="39" customHeight="1">
      <c r="B4662" s="382" t="s">
        <v>5248</v>
      </c>
      <c r="C4662" s="383" t="s">
        <v>7</v>
      </c>
      <c r="D4662" s="377" t="s">
        <v>95</v>
      </c>
      <c r="E4662" s="377" t="s">
        <v>8</v>
      </c>
      <c r="F4662" s="511" t="s">
        <v>99</v>
      </c>
      <c r="G4662" s="511"/>
      <c r="H4662" s="384" t="s">
        <v>96</v>
      </c>
      <c r="I4662" s="385" t="s">
        <v>97</v>
      </c>
    </row>
    <row r="4663" spans="2:9" customFormat="1" ht="51">
      <c r="B4663" s="71" t="s">
        <v>100</v>
      </c>
      <c r="C4663" s="61" t="s">
        <v>3962</v>
      </c>
      <c r="D4663" s="378" t="s">
        <v>44</v>
      </c>
      <c r="E4663" s="378" t="s">
        <v>3963</v>
      </c>
      <c r="F4663" s="512" t="s">
        <v>113</v>
      </c>
      <c r="G4663" s="512"/>
      <c r="H4663" s="62" t="s">
        <v>12</v>
      </c>
      <c r="I4663" s="572">
        <v>1</v>
      </c>
    </row>
    <row r="4664" spans="2:9" customFormat="1" ht="25.5" customHeight="1">
      <c r="B4664" s="78" t="s">
        <v>106</v>
      </c>
      <c r="C4664" s="68" t="s">
        <v>157</v>
      </c>
      <c r="D4664" s="375" t="s">
        <v>5</v>
      </c>
      <c r="E4664" s="375" t="s">
        <v>114</v>
      </c>
      <c r="F4664" s="510" t="s">
        <v>108</v>
      </c>
      <c r="G4664" s="510"/>
      <c r="H4664" s="69" t="s">
        <v>46</v>
      </c>
      <c r="I4664" s="573">
        <v>0.115</v>
      </c>
    </row>
    <row r="4665" spans="2:9" customFormat="1" ht="0.95" customHeight="1">
      <c r="B4665" s="78" t="s">
        <v>106</v>
      </c>
      <c r="C4665" s="68" t="s">
        <v>156</v>
      </c>
      <c r="D4665" s="375" t="s">
        <v>5</v>
      </c>
      <c r="E4665" s="375" t="s">
        <v>115</v>
      </c>
      <c r="F4665" s="510" t="s">
        <v>108</v>
      </c>
      <c r="G4665" s="510"/>
      <c r="H4665" s="69" t="s">
        <v>46</v>
      </c>
      <c r="I4665" s="573">
        <v>0.115</v>
      </c>
    </row>
    <row r="4666" spans="2:9" customFormat="1" ht="18" customHeight="1">
      <c r="B4666" s="72" t="s">
        <v>101</v>
      </c>
      <c r="C4666" s="63" t="s">
        <v>149</v>
      </c>
      <c r="D4666" s="376" t="s">
        <v>5</v>
      </c>
      <c r="E4666" s="376" t="s">
        <v>76</v>
      </c>
      <c r="F4666" s="509" t="s">
        <v>60</v>
      </c>
      <c r="G4666" s="509"/>
      <c r="H4666" s="64" t="s">
        <v>45</v>
      </c>
      <c r="I4666" s="577">
        <v>8.9999999999999993E-3</v>
      </c>
    </row>
    <row r="4667" spans="2:9" customFormat="1" ht="26.1" customHeight="1">
      <c r="B4667" s="74"/>
      <c r="C4667" s="574"/>
      <c r="D4667" s="574"/>
      <c r="E4667" s="574"/>
      <c r="F4667" s="574" t="s">
        <v>102</v>
      </c>
      <c r="G4667" s="575">
        <v>4.04</v>
      </c>
      <c r="H4667" s="574" t="s">
        <v>103</v>
      </c>
      <c r="I4667" s="75">
        <v>0</v>
      </c>
    </row>
    <row r="4668" spans="2:9" customFormat="1" ht="26.1" customHeight="1" thickBot="1">
      <c r="B4668" s="74"/>
      <c r="C4668" s="574"/>
      <c r="D4668" s="574"/>
      <c r="E4668" s="574"/>
      <c r="F4668" s="574" t="s">
        <v>104</v>
      </c>
      <c r="G4668" s="575">
        <v>1.23</v>
      </c>
      <c r="H4668" s="574"/>
      <c r="I4668" s="576" t="s">
        <v>105</v>
      </c>
    </row>
    <row r="4669" spans="2:9" customFormat="1" ht="24" customHeight="1" thickTop="1">
      <c r="B4669" s="76"/>
      <c r="C4669" s="67"/>
      <c r="D4669" s="67"/>
      <c r="E4669" s="67"/>
      <c r="F4669" s="67"/>
      <c r="G4669" s="67"/>
      <c r="H4669" s="67"/>
      <c r="I4669" s="77"/>
    </row>
    <row r="4670" spans="2:9" customFormat="1" ht="24" customHeight="1">
      <c r="B4670" s="382" t="s">
        <v>5249</v>
      </c>
      <c r="C4670" s="383" t="s">
        <v>7</v>
      </c>
      <c r="D4670" s="377" t="s">
        <v>95</v>
      </c>
      <c r="E4670" s="377" t="s">
        <v>8</v>
      </c>
      <c r="F4670" s="511" t="s">
        <v>99</v>
      </c>
      <c r="G4670" s="511"/>
      <c r="H4670" s="384" t="s">
        <v>96</v>
      </c>
      <c r="I4670" s="385" t="s">
        <v>97</v>
      </c>
    </row>
    <row r="4671" spans="2:9" customFormat="1" ht="39" customHeight="1">
      <c r="B4671" s="71" t="s">
        <v>100</v>
      </c>
      <c r="C4671" s="61" t="s">
        <v>3964</v>
      </c>
      <c r="D4671" s="378" t="s">
        <v>44</v>
      </c>
      <c r="E4671" s="378" t="s">
        <v>3965</v>
      </c>
      <c r="F4671" s="512" t="s">
        <v>113</v>
      </c>
      <c r="G4671" s="512"/>
      <c r="H4671" s="62" t="s">
        <v>12</v>
      </c>
      <c r="I4671" s="572">
        <v>1</v>
      </c>
    </row>
    <row r="4672" spans="2:9" customFormat="1" ht="25.5" customHeight="1">
      <c r="B4672" s="78" t="s">
        <v>106</v>
      </c>
      <c r="C4672" s="68" t="s">
        <v>157</v>
      </c>
      <c r="D4672" s="375" t="s">
        <v>5</v>
      </c>
      <c r="E4672" s="375" t="s">
        <v>114</v>
      </c>
      <c r="F4672" s="510" t="s">
        <v>108</v>
      </c>
      <c r="G4672" s="510"/>
      <c r="H4672" s="69" t="s">
        <v>46</v>
      </c>
      <c r="I4672" s="573">
        <v>0.115</v>
      </c>
    </row>
    <row r="4673" spans="2:9" customFormat="1" ht="25.5" customHeight="1">
      <c r="B4673" s="78" t="s">
        <v>106</v>
      </c>
      <c r="C4673" s="68" t="s">
        <v>156</v>
      </c>
      <c r="D4673" s="375" t="s">
        <v>5</v>
      </c>
      <c r="E4673" s="375" t="s">
        <v>115</v>
      </c>
      <c r="F4673" s="510" t="s">
        <v>108</v>
      </c>
      <c r="G4673" s="510"/>
      <c r="H4673" s="69" t="s">
        <v>46</v>
      </c>
      <c r="I4673" s="573">
        <v>0.115</v>
      </c>
    </row>
    <row r="4674" spans="2:9" customFormat="1" ht="0.95" customHeight="1">
      <c r="B4674" s="72" t="s">
        <v>101</v>
      </c>
      <c r="C4674" s="63" t="s">
        <v>149</v>
      </c>
      <c r="D4674" s="376" t="s">
        <v>5</v>
      </c>
      <c r="E4674" s="376" t="s">
        <v>76</v>
      </c>
      <c r="F4674" s="509" t="s">
        <v>60</v>
      </c>
      <c r="G4674" s="509"/>
      <c r="H4674" s="64" t="s">
        <v>45</v>
      </c>
      <c r="I4674" s="577">
        <v>8.9999999999999993E-3</v>
      </c>
    </row>
    <row r="4675" spans="2:9" customFormat="1" ht="18" customHeight="1">
      <c r="B4675" s="74"/>
      <c r="C4675" s="574"/>
      <c r="D4675" s="574"/>
      <c r="E4675" s="574"/>
      <c r="F4675" s="574" t="s">
        <v>102</v>
      </c>
      <c r="G4675" s="575">
        <v>4.04</v>
      </c>
      <c r="H4675" s="574" t="s">
        <v>103</v>
      </c>
      <c r="I4675" s="75">
        <v>0</v>
      </c>
    </row>
    <row r="4676" spans="2:9" customFormat="1" ht="26.1" customHeight="1" thickBot="1">
      <c r="B4676" s="74"/>
      <c r="C4676" s="574"/>
      <c r="D4676" s="574"/>
      <c r="E4676" s="574"/>
      <c r="F4676" s="574" t="s">
        <v>104</v>
      </c>
      <c r="G4676" s="575">
        <v>1.23</v>
      </c>
      <c r="H4676" s="574"/>
      <c r="I4676" s="576" t="s">
        <v>105</v>
      </c>
    </row>
    <row r="4677" spans="2:9" customFormat="1" ht="26.1" customHeight="1" thickTop="1">
      <c r="B4677" s="76"/>
      <c r="C4677" s="67"/>
      <c r="D4677" s="67"/>
      <c r="E4677" s="67"/>
      <c r="F4677" s="67"/>
      <c r="G4677" s="67"/>
      <c r="H4677" s="67"/>
      <c r="I4677" s="77"/>
    </row>
    <row r="4678" spans="2:9" customFormat="1" ht="24" customHeight="1">
      <c r="B4678" s="382" t="s">
        <v>5250</v>
      </c>
      <c r="C4678" s="383" t="s">
        <v>7</v>
      </c>
      <c r="D4678" s="377" t="s">
        <v>95</v>
      </c>
      <c r="E4678" s="377" t="s">
        <v>8</v>
      </c>
      <c r="F4678" s="511" t="s">
        <v>99</v>
      </c>
      <c r="G4678" s="511"/>
      <c r="H4678" s="384" t="s">
        <v>96</v>
      </c>
      <c r="I4678" s="385" t="s">
        <v>97</v>
      </c>
    </row>
    <row r="4679" spans="2:9" customFormat="1" ht="24" customHeight="1">
      <c r="B4679" s="71" t="s">
        <v>100</v>
      </c>
      <c r="C4679" s="61" t="s">
        <v>3966</v>
      </c>
      <c r="D4679" s="378" t="s">
        <v>44</v>
      </c>
      <c r="E4679" s="378" t="s">
        <v>3967</v>
      </c>
      <c r="F4679" s="512" t="s">
        <v>113</v>
      </c>
      <c r="G4679" s="512"/>
      <c r="H4679" s="62" t="s">
        <v>12</v>
      </c>
      <c r="I4679" s="572">
        <v>1</v>
      </c>
    </row>
    <row r="4680" spans="2:9" customFormat="1" ht="39" customHeight="1">
      <c r="B4680" s="78" t="s">
        <v>106</v>
      </c>
      <c r="C4680" s="68" t="s">
        <v>157</v>
      </c>
      <c r="D4680" s="375" t="s">
        <v>5</v>
      </c>
      <c r="E4680" s="375" t="s">
        <v>114</v>
      </c>
      <c r="F4680" s="510" t="s">
        <v>108</v>
      </c>
      <c r="G4680" s="510"/>
      <c r="H4680" s="69" t="s">
        <v>46</v>
      </c>
      <c r="I4680" s="573">
        <v>0.115</v>
      </c>
    </row>
    <row r="4681" spans="2:9" customFormat="1" ht="25.5" customHeight="1">
      <c r="B4681" s="78" t="s">
        <v>106</v>
      </c>
      <c r="C4681" s="68" t="s">
        <v>156</v>
      </c>
      <c r="D4681" s="375" t="s">
        <v>5</v>
      </c>
      <c r="E4681" s="375" t="s">
        <v>115</v>
      </c>
      <c r="F4681" s="510" t="s">
        <v>108</v>
      </c>
      <c r="G4681" s="510"/>
      <c r="H4681" s="69" t="s">
        <v>46</v>
      </c>
      <c r="I4681" s="573">
        <v>0.115</v>
      </c>
    </row>
    <row r="4682" spans="2:9" customFormat="1" ht="25.5">
      <c r="B4682" s="72" t="s">
        <v>101</v>
      </c>
      <c r="C4682" s="63" t="s">
        <v>149</v>
      </c>
      <c r="D4682" s="376" t="s">
        <v>5</v>
      </c>
      <c r="E4682" s="376" t="s">
        <v>76</v>
      </c>
      <c r="F4682" s="509" t="s">
        <v>60</v>
      </c>
      <c r="G4682" s="509"/>
      <c r="H4682" s="64" t="s">
        <v>45</v>
      </c>
      <c r="I4682" s="577">
        <v>8.9999999999999993E-3</v>
      </c>
    </row>
    <row r="4683" spans="2:9" customFormat="1" ht="0.95" customHeight="1">
      <c r="B4683" s="74"/>
      <c r="C4683" s="574"/>
      <c r="D4683" s="574"/>
      <c r="E4683" s="574"/>
      <c r="F4683" s="574" t="s">
        <v>102</v>
      </c>
      <c r="G4683" s="575">
        <v>4.04</v>
      </c>
      <c r="H4683" s="574" t="s">
        <v>103</v>
      </c>
      <c r="I4683" s="75">
        <v>0</v>
      </c>
    </row>
    <row r="4684" spans="2:9" customFormat="1" ht="18" customHeight="1" thickBot="1">
      <c r="B4684" s="74"/>
      <c r="C4684" s="574"/>
      <c r="D4684" s="574"/>
      <c r="E4684" s="574"/>
      <c r="F4684" s="574" t="s">
        <v>104</v>
      </c>
      <c r="G4684" s="575">
        <v>1.23</v>
      </c>
      <c r="H4684" s="574"/>
      <c r="I4684" s="576" t="s">
        <v>105</v>
      </c>
    </row>
    <row r="4685" spans="2:9" customFormat="1" ht="51.95" customHeight="1" thickTop="1">
      <c r="B4685" s="76"/>
      <c r="C4685" s="67"/>
      <c r="D4685" s="67"/>
      <c r="E4685" s="67"/>
      <c r="F4685" s="67"/>
      <c r="G4685" s="67"/>
      <c r="H4685" s="67"/>
      <c r="I4685" s="77"/>
    </row>
    <row r="4686" spans="2:9" customFormat="1" ht="51.95" customHeight="1">
      <c r="B4686" s="382" t="s">
        <v>5251</v>
      </c>
      <c r="C4686" s="383" t="s">
        <v>7</v>
      </c>
      <c r="D4686" s="377" t="s">
        <v>95</v>
      </c>
      <c r="E4686" s="377" t="s">
        <v>8</v>
      </c>
      <c r="F4686" s="511" t="s">
        <v>99</v>
      </c>
      <c r="G4686" s="511"/>
      <c r="H4686" s="384" t="s">
        <v>96</v>
      </c>
      <c r="I4686" s="385" t="s">
        <v>97</v>
      </c>
    </row>
    <row r="4687" spans="2:9" customFormat="1" ht="26.1" customHeight="1">
      <c r="B4687" s="71" t="s">
        <v>100</v>
      </c>
      <c r="C4687" s="61" t="s">
        <v>3968</v>
      </c>
      <c r="D4687" s="378" t="s">
        <v>5</v>
      </c>
      <c r="E4687" s="378" t="s">
        <v>3969</v>
      </c>
      <c r="F4687" s="512" t="s">
        <v>113</v>
      </c>
      <c r="G4687" s="512"/>
      <c r="H4687" s="62" t="s">
        <v>12</v>
      </c>
      <c r="I4687" s="572">
        <v>1</v>
      </c>
    </row>
    <row r="4688" spans="2:9" customFormat="1" ht="24" customHeight="1">
      <c r="B4688" s="78" t="s">
        <v>106</v>
      </c>
      <c r="C4688" s="68" t="s">
        <v>157</v>
      </c>
      <c r="D4688" s="375" t="s">
        <v>5</v>
      </c>
      <c r="E4688" s="375" t="s">
        <v>114</v>
      </c>
      <c r="F4688" s="510" t="s">
        <v>108</v>
      </c>
      <c r="G4688" s="510"/>
      <c r="H4688" s="69" t="s">
        <v>46</v>
      </c>
      <c r="I4688" s="573">
        <v>0.115</v>
      </c>
    </row>
    <row r="4689" spans="2:9" customFormat="1" ht="39" customHeight="1">
      <c r="B4689" s="78" t="s">
        <v>106</v>
      </c>
      <c r="C4689" s="68" t="s">
        <v>156</v>
      </c>
      <c r="D4689" s="375" t="s">
        <v>5</v>
      </c>
      <c r="E4689" s="375" t="s">
        <v>115</v>
      </c>
      <c r="F4689" s="510" t="s">
        <v>108</v>
      </c>
      <c r="G4689" s="510"/>
      <c r="H4689" s="69" t="s">
        <v>46</v>
      </c>
      <c r="I4689" s="573">
        <v>0.115</v>
      </c>
    </row>
    <row r="4690" spans="2:9" customFormat="1" ht="38.25">
      <c r="B4690" s="72" t="s">
        <v>101</v>
      </c>
      <c r="C4690" s="63" t="s">
        <v>3096</v>
      </c>
      <c r="D4690" s="376" t="s">
        <v>5</v>
      </c>
      <c r="E4690" s="376" t="s">
        <v>3097</v>
      </c>
      <c r="F4690" s="509" t="s">
        <v>60</v>
      </c>
      <c r="G4690" s="509"/>
      <c r="H4690" s="64" t="s">
        <v>12</v>
      </c>
      <c r="I4690" s="577">
        <v>1.19</v>
      </c>
    </row>
    <row r="4691" spans="2:9" customFormat="1" ht="25.5">
      <c r="B4691" s="72" t="s">
        <v>101</v>
      </c>
      <c r="C4691" s="63" t="s">
        <v>149</v>
      </c>
      <c r="D4691" s="376" t="s">
        <v>5</v>
      </c>
      <c r="E4691" s="376" t="s">
        <v>76</v>
      </c>
      <c r="F4691" s="509" t="s">
        <v>60</v>
      </c>
      <c r="G4691" s="509"/>
      <c r="H4691" s="64" t="s">
        <v>45</v>
      </c>
      <c r="I4691" s="577">
        <v>8.9999999999999993E-3</v>
      </c>
    </row>
    <row r="4692" spans="2:9" customFormat="1" ht="0.95" customHeight="1">
      <c r="B4692" s="74"/>
      <c r="C4692" s="574"/>
      <c r="D4692" s="574"/>
      <c r="E4692" s="574"/>
      <c r="F4692" s="574" t="s">
        <v>102</v>
      </c>
      <c r="G4692" s="575">
        <v>4.04</v>
      </c>
      <c r="H4692" s="574" t="s">
        <v>103</v>
      </c>
      <c r="I4692" s="75">
        <v>0</v>
      </c>
    </row>
    <row r="4693" spans="2:9" customFormat="1" ht="18" customHeight="1" thickBot="1">
      <c r="B4693" s="74"/>
      <c r="C4693" s="574"/>
      <c r="D4693" s="574"/>
      <c r="E4693" s="574"/>
      <c r="F4693" s="574" t="s">
        <v>104</v>
      </c>
      <c r="G4693" s="575">
        <v>5.44</v>
      </c>
      <c r="H4693" s="574"/>
      <c r="I4693" s="576" t="s">
        <v>105</v>
      </c>
    </row>
    <row r="4694" spans="2:9" customFormat="1" ht="26.1" customHeight="1" thickTop="1">
      <c r="B4694" s="76"/>
      <c r="C4694" s="67"/>
      <c r="D4694" s="67"/>
      <c r="E4694" s="67"/>
      <c r="F4694" s="67"/>
      <c r="G4694" s="67"/>
      <c r="H4694" s="67"/>
      <c r="I4694" s="77"/>
    </row>
    <row r="4695" spans="2:9" customFormat="1" ht="26.1" customHeight="1">
      <c r="B4695" s="382" t="s">
        <v>5252</v>
      </c>
      <c r="C4695" s="383" t="s">
        <v>7</v>
      </c>
      <c r="D4695" s="377" t="s">
        <v>95</v>
      </c>
      <c r="E4695" s="377" t="s">
        <v>8</v>
      </c>
      <c r="F4695" s="511" t="s">
        <v>99</v>
      </c>
      <c r="G4695" s="511"/>
      <c r="H4695" s="384" t="s">
        <v>96</v>
      </c>
      <c r="I4695" s="385" t="s">
        <v>97</v>
      </c>
    </row>
    <row r="4696" spans="2:9" customFormat="1" ht="24" customHeight="1">
      <c r="B4696" s="71" t="s">
        <v>100</v>
      </c>
      <c r="C4696" s="61" t="s">
        <v>3970</v>
      </c>
      <c r="D4696" s="378" t="s">
        <v>5</v>
      </c>
      <c r="E4696" s="378" t="s">
        <v>3971</v>
      </c>
      <c r="F4696" s="512" t="s">
        <v>113</v>
      </c>
      <c r="G4696" s="512"/>
      <c r="H4696" s="62" t="s">
        <v>12</v>
      </c>
      <c r="I4696" s="572">
        <v>1</v>
      </c>
    </row>
    <row r="4697" spans="2:9" customFormat="1" ht="24" customHeight="1">
      <c r="B4697" s="78" t="s">
        <v>106</v>
      </c>
      <c r="C4697" s="68" t="s">
        <v>157</v>
      </c>
      <c r="D4697" s="375" t="s">
        <v>5</v>
      </c>
      <c r="E4697" s="375" t="s">
        <v>114</v>
      </c>
      <c r="F4697" s="510" t="s">
        <v>108</v>
      </c>
      <c r="G4697" s="510"/>
      <c r="H4697" s="69" t="s">
        <v>46</v>
      </c>
      <c r="I4697" s="573">
        <v>1.1900000000000001E-2</v>
      </c>
    </row>
    <row r="4698" spans="2:9" customFormat="1" ht="39" customHeight="1">
      <c r="B4698" s="78" t="s">
        <v>106</v>
      </c>
      <c r="C4698" s="68" t="s">
        <v>156</v>
      </c>
      <c r="D4698" s="375" t="s">
        <v>5</v>
      </c>
      <c r="E4698" s="375" t="s">
        <v>115</v>
      </c>
      <c r="F4698" s="510" t="s">
        <v>108</v>
      </c>
      <c r="G4698" s="510"/>
      <c r="H4698" s="69" t="s">
        <v>46</v>
      </c>
      <c r="I4698" s="573">
        <v>1.1900000000000001E-2</v>
      </c>
    </row>
    <row r="4699" spans="2:9" customFormat="1" ht="38.25">
      <c r="B4699" s="72" t="s">
        <v>101</v>
      </c>
      <c r="C4699" s="63" t="s">
        <v>4459</v>
      </c>
      <c r="D4699" s="376" t="s">
        <v>5</v>
      </c>
      <c r="E4699" s="376" t="s">
        <v>4460</v>
      </c>
      <c r="F4699" s="509" t="s">
        <v>60</v>
      </c>
      <c r="G4699" s="509"/>
      <c r="H4699" s="64" t="s">
        <v>12</v>
      </c>
      <c r="I4699" s="577">
        <v>1.0269999999999999</v>
      </c>
    </row>
    <row r="4700" spans="2:9" customFormat="1" ht="38.25" customHeight="1">
      <c r="B4700" s="72" t="s">
        <v>101</v>
      </c>
      <c r="C4700" s="63" t="s">
        <v>149</v>
      </c>
      <c r="D4700" s="376" t="s">
        <v>5</v>
      </c>
      <c r="E4700" s="376" t="s">
        <v>76</v>
      </c>
      <c r="F4700" s="509" t="s">
        <v>60</v>
      </c>
      <c r="G4700" s="509"/>
      <c r="H4700" s="64" t="s">
        <v>45</v>
      </c>
      <c r="I4700" s="577">
        <v>0.01</v>
      </c>
    </row>
    <row r="4701" spans="2:9" customFormat="1" ht="0.95" customHeight="1">
      <c r="B4701" s="74"/>
      <c r="C4701" s="574"/>
      <c r="D4701" s="574"/>
      <c r="E4701" s="574"/>
      <c r="F4701" s="574" t="s">
        <v>102</v>
      </c>
      <c r="G4701" s="575">
        <v>0.41</v>
      </c>
      <c r="H4701" s="574" t="s">
        <v>103</v>
      </c>
      <c r="I4701" s="75">
        <v>0</v>
      </c>
    </row>
    <row r="4702" spans="2:9" customFormat="1" ht="18" customHeight="1" thickBot="1">
      <c r="B4702" s="74"/>
      <c r="C4702" s="574"/>
      <c r="D4702" s="574"/>
      <c r="E4702" s="574"/>
      <c r="F4702" s="574" t="s">
        <v>104</v>
      </c>
      <c r="G4702" s="575">
        <v>5.76</v>
      </c>
      <c r="H4702" s="574"/>
      <c r="I4702" s="576" t="s">
        <v>105</v>
      </c>
    </row>
    <row r="4703" spans="2:9" customFormat="1" ht="26.1" customHeight="1" thickTop="1">
      <c r="B4703" s="76"/>
      <c r="C4703" s="67"/>
      <c r="D4703" s="67"/>
      <c r="E4703" s="67"/>
      <c r="F4703" s="67"/>
      <c r="G4703" s="67"/>
      <c r="H4703" s="67"/>
      <c r="I4703" s="77"/>
    </row>
    <row r="4704" spans="2:9" customFormat="1" ht="24" customHeight="1">
      <c r="B4704" s="382" t="s">
        <v>5253</v>
      </c>
      <c r="C4704" s="383" t="s">
        <v>7</v>
      </c>
      <c r="D4704" s="377" t="s">
        <v>95</v>
      </c>
      <c r="E4704" s="377" t="s">
        <v>8</v>
      </c>
      <c r="F4704" s="511" t="s">
        <v>99</v>
      </c>
      <c r="G4704" s="511"/>
      <c r="H4704" s="384" t="s">
        <v>96</v>
      </c>
      <c r="I4704" s="385" t="s">
        <v>97</v>
      </c>
    </row>
    <row r="4705" spans="2:9" customFormat="1" ht="26.1" customHeight="1">
      <c r="B4705" s="71" t="s">
        <v>100</v>
      </c>
      <c r="C4705" s="61" t="s">
        <v>3972</v>
      </c>
      <c r="D4705" s="378" t="s">
        <v>44</v>
      </c>
      <c r="E4705" s="378" t="s">
        <v>3973</v>
      </c>
      <c r="F4705" s="512" t="s">
        <v>113</v>
      </c>
      <c r="G4705" s="512"/>
      <c r="H4705" s="62" t="s">
        <v>12</v>
      </c>
      <c r="I4705" s="572">
        <v>1</v>
      </c>
    </row>
    <row r="4706" spans="2:9" customFormat="1" ht="24" customHeight="1">
      <c r="B4706" s="78" t="s">
        <v>106</v>
      </c>
      <c r="C4706" s="68" t="s">
        <v>157</v>
      </c>
      <c r="D4706" s="375" t="s">
        <v>5</v>
      </c>
      <c r="E4706" s="375" t="s">
        <v>114</v>
      </c>
      <c r="F4706" s="510" t="s">
        <v>108</v>
      </c>
      <c r="G4706" s="510"/>
      <c r="H4706" s="69" t="s">
        <v>46</v>
      </c>
      <c r="I4706" s="573">
        <v>6.9699999999999998E-2</v>
      </c>
    </row>
    <row r="4707" spans="2:9" customFormat="1" ht="39" customHeight="1">
      <c r="B4707" s="78" t="s">
        <v>106</v>
      </c>
      <c r="C4707" s="68" t="s">
        <v>156</v>
      </c>
      <c r="D4707" s="375" t="s">
        <v>5</v>
      </c>
      <c r="E4707" s="375" t="s">
        <v>115</v>
      </c>
      <c r="F4707" s="510" t="s">
        <v>108</v>
      </c>
      <c r="G4707" s="510"/>
      <c r="H4707" s="69" t="s">
        <v>46</v>
      </c>
      <c r="I4707" s="573">
        <v>6.9699999999999998E-2</v>
      </c>
    </row>
    <row r="4708" spans="2:9" customFormat="1" ht="38.25" customHeight="1">
      <c r="B4708" s="72" t="s">
        <v>101</v>
      </c>
      <c r="C4708" s="63" t="s">
        <v>149</v>
      </c>
      <c r="D4708" s="376" t="s">
        <v>5</v>
      </c>
      <c r="E4708" s="376" t="s">
        <v>76</v>
      </c>
      <c r="F4708" s="509" t="s">
        <v>60</v>
      </c>
      <c r="G4708" s="509"/>
      <c r="H4708" s="64" t="s">
        <v>45</v>
      </c>
      <c r="I4708" s="577">
        <v>8.9999999999999993E-3</v>
      </c>
    </row>
    <row r="4709" spans="2:9" customFormat="1" ht="25.5" customHeight="1">
      <c r="B4709" s="74"/>
      <c r="C4709" s="574"/>
      <c r="D4709" s="574"/>
      <c r="E4709" s="574"/>
      <c r="F4709" s="574" t="s">
        <v>102</v>
      </c>
      <c r="G4709" s="575">
        <v>2.44</v>
      </c>
      <c r="H4709" s="574" t="s">
        <v>103</v>
      </c>
      <c r="I4709" s="75">
        <v>0</v>
      </c>
    </row>
    <row r="4710" spans="2:9" customFormat="1" ht="0.95" customHeight="1" thickBot="1">
      <c r="B4710" s="74"/>
      <c r="C4710" s="574"/>
      <c r="D4710" s="574"/>
      <c r="E4710" s="574"/>
      <c r="F4710" s="574" t="s">
        <v>104</v>
      </c>
      <c r="G4710" s="575">
        <v>0.75</v>
      </c>
      <c r="H4710" s="574"/>
      <c r="I4710" s="576" t="s">
        <v>105</v>
      </c>
    </row>
    <row r="4711" spans="2:9" customFormat="1" ht="18" customHeight="1" thickTop="1">
      <c r="B4711" s="76"/>
      <c r="C4711" s="67"/>
      <c r="D4711" s="67"/>
      <c r="E4711" s="67"/>
      <c r="F4711" s="67"/>
      <c r="G4711" s="67"/>
      <c r="H4711" s="67"/>
      <c r="I4711" s="77"/>
    </row>
    <row r="4712" spans="2:9" customFormat="1" ht="26.1" customHeight="1">
      <c r="B4712" s="382" t="s">
        <v>5254</v>
      </c>
      <c r="C4712" s="383" t="s">
        <v>7</v>
      </c>
      <c r="D4712" s="377" t="s">
        <v>95</v>
      </c>
      <c r="E4712" s="377" t="s">
        <v>8</v>
      </c>
      <c r="F4712" s="511" t="s">
        <v>99</v>
      </c>
      <c r="G4712" s="511"/>
      <c r="H4712" s="384" t="s">
        <v>96</v>
      </c>
      <c r="I4712" s="385" t="s">
        <v>97</v>
      </c>
    </row>
    <row r="4713" spans="2:9" customFormat="1" ht="24" customHeight="1">
      <c r="B4713" s="71" t="s">
        <v>100</v>
      </c>
      <c r="C4713" s="61" t="s">
        <v>3974</v>
      </c>
      <c r="D4713" s="378" t="s">
        <v>5</v>
      </c>
      <c r="E4713" s="378" t="s">
        <v>3975</v>
      </c>
      <c r="F4713" s="512" t="s">
        <v>113</v>
      </c>
      <c r="G4713" s="512"/>
      <c r="H4713" s="62" t="s">
        <v>12</v>
      </c>
      <c r="I4713" s="572">
        <v>1</v>
      </c>
    </row>
    <row r="4714" spans="2:9" customFormat="1" ht="26.1" customHeight="1">
      <c r="B4714" s="78" t="s">
        <v>106</v>
      </c>
      <c r="C4714" s="68" t="s">
        <v>156</v>
      </c>
      <c r="D4714" s="375" t="s">
        <v>5</v>
      </c>
      <c r="E4714" s="375" t="s">
        <v>115</v>
      </c>
      <c r="F4714" s="510" t="s">
        <v>108</v>
      </c>
      <c r="G4714" s="510"/>
      <c r="H4714" s="69" t="s">
        <v>46</v>
      </c>
      <c r="I4714" s="573">
        <v>3.0000000000000001E-3</v>
      </c>
    </row>
    <row r="4715" spans="2:9" customFormat="1" ht="24" customHeight="1">
      <c r="B4715" s="72" t="s">
        <v>101</v>
      </c>
      <c r="C4715" s="63" t="s">
        <v>4598</v>
      </c>
      <c r="D4715" s="376" t="s">
        <v>5</v>
      </c>
      <c r="E4715" s="376" t="s">
        <v>4599</v>
      </c>
      <c r="F4715" s="509" t="s">
        <v>60</v>
      </c>
      <c r="G4715" s="509"/>
      <c r="H4715" s="64" t="s">
        <v>12</v>
      </c>
      <c r="I4715" s="577">
        <v>1.0401</v>
      </c>
    </row>
    <row r="4716" spans="2:9" customFormat="1" ht="39" customHeight="1">
      <c r="B4716" s="74"/>
      <c r="C4716" s="574"/>
      <c r="D4716" s="574"/>
      <c r="E4716" s="574"/>
      <c r="F4716" s="574" t="s">
        <v>102</v>
      </c>
      <c r="G4716" s="575">
        <v>0.06</v>
      </c>
      <c r="H4716" s="574" t="s">
        <v>103</v>
      </c>
      <c r="I4716" s="75">
        <v>0</v>
      </c>
    </row>
    <row r="4717" spans="2:9" customFormat="1" ht="25.5" customHeight="1" thickBot="1">
      <c r="B4717" s="74"/>
      <c r="C4717" s="574"/>
      <c r="D4717" s="574"/>
      <c r="E4717" s="574"/>
      <c r="F4717" s="574" t="s">
        <v>104</v>
      </c>
      <c r="G4717" s="575">
        <v>8.07</v>
      </c>
      <c r="H4717" s="574"/>
      <c r="I4717" s="576" t="s">
        <v>105</v>
      </c>
    </row>
    <row r="4718" spans="2:9" customFormat="1" ht="25.5" customHeight="1" thickTop="1">
      <c r="B4718" s="76"/>
      <c r="C4718" s="67"/>
      <c r="D4718" s="67"/>
      <c r="E4718" s="67"/>
      <c r="F4718" s="67"/>
      <c r="G4718" s="67"/>
      <c r="H4718" s="67"/>
      <c r="I4718" s="77"/>
    </row>
    <row r="4719" spans="2:9" customFormat="1" ht="0.95" customHeight="1">
      <c r="B4719" s="382" t="s">
        <v>5255</v>
      </c>
      <c r="C4719" s="383" t="s">
        <v>7</v>
      </c>
      <c r="D4719" s="377" t="s">
        <v>95</v>
      </c>
      <c r="E4719" s="377" t="s">
        <v>8</v>
      </c>
      <c r="F4719" s="511" t="s">
        <v>99</v>
      </c>
      <c r="G4719" s="511"/>
      <c r="H4719" s="384" t="s">
        <v>96</v>
      </c>
      <c r="I4719" s="385" t="s">
        <v>97</v>
      </c>
    </row>
    <row r="4720" spans="2:9" customFormat="1" ht="18" customHeight="1">
      <c r="B4720" s="71" t="s">
        <v>100</v>
      </c>
      <c r="C4720" s="61" t="s">
        <v>3976</v>
      </c>
      <c r="D4720" s="378" t="s">
        <v>44</v>
      </c>
      <c r="E4720" s="378" t="s">
        <v>3977</v>
      </c>
      <c r="F4720" s="512" t="s">
        <v>113</v>
      </c>
      <c r="G4720" s="512"/>
      <c r="H4720" s="62" t="s">
        <v>12</v>
      </c>
      <c r="I4720" s="572">
        <v>1</v>
      </c>
    </row>
    <row r="4721" spans="2:9" customFormat="1" ht="26.1" customHeight="1">
      <c r="B4721" s="78" t="s">
        <v>106</v>
      </c>
      <c r="C4721" s="68" t="s">
        <v>157</v>
      </c>
      <c r="D4721" s="375" t="s">
        <v>5</v>
      </c>
      <c r="E4721" s="375" t="s">
        <v>114</v>
      </c>
      <c r="F4721" s="510" t="s">
        <v>108</v>
      </c>
      <c r="G4721" s="510"/>
      <c r="H4721" s="69" t="s">
        <v>46</v>
      </c>
      <c r="I4721" s="573">
        <v>0.1007</v>
      </c>
    </row>
    <row r="4722" spans="2:9" customFormat="1" ht="24" customHeight="1">
      <c r="B4722" s="78" t="s">
        <v>106</v>
      </c>
      <c r="C4722" s="68" t="s">
        <v>156</v>
      </c>
      <c r="D4722" s="375" t="s">
        <v>5</v>
      </c>
      <c r="E4722" s="375" t="s">
        <v>115</v>
      </c>
      <c r="F4722" s="510" t="s">
        <v>108</v>
      </c>
      <c r="G4722" s="510"/>
      <c r="H4722" s="69" t="s">
        <v>46</v>
      </c>
      <c r="I4722" s="573">
        <v>0.1007</v>
      </c>
    </row>
    <row r="4723" spans="2:9" customFormat="1" ht="26.1" customHeight="1">
      <c r="B4723" s="72" t="s">
        <v>101</v>
      </c>
      <c r="C4723" s="63" t="s">
        <v>149</v>
      </c>
      <c r="D4723" s="376" t="s">
        <v>5</v>
      </c>
      <c r="E4723" s="376" t="s">
        <v>76</v>
      </c>
      <c r="F4723" s="509" t="s">
        <v>60</v>
      </c>
      <c r="G4723" s="509"/>
      <c r="H4723" s="64" t="s">
        <v>45</v>
      </c>
      <c r="I4723" s="577">
        <v>8.9999999999999993E-3</v>
      </c>
    </row>
    <row r="4724" spans="2:9" customFormat="1" ht="24" customHeight="1">
      <c r="B4724" s="74"/>
      <c r="C4724" s="574"/>
      <c r="D4724" s="574"/>
      <c r="E4724" s="574"/>
      <c r="F4724" s="574" t="s">
        <v>102</v>
      </c>
      <c r="G4724" s="575">
        <v>3.53</v>
      </c>
      <c r="H4724" s="574" t="s">
        <v>103</v>
      </c>
      <c r="I4724" s="75">
        <v>0</v>
      </c>
    </row>
    <row r="4725" spans="2:9" customFormat="1" ht="39" customHeight="1" thickBot="1">
      <c r="B4725" s="74"/>
      <c r="C4725" s="574"/>
      <c r="D4725" s="574"/>
      <c r="E4725" s="574"/>
      <c r="F4725" s="574" t="s">
        <v>104</v>
      </c>
      <c r="G4725" s="575">
        <v>1.08</v>
      </c>
      <c r="H4725" s="574"/>
      <c r="I4725" s="576" t="s">
        <v>105</v>
      </c>
    </row>
    <row r="4726" spans="2:9" customFormat="1" ht="25.5" customHeight="1" thickTop="1">
      <c r="B4726" s="76"/>
      <c r="C4726" s="67"/>
      <c r="D4726" s="67"/>
      <c r="E4726" s="67"/>
      <c r="F4726" s="67"/>
      <c r="G4726" s="67"/>
      <c r="H4726" s="67"/>
      <c r="I4726" s="77"/>
    </row>
    <row r="4727" spans="2:9" customFormat="1" ht="15">
      <c r="B4727" s="382" t="s">
        <v>5256</v>
      </c>
      <c r="C4727" s="383" t="s">
        <v>7</v>
      </c>
      <c r="D4727" s="377" t="s">
        <v>95</v>
      </c>
      <c r="E4727" s="377" t="s">
        <v>8</v>
      </c>
      <c r="F4727" s="511" t="s">
        <v>99</v>
      </c>
      <c r="G4727" s="511"/>
      <c r="H4727" s="384" t="s">
        <v>96</v>
      </c>
      <c r="I4727" s="385" t="s">
        <v>97</v>
      </c>
    </row>
    <row r="4728" spans="2:9" customFormat="1" ht="0.95" customHeight="1">
      <c r="B4728" s="71" t="s">
        <v>100</v>
      </c>
      <c r="C4728" s="61" t="s">
        <v>3978</v>
      </c>
      <c r="D4728" s="378" t="s">
        <v>44</v>
      </c>
      <c r="E4728" s="378" t="s">
        <v>3979</v>
      </c>
      <c r="F4728" s="512" t="s">
        <v>113</v>
      </c>
      <c r="G4728" s="512"/>
      <c r="H4728" s="62" t="s">
        <v>12</v>
      </c>
      <c r="I4728" s="572">
        <v>1</v>
      </c>
    </row>
    <row r="4729" spans="2:9" customFormat="1" ht="18" customHeight="1">
      <c r="B4729" s="78" t="s">
        <v>106</v>
      </c>
      <c r="C4729" s="68" t="s">
        <v>157</v>
      </c>
      <c r="D4729" s="375" t="s">
        <v>5</v>
      </c>
      <c r="E4729" s="375" t="s">
        <v>114</v>
      </c>
      <c r="F4729" s="510" t="s">
        <v>108</v>
      </c>
      <c r="G4729" s="510"/>
      <c r="H4729" s="69" t="s">
        <v>46</v>
      </c>
      <c r="I4729" s="573">
        <v>0.1007</v>
      </c>
    </row>
    <row r="4730" spans="2:9" customFormat="1" ht="24" customHeight="1">
      <c r="B4730" s="78" t="s">
        <v>106</v>
      </c>
      <c r="C4730" s="68" t="s">
        <v>156</v>
      </c>
      <c r="D4730" s="375" t="s">
        <v>5</v>
      </c>
      <c r="E4730" s="375" t="s">
        <v>115</v>
      </c>
      <c r="F4730" s="510" t="s">
        <v>108</v>
      </c>
      <c r="G4730" s="510"/>
      <c r="H4730" s="69" t="s">
        <v>46</v>
      </c>
      <c r="I4730" s="573">
        <v>0.1007</v>
      </c>
    </row>
    <row r="4731" spans="2:9" customFormat="1" ht="26.1" customHeight="1">
      <c r="B4731" s="72" t="s">
        <v>101</v>
      </c>
      <c r="C4731" s="63" t="s">
        <v>149</v>
      </c>
      <c r="D4731" s="376" t="s">
        <v>5</v>
      </c>
      <c r="E4731" s="376" t="s">
        <v>76</v>
      </c>
      <c r="F4731" s="509" t="s">
        <v>60</v>
      </c>
      <c r="G4731" s="509"/>
      <c r="H4731" s="64" t="s">
        <v>45</v>
      </c>
      <c r="I4731" s="577">
        <v>8.9999999999999993E-3</v>
      </c>
    </row>
    <row r="4732" spans="2:9" customFormat="1" ht="24" customHeight="1">
      <c r="B4732" s="74"/>
      <c r="C4732" s="574"/>
      <c r="D4732" s="574"/>
      <c r="E4732" s="574"/>
      <c r="F4732" s="574" t="s">
        <v>102</v>
      </c>
      <c r="G4732" s="575">
        <v>3.53</v>
      </c>
      <c r="H4732" s="574" t="s">
        <v>103</v>
      </c>
      <c r="I4732" s="75">
        <v>0</v>
      </c>
    </row>
    <row r="4733" spans="2:9" customFormat="1" ht="24" customHeight="1" thickBot="1">
      <c r="B4733" s="74"/>
      <c r="C4733" s="574"/>
      <c r="D4733" s="574"/>
      <c r="E4733" s="574"/>
      <c r="F4733" s="574" t="s">
        <v>104</v>
      </c>
      <c r="G4733" s="575">
        <v>1.08</v>
      </c>
      <c r="H4733" s="574"/>
      <c r="I4733" s="576" t="s">
        <v>105</v>
      </c>
    </row>
    <row r="4734" spans="2:9" customFormat="1" ht="25.5" customHeight="1" thickTop="1">
      <c r="B4734" s="76"/>
      <c r="C4734" s="67"/>
      <c r="D4734" s="67"/>
      <c r="E4734" s="67"/>
      <c r="F4734" s="67"/>
      <c r="G4734" s="67"/>
      <c r="H4734" s="67"/>
      <c r="I4734" s="77"/>
    </row>
    <row r="4735" spans="2:9" customFormat="1" ht="15">
      <c r="B4735" s="382" t="s">
        <v>5257</v>
      </c>
      <c r="C4735" s="383" t="s">
        <v>7</v>
      </c>
      <c r="D4735" s="377" t="s">
        <v>95</v>
      </c>
      <c r="E4735" s="377" t="s">
        <v>8</v>
      </c>
      <c r="F4735" s="511" t="s">
        <v>99</v>
      </c>
      <c r="G4735" s="511"/>
      <c r="H4735" s="384" t="s">
        <v>96</v>
      </c>
      <c r="I4735" s="385" t="s">
        <v>97</v>
      </c>
    </row>
    <row r="4736" spans="2:9" customFormat="1" ht="0.95" customHeight="1">
      <c r="B4736" s="71" t="s">
        <v>100</v>
      </c>
      <c r="C4736" s="61" t="s">
        <v>3980</v>
      </c>
      <c r="D4736" s="378" t="s">
        <v>5</v>
      </c>
      <c r="E4736" s="378" t="s">
        <v>3981</v>
      </c>
      <c r="F4736" s="512" t="s">
        <v>113</v>
      </c>
      <c r="G4736" s="512"/>
      <c r="H4736" s="62" t="s">
        <v>12</v>
      </c>
      <c r="I4736" s="572">
        <v>1</v>
      </c>
    </row>
    <row r="4737" spans="2:9" customFormat="1" ht="18" customHeight="1">
      <c r="B4737" s="78" t="s">
        <v>106</v>
      </c>
      <c r="C4737" s="68" t="s">
        <v>156</v>
      </c>
      <c r="D4737" s="375" t="s">
        <v>5</v>
      </c>
      <c r="E4737" s="375" t="s">
        <v>115</v>
      </c>
      <c r="F4737" s="510" t="s">
        <v>108</v>
      </c>
      <c r="G4737" s="510"/>
      <c r="H4737" s="69" t="s">
        <v>46</v>
      </c>
      <c r="I4737" s="573">
        <v>3.0999999999999999E-3</v>
      </c>
    </row>
    <row r="4738" spans="2:9" customFormat="1" ht="24" customHeight="1">
      <c r="B4738" s="72" t="s">
        <v>101</v>
      </c>
      <c r="C4738" s="63" t="s">
        <v>4529</v>
      </c>
      <c r="D4738" s="376" t="s">
        <v>5</v>
      </c>
      <c r="E4738" s="376" t="s">
        <v>4530</v>
      </c>
      <c r="F4738" s="509" t="s">
        <v>60</v>
      </c>
      <c r="G4738" s="509"/>
      <c r="H4738" s="64" t="s">
        <v>12</v>
      </c>
      <c r="I4738" s="577">
        <v>1.0401</v>
      </c>
    </row>
    <row r="4739" spans="2:9" customFormat="1" ht="26.1" customHeight="1">
      <c r="B4739" s="74"/>
      <c r="C4739" s="574"/>
      <c r="D4739" s="574"/>
      <c r="E4739" s="574"/>
      <c r="F4739" s="574" t="s">
        <v>102</v>
      </c>
      <c r="G4739" s="575">
        <v>0.06</v>
      </c>
      <c r="H4739" s="574" t="s">
        <v>103</v>
      </c>
      <c r="I4739" s="75">
        <v>0</v>
      </c>
    </row>
    <row r="4740" spans="2:9" customFormat="1" ht="24" customHeight="1" thickBot="1">
      <c r="B4740" s="74"/>
      <c r="C4740" s="574"/>
      <c r="D4740" s="574"/>
      <c r="E4740" s="574"/>
      <c r="F4740" s="574" t="s">
        <v>104</v>
      </c>
      <c r="G4740" s="575">
        <v>16.690000000000001</v>
      </c>
      <c r="H4740" s="574"/>
      <c r="I4740" s="576" t="s">
        <v>105</v>
      </c>
    </row>
    <row r="4741" spans="2:9" customFormat="1" ht="26.1" customHeight="1" thickTop="1">
      <c r="B4741" s="76"/>
      <c r="C4741" s="67"/>
      <c r="D4741" s="67"/>
      <c r="E4741" s="67"/>
      <c r="F4741" s="67"/>
      <c r="G4741" s="67"/>
      <c r="H4741" s="67"/>
      <c r="I4741" s="77"/>
    </row>
    <row r="4742" spans="2:9" customFormat="1" ht="25.5" customHeight="1">
      <c r="B4742" s="382" t="s">
        <v>5258</v>
      </c>
      <c r="C4742" s="383" t="s">
        <v>7</v>
      </c>
      <c r="D4742" s="377" t="s">
        <v>95</v>
      </c>
      <c r="E4742" s="377" t="s">
        <v>8</v>
      </c>
      <c r="F4742" s="511" t="s">
        <v>99</v>
      </c>
      <c r="G4742" s="511"/>
      <c r="H4742" s="384" t="s">
        <v>96</v>
      </c>
      <c r="I4742" s="385" t="s">
        <v>97</v>
      </c>
    </row>
    <row r="4743" spans="2:9" customFormat="1" ht="38.25">
      <c r="B4743" s="71" t="s">
        <v>100</v>
      </c>
      <c r="C4743" s="61" t="s">
        <v>3982</v>
      </c>
      <c r="D4743" s="378" t="s">
        <v>5</v>
      </c>
      <c r="E4743" s="378" t="s">
        <v>3983</v>
      </c>
      <c r="F4743" s="512" t="s">
        <v>113</v>
      </c>
      <c r="G4743" s="512"/>
      <c r="H4743" s="62" t="s">
        <v>12</v>
      </c>
      <c r="I4743" s="572">
        <v>1</v>
      </c>
    </row>
    <row r="4744" spans="2:9" customFormat="1" ht="0.95" customHeight="1">
      <c r="B4744" s="78" t="s">
        <v>106</v>
      </c>
      <c r="C4744" s="68" t="s">
        <v>156</v>
      </c>
      <c r="D4744" s="375" t="s">
        <v>5</v>
      </c>
      <c r="E4744" s="375" t="s">
        <v>115</v>
      </c>
      <c r="F4744" s="510" t="s">
        <v>108</v>
      </c>
      <c r="G4744" s="510"/>
      <c r="H4744" s="69" t="s">
        <v>46</v>
      </c>
      <c r="I4744" s="573">
        <v>3.2000000000000002E-3</v>
      </c>
    </row>
    <row r="4745" spans="2:9" customFormat="1" ht="18" customHeight="1">
      <c r="B4745" s="72" t="s">
        <v>101</v>
      </c>
      <c r="C4745" s="63" t="s">
        <v>4572</v>
      </c>
      <c r="D4745" s="376" t="s">
        <v>5</v>
      </c>
      <c r="E4745" s="376" t="s">
        <v>4573</v>
      </c>
      <c r="F4745" s="509" t="s">
        <v>60</v>
      </c>
      <c r="G4745" s="509"/>
      <c r="H4745" s="64" t="s">
        <v>12</v>
      </c>
      <c r="I4745" s="577">
        <v>1.0401</v>
      </c>
    </row>
    <row r="4746" spans="2:9" customFormat="1" ht="26.1" customHeight="1">
      <c r="B4746" s="74"/>
      <c r="C4746" s="574"/>
      <c r="D4746" s="574"/>
      <c r="E4746" s="574"/>
      <c r="F4746" s="574" t="s">
        <v>102</v>
      </c>
      <c r="G4746" s="575">
        <v>0.06</v>
      </c>
      <c r="H4746" s="574" t="s">
        <v>103</v>
      </c>
      <c r="I4746" s="75">
        <v>0</v>
      </c>
    </row>
    <row r="4747" spans="2:9" customFormat="1" ht="24" customHeight="1" thickBot="1">
      <c r="B4747" s="74"/>
      <c r="C4747" s="574"/>
      <c r="D4747" s="574"/>
      <c r="E4747" s="574"/>
      <c r="F4747" s="574" t="s">
        <v>104</v>
      </c>
      <c r="G4747" s="575">
        <v>21.67</v>
      </c>
      <c r="H4747" s="574"/>
      <c r="I4747" s="576" t="s">
        <v>105</v>
      </c>
    </row>
    <row r="4748" spans="2:9" customFormat="1" ht="26.1" customHeight="1" thickTop="1">
      <c r="B4748" s="76"/>
      <c r="C4748" s="67"/>
      <c r="D4748" s="67"/>
      <c r="E4748" s="67"/>
      <c r="F4748" s="67"/>
      <c r="G4748" s="67"/>
      <c r="H4748" s="67"/>
      <c r="I4748" s="77"/>
    </row>
    <row r="4749" spans="2:9" customFormat="1" ht="24" customHeight="1">
      <c r="B4749" s="382" t="s">
        <v>5259</v>
      </c>
      <c r="C4749" s="383" t="s">
        <v>7</v>
      </c>
      <c r="D4749" s="377" t="s">
        <v>95</v>
      </c>
      <c r="E4749" s="377" t="s">
        <v>8</v>
      </c>
      <c r="F4749" s="511" t="s">
        <v>99</v>
      </c>
      <c r="G4749" s="511"/>
      <c r="H4749" s="384" t="s">
        <v>96</v>
      </c>
      <c r="I4749" s="385" t="s">
        <v>97</v>
      </c>
    </row>
    <row r="4750" spans="2:9" customFormat="1" ht="39" customHeight="1">
      <c r="B4750" s="71" t="s">
        <v>100</v>
      </c>
      <c r="C4750" s="61" t="s">
        <v>3984</v>
      </c>
      <c r="D4750" s="378" t="s">
        <v>5</v>
      </c>
      <c r="E4750" s="378" t="s">
        <v>3985</v>
      </c>
      <c r="F4750" s="512" t="s">
        <v>113</v>
      </c>
      <c r="G4750" s="512"/>
      <c r="H4750" s="62" t="s">
        <v>12</v>
      </c>
      <c r="I4750" s="572">
        <v>1</v>
      </c>
    </row>
    <row r="4751" spans="2:9" customFormat="1" ht="25.5">
      <c r="B4751" s="78" t="s">
        <v>106</v>
      </c>
      <c r="C4751" s="68" t="s">
        <v>156</v>
      </c>
      <c r="D4751" s="375" t="s">
        <v>5</v>
      </c>
      <c r="E4751" s="375" t="s">
        <v>115</v>
      </c>
      <c r="F4751" s="510" t="s">
        <v>108</v>
      </c>
      <c r="G4751" s="510"/>
      <c r="H4751" s="69" t="s">
        <v>46</v>
      </c>
      <c r="I4751" s="573">
        <v>3.3E-3</v>
      </c>
    </row>
    <row r="4752" spans="2:9" customFormat="1" ht="38.25">
      <c r="B4752" s="72" t="s">
        <v>101</v>
      </c>
      <c r="C4752" s="63" t="s">
        <v>4488</v>
      </c>
      <c r="D4752" s="376" t="s">
        <v>5</v>
      </c>
      <c r="E4752" s="376" t="s">
        <v>4489</v>
      </c>
      <c r="F4752" s="509" t="s">
        <v>60</v>
      </c>
      <c r="G4752" s="509"/>
      <c r="H4752" s="64" t="s">
        <v>12</v>
      </c>
      <c r="I4752" s="577">
        <v>1.0401</v>
      </c>
    </row>
    <row r="4753" spans="2:9" customFormat="1" ht="0.95" customHeight="1">
      <c r="B4753" s="74"/>
      <c r="C4753" s="574"/>
      <c r="D4753" s="574"/>
      <c r="E4753" s="574"/>
      <c r="F4753" s="574" t="s">
        <v>102</v>
      </c>
      <c r="G4753" s="575">
        <v>0.06</v>
      </c>
      <c r="H4753" s="574" t="s">
        <v>103</v>
      </c>
      <c r="I4753" s="75">
        <v>0</v>
      </c>
    </row>
    <row r="4754" spans="2:9" customFormat="1" ht="18" customHeight="1" thickBot="1">
      <c r="B4754" s="74"/>
      <c r="C4754" s="574"/>
      <c r="D4754" s="574"/>
      <c r="E4754" s="574"/>
      <c r="F4754" s="574" t="s">
        <v>104</v>
      </c>
      <c r="G4754" s="575">
        <v>28.33</v>
      </c>
      <c r="H4754" s="574"/>
      <c r="I4754" s="576" t="s">
        <v>105</v>
      </c>
    </row>
    <row r="4755" spans="2:9" customFormat="1" ht="26.1" customHeight="1" thickTop="1">
      <c r="B4755" s="76"/>
      <c r="C4755" s="67"/>
      <c r="D4755" s="67"/>
      <c r="E4755" s="67"/>
      <c r="F4755" s="67"/>
      <c r="G4755" s="67"/>
      <c r="H4755" s="67"/>
      <c r="I4755" s="77"/>
    </row>
    <row r="4756" spans="2:9" customFormat="1" ht="24" customHeight="1">
      <c r="B4756" s="382" t="s">
        <v>5260</v>
      </c>
      <c r="C4756" s="383" t="s">
        <v>7</v>
      </c>
      <c r="D4756" s="377" t="s">
        <v>95</v>
      </c>
      <c r="E4756" s="377" t="s">
        <v>8</v>
      </c>
      <c r="F4756" s="511" t="s">
        <v>99</v>
      </c>
      <c r="G4756" s="511"/>
      <c r="H4756" s="384" t="s">
        <v>96</v>
      </c>
      <c r="I4756" s="385" t="s">
        <v>97</v>
      </c>
    </row>
    <row r="4757" spans="2:9" customFormat="1" ht="26.1" customHeight="1">
      <c r="B4757" s="71" t="s">
        <v>100</v>
      </c>
      <c r="C4757" s="61" t="s">
        <v>3986</v>
      </c>
      <c r="D4757" s="378" t="s">
        <v>5</v>
      </c>
      <c r="E4757" s="378" t="s">
        <v>3987</v>
      </c>
      <c r="F4757" s="512" t="s">
        <v>113</v>
      </c>
      <c r="G4757" s="512"/>
      <c r="H4757" s="62" t="s">
        <v>12</v>
      </c>
      <c r="I4757" s="572">
        <v>1</v>
      </c>
    </row>
    <row r="4758" spans="2:9" customFormat="1" ht="24" customHeight="1">
      <c r="B4758" s="78" t="s">
        <v>106</v>
      </c>
      <c r="C4758" s="68" t="s">
        <v>157</v>
      </c>
      <c r="D4758" s="375" t="s">
        <v>5</v>
      </c>
      <c r="E4758" s="375" t="s">
        <v>114</v>
      </c>
      <c r="F4758" s="510" t="s">
        <v>108</v>
      </c>
      <c r="G4758" s="510"/>
      <c r="H4758" s="69" t="s">
        <v>46</v>
      </c>
      <c r="I4758" s="573">
        <v>0.17150000000000001</v>
      </c>
    </row>
    <row r="4759" spans="2:9" customFormat="1" ht="39" customHeight="1">
      <c r="B4759" s="78" t="s">
        <v>106</v>
      </c>
      <c r="C4759" s="68" t="s">
        <v>156</v>
      </c>
      <c r="D4759" s="375" t="s">
        <v>5</v>
      </c>
      <c r="E4759" s="375" t="s">
        <v>115</v>
      </c>
      <c r="F4759" s="510" t="s">
        <v>108</v>
      </c>
      <c r="G4759" s="510"/>
      <c r="H4759" s="69" t="s">
        <v>46</v>
      </c>
      <c r="I4759" s="573">
        <v>0.17150000000000001</v>
      </c>
    </row>
    <row r="4760" spans="2:9" customFormat="1" ht="38.25">
      <c r="B4760" s="72" t="s">
        <v>101</v>
      </c>
      <c r="C4760" s="63" t="s">
        <v>4481</v>
      </c>
      <c r="D4760" s="376" t="s">
        <v>5</v>
      </c>
      <c r="E4760" s="376" t="s">
        <v>4482</v>
      </c>
      <c r="F4760" s="509" t="s">
        <v>60</v>
      </c>
      <c r="G4760" s="509"/>
      <c r="H4760" s="64" t="s">
        <v>12</v>
      </c>
      <c r="I4760" s="577">
        <v>1.0149999999999999</v>
      </c>
    </row>
    <row r="4761" spans="2:9" customFormat="1" ht="25.5">
      <c r="B4761" s="72" t="s">
        <v>101</v>
      </c>
      <c r="C4761" s="63" t="s">
        <v>149</v>
      </c>
      <c r="D4761" s="376" t="s">
        <v>5</v>
      </c>
      <c r="E4761" s="376" t="s">
        <v>76</v>
      </c>
      <c r="F4761" s="509" t="s">
        <v>60</v>
      </c>
      <c r="G4761" s="509"/>
      <c r="H4761" s="64" t="s">
        <v>45</v>
      </c>
      <c r="I4761" s="577">
        <v>8.9999999999999993E-3</v>
      </c>
    </row>
    <row r="4762" spans="2:9" customFormat="1" ht="0.95" customHeight="1">
      <c r="B4762" s="74"/>
      <c r="C4762" s="574"/>
      <c r="D4762" s="574"/>
      <c r="E4762" s="574"/>
      <c r="F4762" s="574" t="s">
        <v>102</v>
      </c>
      <c r="G4762" s="575">
        <v>6.02</v>
      </c>
      <c r="H4762" s="574" t="s">
        <v>103</v>
      </c>
      <c r="I4762" s="75">
        <v>0</v>
      </c>
    </row>
    <row r="4763" spans="2:9" customFormat="1" ht="18" customHeight="1" thickBot="1">
      <c r="B4763" s="74"/>
      <c r="C4763" s="574"/>
      <c r="D4763" s="574"/>
      <c r="E4763" s="574"/>
      <c r="F4763" s="574" t="s">
        <v>104</v>
      </c>
      <c r="G4763" s="575">
        <v>35.31</v>
      </c>
      <c r="H4763" s="574"/>
      <c r="I4763" s="576" t="s">
        <v>105</v>
      </c>
    </row>
    <row r="4764" spans="2:9" customFormat="1" ht="26.1" customHeight="1" thickTop="1">
      <c r="B4764" s="76"/>
      <c r="C4764" s="67"/>
      <c r="D4764" s="67"/>
      <c r="E4764" s="67"/>
      <c r="F4764" s="67"/>
      <c r="G4764" s="67"/>
      <c r="H4764" s="67"/>
      <c r="I4764" s="77"/>
    </row>
    <row r="4765" spans="2:9" customFormat="1" ht="24" customHeight="1">
      <c r="B4765" s="382" t="s">
        <v>5261</v>
      </c>
      <c r="C4765" s="383" t="s">
        <v>7</v>
      </c>
      <c r="D4765" s="377" t="s">
        <v>95</v>
      </c>
      <c r="E4765" s="377" t="s">
        <v>8</v>
      </c>
      <c r="F4765" s="511" t="s">
        <v>99</v>
      </c>
      <c r="G4765" s="511"/>
      <c r="H4765" s="384" t="s">
        <v>96</v>
      </c>
      <c r="I4765" s="385" t="s">
        <v>97</v>
      </c>
    </row>
    <row r="4766" spans="2:9" customFormat="1" ht="26.1" customHeight="1">
      <c r="B4766" s="71" t="s">
        <v>100</v>
      </c>
      <c r="C4766" s="61" t="s">
        <v>3988</v>
      </c>
      <c r="D4766" s="378" t="s">
        <v>5</v>
      </c>
      <c r="E4766" s="378" t="s">
        <v>3989</v>
      </c>
      <c r="F4766" s="512" t="s">
        <v>113</v>
      </c>
      <c r="G4766" s="512"/>
      <c r="H4766" s="62" t="s">
        <v>12</v>
      </c>
      <c r="I4766" s="572">
        <v>1</v>
      </c>
    </row>
    <row r="4767" spans="2:9" customFormat="1" ht="24" customHeight="1">
      <c r="B4767" s="78" t="s">
        <v>106</v>
      </c>
      <c r="C4767" s="68" t="s">
        <v>157</v>
      </c>
      <c r="D4767" s="375" t="s">
        <v>5</v>
      </c>
      <c r="E4767" s="375" t="s">
        <v>114</v>
      </c>
      <c r="F4767" s="510" t="s">
        <v>108</v>
      </c>
      <c r="G4767" s="510"/>
      <c r="H4767" s="69" t="s">
        <v>46</v>
      </c>
      <c r="I4767" s="573">
        <v>0.25119999999999998</v>
      </c>
    </row>
    <row r="4768" spans="2:9" customFormat="1" ht="39" customHeight="1">
      <c r="B4768" s="78" t="s">
        <v>106</v>
      </c>
      <c r="C4768" s="68" t="s">
        <v>156</v>
      </c>
      <c r="D4768" s="375" t="s">
        <v>5</v>
      </c>
      <c r="E4768" s="375" t="s">
        <v>115</v>
      </c>
      <c r="F4768" s="510" t="s">
        <v>108</v>
      </c>
      <c r="G4768" s="510"/>
      <c r="H4768" s="69" t="s">
        <v>46</v>
      </c>
      <c r="I4768" s="573">
        <v>0.25119999999999998</v>
      </c>
    </row>
    <row r="4769" spans="2:9" customFormat="1" ht="38.25">
      <c r="B4769" s="72" t="s">
        <v>101</v>
      </c>
      <c r="C4769" s="63" t="s">
        <v>4406</v>
      </c>
      <c r="D4769" s="376" t="s">
        <v>5</v>
      </c>
      <c r="E4769" s="376" t="s">
        <v>4407</v>
      </c>
      <c r="F4769" s="509" t="s">
        <v>60</v>
      </c>
      <c r="G4769" s="509"/>
      <c r="H4769" s="64" t="s">
        <v>12</v>
      </c>
      <c r="I4769" s="577">
        <v>1.0149999999999999</v>
      </c>
    </row>
    <row r="4770" spans="2:9" customFormat="1" ht="25.5">
      <c r="B4770" s="72" t="s">
        <v>101</v>
      </c>
      <c r="C4770" s="63" t="s">
        <v>149</v>
      </c>
      <c r="D4770" s="376" t="s">
        <v>5</v>
      </c>
      <c r="E4770" s="376" t="s">
        <v>76</v>
      </c>
      <c r="F4770" s="509" t="s">
        <v>60</v>
      </c>
      <c r="G4770" s="509"/>
      <c r="H4770" s="64" t="s">
        <v>45</v>
      </c>
      <c r="I4770" s="577">
        <v>8.9999999999999993E-3</v>
      </c>
    </row>
    <row r="4771" spans="2:9" customFormat="1" ht="0.95" customHeight="1">
      <c r="B4771" s="74"/>
      <c r="C4771" s="574"/>
      <c r="D4771" s="574"/>
      <c r="E4771" s="574"/>
      <c r="F4771" s="574" t="s">
        <v>102</v>
      </c>
      <c r="G4771" s="575">
        <v>8.82</v>
      </c>
      <c r="H4771" s="574" t="s">
        <v>103</v>
      </c>
      <c r="I4771" s="75">
        <v>0</v>
      </c>
    </row>
    <row r="4772" spans="2:9" customFormat="1" ht="18" customHeight="1" thickBot="1">
      <c r="B4772" s="74"/>
      <c r="C4772" s="574"/>
      <c r="D4772" s="574"/>
      <c r="E4772" s="574"/>
      <c r="F4772" s="574" t="s">
        <v>104</v>
      </c>
      <c r="G4772" s="575">
        <v>57.33</v>
      </c>
      <c r="H4772" s="574"/>
      <c r="I4772" s="576" t="s">
        <v>105</v>
      </c>
    </row>
    <row r="4773" spans="2:9" customFormat="1" ht="26.1" customHeight="1" thickTop="1">
      <c r="B4773" s="76"/>
      <c r="C4773" s="67"/>
      <c r="D4773" s="67"/>
      <c r="E4773" s="67"/>
      <c r="F4773" s="67"/>
      <c r="G4773" s="67"/>
      <c r="H4773" s="67"/>
      <c r="I4773" s="77"/>
    </row>
    <row r="4774" spans="2:9" customFormat="1" ht="24" customHeight="1">
      <c r="B4774" s="382" t="s">
        <v>5265</v>
      </c>
      <c r="C4774" s="383" t="s">
        <v>7</v>
      </c>
      <c r="D4774" s="377" t="s">
        <v>95</v>
      </c>
      <c r="E4774" s="377" t="s">
        <v>8</v>
      </c>
      <c r="F4774" s="511" t="s">
        <v>99</v>
      </c>
      <c r="G4774" s="511"/>
      <c r="H4774" s="384" t="s">
        <v>96</v>
      </c>
      <c r="I4774" s="385" t="s">
        <v>97</v>
      </c>
    </row>
    <row r="4775" spans="2:9" customFormat="1" ht="26.1" customHeight="1">
      <c r="B4775" s="71" t="s">
        <v>100</v>
      </c>
      <c r="C4775" s="61" t="s">
        <v>3991</v>
      </c>
      <c r="D4775" s="378" t="s">
        <v>5</v>
      </c>
      <c r="E4775" s="378" t="s">
        <v>3992</v>
      </c>
      <c r="F4775" s="512" t="s">
        <v>113</v>
      </c>
      <c r="G4775" s="512"/>
      <c r="H4775" s="62" t="s">
        <v>45</v>
      </c>
      <c r="I4775" s="572">
        <v>1</v>
      </c>
    </row>
    <row r="4776" spans="2:9" customFormat="1" ht="24" customHeight="1">
      <c r="B4776" s="78" t="s">
        <v>106</v>
      </c>
      <c r="C4776" s="68" t="s">
        <v>4667</v>
      </c>
      <c r="D4776" s="375" t="s">
        <v>5</v>
      </c>
      <c r="E4776" s="375" t="s">
        <v>4668</v>
      </c>
      <c r="F4776" s="510" t="s">
        <v>108</v>
      </c>
      <c r="G4776" s="510"/>
      <c r="H4776" s="69" t="s">
        <v>48</v>
      </c>
      <c r="I4776" s="573">
        <v>1.17E-2</v>
      </c>
    </row>
    <row r="4777" spans="2:9" customFormat="1" ht="39" customHeight="1">
      <c r="B4777" s="78" t="s">
        <v>106</v>
      </c>
      <c r="C4777" s="68" t="s">
        <v>157</v>
      </c>
      <c r="D4777" s="375" t="s">
        <v>5</v>
      </c>
      <c r="E4777" s="375" t="s">
        <v>114</v>
      </c>
      <c r="F4777" s="510" t="s">
        <v>108</v>
      </c>
      <c r="G4777" s="510"/>
      <c r="H4777" s="69" t="s">
        <v>46</v>
      </c>
      <c r="I4777" s="573">
        <v>0.48110000000000003</v>
      </c>
    </row>
    <row r="4778" spans="2:9" customFormat="1" ht="25.5">
      <c r="B4778" s="78" t="s">
        <v>106</v>
      </c>
      <c r="C4778" s="68" t="s">
        <v>156</v>
      </c>
      <c r="D4778" s="375" t="s">
        <v>5</v>
      </c>
      <c r="E4778" s="375" t="s">
        <v>115</v>
      </c>
      <c r="F4778" s="510" t="s">
        <v>108</v>
      </c>
      <c r="G4778" s="510"/>
      <c r="H4778" s="69" t="s">
        <v>46</v>
      </c>
      <c r="I4778" s="573">
        <v>0.48110000000000003</v>
      </c>
    </row>
    <row r="4779" spans="2:9" customFormat="1" ht="38.25">
      <c r="B4779" s="72" t="s">
        <v>101</v>
      </c>
      <c r="C4779" s="63" t="s">
        <v>4465</v>
      </c>
      <c r="D4779" s="376" t="s">
        <v>5</v>
      </c>
      <c r="E4779" s="376" t="s">
        <v>4466</v>
      </c>
      <c r="F4779" s="509" t="s">
        <v>60</v>
      </c>
      <c r="G4779" s="509"/>
      <c r="H4779" s="64" t="s">
        <v>45</v>
      </c>
      <c r="I4779" s="577">
        <v>1</v>
      </c>
    </row>
    <row r="4780" spans="2:9" customFormat="1" ht="0.95" customHeight="1">
      <c r="B4780" s="74"/>
      <c r="C4780" s="574"/>
      <c r="D4780" s="574"/>
      <c r="E4780" s="574"/>
      <c r="F4780" s="574" t="s">
        <v>102</v>
      </c>
      <c r="G4780" s="575">
        <v>18.66</v>
      </c>
      <c r="H4780" s="574" t="s">
        <v>103</v>
      </c>
      <c r="I4780" s="75">
        <v>0</v>
      </c>
    </row>
    <row r="4781" spans="2:9" customFormat="1" ht="18" customHeight="1" thickBot="1">
      <c r="B4781" s="74"/>
      <c r="C4781" s="574"/>
      <c r="D4781" s="574"/>
      <c r="E4781" s="574"/>
      <c r="F4781" s="574" t="s">
        <v>104</v>
      </c>
      <c r="G4781" s="575">
        <v>101.57</v>
      </c>
      <c r="H4781" s="574"/>
      <c r="I4781" s="576" t="s">
        <v>105</v>
      </c>
    </row>
    <row r="4782" spans="2:9" customFormat="1" ht="24" customHeight="1" thickTop="1">
      <c r="B4782" s="76"/>
      <c r="C4782" s="67"/>
      <c r="D4782" s="67"/>
      <c r="E4782" s="67"/>
      <c r="F4782" s="67"/>
      <c r="G4782" s="67"/>
      <c r="H4782" s="67"/>
      <c r="I4782" s="77"/>
    </row>
    <row r="4783" spans="2:9" customFormat="1" ht="24" customHeight="1">
      <c r="B4783" s="382" t="s">
        <v>5266</v>
      </c>
      <c r="C4783" s="383" t="s">
        <v>7</v>
      </c>
      <c r="D4783" s="377" t="s">
        <v>95</v>
      </c>
      <c r="E4783" s="377" t="s">
        <v>8</v>
      </c>
      <c r="F4783" s="511" t="s">
        <v>99</v>
      </c>
      <c r="G4783" s="511"/>
      <c r="H4783" s="384" t="s">
        <v>96</v>
      </c>
      <c r="I4783" s="385" t="s">
        <v>97</v>
      </c>
    </row>
    <row r="4784" spans="2:9" customFormat="1" ht="26.1" customHeight="1">
      <c r="B4784" s="71" t="s">
        <v>100</v>
      </c>
      <c r="C4784" s="61" t="s">
        <v>3995</v>
      </c>
      <c r="D4784" s="378" t="s">
        <v>5</v>
      </c>
      <c r="E4784" s="378" t="s">
        <v>3996</v>
      </c>
      <c r="F4784" s="512" t="s">
        <v>113</v>
      </c>
      <c r="G4784" s="512"/>
      <c r="H4784" s="62" t="s">
        <v>45</v>
      </c>
      <c r="I4784" s="572">
        <v>1</v>
      </c>
    </row>
    <row r="4785" spans="2:9" customFormat="1" ht="24" customHeight="1">
      <c r="B4785" s="78" t="s">
        <v>106</v>
      </c>
      <c r="C4785" s="68" t="s">
        <v>157</v>
      </c>
      <c r="D4785" s="375" t="s">
        <v>5</v>
      </c>
      <c r="E4785" s="375" t="s">
        <v>114</v>
      </c>
      <c r="F4785" s="510" t="s">
        <v>108</v>
      </c>
      <c r="G4785" s="510"/>
      <c r="H4785" s="69" t="s">
        <v>46</v>
      </c>
      <c r="I4785" s="573">
        <v>0.27339999999999998</v>
      </c>
    </row>
    <row r="4786" spans="2:9" customFormat="1" ht="25.5">
      <c r="B4786" s="78" t="s">
        <v>106</v>
      </c>
      <c r="C4786" s="68" t="s">
        <v>156</v>
      </c>
      <c r="D4786" s="375" t="s">
        <v>5</v>
      </c>
      <c r="E4786" s="375" t="s">
        <v>115</v>
      </c>
      <c r="F4786" s="510" t="s">
        <v>108</v>
      </c>
      <c r="G4786" s="510"/>
      <c r="H4786" s="69" t="s">
        <v>46</v>
      </c>
      <c r="I4786" s="573">
        <v>0.27339999999999998</v>
      </c>
    </row>
    <row r="4787" spans="2:9" customFormat="1" ht="38.25">
      <c r="B4787" s="72" t="s">
        <v>101</v>
      </c>
      <c r="C4787" s="63" t="s">
        <v>3075</v>
      </c>
      <c r="D4787" s="376" t="s">
        <v>5</v>
      </c>
      <c r="E4787" s="376" t="s">
        <v>1072</v>
      </c>
      <c r="F4787" s="509" t="s">
        <v>60</v>
      </c>
      <c r="G4787" s="509"/>
      <c r="H4787" s="64" t="s">
        <v>45</v>
      </c>
      <c r="I4787" s="577">
        <v>3</v>
      </c>
    </row>
    <row r="4788" spans="2:9" customFormat="1" ht="0.95" customHeight="1">
      <c r="B4788" s="72" t="s">
        <v>101</v>
      </c>
      <c r="C4788" s="63" t="s">
        <v>4521</v>
      </c>
      <c r="D4788" s="376" t="s">
        <v>5</v>
      </c>
      <c r="E4788" s="376" t="s">
        <v>4522</v>
      </c>
      <c r="F4788" s="509" t="s">
        <v>60</v>
      </c>
      <c r="G4788" s="509"/>
      <c r="H4788" s="64" t="s">
        <v>45</v>
      </c>
      <c r="I4788" s="577">
        <v>1</v>
      </c>
    </row>
    <row r="4789" spans="2:9" customFormat="1" ht="18" customHeight="1">
      <c r="B4789" s="74"/>
      <c r="C4789" s="574"/>
      <c r="D4789" s="574"/>
      <c r="E4789" s="574"/>
      <c r="F4789" s="574" t="s">
        <v>102</v>
      </c>
      <c r="G4789" s="575">
        <v>9.6</v>
      </c>
      <c r="H4789" s="574" t="s">
        <v>103</v>
      </c>
      <c r="I4789" s="75">
        <v>0</v>
      </c>
    </row>
    <row r="4790" spans="2:9" customFormat="1" ht="51.95" customHeight="1" thickBot="1">
      <c r="B4790" s="74"/>
      <c r="C4790" s="574"/>
      <c r="D4790" s="574"/>
      <c r="E4790" s="574"/>
      <c r="F4790" s="574" t="s">
        <v>104</v>
      </c>
      <c r="G4790" s="575">
        <v>21.43</v>
      </c>
      <c r="H4790" s="574"/>
      <c r="I4790" s="576" t="s">
        <v>105</v>
      </c>
    </row>
    <row r="4791" spans="2:9" customFormat="1" ht="26.1" customHeight="1" thickTop="1">
      <c r="B4791" s="76"/>
      <c r="C4791" s="67"/>
      <c r="D4791" s="67"/>
      <c r="E4791" s="67"/>
      <c r="F4791" s="67"/>
      <c r="G4791" s="67"/>
      <c r="H4791" s="67"/>
      <c r="I4791" s="77"/>
    </row>
    <row r="4792" spans="2:9" customFormat="1" ht="24" customHeight="1">
      <c r="B4792" s="382" t="s">
        <v>5267</v>
      </c>
      <c r="C4792" s="383" t="s">
        <v>7</v>
      </c>
      <c r="D4792" s="377" t="s">
        <v>95</v>
      </c>
      <c r="E4792" s="377" t="s">
        <v>8</v>
      </c>
      <c r="F4792" s="511" t="s">
        <v>99</v>
      </c>
      <c r="G4792" s="511"/>
      <c r="H4792" s="384" t="s">
        <v>96</v>
      </c>
      <c r="I4792" s="385" t="s">
        <v>97</v>
      </c>
    </row>
    <row r="4793" spans="2:9" customFormat="1" ht="26.1" customHeight="1">
      <c r="B4793" s="71" t="s">
        <v>100</v>
      </c>
      <c r="C4793" s="61" t="s">
        <v>3997</v>
      </c>
      <c r="D4793" s="378" t="s">
        <v>5</v>
      </c>
      <c r="E4793" s="378" t="s">
        <v>3998</v>
      </c>
      <c r="F4793" s="512" t="s">
        <v>113</v>
      </c>
      <c r="G4793" s="512"/>
      <c r="H4793" s="62" t="s">
        <v>45</v>
      </c>
      <c r="I4793" s="572">
        <v>1</v>
      </c>
    </row>
    <row r="4794" spans="2:9" customFormat="1" ht="25.5">
      <c r="B4794" s="78" t="s">
        <v>106</v>
      </c>
      <c r="C4794" s="68" t="s">
        <v>157</v>
      </c>
      <c r="D4794" s="375" t="s">
        <v>5</v>
      </c>
      <c r="E4794" s="375" t="s">
        <v>114</v>
      </c>
      <c r="F4794" s="510" t="s">
        <v>108</v>
      </c>
      <c r="G4794" s="510"/>
      <c r="H4794" s="69" t="s">
        <v>46</v>
      </c>
      <c r="I4794" s="573">
        <v>0.14280000000000001</v>
      </c>
    </row>
    <row r="4795" spans="2:9" customFormat="1" ht="25.5">
      <c r="B4795" s="78" t="s">
        <v>106</v>
      </c>
      <c r="C4795" s="68" t="s">
        <v>156</v>
      </c>
      <c r="D4795" s="375" t="s">
        <v>5</v>
      </c>
      <c r="E4795" s="375" t="s">
        <v>115</v>
      </c>
      <c r="F4795" s="510" t="s">
        <v>108</v>
      </c>
      <c r="G4795" s="510"/>
      <c r="H4795" s="69" t="s">
        <v>46</v>
      </c>
      <c r="I4795" s="573">
        <v>0.14280000000000001</v>
      </c>
    </row>
    <row r="4796" spans="2:9" customFormat="1" ht="0.95" customHeight="1">
      <c r="B4796" s="72" t="s">
        <v>101</v>
      </c>
      <c r="C4796" s="63" t="s">
        <v>4625</v>
      </c>
      <c r="D4796" s="376" t="s">
        <v>5</v>
      </c>
      <c r="E4796" s="376" t="s">
        <v>4626</v>
      </c>
      <c r="F4796" s="509" t="s">
        <v>60</v>
      </c>
      <c r="G4796" s="509"/>
      <c r="H4796" s="64" t="s">
        <v>45</v>
      </c>
      <c r="I4796" s="577">
        <v>3</v>
      </c>
    </row>
    <row r="4797" spans="2:9" customFormat="1" ht="18" customHeight="1">
      <c r="B4797" s="72" t="s">
        <v>101</v>
      </c>
      <c r="C4797" s="63" t="s">
        <v>4521</v>
      </c>
      <c r="D4797" s="376" t="s">
        <v>5</v>
      </c>
      <c r="E4797" s="376" t="s">
        <v>4522</v>
      </c>
      <c r="F4797" s="509" t="s">
        <v>60</v>
      </c>
      <c r="G4797" s="509"/>
      <c r="H4797" s="64" t="s">
        <v>45</v>
      </c>
      <c r="I4797" s="577">
        <v>1</v>
      </c>
    </row>
    <row r="4798" spans="2:9" customFormat="1" ht="39" customHeight="1">
      <c r="B4798" s="74"/>
      <c r="C4798" s="574"/>
      <c r="D4798" s="574"/>
      <c r="E4798" s="574"/>
      <c r="F4798" s="574" t="s">
        <v>102</v>
      </c>
      <c r="G4798" s="575">
        <v>5.0199999999999996</v>
      </c>
      <c r="H4798" s="574" t="s">
        <v>103</v>
      </c>
      <c r="I4798" s="75">
        <v>0</v>
      </c>
    </row>
    <row r="4799" spans="2:9" customFormat="1" ht="24" customHeight="1" thickBot="1">
      <c r="B4799" s="74"/>
      <c r="C4799" s="574"/>
      <c r="D4799" s="574"/>
      <c r="E4799" s="574"/>
      <c r="F4799" s="574" t="s">
        <v>104</v>
      </c>
      <c r="G4799" s="575">
        <v>19.670000000000002</v>
      </c>
      <c r="H4799" s="574"/>
      <c r="I4799" s="576" t="s">
        <v>105</v>
      </c>
    </row>
    <row r="4800" spans="2:9" customFormat="1" ht="26.1" customHeight="1" thickTop="1">
      <c r="B4800" s="76"/>
      <c r="C4800" s="67"/>
      <c r="D4800" s="67"/>
      <c r="E4800" s="67"/>
      <c r="F4800" s="67"/>
      <c r="G4800" s="67"/>
      <c r="H4800" s="67"/>
      <c r="I4800" s="77"/>
    </row>
    <row r="4801" spans="2:9" customFormat="1" ht="15">
      <c r="B4801" s="382" t="s">
        <v>5270</v>
      </c>
      <c r="C4801" s="383" t="s">
        <v>7</v>
      </c>
      <c r="D4801" s="377" t="s">
        <v>95</v>
      </c>
      <c r="E4801" s="377" t="s">
        <v>8</v>
      </c>
      <c r="F4801" s="511" t="s">
        <v>99</v>
      </c>
      <c r="G4801" s="511"/>
      <c r="H4801" s="384" t="s">
        <v>96</v>
      </c>
      <c r="I4801" s="385" t="s">
        <v>97</v>
      </c>
    </row>
    <row r="4802" spans="2:9" customFormat="1" ht="51">
      <c r="B4802" s="71" t="s">
        <v>100</v>
      </c>
      <c r="C4802" s="61" t="s">
        <v>3993</v>
      </c>
      <c r="D4802" s="378" t="s">
        <v>5</v>
      </c>
      <c r="E4802" s="378" t="s">
        <v>3994</v>
      </c>
      <c r="F4802" s="512" t="s">
        <v>113</v>
      </c>
      <c r="G4802" s="512"/>
      <c r="H4802" s="62" t="s">
        <v>45</v>
      </c>
      <c r="I4802" s="572">
        <v>1</v>
      </c>
    </row>
    <row r="4803" spans="2:9" customFormat="1" ht="0.95" customHeight="1">
      <c r="B4803" s="78" t="s">
        <v>106</v>
      </c>
      <c r="C4803" s="68" t="s">
        <v>4667</v>
      </c>
      <c r="D4803" s="375" t="s">
        <v>5</v>
      </c>
      <c r="E4803" s="375" t="s">
        <v>4668</v>
      </c>
      <c r="F4803" s="510" t="s">
        <v>108</v>
      </c>
      <c r="G4803" s="510"/>
      <c r="H4803" s="69" t="s">
        <v>48</v>
      </c>
      <c r="I4803" s="573">
        <v>1.34E-2</v>
      </c>
    </row>
    <row r="4804" spans="2:9" customFormat="1" ht="18" customHeight="1">
      <c r="B4804" s="78" t="s">
        <v>106</v>
      </c>
      <c r="C4804" s="68" t="s">
        <v>157</v>
      </c>
      <c r="D4804" s="375" t="s">
        <v>5</v>
      </c>
      <c r="E4804" s="375" t="s">
        <v>114</v>
      </c>
      <c r="F4804" s="510" t="s">
        <v>108</v>
      </c>
      <c r="G4804" s="510"/>
      <c r="H4804" s="69" t="s">
        <v>46</v>
      </c>
      <c r="I4804" s="573">
        <v>0.53349999999999997</v>
      </c>
    </row>
    <row r="4805" spans="2:9" customFormat="1" ht="39" customHeight="1">
      <c r="B4805" s="78" t="s">
        <v>106</v>
      </c>
      <c r="C4805" s="68" t="s">
        <v>156</v>
      </c>
      <c r="D4805" s="375" t="s">
        <v>5</v>
      </c>
      <c r="E4805" s="375" t="s">
        <v>115</v>
      </c>
      <c r="F4805" s="510" t="s">
        <v>108</v>
      </c>
      <c r="G4805" s="510"/>
      <c r="H4805" s="69" t="s">
        <v>46</v>
      </c>
      <c r="I4805" s="573">
        <v>0.53349999999999997</v>
      </c>
    </row>
    <row r="4806" spans="2:9" customFormat="1" ht="65.099999999999994" customHeight="1">
      <c r="B4806" s="72" t="s">
        <v>101</v>
      </c>
      <c r="C4806" s="63" t="s">
        <v>4514</v>
      </c>
      <c r="D4806" s="376" t="s">
        <v>5</v>
      </c>
      <c r="E4806" s="376" t="s">
        <v>4515</v>
      </c>
      <c r="F4806" s="509" t="s">
        <v>60</v>
      </c>
      <c r="G4806" s="509"/>
      <c r="H4806" s="64" t="s">
        <v>45</v>
      </c>
      <c r="I4806" s="577">
        <v>1</v>
      </c>
    </row>
    <row r="4807" spans="2:9" customFormat="1" ht="24" customHeight="1">
      <c r="B4807" s="74"/>
      <c r="C4807" s="574"/>
      <c r="D4807" s="574"/>
      <c r="E4807" s="574"/>
      <c r="F4807" s="574" t="s">
        <v>102</v>
      </c>
      <c r="G4807" s="575">
        <v>20.76</v>
      </c>
      <c r="H4807" s="574" t="s">
        <v>103</v>
      </c>
      <c r="I4807" s="75">
        <v>0</v>
      </c>
    </row>
    <row r="4808" spans="2:9" customFormat="1" ht="26.1" customHeight="1" thickBot="1">
      <c r="B4808" s="74"/>
      <c r="C4808" s="574"/>
      <c r="D4808" s="574"/>
      <c r="E4808" s="574"/>
      <c r="F4808" s="574" t="s">
        <v>104</v>
      </c>
      <c r="G4808" s="575">
        <v>140.34</v>
      </c>
      <c r="H4808" s="574"/>
      <c r="I4808" s="576" t="s">
        <v>105</v>
      </c>
    </row>
    <row r="4809" spans="2:9" customFormat="1" ht="26.1" customHeight="1" thickTop="1">
      <c r="B4809" s="76"/>
      <c r="C4809" s="67"/>
      <c r="D4809" s="67"/>
      <c r="E4809" s="67"/>
      <c r="F4809" s="67"/>
      <c r="G4809" s="67"/>
      <c r="H4809" s="67"/>
      <c r="I4809" s="77"/>
    </row>
    <row r="4810" spans="2:9" customFormat="1" ht="15">
      <c r="B4810" s="382" t="s">
        <v>5271</v>
      </c>
      <c r="C4810" s="383" t="s">
        <v>7</v>
      </c>
      <c r="D4810" s="377" t="s">
        <v>95</v>
      </c>
      <c r="E4810" s="377" t="s">
        <v>8</v>
      </c>
      <c r="F4810" s="511" t="s">
        <v>99</v>
      </c>
      <c r="G4810" s="511"/>
      <c r="H4810" s="384" t="s">
        <v>96</v>
      </c>
      <c r="I4810" s="385" t="s">
        <v>97</v>
      </c>
    </row>
    <row r="4811" spans="2:9" customFormat="1" ht="25.5">
      <c r="B4811" s="71" t="s">
        <v>100</v>
      </c>
      <c r="C4811" s="61" t="s">
        <v>3999</v>
      </c>
      <c r="D4811" s="378" t="s">
        <v>5</v>
      </c>
      <c r="E4811" s="378" t="s">
        <v>4000</v>
      </c>
      <c r="F4811" s="512" t="s">
        <v>113</v>
      </c>
      <c r="G4811" s="512"/>
      <c r="H4811" s="62" t="s">
        <v>45</v>
      </c>
      <c r="I4811" s="572">
        <v>1</v>
      </c>
    </row>
    <row r="4812" spans="2:9" customFormat="1" ht="0.95" customHeight="1">
      <c r="B4812" s="78" t="s">
        <v>106</v>
      </c>
      <c r="C4812" s="68" t="s">
        <v>157</v>
      </c>
      <c r="D4812" s="375" t="s">
        <v>5</v>
      </c>
      <c r="E4812" s="375" t="s">
        <v>114</v>
      </c>
      <c r="F4812" s="510" t="s">
        <v>108</v>
      </c>
      <c r="G4812" s="510"/>
      <c r="H4812" s="69" t="s">
        <v>46</v>
      </c>
      <c r="I4812" s="573">
        <v>0.56769999999999998</v>
      </c>
    </row>
    <row r="4813" spans="2:9" customFormat="1" ht="18" customHeight="1">
      <c r="B4813" s="78" t="s">
        <v>106</v>
      </c>
      <c r="C4813" s="68" t="s">
        <v>156</v>
      </c>
      <c r="D4813" s="375" t="s">
        <v>5</v>
      </c>
      <c r="E4813" s="375" t="s">
        <v>115</v>
      </c>
      <c r="F4813" s="510" t="s">
        <v>108</v>
      </c>
      <c r="G4813" s="510"/>
      <c r="H4813" s="69" t="s">
        <v>46</v>
      </c>
      <c r="I4813" s="573">
        <v>0.56769999999999998</v>
      </c>
    </row>
    <row r="4814" spans="2:9" customFormat="1" ht="24" customHeight="1">
      <c r="B4814" s="72" t="s">
        <v>101</v>
      </c>
      <c r="C4814" s="63" t="s">
        <v>4646</v>
      </c>
      <c r="D4814" s="376" t="s">
        <v>5</v>
      </c>
      <c r="E4814" s="376" t="s">
        <v>4647</v>
      </c>
      <c r="F4814" s="509" t="s">
        <v>60</v>
      </c>
      <c r="G4814" s="509"/>
      <c r="H4814" s="64" t="s">
        <v>45</v>
      </c>
      <c r="I4814" s="577">
        <v>3</v>
      </c>
    </row>
    <row r="4815" spans="2:9" customFormat="1" ht="24" customHeight="1">
      <c r="B4815" s="72" t="s">
        <v>101</v>
      </c>
      <c r="C4815" s="63" t="s">
        <v>4521</v>
      </c>
      <c r="D4815" s="376" t="s">
        <v>5</v>
      </c>
      <c r="E4815" s="376" t="s">
        <v>4522</v>
      </c>
      <c r="F4815" s="509" t="s">
        <v>60</v>
      </c>
      <c r="G4815" s="509"/>
      <c r="H4815" s="64" t="s">
        <v>45</v>
      </c>
      <c r="I4815" s="577">
        <v>1</v>
      </c>
    </row>
    <row r="4816" spans="2:9" customFormat="1" ht="26.1" customHeight="1">
      <c r="B4816" s="74"/>
      <c r="C4816" s="574"/>
      <c r="D4816" s="574"/>
      <c r="E4816" s="574"/>
      <c r="F4816" s="574" t="s">
        <v>102</v>
      </c>
      <c r="G4816" s="575">
        <v>19.95</v>
      </c>
      <c r="H4816" s="574" t="s">
        <v>103</v>
      </c>
      <c r="I4816" s="75">
        <v>0</v>
      </c>
    </row>
    <row r="4817" spans="2:9" customFormat="1" ht="24" customHeight="1" thickBot="1">
      <c r="B4817" s="74"/>
      <c r="C4817" s="574"/>
      <c r="D4817" s="574"/>
      <c r="E4817" s="574"/>
      <c r="F4817" s="574" t="s">
        <v>104</v>
      </c>
      <c r="G4817" s="575">
        <v>24.86</v>
      </c>
      <c r="H4817" s="574"/>
      <c r="I4817" s="576" t="s">
        <v>105</v>
      </c>
    </row>
    <row r="4818" spans="2:9" customFormat="1" ht="15.75" thickTop="1">
      <c r="B4818" s="76"/>
      <c r="C4818" s="67"/>
      <c r="D4818" s="67"/>
      <c r="E4818" s="67"/>
      <c r="F4818" s="67"/>
      <c r="G4818" s="67"/>
      <c r="H4818" s="67"/>
      <c r="I4818" s="77"/>
    </row>
    <row r="4819" spans="2:9" customFormat="1" ht="15">
      <c r="B4819" s="382" t="s">
        <v>5272</v>
      </c>
      <c r="C4819" s="383" t="s">
        <v>7</v>
      </c>
      <c r="D4819" s="377" t="s">
        <v>95</v>
      </c>
      <c r="E4819" s="377" t="s">
        <v>8</v>
      </c>
      <c r="F4819" s="511" t="s">
        <v>99</v>
      </c>
      <c r="G4819" s="511"/>
      <c r="H4819" s="384" t="s">
        <v>96</v>
      </c>
      <c r="I4819" s="385" t="s">
        <v>97</v>
      </c>
    </row>
    <row r="4820" spans="2:9" customFormat="1" ht="0.95" customHeight="1">
      <c r="B4820" s="71" t="s">
        <v>100</v>
      </c>
      <c r="C4820" s="61" t="s">
        <v>4001</v>
      </c>
      <c r="D4820" s="378" t="s">
        <v>5</v>
      </c>
      <c r="E4820" s="378" t="s">
        <v>4002</v>
      </c>
      <c r="F4820" s="512" t="s">
        <v>113</v>
      </c>
      <c r="G4820" s="512"/>
      <c r="H4820" s="62" t="s">
        <v>45</v>
      </c>
      <c r="I4820" s="572">
        <v>1</v>
      </c>
    </row>
    <row r="4821" spans="2:9" customFormat="1" ht="18" customHeight="1">
      <c r="B4821" s="78" t="s">
        <v>106</v>
      </c>
      <c r="C4821" s="68" t="s">
        <v>157</v>
      </c>
      <c r="D4821" s="375" t="s">
        <v>5</v>
      </c>
      <c r="E4821" s="375" t="s">
        <v>114</v>
      </c>
      <c r="F4821" s="510" t="s">
        <v>108</v>
      </c>
      <c r="G4821" s="510"/>
      <c r="H4821" s="69" t="s">
        <v>46</v>
      </c>
      <c r="I4821" s="573">
        <v>0.40570000000000001</v>
      </c>
    </row>
    <row r="4822" spans="2:9" customFormat="1" ht="39" customHeight="1">
      <c r="B4822" s="78" t="s">
        <v>106</v>
      </c>
      <c r="C4822" s="68" t="s">
        <v>156</v>
      </c>
      <c r="D4822" s="375" t="s">
        <v>5</v>
      </c>
      <c r="E4822" s="375" t="s">
        <v>115</v>
      </c>
      <c r="F4822" s="510" t="s">
        <v>108</v>
      </c>
      <c r="G4822" s="510"/>
      <c r="H4822" s="69" t="s">
        <v>46</v>
      </c>
      <c r="I4822" s="573">
        <v>0.40570000000000001</v>
      </c>
    </row>
    <row r="4823" spans="2:9" customFormat="1" ht="26.1" customHeight="1">
      <c r="B4823" s="72" t="s">
        <v>101</v>
      </c>
      <c r="C4823" s="63" t="s">
        <v>4654</v>
      </c>
      <c r="D4823" s="376" t="s">
        <v>5</v>
      </c>
      <c r="E4823" s="376" t="s">
        <v>4655</v>
      </c>
      <c r="F4823" s="509" t="s">
        <v>60</v>
      </c>
      <c r="G4823" s="509"/>
      <c r="H4823" s="64" t="s">
        <v>45</v>
      </c>
      <c r="I4823" s="577">
        <v>3</v>
      </c>
    </row>
    <row r="4824" spans="2:9" customFormat="1" ht="24" customHeight="1">
      <c r="B4824" s="72" t="s">
        <v>101</v>
      </c>
      <c r="C4824" s="63" t="s">
        <v>4521</v>
      </c>
      <c r="D4824" s="376" t="s">
        <v>5</v>
      </c>
      <c r="E4824" s="376" t="s">
        <v>4522</v>
      </c>
      <c r="F4824" s="509" t="s">
        <v>60</v>
      </c>
      <c r="G4824" s="509"/>
      <c r="H4824" s="64" t="s">
        <v>45</v>
      </c>
      <c r="I4824" s="577">
        <v>1</v>
      </c>
    </row>
    <row r="4825" spans="2:9" customFormat="1" ht="26.1" customHeight="1">
      <c r="B4825" s="74"/>
      <c r="C4825" s="574"/>
      <c r="D4825" s="574"/>
      <c r="E4825" s="574"/>
      <c r="F4825" s="574" t="s">
        <v>102</v>
      </c>
      <c r="G4825" s="575">
        <v>14.25</v>
      </c>
      <c r="H4825" s="574" t="s">
        <v>103</v>
      </c>
      <c r="I4825" s="75">
        <v>0</v>
      </c>
    </row>
    <row r="4826" spans="2:9" customFormat="1" ht="26.1" customHeight="1" thickBot="1">
      <c r="B4826" s="74"/>
      <c r="C4826" s="574"/>
      <c r="D4826" s="574"/>
      <c r="E4826" s="574"/>
      <c r="F4826" s="574" t="s">
        <v>104</v>
      </c>
      <c r="G4826" s="575">
        <v>22.92</v>
      </c>
      <c r="H4826" s="574"/>
      <c r="I4826" s="576" t="s">
        <v>105</v>
      </c>
    </row>
    <row r="4827" spans="2:9" customFormat="1" ht="15.75" thickTop="1">
      <c r="B4827" s="76"/>
      <c r="C4827" s="67"/>
      <c r="D4827" s="67"/>
      <c r="E4827" s="67"/>
      <c r="F4827" s="67"/>
      <c r="G4827" s="67"/>
      <c r="H4827" s="67"/>
      <c r="I4827" s="77"/>
    </row>
    <row r="4828" spans="2:9" customFormat="1" ht="15">
      <c r="B4828" s="382" t="s">
        <v>5273</v>
      </c>
      <c r="C4828" s="383" t="s">
        <v>7</v>
      </c>
      <c r="D4828" s="377" t="s">
        <v>95</v>
      </c>
      <c r="E4828" s="377" t="s">
        <v>8</v>
      </c>
      <c r="F4828" s="511" t="s">
        <v>99</v>
      </c>
      <c r="G4828" s="511"/>
      <c r="H4828" s="384" t="s">
        <v>96</v>
      </c>
      <c r="I4828" s="385" t="s">
        <v>97</v>
      </c>
    </row>
    <row r="4829" spans="2:9" customFormat="1" ht="0.95" customHeight="1">
      <c r="B4829" s="71" t="s">
        <v>100</v>
      </c>
      <c r="C4829" s="61" t="s">
        <v>4003</v>
      </c>
      <c r="D4829" s="378" t="s">
        <v>5</v>
      </c>
      <c r="E4829" s="378" t="s">
        <v>4004</v>
      </c>
      <c r="F4829" s="512" t="s">
        <v>113</v>
      </c>
      <c r="G4829" s="512"/>
      <c r="H4829" s="62" t="s">
        <v>45</v>
      </c>
      <c r="I4829" s="572">
        <v>1</v>
      </c>
    </row>
    <row r="4830" spans="2:9" customFormat="1" ht="18" customHeight="1">
      <c r="B4830" s="78" t="s">
        <v>106</v>
      </c>
      <c r="C4830" s="68" t="s">
        <v>157</v>
      </c>
      <c r="D4830" s="375" t="s">
        <v>5</v>
      </c>
      <c r="E4830" s="375" t="s">
        <v>114</v>
      </c>
      <c r="F4830" s="510" t="s">
        <v>108</v>
      </c>
      <c r="G4830" s="510"/>
      <c r="H4830" s="69" t="s">
        <v>46</v>
      </c>
      <c r="I4830" s="573">
        <v>0.1055</v>
      </c>
    </row>
    <row r="4831" spans="2:9" customFormat="1" ht="39" customHeight="1">
      <c r="B4831" s="78" t="s">
        <v>106</v>
      </c>
      <c r="C4831" s="68" t="s">
        <v>156</v>
      </c>
      <c r="D4831" s="375" t="s">
        <v>5</v>
      </c>
      <c r="E4831" s="375" t="s">
        <v>115</v>
      </c>
      <c r="F4831" s="510" t="s">
        <v>108</v>
      </c>
      <c r="G4831" s="510"/>
      <c r="H4831" s="69" t="s">
        <v>46</v>
      </c>
      <c r="I4831" s="573">
        <v>0.1055</v>
      </c>
    </row>
    <row r="4832" spans="2:9" customFormat="1" ht="24" customHeight="1">
      <c r="B4832" s="72" t="s">
        <v>101</v>
      </c>
      <c r="C4832" s="63" t="s">
        <v>4625</v>
      </c>
      <c r="D4832" s="376" t="s">
        <v>5</v>
      </c>
      <c r="E4832" s="376" t="s">
        <v>4626</v>
      </c>
      <c r="F4832" s="509" t="s">
        <v>60</v>
      </c>
      <c r="G4832" s="509"/>
      <c r="H4832" s="64" t="s">
        <v>45</v>
      </c>
      <c r="I4832" s="577">
        <v>3</v>
      </c>
    </row>
    <row r="4833" spans="2:9" customFormat="1" ht="26.1" customHeight="1">
      <c r="B4833" s="72" t="s">
        <v>101</v>
      </c>
      <c r="C4833" s="63" t="s">
        <v>4521</v>
      </c>
      <c r="D4833" s="376" t="s">
        <v>5</v>
      </c>
      <c r="E4833" s="376" t="s">
        <v>4522</v>
      </c>
      <c r="F4833" s="509" t="s">
        <v>60</v>
      </c>
      <c r="G4833" s="509"/>
      <c r="H4833" s="64" t="s">
        <v>45</v>
      </c>
      <c r="I4833" s="577">
        <v>1</v>
      </c>
    </row>
    <row r="4834" spans="2:9" customFormat="1" ht="39" customHeight="1">
      <c r="B4834" s="74"/>
      <c r="C4834" s="574"/>
      <c r="D4834" s="574"/>
      <c r="E4834" s="574"/>
      <c r="F4834" s="574" t="s">
        <v>102</v>
      </c>
      <c r="G4834" s="575">
        <v>3.7</v>
      </c>
      <c r="H4834" s="574" t="s">
        <v>103</v>
      </c>
      <c r="I4834" s="75">
        <v>0</v>
      </c>
    </row>
    <row r="4835" spans="2:9" customFormat="1" ht="26.1" customHeight="1" thickBot="1">
      <c r="B4835" s="74"/>
      <c r="C4835" s="574"/>
      <c r="D4835" s="574"/>
      <c r="E4835" s="574"/>
      <c r="F4835" s="574" t="s">
        <v>104</v>
      </c>
      <c r="G4835" s="575">
        <v>19.27</v>
      </c>
      <c r="H4835" s="574"/>
      <c r="I4835" s="576" t="s">
        <v>105</v>
      </c>
    </row>
    <row r="4836" spans="2:9" customFormat="1" ht="15.75" thickTop="1">
      <c r="B4836" s="76"/>
      <c r="C4836" s="67"/>
      <c r="D4836" s="67"/>
      <c r="E4836" s="67"/>
      <c r="F4836" s="67"/>
      <c r="G4836" s="67"/>
      <c r="H4836" s="67"/>
      <c r="I4836" s="77"/>
    </row>
    <row r="4837" spans="2:9" customFormat="1" ht="15">
      <c r="B4837" s="382" t="s">
        <v>5283</v>
      </c>
      <c r="C4837" s="383" t="s">
        <v>7</v>
      </c>
      <c r="D4837" s="377" t="s">
        <v>95</v>
      </c>
      <c r="E4837" s="377" t="s">
        <v>8</v>
      </c>
      <c r="F4837" s="511" t="s">
        <v>99</v>
      </c>
      <c r="G4837" s="511"/>
      <c r="H4837" s="384" t="s">
        <v>96</v>
      </c>
      <c r="I4837" s="385" t="s">
        <v>97</v>
      </c>
    </row>
    <row r="4838" spans="2:9" customFormat="1" ht="0.95" customHeight="1">
      <c r="B4838" s="71" t="s">
        <v>100</v>
      </c>
      <c r="C4838" s="61" t="s">
        <v>4005</v>
      </c>
      <c r="D4838" s="378" t="s">
        <v>5</v>
      </c>
      <c r="E4838" s="378" t="s">
        <v>4006</v>
      </c>
      <c r="F4838" s="512" t="s">
        <v>113</v>
      </c>
      <c r="G4838" s="512"/>
      <c r="H4838" s="62" t="s">
        <v>45</v>
      </c>
      <c r="I4838" s="572">
        <v>1</v>
      </c>
    </row>
    <row r="4839" spans="2:9" customFormat="1" ht="18" customHeight="1">
      <c r="B4839" s="78" t="s">
        <v>106</v>
      </c>
      <c r="C4839" s="68" t="s">
        <v>157</v>
      </c>
      <c r="D4839" s="375" t="s">
        <v>5</v>
      </c>
      <c r="E4839" s="375" t="s">
        <v>114</v>
      </c>
      <c r="F4839" s="510" t="s">
        <v>108</v>
      </c>
      <c r="G4839" s="510"/>
      <c r="H4839" s="69" t="s">
        <v>46</v>
      </c>
      <c r="I4839" s="573">
        <v>4.7600000000000003E-2</v>
      </c>
    </row>
    <row r="4840" spans="2:9" customFormat="1" ht="51.95" customHeight="1">
      <c r="B4840" s="78" t="s">
        <v>106</v>
      </c>
      <c r="C4840" s="68" t="s">
        <v>156</v>
      </c>
      <c r="D4840" s="375" t="s">
        <v>5</v>
      </c>
      <c r="E4840" s="375" t="s">
        <v>115</v>
      </c>
      <c r="F4840" s="510" t="s">
        <v>108</v>
      </c>
      <c r="G4840" s="510"/>
      <c r="H4840" s="69" t="s">
        <v>46</v>
      </c>
      <c r="I4840" s="573">
        <v>4.7600000000000003E-2</v>
      </c>
    </row>
    <row r="4841" spans="2:9" customFormat="1" ht="26.1" customHeight="1">
      <c r="B4841" s="72" t="s">
        <v>101</v>
      </c>
      <c r="C4841" s="63" t="s">
        <v>4625</v>
      </c>
      <c r="D4841" s="376" t="s">
        <v>5</v>
      </c>
      <c r="E4841" s="376" t="s">
        <v>4626</v>
      </c>
      <c r="F4841" s="509" t="s">
        <v>60</v>
      </c>
      <c r="G4841" s="509"/>
      <c r="H4841" s="64" t="s">
        <v>45</v>
      </c>
      <c r="I4841" s="577">
        <v>1</v>
      </c>
    </row>
    <row r="4842" spans="2:9" customFormat="1" ht="24" customHeight="1">
      <c r="B4842" s="72" t="s">
        <v>101</v>
      </c>
      <c r="C4842" s="63" t="s">
        <v>4562</v>
      </c>
      <c r="D4842" s="376" t="s">
        <v>5</v>
      </c>
      <c r="E4842" s="376" t="s">
        <v>4563</v>
      </c>
      <c r="F4842" s="509" t="s">
        <v>60</v>
      </c>
      <c r="G4842" s="509"/>
      <c r="H4842" s="64" t="s">
        <v>45</v>
      </c>
      <c r="I4842" s="577">
        <v>1</v>
      </c>
    </row>
    <row r="4843" spans="2:9" customFormat="1" ht="26.1" customHeight="1">
      <c r="B4843" s="74"/>
      <c r="C4843" s="574"/>
      <c r="D4843" s="574"/>
      <c r="E4843" s="574"/>
      <c r="F4843" s="574" t="s">
        <v>102</v>
      </c>
      <c r="G4843" s="575">
        <v>1.67</v>
      </c>
      <c r="H4843" s="574" t="s">
        <v>103</v>
      </c>
      <c r="I4843" s="75">
        <v>0</v>
      </c>
    </row>
    <row r="4844" spans="2:9" customFormat="1" ht="26.1" customHeight="1" thickBot="1">
      <c r="B4844" s="74"/>
      <c r="C4844" s="574"/>
      <c r="D4844" s="574"/>
      <c r="E4844" s="574"/>
      <c r="F4844" s="574" t="s">
        <v>104</v>
      </c>
      <c r="G4844" s="575">
        <v>3.21</v>
      </c>
      <c r="H4844" s="574"/>
      <c r="I4844" s="576" t="s">
        <v>105</v>
      </c>
    </row>
    <row r="4845" spans="2:9" customFormat="1" ht="51.95" customHeight="1" thickTop="1">
      <c r="B4845" s="76"/>
      <c r="C4845" s="67"/>
      <c r="D4845" s="67"/>
      <c r="E4845" s="67"/>
      <c r="F4845" s="67"/>
      <c r="G4845" s="67"/>
      <c r="H4845" s="67"/>
      <c r="I4845" s="77"/>
    </row>
    <row r="4846" spans="2:9" customFormat="1" ht="26.1" customHeight="1">
      <c r="B4846" s="382" t="s">
        <v>5287</v>
      </c>
      <c r="C4846" s="383" t="s">
        <v>7</v>
      </c>
      <c r="D4846" s="377" t="s">
        <v>95</v>
      </c>
      <c r="E4846" s="377" t="s">
        <v>8</v>
      </c>
      <c r="F4846" s="511" t="s">
        <v>99</v>
      </c>
      <c r="G4846" s="511"/>
      <c r="H4846" s="384" t="s">
        <v>96</v>
      </c>
      <c r="I4846" s="385" t="s">
        <v>97</v>
      </c>
    </row>
    <row r="4847" spans="2:9" customFormat="1" ht="26.1" customHeight="1">
      <c r="B4847" s="71" t="s">
        <v>100</v>
      </c>
      <c r="C4847" s="61" t="s">
        <v>6917</v>
      </c>
      <c r="D4847" s="378" t="s">
        <v>44</v>
      </c>
      <c r="E4847" s="378" t="s">
        <v>6918</v>
      </c>
      <c r="F4847" s="512" t="s">
        <v>2348</v>
      </c>
      <c r="G4847" s="512"/>
      <c r="H4847" s="62" t="s">
        <v>61</v>
      </c>
      <c r="I4847" s="572">
        <v>1</v>
      </c>
    </row>
    <row r="4848" spans="2:9" customFormat="1" ht="38.25" customHeight="1">
      <c r="B4848" s="78" t="s">
        <v>106</v>
      </c>
      <c r="C4848" s="68" t="s">
        <v>157</v>
      </c>
      <c r="D4848" s="375" t="s">
        <v>5</v>
      </c>
      <c r="E4848" s="375" t="s">
        <v>114</v>
      </c>
      <c r="F4848" s="510" t="s">
        <v>108</v>
      </c>
      <c r="G4848" s="510"/>
      <c r="H4848" s="69" t="s">
        <v>46</v>
      </c>
      <c r="I4848" s="573">
        <v>2</v>
      </c>
    </row>
    <row r="4849" spans="2:9" customFormat="1" ht="25.5" customHeight="1">
      <c r="B4849" s="78" t="s">
        <v>106</v>
      </c>
      <c r="C4849" s="68" t="s">
        <v>156</v>
      </c>
      <c r="D4849" s="375" t="s">
        <v>5</v>
      </c>
      <c r="E4849" s="375" t="s">
        <v>115</v>
      </c>
      <c r="F4849" s="510" t="s">
        <v>108</v>
      </c>
      <c r="G4849" s="510"/>
      <c r="H4849" s="69" t="s">
        <v>46</v>
      </c>
      <c r="I4849" s="573">
        <v>2</v>
      </c>
    </row>
    <row r="4850" spans="2:9" customFormat="1" ht="0.95" customHeight="1">
      <c r="B4850" s="72" t="s">
        <v>101</v>
      </c>
      <c r="C4850" s="63" t="s">
        <v>6792</v>
      </c>
      <c r="D4850" s="376" t="s">
        <v>17</v>
      </c>
      <c r="E4850" s="376" t="s">
        <v>6793</v>
      </c>
      <c r="F4850" s="509" t="s">
        <v>60</v>
      </c>
      <c r="G4850" s="509"/>
      <c r="H4850" s="64" t="s">
        <v>61</v>
      </c>
      <c r="I4850" s="577">
        <v>1</v>
      </c>
    </row>
    <row r="4851" spans="2:9" customFormat="1" ht="18" customHeight="1">
      <c r="B4851" s="74"/>
      <c r="C4851" s="574"/>
      <c r="D4851" s="574"/>
      <c r="E4851" s="574"/>
      <c r="F4851" s="574" t="s">
        <v>102</v>
      </c>
      <c r="G4851" s="575">
        <v>70.34</v>
      </c>
      <c r="H4851" s="574" t="s">
        <v>103</v>
      </c>
      <c r="I4851" s="75">
        <v>0</v>
      </c>
    </row>
    <row r="4852" spans="2:9" customFormat="1" ht="51.95" customHeight="1" thickBot="1">
      <c r="B4852" s="74"/>
      <c r="C4852" s="574"/>
      <c r="D4852" s="574"/>
      <c r="E4852" s="574"/>
      <c r="F4852" s="574" t="s">
        <v>104</v>
      </c>
      <c r="G4852" s="575">
        <v>73.06</v>
      </c>
      <c r="H4852" s="574"/>
      <c r="I4852" s="576" t="s">
        <v>105</v>
      </c>
    </row>
    <row r="4853" spans="2:9" customFormat="1" ht="26.1" customHeight="1" thickTop="1">
      <c r="B4853" s="76"/>
      <c r="C4853" s="67"/>
      <c r="D4853" s="67"/>
      <c r="E4853" s="67"/>
      <c r="F4853" s="67"/>
      <c r="G4853" s="67"/>
      <c r="H4853" s="67"/>
      <c r="I4853" s="77"/>
    </row>
    <row r="4854" spans="2:9" customFormat="1" ht="24" customHeight="1">
      <c r="B4854" s="382" t="s">
        <v>5288</v>
      </c>
      <c r="C4854" s="383" t="s">
        <v>7</v>
      </c>
      <c r="D4854" s="377" t="s">
        <v>95</v>
      </c>
      <c r="E4854" s="377" t="s">
        <v>8</v>
      </c>
      <c r="F4854" s="511" t="s">
        <v>99</v>
      </c>
      <c r="G4854" s="511"/>
      <c r="H4854" s="384" t="s">
        <v>96</v>
      </c>
      <c r="I4854" s="385" t="s">
        <v>97</v>
      </c>
    </row>
    <row r="4855" spans="2:9" customFormat="1" ht="26.1" customHeight="1">
      <c r="B4855" s="71" t="s">
        <v>100</v>
      </c>
      <c r="C4855" s="61" t="s">
        <v>6919</v>
      </c>
      <c r="D4855" s="378" t="s">
        <v>44</v>
      </c>
      <c r="E4855" s="378" t="s">
        <v>6920</v>
      </c>
      <c r="F4855" s="512" t="s">
        <v>2348</v>
      </c>
      <c r="G4855" s="512"/>
      <c r="H4855" s="62" t="s">
        <v>61</v>
      </c>
      <c r="I4855" s="572">
        <v>1</v>
      </c>
    </row>
    <row r="4856" spans="2:9" customFormat="1" ht="26.1" customHeight="1">
      <c r="B4856" s="78" t="s">
        <v>106</v>
      </c>
      <c r="C4856" s="68" t="s">
        <v>156</v>
      </c>
      <c r="D4856" s="375" t="s">
        <v>5</v>
      </c>
      <c r="E4856" s="375" t="s">
        <v>115</v>
      </c>
      <c r="F4856" s="510" t="s">
        <v>108</v>
      </c>
      <c r="G4856" s="510"/>
      <c r="H4856" s="69" t="s">
        <v>46</v>
      </c>
      <c r="I4856" s="573">
        <v>1</v>
      </c>
    </row>
    <row r="4857" spans="2:9" customFormat="1" ht="51.95" customHeight="1">
      <c r="B4857" s="78" t="s">
        <v>106</v>
      </c>
      <c r="C4857" s="68" t="s">
        <v>157</v>
      </c>
      <c r="D4857" s="375" t="s">
        <v>5</v>
      </c>
      <c r="E4857" s="375" t="s">
        <v>114</v>
      </c>
      <c r="F4857" s="510" t="s">
        <v>108</v>
      </c>
      <c r="G4857" s="510"/>
      <c r="H4857" s="69" t="s">
        <v>46</v>
      </c>
      <c r="I4857" s="573">
        <v>1</v>
      </c>
    </row>
    <row r="4858" spans="2:9" customFormat="1" ht="39" customHeight="1">
      <c r="B4858" s="72" t="s">
        <v>101</v>
      </c>
      <c r="C4858" s="63" t="s">
        <v>6803</v>
      </c>
      <c r="D4858" s="376" t="s">
        <v>17</v>
      </c>
      <c r="E4858" s="376" t="s">
        <v>6804</v>
      </c>
      <c r="F4858" s="509" t="s">
        <v>60</v>
      </c>
      <c r="G4858" s="509"/>
      <c r="H4858" s="64" t="s">
        <v>61</v>
      </c>
      <c r="I4858" s="577">
        <v>1</v>
      </c>
    </row>
    <row r="4859" spans="2:9" customFormat="1" ht="26.1" customHeight="1">
      <c r="B4859" s="74"/>
      <c r="C4859" s="574"/>
      <c r="D4859" s="574"/>
      <c r="E4859" s="574"/>
      <c r="F4859" s="574" t="s">
        <v>102</v>
      </c>
      <c r="G4859" s="575">
        <v>35.17</v>
      </c>
      <c r="H4859" s="574" t="s">
        <v>103</v>
      </c>
      <c r="I4859" s="75">
        <v>0</v>
      </c>
    </row>
    <row r="4860" spans="2:9" customFormat="1" ht="26.1" customHeight="1" thickBot="1">
      <c r="B4860" s="74"/>
      <c r="C4860" s="574"/>
      <c r="D4860" s="574"/>
      <c r="E4860" s="574"/>
      <c r="F4860" s="574" t="s">
        <v>104</v>
      </c>
      <c r="G4860" s="575">
        <v>25.57</v>
      </c>
      <c r="H4860" s="574"/>
      <c r="I4860" s="576" t="s">
        <v>105</v>
      </c>
    </row>
    <row r="4861" spans="2:9" customFormat="1" ht="15.75" thickTop="1">
      <c r="B4861" s="76"/>
      <c r="C4861" s="67"/>
      <c r="D4861" s="67"/>
      <c r="E4861" s="67"/>
      <c r="F4861" s="67"/>
      <c r="G4861" s="67"/>
      <c r="H4861" s="67"/>
      <c r="I4861" s="77"/>
    </row>
    <row r="4862" spans="2:9" customFormat="1" ht="15">
      <c r="B4862" s="382" t="s">
        <v>5293</v>
      </c>
      <c r="C4862" s="383" t="s">
        <v>7</v>
      </c>
      <c r="D4862" s="377" t="s">
        <v>95</v>
      </c>
      <c r="E4862" s="377" t="s">
        <v>8</v>
      </c>
      <c r="F4862" s="511" t="s">
        <v>99</v>
      </c>
      <c r="G4862" s="511"/>
      <c r="H4862" s="384" t="s">
        <v>96</v>
      </c>
      <c r="I4862" s="385" t="s">
        <v>97</v>
      </c>
    </row>
    <row r="4863" spans="2:9" customFormat="1" ht="0.95" customHeight="1">
      <c r="B4863" s="71" t="s">
        <v>100</v>
      </c>
      <c r="C4863" s="61" t="s">
        <v>4007</v>
      </c>
      <c r="D4863" s="378" t="s">
        <v>5</v>
      </c>
      <c r="E4863" s="378" t="s">
        <v>4008</v>
      </c>
      <c r="F4863" s="512" t="s">
        <v>113</v>
      </c>
      <c r="G4863" s="512"/>
      <c r="H4863" s="62" t="s">
        <v>45</v>
      </c>
      <c r="I4863" s="572">
        <v>1</v>
      </c>
    </row>
    <row r="4864" spans="2:9" customFormat="1" ht="18" customHeight="1">
      <c r="B4864" s="78" t="s">
        <v>106</v>
      </c>
      <c r="C4864" s="68" t="s">
        <v>157</v>
      </c>
      <c r="D4864" s="375" t="s">
        <v>5</v>
      </c>
      <c r="E4864" s="375" t="s">
        <v>114</v>
      </c>
      <c r="F4864" s="510" t="s">
        <v>108</v>
      </c>
      <c r="G4864" s="510"/>
      <c r="H4864" s="69" t="s">
        <v>46</v>
      </c>
      <c r="I4864" s="573">
        <v>0.1988</v>
      </c>
    </row>
    <row r="4865" spans="2:9" customFormat="1" ht="39" customHeight="1">
      <c r="B4865" s="78" t="s">
        <v>106</v>
      </c>
      <c r="C4865" s="68" t="s">
        <v>156</v>
      </c>
      <c r="D4865" s="375" t="s">
        <v>5</v>
      </c>
      <c r="E4865" s="375" t="s">
        <v>115</v>
      </c>
      <c r="F4865" s="510" t="s">
        <v>108</v>
      </c>
      <c r="G4865" s="510"/>
      <c r="H4865" s="69" t="s">
        <v>46</v>
      </c>
      <c r="I4865" s="573">
        <v>0.1988</v>
      </c>
    </row>
    <row r="4866" spans="2:9" customFormat="1" ht="24" customHeight="1">
      <c r="B4866" s="72" t="s">
        <v>101</v>
      </c>
      <c r="C4866" s="63" t="s">
        <v>4652</v>
      </c>
      <c r="D4866" s="376" t="s">
        <v>5</v>
      </c>
      <c r="E4866" s="376" t="s">
        <v>4653</v>
      </c>
      <c r="F4866" s="509" t="s">
        <v>60</v>
      </c>
      <c r="G4866" s="509"/>
      <c r="H4866" s="64" t="s">
        <v>45</v>
      </c>
      <c r="I4866" s="577">
        <v>3</v>
      </c>
    </row>
    <row r="4867" spans="2:9" customFormat="1" ht="26.1" customHeight="1">
      <c r="B4867" s="72" t="s">
        <v>101</v>
      </c>
      <c r="C4867" s="63" t="s">
        <v>4521</v>
      </c>
      <c r="D4867" s="376" t="s">
        <v>5</v>
      </c>
      <c r="E4867" s="376" t="s">
        <v>4522</v>
      </c>
      <c r="F4867" s="509" t="s">
        <v>60</v>
      </c>
      <c r="G4867" s="509"/>
      <c r="H4867" s="64" t="s">
        <v>45</v>
      </c>
      <c r="I4867" s="577">
        <v>1</v>
      </c>
    </row>
    <row r="4868" spans="2:9" customFormat="1" ht="15">
      <c r="B4868" s="74"/>
      <c r="C4868" s="574"/>
      <c r="D4868" s="574"/>
      <c r="E4868" s="574"/>
      <c r="F4868" s="574" t="s">
        <v>102</v>
      </c>
      <c r="G4868" s="575">
        <v>6.98</v>
      </c>
      <c r="H4868" s="574" t="s">
        <v>103</v>
      </c>
      <c r="I4868" s="75">
        <v>0</v>
      </c>
    </row>
    <row r="4869" spans="2:9" customFormat="1" ht="15.75" thickBot="1">
      <c r="B4869" s="74"/>
      <c r="C4869" s="574"/>
      <c r="D4869" s="574"/>
      <c r="E4869" s="574"/>
      <c r="F4869" s="574" t="s">
        <v>104</v>
      </c>
      <c r="G4869" s="575">
        <v>20.46</v>
      </c>
      <c r="H4869" s="574"/>
      <c r="I4869" s="576" t="s">
        <v>105</v>
      </c>
    </row>
    <row r="4870" spans="2:9" customFormat="1" ht="0.95" customHeight="1" thickTop="1">
      <c r="B4870" s="76"/>
      <c r="C4870" s="67"/>
      <c r="D4870" s="67"/>
      <c r="E4870" s="67"/>
      <c r="F4870" s="67"/>
      <c r="G4870" s="67"/>
      <c r="H4870" s="67"/>
      <c r="I4870" s="77"/>
    </row>
    <row r="4871" spans="2:9" customFormat="1" ht="18" customHeight="1">
      <c r="B4871" s="382" t="s">
        <v>5301</v>
      </c>
      <c r="C4871" s="383" t="s">
        <v>7</v>
      </c>
      <c r="D4871" s="377" t="s">
        <v>95</v>
      </c>
      <c r="E4871" s="377" t="s">
        <v>8</v>
      </c>
      <c r="F4871" s="511" t="s">
        <v>99</v>
      </c>
      <c r="G4871" s="511"/>
      <c r="H4871" s="384" t="s">
        <v>96</v>
      </c>
      <c r="I4871" s="385" t="s">
        <v>97</v>
      </c>
    </row>
    <row r="4872" spans="2:9" customFormat="1" ht="26.1" customHeight="1">
      <c r="B4872" s="71" t="s">
        <v>100</v>
      </c>
      <c r="C4872" s="61" t="s">
        <v>4009</v>
      </c>
      <c r="D4872" s="378" t="s">
        <v>5</v>
      </c>
      <c r="E4872" s="378" t="s">
        <v>4010</v>
      </c>
      <c r="F4872" s="512" t="s">
        <v>113</v>
      </c>
      <c r="G4872" s="512"/>
      <c r="H4872" s="62" t="s">
        <v>45</v>
      </c>
      <c r="I4872" s="572">
        <v>1</v>
      </c>
    </row>
    <row r="4873" spans="2:9" customFormat="1" ht="24" customHeight="1">
      <c r="B4873" s="78" t="s">
        <v>106</v>
      </c>
      <c r="C4873" s="68" t="s">
        <v>157</v>
      </c>
      <c r="D4873" s="375" t="s">
        <v>5</v>
      </c>
      <c r="E4873" s="375" t="s">
        <v>114</v>
      </c>
      <c r="F4873" s="510" t="s">
        <v>108</v>
      </c>
      <c r="G4873" s="510"/>
      <c r="H4873" s="69" t="s">
        <v>46</v>
      </c>
      <c r="I4873" s="573">
        <v>0.1988</v>
      </c>
    </row>
    <row r="4874" spans="2:9" customFormat="1" ht="26.1" customHeight="1">
      <c r="B4874" s="78" t="s">
        <v>106</v>
      </c>
      <c r="C4874" s="68" t="s">
        <v>156</v>
      </c>
      <c r="D4874" s="375" t="s">
        <v>5</v>
      </c>
      <c r="E4874" s="375" t="s">
        <v>115</v>
      </c>
      <c r="F4874" s="510" t="s">
        <v>108</v>
      </c>
      <c r="G4874" s="510"/>
      <c r="H4874" s="69" t="s">
        <v>46</v>
      </c>
      <c r="I4874" s="573">
        <v>0.1988</v>
      </c>
    </row>
    <row r="4875" spans="2:9" customFormat="1" ht="24" customHeight="1">
      <c r="B4875" s="72" t="s">
        <v>101</v>
      </c>
      <c r="C4875" s="63" t="s">
        <v>4652</v>
      </c>
      <c r="D4875" s="376" t="s">
        <v>5</v>
      </c>
      <c r="E4875" s="376" t="s">
        <v>4653</v>
      </c>
      <c r="F4875" s="509" t="s">
        <v>60</v>
      </c>
      <c r="G4875" s="509"/>
      <c r="H4875" s="64" t="s">
        <v>45</v>
      </c>
      <c r="I4875" s="577">
        <v>3</v>
      </c>
    </row>
    <row r="4876" spans="2:9" customFormat="1" ht="24" customHeight="1">
      <c r="B4876" s="72" t="s">
        <v>101</v>
      </c>
      <c r="C4876" s="63" t="s">
        <v>4521</v>
      </c>
      <c r="D4876" s="376" t="s">
        <v>5</v>
      </c>
      <c r="E4876" s="376" t="s">
        <v>4522</v>
      </c>
      <c r="F4876" s="509" t="s">
        <v>60</v>
      </c>
      <c r="G4876" s="509"/>
      <c r="H4876" s="64" t="s">
        <v>45</v>
      </c>
      <c r="I4876" s="577">
        <v>1</v>
      </c>
    </row>
    <row r="4877" spans="2:9" customFormat="1" ht="24" customHeight="1">
      <c r="B4877" s="74"/>
      <c r="C4877" s="574"/>
      <c r="D4877" s="574"/>
      <c r="E4877" s="574"/>
      <c r="F4877" s="574" t="s">
        <v>102</v>
      </c>
      <c r="G4877" s="575">
        <v>6.98</v>
      </c>
      <c r="H4877" s="574" t="s">
        <v>103</v>
      </c>
      <c r="I4877" s="75">
        <v>0</v>
      </c>
    </row>
    <row r="4878" spans="2:9" customFormat="1" ht="24" customHeight="1" thickBot="1">
      <c r="B4878" s="74"/>
      <c r="C4878" s="574"/>
      <c r="D4878" s="574"/>
      <c r="E4878" s="574"/>
      <c r="F4878" s="574" t="s">
        <v>104</v>
      </c>
      <c r="G4878" s="575">
        <v>20.46</v>
      </c>
      <c r="H4878" s="574"/>
      <c r="I4878" s="576" t="s">
        <v>105</v>
      </c>
    </row>
    <row r="4879" spans="2:9" customFormat="1" ht="25.5" customHeight="1" thickTop="1">
      <c r="B4879" s="76"/>
      <c r="C4879" s="67"/>
      <c r="D4879" s="67"/>
      <c r="E4879" s="67"/>
      <c r="F4879" s="67"/>
      <c r="G4879" s="67"/>
      <c r="H4879" s="67"/>
      <c r="I4879" s="77"/>
    </row>
    <row r="4880" spans="2:9" customFormat="1" ht="15">
      <c r="B4880" s="382" t="s">
        <v>5311</v>
      </c>
      <c r="C4880" s="383" t="s">
        <v>7</v>
      </c>
      <c r="D4880" s="377" t="s">
        <v>95</v>
      </c>
      <c r="E4880" s="377" t="s">
        <v>8</v>
      </c>
      <c r="F4880" s="511" t="s">
        <v>99</v>
      </c>
      <c r="G4880" s="511"/>
      <c r="H4880" s="384" t="s">
        <v>96</v>
      </c>
      <c r="I4880" s="385" t="s">
        <v>97</v>
      </c>
    </row>
    <row r="4881" spans="2:9" customFormat="1" ht="0.95" customHeight="1">
      <c r="B4881" s="71" t="s">
        <v>100</v>
      </c>
      <c r="C4881" s="61" t="s">
        <v>4011</v>
      </c>
      <c r="D4881" s="378" t="s">
        <v>5</v>
      </c>
      <c r="E4881" s="378" t="s">
        <v>4012</v>
      </c>
      <c r="F4881" s="512" t="s">
        <v>113</v>
      </c>
      <c r="G4881" s="512"/>
      <c r="H4881" s="62" t="s">
        <v>45</v>
      </c>
      <c r="I4881" s="572">
        <v>1</v>
      </c>
    </row>
    <row r="4882" spans="2:9" customFormat="1" ht="18" customHeight="1">
      <c r="B4882" s="78" t="s">
        <v>106</v>
      </c>
      <c r="C4882" s="68" t="s">
        <v>157</v>
      </c>
      <c r="D4882" s="375" t="s">
        <v>5</v>
      </c>
      <c r="E4882" s="375" t="s">
        <v>114</v>
      </c>
      <c r="F4882" s="510" t="s">
        <v>108</v>
      </c>
      <c r="G4882" s="510"/>
      <c r="H4882" s="69" t="s">
        <v>46</v>
      </c>
      <c r="I4882" s="573">
        <v>9.11E-2</v>
      </c>
    </row>
    <row r="4883" spans="2:9" customFormat="1" ht="39" customHeight="1">
      <c r="B4883" s="78" t="s">
        <v>106</v>
      </c>
      <c r="C4883" s="68" t="s">
        <v>156</v>
      </c>
      <c r="D4883" s="375" t="s">
        <v>5</v>
      </c>
      <c r="E4883" s="375" t="s">
        <v>115</v>
      </c>
      <c r="F4883" s="510" t="s">
        <v>108</v>
      </c>
      <c r="G4883" s="510"/>
      <c r="H4883" s="69" t="s">
        <v>46</v>
      </c>
      <c r="I4883" s="573">
        <v>9.11E-2</v>
      </c>
    </row>
    <row r="4884" spans="2:9" customFormat="1" ht="24" customHeight="1">
      <c r="B4884" s="72" t="s">
        <v>101</v>
      </c>
      <c r="C4884" s="63" t="s">
        <v>3075</v>
      </c>
      <c r="D4884" s="376" t="s">
        <v>5</v>
      </c>
      <c r="E4884" s="376" t="s">
        <v>1072</v>
      </c>
      <c r="F4884" s="509" t="s">
        <v>60</v>
      </c>
      <c r="G4884" s="509"/>
      <c r="H4884" s="64" t="s">
        <v>45</v>
      </c>
      <c r="I4884" s="577">
        <v>1</v>
      </c>
    </row>
    <row r="4885" spans="2:9" customFormat="1" ht="26.1" customHeight="1">
      <c r="B4885" s="72" t="s">
        <v>101</v>
      </c>
      <c r="C4885" s="63" t="s">
        <v>4562</v>
      </c>
      <c r="D4885" s="376" t="s">
        <v>5</v>
      </c>
      <c r="E4885" s="376" t="s">
        <v>4563</v>
      </c>
      <c r="F4885" s="509" t="s">
        <v>60</v>
      </c>
      <c r="G4885" s="509"/>
      <c r="H4885" s="64" t="s">
        <v>45</v>
      </c>
      <c r="I4885" s="577">
        <v>1</v>
      </c>
    </row>
    <row r="4886" spans="2:9" customFormat="1" ht="25.5" customHeight="1">
      <c r="B4886" s="74"/>
      <c r="C4886" s="574"/>
      <c r="D4886" s="574"/>
      <c r="E4886" s="574"/>
      <c r="F4886" s="574" t="s">
        <v>102</v>
      </c>
      <c r="G4886" s="575">
        <v>3.19</v>
      </c>
      <c r="H4886" s="574" t="s">
        <v>103</v>
      </c>
      <c r="I4886" s="75">
        <v>0</v>
      </c>
    </row>
    <row r="4887" spans="2:9" customFormat="1" ht="15.75" thickBot="1">
      <c r="B4887" s="74"/>
      <c r="C4887" s="574"/>
      <c r="D4887" s="574"/>
      <c r="E4887" s="574"/>
      <c r="F4887" s="574" t="s">
        <v>104</v>
      </c>
      <c r="G4887" s="575">
        <v>3.8</v>
      </c>
      <c r="H4887" s="574"/>
      <c r="I4887" s="576" t="s">
        <v>105</v>
      </c>
    </row>
    <row r="4888" spans="2:9" customFormat="1" ht="0.95" customHeight="1" thickTop="1">
      <c r="B4888" s="76"/>
      <c r="C4888" s="67"/>
      <c r="D4888" s="67"/>
      <c r="E4888" s="67"/>
      <c r="F4888" s="67"/>
      <c r="G4888" s="67"/>
      <c r="H4888" s="67"/>
      <c r="I4888" s="77"/>
    </row>
    <row r="4889" spans="2:9" customFormat="1" ht="18" customHeight="1">
      <c r="B4889" s="382" t="s">
        <v>5312</v>
      </c>
      <c r="C4889" s="383" t="s">
        <v>7</v>
      </c>
      <c r="D4889" s="377" t="s">
        <v>95</v>
      </c>
      <c r="E4889" s="377" t="s">
        <v>8</v>
      </c>
      <c r="F4889" s="511" t="s">
        <v>99</v>
      </c>
      <c r="G4889" s="511"/>
      <c r="H4889" s="384" t="s">
        <v>96</v>
      </c>
      <c r="I4889" s="385" t="s">
        <v>97</v>
      </c>
    </row>
    <row r="4890" spans="2:9" customFormat="1" ht="39" customHeight="1">
      <c r="B4890" s="71" t="s">
        <v>100</v>
      </c>
      <c r="C4890" s="61" t="s">
        <v>4013</v>
      </c>
      <c r="D4890" s="378" t="s">
        <v>5</v>
      </c>
      <c r="E4890" s="378" t="s">
        <v>4014</v>
      </c>
      <c r="F4890" s="512" t="s">
        <v>113</v>
      </c>
      <c r="G4890" s="512"/>
      <c r="H4890" s="62" t="s">
        <v>45</v>
      </c>
      <c r="I4890" s="572">
        <v>1</v>
      </c>
    </row>
    <row r="4891" spans="2:9" customFormat="1" ht="24" customHeight="1">
      <c r="B4891" s="78" t="s">
        <v>106</v>
      </c>
      <c r="C4891" s="68" t="s">
        <v>157</v>
      </c>
      <c r="D4891" s="375" t="s">
        <v>5</v>
      </c>
      <c r="E4891" s="375" t="s">
        <v>114</v>
      </c>
      <c r="F4891" s="510" t="s">
        <v>108</v>
      </c>
      <c r="G4891" s="510"/>
      <c r="H4891" s="69" t="s">
        <v>46</v>
      </c>
      <c r="I4891" s="573">
        <v>6.6299999999999998E-2</v>
      </c>
    </row>
    <row r="4892" spans="2:9" customFormat="1" ht="26.1" customHeight="1">
      <c r="B4892" s="78" t="s">
        <v>106</v>
      </c>
      <c r="C4892" s="68" t="s">
        <v>156</v>
      </c>
      <c r="D4892" s="375" t="s">
        <v>5</v>
      </c>
      <c r="E4892" s="375" t="s">
        <v>115</v>
      </c>
      <c r="F4892" s="510" t="s">
        <v>108</v>
      </c>
      <c r="G4892" s="510"/>
      <c r="H4892" s="69" t="s">
        <v>46</v>
      </c>
      <c r="I4892" s="573">
        <v>6.6299999999999998E-2</v>
      </c>
    </row>
    <row r="4893" spans="2:9" customFormat="1" ht="25.5" customHeight="1">
      <c r="B4893" s="72" t="s">
        <v>101</v>
      </c>
      <c r="C4893" s="63" t="s">
        <v>4652</v>
      </c>
      <c r="D4893" s="376" t="s">
        <v>5</v>
      </c>
      <c r="E4893" s="376" t="s">
        <v>4653</v>
      </c>
      <c r="F4893" s="509" t="s">
        <v>60</v>
      </c>
      <c r="G4893" s="509"/>
      <c r="H4893" s="64" t="s">
        <v>45</v>
      </c>
      <c r="I4893" s="577">
        <v>1</v>
      </c>
    </row>
    <row r="4894" spans="2:9" customFormat="1" ht="25.5" customHeight="1">
      <c r="B4894" s="72" t="s">
        <v>101</v>
      </c>
      <c r="C4894" s="63" t="s">
        <v>4562</v>
      </c>
      <c r="D4894" s="376" t="s">
        <v>5</v>
      </c>
      <c r="E4894" s="376" t="s">
        <v>4563</v>
      </c>
      <c r="F4894" s="509" t="s">
        <v>60</v>
      </c>
      <c r="G4894" s="509"/>
      <c r="H4894" s="64" t="s">
        <v>45</v>
      </c>
      <c r="I4894" s="577">
        <v>1</v>
      </c>
    </row>
    <row r="4895" spans="2:9" customFormat="1" ht="0.95" customHeight="1">
      <c r="B4895" s="74"/>
      <c r="C4895" s="574"/>
      <c r="D4895" s="574"/>
      <c r="E4895" s="574"/>
      <c r="F4895" s="574" t="s">
        <v>102</v>
      </c>
      <c r="G4895" s="575">
        <v>2.3199999999999998</v>
      </c>
      <c r="H4895" s="574" t="s">
        <v>103</v>
      </c>
      <c r="I4895" s="75">
        <v>0</v>
      </c>
    </row>
    <row r="4896" spans="2:9" customFormat="1" ht="18" customHeight="1" thickBot="1">
      <c r="B4896" s="74"/>
      <c r="C4896" s="574"/>
      <c r="D4896" s="574"/>
      <c r="E4896" s="574"/>
      <c r="F4896" s="574" t="s">
        <v>104</v>
      </c>
      <c r="G4896" s="575">
        <v>3.48</v>
      </c>
      <c r="H4896" s="574"/>
      <c r="I4896" s="576" t="s">
        <v>105</v>
      </c>
    </row>
    <row r="4897" spans="2:9" customFormat="1" ht="39" customHeight="1" thickTop="1">
      <c r="B4897" s="76"/>
      <c r="C4897" s="67"/>
      <c r="D4897" s="67"/>
      <c r="E4897" s="67"/>
      <c r="F4897" s="67"/>
      <c r="G4897" s="67"/>
      <c r="H4897" s="67"/>
      <c r="I4897" s="77"/>
    </row>
    <row r="4898" spans="2:9" customFormat="1" ht="24" customHeight="1">
      <c r="B4898" s="382" t="s">
        <v>5313</v>
      </c>
      <c r="C4898" s="383" t="s">
        <v>7</v>
      </c>
      <c r="D4898" s="377" t="s">
        <v>95</v>
      </c>
      <c r="E4898" s="377" t="s">
        <v>8</v>
      </c>
      <c r="F4898" s="511" t="s">
        <v>99</v>
      </c>
      <c r="G4898" s="511"/>
      <c r="H4898" s="384" t="s">
        <v>96</v>
      </c>
      <c r="I4898" s="385" t="s">
        <v>97</v>
      </c>
    </row>
    <row r="4899" spans="2:9" customFormat="1" ht="26.1" customHeight="1">
      <c r="B4899" s="71" t="s">
        <v>100</v>
      </c>
      <c r="C4899" s="61" t="s">
        <v>4015</v>
      </c>
      <c r="D4899" s="378" t="s">
        <v>44</v>
      </c>
      <c r="E4899" s="378" t="s">
        <v>4016</v>
      </c>
      <c r="F4899" s="512" t="s">
        <v>230</v>
      </c>
      <c r="G4899" s="512"/>
      <c r="H4899" s="62" t="s">
        <v>45</v>
      </c>
      <c r="I4899" s="572">
        <v>1</v>
      </c>
    </row>
    <row r="4900" spans="2:9" customFormat="1" ht="26.1" customHeight="1">
      <c r="B4900" s="78" t="s">
        <v>106</v>
      </c>
      <c r="C4900" s="68" t="s">
        <v>156</v>
      </c>
      <c r="D4900" s="375" t="s">
        <v>5</v>
      </c>
      <c r="E4900" s="375" t="s">
        <v>115</v>
      </c>
      <c r="F4900" s="510" t="s">
        <v>108</v>
      </c>
      <c r="G4900" s="510"/>
      <c r="H4900" s="69" t="s">
        <v>46</v>
      </c>
      <c r="I4900" s="573">
        <v>2</v>
      </c>
    </row>
    <row r="4901" spans="2:9" customFormat="1" ht="51" customHeight="1">
      <c r="B4901" s="78" t="s">
        <v>106</v>
      </c>
      <c r="C4901" s="68" t="s">
        <v>157</v>
      </c>
      <c r="D4901" s="375" t="s">
        <v>5</v>
      </c>
      <c r="E4901" s="375" t="s">
        <v>114</v>
      </c>
      <c r="F4901" s="510" t="s">
        <v>108</v>
      </c>
      <c r="G4901" s="510"/>
      <c r="H4901" s="69" t="s">
        <v>46</v>
      </c>
      <c r="I4901" s="573">
        <v>2</v>
      </c>
    </row>
    <row r="4902" spans="2:9" customFormat="1" ht="25.5" customHeight="1">
      <c r="B4902" s="72" t="s">
        <v>101</v>
      </c>
      <c r="C4902" s="63" t="s">
        <v>4597</v>
      </c>
      <c r="D4902" s="376" t="s">
        <v>44</v>
      </c>
      <c r="E4902" s="376" t="s">
        <v>4016</v>
      </c>
      <c r="F4902" s="509" t="s">
        <v>60</v>
      </c>
      <c r="G4902" s="509"/>
      <c r="H4902" s="64" t="s">
        <v>45</v>
      </c>
      <c r="I4902" s="577">
        <v>1</v>
      </c>
    </row>
    <row r="4903" spans="2:9" customFormat="1" ht="0.95" customHeight="1">
      <c r="B4903" s="74"/>
      <c r="C4903" s="574"/>
      <c r="D4903" s="574"/>
      <c r="E4903" s="574"/>
      <c r="F4903" s="574" t="s">
        <v>102</v>
      </c>
      <c r="G4903" s="575">
        <v>70.34</v>
      </c>
      <c r="H4903" s="574" t="s">
        <v>103</v>
      </c>
      <c r="I4903" s="75">
        <v>0</v>
      </c>
    </row>
    <row r="4904" spans="2:9" customFormat="1" ht="18" customHeight="1" thickBot="1">
      <c r="B4904" s="74"/>
      <c r="C4904" s="574"/>
      <c r="D4904" s="574"/>
      <c r="E4904" s="574"/>
      <c r="F4904" s="574" t="s">
        <v>104</v>
      </c>
      <c r="G4904" s="575">
        <v>60.25</v>
      </c>
      <c r="H4904" s="574"/>
      <c r="I4904" s="576" t="s">
        <v>105</v>
      </c>
    </row>
    <row r="4905" spans="2:9" customFormat="1" ht="26.1" customHeight="1" thickTop="1">
      <c r="B4905" s="76"/>
      <c r="C4905" s="67"/>
      <c r="D4905" s="67"/>
      <c r="E4905" s="67"/>
      <c r="F4905" s="67"/>
      <c r="G4905" s="67"/>
      <c r="H4905" s="67"/>
      <c r="I4905" s="77"/>
    </row>
    <row r="4906" spans="2:9" customFormat="1" ht="24" customHeight="1">
      <c r="B4906" s="382" t="s">
        <v>5314</v>
      </c>
      <c r="C4906" s="383" t="s">
        <v>7</v>
      </c>
      <c r="D4906" s="377" t="s">
        <v>95</v>
      </c>
      <c r="E4906" s="377" t="s">
        <v>8</v>
      </c>
      <c r="F4906" s="511" t="s">
        <v>99</v>
      </c>
      <c r="G4906" s="511"/>
      <c r="H4906" s="384" t="s">
        <v>96</v>
      </c>
      <c r="I4906" s="385" t="s">
        <v>97</v>
      </c>
    </row>
    <row r="4907" spans="2:9" customFormat="1" ht="26.1" customHeight="1">
      <c r="B4907" s="71" t="s">
        <v>100</v>
      </c>
      <c r="C4907" s="61" t="s">
        <v>6921</v>
      </c>
      <c r="D4907" s="378" t="s">
        <v>44</v>
      </c>
      <c r="E4907" s="378" t="s">
        <v>6922</v>
      </c>
      <c r="F4907" s="512" t="s">
        <v>2348</v>
      </c>
      <c r="G4907" s="512"/>
      <c r="H4907" s="62" t="s">
        <v>61</v>
      </c>
      <c r="I4907" s="572">
        <v>1</v>
      </c>
    </row>
    <row r="4908" spans="2:9" customFormat="1" ht="24" customHeight="1">
      <c r="B4908" s="78" t="s">
        <v>106</v>
      </c>
      <c r="C4908" s="68" t="s">
        <v>156</v>
      </c>
      <c r="D4908" s="375" t="s">
        <v>5</v>
      </c>
      <c r="E4908" s="375" t="s">
        <v>115</v>
      </c>
      <c r="F4908" s="510" t="s">
        <v>108</v>
      </c>
      <c r="G4908" s="510"/>
      <c r="H4908" s="69" t="s">
        <v>46</v>
      </c>
      <c r="I4908" s="573">
        <v>0.29333330000000002</v>
      </c>
    </row>
    <row r="4909" spans="2:9" customFormat="1" ht="25.5">
      <c r="B4909" s="78" t="s">
        <v>106</v>
      </c>
      <c r="C4909" s="68" t="s">
        <v>157</v>
      </c>
      <c r="D4909" s="375" t="s">
        <v>5</v>
      </c>
      <c r="E4909" s="375" t="s">
        <v>114</v>
      </c>
      <c r="F4909" s="510" t="s">
        <v>108</v>
      </c>
      <c r="G4909" s="510"/>
      <c r="H4909" s="69" t="s">
        <v>46</v>
      </c>
      <c r="I4909" s="573">
        <v>0.29333330000000002</v>
      </c>
    </row>
    <row r="4910" spans="2:9" customFormat="1" ht="51" customHeight="1">
      <c r="B4910" s="72" t="s">
        <v>101</v>
      </c>
      <c r="C4910" s="63" t="s">
        <v>6818</v>
      </c>
      <c r="D4910" s="376" t="s">
        <v>17</v>
      </c>
      <c r="E4910" s="376" t="s">
        <v>6819</v>
      </c>
      <c r="F4910" s="509" t="s">
        <v>60</v>
      </c>
      <c r="G4910" s="509"/>
      <c r="H4910" s="64" t="s">
        <v>61</v>
      </c>
      <c r="I4910" s="577">
        <v>1</v>
      </c>
    </row>
    <row r="4911" spans="2:9" customFormat="1" ht="0.95" customHeight="1">
      <c r="B4911" s="74"/>
      <c r="C4911" s="574"/>
      <c r="D4911" s="574"/>
      <c r="E4911" s="574"/>
      <c r="F4911" s="574" t="s">
        <v>102</v>
      </c>
      <c r="G4911" s="575">
        <v>10.31</v>
      </c>
      <c r="H4911" s="574" t="s">
        <v>103</v>
      </c>
      <c r="I4911" s="75">
        <v>0</v>
      </c>
    </row>
    <row r="4912" spans="2:9" customFormat="1" ht="18" customHeight="1" thickBot="1">
      <c r="B4912" s="74"/>
      <c r="C4912" s="574"/>
      <c r="D4912" s="574"/>
      <c r="E4912" s="574"/>
      <c r="F4912" s="574" t="s">
        <v>104</v>
      </c>
      <c r="G4912" s="575">
        <v>25.69</v>
      </c>
      <c r="H4912" s="574"/>
      <c r="I4912" s="576" t="s">
        <v>105</v>
      </c>
    </row>
    <row r="4913" spans="2:9" customFormat="1" ht="24" customHeight="1" thickTop="1">
      <c r="B4913" s="76"/>
      <c r="C4913" s="67"/>
      <c r="D4913" s="67"/>
      <c r="E4913" s="67"/>
      <c r="F4913" s="67"/>
      <c r="G4913" s="67"/>
      <c r="H4913" s="67"/>
      <c r="I4913" s="77"/>
    </row>
    <row r="4914" spans="2:9" customFormat="1" ht="24" customHeight="1">
      <c r="B4914" s="382" t="s">
        <v>5316</v>
      </c>
      <c r="C4914" s="383" t="s">
        <v>7</v>
      </c>
      <c r="D4914" s="377" t="s">
        <v>95</v>
      </c>
      <c r="E4914" s="377" t="s">
        <v>8</v>
      </c>
      <c r="F4914" s="511" t="s">
        <v>99</v>
      </c>
      <c r="G4914" s="511"/>
      <c r="H4914" s="384" t="s">
        <v>96</v>
      </c>
      <c r="I4914" s="385" t="s">
        <v>97</v>
      </c>
    </row>
    <row r="4915" spans="2:9" customFormat="1" ht="26.1" customHeight="1">
      <c r="B4915" s="71" t="s">
        <v>100</v>
      </c>
      <c r="C4915" s="61" t="s">
        <v>4017</v>
      </c>
      <c r="D4915" s="378" t="s">
        <v>44</v>
      </c>
      <c r="E4915" s="378" t="s">
        <v>4018</v>
      </c>
      <c r="F4915" s="512" t="s">
        <v>113</v>
      </c>
      <c r="G4915" s="512"/>
      <c r="H4915" s="62" t="s">
        <v>45</v>
      </c>
      <c r="I4915" s="572">
        <v>1</v>
      </c>
    </row>
    <row r="4916" spans="2:9" customFormat="1" ht="24" customHeight="1">
      <c r="B4916" s="78" t="s">
        <v>106</v>
      </c>
      <c r="C4916" s="68" t="s">
        <v>156</v>
      </c>
      <c r="D4916" s="375" t="s">
        <v>5</v>
      </c>
      <c r="E4916" s="375" t="s">
        <v>115</v>
      </c>
      <c r="F4916" s="510" t="s">
        <v>108</v>
      </c>
      <c r="G4916" s="510"/>
      <c r="H4916" s="69" t="s">
        <v>46</v>
      </c>
      <c r="I4916" s="573">
        <v>1.5</v>
      </c>
    </row>
    <row r="4917" spans="2:9" customFormat="1" ht="24" customHeight="1">
      <c r="B4917" s="78" t="s">
        <v>106</v>
      </c>
      <c r="C4917" s="68" t="s">
        <v>157</v>
      </c>
      <c r="D4917" s="375" t="s">
        <v>5</v>
      </c>
      <c r="E4917" s="375" t="s">
        <v>114</v>
      </c>
      <c r="F4917" s="510" t="s">
        <v>108</v>
      </c>
      <c r="G4917" s="510"/>
      <c r="H4917" s="69" t="s">
        <v>46</v>
      </c>
      <c r="I4917" s="573">
        <v>1.5</v>
      </c>
    </row>
    <row r="4918" spans="2:9" customFormat="1" ht="24" customHeight="1">
      <c r="B4918" s="74"/>
      <c r="C4918" s="574"/>
      <c r="D4918" s="574"/>
      <c r="E4918" s="574"/>
      <c r="F4918" s="574" t="s">
        <v>102</v>
      </c>
      <c r="G4918" s="575">
        <v>52.75</v>
      </c>
      <c r="H4918" s="574" t="s">
        <v>103</v>
      </c>
      <c r="I4918" s="75">
        <v>0</v>
      </c>
    </row>
    <row r="4919" spans="2:9" customFormat="1" ht="24" customHeight="1" thickBot="1">
      <c r="B4919" s="74"/>
      <c r="C4919" s="574"/>
      <c r="D4919" s="574"/>
      <c r="E4919" s="574"/>
      <c r="F4919" s="574" t="s">
        <v>104</v>
      </c>
      <c r="G4919" s="575">
        <v>16</v>
      </c>
      <c r="H4919" s="574"/>
      <c r="I4919" s="576" t="s">
        <v>105</v>
      </c>
    </row>
    <row r="4920" spans="2:9" customFormat="1" ht="25.5" customHeight="1" thickTop="1">
      <c r="B4920" s="76"/>
      <c r="C4920" s="67"/>
      <c r="D4920" s="67"/>
      <c r="E4920" s="67"/>
      <c r="F4920" s="67"/>
      <c r="G4920" s="67"/>
      <c r="H4920" s="67"/>
      <c r="I4920" s="77"/>
    </row>
    <row r="4921" spans="2:9" customFormat="1" ht="25.5" customHeight="1">
      <c r="B4921" s="382" t="s">
        <v>1734</v>
      </c>
      <c r="C4921" s="383" t="s">
        <v>7</v>
      </c>
      <c r="D4921" s="377" t="s">
        <v>95</v>
      </c>
      <c r="E4921" s="377" t="s">
        <v>8</v>
      </c>
      <c r="F4921" s="511" t="s">
        <v>99</v>
      </c>
      <c r="G4921" s="511"/>
      <c r="H4921" s="384" t="s">
        <v>96</v>
      </c>
      <c r="I4921" s="385" t="s">
        <v>97</v>
      </c>
    </row>
    <row r="4922" spans="2:9" customFormat="1" ht="0.95" customHeight="1">
      <c r="B4922" s="71" t="s">
        <v>100</v>
      </c>
      <c r="C4922" s="61" t="s">
        <v>4021</v>
      </c>
      <c r="D4922" s="378" t="s">
        <v>5</v>
      </c>
      <c r="E4922" s="378" t="s">
        <v>4022</v>
      </c>
      <c r="F4922" s="512" t="s">
        <v>113</v>
      </c>
      <c r="G4922" s="512"/>
      <c r="H4922" s="62" t="s">
        <v>12</v>
      </c>
      <c r="I4922" s="572">
        <v>1</v>
      </c>
    </row>
    <row r="4923" spans="2:9" customFormat="1" ht="18" customHeight="1">
      <c r="B4923" s="78" t="s">
        <v>106</v>
      </c>
      <c r="C4923" s="68" t="s">
        <v>157</v>
      </c>
      <c r="D4923" s="375" t="s">
        <v>5</v>
      </c>
      <c r="E4923" s="375" t="s">
        <v>114</v>
      </c>
      <c r="F4923" s="510" t="s">
        <v>108</v>
      </c>
      <c r="G4923" s="510"/>
      <c r="H4923" s="69" t="s">
        <v>46</v>
      </c>
      <c r="I4923" s="573">
        <v>7.0000000000000007E-2</v>
      </c>
    </row>
    <row r="4924" spans="2:9" customFormat="1" ht="51.95" customHeight="1">
      <c r="B4924" s="78" t="s">
        <v>106</v>
      </c>
      <c r="C4924" s="68" t="s">
        <v>156</v>
      </c>
      <c r="D4924" s="375" t="s">
        <v>5</v>
      </c>
      <c r="E4924" s="375" t="s">
        <v>115</v>
      </c>
      <c r="F4924" s="510" t="s">
        <v>108</v>
      </c>
      <c r="G4924" s="510"/>
      <c r="H4924" s="69" t="s">
        <v>46</v>
      </c>
      <c r="I4924" s="573">
        <v>7.0000000000000007E-2</v>
      </c>
    </row>
    <row r="4925" spans="2:9" customFormat="1" ht="26.1" customHeight="1">
      <c r="B4925" s="78" t="s">
        <v>106</v>
      </c>
      <c r="C4925" s="68" t="s">
        <v>2914</v>
      </c>
      <c r="D4925" s="375" t="s">
        <v>5</v>
      </c>
      <c r="E4925" s="375" t="s">
        <v>2915</v>
      </c>
      <c r="F4925" s="510" t="s">
        <v>112</v>
      </c>
      <c r="G4925" s="510"/>
      <c r="H4925" s="69" t="s">
        <v>12</v>
      </c>
      <c r="I4925" s="573">
        <v>1</v>
      </c>
    </row>
    <row r="4926" spans="2:9" customFormat="1" ht="24" customHeight="1">
      <c r="B4926" s="72" t="s">
        <v>101</v>
      </c>
      <c r="C4926" s="63" t="s">
        <v>4424</v>
      </c>
      <c r="D4926" s="376" t="s">
        <v>5</v>
      </c>
      <c r="E4926" s="376" t="s">
        <v>4425</v>
      </c>
      <c r="F4926" s="509" t="s">
        <v>60</v>
      </c>
      <c r="G4926" s="509"/>
      <c r="H4926" s="64" t="s">
        <v>12</v>
      </c>
      <c r="I4926" s="577">
        <v>1.1000000000000001</v>
      </c>
    </row>
    <row r="4927" spans="2:9" customFormat="1" ht="51.95" customHeight="1">
      <c r="B4927" s="74"/>
      <c r="C4927" s="574"/>
      <c r="D4927" s="574"/>
      <c r="E4927" s="574"/>
      <c r="F4927" s="574" t="s">
        <v>102</v>
      </c>
      <c r="G4927" s="575">
        <v>3.99</v>
      </c>
      <c r="H4927" s="574" t="s">
        <v>103</v>
      </c>
      <c r="I4927" s="75">
        <v>0</v>
      </c>
    </row>
    <row r="4928" spans="2:9" customFormat="1" ht="39" customHeight="1" thickBot="1">
      <c r="B4928" s="74"/>
      <c r="C4928" s="574"/>
      <c r="D4928" s="574"/>
      <c r="E4928" s="574"/>
      <c r="F4928" s="574" t="s">
        <v>104</v>
      </c>
      <c r="G4928" s="575">
        <v>2.44</v>
      </c>
      <c r="H4928" s="574"/>
      <c r="I4928" s="576" t="s">
        <v>105</v>
      </c>
    </row>
    <row r="4929" spans="2:9" customFormat="1" ht="25.5" customHeight="1" thickTop="1">
      <c r="B4929" s="76"/>
      <c r="C4929" s="67"/>
      <c r="D4929" s="67"/>
      <c r="E4929" s="67"/>
      <c r="F4929" s="67"/>
      <c r="G4929" s="67"/>
      <c r="H4929" s="67"/>
      <c r="I4929" s="77"/>
    </row>
    <row r="4930" spans="2:9" customFormat="1" ht="25.5" customHeight="1">
      <c r="B4930" s="382" t="s">
        <v>5320</v>
      </c>
      <c r="C4930" s="383" t="s">
        <v>7</v>
      </c>
      <c r="D4930" s="377" t="s">
        <v>95</v>
      </c>
      <c r="E4930" s="377" t="s">
        <v>8</v>
      </c>
      <c r="F4930" s="511" t="s">
        <v>99</v>
      </c>
      <c r="G4930" s="511"/>
      <c r="H4930" s="384" t="s">
        <v>96</v>
      </c>
      <c r="I4930" s="385" t="s">
        <v>97</v>
      </c>
    </row>
    <row r="4931" spans="2:9" customFormat="1" ht="0.95" customHeight="1">
      <c r="B4931" s="71" t="s">
        <v>100</v>
      </c>
      <c r="C4931" s="61" t="s">
        <v>4023</v>
      </c>
      <c r="D4931" s="378" t="s">
        <v>358</v>
      </c>
      <c r="E4931" s="378" t="s">
        <v>4024</v>
      </c>
      <c r="F4931" s="512" t="s">
        <v>2900</v>
      </c>
      <c r="G4931" s="512"/>
      <c r="H4931" s="62" t="s">
        <v>45</v>
      </c>
      <c r="I4931" s="572">
        <v>1</v>
      </c>
    </row>
    <row r="4932" spans="2:9" customFormat="1" ht="18" customHeight="1">
      <c r="B4932" s="78" t="s">
        <v>106</v>
      </c>
      <c r="C4932" s="68" t="s">
        <v>157</v>
      </c>
      <c r="D4932" s="375" t="s">
        <v>5</v>
      </c>
      <c r="E4932" s="375" t="s">
        <v>114</v>
      </c>
      <c r="F4932" s="510" t="s">
        <v>108</v>
      </c>
      <c r="G4932" s="510"/>
      <c r="H4932" s="69" t="s">
        <v>46</v>
      </c>
      <c r="I4932" s="573">
        <v>0.17199999999999999</v>
      </c>
    </row>
    <row r="4933" spans="2:9" customFormat="1" ht="26.1" customHeight="1">
      <c r="B4933" s="78" t="s">
        <v>106</v>
      </c>
      <c r="C4933" s="68" t="s">
        <v>156</v>
      </c>
      <c r="D4933" s="375" t="s">
        <v>5</v>
      </c>
      <c r="E4933" s="375" t="s">
        <v>115</v>
      </c>
      <c r="F4933" s="510" t="s">
        <v>108</v>
      </c>
      <c r="G4933" s="510"/>
      <c r="H4933" s="69" t="s">
        <v>46</v>
      </c>
      <c r="I4933" s="573">
        <v>0.17199999999999999</v>
      </c>
    </row>
    <row r="4934" spans="2:9" customFormat="1" ht="24" customHeight="1">
      <c r="B4934" s="72" t="s">
        <v>101</v>
      </c>
      <c r="C4934" s="63" t="s">
        <v>4423</v>
      </c>
      <c r="D4934" s="376" t="s">
        <v>358</v>
      </c>
      <c r="E4934" s="376" t="s">
        <v>4024</v>
      </c>
      <c r="F4934" s="509" t="s">
        <v>60</v>
      </c>
      <c r="G4934" s="509"/>
      <c r="H4934" s="64" t="s">
        <v>45</v>
      </c>
      <c r="I4934" s="577">
        <v>1</v>
      </c>
    </row>
    <row r="4935" spans="2:9" customFormat="1" ht="26.1" customHeight="1">
      <c r="B4935" s="74"/>
      <c r="C4935" s="574"/>
      <c r="D4935" s="574"/>
      <c r="E4935" s="574"/>
      <c r="F4935" s="574" t="s">
        <v>102</v>
      </c>
      <c r="G4935" s="575">
        <v>6.04</v>
      </c>
      <c r="H4935" s="574" t="s">
        <v>103</v>
      </c>
      <c r="I4935" s="75">
        <v>0</v>
      </c>
    </row>
    <row r="4936" spans="2:9" customFormat="1" ht="26.1" customHeight="1" thickBot="1">
      <c r="B4936" s="74"/>
      <c r="C4936" s="574"/>
      <c r="D4936" s="574"/>
      <c r="E4936" s="574"/>
      <c r="F4936" s="574" t="s">
        <v>104</v>
      </c>
      <c r="G4936" s="575">
        <v>4.53</v>
      </c>
      <c r="H4936" s="574"/>
      <c r="I4936" s="576" t="s">
        <v>105</v>
      </c>
    </row>
    <row r="4937" spans="2:9" customFormat="1" ht="51" customHeight="1" thickTop="1">
      <c r="B4937" s="76"/>
      <c r="C4937" s="67"/>
      <c r="D4937" s="67"/>
      <c r="E4937" s="67"/>
      <c r="F4937" s="67"/>
      <c r="G4937" s="67"/>
      <c r="H4937" s="67"/>
      <c r="I4937" s="77"/>
    </row>
    <row r="4938" spans="2:9" customFormat="1" ht="15">
      <c r="B4938" s="382" t="s">
        <v>5322</v>
      </c>
      <c r="C4938" s="383" t="s">
        <v>7</v>
      </c>
      <c r="D4938" s="377" t="s">
        <v>95</v>
      </c>
      <c r="E4938" s="377" t="s">
        <v>8</v>
      </c>
      <c r="F4938" s="511" t="s">
        <v>99</v>
      </c>
      <c r="G4938" s="511"/>
      <c r="H4938" s="384" t="s">
        <v>96</v>
      </c>
      <c r="I4938" s="385" t="s">
        <v>97</v>
      </c>
    </row>
    <row r="4939" spans="2:9" customFormat="1" ht="0.95" customHeight="1">
      <c r="B4939" s="71" t="s">
        <v>100</v>
      </c>
      <c r="C4939" s="61" t="s">
        <v>4025</v>
      </c>
      <c r="D4939" s="378" t="s">
        <v>5</v>
      </c>
      <c r="E4939" s="378" t="s">
        <v>4026</v>
      </c>
      <c r="F4939" s="512" t="s">
        <v>113</v>
      </c>
      <c r="G4939" s="512"/>
      <c r="H4939" s="62" t="s">
        <v>45</v>
      </c>
      <c r="I4939" s="572">
        <v>1</v>
      </c>
    </row>
    <row r="4940" spans="2:9" customFormat="1" ht="18" customHeight="1">
      <c r="B4940" s="78" t="s">
        <v>106</v>
      </c>
      <c r="C4940" s="68" t="s">
        <v>157</v>
      </c>
      <c r="D4940" s="375" t="s">
        <v>5</v>
      </c>
      <c r="E4940" s="375" t="s">
        <v>114</v>
      </c>
      <c r="F4940" s="510" t="s">
        <v>108</v>
      </c>
      <c r="G4940" s="510"/>
      <c r="H4940" s="69" t="s">
        <v>46</v>
      </c>
      <c r="I4940" s="573">
        <v>0.247</v>
      </c>
    </row>
    <row r="4941" spans="2:9" customFormat="1" ht="26.1" customHeight="1">
      <c r="B4941" s="78" t="s">
        <v>106</v>
      </c>
      <c r="C4941" s="68" t="s">
        <v>156</v>
      </c>
      <c r="D4941" s="375" t="s">
        <v>5</v>
      </c>
      <c r="E4941" s="375" t="s">
        <v>115</v>
      </c>
      <c r="F4941" s="510" t="s">
        <v>108</v>
      </c>
      <c r="G4941" s="510"/>
      <c r="H4941" s="69" t="s">
        <v>46</v>
      </c>
      <c r="I4941" s="573">
        <v>0.247</v>
      </c>
    </row>
    <row r="4942" spans="2:9" customFormat="1" ht="24" customHeight="1">
      <c r="B4942" s="78" t="s">
        <v>106</v>
      </c>
      <c r="C4942" s="68" t="s">
        <v>3486</v>
      </c>
      <c r="D4942" s="375" t="s">
        <v>5</v>
      </c>
      <c r="E4942" s="375" t="s">
        <v>3487</v>
      </c>
      <c r="F4942" s="510" t="s">
        <v>108</v>
      </c>
      <c r="G4942" s="510"/>
      <c r="H4942" s="69" t="s">
        <v>48</v>
      </c>
      <c r="I4942" s="573">
        <v>8.9999999999999998E-4</v>
      </c>
    </row>
    <row r="4943" spans="2:9" customFormat="1" ht="26.1" customHeight="1">
      <c r="B4943" s="72" t="s">
        <v>101</v>
      </c>
      <c r="C4943" s="63" t="s">
        <v>4492</v>
      </c>
      <c r="D4943" s="376" t="s">
        <v>5</v>
      </c>
      <c r="E4943" s="376" t="s">
        <v>4493</v>
      </c>
      <c r="F4943" s="509" t="s">
        <v>60</v>
      </c>
      <c r="G4943" s="509"/>
      <c r="H4943" s="64" t="s">
        <v>45</v>
      </c>
      <c r="I4943" s="577">
        <v>1</v>
      </c>
    </row>
    <row r="4944" spans="2:9" customFormat="1" ht="26.1" customHeight="1">
      <c r="B4944" s="74"/>
      <c r="C4944" s="574"/>
      <c r="D4944" s="574"/>
      <c r="E4944" s="574"/>
      <c r="F4944" s="574" t="s">
        <v>102</v>
      </c>
      <c r="G4944" s="575">
        <v>8.77</v>
      </c>
      <c r="H4944" s="574" t="s">
        <v>103</v>
      </c>
      <c r="I4944" s="75">
        <v>0</v>
      </c>
    </row>
    <row r="4945" spans="2:9" customFormat="1" ht="24" customHeight="1" thickBot="1">
      <c r="B4945" s="74"/>
      <c r="C4945" s="574"/>
      <c r="D4945" s="574"/>
      <c r="E4945" s="574"/>
      <c r="F4945" s="574" t="s">
        <v>104</v>
      </c>
      <c r="G4945" s="575">
        <v>3.48</v>
      </c>
      <c r="H4945" s="574"/>
      <c r="I4945" s="576" t="s">
        <v>105</v>
      </c>
    </row>
    <row r="4946" spans="2:9" customFormat="1" ht="25.5" customHeight="1" thickTop="1">
      <c r="B4946" s="76"/>
      <c r="C4946" s="67"/>
      <c r="D4946" s="67"/>
      <c r="E4946" s="67"/>
      <c r="F4946" s="67"/>
      <c r="G4946" s="67"/>
      <c r="H4946" s="67"/>
      <c r="I4946" s="77"/>
    </row>
    <row r="4947" spans="2:9" customFormat="1" ht="25.5" customHeight="1">
      <c r="B4947" s="382" t="s">
        <v>5323</v>
      </c>
      <c r="C4947" s="383" t="s">
        <v>7</v>
      </c>
      <c r="D4947" s="377" t="s">
        <v>95</v>
      </c>
      <c r="E4947" s="377" t="s">
        <v>8</v>
      </c>
      <c r="F4947" s="511" t="s">
        <v>99</v>
      </c>
      <c r="G4947" s="511"/>
      <c r="H4947" s="384" t="s">
        <v>96</v>
      </c>
      <c r="I4947" s="385" t="s">
        <v>97</v>
      </c>
    </row>
    <row r="4948" spans="2:9" customFormat="1" ht="0.95" customHeight="1">
      <c r="B4948" s="71" t="s">
        <v>100</v>
      </c>
      <c r="C4948" s="61" t="s">
        <v>4027</v>
      </c>
      <c r="D4948" s="378" t="s">
        <v>5</v>
      </c>
      <c r="E4948" s="378" t="s">
        <v>4028</v>
      </c>
      <c r="F4948" s="512" t="s">
        <v>113</v>
      </c>
      <c r="G4948" s="512"/>
      <c r="H4948" s="62" t="s">
        <v>12</v>
      </c>
      <c r="I4948" s="572">
        <v>1</v>
      </c>
    </row>
    <row r="4949" spans="2:9" customFormat="1" ht="18" customHeight="1">
      <c r="B4949" s="78" t="s">
        <v>106</v>
      </c>
      <c r="C4949" s="68" t="s">
        <v>157</v>
      </c>
      <c r="D4949" s="375" t="s">
        <v>5</v>
      </c>
      <c r="E4949" s="375" t="s">
        <v>114</v>
      </c>
      <c r="F4949" s="510" t="s">
        <v>108</v>
      </c>
      <c r="G4949" s="510"/>
      <c r="H4949" s="69" t="s">
        <v>46</v>
      </c>
      <c r="I4949" s="573">
        <v>0.03</v>
      </c>
    </row>
    <row r="4950" spans="2:9" customFormat="1" ht="26.1" customHeight="1">
      <c r="B4950" s="78" t="s">
        <v>106</v>
      </c>
      <c r="C4950" s="68" t="s">
        <v>156</v>
      </c>
      <c r="D4950" s="375" t="s">
        <v>5</v>
      </c>
      <c r="E4950" s="375" t="s">
        <v>115</v>
      </c>
      <c r="F4950" s="510" t="s">
        <v>108</v>
      </c>
      <c r="G4950" s="510"/>
      <c r="H4950" s="69" t="s">
        <v>46</v>
      </c>
      <c r="I4950" s="573">
        <v>0.03</v>
      </c>
    </row>
    <row r="4951" spans="2:9" customFormat="1" ht="26.1" customHeight="1">
      <c r="B4951" s="72" t="s">
        <v>101</v>
      </c>
      <c r="C4951" s="63" t="s">
        <v>4399</v>
      </c>
      <c r="D4951" s="376" t="s">
        <v>5</v>
      </c>
      <c r="E4951" s="376" t="s">
        <v>4400</v>
      </c>
      <c r="F4951" s="509" t="s">
        <v>60</v>
      </c>
      <c r="G4951" s="509"/>
      <c r="H4951" s="64" t="s">
        <v>12</v>
      </c>
      <c r="I4951" s="577">
        <v>1.19</v>
      </c>
    </row>
    <row r="4952" spans="2:9" customFormat="1" ht="24" customHeight="1">
      <c r="B4952" s="72" t="s">
        <v>101</v>
      </c>
      <c r="C4952" s="63" t="s">
        <v>149</v>
      </c>
      <c r="D4952" s="376" t="s">
        <v>5</v>
      </c>
      <c r="E4952" s="376" t="s">
        <v>76</v>
      </c>
      <c r="F4952" s="509" t="s">
        <v>60</v>
      </c>
      <c r="G4952" s="509"/>
      <c r="H4952" s="64" t="s">
        <v>45</v>
      </c>
      <c r="I4952" s="577">
        <v>8.9999999999999993E-3</v>
      </c>
    </row>
    <row r="4953" spans="2:9" customFormat="1" ht="26.1" customHeight="1">
      <c r="B4953" s="74"/>
      <c r="C4953" s="574"/>
      <c r="D4953" s="574"/>
      <c r="E4953" s="574"/>
      <c r="F4953" s="574" t="s">
        <v>102</v>
      </c>
      <c r="G4953" s="575">
        <v>1.05</v>
      </c>
      <c r="H4953" s="574" t="s">
        <v>103</v>
      </c>
      <c r="I4953" s="75">
        <v>0</v>
      </c>
    </row>
    <row r="4954" spans="2:9" customFormat="1" ht="24" customHeight="1" thickBot="1">
      <c r="B4954" s="74"/>
      <c r="C4954" s="574"/>
      <c r="D4954" s="574"/>
      <c r="E4954" s="574"/>
      <c r="F4954" s="574" t="s">
        <v>104</v>
      </c>
      <c r="G4954" s="575">
        <v>0.93</v>
      </c>
      <c r="H4954" s="574"/>
      <c r="I4954" s="576" t="s">
        <v>105</v>
      </c>
    </row>
    <row r="4955" spans="2:9" customFormat="1" ht="25.5" customHeight="1" thickTop="1">
      <c r="B4955" s="76"/>
      <c r="C4955" s="67"/>
      <c r="D4955" s="67"/>
      <c r="E4955" s="67"/>
      <c r="F4955" s="67"/>
      <c r="G4955" s="67"/>
      <c r="H4955" s="67"/>
      <c r="I4955" s="77"/>
    </row>
    <row r="4956" spans="2:9" customFormat="1" ht="25.5" customHeight="1">
      <c r="B4956" s="382" t="s">
        <v>5326</v>
      </c>
      <c r="C4956" s="383" t="s">
        <v>7</v>
      </c>
      <c r="D4956" s="377" t="s">
        <v>95</v>
      </c>
      <c r="E4956" s="377" t="s">
        <v>8</v>
      </c>
      <c r="F4956" s="511" t="s">
        <v>99</v>
      </c>
      <c r="G4956" s="511"/>
      <c r="H4956" s="384" t="s">
        <v>96</v>
      </c>
      <c r="I4956" s="385" t="s">
        <v>97</v>
      </c>
    </row>
    <row r="4957" spans="2:9" customFormat="1" ht="0.95" customHeight="1">
      <c r="B4957" s="71" t="s">
        <v>100</v>
      </c>
      <c r="C4957" s="61" t="s">
        <v>4030</v>
      </c>
      <c r="D4957" s="378" t="s">
        <v>44</v>
      </c>
      <c r="E4957" s="378" t="s">
        <v>4031</v>
      </c>
      <c r="F4957" s="512" t="s">
        <v>3016</v>
      </c>
      <c r="G4957" s="512"/>
      <c r="H4957" s="62" t="s">
        <v>50</v>
      </c>
      <c r="I4957" s="572">
        <v>1</v>
      </c>
    </row>
    <row r="4958" spans="2:9" customFormat="1" ht="18" customHeight="1">
      <c r="B4958" s="78" t="s">
        <v>106</v>
      </c>
      <c r="C4958" s="68" t="s">
        <v>7075</v>
      </c>
      <c r="D4958" s="375" t="s">
        <v>44</v>
      </c>
      <c r="E4958" s="375" t="s">
        <v>7076</v>
      </c>
      <c r="F4958" s="510" t="s">
        <v>2348</v>
      </c>
      <c r="G4958" s="510"/>
      <c r="H4958" s="69" t="s">
        <v>50</v>
      </c>
      <c r="I4958" s="573">
        <v>1</v>
      </c>
    </row>
    <row r="4959" spans="2:9" customFormat="1" ht="26.1" customHeight="1">
      <c r="B4959" s="78" t="s">
        <v>106</v>
      </c>
      <c r="C4959" s="68" t="s">
        <v>156</v>
      </c>
      <c r="D4959" s="375" t="s">
        <v>5</v>
      </c>
      <c r="E4959" s="375" t="s">
        <v>115</v>
      </c>
      <c r="F4959" s="510" t="s">
        <v>108</v>
      </c>
      <c r="G4959" s="510"/>
      <c r="H4959" s="69" t="s">
        <v>46</v>
      </c>
      <c r="I4959" s="573">
        <v>0.3859649</v>
      </c>
    </row>
    <row r="4960" spans="2:9" customFormat="1" ht="24" customHeight="1">
      <c r="B4960" s="78" t="s">
        <v>106</v>
      </c>
      <c r="C4960" s="68" t="s">
        <v>157</v>
      </c>
      <c r="D4960" s="375" t="s">
        <v>5</v>
      </c>
      <c r="E4960" s="375" t="s">
        <v>114</v>
      </c>
      <c r="F4960" s="510" t="s">
        <v>108</v>
      </c>
      <c r="G4960" s="510"/>
      <c r="H4960" s="69" t="s">
        <v>46</v>
      </c>
      <c r="I4960" s="573">
        <v>0.3859649</v>
      </c>
    </row>
    <row r="4961" spans="2:9" customFormat="1" ht="26.1" customHeight="1">
      <c r="B4961" s="72" t="s">
        <v>101</v>
      </c>
      <c r="C4961" s="63" t="s">
        <v>2892</v>
      </c>
      <c r="D4961" s="376" t="s">
        <v>17</v>
      </c>
      <c r="E4961" s="376" t="s">
        <v>2893</v>
      </c>
      <c r="F4961" s="509" t="s">
        <v>60</v>
      </c>
      <c r="G4961" s="509"/>
      <c r="H4961" s="64" t="s">
        <v>61</v>
      </c>
      <c r="I4961" s="577">
        <v>1.3333333000000001</v>
      </c>
    </row>
    <row r="4962" spans="2:9" customFormat="1" ht="26.1" customHeight="1">
      <c r="B4962" s="72" t="s">
        <v>101</v>
      </c>
      <c r="C4962" s="63" t="s">
        <v>2894</v>
      </c>
      <c r="D4962" s="376" t="s">
        <v>17</v>
      </c>
      <c r="E4962" s="376" t="s">
        <v>2895</v>
      </c>
      <c r="F4962" s="509" t="s">
        <v>60</v>
      </c>
      <c r="G4962" s="509"/>
      <c r="H4962" s="64" t="s">
        <v>61</v>
      </c>
      <c r="I4962" s="577">
        <v>1.3333333000000001</v>
      </c>
    </row>
    <row r="4963" spans="2:9" customFormat="1" ht="24" customHeight="1">
      <c r="B4963" s="72" t="s">
        <v>101</v>
      </c>
      <c r="C4963" s="63" t="s">
        <v>2896</v>
      </c>
      <c r="D4963" s="376" t="s">
        <v>17</v>
      </c>
      <c r="E4963" s="376" t="s">
        <v>2897</v>
      </c>
      <c r="F4963" s="509" t="s">
        <v>60</v>
      </c>
      <c r="G4963" s="509"/>
      <c r="H4963" s="64" t="s">
        <v>61</v>
      </c>
      <c r="I4963" s="577">
        <v>1.3333333000000001</v>
      </c>
    </row>
    <row r="4964" spans="2:9" customFormat="1" ht="25.5" customHeight="1">
      <c r="B4964" s="72" t="s">
        <v>101</v>
      </c>
      <c r="C4964" s="63" t="s">
        <v>4582</v>
      </c>
      <c r="D4964" s="376" t="s">
        <v>17</v>
      </c>
      <c r="E4964" s="376" t="s">
        <v>4583</v>
      </c>
      <c r="F4964" s="509" t="s">
        <v>60</v>
      </c>
      <c r="G4964" s="509"/>
      <c r="H4964" s="64" t="s">
        <v>61</v>
      </c>
      <c r="I4964" s="577">
        <v>0.3333333</v>
      </c>
    </row>
    <row r="4965" spans="2:9" customFormat="1" ht="25.5" customHeight="1">
      <c r="B4965" s="74"/>
      <c r="C4965" s="574"/>
      <c r="D4965" s="574"/>
      <c r="E4965" s="574"/>
      <c r="F4965" s="574" t="s">
        <v>102</v>
      </c>
      <c r="G4965" s="575">
        <v>16.149999999999999</v>
      </c>
      <c r="H4965" s="574" t="s">
        <v>103</v>
      </c>
      <c r="I4965" s="75">
        <v>0</v>
      </c>
    </row>
    <row r="4966" spans="2:9" customFormat="1" ht="0.95" customHeight="1" thickBot="1">
      <c r="B4966" s="74"/>
      <c r="C4966" s="574"/>
      <c r="D4966" s="574"/>
      <c r="E4966" s="574"/>
      <c r="F4966" s="574" t="s">
        <v>104</v>
      </c>
      <c r="G4966" s="575">
        <v>6.85</v>
      </c>
      <c r="H4966" s="574"/>
      <c r="I4966" s="576" t="s">
        <v>105</v>
      </c>
    </row>
    <row r="4967" spans="2:9" customFormat="1" ht="18" customHeight="1" thickTop="1">
      <c r="B4967" s="76"/>
      <c r="C4967" s="67"/>
      <c r="D4967" s="67"/>
      <c r="E4967" s="67"/>
      <c r="F4967" s="67"/>
      <c r="G4967" s="67"/>
      <c r="H4967" s="67"/>
      <c r="I4967" s="77"/>
    </row>
    <row r="4968" spans="2:9" customFormat="1" ht="39" customHeight="1">
      <c r="B4968" s="382" t="s">
        <v>5327</v>
      </c>
      <c r="C4968" s="383" t="s">
        <v>7</v>
      </c>
      <c r="D4968" s="377" t="s">
        <v>95</v>
      </c>
      <c r="E4968" s="377" t="s">
        <v>8</v>
      </c>
      <c r="F4968" s="511" t="s">
        <v>99</v>
      </c>
      <c r="G4968" s="511"/>
      <c r="H4968" s="384" t="s">
        <v>96</v>
      </c>
      <c r="I4968" s="385" t="s">
        <v>97</v>
      </c>
    </row>
    <row r="4969" spans="2:9" customFormat="1" ht="26.1" customHeight="1">
      <c r="B4969" s="71" t="s">
        <v>100</v>
      </c>
      <c r="C4969" s="61" t="s">
        <v>6923</v>
      </c>
      <c r="D4969" s="378" t="s">
        <v>44</v>
      </c>
      <c r="E4969" s="378" t="s">
        <v>6924</v>
      </c>
      <c r="F4969" s="512" t="s">
        <v>2348</v>
      </c>
      <c r="G4969" s="512"/>
      <c r="H4969" s="62" t="s">
        <v>50</v>
      </c>
      <c r="I4969" s="572">
        <v>1</v>
      </c>
    </row>
    <row r="4970" spans="2:9" customFormat="1" ht="24" customHeight="1">
      <c r="B4970" s="78" t="s">
        <v>106</v>
      </c>
      <c r="C4970" s="68" t="s">
        <v>156</v>
      </c>
      <c r="D4970" s="375" t="s">
        <v>5</v>
      </c>
      <c r="E4970" s="375" t="s">
        <v>115</v>
      </c>
      <c r="F4970" s="510" t="s">
        <v>108</v>
      </c>
      <c r="G4970" s="510"/>
      <c r="H4970" s="69" t="s">
        <v>46</v>
      </c>
      <c r="I4970" s="573">
        <v>0.3859649</v>
      </c>
    </row>
    <row r="4971" spans="2:9" customFormat="1" ht="39" customHeight="1">
      <c r="B4971" s="78" t="s">
        <v>106</v>
      </c>
      <c r="C4971" s="68" t="s">
        <v>157</v>
      </c>
      <c r="D4971" s="375" t="s">
        <v>5</v>
      </c>
      <c r="E4971" s="375" t="s">
        <v>114</v>
      </c>
      <c r="F4971" s="510" t="s">
        <v>108</v>
      </c>
      <c r="G4971" s="510"/>
      <c r="H4971" s="69" t="s">
        <v>46</v>
      </c>
      <c r="I4971" s="573">
        <v>0.3859649</v>
      </c>
    </row>
    <row r="4972" spans="2:9" customFormat="1" ht="26.1" customHeight="1">
      <c r="B4972" s="78" t="s">
        <v>106</v>
      </c>
      <c r="C4972" s="68" t="s">
        <v>7075</v>
      </c>
      <c r="D4972" s="375" t="s">
        <v>44</v>
      </c>
      <c r="E4972" s="375" t="s">
        <v>7076</v>
      </c>
      <c r="F4972" s="510" t="s">
        <v>2348</v>
      </c>
      <c r="G4972" s="510"/>
      <c r="H4972" s="69" t="s">
        <v>50</v>
      </c>
      <c r="I4972" s="573">
        <v>1</v>
      </c>
    </row>
    <row r="4973" spans="2:9" customFormat="1" ht="25.5" customHeight="1">
      <c r="B4973" s="72" t="s">
        <v>101</v>
      </c>
      <c r="C4973" s="63" t="s">
        <v>6785</v>
      </c>
      <c r="D4973" s="376" t="s">
        <v>17</v>
      </c>
      <c r="E4973" s="376" t="s">
        <v>2893</v>
      </c>
      <c r="F4973" s="509" t="s">
        <v>60</v>
      </c>
      <c r="G4973" s="509"/>
      <c r="H4973" s="64" t="s">
        <v>61</v>
      </c>
      <c r="I4973" s="577">
        <v>1.3333333000000001</v>
      </c>
    </row>
    <row r="4974" spans="2:9" customFormat="1" ht="25.5" customHeight="1">
      <c r="B4974" s="72" t="s">
        <v>101</v>
      </c>
      <c r="C4974" s="63" t="s">
        <v>6796</v>
      </c>
      <c r="D4974" s="376" t="s">
        <v>17</v>
      </c>
      <c r="E4974" s="376" t="s">
        <v>6797</v>
      </c>
      <c r="F4974" s="509" t="s">
        <v>60</v>
      </c>
      <c r="G4974" s="509"/>
      <c r="H4974" s="64" t="s">
        <v>61</v>
      </c>
      <c r="I4974" s="577">
        <v>1.3333333000000001</v>
      </c>
    </row>
    <row r="4975" spans="2:9" customFormat="1" ht="0.95" customHeight="1">
      <c r="B4975" s="72" t="s">
        <v>101</v>
      </c>
      <c r="C4975" s="63" t="s">
        <v>6771</v>
      </c>
      <c r="D4975" s="376" t="s">
        <v>17</v>
      </c>
      <c r="E4975" s="376" t="s">
        <v>6772</v>
      </c>
      <c r="F4975" s="509" t="s">
        <v>60</v>
      </c>
      <c r="G4975" s="509"/>
      <c r="H4975" s="64" t="s">
        <v>50</v>
      </c>
      <c r="I4975" s="577">
        <v>1.2</v>
      </c>
    </row>
    <row r="4976" spans="2:9" customFormat="1" ht="18" customHeight="1">
      <c r="B4976" s="72" t="s">
        <v>101</v>
      </c>
      <c r="C4976" s="63" t="s">
        <v>6777</v>
      </c>
      <c r="D4976" s="376" t="s">
        <v>17</v>
      </c>
      <c r="E4976" s="376" t="s">
        <v>6778</v>
      </c>
      <c r="F4976" s="509" t="s">
        <v>60</v>
      </c>
      <c r="G4976" s="509"/>
      <c r="H4976" s="64" t="s">
        <v>61</v>
      </c>
      <c r="I4976" s="577">
        <v>1.3333333000000001</v>
      </c>
    </row>
    <row r="4977" spans="2:9" customFormat="1" ht="24" customHeight="1">
      <c r="B4977" s="72" t="s">
        <v>101</v>
      </c>
      <c r="C4977" s="63" t="s">
        <v>6816</v>
      </c>
      <c r="D4977" s="376" t="s">
        <v>17</v>
      </c>
      <c r="E4977" s="376" t="s">
        <v>6817</v>
      </c>
      <c r="F4977" s="509" t="s">
        <v>60</v>
      </c>
      <c r="G4977" s="509"/>
      <c r="H4977" s="64" t="s">
        <v>61</v>
      </c>
      <c r="I4977" s="577">
        <v>0.3333333</v>
      </c>
    </row>
    <row r="4978" spans="2:9" customFormat="1" ht="24" customHeight="1">
      <c r="B4978" s="74"/>
      <c r="C4978" s="574"/>
      <c r="D4978" s="574"/>
      <c r="E4978" s="574"/>
      <c r="F4978" s="574" t="s">
        <v>102</v>
      </c>
      <c r="G4978" s="575">
        <v>16.149999999999999</v>
      </c>
      <c r="H4978" s="574" t="s">
        <v>103</v>
      </c>
      <c r="I4978" s="75">
        <v>0</v>
      </c>
    </row>
    <row r="4979" spans="2:9" customFormat="1" ht="26.1" customHeight="1" thickBot="1">
      <c r="B4979" s="74"/>
      <c r="C4979" s="574"/>
      <c r="D4979" s="574"/>
      <c r="E4979" s="574"/>
      <c r="F4979" s="574" t="s">
        <v>104</v>
      </c>
      <c r="G4979" s="575">
        <v>12.36</v>
      </c>
      <c r="H4979" s="574"/>
      <c r="I4979" s="576" t="s">
        <v>105</v>
      </c>
    </row>
    <row r="4980" spans="2:9" customFormat="1" ht="26.1" customHeight="1" thickTop="1">
      <c r="B4980" s="76"/>
      <c r="C4980" s="67"/>
      <c r="D4980" s="67"/>
      <c r="E4980" s="67"/>
      <c r="F4980" s="67"/>
      <c r="G4980" s="67"/>
      <c r="H4980" s="67"/>
      <c r="I4980" s="77"/>
    </row>
    <row r="4981" spans="2:9" customFormat="1" ht="15">
      <c r="B4981" s="382" t="s">
        <v>5332</v>
      </c>
      <c r="C4981" s="383" t="s">
        <v>7</v>
      </c>
      <c r="D4981" s="377" t="s">
        <v>95</v>
      </c>
      <c r="E4981" s="377" t="s">
        <v>8</v>
      </c>
      <c r="F4981" s="511" t="s">
        <v>99</v>
      </c>
      <c r="G4981" s="511"/>
      <c r="H4981" s="384" t="s">
        <v>96</v>
      </c>
      <c r="I4981" s="385" t="s">
        <v>97</v>
      </c>
    </row>
    <row r="4982" spans="2:9" customFormat="1" ht="38.25">
      <c r="B4982" s="71" t="s">
        <v>100</v>
      </c>
      <c r="C4982" s="61" t="s">
        <v>773</v>
      </c>
      <c r="D4982" s="378" t="s">
        <v>44</v>
      </c>
      <c r="E4982" s="378" t="s">
        <v>774</v>
      </c>
      <c r="F4982" s="512">
        <v>11.11</v>
      </c>
      <c r="G4982" s="512"/>
      <c r="H4982" s="62" t="s">
        <v>45</v>
      </c>
      <c r="I4982" s="572">
        <v>1</v>
      </c>
    </row>
    <row r="4983" spans="2:9" customFormat="1" ht="0.95" customHeight="1">
      <c r="B4983" s="78" t="s">
        <v>106</v>
      </c>
      <c r="C4983" s="68" t="s">
        <v>156</v>
      </c>
      <c r="D4983" s="375" t="s">
        <v>5</v>
      </c>
      <c r="E4983" s="375" t="s">
        <v>115</v>
      </c>
      <c r="F4983" s="510" t="s">
        <v>108</v>
      </c>
      <c r="G4983" s="510"/>
      <c r="H4983" s="69" t="s">
        <v>46</v>
      </c>
      <c r="I4983" s="573">
        <v>0.16</v>
      </c>
    </row>
    <row r="4984" spans="2:9" customFormat="1" ht="18" customHeight="1">
      <c r="B4984" s="78" t="s">
        <v>106</v>
      </c>
      <c r="C4984" s="68" t="s">
        <v>157</v>
      </c>
      <c r="D4984" s="375" t="s">
        <v>5</v>
      </c>
      <c r="E4984" s="375" t="s">
        <v>114</v>
      </c>
      <c r="F4984" s="510" t="s">
        <v>108</v>
      </c>
      <c r="G4984" s="510"/>
      <c r="H4984" s="69" t="s">
        <v>46</v>
      </c>
      <c r="I4984" s="573">
        <v>0.16</v>
      </c>
    </row>
    <row r="4985" spans="2:9" customFormat="1" ht="26.1" customHeight="1">
      <c r="B4985" s="74"/>
      <c r="C4985" s="574"/>
      <c r="D4985" s="574"/>
      <c r="E4985" s="574"/>
      <c r="F4985" s="574" t="s">
        <v>102</v>
      </c>
      <c r="G4985" s="575">
        <v>5.61</v>
      </c>
      <c r="H4985" s="574" t="s">
        <v>103</v>
      </c>
      <c r="I4985" s="75">
        <v>0</v>
      </c>
    </row>
    <row r="4986" spans="2:9" customFormat="1" ht="24" customHeight="1" thickBot="1">
      <c r="B4986" s="74"/>
      <c r="C4986" s="574"/>
      <c r="D4986" s="574"/>
      <c r="E4986" s="574"/>
      <c r="F4986" s="574" t="s">
        <v>104</v>
      </c>
      <c r="G4986" s="575">
        <v>1.7</v>
      </c>
      <c r="H4986" s="574"/>
      <c r="I4986" s="576" t="s">
        <v>105</v>
      </c>
    </row>
    <row r="4987" spans="2:9" customFormat="1" ht="26.1" customHeight="1" thickTop="1">
      <c r="B4987" s="76"/>
      <c r="C4987" s="67"/>
      <c r="D4987" s="67"/>
      <c r="E4987" s="67"/>
      <c r="F4987" s="67"/>
      <c r="G4987" s="67"/>
      <c r="H4987" s="67"/>
      <c r="I4987" s="77"/>
    </row>
    <row r="4988" spans="2:9" customFormat="1" ht="26.1" customHeight="1">
      <c r="B4988" s="382" t="s">
        <v>5333</v>
      </c>
      <c r="C4988" s="383" t="s">
        <v>7</v>
      </c>
      <c r="D4988" s="377" t="s">
        <v>95</v>
      </c>
      <c r="E4988" s="377" t="s">
        <v>8</v>
      </c>
      <c r="F4988" s="511" t="s">
        <v>99</v>
      </c>
      <c r="G4988" s="511"/>
      <c r="H4988" s="384" t="s">
        <v>96</v>
      </c>
      <c r="I4988" s="385" t="s">
        <v>97</v>
      </c>
    </row>
    <row r="4989" spans="2:9" customFormat="1" ht="24" customHeight="1">
      <c r="B4989" s="71" t="s">
        <v>100</v>
      </c>
      <c r="C4989" s="61" t="s">
        <v>5334</v>
      </c>
      <c r="D4989" s="378" t="s">
        <v>44</v>
      </c>
      <c r="E4989" s="378" t="s">
        <v>5335</v>
      </c>
      <c r="F4989" s="512">
        <v>11.12</v>
      </c>
      <c r="G4989" s="512"/>
      <c r="H4989" s="62" t="s">
        <v>45</v>
      </c>
      <c r="I4989" s="572">
        <v>1</v>
      </c>
    </row>
    <row r="4990" spans="2:9" customFormat="1" ht="15" customHeight="1">
      <c r="B4990" s="78" t="s">
        <v>106</v>
      </c>
      <c r="C4990" s="68" t="s">
        <v>156</v>
      </c>
      <c r="D4990" s="375" t="s">
        <v>5</v>
      </c>
      <c r="E4990" s="375" t="s">
        <v>115</v>
      </c>
      <c r="F4990" s="510" t="s">
        <v>108</v>
      </c>
      <c r="G4990" s="510"/>
      <c r="H4990" s="69" t="s">
        <v>46</v>
      </c>
      <c r="I4990" s="573">
        <v>0.13</v>
      </c>
    </row>
    <row r="4991" spans="2:9" customFormat="1" ht="25.5">
      <c r="B4991" s="78" t="s">
        <v>106</v>
      </c>
      <c r="C4991" s="68" t="s">
        <v>157</v>
      </c>
      <c r="D4991" s="375" t="s">
        <v>5</v>
      </c>
      <c r="E4991" s="375" t="s">
        <v>114</v>
      </c>
      <c r="F4991" s="510" t="s">
        <v>108</v>
      </c>
      <c r="G4991" s="510"/>
      <c r="H4991" s="69" t="s">
        <v>46</v>
      </c>
      <c r="I4991" s="573">
        <v>0.13</v>
      </c>
    </row>
    <row r="4992" spans="2:9" customFormat="1" ht="0.95" customHeight="1">
      <c r="B4992" s="72" t="s">
        <v>101</v>
      </c>
      <c r="C4992" s="63" t="s">
        <v>6121</v>
      </c>
      <c r="D4992" s="376" t="s">
        <v>16</v>
      </c>
      <c r="E4992" s="376" t="s">
        <v>6122</v>
      </c>
      <c r="F4992" s="509" t="s">
        <v>60</v>
      </c>
      <c r="G4992" s="509"/>
      <c r="H4992" s="64" t="s">
        <v>45</v>
      </c>
      <c r="I4992" s="577">
        <v>1</v>
      </c>
    </row>
    <row r="4993" spans="2:9" customFormat="1" ht="18" customHeight="1">
      <c r="B4993" s="72" t="s">
        <v>101</v>
      </c>
      <c r="C4993" s="63" t="s">
        <v>2905</v>
      </c>
      <c r="D4993" s="376" t="s">
        <v>16</v>
      </c>
      <c r="E4993" s="376" t="s">
        <v>2906</v>
      </c>
      <c r="F4993" s="509" t="s">
        <v>60</v>
      </c>
      <c r="G4993" s="509"/>
      <c r="H4993" s="64" t="s">
        <v>45</v>
      </c>
      <c r="I4993" s="577">
        <v>1</v>
      </c>
    </row>
    <row r="4994" spans="2:9" customFormat="1" ht="26.1" customHeight="1">
      <c r="B4994" s="72" t="s">
        <v>101</v>
      </c>
      <c r="C4994" s="63" t="s">
        <v>2907</v>
      </c>
      <c r="D4994" s="376" t="s">
        <v>16</v>
      </c>
      <c r="E4994" s="376" t="s">
        <v>2908</v>
      </c>
      <c r="F4994" s="509" t="s">
        <v>60</v>
      </c>
      <c r="G4994" s="509"/>
      <c r="H4994" s="64" t="s">
        <v>45</v>
      </c>
      <c r="I4994" s="577">
        <v>1</v>
      </c>
    </row>
    <row r="4995" spans="2:9" customFormat="1" ht="24" customHeight="1">
      <c r="B4995" s="72" t="s">
        <v>101</v>
      </c>
      <c r="C4995" s="63" t="s">
        <v>6123</v>
      </c>
      <c r="D4995" s="376" t="s">
        <v>16</v>
      </c>
      <c r="E4995" s="376" t="s">
        <v>6124</v>
      </c>
      <c r="F4995" s="509" t="s">
        <v>60</v>
      </c>
      <c r="G4995" s="509"/>
      <c r="H4995" s="64" t="s">
        <v>45</v>
      </c>
      <c r="I4995" s="577">
        <v>1</v>
      </c>
    </row>
    <row r="4996" spans="2:9" customFormat="1" ht="26.1" customHeight="1">
      <c r="B4996" s="74"/>
      <c r="C4996" s="574"/>
      <c r="D4996" s="574"/>
      <c r="E4996" s="574"/>
      <c r="F4996" s="574" t="s">
        <v>102</v>
      </c>
      <c r="G4996" s="575">
        <v>4.5599999999999996</v>
      </c>
      <c r="H4996" s="574" t="s">
        <v>103</v>
      </c>
      <c r="I4996" s="75">
        <v>0</v>
      </c>
    </row>
    <row r="4997" spans="2:9" customFormat="1" ht="26.1" customHeight="1" thickBot="1">
      <c r="B4997" s="74"/>
      <c r="C4997" s="574"/>
      <c r="D4997" s="574"/>
      <c r="E4997" s="574"/>
      <c r="F4997" s="574" t="s">
        <v>104</v>
      </c>
      <c r="G4997" s="575">
        <v>2.34</v>
      </c>
      <c r="H4997" s="574"/>
      <c r="I4997" s="576" t="s">
        <v>105</v>
      </c>
    </row>
    <row r="4998" spans="2:9" customFormat="1" ht="24" customHeight="1" thickTop="1">
      <c r="B4998" s="76"/>
      <c r="C4998" s="67"/>
      <c r="D4998" s="67"/>
      <c r="E4998" s="67"/>
      <c r="F4998" s="67"/>
      <c r="G4998" s="67"/>
      <c r="H4998" s="67"/>
      <c r="I4998" s="77"/>
    </row>
    <row r="4999" spans="2:9" customFormat="1" ht="15">
      <c r="B4999" s="382" t="s">
        <v>5337</v>
      </c>
      <c r="C4999" s="383" t="s">
        <v>7</v>
      </c>
      <c r="D4999" s="377" t="s">
        <v>95</v>
      </c>
      <c r="E4999" s="377" t="s">
        <v>8</v>
      </c>
      <c r="F4999" s="511" t="s">
        <v>99</v>
      </c>
      <c r="G4999" s="511"/>
      <c r="H4999" s="384" t="s">
        <v>96</v>
      </c>
      <c r="I4999" s="385" t="s">
        <v>97</v>
      </c>
    </row>
    <row r="5000" spans="2:9" customFormat="1" ht="25.5">
      <c r="B5000" s="71" t="s">
        <v>100</v>
      </c>
      <c r="C5000" s="61" t="s">
        <v>5338</v>
      </c>
      <c r="D5000" s="378" t="s">
        <v>44</v>
      </c>
      <c r="E5000" s="378" t="s">
        <v>5339</v>
      </c>
      <c r="F5000" s="512">
        <v>11.11</v>
      </c>
      <c r="G5000" s="512"/>
      <c r="H5000" s="62" t="s">
        <v>45</v>
      </c>
      <c r="I5000" s="572">
        <v>1</v>
      </c>
    </row>
    <row r="5001" spans="2:9" customFormat="1" ht="0.95" customHeight="1">
      <c r="B5001" s="78" t="s">
        <v>106</v>
      </c>
      <c r="C5001" s="68" t="s">
        <v>156</v>
      </c>
      <c r="D5001" s="375" t="s">
        <v>5</v>
      </c>
      <c r="E5001" s="375" t="s">
        <v>115</v>
      </c>
      <c r="F5001" s="510" t="s">
        <v>108</v>
      </c>
      <c r="G5001" s="510"/>
      <c r="H5001" s="69" t="s">
        <v>46</v>
      </c>
      <c r="I5001" s="573">
        <v>0.13</v>
      </c>
    </row>
    <row r="5002" spans="2:9" customFormat="1" ht="18" customHeight="1">
      <c r="B5002" s="78" t="s">
        <v>106</v>
      </c>
      <c r="C5002" s="68" t="s">
        <v>157</v>
      </c>
      <c r="D5002" s="375" t="s">
        <v>5</v>
      </c>
      <c r="E5002" s="375" t="s">
        <v>114</v>
      </c>
      <c r="F5002" s="510" t="s">
        <v>108</v>
      </c>
      <c r="G5002" s="510"/>
      <c r="H5002" s="69" t="s">
        <v>46</v>
      </c>
      <c r="I5002" s="573">
        <v>0.13</v>
      </c>
    </row>
    <row r="5003" spans="2:9" customFormat="1" ht="26.1" customHeight="1">
      <c r="B5003" s="74"/>
      <c r="C5003" s="574"/>
      <c r="D5003" s="574"/>
      <c r="E5003" s="574"/>
      <c r="F5003" s="574" t="s">
        <v>102</v>
      </c>
      <c r="G5003" s="575">
        <v>4.5599999999999996</v>
      </c>
      <c r="H5003" s="574" t="s">
        <v>103</v>
      </c>
      <c r="I5003" s="75">
        <v>0</v>
      </c>
    </row>
    <row r="5004" spans="2:9" customFormat="1" ht="26.1" customHeight="1" thickBot="1">
      <c r="B5004" s="74"/>
      <c r="C5004" s="574"/>
      <c r="D5004" s="574"/>
      <c r="E5004" s="574"/>
      <c r="F5004" s="574" t="s">
        <v>104</v>
      </c>
      <c r="G5004" s="575">
        <v>1.38</v>
      </c>
      <c r="H5004" s="574"/>
      <c r="I5004" s="576" t="s">
        <v>105</v>
      </c>
    </row>
    <row r="5005" spans="2:9" customFormat="1" ht="24" customHeight="1" thickTop="1">
      <c r="B5005" s="76"/>
      <c r="C5005" s="67"/>
      <c r="D5005" s="67"/>
      <c r="E5005" s="67"/>
      <c r="F5005" s="67"/>
      <c r="G5005" s="67"/>
      <c r="H5005" s="67"/>
      <c r="I5005" s="77"/>
    </row>
    <row r="5006" spans="2:9" customFormat="1" ht="15">
      <c r="B5006" s="382" t="s">
        <v>5340</v>
      </c>
      <c r="C5006" s="383" t="s">
        <v>7</v>
      </c>
      <c r="D5006" s="377" t="s">
        <v>95</v>
      </c>
      <c r="E5006" s="377" t="s">
        <v>8</v>
      </c>
      <c r="F5006" s="511" t="s">
        <v>99</v>
      </c>
      <c r="G5006" s="511"/>
      <c r="H5006" s="384" t="s">
        <v>96</v>
      </c>
      <c r="I5006" s="385" t="s">
        <v>97</v>
      </c>
    </row>
    <row r="5007" spans="2:9" customFormat="1" ht="15" customHeight="1">
      <c r="B5007" s="71" t="s">
        <v>100</v>
      </c>
      <c r="C5007" s="61" t="s">
        <v>5341</v>
      </c>
      <c r="D5007" s="378" t="s">
        <v>44</v>
      </c>
      <c r="E5007" s="378" t="s">
        <v>5342</v>
      </c>
      <c r="F5007" s="512">
        <v>11.11</v>
      </c>
      <c r="G5007" s="512"/>
      <c r="H5007" s="62" t="s">
        <v>45</v>
      </c>
      <c r="I5007" s="572">
        <v>1</v>
      </c>
    </row>
    <row r="5008" spans="2:9" customFormat="1" ht="0.95" customHeight="1">
      <c r="B5008" s="78" t="s">
        <v>106</v>
      </c>
      <c r="C5008" s="68" t="s">
        <v>156</v>
      </c>
      <c r="D5008" s="375" t="s">
        <v>5</v>
      </c>
      <c r="E5008" s="375" t="s">
        <v>115</v>
      </c>
      <c r="F5008" s="510" t="s">
        <v>108</v>
      </c>
      <c r="G5008" s="510"/>
      <c r="H5008" s="69" t="s">
        <v>46</v>
      </c>
      <c r="I5008" s="573">
        <v>0.13</v>
      </c>
    </row>
    <row r="5009" spans="2:9" customFormat="1" ht="18" customHeight="1">
      <c r="B5009" s="78" t="s">
        <v>106</v>
      </c>
      <c r="C5009" s="68" t="s">
        <v>157</v>
      </c>
      <c r="D5009" s="375" t="s">
        <v>5</v>
      </c>
      <c r="E5009" s="375" t="s">
        <v>114</v>
      </c>
      <c r="F5009" s="510" t="s">
        <v>108</v>
      </c>
      <c r="G5009" s="510"/>
      <c r="H5009" s="69" t="s">
        <v>46</v>
      </c>
      <c r="I5009" s="573">
        <v>0.13</v>
      </c>
    </row>
    <row r="5010" spans="2:9" customFormat="1" ht="26.1" customHeight="1">
      <c r="B5010" s="74"/>
      <c r="C5010" s="574"/>
      <c r="D5010" s="574"/>
      <c r="E5010" s="574"/>
      <c r="F5010" s="574" t="s">
        <v>102</v>
      </c>
      <c r="G5010" s="575">
        <v>4.5599999999999996</v>
      </c>
      <c r="H5010" s="574" t="s">
        <v>103</v>
      </c>
      <c r="I5010" s="75">
        <v>0</v>
      </c>
    </row>
    <row r="5011" spans="2:9" customFormat="1" ht="26.1" customHeight="1" thickBot="1">
      <c r="B5011" s="74"/>
      <c r="C5011" s="574"/>
      <c r="D5011" s="574"/>
      <c r="E5011" s="574"/>
      <c r="F5011" s="574" t="s">
        <v>104</v>
      </c>
      <c r="G5011" s="575">
        <v>1.38</v>
      </c>
      <c r="H5011" s="574"/>
      <c r="I5011" s="576" t="s">
        <v>105</v>
      </c>
    </row>
    <row r="5012" spans="2:9" customFormat="1" ht="24" customHeight="1" thickTop="1">
      <c r="B5012" s="76"/>
      <c r="C5012" s="67"/>
      <c r="D5012" s="67"/>
      <c r="E5012" s="67"/>
      <c r="F5012" s="67"/>
      <c r="G5012" s="67"/>
      <c r="H5012" s="67"/>
      <c r="I5012" s="77"/>
    </row>
    <row r="5013" spans="2:9" customFormat="1" ht="15" customHeight="1">
      <c r="B5013" s="382" t="s">
        <v>5343</v>
      </c>
      <c r="C5013" s="383" t="s">
        <v>7</v>
      </c>
      <c r="D5013" s="377" t="s">
        <v>95</v>
      </c>
      <c r="E5013" s="377" t="s">
        <v>8</v>
      </c>
      <c r="F5013" s="511" t="s">
        <v>99</v>
      </c>
      <c r="G5013" s="511"/>
      <c r="H5013" s="384" t="s">
        <v>96</v>
      </c>
      <c r="I5013" s="385" t="s">
        <v>97</v>
      </c>
    </row>
    <row r="5014" spans="2:9" customFormat="1" ht="25.5">
      <c r="B5014" s="71" t="s">
        <v>100</v>
      </c>
      <c r="C5014" s="61" t="s">
        <v>5344</v>
      </c>
      <c r="D5014" s="378" t="s">
        <v>44</v>
      </c>
      <c r="E5014" s="378" t="s">
        <v>5345</v>
      </c>
      <c r="F5014" s="512">
        <v>11.11</v>
      </c>
      <c r="G5014" s="512"/>
      <c r="H5014" s="62" t="s">
        <v>45</v>
      </c>
      <c r="I5014" s="572">
        <v>1</v>
      </c>
    </row>
    <row r="5015" spans="2:9" customFormat="1" ht="0.95" customHeight="1">
      <c r="B5015" s="78" t="s">
        <v>106</v>
      </c>
      <c r="C5015" s="68" t="s">
        <v>156</v>
      </c>
      <c r="D5015" s="375" t="s">
        <v>5</v>
      </c>
      <c r="E5015" s="375" t="s">
        <v>115</v>
      </c>
      <c r="F5015" s="510" t="s">
        <v>108</v>
      </c>
      <c r="G5015" s="510"/>
      <c r="H5015" s="69" t="s">
        <v>46</v>
      </c>
      <c r="I5015" s="573">
        <v>0.13</v>
      </c>
    </row>
    <row r="5016" spans="2:9" customFormat="1" ht="18" customHeight="1">
      <c r="B5016" s="78" t="s">
        <v>106</v>
      </c>
      <c r="C5016" s="68" t="s">
        <v>157</v>
      </c>
      <c r="D5016" s="375" t="s">
        <v>5</v>
      </c>
      <c r="E5016" s="375" t="s">
        <v>114</v>
      </c>
      <c r="F5016" s="510" t="s">
        <v>108</v>
      </c>
      <c r="G5016" s="510"/>
      <c r="H5016" s="69" t="s">
        <v>46</v>
      </c>
      <c r="I5016" s="573">
        <v>0.13</v>
      </c>
    </row>
    <row r="5017" spans="2:9" customFormat="1" ht="26.1" customHeight="1">
      <c r="B5017" s="72" t="s">
        <v>101</v>
      </c>
      <c r="C5017" s="63" t="s">
        <v>6170</v>
      </c>
      <c r="D5017" s="376" t="s">
        <v>3070</v>
      </c>
      <c r="E5017" s="376" t="s">
        <v>6171</v>
      </c>
      <c r="F5017" s="509" t="s">
        <v>60</v>
      </c>
      <c r="G5017" s="509"/>
      <c r="H5017" s="64" t="s">
        <v>61</v>
      </c>
      <c r="I5017" s="577">
        <v>1</v>
      </c>
    </row>
    <row r="5018" spans="2:9" customFormat="1" ht="26.1" customHeight="1">
      <c r="B5018" s="74"/>
      <c r="C5018" s="574"/>
      <c r="D5018" s="574"/>
      <c r="E5018" s="574"/>
      <c r="F5018" s="574" t="s">
        <v>102</v>
      </c>
      <c r="G5018" s="575">
        <v>4.5599999999999996</v>
      </c>
      <c r="H5018" s="574" t="s">
        <v>103</v>
      </c>
      <c r="I5018" s="75">
        <v>0</v>
      </c>
    </row>
    <row r="5019" spans="2:9" customFormat="1" ht="24" customHeight="1" thickBot="1">
      <c r="B5019" s="74"/>
      <c r="C5019" s="574"/>
      <c r="D5019" s="574"/>
      <c r="E5019" s="574"/>
      <c r="F5019" s="574" t="s">
        <v>104</v>
      </c>
      <c r="G5019" s="575">
        <v>2.76</v>
      </c>
      <c r="H5019" s="574"/>
      <c r="I5019" s="576" t="s">
        <v>105</v>
      </c>
    </row>
    <row r="5020" spans="2:9" customFormat="1" ht="26.1" customHeight="1" thickTop="1">
      <c r="B5020" s="76"/>
      <c r="C5020" s="67"/>
      <c r="D5020" s="67"/>
      <c r="E5020" s="67"/>
      <c r="F5020" s="67"/>
      <c r="G5020" s="67"/>
      <c r="H5020" s="67"/>
      <c r="I5020" s="77"/>
    </row>
    <row r="5021" spans="2:9" customFormat="1" ht="24" customHeight="1">
      <c r="B5021" s="382" t="s">
        <v>5346</v>
      </c>
      <c r="C5021" s="383" t="s">
        <v>7</v>
      </c>
      <c r="D5021" s="377" t="s">
        <v>95</v>
      </c>
      <c r="E5021" s="377" t="s">
        <v>8</v>
      </c>
      <c r="F5021" s="511" t="s">
        <v>99</v>
      </c>
      <c r="G5021" s="511"/>
      <c r="H5021" s="384" t="s">
        <v>96</v>
      </c>
      <c r="I5021" s="385" t="s">
        <v>97</v>
      </c>
    </row>
    <row r="5022" spans="2:9" customFormat="1" ht="25.5" customHeight="1">
      <c r="B5022" s="71" t="s">
        <v>100</v>
      </c>
      <c r="C5022" s="61" t="s">
        <v>5347</v>
      </c>
      <c r="D5022" s="378" t="s">
        <v>44</v>
      </c>
      <c r="E5022" s="378" t="s">
        <v>5348</v>
      </c>
      <c r="F5022" s="512">
        <v>11.12</v>
      </c>
      <c r="G5022" s="512"/>
      <c r="H5022" s="62" t="s">
        <v>45</v>
      </c>
      <c r="I5022" s="572">
        <v>1</v>
      </c>
    </row>
    <row r="5023" spans="2:9" customFormat="1" ht="25.5" customHeight="1">
      <c r="B5023" s="78" t="s">
        <v>106</v>
      </c>
      <c r="C5023" s="68" t="s">
        <v>156</v>
      </c>
      <c r="D5023" s="375" t="s">
        <v>5</v>
      </c>
      <c r="E5023" s="375" t="s">
        <v>115</v>
      </c>
      <c r="F5023" s="510" t="s">
        <v>108</v>
      </c>
      <c r="G5023" s="510"/>
      <c r="H5023" s="69" t="s">
        <v>46</v>
      </c>
      <c r="I5023" s="573">
        <v>0.13</v>
      </c>
    </row>
    <row r="5024" spans="2:9" customFormat="1" ht="0.95" customHeight="1">
      <c r="B5024" s="78" t="s">
        <v>106</v>
      </c>
      <c r="C5024" s="68" t="s">
        <v>157</v>
      </c>
      <c r="D5024" s="375" t="s">
        <v>5</v>
      </c>
      <c r="E5024" s="375" t="s">
        <v>114</v>
      </c>
      <c r="F5024" s="510" t="s">
        <v>108</v>
      </c>
      <c r="G5024" s="510"/>
      <c r="H5024" s="69" t="s">
        <v>46</v>
      </c>
      <c r="I5024" s="573">
        <v>0.13</v>
      </c>
    </row>
    <row r="5025" spans="2:9" customFormat="1" ht="18" customHeight="1">
      <c r="B5025" s="72" t="s">
        <v>101</v>
      </c>
      <c r="C5025" s="63" t="s">
        <v>6226</v>
      </c>
      <c r="D5025" s="376" t="s">
        <v>358</v>
      </c>
      <c r="E5025" s="376" t="s">
        <v>6227</v>
      </c>
      <c r="F5025" s="509" t="s">
        <v>60</v>
      </c>
      <c r="G5025" s="509"/>
      <c r="H5025" s="64" t="s">
        <v>45</v>
      </c>
      <c r="I5025" s="577">
        <v>1</v>
      </c>
    </row>
    <row r="5026" spans="2:9" customFormat="1" ht="39" customHeight="1">
      <c r="B5026" s="74"/>
      <c r="C5026" s="574"/>
      <c r="D5026" s="574"/>
      <c r="E5026" s="574"/>
      <c r="F5026" s="574" t="s">
        <v>102</v>
      </c>
      <c r="G5026" s="575">
        <v>4.5599999999999996</v>
      </c>
      <c r="H5026" s="574" t="s">
        <v>103</v>
      </c>
      <c r="I5026" s="75">
        <v>0</v>
      </c>
    </row>
    <row r="5027" spans="2:9" customFormat="1" ht="26.1" customHeight="1" thickBot="1">
      <c r="B5027" s="74"/>
      <c r="C5027" s="574"/>
      <c r="D5027" s="574"/>
      <c r="E5027" s="574"/>
      <c r="F5027" s="574" t="s">
        <v>104</v>
      </c>
      <c r="G5027" s="575">
        <v>2.0299999999999998</v>
      </c>
      <c r="H5027" s="574"/>
      <c r="I5027" s="576" t="s">
        <v>105</v>
      </c>
    </row>
    <row r="5028" spans="2:9" customFormat="1" ht="24" customHeight="1" thickTop="1">
      <c r="B5028" s="76"/>
      <c r="C5028" s="67"/>
      <c r="D5028" s="67"/>
      <c r="E5028" s="67"/>
      <c r="F5028" s="67"/>
      <c r="G5028" s="67"/>
      <c r="H5028" s="67"/>
      <c r="I5028" s="77"/>
    </row>
    <row r="5029" spans="2:9" customFormat="1" ht="39" customHeight="1">
      <c r="B5029" s="382" t="s">
        <v>5349</v>
      </c>
      <c r="C5029" s="383" t="s">
        <v>7</v>
      </c>
      <c r="D5029" s="377" t="s">
        <v>95</v>
      </c>
      <c r="E5029" s="377" t="s">
        <v>8</v>
      </c>
      <c r="F5029" s="511" t="s">
        <v>99</v>
      </c>
      <c r="G5029" s="511"/>
      <c r="H5029" s="384" t="s">
        <v>96</v>
      </c>
      <c r="I5029" s="385" t="s">
        <v>97</v>
      </c>
    </row>
    <row r="5030" spans="2:9" customFormat="1" ht="24" customHeight="1">
      <c r="B5030" s="71" t="s">
        <v>100</v>
      </c>
      <c r="C5030" s="61" t="s">
        <v>5350</v>
      </c>
      <c r="D5030" s="378" t="s">
        <v>44</v>
      </c>
      <c r="E5030" s="378" t="s">
        <v>5351</v>
      </c>
      <c r="F5030" s="512">
        <v>11.12</v>
      </c>
      <c r="G5030" s="512"/>
      <c r="H5030" s="62" t="s">
        <v>45</v>
      </c>
      <c r="I5030" s="572">
        <v>1</v>
      </c>
    </row>
    <row r="5031" spans="2:9" customFormat="1" ht="25.5" customHeight="1">
      <c r="B5031" s="78" t="s">
        <v>106</v>
      </c>
      <c r="C5031" s="68" t="s">
        <v>156</v>
      </c>
      <c r="D5031" s="375" t="s">
        <v>5</v>
      </c>
      <c r="E5031" s="375" t="s">
        <v>115</v>
      </c>
      <c r="F5031" s="510" t="s">
        <v>108</v>
      </c>
      <c r="G5031" s="510"/>
      <c r="H5031" s="69" t="s">
        <v>46</v>
      </c>
      <c r="I5031" s="573">
        <v>0.13</v>
      </c>
    </row>
    <row r="5032" spans="2:9" customFormat="1" ht="25.5" customHeight="1">
      <c r="B5032" s="78" t="s">
        <v>106</v>
      </c>
      <c r="C5032" s="68" t="s">
        <v>157</v>
      </c>
      <c r="D5032" s="375" t="s">
        <v>5</v>
      </c>
      <c r="E5032" s="375" t="s">
        <v>114</v>
      </c>
      <c r="F5032" s="510" t="s">
        <v>108</v>
      </c>
      <c r="G5032" s="510"/>
      <c r="H5032" s="69" t="s">
        <v>46</v>
      </c>
      <c r="I5032" s="573">
        <v>0.13</v>
      </c>
    </row>
    <row r="5033" spans="2:9" customFormat="1" ht="0.95" customHeight="1">
      <c r="B5033" s="72" t="s">
        <v>101</v>
      </c>
      <c r="C5033" s="63" t="s">
        <v>6200</v>
      </c>
      <c r="D5033" s="376" t="s">
        <v>16</v>
      </c>
      <c r="E5033" s="376" t="s">
        <v>6201</v>
      </c>
      <c r="F5033" s="509" t="s">
        <v>60</v>
      </c>
      <c r="G5033" s="509"/>
      <c r="H5033" s="64" t="s">
        <v>45</v>
      </c>
      <c r="I5033" s="577">
        <v>1</v>
      </c>
    </row>
    <row r="5034" spans="2:9" customFormat="1" ht="18" customHeight="1">
      <c r="B5034" s="72" t="s">
        <v>101</v>
      </c>
      <c r="C5034" s="63" t="s">
        <v>2903</v>
      </c>
      <c r="D5034" s="376" t="s">
        <v>16</v>
      </c>
      <c r="E5034" s="376" t="s">
        <v>2904</v>
      </c>
      <c r="F5034" s="509" t="s">
        <v>60</v>
      </c>
      <c r="G5034" s="509"/>
      <c r="H5034" s="64" t="s">
        <v>45</v>
      </c>
      <c r="I5034" s="577">
        <v>6</v>
      </c>
    </row>
    <row r="5035" spans="2:9" customFormat="1" ht="39" customHeight="1">
      <c r="B5035" s="72" t="s">
        <v>101</v>
      </c>
      <c r="C5035" s="63" t="s">
        <v>2905</v>
      </c>
      <c r="D5035" s="376" t="s">
        <v>16</v>
      </c>
      <c r="E5035" s="376" t="s">
        <v>2906</v>
      </c>
      <c r="F5035" s="509" t="s">
        <v>60</v>
      </c>
      <c r="G5035" s="509"/>
      <c r="H5035" s="64" t="s">
        <v>45</v>
      </c>
      <c r="I5035" s="577">
        <v>6</v>
      </c>
    </row>
    <row r="5036" spans="2:9" customFormat="1" ht="26.1" customHeight="1">
      <c r="B5036" s="72" t="s">
        <v>101</v>
      </c>
      <c r="C5036" s="63" t="s">
        <v>2907</v>
      </c>
      <c r="D5036" s="376" t="s">
        <v>16</v>
      </c>
      <c r="E5036" s="376" t="s">
        <v>2908</v>
      </c>
      <c r="F5036" s="509" t="s">
        <v>60</v>
      </c>
      <c r="G5036" s="509"/>
      <c r="H5036" s="64" t="s">
        <v>45</v>
      </c>
      <c r="I5036" s="577">
        <v>6</v>
      </c>
    </row>
    <row r="5037" spans="2:9" customFormat="1" ht="24" customHeight="1">
      <c r="B5037" s="74"/>
      <c r="C5037" s="574"/>
      <c r="D5037" s="574"/>
      <c r="E5037" s="574"/>
      <c r="F5037" s="574" t="s">
        <v>102</v>
      </c>
      <c r="G5037" s="575">
        <v>4.5599999999999996</v>
      </c>
      <c r="H5037" s="574" t="s">
        <v>103</v>
      </c>
      <c r="I5037" s="75">
        <v>0</v>
      </c>
    </row>
    <row r="5038" spans="2:9" customFormat="1" ht="39" customHeight="1" thickBot="1">
      <c r="B5038" s="74"/>
      <c r="C5038" s="574"/>
      <c r="D5038" s="574"/>
      <c r="E5038" s="574"/>
      <c r="F5038" s="574" t="s">
        <v>104</v>
      </c>
      <c r="G5038" s="575">
        <v>4.68</v>
      </c>
      <c r="H5038" s="574"/>
      <c r="I5038" s="576" t="s">
        <v>105</v>
      </c>
    </row>
    <row r="5039" spans="2:9" customFormat="1" ht="26.1" customHeight="1" thickTop="1">
      <c r="B5039" s="76"/>
      <c r="C5039" s="67"/>
      <c r="D5039" s="67"/>
      <c r="E5039" s="67"/>
      <c r="F5039" s="67"/>
      <c r="G5039" s="67"/>
      <c r="H5039" s="67"/>
      <c r="I5039" s="77"/>
    </row>
    <row r="5040" spans="2:9" customFormat="1" ht="25.5" customHeight="1">
      <c r="B5040" s="382" t="s">
        <v>5353</v>
      </c>
      <c r="C5040" s="383" t="s">
        <v>7</v>
      </c>
      <c r="D5040" s="377" t="s">
        <v>95</v>
      </c>
      <c r="E5040" s="377" t="s">
        <v>8</v>
      </c>
      <c r="F5040" s="511" t="s">
        <v>99</v>
      </c>
      <c r="G5040" s="511"/>
      <c r="H5040" s="384" t="s">
        <v>96</v>
      </c>
      <c r="I5040" s="385" t="s">
        <v>97</v>
      </c>
    </row>
    <row r="5041" spans="2:9" customFormat="1" ht="25.5" customHeight="1">
      <c r="B5041" s="71" t="s">
        <v>100</v>
      </c>
      <c r="C5041" s="61" t="s">
        <v>896</v>
      </c>
      <c r="D5041" s="378" t="s">
        <v>44</v>
      </c>
      <c r="E5041" s="378" t="s">
        <v>897</v>
      </c>
      <c r="F5041" s="512" t="s">
        <v>113</v>
      </c>
      <c r="G5041" s="512"/>
      <c r="H5041" s="62" t="s">
        <v>12</v>
      </c>
      <c r="I5041" s="572">
        <v>1</v>
      </c>
    </row>
    <row r="5042" spans="2:9" customFormat="1" ht="0.95" customHeight="1">
      <c r="B5042" s="78" t="s">
        <v>106</v>
      </c>
      <c r="C5042" s="68" t="s">
        <v>157</v>
      </c>
      <c r="D5042" s="375" t="s">
        <v>5</v>
      </c>
      <c r="E5042" s="375" t="s">
        <v>114</v>
      </c>
      <c r="F5042" s="510" t="s">
        <v>108</v>
      </c>
      <c r="G5042" s="510"/>
      <c r="H5042" s="69" t="s">
        <v>46</v>
      </c>
      <c r="I5042" s="573">
        <v>0.247</v>
      </c>
    </row>
    <row r="5043" spans="2:9" customFormat="1" ht="18" customHeight="1">
      <c r="B5043" s="78" t="s">
        <v>106</v>
      </c>
      <c r="C5043" s="68" t="s">
        <v>156</v>
      </c>
      <c r="D5043" s="375" t="s">
        <v>5</v>
      </c>
      <c r="E5043" s="375" t="s">
        <v>115</v>
      </c>
      <c r="F5043" s="510" t="s">
        <v>108</v>
      </c>
      <c r="G5043" s="510"/>
      <c r="H5043" s="69" t="s">
        <v>46</v>
      </c>
      <c r="I5043" s="573">
        <v>0.247</v>
      </c>
    </row>
    <row r="5044" spans="2:9" customFormat="1" ht="26.1" customHeight="1">
      <c r="B5044" s="78" t="s">
        <v>106</v>
      </c>
      <c r="C5044" s="68" t="s">
        <v>2811</v>
      </c>
      <c r="D5044" s="375" t="s">
        <v>5</v>
      </c>
      <c r="E5044" s="375" t="s">
        <v>2812</v>
      </c>
      <c r="F5044" s="510" t="s">
        <v>112</v>
      </c>
      <c r="G5044" s="510"/>
      <c r="H5044" s="69" t="s">
        <v>12</v>
      </c>
      <c r="I5044" s="573">
        <v>2</v>
      </c>
    </row>
    <row r="5045" spans="2:9" customFormat="1" ht="26.1" customHeight="1">
      <c r="B5045" s="78" t="s">
        <v>106</v>
      </c>
      <c r="C5045" s="68" t="s">
        <v>2988</v>
      </c>
      <c r="D5045" s="375" t="s">
        <v>5</v>
      </c>
      <c r="E5045" s="375" t="s">
        <v>2989</v>
      </c>
      <c r="F5045" s="510" t="s">
        <v>113</v>
      </c>
      <c r="G5045" s="510"/>
      <c r="H5045" s="69" t="s">
        <v>45</v>
      </c>
      <c r="I5045" s="573">
        <v>0.33329999999999999</v>
      </c>
    </row>
    <row r="5046" spans="2:9" customFormat="1" ht="24" customHeight="1">
      <c r="B5046" s="74"/>
      <c r="C5046" s="574"/>
      <c r="D5046" s="574"/>
      <c r="E5046" s="574"/>
      <c r="F5046" s="574" t="s">
        <v>102</v>
      </c>
      <c r="G5046" s="575">
        <v>12.94</v>
      </c>
      <c r="H5046" s="574" t="s">
        <v>103</v>
      </c>
      <c r="I5046" s="75">
        <v>0</v>
      </c>
    </row>
    <row r="5047" spans="2:9" customFormat="1" ht="26.1" customHeight="1" thickBot="1">
      <c r="B5047" s="74"/>
      <c r="C5047" s="574"/>
      <c r="D5047" s="574"/>
      <c r="E5047" s="574"/>
      <c r="F5047" s="574" t="s">
        <v>104</v>
      </c>
      <c r="G5047" s="575">
        <v>4.37</v>
      </c>
      <c r="H5047" s="574"/>
      <c r="I5047" s="576" t="s">
        <v>105</v>
      </c>
    </row>
    <row r="5048" spans="2:9" customFormat="1" ht="24" customHeight="1" thickTop="1">
      <c r="B5048" s="76"/>
      <c r="C5048" s="67"/>
      <c r="D5048" s="67"/>
      <c r="E5048" s="67"/>
      <c r="F5048" s="67"/>
      <c r="G5048" s="67"/>
      <c r="H5048" s="67"/>
      <c r="I5048" s="77"/>
    </row>
    <row r="5049" spans="2:9" customFormat="1" ht="25.5" customHeight="1">
      <c r="B5049" s="382" t="s">
        <v>5356</v>
      </c>
      <c r="C5049" s="383" t="s">
        <v>7</v>
      </c>
      <c r="D5049" s="377" t="s">
        <v>95</v>
      </c>
      <c r="E5049" s="377" t="s">
        <v>8</v>
      </c>
      <c r="F5049" s="511" t="s">
        <v>99</v>
      </c>
      <c r="G5049" s="511"/>
      <c r="H5049" s="384" t="s">
        <v>96</v>
      </c>
      <c r="I5049" s="385" t="s">
        <v>97</v>
      </c>
    </row>
    <row r="5050" spans="2:9" customFormat="1" ht="25.5" customHeight="1">
      <c r="B5050" s="71" t="s">
        <v>100</v>
      </c>
      <c r="C5050" s="61" t="s">
        <v>4032</v>
      </c>
      <c r="D5050" s="378" t="s">
        <v>358</v>
      </c>
      <c r="E5050" s="378" t="s">
        <v>4033</v>
      </c>
      <c r="F5050" s="512" t="s">
        <v>4669</v>
      </c>
      <c r="G5050" s="512"/>
      <c r="H5050" s="62" t="s">
        <v>12</v>
      </c>
      <c r="I5050" s="572">
        <v>1</v>
      </c>
    </row>
    <row r="5051" spans="2:9" customFormat="1" ht="0.95" customHeight="1">
      <c r="B5051" s="78" t="s">
        <v>106</v>
      </c>
      <c r="C5051" s="68" t="s">
        <v>157</v>
      </c>
      <c r="D5051" s="375" t="s">
        <v>5</v>
      </c>
      <c r="E5051" s="375" t="s">
        <v>114</v>
      </c>
      <c r="F5051" s="510" t="s">
        <v>108</v>
      </c>
      <c r="G5051" s="510"/>
      <c r="H5051" s="69" t="s">
        <v>46</v>
      </c>
      <c r="I5051" s="573">
        <v>0.21299999999999999</v>
      </c>
    </row>
    <row r="5052" spans="2:9" customFormat="1" ht="18" customHeight="1">
      <c r="B5052" s="78" t="s">
        <v>106</v>
      </c>
      <c r="C5052" s="68" t="s">
        <v>156</v>
      </c>
      <c r="D5052" s="375" t="s">
        <v>5</v>
      </c>
      <c r="E5052" s="375" t="s">
        <v>115</v>
      </c>
      <c r="F5052" s="510" t="s">
        <v>108</v>
      </c>
      <c r="G5052" s="510"/>
      <c r="H5052" s="69" t="s">
        <v>46</v>
      </c>
      <c r="I5052" s="573">
        <v>0.21299999999999999</v>
      </c>
    </row>
    <row r="5053" spans="2:9" customFormat="1" ht="51.95" customHeight="1">
      <c r="B5053" s="72" t="s">
        <v>101</v>
      </c>
      <c r="C5053" s="63" t="s">
        <v>4418</v>
      </c>
      <c r="D5053" s="376" t="s">
        <v>358</v>
      </c>
      <c r="E5053" s="376" t="s">
        <v>4419</v>
      </c>
      <c r="F5053" s="509" t="s">
        <v>60</v>
      </c>
      <c r="G5053" s="509"/>
      <c r="H5053" s="64" t="s">
        <v>45</v>
      </c>
      <c r="I5053" s="577">
        <v>1</v>
      </c>
    </row>
    <row r="5054" spans="2:9" customFormat="1" ht="26.1" customHeight="1">
      <c r="B5054" s="74"/>
      <c r="C5054" s="574"/>
      <c r="D5054" s="574"/>
      <c r="E5054" s="574"/>
      <c r="F5054" s="574" t="s">
        <v>102</v>
      </c>
      <c r="G5054" s="575">
        <v>7.49</v>
      </c>
      <c r="H5054" s="574" t="s">
        <v>103</v>
      </c>
      <c r="I5054" s="75">
        <v>0</v>
      </c>
    </row>
    <row r="5055" spans="2:9" customFormat="1" ht="24" customHeight="1" thickBot="1">
      <c r="B5055" s="74"/>
      <c r="C5055" s="574"/>
      <c r="D5055" s="574"/>
      <c r="E5055" s="574"/>
      <c r="F5055" s="574" t="s">
        <v>104</v>
      </c>
      <c r="G5055" s="575">
        <v>8.34</v>
      </c>
      <c r="H5055" s="574"/>
      <c r="I5055" s="576" t="s">
        <v>105</v>
      </c>
    </row>
    <row r="5056" spans="2:9" customFormat="1" ht="90.95" customHeight="1" thickTop="1">
      <c r="B5056" s="76"/>
      <c r="C5056" s="67"/>
      <c r="D5056" s="67"/>
      <c r="E5056" s="67"/>
      <c r="F5056" s="67"/>
      <c r="G5056" s="67"/>
      <c r="H5056" s="67"/>
      <c r="I5056" s="77"/>
    </row>
    <row r="5057" spans="2:9" customFormat="1" ht="15">
      <c r="B5057" s="382" t="s">
        <v>5363</v>
      </c>
      <c r="C5057" s="383" t="s">
        <v>7</v>
      </c>
      <c r="D5057" s="377" t="s">
        <v>95</v>
      </c>
      <c r="E5057" s="377" t="s">
        <v>8</v>
      </c>
      <c r="F5057" s="511" t="s">
        <v>99</v>
      </c>
      <c r="G5057" s="511"/>
      <c r="H5057" s="384" t="s">
        <v>96</v>
      </c>
      <c r="I5057" s="385" t="s">
        <v>97</v>
      </c>
    </row>
    <row r="5058" spans="2:9" customFormat="1" ht="25.5" customHeight="1">
      <c r="B5058" s="71" t="s">
        <v>100</v>
      </c>
      <c r="C5058" s="61" t="s">
        <v>4035</v>
      </c>
      <c r="D5058" s="378" t="s">
        <v>44</v>
      </c>
      <c r="E5058" s="378" t="s">
        <v>4036</v>
      </c>
      <c r="F5058" s="512">
        <v>60</v>
      </c>
      <c r="G5058" s="512"/>
      <c r="H5058" s="62" t="s">
        <v>45</v>
      </c>
      <c r="I5058" s="572">
        <v>1</v>
      </c>
    </row>
    <row r="5059" spans="2:9" customFormat="1" ht="0.95" customHeight="1">
      <c r="B5059" s="78" t="s">
        <v>106</v>
      </c>
      <c r="C5059" s="68" t="s">
        <v>156</v>
      </c>
      <c r="D5059" s="375" t="s">
        <v>5</v>
      </c>
      <c r="E5059" s="375" t="s">
        <v>115</v>
      </c>
      <c r="F5059" s="510" t="s">
        <v>108</v>
      </c>
      <c r="G5059" s="510"/>
      <c r="H5059" s="69" t="s">
        <v>46</v>
      </c>
      <c r="I5059" s="573">
        <v>1.022</v>
      </c>
    </row>
    <row r="5060" spans="2:9" customFormat="1" ht="18" customHeight="1">
      <c r="B5060" s="78" t="s">
        <v>106</v>
      </c>
      <c r="C5060" s="68" t="s">
        <v>157</v>
      </c>
      <c r="D5060" s="375" t="s">
        <v>5</v>
      </c>
      <c r="E5060" s="375" t="s">
        <v>114</v>
      </c>
      <c r="F5060" s="510" t="s">
        <v>108</v>
      </c>
      <c r="G5060" s="510"/>
      <c r="H5060" s="69" t="s">
        <v>46</v>
      </c>
      <c r="I5060" s="573">
        <v>1.956</v>
      </c>
    </row>
    <row r="5061" spans="2:9" customFormat="1" ht="26.1" customHeight="1">
      <c r="B5061" s="72" t="s">
        <v>101</v>
      </c>
      <c r="C5061" s="63" t="s">
        <v>4554</v>
      </c>
      <c r="D5061" s="376" t="s">
        <v>5</v>
      </c>
      <c r="E5061" s="376" t="s">
        <v>4555</v>
      </c>
      <c r="F5061" s="509" t="s">
        <v>60</v>
      </c>
      <c r="G5061" s="509"/>
      <c r="H5061" s="64" t="s">
        <v>45</v>
      </c>
      <c r="I5061" s="577">
        <v>0.1</v>
      </c>
    </row>
    <row r="5062" spans="2:9" customFormat="1" ht="24" customHeight="1">
      <c r="B5062" s="72" t="s">
        <v>101</v>
      </c>
      <c r="C5062" s="63" t="s">
        <v>4539</v>
      </c>
      <c r="D5062" s="376" t="s">
        <v>44</v>
      </c>
      <c r="E5062" s="376" t="s">
        <v>4362</v>
      </c>
      <c r="F5062" s="509" t="s">
        <v>60</v>
      </c>
      <c r="G5062" s="509"/>
      <c r="H5062" s="64" t="s">
        <v>45</v>
      </c>
      <c r="I5062" s="577">
        <v>1</v>
      </c>
    </row>
    <row r="5063" spans="2:9" customFormat="1" ht="26.1" customHeight="1">
      <c r="B5063" s="74"/>
      <c r="C5063" s="574"/>
      <c r="D5063" s="574"/>
      <c r="E5063" s="574"/>
      <c r="F5063" s="574" t="s">
        <v>102</v>
      </c>
      <c r="G5063" s="575">
        <v>49.35</v>
      </c>
      <c r="H5063" s="574" t="s">
        <v>103</v>
      </c>
      <c r="I5063" s="75">
        <v>0</v>
      </c>
    </row>
    <row r="5064" spans="2:9" customFormat="1" ht="26.1" customHeight="1" thickBot="1">
      <c r="B5064" s="74"/>
      <c r="C5064" s="574"/>
      <c r="D5064" s="574"/>
      <c r="E5064" s="574"/>
      <c r="F5064" s="574" t="s">
        <v>104</v>
      </c>
      <c r="G5064" s="575">
        <v>41.72</v>
      </c>
      <c r="H5064" s="574"/>
      <c r="I5064" s="576" t="s">
        <v>105</v>
      </c>
    </row>
    <row r="5065" spans="2:9" customFormat="1" ht="24" customHeight="1" thickTop="1">
      <c r="B5065" s="76"/>
      <c r="C5065" s="67"/>
      <c r="D5065" s="67"/>
      <c r="E5065" s="67"/>
      <c r="F5065" s="67"/>
      <c r="G5065" s="67"/>
      <c r="H5065" s="67"/>
      <c r="I5065" s="77"/>
    </row>
    <row r="5066" spans="2:9" customFormat="1" ht="15">
      <c r="B5066" s="382" t="s">
        <v>5364</v>
      </c>
      <c r="C5066" s="383" t="s">
        <v>7</v>
      </c>
      <c r="D5066" s="377" t="s">
        <v>95</v>
      </c>
      <c r="E5066" s="377" t="s">
        <v>8</v>
      </c>
      <c r="F5066" s="511" t="s">
        <v>99</v>
      </c>
      <c r="G5066" s="511"/>
      <c r="H5066" s="384" t="s">
        <v>96</v>
      </c>
      <c r="I5066" s="385" t="s">
        <v>97</v>
      </c>
    </row>
    <row r="5067" spans="2:9" customFormat="1" ht="25.5">
      <c r="B5067" s="71" t="s">
        <v>100</v>
      </c>
      <c r="C5067" s="61" t="s">
        <v>4037</v>
      </c>
      <c r="D5067" s="378" t="s">
        <v>358</v>
      </c>
      <c r="E5067" s="378" t="s">
        <v>4038</v>
      </c>
      <c r="F5067" s="512" t="s">
        <v>4669</v>
      </c>
      <c r="G5067" s="512"/>
      <c r="H5067" s="62" t="s">
        <v>45</v>
      </c>
      <c r="I5067" s="572">
        <v>1</v>
      </c>
    </row>
    <row r="5068" spans="2:9" customFormat="1" ht="0.95" customHeight="1">
      <c r="B5068" s="78" t="s">
        <v>106</v>
      </c>
      <c r="C5068" s="68" t="s">
        <v>157</v>
      </c>
      <c r="D5068" s="375" t="s">
        <v>5</v>
      </c>
      <c r="E5068" s="375" t="s">
        <v>114</v>
      </c>
      <c r="F5068" s="510" t="s">
        <v>108</v>
      </c>
      <c r="G5068" s="510"/>
      <c r="H5068" s="69" t="s">
        <v>46</v>
      </c>
      <c r="I5068" s="573">
        <v>1.0660000000000001</v>
      </c>
    </row>
    <row r="5069" spans="2:9" customFormat="1" ht="18" customHeight="1">
      <c r="B5069" s="78" t="s">
        <v>106</v>
      </c>
      <c r="C5069" s="68" t="s">
        <v>156</v>
      </c>
      <c r="D5069" s="375" t="s">
        <v>5</v>
      </c>
      <c r="E5069" s="375" t="s">
        <v>115</v>
      </c>
      <c r="F5069" s="510" t="s">
        <v>108</v>
      </c>
      <c r="G5069" s="510"/>
      <c r="H5069" s="69" t="s">
        <v>46</v>
      </c>
      <c r="I5069" s="573">
        <v>1.0660000000000001</v>
      </c>
    </row>
    <row r="5070" spans="2:9" customFormat="1" ht="24" customHeight="1">
      <c r="B5070" s="72" t="s">
        <v>101</v>
      </c>
      <c r="C5070" s="63" t="s">
        <v>4607</v>
      </c>
      <c r="D5070" s="376" t="s">
        <v>358</v>
      </c>
      <c r="E5070" s="376" t="s">
        <v>4608</v>
      </c>
      <c r="F5070" s="509" t="s">
        <v>60</v>
      </c>
      <c r="G5070" s="509"/>
      <c r="H5070" s="64" t="s">
        <v>12</v>
      </c>
      <c r="I5070" s="577">
        <v>0.1</v>
      </c>
    </row>
    <row r="5071" spans="2:9" customFormat="1" ht="26.1" customHeight="1">
      <c r="B5071" s="72" t="s">
        <v>101</v>
      </c>
      <c r="C5071" s="63" t="s">
        <v>4585</v>
      </c>
      <c r="D5071" s="376" t="s">
        <v>358</v>
      </c>
      <c r="E5071" s="376" t="s">
        <v>4586</v>
      </c>
      <c r="F5071" s="509" t="s">
        <v>60</v>
      </c>
      <c r="G5071" s="509"/>
      <c r="H5071" s="64" t="s">
        <v>45</v>
      </c>
      <c r="I5071" s="577">
        <v>1</v>
      </c>
    </row>
    <row r="5072" spans="2:9" customFormat="1" ht="24" customHeight="1">
      <c r="B5072" s="74"/>
      <c r="C5072" s="574"/>
      <c r="D5072" s="574"/>
      <c r="E5072" s="574"/>
      <c r="F5072" s="574" t="s">
        <v>102</v>
      </c>
      <c r="G5072" s="575">
        <v>37.479999999999997</v>
      </c>
      <c r="H5072" s="574" t="s">
        <v>103</v>
      </c>
      <c r="I5072" s="75">
        <v>0</v>
      </c>
    </row>
    <row r="5073" spans="2:9" customFormat="1" ht="24" customHeight="1" thickBot="1">
      <c r="B5073" s="74"/>
      <c r="C5073" s="574"/>
      <c r="D5073" s="574"/>
      <c r="E5073" s="574"/>
      <c r="F5073" s="574" t="s">
        <v>104</v>
      </c>
      <c r="G5073" s="575">
        <v>25.16</v>
      </c>
      <c r="H5073" s="574"/>
      <c r="I5073" s="576" t="s">
        <v>105</v>
      </c>
    </row>
    <row r="5074" spans="2:9" customFormat="1" ht="38.25" customHeight="1" thickTop="1">
      <c r="B5074" s="76"/>
      <c r="C5074" s="67"/>
      <c r="D5074" s="67"/>
      <c r="E5074" s="67"/>
      <c r="F5074" s="67"/>
      <c r="G5074" s="67"/>
      <c r="H5074" s="67"/>
      <c r="I5074" s="77"/>
    </row>
    <row r="5075" spans="2:9" customFormat="1" ht="25.5" customHeight="1">
      <c r="B5075" s="382" t="s">
        <v>5365</v>
      </c>
      <c r="C5075" s="383" t="s">
        <v>7</v>
      </c>
      <c r="D5075" s="377" t="s">
        <v>95</v>
      </c>
      <c r="E5075" s="377" t="s">
        <v>8</v>
      </c>
      <c r="F5075" s="511" t="s">
        <v>99</v>
      </c>
      <c r="G5075" s="511"/>
      <c r="H5075" s="384" t="s">
        <v>96</v>
      </c>
      <c r="I5075" s="385" t="s">
        <v>97</v>
      </c>
    </row>
    <row r="5076" spans="2:9" customFormat="1" ht="0.95" customHeight="1">
      <c r="B5076" s="71" t="s">
        <v>100</v>
      </c>
      <c r="C5076" s="61" t="s">
        <v>4039</v>
      </c>
      <c r="D5076" s="378" t="s">
        <v>44</v>
      </c>
      <c r="E5076" s="378" t="s">
        <v>4040</v>
      </c>
      <c r="F5076" s="512">
        <v>60</v>
      </c>
      <c r="G5076" s="512"/>
      <c r="H5076" s="62" t="s">
        <v>45</v>
      </c>
      <c r="I5076" s="572">
        <v>1</v>
      </c>
    </row>
    <row r="5077" spans="2:9" customFormat="1" ht="18" customHeight="1">
      <c r="B5077" s="78" t="s">
        <v>106</v>
      </c>
      <c r="C5077" s="68" t="s">
        <v>156</v>
      </c>
      <c r="D5077" s="375" t="s">
        <v>5</v>
      </c>
      <c r="E5077" s="375" t="s">
        <v>115</v>
      </c>
      <c r="F5077" s="510" t="s">
        <v>108</v>
      </c>
      <c r="G5077" s="510"/>
      <c r="H5077" s="69" t="s">
        <v>46</v>
      </c>
      <c r="I5077" s="573">
        <v>1.022</v>
      </c>
    </row>
    <row r="5078" spans="2:9" customFormat="1" ht="26.1" customHeight="1">
      <c r="B5078" s="78" t="s">
        <v>106</v>
      </c>
      <c r="C5078" s="68" t="s">
        <v>157</v>
      </c>
      <c r="D5078" s="375" t="s">
        <v>5</v>
      </c>
      <c r="E5078" s="375" t="s">
        <v>114</v>
      </c>
      <c r="F5078" s="510" t="s">
        <v>108</v>
      </c>
      <c r="G5078" s="510"/>
      <c r="H5078" s="69" t="s">
        <v>46</v>
      </c>
      <c r="I5078" s="573">
        <v>1.022</v>
      </c>
    </row>
    <row r="5079" spans="2:9" customFormat="1" ht="24" customHeight="1">
      <c r="B5079" s="72" t="s">
        <v>101</v>
      </c>
      <c r="C5079" s="63" t="s">
        <v>4554</v>
      </c>
      <c r="D5079" s="376" t="s">
        <v>5</v>
      </c>
      <c r="E5079" s="376" t="s">
        <v>4555</v>
      </c>
      <c r="F5079" s="509" t="s">
        <v>60</v>
      </c>
      <c r="G5079" s="509"/>
      <c r="H5079" s="64" t="s">
        <v>45</v>
      </c>
      <c r="I5079" s="577">
        <v>0.3</v>
      </c>
    </row>
    <row r="5080" spans="2:9" customFormat="1" ht="26.1" customHeight="1">
      <c r="B5080" s="72" t="s">
        <v>101</v>
      </c>
      <c r="C5080" s="63" t="s">
        <v>4420</v>
      </c>
      <c r="D5080" s="376" t="s">
        <v>44</v>
      </c>
      <c r="E5080" s="376" t="s">
        <v>4364</v>
      </c>
      <c r="F5080" s="509" t="s">
        <v>60</v>
      </c>
      <c r="G5080" s="509"/>
      <c r="H5080" s="64" t="s">
        <v>45</v>
      </c>
      <c r="I5080" s="577">
        <v>1</v>
      </c>
    </row>
    <row r="5081" spans="2:9" customFormat="1" ht="24" customHeight="1">
      <c r="B5081" s="74"/>
      <c r="C5081" s="574"/>
      <c r="D5081" s="574"/>
      <c r="E5081" s="574"/>
      <c r="F5081" s="574" t="s">
        <v>102</v>
      </c>
      <c r="G5081" s="575">
        <v>35.93</v>
      </c>
      <c r="H5081" s="574" t="s">
        <v>103</v>
      </c>
      <c r="I5081" s="75">
        <v>0</v>
      </c>
    </row>
    <row r="5082" spans="2:9" customFormat="1" ht="26.1" customHeight="1" thickBot="1">
      <c r="B5082" s="74"/>
      <c r="C5082" s="574"/>
      <c r="D5082" s="574"/>
      <c r="E5082" s="574"/>
      <c r="F5082" s="574" t="s">
        <v>104</v>
      </c>
      <c r="G5082" s="575">
        <v>47.22</v>
      </c>
      <c r="H5082" s="574"/>
      <c r="I5082" s="576" t="s">
        <v>105</v>
      </c>
    </row>
    <row r="5083" spans="2:9" customFormat="1" ht="25.5" customHeight="1" thickTop="1">
      <c r="B5083" s="76"/>
      <c r="C5083" s="67"/>
      <c r="D5083" s="67"/>
      <c r="E5083" s="67"/>
      <c r="F5083" s="67"/>
      <c r="G5083" s="67"/>
      <c r="H5083" s="67"/>
      <c r="I5083" s="77"/>
    </row>
    <row r="5084" spans="2:9" customFormat="1" ht="15">
      <c r="B5084" s="382" t="s">
        <v>5366</v>
      </c>
      <c r="C5084" s="383" t="s">
        <v>7</v>
      </c>
      <c r="D5084" s="377" t="s">
        <v>95</v>
      </c>
      <c r="E5084" s="377" t="s">
        <v>8</v>
      </c>
      <c r="F5084" s="511" t="s">
        <v>99</v>
      </c>
      <c r="G5084" s="511"/>
      <c r="H5084" s="384" t="s">
        <v>96</v>
      </c>
      <c r="I5084" s="385" t="s">
        <v>97</v>
      </c>
    </row>
    <row r="5085" spans="2:9" customFormat="1" ht="0.95" customHeight="1">
      <c r="B5085" s="71" t="s">
        <v>100</v>
      </c>
      <c r="C5085" s="61" t="s">
        <v>4041</v>
      </c>
      <c r="D5085" s="378" t="s">
        <v>5</v>
      </c>
      <c r="E5085" s="378" t="s">
        <v>4042</v>
      </c>
      <c r="F5085" s="512" t="s">
        <v>113</v>
      </c>
      <c r="G5085" s="512"/>
      <c r="H5085" s="62" t="s">
        <v>45</v>
      </c>
      <c r="I5085" s="572">
        <v>1</v>
      </c>
    </row>
    <row r="5086" spans="2:9" customFormat="1" ht="18" customHeight="1">
      <c r="B5086" s="78" t="s">
        <v>106</v>
      </c>
      <c r="C5086" s="68" t="s">
        <v>157</v>
      </c>
      <c r="D5086" s="375" t="s">
        <v>5</v>
      </c>
      <c r="E5086" s="375" t="s">
        <v>114</v>
      </c>
      <c r="F5086" s="510" t="s">
        <v>108</v>
      </c>
      <c r="G5086" s="510"/>
      <c r="H5086" s="69" t="s">
        <v>46</v>
      </c>
      <c r="I5086" s="573">
        <v>0.22989999999999999</v>
      </c>
    </row>
    <row r="5087" spans="2:9" customFormat="1" ht="26.1" customHeight="1">
      <c r="B5087" s="78" t="s">
        <v>106</v>
      </c>
      <c r="C5087" s="68" t="s">
        <v>156</v>
      </c>
      <c r="D5087" s="375" t="s">
        <v>5</v>
      </c>
      <c r="E5087" s="375" t="s">
        <v>115</v>
      </c>
      <c r="F5087" s="510" t="s">
        <v>108</v>
      </c>
      <c r="G5087" s="510"/>
      <c r="H5087" s="69" t="s">
        <v>46</v>
      </c>
      <c r="I5087" s="573">
        <v>0.55179999999999996</v>
      </c>
    </row>
    <row r="5088" spans="2:9" customFormat="1" ht="24" customHeight="1">
      <c r="B5088" s="72" t="s">
        <v>101</v>
      </c>
      <c r="C5088" s="63" t="s">
        <v>4650</v>
      </c>
      <c r="D5088" s="376" t="s">
        <v>5</v>
      </c>
      <c r="E5088" s="376" t="s">
        <v>4651</v>
      </c>
      <c r="F5088" s="509" t="s">
        <v>60</v>
      </c>
      <c r="G5088" s="509"/>
      <c r="H5088" s="64" t="s">
        <v>45</v>
      </c>
      <c r="I5088" s="577">
        <v>1</v>
      </c>
    </row>
    <row r="5089" spans="2:9" customFormat="1" ht="24" customHeight="1">
      <c r="B5089" s="72" t="s">
        <v>101</v>
      </c>
      <c r="C5089" s="63" t="s">
        <v>4475</v>
      </c>
      <c r="D5089" s="376" t="s">
        <v>5</v>
      </c>
      <c r="E5089" s="376" t="s">
        <v>4476</v>
      </c>
      <c r="F5089" s="509" t="s">
        <v>60</v>
      </c>
      <c r="G5089" s="509"/>
      <c r="H5089" s="64" t="s">
        <v>45</v>
      </c>
      <c r="I5089" s="577">
        <v>1</v>
      </c>
    </row>
    <row r="5090" spans="2:9" customFormat="1" ht="24" customHeight="1">
      <c r="B5090" s="74"/>
      <c r="C5090" s="574"/>
      <c r="D5090" s="574"/>
      <c r="E5090" s="574"/>
      <c r="F5090" s="574" t="s">
        <v>102</v>
      </c>
      <c r="G5090" s="575">
        <v>14.77</v>
      </c>
      <c r="H5090" s="574" t="s">
        <v>103</v>
      </c>
      <c r="I5090" s="75">
        <v>0</v>
      </c>
    </row>
    <row r="5091" spans="2:9" customFormat="1" ht="39" customHeight="1" thickBot="1">
      <c r="B5091" s="74"/>
      <c r="C5091" s="574"/>
      <c r="D5091" s="574"/>
      <c r="E5091" s="574"/>
      <c r="F5091" s="574" t="s">
        <v>104</v>
      </c>
      <c r="G5091" s="575">
        <v>16.059999999999999</v>
      </c>
      <c r="H5091" s="574"/>
      <c r="I5091" s="576" t="s">
        <v>105</v>
      </c>
    </row>
    <row r="5092" spans="2:9" customFormat="1" ht="24" customHeight="1" thickTop="1">
      <c r="B5092" s="76"/>
      <c r="C5092" s="67"/>
      <c r="D5092" s="67"/>
      <c r="E5092" s="67"/>
      <c r="F5092" s="67"/>
      <c r="G5092" s="67"/>
      <c r="H5092" s="67"/>
      <c r="I5092" s="77"/>
    </row>
    <row r="5093" spans="2:9" customFormat="1" ht="26.1" customHeight="1">
      <c r="B5093" s="382" t="s">
        <v>5367</v>
      </c>
      <c r="C5093" s="383" t="s">
        <v>7</v>
      </c>
      <c r="D5093" s="377" t="s">
        <v>95</v>
      </c>
      <c r="E5093" s="377" t="s">
        <v>8</v>
      </c>
      <c r="F5093" s="511" t="s">
        <v>99</v>
      </c>
      <c r="G5093" s="511"/>
      <c r="H5093" s="384" t="s">
        <v>96</v>
      </c>
      <c r="I5093" s="385" t="s">
        <v>97</v>
      </c>
    </row>
    <row r="5094" spans="2:9" customFormat="1" ht="26.1" customHeight="1">
      <c r="B5094" s="71" t="s">
        <v>100</v>
      </c>
      <c r="C5094" s="61" t="s">
        <v>4043</v>
      </c>
      <c r="D5094" s="378" t="s">
        <v>358</v>
      </c>
      <c r="E5094" s="378" t="s">
        <v>4044</v>
      </c>
      <c r="F5094" s="512" t="s">
        <v>4669</v>
      </c>
      <c r="G5094" s="512"/>
      <c r="H5094" s="62" t="s">
        <v>45</v>
      </c>
      <c r="I5094" s="572">
        <v>1</v>
      </c>
    </row>
    <row r="5095" spans="2:9" customFormat="1" ht="24" customHeight="1">
      <c r="B5095" s="78" t="s">
        <v>106</v>
      </c>
      <c r="C5095" s="68" t="s">
        <v>157</v>
      </c>
      <c r="D5095" s="375" t="s">
        <v>5</v>
      </c>
      <c r="E5095" s="375" t="s">
        <v>114</v>
      </c>
      <c r="F5095" s="510" t="s">
        <v>108</v>
      </c>
      <c r="G5095" s="510"/>
      <c r="H5095" s="69" t="s">
        <v>46</v>
      </c>
      <c r="I5095" s="573">
        <v>1.0660000000000001</v>
      </c>
    </row>
    <row r="5096" spans="2:9" customFormat="1" ht="26.1" customHeight="1">
      <c r="B5096" s="78" t="s">
        <v>106</v>
      </c>
      <c r="C5096" s="68" t="s">
        <v>156</v>
      </c>
      <c r="D5096" s="375" t="s">
        <v>5</v>
      </c>
      <c r="E5096" s="375" t="s">
        <v>115</v>
      </c>
      <c r="F5096" s="510" t="s">
        <v>108</v>
      </c>
      <c r="G5096" s="510"/>
      <c r="H5096" s="69" t="s">
        <v>46</v>
      </c>
      <c r="I5096" s="573">
        <v>1.0660000000000001</v>
      </c>
    </row>
    <row r="5097" spans="2:9" customFormat="1" ht="15">
      <c r="B5097" s="72" t="s">
        <v>101</v>
      </c>
      <c r="C5097" s="63" t="s">
        <v>4508</v>
      </c>
      <c r="D5097" s="376" t="s">
        <v>358</v>
      </c>
      <c r="E5097" s="376" t="s">
        <v>4509</v>
      </c>
      <c r="F5097" s="509" t="s">
        <v>60</v>
      </c>
      <c r="G5097" s="509"/>
      <c r="H5097" s="64" t="s">
        <v>45</v>
      </c>
      <c r="I5097" s="577">
        <v>1</v>
      </c>
    </row>
    <row r="5098" spans="2:9" customFormat="1" ht="38.25" customHeight="1">
      <c r="B5098" s="74"/>
      <c r="C5098" s="574"/>
      <c r="D5098" s="574"/>
      <c r="E5098" s="574"/>
      <c r="F5098" s="574" t="s">
        <v>102</v>
      </c>
      <c r="G5098" s="575">
        <v>37.479999999999997</v>
      </c>
      <c r="H5098" s="574" t="s">
        <v>103</v>
      </c>
      <c r="I5098" s="75">
        <v>0</v>
      </c>
    </row>
    <row r="5099" spans="2:9" customFormat="1" ht="0.95" customHeight="1" thickBot="1">
      <c r="B5099" s="74"/>
      <c r="C5099" s="574"/>
      <c r="D5099" s="574"/>
      <c r="E5099" s="574"/>
      <c r="F5099" s="574" t="s">
        <v>104</v>
      </c>
      <c r="G5099" s="575">
        <v>19.309999999999999</v>
      </c>
      <c r="H5099" s="574"/>
      <c r="I5099" s="576" t="s">
        <v>105</v>
      </c>
    </row>
    <row r="5100" spans="2:9" customFormat="1" ht="18" customHeight="1" thickTop="1">
      <c r="B5100" s="76"/>
      <c r="C5100" s="67"/>
      <c r="D5100" s="67"/>
      <c r="E5100" s="67"/>
      <c r="F5100" s="67"/>
      <c r="G5100" s="67"/>
      <c r="H5100" s="67"/>
      <c r="I5100" s="77"/>
    </row>
    <row r="5101" spans="2:9" customFormat="1" ht="26.1" customHeight="1">
      <c r="B5101" s="382" t="s">
        <v>5368</v>
      </c>
      <c r="C5101" s="383" t="s">
        <v>7</v>
      </c>
      <c r="D5101" s="377" t="s">
        <v>95</v>
      </c>
      <c r="E5101" s="377" t="s">
        <v>8</v>
      </c>
      <c r="F5101" s="511" t="s">
        <v>99</v>
      </c>
      <c r="G5101" s="511"/>
      <c r="H5101" s="384" t="s">
        <v>96</v>
      </c>
      <c r="I5101" s="385" t="s">
        <v>97</v>
      </c>
    </row>
    <row r="5102" spans="2:9" customFormat="1" ht="24" customHeight="1">
      <c r="B5102" s="71" t="s">
        <v>100</v>
      </c>
      <c r="C5102" s="61" t="s">
        <v>4045</v>
      </c>
      <c r="D5102" s="378" t="s">
        <v>44</v>
      </c>
      <c r="E5102" s="378" t="s">
        <v>4046</v>
      </c>
      <c r="F5102" s="512">
        <v>60</v>
      </c>
      <c r="G5102" s="512"/>
      <c r="H5102" s="62" t="s">
        <v>45</v>
      </c>
      <c r="I5102" s="572">
        <v>1</v>
      </c>
    </row>
    <row r="5103" spans="2:9" customFormat="1" ht="26.1" customHeight="1">
      <c r="B5103" s="78" t="s">
        <v>106</v>
      </c>
      <c r="C5103" s="68" t="s">
        <v>156</v>
      </c>
      <c r="D5103" s="375" t="s">
        <v>5</v>
      </c>
      <c r="E5103" s="375" t="s">
        <v>115</v>
      </c>
      <c r="F5103" s="510" t="s">
        <v>108</v>
      </c>
      <c r="G5103" s="510"/>
      <c r="H5103" s="69" t="s">
        <v>46</v>
      </c>
      <c r="I5103" s="573">
        <v>1.022</v>
      </c>
    </row>
    <row r="5104" spans="2:9" customFormat="1" ht="24" customHeight="1">
      <c r="B5104" s="78" t="s">
        <v>106</v>
      </c>
      <c r="C5104" s="68" t="s">
        <v>157</v>
      </c>
      <c r="D5104" s="375" t="s">
        <v>5</v>
      </c>
      <c r="E5104" s="375" t="s">
        <v>114</v>
      </c>
      <c r="F5104" s="510" t="s">
        <v>108</v>
      </c>
      <c r="G5104" s="510"/>
      <c r="H5104" s="69" t="s">
        <v>46</v>
      </c>
      <c r="I5104" s="573">
        <v>1.022</v>
      </c>
    </row>
    <row r="5105" spans="2:9" customFormat="1" ht="24" customHeight="1">
      <c r="B5105" s="72" t="s">
        <v>101</v>
      </c>
      <c r="C5105" s="63" t="s">
        <v>4554</v>
      </c>
      <c r="D5105" s="376" t="s">
        <v>5</v>
      </c>
      <c r="E5105" s="376" t="s">
        <v>4555</v>
      </c>
      <c r="F5105" s="509" t="s">
        <v>60</v>
      </c>
      <c r="G5105" s="509"/>
      <c r="H5105" s="64" t="s">
        <v>45</v>
      </c>
      <c r="I5105" s="577">
        <v>0.1</v>
      </c>
    </row>
    <row r="5106" spans="2:9" customFormat="1" ht="25.5">
      <c r="B5106" s="72" t="s">
        <v>101</v>
      </c>
      <c r="C5106" s="63" t="s">
        <v>4453</v>
      </c>
      <c r="D5106" s="376" t="s">
        <v>44</v>
      </c>
      <c r="E5106" s="376" t="s">
        <v>4366</v>
      </c>
      <c r="F5106" s="509" t="s">
        <v>60</v>
      </c>
      <c r="G5106" s="509"/>
      <c r="H5106" s="64" t="s">
        <v>45</v>
      </c>
      <c r="I5106" s="577">
        <v>1</v>
      </c>
    </row>
    <row r="5107" spans="2:9" customFormat="1" ht="38.25" customHeight="1">
      <c r="B5107" s="74"/>
      <c r="C5107" s="574"/>
      <c r="D5107" s="574"/>
      <c r="E5107" s="574"/>
      <c r="F5107" s="574" t="s">
        <v>102</v>
      </c>
      <c r="G5107" s="575">
        <v>35.93</v>
      </c>
      <c r="H5107" s="574" t="s">
        <v>103</v>
      </c>
      <c r="I5107" s="75">
        <v>0</v>
      </c>
    </row>
    <row r="5108" spans="2:9" customFormat="1" ht="0.95" customHeight="1" thickBot="1">
      <c r="B5108" s="74"/>
      <c r="C5108" s="574"/>
      <c r="D5108" s="574"/>
      <c r="E5108" s="574"/>
      <c r="F5108" s="574" t="s">
        <v>104</v>
      </c>
      <c r="G5108" s="575">
        <v>19.29</v>
      </c>
      <c r="H5108" s="574"/>
      <c r="I5108" s="576" t="s">
        <v>105</v>
      </c>
    </row>
    <row r="5109" spans="2:9" customFormat="1" ht="18" customHeight="1" thickTop="1">
      <c r="B5109" s="76"/>
      <c r="C5109" s="67"/>
      <c r="D5109" s="67"/>
      <c r="E5109" s="67"/>
      <c r="F5109" s="67"/>
      <c r="G5109" s="67"/>
      <c r="H5109" s="67"/>
      <c r="I5109" s="77"/>
    </row>
    <row r="5110" spans="2:9" customFormat="1" ht="26.1" customHeight="1">
      <c r="B5110" s="382" t="s">
        <v>5369</v>
      </c>
      <c r="C5110" s="383" t="s">
        <v>7</v>
      </c>
      <c r="D5110" s="377" t="s">
        <v>95</v>
      </c>
      <c r="E5110" s="377" t="s">
        <v>8</v>
      </c>
      <c r="F5110" s="511" t="s">
        <v>99</v>
      </c>
      <c r="G5110" s="511"/>
      <c r="H5110" s="384" t="s">
        <v>96</v>
      </c>
      <c r="I5110" s="385" t="s">
        <v>97</v>
      </c>
    </row>
    <row r="5111" spans="2:9" customFormat="1" ht="24" customHeight="1">
      <c r="B5111" s="71" t="s">
        <v>100</v>
      </c>
      <c r="C5111" s="61" t="s">
        <v>4047</v>
      </c>
      <c r="D5111" s="378" t="s">
        <v>44</v>
      </c>
      <c r="E5111" s="378" t="s">
        <v>4048</v>
      </c>
      <c r="F5111" s="512">
        <v>60</v>
      </c>
      <c r="G5111" s="512"/>
      <c r="H5111" s="62" t="s">
        <v>45</v>
      </c>
      <c r="I5111" s="572">
        <v>1</v>
      </c>
    </row>
    <row r="5112" spans="2:9" customFormat="1" ht="26.1" customHeight="1">
      <c r="B5112" s="78" t="s">
        <v>106</v>
      </c>
      <c r="C5112" s="68" t="s">
        <v>156</v>
      </c>
      <c r="D5112" s="375" t="s">
        <v>5</v>
      </c>
      <c r="E5112" s="375" t="s">
        <v>115</v>
      </c>
      <c r="F5112" s="510" t="s">
        <v>108</v>
      </c>
      <c r="G5112" s="510"/>
      <c r="H5112" s="69" t="s">
        <v>46</v>
      </c>
      <c r="I5112" s="573">
        <v>1.022</v>
      </c>
    </row>
    <row r="5113" spans="2:9" customFormat="1" ht="24" customHeight="1">
      <c r="B5113" s="78" t="s">
        <v>106</v>
      </c>
      <c r="C5113" s="68" t="s">
        <v>157</v>
      </c>
      <c r="D5113" s="375" t="s">
        <v>5</v>
      </c>
      <c r="E5113" s="375" t="s">
        <v>114</v>
      </c>
      <c r="F5113" s="510" t="s">
        <v>108</v>
      </c>
      <c r="G5113" s="510"/>
      <c r="H5113" s="69" t="s">
        <v>46</v>
      </c>
      <c r="I5113" s="573">
        <v>1.022</v>
      </c>
    </row>
    <row r="5114" spans="2:9" customFormat="1" ht="24" customHeight="1">
      <c r="B5114" s="72" t="s">
        <v>101</v>
      </c>
      <c r="C5114" s="63" t="s">
        <v>4554</v>
      </c>
      <c r="D5114" s="376" t="s">
        <v>5</v>
      </c>
      <c r="E5114" s="376" t="s">
        <v>4555</v>
      </c>
      <c r="F5114" s="509" t="s">
        <v>60</v>
      </c>
      <c r="G5114" s="509"/>
      <c r="H5114" s="64" t="s">
        <v>45</v>
      </c>
      <c r="I5114" s="577">
        <v>0.09</v>
      </c>
    </row>
    <row r="5115" spans="2:9" customFormat="1" ht="25.5">
      <c r="B5115" s="72" t="s">
        <v>101</v>
      </c>
      <c r="C5115" s="63" t="s">
        <v>4411</v>
      </c>
      <c r="D5115" s="376" t="s">
        <v>44</v>
      </c>
      <c r="E5115" s="376" t="s">
        <v>4382</v>
      </c>
      <c r="F5115" s="509" t="s">
        <v>60</v>
      </c>
      <c r="G5115" s="509"/>
      <c r="H5115" s="64" t="s">
        <v>45</v>
      </c>
      <c r="I5115" s="577">
        <v>1</v>
      </c>
    </row>
    <row r="5116" spans="2:9" customFormat="1" ht="15">
      <c r="B5116" s="74"/>
      <c r="C5116" s="574"/>
      <c r="D5116" s="574"/>
      <c r="E5116" s="574"/>
      <c r="F5116" s="574" t="s">
        <v>102</v>
      </c>
      <c r="G5116" s="575">
        <v>35.93</v>
      </c>
      <c r="H5116" s="574" t="s">
        <v>103</v>
      </c>
      <c r="I5116" s="75">
        <v>0</v>
      </c>
    </row>
    <row r="5117" spans="2:9" customFormat="1" ht="0.95" customHeight="1" thickBot="1">
      <c r="B5117" s="74"/>
      <c r="C5117" s="574"/>
      <c r="D5117" s="574"/>
      <c r="E5117" s="574"/>
      <c r="F5117" s="574" t="s">
        <v>104</v>
      </c>
      <c r="G5117" s="575">
        <v>33</v>
      </c>
      <c r="H5117" s="574"/>
      <c r="I5117" s="576" t="s">
        <v>105</v>
      </c>
    </row>
    <row r="5118" spans="2:9" customFormat="1" ht="18" customHeight="1" thickTop="1">
      <c r="B5118" s="76"/>
      <c r="C5118" s="67"/>
      <c r="D5118" s="67"/>
      <c r="E5118" s="67"/>
      <c r="F5118" s="67"/>
      <c r="G5118" s="67"/>
      <c r="H5118" s="67"/>
      <c r="I5118" s="77"/>
    </row>
    <row r="5119" spans="2:9" customFormat="1" ht="26.1" customHeight="1">
      <c r="B5119" s="382" t="s">
        <v>5370</v>
      </c>
      <c r="C5119" s="383" t="s">
        <v>7</v>
      </c>
      <c r="D5119" s="377" t="s">
        <v>95</v>
      </c>
      <c r="E5119" s="377" t="s">
        <v>8</v>
      </c>
      <c r="F5119" s="511" t="s">
        <v>99</v>
      </c>
      <c r="G5119" s="511"/>
      <c r="H5119" s="384" t="s">
        <v>96</v>
      </c>
      <c r="I5119" s="385" t="s">
        <v>97</v>
      </c>
    </row>
    <row r="5120" spans="2:9" customFormat="1" ht="26.1" customHeight="1">
      <c r="B5120" s="71" t="s">
        <v>100</v>
      </c>
      <c r="C5120" s="61" t="s">
        <v>4049</v>
      </c>
      <c r="D5120" s="378" t="s">
        <v>44</v>
      </c>
      <c r="E5120" s="378" t="s">
        <v>4050</v>
      </c>
      <c r="F5120" s="512" t="s">
        <v>113</v>
      </c>
      <c r="G5120" s="512"/>
      <c r="H5120" s="62" t="s">
        <v>45</v>
      </c>
      <c r="I5120" s="572">
        <v>1</v>
      </c>
    </row>
    <row r="5121" spans="2:9" customFormat="1" ht="24" customHeight="1">
      <c r="B5121" s="78" t="s">
        <v>106</v>
      </c>
      <c r="C5121" s="68" t="s">
        <v>157</v>
      </c>
      <c r="D5121" s="375" t="s">
        <v>5</v>
      </c>
      <c r="E5121" s="375" t="s">
        <v>114</v>
      </c>
      <c r="F5121" s="510" t="s">
        <v>108</v>
      </c>
      <c r="G5121" s="510"/>
      <c r="H5121" s="69" t="s">
        <v>46</v>
      </c>
      <c r="I5121" s="573">
        <v>0.4</v>
      </c>
    </row>
    <row r="5122" spans="2:9" customFormat="1" ht="26.1" customHeight="1">
      <c r="B5122" s="78" t="s">
        <v>106</v>
      </c>
      <c r="C5122" s="68" t="s">
        <v>156</v>
      </c>
      <c r="D5122" s="375" t="s">
        <v>5</v>
      </c>
      <c r="E5122" s="375" t="s">
        <v>115</v>
      </c>
      <c r="F5122" s="510" t="s">
        <v>108</v>
      </c>
      <c r="G5122" s="510"/>
      <c r="H5122" s="69" t="s">
        <v>46</v>
      </c>
      <c r="I5122" s="573">
        <v>0.4</v>
      </c>
    </row>
    <row r="5123" spans="2:9" customFormat="1" ht="15">
      <c r="B5123" s="74"/>
      <c r="C5123" s="574"/>
      <c r="D5123" s="574"/>
      <c r="E5123" s="574"/>
      <c r="F5123" s="574" t="s">
        <v>102</v>
      </c>
      <c r="G5123" s="575">
        <v>14.06</v>
      </c>
      <c r="H5123" s="574" t="s">
        <v>103</v>
      </c>
      <c r="I5123" s="75">
        <v>0</v>
      </c>
    </row>
    <row r="5124" spans="2:9" customFormat="1" ht="15.75" thickBot="1">
      <c r="B5124" s="74"/>
      <c r="C5124" s="574"/>
      <c r="D5124" s="574"/>
      <c r="E5124" s="574"/>
      <c r="F5124" s="574" t="s">
        <v>104</v>
      </c>
      <c r="G5124" s="575">
        <v>4.26</v>
      </c>
      <c r="H5124" s="574"/>
      <c r="I5124" s="576" t="s">
        <v>105</v>
      </c>
    </row>
    <row r="5125" spans="2:9" customFormat="1" ht="0.95" customHeight="1" thickTop="1">
      <c r="B5125" s="76"/>
      <c r="C5125" s="67"/>
      <c r="D5125" s="67"/>
      <c r="E5125" s="67"/>
      <c r="F5125" s="67"/>
      <c r="G5125" s="67"/>
      <c r="H5125" s="67"/>
      <c r="I5125" s="77"/>
    </row>
    <row r="5126" spans="2:9" customFormat="1" ht="18" customHeight="1">
      <c r="B5126" s="382" t="s">
        <v>5371</v>
      </c>
      <c r="C5126" s="383" t="s">
        <v>7</v>
      </c>
      <c r="D5126" s="377" t="s">
        <v>95</v>
      </c>
      <c r="E5126" s="377" t="s">
        <v>8</v>
      </c>
      <c r="F5126" s="511" t="s">
        <v>99</v>
      </c>
      <c r="G5126" s="511"/>
      <c r="H5126" s="384" t="s">
        <v>96</v>
      </c>
      <c r="I5126" s="385" t="s">
        <v>97</v>
      </c>
    </row>
    <row r="5127" spans="2:9" customFormat="1" ht="26.1" customHeight="1">
      <c r="B5127" s="71" t="s">
        <v>100</v>
      </c>
      <c r="C5127" s="61" t="s">
        <v>4051</v>
      </c>
      <c r="D5127" s="378" t="s">
        <v>44</v>
      </c>
      <c r="E5127" s="378" t="s">
        <v>4052</v>
      </c>
      <c r="F5127" s="512" t="s">
        <v>113</v>
      </c>
      <c r="G5127" s="512"/>
      <c r="H5127" s="62" t="s">
        <v>45</v>
      </c>
      <c r="I5127" s="572">
        <v>1</v>
      </c>
    </row>
    <row r="5128" spans="2:9" customFormat="1" ht="26.1" customHeight="1">
      <c r="B5128" s="78" t="s">
        <v>106</v>
      </c>
      <c r="C5128" s="68" t="s">
        <v>157</v>
      </c>
      <c r="D5128" s="375" t="s">
        <v>5</v>
      </c>
      <c r="E5128" s="375" t="s">
        <v>114</v>
      </c>
      <c r="F5128" s="510" t="s">
        <v>108</v>
      </c>
      <c r="G5128" s="510"/>
      <c r="H5128" s="69" t="s">
        <v>46</v>
      </c>
      <c r="I5128" s="573">
        <v>0.4</v>
      </c>
    </row>
    <row r="5129" spans="2:9" customFormat="1" ht="24" customHeight="1">
      <c r="B5129" s="78" t="s">
        <v>106</v>
      </c>
      <c r="C5129" s="68" t="s">
        <v>156</v>
      </c>
      <c r="D5129" s="375" t="s">
        <v>5</v>
      </c>
      <c r="E5129" s="375" t="s">
        <v>115</v>
      </c>
      <c r="F5129" s="510" t="s">
        <v>108</v>
      </c>
      <c r="G5129" s="510"/>
      <c r="H5129" s="69" t="s">
        <v>46</v>
      </c>
      <c r="I5129" s="573">
        <v>0.4</v>
      </c>
    </row>
    <row r="5130" spans="2:9" customFormat="1" ht="26.1" customHeight="1">
      <c r="B5130" s="74"/>
      <c r="C5130" s="574"/>
      <c r="D5130" s="574"/>
      <c r="E5130" s="574"/>
      <c r="F5130" s="574" t="s">
        <v>102</v>
      </c>
      <c r="G5130" s="575">
        <v>14.06</v>
      </c>
      <c r="H5130" s="574" t="s">
        <v>103</v>
      </c>
      <c r="I5130" s="75">
        <v>0</v>
      </c>
    </row>
    <row r="5131" spans="2:9" customFormat="1" ht="15" customHeight="1" thickBot="1">
      <c r="B5131" s="74"/>
      <c r="C5131" s="574"/>
      <c r="D5131" s="574"/>
      <c r="E5131" s="574"/>
      <c r="F5131" s="574" t="s">
        <v>104</v>
      </c>
      <c r="G5131" s="575">
        <v>4.26</v>
      </c>
      <c r="H5131" s="574"/>
      <c r="I5131" s="576" t="s">
        <v>105</v>
      </c>
    </row>
    <row r="5132" spans="2:9" customFormat="1" ht="15.75" thickTop="1">
      <c r="B5132" s="76"/>
      <c r="C5132" s="67"/>
      <c r="D5132" s="67"/>
      <c r="E5132" s="67"/>
      <c r="F5132" s="67"/>
      <c r="G5132" s="67"/>
      <c r="H5132" s="67"/>
      <c r="I5132" s="77"/>
    </row>
    <row r="5133" spans="2:9" customFormat="1" ht="0.95" customHeight="1">
      <c r="B5133" s="382" t="s">
        <v>5372</v>
      </c>
      <c r="C5133" s="383" t="s">
        <v>7</v>
      </c>
      <c r="D5133" s="377" t="s">
        <v>95</v>
      </c>
      <c r="E5133" s="377" t="s">
        <v>8</v>
      </c>
      <c r="F5133" s="511" t="s">
        <v>99</v>
      </c>
      <c r="G5133" s="511"/>
      <c r="H5133" s="384" t="s">
        <v>96</v>
      </c>
      <c r="I5133" s="385" t="s">
        <v>97</v>
      </c>
    </row>
    <row r="5134" spans="2:9" customFormat="1" ht="18" customHeight="1">
      <c r="B5134" s="71" t="s">
        <v>100</v>
      </c>
      <c r="C5134" s="61" t="s">
        <v>4053</v>
      </c>
      <c r="D5134" s="378" t="s">
        <v>44</v>
      </c>
      <c r="E5134" s="378" t="s">
        <v>4054</v>
      </c>
      <c r="F5134" s="512" t="s">
        <v>113</v>
      </c>
      <c r="G5134" s="512"/>
      <c r="H5134" s="62" t="s">
        <v>45</v>
      </c>
      <c r="I5134" s="572">
        <v>1</v>
      </c>
    </row>
    <row r="5135" spans="2:9" customFormat="1" ht="26.1" customHeight="1">
      <c r="B5135" s="78" t="s">
        <v>106</v>
      </c>
      <c r="C5135" s="68" t="s">
        <v>157</v>
      </c>
      <c r="D5135" s="375" t="s">
        <v>5</v>
      </c>
      <c r="E5135" s="375" t="s">
        <v>114</v>
      </c>
      <c r="F5135" s="510" t="s">
        <v>108</v>
      </c>
      <c r="G5135" s="510"/>
      <c r="H5135" s="69" t="s">
        <v>46</v>
      </c>
      <c r="I5135" s="573">
        <v>0.17269999999999999</v>
      </c>
    </row>
    <row r="5136" spans="2:9" customFormat="1" ht="24" customHeight="1">
      <c r="B5136" s="78" t="s">
        <v>106</v>
      </c>
      <c r="C5136" s="68" t="s">
        <v>156</v>
      </c>
      <c r="D5136" s="375" t="s">
        <v>5</v>
      </c>
      <c r="E5136" s="375" t="s">
        <v>115</v>
      </c>
      <c r="F5136" s="510" t="s">
        <v>108</v>
      </c>
      <c r="G5136" s="510"/>
      <c r="H5136" s="69" t="s">
        <v>46</v>
      </c>
      <c r="I5136" s="573">
        <v>0.41439999999999999</v>
      </c>
    </row>
    <row r="5137" spans="2:9" customFormat="1" ht="26.1" customHeight="1">
      <c r="B5137" s="72" t="s">
        <v>101</v>
      </c>
      <c r="C5137" s="63" t="s">
        <v>4416</v>
      </c>
      <c r="D5137" s="376" t="s">
        <v>5</v>
      </c>
      <c r="E5137" s="376" t="s">
        <v>4417</v>
      </c>
      <c r="F5137" s="509" t="s">
        <v>60</v>
      </c>
      <c r="G5137" s="509"/>
      <c r="H5137" s="64" t="s">
        <v>45</v>
      </c>
      <c r="I5137" s="577">
        <v>1</v>
      </c>
    </row>
    <row r="5138" spans="2:9" customFormat="1" ht="26.1" customHeight="1">
      <c r="B5138" s="72" t="s">
        <v>101</v>
      </c>
      <c r="C5138" s="63" t="s">
        <v>4473</v>
      </c>
      <c r="D5138" s="376" t="s">
        <v>5</v>
      </c>
      <c r="E5138" s="376" t="s">
        <v>4474</v>
      </c>
      <c r="F5138" s="509" t="s">
        <v>60</v>
      </c>
      <c r="G5138" s="509"/>
      <c r="H5138" s="64" t="s">
        <v>45</v>
      </c>
      <c r="I5138" s="577">
        <v>2</v>
      </c>
    </row>
    <row r="5139" spans="2:9" customFormat="1" ht="15">
      <c r="B5139" s="74"/>
      <c r="C5139" s="574"/>
      <c r="D5139" s="574"/>
      <c r="E5139" s="574"/>
      <c r="F5139" s="574" t="s">
        <v>102</v>
      </c>
      <c r="G5139" s="575">
        <v>11.09</v>
      </c>
      <c r="H5139" s="574" t="s">
        <v>103</v>
      </c>
      <c r="I5139" s="75">
        <v>0</v>
      </c>
    </row>
    <row r="5140" spans="2:9" customFormat="1" ht="15.75" thickBot="1">
      <c r="B5140" s="74"/>
      <c r="C5140" s="574"/>
      <c r="D5140" s="574"/>
      <c r="E5140" s="574"/>
      <c r="F5140" s="574" t="s">
        <v>104</v>
      </c>
      <c r="G5140" s="575">
        <v>36.81</v>
      </c>
      <c r="H5140" s="574"/>
      <c r="I5140" s="576" t="s">
        <v>105</v>
      </c>
    </row>
    <row r="5141" spans="2:9" customFormat="1" ht="0.95" customHeight="1" thickTop="1">
      <c r="B5141" s="76"/>
      <c r="C5141" s="67"/>
      <c r="D5141" s="67"/>
      <c r="E5141" s="67"/>
      <c r="F5141" s="67"/>
      <c r="G5141" s="67"/>
      <c r="H5141" s="67"/>
      <c r="I5141" s="77"/>
    </row>
    <row r="5142" spans="2:9" customFormat="1" ht="18" customHeight="1">
      <c r="B5142" s="382" t="s">
        <v>5373</v>
      </c>
      <c r="C5142" s="383" t="s">
        <v>7</v>
      </c>
      <c r="D5142" s="377" t="s">
        <v>95</v>
      </c>
      <c r="E5142" s="377" t="s">
        <v>8</v>
      </c>
      <c r="F5142" s="511" t="s">
        <v>99</v>
      </c>
      <c r="G5142" s="511"/>
      <c r="H5142" s="384" t="s">
        <v>96</v>
      </c>
      <c r="I5142" s="385" t="s">
        <v>97</v>
      </c>
    </row>
    <row r="5143" spans="2:9" customFormat="1" ht="26.1" customHeight="1">
      <c r="B5143" s="71" t="s">
        <v>100</v>
      </c>
      <c r="C5143" s="61" t="s">
        <v>4055</v>
      </c>
      <c r="D5143" s="378" t="s">
        <v>44</v>
      </c>
      <c r="E5143" s="378" t="s">
        <v>4056</v>
      </c>
      <c r="F5143" s="512" t="s">
        <v>113</v>
      </c>
      <c r="G5143" s="512"/>
      <c r="H5143" s="62" t="s">
        <v>45</v>
      </c>
      <c r="I5143" s="572">
        <v>1</v>
      </c>
    </row>
    <row r="5144" spans="2:9" customFormat="1" ht="26.1" customHeight="1">
      <c r="B5144" s="78" t="s">
        <v>106</v>
      </c>
      <c r="C5144" s="68" t="s">
        <v>157</v>
      </c>
      <c r="D5144" s="375" t="s">
        <v>5</v>
      </c>
      <c r="E5144" s="375" t="s">
        <v>114</v>
      </c>
      <c r="F5144" s="510" t="s">
        <v>108</v>
      </c>
      <c r="G5144" s="510"/>
      <c r="H5144" s="69" t="s">
        <v>46</v>
      </c>
      <c r="I5144" s="573">
        <v>0.19719999999999999</v>
      </c>
    </row>
    <row r="5145" spans="2:9" customFormat="1" ht="24" customHeight="1">
      <c r="B5145" s="78" t="s">
        <v>106</v>
      </c>
      <c r="C5145" s="68" t="s">
        <v>156</v>
      </c>
      <c r="D5145" s="375" t="s">
        <v>5</v>
      </c>
      <c r="E5145" s="375" t="s">
        <v>115</v>
      </c>
      <c r="F5145" s="510" t="s">
        <v>108</v>
      </c>
      <c r="G5145" s="510"/>
      <c r="H5145" s="69" t="s">
        <v>46</v>
      </c>
      <c r="I5145" s="573">
        <v>0.47320000000000001</v>
      </c>
    </row>
    <row r="5146" spans="2:9" customFormat="1" ht="39" customHeight="1">
      <c r="B5146" s="72" t="s">
        <v>101</v>
      </c>
      <c r="C5146" s="63" t="s">
        <v>4506</v>
      </c>
      <c r="D5146" s="376" t="s">
        <v>5</v>
      </c>
      <c r="E5146" s="376" t="s">
        <v>4507</v>
      </c>
      <c r="F5146" s="509" t="s">
        <v>60</v>
      </c>
      <c r="G5146" s="509"/>
      <c r="H5146" s="64" t="s">
        <v>45</v>
      </c>
      <c r="I5146" s="577">
        <v>1</v>
      </c>
    </row>
    <row r="5147" spans="2:9" customFormat="1" ht="25.5">
      <c r="B5147" s="72" t="s">
        <v>101</v>
      </c>
      <c r="C5147" s="63" t="s">
        <v>4571</v>
      </c>
      <c r="D5147" s="376" t="s">
        <v>44</v>
      </c>
      <c r="E5147" s="376" t="s">
        <v>4368</v>
      </c>
      <c r="F5147" s="509" t="s">
        <v>60</v>
      </c>
      <c r="G5147" s="509"/>
      <c r="H5147" s="64" t="s">
        <v>45</v>
      </c>
      <c r="I5147" s="577">
        <v>1</v>
      </c>
    </row>
    <row r="5148" spans="2:9" customFormat="1" ht="15" customHeight="1">
      <c r="B5148" s="74"/>
      <c r="C5148" s="574"/>
      <c r="D5148" s="574"/>
      <c r="E5148" s="574"/>
      <c r="F5148" s="574" t="s">
        <v>102</v>
      </c>
      <c r="G5148" s="575">
        <v>12.67</v>
      </c>
      <c r="H5148" s="574" t="s">
        <v>103</v>
      </c>
      <c r="I5148" s="75">
        <v>0</v>
      </c>
    </row>
    <row r="5149" spans="2:9" customFormat="1" ht="0.95" customHeight="1" thickBot="1">
      <c r="B5149" s="74"/>
      <c r="C5149" s="574"/>
      <c r="D5149" s="574"/>
      <c r="E5149" s="574"/>
      <c r="F5149" s="574" t="s">
        <v>104</v>
      </c>
      <c r="G5149" s="575">
        <v>14.31</v>
      </c>
      <c r="H5149" s="574"/>
      <c r="I5149" s="576" t="s">
        <v>105</v>
      </c>
    </row>
    <row r="5150" spans="2:9" customFormat="1" ht="18" customHeight="1" thickTop="1">
      <c r="B5150" s="76"/>
      <c r="C5150" s="67"/>
      <c r="D5150" s="67"/>
      <c r="E5150" s="67"/>
      <c r="F5150" s="67"/>
      <c r="G5150" s="67"/>
      <c r="H5150" s="67"/>
      <c r="I5150" s="77"/>
    </row>
    <row r="5151" spans="2:9" customFormat="1" ht="39" customHeight="1">
      <c r="B5151" s="382" t="s">
        <v>5374</v>
      </c>
      <c r="C5151" s="383" t="s">
        <v>7</v>
      </c>
      <c r="D5151" s="377" t="s">
        <v>95</v>
      </c>
      <c r="E5151" s="377" t="s">
        <v>8</v>
      </c>
      <c r="F5151" s="511" t="s">
        <v>99</v>
      </c>
      <c r="G5151" s="511"/>
      <c r="H5151" s="384" t="s">
        <v>96</v>
      </c>
      <c r="I5151" s="385" t="s">
        <v>97</v>
      </c>
    </row>
    <row r="5152" spans="2:9" customFormat="1" ht="39" customHeight="1">
      <c r="B5152" s="71" t="s">
        <v>100</v>
      </c>
      <c r="C5152" s="61" t="s">
        <v>4057</v>
      </c>
      <c r="D5152" s="378" t="s">
        <v>44</v>
      </c>
      <c r="E5152" s="378" t="s">
        <v>4058</v>
      </c>
      <c r="F5152" s="512" t="s">
        <v>113</v>
      </c>
      <c r="G5152" s="512"/>
      <c r="H5152" s="62" t="s">
        <v>45</v>
      </c>
      <c r="I5152" s="572">
        <v>1</v>
      </c>
    </row>
    <row r="5153" spans="2:9" customFormat="1" ht="39" customHeight="1">
      <c r="B5153" s="78" t="s">
        <v>106</v>
      </c>
      <c r="C5153" s="68" t="s">
        <v>157</v>
      </c>
      <c r="D5153" s="375" t="s">
        <v>5</v>
      </c>
      <c r="E5153" s="375" t="s">
        <v>114</v>
      </c>
      <c r="F5153" s="510" t="s">
        <v>108</v>
      </c>
      <c r="G5153" s="510"/>
      <c r="H5153" s="69" t="s">
        <v>46</v>
      </c>
      <c r="I5153" s="573">
        <v>0.22989999999999999</v>
      </c>
    </row>
    <row r="5154" spans="2:9" customFormat="1" ht="25.5" customHeight="1">
      <c r="B5154" s="78" t="s">
        <v>106</v>
      </c>
      <c r="C5154" s="68" t="s">
        <v>156</v>
      </c>
      <c r="D5154" s="375" t="s">
        <v>5</v>
      </c>
      <c r="E5154" s="375" t="s">
        <v>115</v>
      </c>
      <c r="F5154" s="510" t="s">
        <v>108</v>
      </c>
      <c r="G5154" s="510"/>
      <c r="H5154" s="69" t="s">
        <v>46</v>
      </c>
      <c r="I5154" s="573">
        <v>0.55179999999999996</v>
      </c>
    </row>
    <row r="5155" spans="2:9" customFormat="1" ht="25.5" customHeight="1">
      <c r="B5155" s="72" t="s">
        <v>101</v>
      </c>
      <c r="C5155" s="63" t="s">
        <v>4475</v>
      </c>
      <c r="D5155" s="376" t="s">
        <v>5</v>
      </c>
      <c r="E5155" s="376" t="s">
        <v>4476</v>
      </c>
      <c r="F5155" s="509" t="s">
        <v>60</v>
      </c>
      <c r="G5155" s="509"/>
      <c r="H5155" s="64" t="s">
        <v>45</v>
      </c>
      <c r="I5155" s="577">
        <v>1</v>
      </c>
    </row>
    <row r="5156" spans="2:9" customFormat="1" ht="0.95" customHeight="1">
      <c r="B5156" s="72" t="s">
        <v>101</v>
      </c>
      <c r="C5156" s="63" t="s">
        <v>4560</v>
      </c>
      <c r="D5156" s="376" t="s">
        <v>5</v>
      </c>
      <c r="E5156" s="376" t="s">
        <v>4561</v>
      </c>
      <c r="F5156" s="509" t="s">
        <v>60</v>
      </c>
      <c r="G5156" s="509"/>
      <c r="H5156" s="64" t="s">
        <v>45</v>
      </c>
      <c r="I5156" s="577">
        <v>1</v>
      </c>
    </row>
    <row r="5157" spans="2:9" customFormat="1" ht="18" customHeight="1">
      <c r="B5157" s="74"/>
      <c r="C5157" s="574"/>
      <c r="D5157" s="574"/>
      <c r="E5157" s="574"/>
      <c r="F5157" s="574" t="s">
        <v>102</v>
      </c>
      <c r="G5157" s="575">
        <v>14.77</v>
      </c>
      <c r="H5157" s="574" t="s">
        <v>103</v>
      </c>
      <c r="I5157" s="75">
        <v>0</v>
      </c>
    </row>
    <row r="5158" spans="2:9" customFormat="1" ht="39" customHeight="1" thickBot="1">
      <c r="B5158" s="74"/>
      <c r="C5158" s="574"/>
      <c r="D5158" s="574"/>
      <c r="E5158" s="574"/>
      <c r="F5158" s="574" t="s">
        <v>104</v>
      </c>
      <c r="G5158" s="575">
        <v>16.29</v>
      </c>
      <c r="H5158" s="574"/>
      <c r="I5158" s="576" t="s">
        <v>105</v>
      </c>
    </row>
    <row r="5159" spans="2:9" customFormat="1" ht="39" customHeight="1" thickTop="1">
      <c r="B5159" s="76"/>
      <c r="C5159" s="67"/>
      <c r="D5159" s="67"/>
      <c r="E5159" s="67"/>
      <c r="F5159" s="67"/>
      <c r="G5159" s="67"/>
      <c r="H5159" s="67"/>
      <c r="I5159" s="77"/>
    </row>
    <row r="5160" spans="2:9" customFormat="1" ht="39" customHeight="1">
      <c r="B5160" s="382" t="s">
        <v>5375</v>
      </c>
      <c r="C5160" s="383" t="s">
        <v>7</v>
      </c>
      <c r="D5160" s="377" t="s">
        <v>95</v>
      </c>
      <c r="E5160" s="377" t="s">
        <v>8</v>
      </c>
      <c r="F5160" s="511" t="s">
        <v>99</v>
      </c>
      <c r="G5160" s="511"/>
      <c r="H5160" s="384" t="s">
        <v>96</v>
      </c>
      <c r="I5160" s="385" t="s">
        <v>97</v>
      </c>
    </row>
    <row r="5161" spans="2:9" customFormat="1" ht="25.5" customHeight="1">
      <c r="B5161" s="71" t="s">
        <v>100</v>
      </c>
      <c r="C5161" s="61" t="s">
        <v>4059</v>
      </c>
      <c r="D5161" s="378" t="s">
        <v>44</v>
      </c>
      <c r="E5161" s="378" t="s">
        <v>4060</v>
      </c>
      <c r="F5161" s="512" t="s">
        <v>113</v>
      </c>
      <c r="G5161" s="512"/>
      <c r="H5161" s="62" t="s">
        <v>45</v>
      </c>
      <c r="I5161" s="572">
        <v>1</v>
      </c>
    </row>
    <row r="5162" spans="2:9" customFormat="1" ht="25.5" customHeight="1">
      <c r="B5162" s="78" t="s">
        <v>106</v>
      </c>
      <c r="C5162" s="68" t="s">
        <v>157</v>
      </c>
      <c r="D5162" s="375" t="s">
        <v>5</v>
      </c>
      <c r="E5162" s="375" t="s">
        <v>114</v>
      </c>
      <c r="F5162" s="510" t="s">
        <v>108</v>
      </c>
      <c r="G5162" s="510"/>
      <c r="H5162" s="69" t="s">
        <v>46</v>
      </c>
      <c r="I5162" s="573">
        <v>0.22989999999999999</v>
      </c>
    </row>
    <row r="5163" spans="2:9" customFormat="1" ht="0.95" customHeight="1">
      <c r="B5163" s="78" t="s">
        <v>106</v>
      </c>
      <c r="C5163" s="68" t="s">
        <v>156</v>
      </c>
      <c r="D5163" s="375" t="s">
        <v>5</v>
      </c>
      <c r="E5163" s="375" t="s">
        <v>115</v>
      </c>
      <c r="F5163" s="510" t="s">
        <v>108</v>
      </c>
      <c r="G5163" s="510"/>
      <c r="H5163" s="69" t="s">
        <v>46</v>
      </c>
      <c r="I5163" s="573">
        <v>0.55179999999999996</v>
      </c>
    </row>
    <row r="5164" spans="2:9" customFormat="1" ht="18" customHeight="1">
      <c r="B5164" s="72" t="s">
        <v>101</v>
      </c>
      <c r="C5164" s="63" t="s">
        <v>4554</v>
      </c>
      <c r="D5164" s="376" t="s">
        <v>5</v>
      </c>
      <c r="E5164" s="376" t="s">
        <v>4555</v>
      </c>
      <c r="F5164" s="509" t="s">
        <v>60</v>
      </c>
      <c r="G5164" s="509"/>
      <c r="H5164" s="64" t="s">
        <v>45</v>
      </c>
      <c r="I5164" s="577">
        <v>0.01</v>
      </c>
    </row>
    <row r="5165" spans="2:9" customFormat="1" ht="39" customHeight="1">
      <c r="B5165" s="72" t="s">
        <v>101</v>
      </c>
      <c r="C5165" s="63" t="s">
        <v>4525</v>
      </c>
      <c r="D5165" s="376" t="s">
        <v>44</v>
      </c>
      <c r="E5165" s="376" t="s">
        <v>4370</v>
      </c>
      <c r="F5165" s="509" t="s">
        <v>60</v>
      </c>
      <c r="G5165" s="509"/>
      <c r="H5165" s="64" t="s">
        <v>45</v>
      </c>
      <c r="I5165" s="577">
        <v>1</v>
      </c>
    </row>
    <row r="5166" spans="2:9" customFormat="1" ht="39" customHeight="1">
      <c r="B5166" s="74"/>
      <c r="C5166" s="574"/>
      <c r="D5166" s="574"/>
      <c r="E5166" s="574"/>
      <c r="F5166" s="574" t="s">
        <v>102</v>
      </c>
      <c r="G5166" s="575">
        <v>14.77</v>
      </c>
      <c r="H5166" s="574" t="s">
        <v>103</v>
      </c>
      <c r="I5166" s="75">
        <v>0</v>
      </c>
    </row>
    <row r="5167" spans="2:9" customFormat="1" ht="39" customHeight="1" thickBot="1">
      <c r="B5167" s="74"/>
      <c r="C5167" s="574"/>
      <c r="D5167" s="574"/>
      <c r="E5167" s="574"/>
      <c r="F5167" s="574" t="s">
        <v>104</v>
      </c>
      <c r="G5167" s="575">
        <v>22.11</v>
      </c>
      <c r="H5167" s="574"/>
      <c r="I5167" s="576" t="s">
        <v>105</v>
      </c>
    </row>
    <row r="5168" spans="2:9" customFormat="1" ht="15.75" thickTop="1">
      <c r="B5168" s="76"/>
      <c r="C5168" s="67"/>
      <c r="D5168" s="67"/>
      <c r="E5168" s="67"/>
      <c r="F5168" s="67"/>
      <c r="G5168" s="67"/>
      <c r="H5168" s="67"/>
      <c r="I5168" s="77"/>
    </row>
    <row r="5169" spans="2:9" customFormat="1" ht="15">
      <c r="B5169" s="382" t="s">
        <v>5376</v>
      </c>
      <c r="C5169" s="383" t="s">
        <v>7</v>
      </c>
      <c r="D5169" s="377" t="s">
        <v>95</v>
      </c>
      <c r="E5169" s="377" t="s">
        <v>8</v>
      </c>
      <c r="F5169" s="511" t="s">
        <v>99</v>
      </c>
      <c r="G5169" s="511"/>
      <c r="H5169" s="384" t="s">
        <v>96</v>
      </c>
      <c r="I5169" s="385" t="s">
        <v>97</v>
      </c>
    </row>
    <row r="5170" spans="2:9" customFormat="1" ht="0.95" customHeight="1">
      <c r="B5170" s="71" t="s">
        <v>100</v>
      </c>
      <c r="C5170" s="61" t="s">
        <v>4061</v>
      </c>
      <c r="D5170" s="378" t="s">
        <v>44</v>
      </c>
      <c r="E5170" s="378" t="s">
        <v>4062</v>
      </c>
      <c r="F5170" s="512" t="s">
        <v>113</v>
      </c>
      <c r="G5170" s="512"/>
      <c r="H5170" s="62" t="s">
        <v>45</v>
      </c>
      <c r="I5170" s="572">
        <v>1</v>
      </c>
    </row>
    <row r="5171" spans="2:9" customFormat="1" ht="18" customHeight="1">
      <c r="B5171" s="78" t="s">
        <v>106</v>
      </c>
      <c r="C5171" s="68" t="s">
        <v>157</v>
      </c>
      <c r="D5171" s="375" t="s">
        <v>5</v>
      </c>
      <c r="E5171" s="375" t="s">
        <v>114</v>
      </c>
      <c r="F5171" s="510" t="s">
        <v>108</v>
      </c>
      <c r="G5171" s="510"/>
      <c r="H5171" s="69" t="s">
        <v>46</v>
      </c>
      <c r="I5171" s="573">
        <v>0.22989999999999999</v>
      </c>
    </row>
    <row r="5172" spans="2:9" customFormat="1" ht="39" customHeight="1">
      <c r="B5172" s="78" t="s">
        <v>106</v>
      </c>
      <c r="C5172" s="68" t="s">
        <v>156</v>
      </c>
      <c r="D5172" s="375" t="s">
        <v>5</v>
      </c>
      <c r="E5172" s="375" t="s">
        <v>115</v>
      </c>
      <c r="F5172" s="510" t="s">
        <v>108</v>
      </c>
      <c r="G5172" s="510"/>
      <c r="H5172" s="69" t="s">
        <v>46</v>
      </c>
      <c r="I5172" s="573">
        <v>0.55179999999999996</v>
      </c>
    </row>
    <row r="5173" spans="2:9" customFormat="1" ht="39" customHeight="1">
      <c r="B5173" s="72" t="s">
        <v>101</v>
      </c>
      <c r="C5173" s="63" t="s">
        <v>4449</v>
      </c>
      <c r="D5173" s="376" t="s">
        <v>5</v>
      </c>
      <c r="E5173" s="376" t="s">
        <v>4450</v>
      </c>
      <c r="F5173" s="509" t="s">
        <v>60</v>
      </c>
      <c r="G5173" s="509"/>
      <c r="H5173" s="64" t="s">
        <v>45</v>
      </c>
      <c r="I5173" s="577">
        <v>1</v>
      </c>
    </row>
    <row r="5174" spans="2:9" customFormat="1" ht="39" customHeight="1">
      <c r="B5174" s="74"/>
      <c r="C5174" s="574"/>
      <c r="D5174" s="574"/>
      <c r="E5174" s="574"/>
      <c r="F5174" s="574" t="s">
        <v>102</v>
      </c>
      <c r="G5174" s="575">
        <v>14.77</v>
      </c>
      <c r="H5174" s="574" t="s">
        <v>103</v>
      </c>
      <c r="I5174" s="75">
        <v>0</v>
      </c>
    </row>
    <row r="5175" spans="2:9" customFormat="1" ht="15.75" thickBot="1">
      <c r="B5175" s="74"/>
      <c r="C5175" s="574"/>
      <c r="D5175" s="574"/>
      <c r="E5175" s="574"/>
      <c r="F5175" s="574" t="s">
        <v>104</v>
      </c>
      <c r="G5175" s="575">
        <v>16.79</v>
      </c>
      <c r="H5175" s="574"/>
      <c r="I5175" s="576" t="s">
        <v>105</v>
      </c>
    </row>
    <row r="5176" spans="2:9" customFormat="1" ht="15.75" thickTop="1">
      <c r="B5176" s="76"/>
      <c r="C5176" s="67"/>
      <c r="D5176" s="67"/>
      <c r="E5176" s="67"/>
      <c r="F5176" s="67"/>
      <c r="G5176" s="67"/>
      <c r="H5176" s="67"/>
      <c r="I5176" s="77"/>
    </row>
    <row r="5177" spans="2:9" customFormat="1" ht="0.95" customHeight="1">
      <c r="B5177" s="382" t="s">
        <v>5377</v>
      </c>
      <c r="C5177" s="383" t="s">
        <v>7</v>
      </c>
      <c r="D5177" s="377" t="s">
        <v>95</v>
      </c>
      <c r="E5177" s="377" t="s">
        <v>8</v>
      </c>
      <c r="F5177" s="511" t="s">
        <v>99</v>
      </c>
      <c r="G5177" s="511"/>
      <c r="H5177" s="384" t="s">
        <v>96</v>
      </c>
      <c r="I5177" s="385" t="s">
        <v>97</v>
      </c>
    </row>
    <row r="5178" spans="2:9" customFormat="1" ht="18" customHeight="1">
      <c r="B5178" s="71" t="s">
        <v>100</v>
      </c>
      <c r="C5178" s="61" t="s">
        <v>4063</v>
      </c>
      <c r="D5178" s="378" t="s">
        <v>358</v>
      </c>
      <c r="E5178" s="378" t="s">
        <v>4064</v>
      </c>
      <c r="F5178" s="512" t="s">
        <v>4669</v>
      </c>
      <c r="G5178" s="512"/>
      <c r="H5178" s="62" t="s">
        <v>45</v>
      </c>
      <c r="I5178" s="572">
        <v>1</v>
      </c>
    </row>
    <row r="5179" spans="2:9" customFormat="1" ht="39" customHeight="1">
      <c r="B5179" s="78" t="s">
        <v>106</v>
      </c>
      <c r="C5179" s="68" t="s">
        <v>157</v>
      </c>
      <c r="D5179" s="375" t="s">
        <v>5</v>
      </c>
      <c r="E5179" s="375" t="s">
        <v>114</v>
      </c>
      <c r="F5179" s="510" t="s">
        <v>108</v>
      </c>
      <c r="G5179" s="510"/>
      <c r="H5179" s="69" t="s">
        <v>46</v>
      </c>
      <c r="I5179" s="573">
        <v>1.0660000000000001</v>
      </c>
    </row>
    <row r="5180" spans="2:9" customFormat="1" ht="39" customHeight="1">
      <c r="B5180" s="78" t="s">
        <v>106</v>
      </c>
      <c r="C5180" s="68" t="s">
        <v>156</v>
      </c>
      <c r="D5180" s="375" t="s">
        <v>5</v>
      </c>
      <c r="E5180" s="375" t="s">
        <v>115</v>
      </c>
      <c r="F5180" s="510" t="s">
        <v>108</v>
      </c>
      <c r="G5180" s="510"/>
      <c r="H5180" s="69" t="s">
        <v>46</v>
      </c>
      <c r="I5180" s="573">
        <v>1.0660000000000001</v>
      </c>
    </row>
    <row r="5181" spans="2:9" customFormat="1" ht="39" customHeight="1">
      <c r="B5181" s="72" t="s">
        <v>101</v>
      </c>
      <c r="C5181" s="63" t="s">
        <v>4607</v>
      </c>
      <c r="D5181" s="376" t="s">
        <v>358</v>
      </c>
      <c r="E5181" s="376" t="s">
        <v>4608</v>
      </c>
      <c r="F5181" s="509" t="s">
        <v>60</v>
      </c>
      <c r="G5181" s="509"/>
      <c r="H5181" s="64" t="s">
        <v>12</v>
      </c>
      <c r="I5181" s="577">
        <v>0.15</v>
      </c>
    </row>
    <row r="5182" spans="2:9" customFormat="1" ht="25.5">
      <c r="B5182" s="72" t="s">
        <v>101</v>
      </c>
      <c r="C5182" s="63" t="s">
        <v>4503</v>
      </c>
      <c r="D5182" s="376" t="s">
        <v>358</v>
      </c>
      <c r="E5182" s="376" t="s">
        <v>4064</v>
      </c>
      <c r="F5182" s="509" t="s">
        <v>60</v>
      </c>
      <c r="G5182" s="509"/>
      <c r="H5182" s="64" t="s">
        <v>45</v>
      </c>
      <c r="I5182" s="577">
        <v>1</v>
      </c>
    </row>
    <row r="5183" spans="2:9" customFormat="1" ht="15">
      <c r="B5183" s="74"/>
      <c r="C5183" s="574"/>
      <c r="D5183" s="574"/>
      <c r="E5183" s="574"/>
      <c r="F5183" s="574" t="s">
        <v>102</v>
      </c>
      <c r="G5183" s="575">
        <v>37.479999999999997</v>
      </c>
      <c r="H5183" s="574" t="s">
        <v>103</v>
      </c>
      <c r="I5183" s="75">
        <v>0</v>
      </c>
    </row>
    <row r="5184" spans="2:9" customFormat="1" ht="0.95" customHeight="1" thickBot="1">
      <c r="B5184" s="74"/>
      <c r="C5184" s="574"/>
      <c r="D5184" s="574"/>
      <c r="E5184" s="574"/>
      <c r="F5184" s="574" t="s">
        <v>104</v>
      </c>
      <c r="G5184" s="575">
        <v>28.13</v>
      </c>
      <c r="H5184" s="574"/>
      <c r="I5184" s="576" t="s">
        <v>105</v>
      </c>
    </row>
    <row r="5185" spans="2:9" customFormat="1" ht="18" customHeight="1" thickTop="1">
      <c r="B5185" s="76"/>
      <c r="C5185" s="67"/>
      <c r="D5185" s="67"/>
      <c r="E5185" s="67"/>
      <c r="F5185" s="67"/>
      <c r="G5185" s="67"/>
      <c r="H5185" s="67"/>
      <c r="I5185" s="77"/>
    </row>
    <row r="5186" spans="2:9" customFormat="1" ht="39" customHeight="1">
      <c r="B5186" s="382" t="s">
        <v>5378</v>
      </c>
      <c r="C5186" s="383" t="s">
        <v>7</v>
      </c>
      <c r="D5186" s="377" t="s">
        <v>95</v>
      </c>
      <c r="E5186" s="377" t="s">
        <v>8</v>
      </c>
      <c r="F5186" s="511" t="s">
        <v>99</v>
      </c>
      <c r="G5186" s="511"/>
      <c r="H5186" s="384" t="s">
        <v>96</v>
      </c>
      <c r="I5186" s="385" t="s">
        <v>97</v>
      </c>
    </row>
    <row r="5187" spans="2:9" customFormat="1" ht="39" customHeight="1">
      <c r="B5187" s="71" t="s">
        <v>100</v>
      </c>
      <c r="C5187" s="61" t="s">
        <v>4065</v>
      </c>
      <c r="D5187" s="378" t="s">
        <v>44</v>
      </c>
      <c r="E5187" s="378" t="s">
        <v>4066</v>
      </c>
      <c r="F5187" s="512" t="s">
        <v>113</v>
      </c>
      <c r="G5187" s="512"/>
      <c r="H5187" s="62" t="s">
        <v>45</v>
      </c>
      <c r="I5187" s="572">
        <v>1</v>
      </c>
    </row>
    <row r="5188" spans="2:9" customFormat="1" ht="39" customHeight="1">
      <c r="B5188" s="78" t="s">
        <v>106</v>
      </c>
      <c r="C5188" s="68" t="s">
        <v>157</v>
      </c>
      <c r="D5188" s="375" t="s">
        <v>5</v>
      </c>
      <c r="E5188" s="375" t="s">
        <v>114</v>
      </c>
      <c r="F5188" s="510" t="s">
        <v>108</v>
      </c>
      <c r="G5188" s="510"/>
      <c r="H5188" s="69" t="s">
        <v>46</v>
      </c>
      <c r="I5188" s="573">
        <v>0.18329999999999999</v>
      </c>
    </row>
    <row r="5189" spans="2:9" customFormat="1" ht="25.5">
      <c r="B5189" s="78" t="s">
        <v>106</v>
      </c>
      <c r="C5189" s="68" t="s">
        <v>156</v>
      </c>
      <c r="D5189" s="375" t="s">
        <v>5</v>
      </c>
      <c r="E5189" s="375" t="s">
        <v>115</v>
      </c>
      <c r="F5189" s="510" t="s">
        <v>108</v>
      </c>
      <c r="G5189" s="510"/>
      <c r="H5189" s="69" t="s">
        <v>46</v>
      </c>
      <c r="I5189" s="573">
        <v>0.45179999999999998</v>
      </c>
    </row>
    <row r="5190" spans="2:9" customFormat="1" ht="25.5">
      <c r="B5190" s="72" t="s">
        <v>101</v>
      </c>
      <c r="C5190" s="63" t="s">
        <v>4496</v>
      </c>
      <c r="D5190" s="376" t="s">
        <v>44</v>
      </c>
      <c r="E5190" s="376" t="s">
        <v>4372</v>
      </c>
      <c r="F5190" s="509" t="s">
        <v>60</v>
      </c>
      <c r="G5190" s="509"/>
      <c r="H5190" s="64" t="s">
        <v>45</v>
      </c>
      <c r="I5190" s="577">
        <v>1</v>
      </c>
    </row>
    <row r="5191" spans="2:9" customFormat="1" ht="0.95" customHeight="1">
      <c r="B5191" s="74"/>
      <c r="C5191" s="574"/>
      <c r="D5191" s="574"/>
      <c r="E5191" s="574"/>
      <c r="F5191" s="574" t="s">
        <v>102</v>
      </c>
      <c r="G5191" s="575">
        <v>12.020000000000001</v>
      </c>
      <c r="H5191" s="574" t="s">
        <v>103</v>
      </c>
      <c r="I5191" s="75">
        <v>0</v>
      </c>
    </row>
    <row r="5192" spans="2:9" customFormat="1" ht="18" customHeight="1" thickBot="1">
      <c r="B5192" s="74"/>
      <c r="C5192" s="574"/>
      <c r="D5192" s="574"/>
      <c r="E5192" s="574"/>
      <c r="F5192" s="574" t="s">
        <v>104</v>
      </c>
      <c r="G5192" s="575">
        <v>10.54</v>
      </c>
      <c r="H5192" s="574"/>
      <c r="I5192" s="576" t="s">
        <v>105</v>
      </c>
    </row>
    <row r="5193" spans="2:9" customFormat="1" ht="39" customHeight="1" thickTop="1">
      <c r="B5193" s="76"/>
      <c r="C5193" s="67"/>
      <c r="D5193" s="67"/>
      <c r="E5193" s="67"/>
      <c r="F5193" s="67"/>
      <c r="G5193" s="67"/>
      <c r="H5193" s="67"/>
      <c r="I5193" s="77"/>
    </row>
    <row r="5194" spans="2:9" customFormat="1" ht="39" customHeight="1">
      <c r="B5194" s="382" t="s">
        <v>5379</v>
      </c>
      <c r="C5194" s="383" t="s">
        <v>7</v>
      </c>
      <c r="D5194" s="377" t="s">
        <v>95</v>
      </c>
      <c r="E5194" s="377" t="s">
        <v>8</v>
      </c>
      <c r="F5194" s="511" t="s">
        <v>99</v>
      </c>
      <c r="G5194" s="511"/>
      <c r="H5194" s="384" t="s">
        <v>96</v>
      </c>
      <c r="I5194" s="385" t="s">
        <v>97</v>
      </c>
    </row>
    <row r="5195" spans="2:9" customFormat="1" ht="39" customHeight="1">
      <c r="B5195" s="71" t="s">
        <v>100</v>
      </c>
      <c r="C5195" s="61" t="s">
        <v>4067</v>
      </c>
      <c r="D5195" s="378" t="s">
        <v>44</v>
      </c>
      <c r="E5195" s="378" t="s">
        <v>4068</v>
      </c>
      <c r="F5195" s="512">
        <v>60</v>
      </c>
      <c r="G5195" s="512"/>
      <c r="H5195" s="62" t="s">
        <v>45</v>
      </c>
      <c r="I5195" s="572">
        <v>1</v>
      </c>
    </row>
    <row r="5196" spans="2:9" customFormat="1" ht="25.5">
      <c r="B5196" s="78" t="s">
        <v>106</v>
      </c>
      <c r="C5196" s="68" t="s">
        <v>156</v>
      </c>
      <c r="D5196" s="375" t="s">
        <v>5</v>
      </c>
      <c r="E5196" s="375" t="s">
        <v>115</v>
      </c>
      <c r="F5196" s="510" t="s">
        <v>108</v>
      </c>
      <c r="G5196" s="510"/>
      <c r="H5196" s="69" t="s">
        <v>46</v>
      </c>
      <c r="I5196" s="573">
        <v>2.6579999999999999</v>
      </c>
    </row>
    <row r="5197" spans="2:9" customFormat="1" ht="25.5">
      <c r="B5197" s="78" t="s">
        <v>106</v>
      </c>
      <c r="C5197" s="68" t="s">
        <v>157</v>
      </c>
      <c r="D5197" s="375" t="s">
        <v>5</v>
      </c>
      <c r="E5197" s="375" t="s">
        <v>114</v>
      </c>
      <c r="F5197" s="510" t="s">
        <v>108</v>
      </c>
      <c r="G5197" s="510"/>
      <c r="H5197" s="69" t="s">
        <v>46</v>
      </c>
      <c r="I5197" s="573">
        <v>2.6579999999999999</v>
      </c>
    </row>
    <row r="5198" spans="2:9" customFormat="1" ht="0.95" customHeight="1">
      <c r="B5198" s="72" t="s">
        <v>101</v>
      </c>
      <c r="C5198" s="63" t="s">
        <v>4531</v>
      </c>
      <c r="D5198" s="376" t="s">
        <v>44</v>
      </c>
      <c r="E5198" s="376" t="s">
        <v>4532</v>
      </c>
      <c r="F5198" s="509" t="s">
        <v>60</v>
      </c>
      <c r="G5198" s="509"/>
      <c r="H5198" s="64" t="s">
        <v>45</v>
      </c>
      <c r="I5198" s="577">
        <v>1</v>
      </c>
    </row>
    <row r="5199" spans="2:9" customFormat="1" ht="18" customHeight="1">
      <c r="B5199" s="72" t="s">
        <v>101</v>
      </c>
      <c r="C5199" s="63" t="s">
        <v>4554</v>
      </c>
      <c r="D5199" s="376" t="s">
        <v>5</v>
      </c>
      <c r="E5199" s="376" t="s">
        <v>4555</v>
      </c>
      <c r="F5199" s="509" t="s">
        <v>60</v>
      </c>
      <c r="G5199" s="509"/>
      <c r="H5199" s="64" t="s">
        <v>45</v>
      </c>
      <c r="I5199" s="577">
        <v>0.01</v>
      </c>
    </row>
    <row r="5200" spans="2:9" customFormat="1" ht="51.95" customHeight="1">
      <c r="B5200" s="74"/>
      <c r="C5200" s="574"/>
      <c r="D5200" s="574"/>
      <c r="E5200" s="574"/>
      <c r="F5200" s="574" t="s">
        <v>102</v>
      </c>
      <c r="G5200" s="575">
        <v>93.47</v>
      </c>
      <c r="H5200" s="574" t="s">
        <v>103</v>
      </c>
      <c r="I5200" s="75">
        <v>0</v>
      </c>
    </row>
    <row r="5201" spans="2:9" customFormat="1" ht="39" customHeight="1" thickBot="1">
      <c r="B5201" s="74"/>
      <c r="C5201" s="574"/>
      <c r="D5201" s="574"/>
      <c r="E5201" s="574"/>
      <c r="F5201" s="574" t="s">
        <v>104</v>
      </c>
      <c r="G5201" s="575">
        <v>54.04</v>
      </c>
      <c r="H5201" s="574"/>
      <c r="I5201" s="576" t="s">
        <v>105</v>
      </c>
    </row>
    <row r="5202" spans="2:9" customFormat="1" ht="26.1" customHeight="1" thickTop="1">
      <c r="B5202" s="76"/>
      <c r="C5202" s="67"/>
      <c r="D5202" s="67"/>
      <c r="E5202" s="67"/>
      <c r="F5202" s="67"/>
      <c r="G5202" s="67"/>
      <c r="H5202" s="67"/>
      <c r="I5202" s="77"/>
    </row>
    <row r="5203" spans="2:9" customFormat="1" ht="39" customHeight="1">
      <c r="B5203" s="382" t="s">
        <v>5380</v>
      </c>
      <c r="C5203" s="383" t="s">
        <v>7</v>
      </c>
      <c r="D5203" s="377" t="s">
        <v>95</v>
      </c>
      <c r="E5203" s="377" t="s">
        <v>8</v>
      </c>
      <c r="F5203" s="511" t="s">
        <v>99</v>
      </c>
      <c r="G5203" s="511"/>
      <c r="H5203" s="384" t="s">
        <v>96</v>
      </c>
      <c r="I5203" s="385" t="s">
        <v>97</v>
      </c>
    </row>
    <row r="5204" spans="2:9" customFormat="1" ht="25.5">
      <c r="B5204" s="71" t="s">
        <v>100</v>
      </c>
      <c r="C5204" s="61" t="s">
        <v>4069</v>
      </c>
      <c r="D5204" s="378" t="s">
        <v>44</v>
      </c>
      <c r="E5204" s="378" t="s">
        <v>4070</v>
      </c>
      <c r="F5204" s="512">
        <v>172</v>
      </c>
      <c r="G5204" s="512"/>
      <c r="H5204" s="62" t="s">
        <v>45</v>
      </c>
      <c r="I5204" s="572">
        <v>1</v>
      </c>
    </row>
    <row r="5205" spans="2:9" customFormat="1" ht="25.5">
      <c r="B5205" s="78" t="s">
        <v>106</v>
      </c>
      <c r="C5205" s="68" t="s">
        <v>2349</v>
      </c>
      <c r="D5205" s="375" t="s">
        <v>5</v>
      </c>
      <c r="E5205" s="375" t="s">
        <v>109</v>
      </c>
      <c r="F5205" s="510" t="s">
        <v>108</v>
      </c>
      <c r="G5205" s="510"/>
      <c r="H5205" s="69" t="s">
        <v>46</v>
      </c>
      <c r="I5205" s="573">
        <v>6.0839999999999996</v>
      </c>
    </row>
    <row r="5206" spans="2:9" customFormat="1" ht="0.95" customHeight="1">
      <c r="B5206" s="78" t="s">
        <v>106</v>
      </c>
      <c r="C5206" s="68" t="s">
        <v>4670</v>
      </c>
      <c r="D5206" s="375" t="s">
        <v>5</v>
      </c>
      <c r="E5206" s="375" t="s">
        <v>4671</v>
      </c>
      <c r="F5206" s="510" t="s">
        <v>108</v>
      </c>
      <c r="G5206" s="510"/>
      <c r="H5206" s="69" t="s">
        <v>46</v>
      </c>
      <c r="I5206" s="573">
        <v>0.65200000000000002</v>
      </c>
    </row>
    <row r="5207" spans="2:9" customFormat="1" ht="18" customHeight="1">
      <c r="B5207" s="78" t="s">
        <v>106</v>
      </c>
      <c r="C5207" s="68" t="s">
        <v>151</v>
      </c>
      <c r="D5207" s="375" t="s">
        <v>5</v>
      </c>
      <c r="E5207" s="375" t="s">
        <v>107</v>
      </c>
      <c r="F5207" s="510" t="s">
        <v>108</v>
      </c>
      <c r="G5207" s="510"/>
      <c r="H5207" s="69" t="s">
        <v>46</v>
      </c>
      <c r="I5207" s="573">
        <v>19.553999999999998</v>
      </c>
    </row>
    <row r="5208" spans="2:9" customFormat="1" ht="39" customHeight="1">
      <c r="B5208" s="72" t="s">
        <v>101</v>
      </c>
      <c r="C5208" s="63" t="s">
        <v>4454</v>
      </c>
      <c r="D5208" s="376" t="s">
        <v>276</v>
      </c>
      <c r="E5208" s="376" t="s">
        <v>4455</v>
      </c>
      <c r="F5208" s="509" t="s">
        <v>60</v>
      </c>
      <c r="G5208" s="509"/>
      <c r="H5208" s="64" t="s">
        <v>45</v>
      </c>
      <c r="I5208" s="577">
        <v>1</v>
      </c>
    </row>
    <row r="5209" spans="2:9" customFormat="1" ht="39" customHeight="1">
      <c r="B5209" s="72" t="s">
        <v>101</v>
      </c>
      <c r="C5209" s="63" t="s">
        <v>2590</v>
      </c>
      <c r="D5209" s="376" t="s">
        <v>5</v>
      </c>
      <c r="E5209" s="376" t="s">
        <v>2591</v>
      </c>
      <c r="F5209" s="509" t="s">
        <v>60</v>
      </c>
      <c r="G5209" s="509"/>
      <c r="H5209" s="64" t="s">
        <v>13</v>
      </c>
      <c r="I5209" s="577">
        <v>70</v>
      </c>
    </row>
    <row r="5210" spans="2:9" customFormat="1" ht="39" customHeight="1">
      <c r="B5210" s="72" t="s">
        <v>101</v>
      </c>
      <c r="C5210" s="63" t="s">
        <v>2956</v>
      </c>
      <c r="D5210" s="376" t="s">
        <v>5</v>
      </c>
      <c r="E5210" s="376" t="s">
        <v>2957</v>
      </c>
      <c r="F5210" s="509" t="s">
        <v>60</v>
      </c>
      <c r="G5210" s="509"/>
      <c r="H5210" s="64" t="s">
        <v>48</v>
      </c>
      <c r="I5210" s="577">
        <v>0.2</v>
      </c>
    </row>
    <row r="5211" spans="2:9" customFormat="1" ht="25.5">
      <c r="B5211" s="72" t="s">
        <v>101</v>
      </c>
      <c r="C5211" s="63" t="s">
        <v>2709</v>
      </c>
      <c r="D5211" s="376" t="s">
        <v>5</v>
      </c>
      <c r="E5211" s="376" t="s">
        <v>2710</v>
      </c>
      <c r="F5211" s="509" t="s">
        <v>60</v>
      </c>
      <c r="G5211" s="509"/>
      <c r="H5211" s="64" t="s">
        <v>48</v>
      </c>
      <c r="I5211" s="577">
        <v>0.3</v>
      </c>
    </row>
    <row r="5212" spans="2:9" customFormat="1" ht="51" customHeight="1">
      <c r="B5212" s="72" t="s">
        <v>101</v>
      </c>
      <c r="C5212" s="63" t="s">
        <v>4516</v>
      </c>
      <c r="D5212" s="376" t="s">
        <v>358</v>
      </c>
      <c r="E5212" s="376" t="s">
        <v>4517</v>
      </c>
      <c r="F5212" s="509" t="s">
        <v>60</v>
      </c>
      <c r="G5212" s="509"/>
      <c r="H5212" s="64" t="s">
        <v>45</v>
      </c>
      <c r="I5212" s="577">
        <v>2</v>
      </c>
    </row>
    <row r="5213" spans="2:9" customFormat="1" ht="0.95" customHeight="1">
      <c r="B5213" s="72" t="s">
        <v>101</v>
      </c>
      <c r="C5213" s="63" t="s">
        <v>4578</v>
      </c>
      <c r="D5213" s="376" t="s">
        <v>5</v>
      </c>
      <c r="E5213" s="376" t="s">
        <v>4579</v>
      </c>
      <c r="F5213" s="509" t="s">
        <v>60</v>
      </c>
      <c r="G5213" s="509"/>
      <c r="H5213" s="64" t="s">
        <v>45</v>
      </c>
      <c r="I5213" s="577">
        <v>2</v>
      </c>
    </row>
    <row r="5214" spans="2:9" customFormat="1" ht="18" customHeight="1">
      <c r="B5214" s="74"/>
      <c r="C5214" s="574"/>
      <c r="D5214" s="574"/>
      <c r="E5214" s="574"/>
      <c r="F5214" s="574" t="s">
        <v>102</v>
      </c>
      <c r="G5214" s="575">
        <v>399.77</v>
      </c>
      <c r="H5214" s="574" t="s">
        <v>103</v>
      </c>
      <c r="I5214" s="75">
        <v>0</v>
      </c>
    </row>
    <row r="5215" spans="2:9" customFormat="1" ht="39" customHeight="1" thickBot="1">
      <c r="B5215" s="74"/>
      <c r="C5215" s="574"/>
      <c r="D5215" s="574"/>
      <c r="E5215" s="574"/>
      <c r="F5215" s="574" t="s">
        <v>104</v>
      </c>
      <c r="G5215" s="575">
        <v>370.03</v>
      </c>
      <c r="H5215" s="574"/>
      <c r="I5215" s="576" t="s">
        <v>105</v>
      </c>
    </row>
    <row r="5216" spans="2:9" customFormat="1" ht="39" customHeight="1" thickTop="1">
      <c r="B5216" s="76"/>
      <c r="C5216" s="67"/>
      <c r="D5216" s="67"/>
      <c r="E5216" s="67"/>
      <c r="F5216" s="67"/>
      <c r="G5216" s="67"/>
      <c r="H5216" s="67"/>
      <c r="I5216" s="77"/>
    </row>
    <row r="5217" spans="2:9" customFormat="1" ht="39" customHeight="1">
      <c r="B5217" s="382" t="s">
        <v>5381</v>
      </c>
      <c r="C5217" s="383" t="s">
        <v>7</v>
      </c>
      <c r="D5217" s="377" t="s">
        <v>95</v>
      </c>
      <c r="E5217" s="377" t="s">
        <v>8</v>
      </c>
      <c r="F5217" s="511" t="s">
        <v>99</v>
      </c>
      <c r="G5217" s="511"/>
      <c r="H5217" s="384" t="s">
        <v>96</v>
      </c>
      <c r="I5217" s="385" t="s">
        <v>97</v>
      </c>
    </row>
    <row r="5218" spans="2:9" customFormat="1" ht="25.5">
      <c r="B5218" s="71" t="s">
        <v>100</v>
      </c>
      <c r="C5218" s="61" t="s">
        <v>4071</v>
      </c>
      <c r="D5218" s="378" t="s">
        <v>44</v>
      </c>
      <c r="E5218" s="378" t="s">
        <v>4072</v>
      </c>
      <c r="F5218" s="512">
        <v>60</v>
      </c>
      <c r="G5218" s="512"/>
      <c r="H5218" s="62" t="s">
        <v>45</v>
      </c>
      <c r="I5218" s="572">
        <v>1</v>
      </c>
    </row>
    <row r="5219" spans="2:9" customFormat="1" ht="25.5">
      <c r="B5219" s="78" t="s">
        <v>106</v>
      </c>
      <c r="C5219" s="68" t="s">
        <v>156</v>
      </c>
      <c r="D5219" s="375" t="s">
        <v>5</v>
      </c>
      <c r="E5219" s="375" t="s">
        <v>115</v>
      </c>
      <c r="F5219" s="510" t="s">
        <v>108</v>
      </c>
      <c r="G5219" s="510"/>
      <c r="H5219" s="69" t="s">
        <v>46</v>
      </c>
      <c r="I5219" s="573">
        <v>1.022</v>
      </c>
    </row>
    <row r="5220" spans="2:9" customFormat="1" ht="0.95" customHeight="1">
      <c r="B5220" s="78" t="s">
        <v>106</v>
      </c>
      <c r="C5220" s="68" t="s">
        <v>157</v>
      </c>
      <c r="D5220" s="375" t="s">
        <v>5</v>
      </c>
      <c r="E5220" s="375" t="s">
        <v>114</v>
      </c>
      <c r="F5220" s="510" t="s">
        <v>108</v>
      </c>
      <c r="G5220" s="510"/>
      <c r="H5220" s="69" t="s">
        <v>46</v>
      </c>
      <c r="I5220" s="573">
        <v>1.022</v>
      </c>
    </row>
    <row r="5221" spans="2:9" customFormat="1" ht="18" customHeight="1">
      <c r="B5221" s="72" t="s">
        <v>101</v>
      </c>
      <c r="C5221" s="63" t="s">
        <v>4607</v>
      </c>
      <c r="D5221" s="376" t="s">
        <v>358</v>
      </c>
      <c r="E5221" s="376" t="s">
        <v>4608</v>
      </c>
      <c r="F5221" s="509" t="s">
        <v>60</v>
      </c>
      <c r="G5221" s="509"/>
      <c r="H5221" s="64" t="s">
        <v>12</v>
      </c>
      <c r="I5221" s="577">
        <v>0.1</v>
      </c>
    </row>
    <row r="5222" spans="2:9" customFormat="1" ht="39" customHeight="1">
      <c r="B5222" s="72" t="s">
        <v>101</v>
      </c>
      <c r="C5222" s="63" t="s">
        <v>4383</v>
      </c>
      <c r="D5222" s="376" t="s">
        <v>44</v>
      </c>
      <c r="E5222" s="376" t="s">
        <v>4376</v>
      </c>
      <c r="F5222" s="509" t="s">
        <v>60</v>
      </c>
      <c r="G5222" s="509"/>
      <c r="H5222" s="64" t="s">
        <v>45</v>
      </c>
      <c r="I5222" s="577">
        <v>1</v>
      </c>
    </row>
    <row r="5223" spans="2:9" customFormat="1" ht="39" customHeight="1">
      <c r="B5223" s="74"/>
      <c r="C5223" s="574"/>
      <c r="D5223" s="574"/>
      <c r="E5223" s="574"/>
      <c r="F5223" s="574" t="s">
        <v>102</v>
      </c>
      <c r="G5223" s="575">
        <v>35.93</v>
      </c>
      <c r="H5223" s="574" t="s">
        <v>103</v>
      </c>
      <c r="I5223" s="75">
        <v>0</v>
      </c>
    </row>
    <row r="5224" spans="2:9" customFormat="1" ht="39" customHeight="1" thickBot="1">
      <c r="B5224" s="74"/>
      <c r="C5224" s="574"/>
      <c r="D5224" s="574"/>
      <c r="E5224" s="574"/>
      <c r="F5224" s="574" t="s">
        <v>104</v>
      </c>
      <c r="G5224" s="575">
        <v>38.75</v>
      </c>
      <c r="H5224" s="574"/>
      <c r="I5224" s="576" t="s">
        <v>105</v>
      </c>
    </row>
    <row r="5225" spans="2:9" customFormat="1" ht="15.75" thickTop="1">
      <c r="B5225" s="76"/>
      <c r="C5225" s="67"/>
      <c r="D5225" s="67"/>
      <c r="E5225" s="67"/>
      <c r="F5225" s="67"/>
      <c r="G5225" s="67"/>
      <c r="H5225" s="67"/>
      <c r="I5225" s="77"/>
    </row>
    <row r="5226" spans="2:9" customFormat="1" ht="15">
      <c r="B5226" s="382" t="s">
        <v>5382</v>
      </c>
      <c r="C5226" s="383" t="s">
        <v>7</v>
      </c>
      <c r="D5226" s="377" t="s">
        <v>95</v>
      </c>
      <c r="E5226" s="377" t="s">
        <v>8</v>
      </c>
      <c r="F5226" s="511" t="s">
        <v>99</v>
      </c>
      <c r="G5226" s="511"/>
      <c r="H5226" s="384" t="s">
        <v>96</v>
      </c>
      <c r="I5226" s="385" t="s">
        <v>97</v>
      </c>
    </row>
    <row r="5227" spans="2:9" customFormat="1" ht="0.95" customHeight="1">
      <c r="B5227" s="71" t="s">
        <v>100</v>
      </c>
      <c r="C5227" s="61" t="s">
        <v>4073</v>
      </c>
      <c r="D5227" s="378" t="s">
        <v>44</v>
      </c>
      <c r="E5227" s="378" t="s">
        <v>4074</v>
      </c>
      <c r="F5227" s="512">
        <v>60</v>
      </c>
      <c r="G5227" s="512"/>
      <c r="H5227" s="62" t="s">
        <v>45</v>
      </c>
      <c r="I5227" s="572">
        <v>1</v>
      </c>
    </row>
    <row r="5228" spans="2:9" customFormat="1" ht="18" customHeight="1">
      <c r="B5228" s="78" t="s">
        <v>106</v>
      </c>
      <c r="C5228" s="68" t="s">
        <v>156</v>
      </c>
      <c r="D5228" s="375" t="s">
        <v>5</v>
      </c>
      <c r="E5228" s="375" t="s">
        <v>115</v>
      </c>
      <c r="F5228" s="510" t="s">
        <v>108</v>
      </c>
      <c r="G5228" s="510"/>
      <c r="H5228" s="69" t="s">
        <v>46</v>
      </c>
      <c r="I5228" s="573">
        <v>1.022</v>
      </c>
    </row>
    <row r="5229" spans="2:9" customFormat="1" ht="39" customHeight="1">
      <c r="B5229" s="78" t="s">
        <v>106</v>
      </c>
      <c r="C5229" s="68" t="s">
        <v>157</v>
      </c>
      <c r="D5229" s="375" t="s">
        <v>5</v>
      </c>
      <c r="E5229" s="375" t="s">
        <v>114</v>
      </c>
      <c r="F5229" s="510" t="s">
        <v>108</v>
      </c>
      <c r="G5229" s="510"/>
      <c r="H5229" s="69" t="s">
        <v>46</v>
      </c>
      <c r="I5229" s="573">
        <v>1.022</v>
      </c>
    </row>
    <row r="5230" spans="2:9" customFormat="1" ht="39" customHeight="1">
      <c r="B5230" s="72" t="s">
        <v>101</v>
      </c>
      <c r="C5230" s="63" t="s">
        <v>4607</v>
      </c>
      <c r="D5230" s="376" t="s">
        <v>358</v>
      </c>
      <c r="E5230" s="376" t="s">
        <v>4608</v>
      </c>
      <c r="F5230" s="509" t="s">
        <v>60</v>
      </c>
      <c r="G5230" s="509"/>
      <c r="H5230" s="64" t="s">
        <v>12</v>
      </c>
      <c r="I5230" s="577">
        <v>0.1</v>
      </c>
    </row>
    <row r="5231" spans="2:9" customFormat="1" ht="39" customHeight="1">
      <c r="B5231" s="72" t="s">
        <v>101</v>
      </c>
      <c r="C5231" s="63" t="s">
        <v>4484</v>
      </c>
      <c r="D5231" s="376" t="s">
        <v>44</v>
      </c>
      <c r="E5231" s="376" t="s">
        <v>4378</v>
      </c>
      <c r="F5231" s="509" t="s">
        <v>60</v>
      </c>
      <c r="G5231" s="509"/>
      <c r="H5231" s="64" t="s">
        <v>45</v>
      </c>
      <c r="I5231" s="577">
        <v>1</v>
      </c>
    </row>
    <row r="5232" spans="2:9" customFormat="1" ht="15">
      <c r="B5232" s="74"/>
      <c r="C5232" s="574"/>
      <c r="D5232" s="574"/>
      <c r="E5232" s="574"/>
      <c r="F5232" s="574" t="s">
        <v>102</v>
      </c>
      <c r="G5232" s="575">
        <v>35.93</v>
      </c>
      <c r="H5232" s="574" t="s">
        <v>103</v>
      </c>
      <c r="I5232" s="75">
        <v>0</v>
      </c>
    </row>
    <row r="5233" spans="2:9" customFormat="1" ht="15.75" thickBot="1">
      <c r="B5233" s="74"/>
      <c r="C5233" s="574"/>
      <c r="D5233" s="574"/>
      <c r="E5233" s="574"/>
      <c r="F5233" s="574" t="s">
        <v>104</v>
      </c>
      <c r="G5233" s="575">
        <v>37.090000000000003</v>
      </c>
      <c r="H5233" s="574"/>
      <c r="I5233" s="576" t="s">
        <v>105</v>
      </c>
    </row>
    <row r="5234" spans="2:9" customFormat="1" ht="0.95" customHeight="1" thickTop="1">
      <c r="B5234" s="76"/>
      <c r="C5234" s="67"/>
      <c r="D5234" s="67"/>
      <c r="E5234" s="67"/>
      <c r="F5234" s="67"/>
      <c r="G5234" s="67"/>
      <c r="H5234" s="67"/>
      <c r="I5234" s="77"/>
    </row>
    <row r="5235" spans="2:9" customFormat="1" ht="18" customHeight="1">
      <c r="B5235" s="382" t="s">
        <v>5384</v>
      </c>
      <c r="C5235" s="383" t="s">
        <v>7</v>
      </c>
      <c r="D5235" s="377" t="s">
        <v>95</v>
      </c>
      <c r="E5235" s="377" t="s">
        <v>8</v>
      </c>
      <c r="F5235" s="511" t="s">
        <v>99</v>
      </c>
      <c r="G5235" s="511"/>
      <c r="H5235" s="384" t="s">
        <v>96</v>
      </c>
      <c r="I5235" s="385" t="s">
        <v>97</v>
      </c>
    </row>
    <row r="5236" spans="2:9" customFormat="1" ht="39" customHeight="1">
      <c r="B5236" s="71" t="s">
        <v>100</v>
      </c>
      <c r="C5236" s="61" t="s">
        <v>4076</v>
      </c>
      <c r="D5236" s="378" t="s">
        <v>44</v>
      </c>
      <c r="E5236" s="378" t="s">
        <v>4077</v>
      </c>
      <c r="F5236" s="512" t="s">
        <v>113</v>
      </c>
      <c r="G5236" s="512"/>
      <c r="H5236" s="62" t="s">
        <v>45</v>
      </c>
      <c r="I5236" s="572">
        <v>1</v>
      </c>
    </row>
    <row r="5237" spans="2:9" customFormat="1" ht="26.1" customHeight="1">
      <c r="B5237" s="78" t="s">
        <v>106</v>
      </c>
      <c r="C5237" s="68" t="s">
        <v>157</v>
      </c>
      <c r="D5237" s="375" t="s">
        <v>5</v>
      </c>
      <c r="E5237" s="375" t="s">
        <v>114</v>
      </c>
      <c r="F5237" s="510" t="s">
        <v>108</v>
      </c>
      <c r="G5237" s="510"/>
      <c r="H5237" s="69" t="s">
        <v>46</v>
      </c>
      <c r="I5237" s="573">
        <v>0.28299999999999997</v>
      </c>
    </row>
    <row r="5238" spans="2:9" customFormat="1" ht="24" customHeight="1">
      <c r="B5238" s="78" t="s">
        <v>106</v>
      </c>
      <c r="C5238" s="68" t="s">
        <v>156</v>
      </c>
      <c r="D5238" s="375" t="s">
        <v>5</v>
      </c>
      <c r="E5238" s="375" t="s">
        <v>115</v>
      </c>
      <c r="F5238" s="510" t="s">
        <v>108</v>
      </c>
      <c r="G5238" s="510"/>
      <c r="H5238" s="69" t="s">
        <v>46</v>
      </c>
      <c r="I5238" s="573">
        <v>0.28299999999999997</v>
      </c>
    </row>
    <row r="5239" spans="2:9" customFormat="1" ht="39" customHeight="1">
      <c r="B5239" s="78" t="s">
        <v>106</v>
      </c>
      <c r="C5239" s="68" t="s">
        <v>3486</v>
      </c>
      <c r="D5239" s="375" t="s">
        <v>5</v>
      </c>
      <c r="E5239" s="375" t="s">
        <v>3487</v>
      </c>
      <c r="F5239" s="510" t="s">
        <v>108</v>
      </c>
      <c r="G5239" s="510"/>
      <c r="H5239" s="69" t="s">
        <v>48</v>
      </c>
      <c r="I5239" s="573">
        <v>1.1999999999999999E-3</v>
      </c>
    </row>
    <row r="5240" spans="2:9" customFormat="1" ht="26.1" customHeight="1">
      <c r="B5240" s="74"/>
      <c r="C5240" s="574"/>
      <c r="D5240" s="574"/>
      <c r="E5240" s="574"/>
      <c r="F5240" s="574" t="s">
        <v>102</v>
      </c>
      <c r="G5240" s="575">
        <v>10.07</v>
      </c>
      <c r="H5240" s="574" t="s">
        <v>103</v>
      </c>
      <c r="I5240" s="75">
        <v>0</v>
      </c>
    </row>
    <row r="5241" spans="2:9" customFormat="1" ht="15.75" thickBot="1">
      <c r="B5241" s="74"/>
      <c r="C5241" s="574"/>
      <c r="D5241" s="574"/>
      <c r="E5241" s="574"/>
      <c r="F5241" s="574" t="s">
        <v>104</v>
      </c>
      <c r="G5241" s="575">
        <v>3.2</v>
      </c>
      <c r="H5241" s="574"/>
      <c r="I5241" s="576" t="s">
        <v>105</v>
      </c>
    </row>
    <row r="5242" spans="2:9" customFormat="1" ht="15.75" thickTop="1">
      <c r="B5242" s="76"/>
      <c r="C5242" s="67"/>
      <c r="D5242" s="67"/>
      <c r="E5242" s="67"/>
      <c r="F5242" s="67"/>
      <c r="G5242" s="67"/>
      <c r="H5242" s="67"/>
      <c r="I5242" s="77"/>
    </row>
    <row r="5243" spans="2:9" customFormat="1" ht="0.95" customHeight="1">
      <c r="B5243" s="382" t="s">
        <v>5385</v>
      </c>
      <c r="C5243" s="383" t="s">
        <v>7</v>
      </c>
      <c r="D5243" s="377" t="s">
        <v>95</v>
      </c>
      <c r="E5243" s="377" t="s">
        <v>8</v>
      </c>
      <c r="F5243" s="511" t="s">
        <v>99</v>
      </c>
      <c r="G5243" s="511"/>
      <c r="H5243" s="384" t="s">
        <v>96</v>
      </c>
      <c r="I5243" s="385" t="s">
        <v>97</v>
      </c>
    </row>
    <row r="5244" spans="2:9" customFormat="1" ht="18" customHeight="1">
      <c r="B5244" s="71" t="s">
        <v>100</v>
      </c>
      <c r="C5244" s="61" t="s">
        <v>4078</v>
      </c>
      <c r="D5244" s="378" t="s">
        <v>44</v>
      </c>
      <c r="E5244" s="378" t="s">
        <v>4079</v>
      </c>
      <c r="F5244" s="512" t="s">
        <v>113</v>
      </c>
      <c r="G5244" s="512"/>
      <c r="H5244" s="62" t="s">
        <v>45</v>
      </c>
      <c r="I5244" s="572">
        <v>1</v>
      </c>
    </row>
    <row r="5245" spans="2:9" customFormat="1" ht="39" customHeight="1">
      <c r="B5245" s="78" t="s">
        <v>106</v>
      </c>
      <c r="C5245" s="68" t="s">
        <v>157</v>
      </c>
      <c r="D5245" s="375" t="s">
        <v>5</v>
      </c>
      <c r="E5245" s="375" t="s">
        <v>114</v>
      </c>
      <c r="F5245" s="510" t="s">
        <v>108</v>
      </c>
      <c r="G5245" s="510"/>
      <c r="H5245" s="69" t="s">
        <v>46</v>
      </c>
      <c r="I5245" s="573">
        <v>0.247</v>
      </c>
    </row>
    <row r="5246" spans="2:9" customFormat="1" ht="26.1" customHeight="1">
      <c r="B5246" s="78" t="s">
        <v>106</v>
      </c>
      <c r="C5246" s="68" t="s">
        <v>156</v>
      </c>
      <c r="D5246" s="375" t="s">
        <v>5</v>
      </c>
      <c r="E5246" s="375" t="s">
        <v>115</v>
      </c>
      <c r="F5246" s="510" t="s">
        <v>108</v>
      </c>
      <c r="G5246" s="510"/>
      <c r="H5246" s="69" t="s">
        <v>46</v>
      </c>
      <c r="I5246" s="573">
        <v>0.247</v>
      </c>
    </row>
    <row r="5247" spans="2:9" customFormat="1" ht="24" customHeight="1">
      <c r="B5247" s="78" t="s">
        <v>106</v>
      </c>
      <c r="C5247" s="68" t="s">
        <v>3486</v>
      </c>
      <c r="D5247" s="375" t="s">
        <v>5</v>
      </c>
      <c r="E5247" s="375" t="s">
        <v>3487</v>
      </c>
      <c r="F5247" s="510" t="s">
        <v>108</v>
      </c>
      <c r="G5247" s="510"/>
      <c r="H5247" s="69" t="s">
        <v>48</v>
      </c>
      <c r="I5247" s="573">
        <v>8.9999999999999998E-4</v>
      </c>
    </row>
    <row r="5248" spans="2:9" customFormat="1" ht="26.1" customHeight="1">
      <c r="B5248" s="74"/>
      <c r="C5248" s="574"/>
      <c r="D5248" s="574"/>
      <c r="E5248" s="574"/>
      <c r="F5248" s="574" t="s">
        <v>102</v>
      </c>
      <c r="G5248" s="575">
        <v>8.77</v>
      </c>
      <c r="H5248" s="574" t="s">
        <v>103</v>
      </c>
      <c r="I5248" s="75">
        <v>0</v>
      </c>
    </row>
    <row r="5249" spans="2:9" customFormat="1" ht="25.5" customHeight="1" thickBot="1">
      <c r="B5249" s="74"/>
      <c r="C5249" s="574"/>
      <c r="D5249" s="574"/>
      <c r="E5249" s="574"/>
      <c r="F5249" s="574" t="s">
        <v>104</v>
      </c>
      <c r="G5249" s="575">
        <v>2.77</v>
      </c>
      <c r="H5249" s="574"/>
      <c r="I5249" s="576" t="s">
        <v>105</v>
      </c>
    </row>
    <row r="5250" spans="2:9" customFormat="1" ht="15.75" thickTop="1">
      <c r="B5250" s="76"/>
      <c r="C5250" s="67"/>
      <c r="D5250" s="67"/>
      <c r="E5250" s="67"/>
      <c r="F5250" s="67"/>
      <c r="G5250" s="67"/>
      <c r="H5250" s="67"/>
      <c r="I5250" s="77"/>
    </row>
    <row r="5251" spans="2:9" customFormat="1" ht="0.95" customHeight="1">
      <c r="B5251" s="382" t="s">
        <v>5386</v>
      </c>
      <c r="C5251" s="383" t="s">
        <v>7</v>
      </c>
      <c r="D5251" s="377" t="s">
        <v>95</v>
      </c>
      <c r="E5251" s="377" t="s">
        <v>8</v>
      </c>
      <c r="F5251" s="511" t="s">
        <v>99</v>
      </c>
      <c r="G5251" s="511"/>
      <c r="H5251" s="384" t="s">
        <v>96</v>
      </c>
      <c r="I5251" s="385" t="s">
        <v>97</v>
      </c>
    </row>
    <row r="5252" spans="2:9" customFormat="1" ht="18" customHeight="1">
      <c r="B5252" s="71" t="s">
        <v>100</v>
      </c>
      <c r="C5252" s="61" t="s">
        <v>4080</v>
      </c>
      <c r="D5252" s="378" t="s">
        <v>358</v>
      </c>
      <c r="E5252" s="378" t="s">
        <v>4081</v>
      </c>
      <c r="F5252" s="512" t="s">
        <v>4669</v>
      </c>
      <c r="G5252" s="512"/>
      <c r="H5252" s="62" t="s">
        <v>45</v>
      </c>
      <c r="I5252" s="572">
        <v>1</v>
      </c>
    </row>
    <row r="5253" spans="2:9" customFormat="1" ht="26.1" customHeight="1">
      <c r="B5253" s="78" t="s">
        <v>106</v>
      </c>
      <c r="C5253" s="68" t="s">
        <v>157</v>
      </c>
      <c r="D5253" s="375" t="s">
        <v>5</v>
      </c>
      <c r="E5253" s="375" t="s">
        <v>114</v>
      </c>
      <c r="F5253" s="510" t="s">
        <v>108</v>
      </c>
      <c r="G5253" s="510"/>
      <c r="H5253" s="69" t="s">
        <v>46</v>
      </c>
      <c r="I5253" s="573">
        <v>0.21299999999999999</v>
      </c>
    </row>
    <row r="5254" spans="2:9" customFormat="1" ht="26.1" customHeight="1">
      <c r="B5254" s="78" t="s">
        <v>106</v>
      </c>
      <c r="C5254" s="68" t="s">
        <v>156</v>
      </c>
      <c r="D5254" s="375" t="s">
        <v>5</v>
      </c>
      <c r="E5254" s="375" t="s">
        <v>115</v>
      </c>
      <c r="F5254" s="510" t="s">
        <v>108</v>
      </c>
      <c r="G5254" s="510"/>
      <c r="H5254" s="69" t="s">
        <v>46</v>
      </c>
      <c r="I5254" s="573">
        <v>0.21299999999999999</v>
      </c>
    </row>
    <row r="5255" spans="2:9" customFormat="1" ht="24" customHeight="1">
      <c r="B5255" s="72" t="s">
        <v>101</v>
      </c>
      <c r="C5255" s="63" t="s">
        <v>4589</v>
      </c>
      <c r="D5255" s="376" t="s">
        <v>358</v>
      </c>
      <c r="E5255" s="376" t="s">
        <v>4590</v>
      </c>
      <c r="F5255" s="509" t="s">
        <v>60</v>
      </c>
      <c r="G5255" s="509"/>
      <c r="H5255" s="64" t="s">
        <v>45</v>
      </c>
      <c r="I5255" s="577">
        <v>1</v>
      </c>
    </row>
    <row r="5256" spans="2:9" customFormat="1" ht="24" customHeight="1">
      <c r="B5256" s="74"/>
      <c r="C5256" s="574"/>
      <c r="D5256" s="574"/>
      <c r="E5256" s="574"/>
      <c r="F5256" s="574" t="s">
        <v>102</v>
      </c>
      <c r="G5256" s="575">
        <v>7.49</v>
      </c>
      <c r="H5256" s="574" t="s">
        <v>103</v>
      </c>
      <c r="I5256" s="75">
        <v>0</v>
      </c>
    </row>
    <row r="5257" spans="2:9" customFormat="1" ht="25.5" customHeight="1" thickBot="1">
      <c r="B5257" s="74"/>
      <c r="C5257" s="574"/>
      <c r="D5257" s="574"/>
      <c r="E5257" s="574"/>
      <c r="F5257" s="574" t="s">
        <v>104</v>
      </c>
      <c r="G5257" s="575">
        <v>6.43</v>
      </c>
      <c r="H5257" s="574"/>
      <c r="I5257" s="576" t="s">
        <v>105</v>
      </c>
    </row>
    <row r="5258" spans="2:9" customFormat="1" ht="25.5" customHeight="1" thickTop="1">
      <c r="B5258" s="76"/>
      <c r="C5258" s="67"/>
      <c r="D5258" s="67"/>
      <c r="E5258" s="67"/>
      <c r="F5258" s="67"/>
      <c r="G5258" s="67"/>
      <c r="H5258" s="67"/>
      <c r="I5258" s="77"/>
    </row>
    <row r="5259" spans="2:9" customFormat="1" ht="0.95" customHeight="1">
      <c r="B5259" s="382" t="s">
        <v>5387</v>
      </c>
      <c r="C5259" s="383" t="s">
        <v>7</v>
      </c>
      <c r="D5259" s="377" t="s">
        <v>95</v>
      </c>
      <c r="E5259" s="377" t="s">
        <v>8</v>
      </c>
      <c r="F5259" s="511" t="s">
        <v>99</v>
      </c>
      <c r="G5259" s="511"/>
      <c r="H5259" s="384" t="s">
        <v>96</v>
      </c>
      <c r="I5259" s="385" t="s">
        <v>97</v>
      </c>
    </row>
    <row r="5260" spans="2:9" customFormat="1" ht="18" customHeight="1">
      <c r="B5260" s="71" t="s">
        <v>100</v>
      </c>
      <c r="C5260" s="61" t="s">
        <v>4082</v>
      </c>
      <c r="D5260" s="378" t="s">
        <v>5</v>
      </c>
      <c r="E5260" s="378" t="s">
        <v>4083</v>
      </c>
      <c r="F5260" s="512" t="s">
        <v>113</v>
      </c>
      <c r="G5260" s="512"/>
      <c r="H5260" s="62" t="s">
        <v>45</v>
      </c>
      <c r="I5260" s="572">
        <v>1</v>
      </c>
    </row>
    <row r="5261" spans="2:9" customFormat="1" ht="51.95" customHeight="1">
      <c r="B5261" s="78" t="s">
        <v>106</v>
      </c>
      <c r="C5261" s="68" t="s">
        <v>157</v>
      </c>
      <c r="D5261" s="375" t="s">
        <v>5</v>
      </c>
      <c r="E5261" s="375" t="s">
        <v>114</v>
      </c>
      <c r="F5261" s="510" t="s">
        <v>108</v>
      </c>
      <c r="G5261" s="510"/>
      <c r="H5261" s="69" t="s">
        <v>46</v>
      </c>
      <c r="I5261" s="573">
        <v>0.23519999999999999</v>
      </c>
    </row>
    <row r="5262" spans="2:9" customFormat="1" ht="26.1" customHeight="1">
      <c r="B5262" s="78" t="s">
        <v>106</v>
      </c>
      <c r="C5262" s="68" t="s">
        <v>156</v>
      </c>
      <c r="D5262" s="375" t="s">
        <v>5</v>
      </c>
      <c r="E5262" s="375" t="s">
        <v>115</v>
      </c>
      <c r="F5262" s="510" t="s">
        <v>108</v>
      </c>
      <c r="G5262" s="510"/>
      <c r="H5262" s="69" t="s">
        <v>46</v>
      </c>
      <c r="I5262" s="573">
        <v>0.56440000000000001</v>
      </c>
    </row>
    <row r="5263" spans="2:9" customFormat="1" ht="24" customHeight="1">
      <c r="B5263" s="72" t="s">
        <v>101</v>
      </c>
      <c r="C5263" s="63" t="s">
        <v>4485</v>
      </c>
      <c r="D5263" s="376" t="s">
        <v>5</v>
      </c>
      <c r="E5263" s="376" t="s">
        <v>4486</v>
      </c>
      <c r="F5263" s="509" t="s">
        <v>60</v>
      </c>
      <c r="G5263" s="509"/>
      <c r="H5263" s="64" t="s">
        <v>45</v>
      </c>
      <c r="I5263" s="577">
        <v>1</v>
      </c>
    </row>
    <row r="5264" spans="2:9" customFormat="1" ht="51.95" customHeight="1">
      <c r="B5264" s="74"/>
      <c r="C5264" s="574"/>
      <c r="D5264" s="574"/>
      <c r="E5264" s="574"/>
      <c r="F5264" s="574" t="s">
        <v>102</v>
      </c>
      <c r="G5264" s="575">
        <v>15.1</v>
      </c>
      <c r="H5264" s="574" t="s">
        <v>103</v>
      </c>
      <c r="I5264" s="75">
        <v>0</v>
      </c>
    </row>
    <row r="5265" spans="2:9" customFormat="1" ht="26.1" customHeight="1" thickBot="1">
      <c r="B5265" s="74"/>
      <c r="C5265" s="574"/>
      <c r="D5265" s="574"/>
      <c r="E5265" s="574"/>
      <c r="F5265" s="574" t="s">
        <v>104</v>
      </c>
      <c r="G5265" s="575">
        <v>14.35</v>
      </c>
      <c r="H5265" s="574"/>
      <c r="I5265" s="576" t="s">
        <v>105</v>
      </c>
    </row>
    <row r="5266" spans="2:9" customFormat="1" ht="39" customHeight="1" thickTop="1">
      <c r="B5266" s="76"/>
      <c r="C5266" s="67"/>
      <c r="D5266" s="67"/>
      <c r="E5266" s="67"/>
      <c r="F5266" s="67"/>
      <c r="G5266" s="67"/>
      <c r="H5266" s="67"/>
      <c r="I5266" s="77"/>
    </row>
    <row r="5267" spans="2:9" customFormat="1" ht="51.95" customHeight="1">
      <c r="B5267" s="382" t="s">
        <v>5391</v>
      </c>
      <c r="C5267" s="383" t="s">
        <v>7</v>
      </c>
      <c r="D5267" s="377" t="s">
        <v>95</v>
      </c>
      <c r="E5267" s="377" t="s">
        <v>8</v>
      </c>
      <c r="F5267" s="511" t="s">
        <v>99</v>
      </c>
      <c r="G5267" s="511"/>
      <c r="H5267" s="384" t="s">
        <v>96</v>
      </c>
      <c r="I5267" s="385" t="s">
        <v>97</v>
      </c>
    </row>
    <row r="5268" spans="2:9" customFormat="1" ht="26.1" customHeight="1">
      <c r="B5268" s="71" t="s">
        <v>100</v>
      </c>
      <c r="C5268" s="61" t="s">
        <v>4084</v>
      </c>
      <c r="D5268" s="378" t="s">
        <v>5</v>
      </c>
      <c r="E5268" s="378" t="s">
        <v>4085</v>
      </c>
      <c r="F5268" s="512" t="s">
        <v>113</v>
      </c>
      <c r="G5268" s="512"/>
      <c r="H5268" s="62" t="s">
        <v>45</v>
      </c>
      <c r="I5268" s="572">
        <v>1</v>
      </c>
    </row>
    <row r="5269" spans="2:9" customFormat="1" ht="39" customHeight="1">
      <c r="B5269" s="78" t="s">
        <v>106</v>
      </c>
      <c r="C5269" s="68" t="s">
        <v>4672</v>
      </c>
      <c r="D5269" s="375" t="s">
        <v>5</v>
      </c>
      <c r="E5269" s="375" t="s">
        <v>4673</v>
      </c>
      <c r="F5269" s="510" t="s">
        <v>113</v>
      </c>
      <c r="G5269" s="510"/>
      <c r="H5269" s="69" t="s">
        <v>45</v>
      </c>
      <c r="I5269" s="573">
        <v>1</v>
      </c>
    </row>
    <row r="5270" spans="2:9" customFormat="1" ht="39" customHeight="1">
      <c r="B5270" s="78" t="s">
        <v>106</v>
      </c>
      <c r="C5270" s="68" t="s">
        <v>4674</v>
      </c>
      <c r="D5270" s="375" t="s">
        <v>5</v>
      </c>
      <c r="E5270" s="375" t="s">
        <v>4675</v>
      </c>
      <c r="F5270" s="510" t="s">
        <v>113</v>
      </c>
      <c r="G5270" s="510"/>
      <c r="H5270" s="69" t="s">
        <v>45</v>
      </c>
      <c r="I5270" s="573">
        <v>1</v>
      </c>
    </row>
    <row r="5271" spans="2:9" customFormat="1" ht="15">
      <c r="B5271" s="74"/>
      <c r="C5271" s="574"/>
      <c r="D5271" s="574"/>
      <c r="E5271" s="574"/>
      <c r="F5271" s="574" t="s">
        <v>102</v>
      </c>
      <c r="G5271" s="575">
        <v>10.48</v>
      </c>
      <c r="H5271" s="574" t="s">
        <v>103</v>
      </c>
      <c r="I5271" s="75">
        <v>0</v>
      </c>
    </row>
    <row r="5272" spans="2:9" customFormat="1" ht="15.75" thickBot="1">
      <c r="B5272" s="74"/>
      <c r="C5272" s="574"/>
      <c r="D5272" s="574"/>
      <c r="E5272" s="574"/>
      <c r="F5272" s="574" t="s">
        <v>104</v>
      </c>
      <c r="G5272" s="575">
        <v>5.89</v>
      </c>
      <c r="H5272" s="574"/>
      <c r="I5272" s="576" t="s">
        <v>105</v>
      </c>
    </row>
    <row r="5273" spans="2:9" customFormat="1" ht="0.95" customHeight="1" thickTop="1">
      <c r="B5273" s="76"/>
      <c r="C5273" s="67"/>
      <c r="D5273" s="67"/>
      <c r="E5273" s="67"/>
      <c r="F5273" s="67"/>
      <c r="G5273" s="67"/>
      <c r="H5273" s="67"/>
      <c r="I5273" s="77"/>
    </row>
    <row r="5274" spans="2:9" customFormat="1" ht="18" customHeight="1">
      <c r="B5274" s="382" t="s">
        <v>5392</v>
      </c>
      <c r="C5274" s="383" t="s">
        <v>7</v>
      </c>
      <c r="D5274" s="377" t="s">
        <v>95</v>
      </c>
      <c r="E5274" s="377" t="s">
        <v>8</v>
      </c>
      <c r="F5274" s="511" t="s">
        <v>99</v>
      </c>
      <c r="G5274" s="511"/>
      <c r="H5274" s="384" t="s">
        <v>96</v>
      </c>
      <c r="I5274" s="385" t="s">
        <v>97</v>
      </c>
    </row>
    <row r="5275" spans="2:9" customFormat="1" ht="51.95" customHeight="1">
      <c r="B5275" s="71" t="s">
        <v>100</v>
      </c>
      <c r="C5275" s="61" t="s">
        <v>4086</v>
      </c>
      <c r="D5275" s="378" t="s">
        <v>5</v>
      </c>
      <c r="E5275" s="378" t="s">
        <v>4087</v>
      </c>
      <c r="F5275" s="512" t="s">
        <v>113</v>
      </c>
      <c r="G5275" s="512"/>
      <c r="H5275" s="62" t="s">
        <v>45</v>
      </c>
      <c r="I5275" s="572">
        <v>1</v>
      </c>
    </row>
    <row r="5276" spans="2:9" customFormat="1" ht="26.1" customHeight="1">
      <c r="B5276" s="78" t="s">
        <v>106</v>
      </c>
      <c r="C5276" s="68" t="s">
        <v>4672</v>
      </c>
      <c r="D5276" s="375" t="s">
        <v>5</v>
      </c>
      <c r="E5276" s="375" t="s">
        <v>4673</v>
      </c>
      <c r="F5276" s="510" t="s">
        <v>113</v>
      </c>
      <c r="G5276" s="510"/>
      <c r="H5276" s="69" t="s">
        <v>45</v>
      </c>
      <c r="I5276" s="573">
        <v>1</v>
      </c>
    </row>
    <row r="5277" spans="2:9" customFormat="1" ht="24" customHeight="1">
      <c r="B5277" s="78" t="s">
        <v>106</v>
      </c>
      <c r="C5277" s="68" t="s">
        <v>4676</v>
      </c>
      <c r="D5277" s="375" t="s">
        <v>5</v>
      </c>
      <c r="E5277" s="375" t="s">
        <v>4677</v>
      </c>
      <c r="F5277" s="510" t="s">
        <v>113</v>
      </c>
      <c r="G5277" s="510"/>
      <c r="H5277" s="69" t="s">
        <v>45</v>
      </c>
      <c r="I5277" s="573">
        <v>1</v>
      </c>
    </row>
    <row r="5278" spans="2:9" customFormat="1" ht="51.95" customHeight="1">
      <c r="B5278" s="74"/>
      <c r="C5278" s="574"/>
      <c r="D5278" s="574"/>
      <c r="E5278" s="574"/>
      <c r="F5278" s="574" t="s">
        <v>102</v>
      </c>
      <c r="G5278" s="575">
        <v>16.28</v>
      </c>
      <c r="H5278" s="574" t="s">
        <v>103</v>
      </c>
      <c r="I5278" s="75">
        <v>0</v>
      </c>
    </row>
    <row r="5279" spans="2:9" customFormat="1" ht="26.1" customHeight="1" thickBot="1">
      <c r="B5279" s="74"/>
      <c r="C5279" s="574"/>
      <c r="D5279" s="574"/>
      <c r="E5279" s="574"/>
      <c r="F5279" s="574" t="s">
        <v>104</v>
      </c>
      <c r="G5279" s="575">
        <v>9.32</v>
      </c>
      <c r="H5279" s="574"/>
      <c r="I5279" s="576" t="s">
        <v>105</v>
      </c>
    </row>
    <row r="5280" spans="2:9" customFormat="1" ht="39" customHeight="1" thickTop="1">
      <c r="B5280" s="76"/>
      <c r="C5280" s="67"/>
      <c r="D5280" s="67"/>
      <c r="E5280" s="67"/>
      <c r="F5280" s="67"/>
      <c r="G5280" s="67"/>
      <c r="H5280" s="67"/>
      <c r="I5280" s="77"/>
    </row>
    <row r="5281" spans="2:9" customFormat="1" ht="51.95" customHeight="1">
      <c r="B5281" s="382" t="s">
        <v>5393</v>
      </c>
      <c r="C5281" s="383" t="s">
        <v>7</v>
      </c>
      <c r="D5281" s="377" t="s">
        <v>95</v>
      </c>
      <c r="E5281" s="377" t="s">
        <v>8</v>
      </c>
      <c r="F5281" s="511" t="s">
        <v>99</v>
      </c>
      <c r="G5281" s="511"/>
      <c r="H5281" s="384" t="s">
        <v>96</v>
      </c>
      <c r="I5281" s="385" t="s">
        <v>97</v>
      </c>
    </row>
    <row r="5282" spans="2:9" customFormat="1" ht="26.1" customHeight="1">
      <c r="B5282" s="71" t="s">
        <v>100</v>
      </c>
      <c r="C5282" s="61" t="s">
        <v>4088</v>
      </c>
      <c r="D5282" s="378" t="s">
        <v>5</v>
      </c>
      <c r="E5282" s="378" t="s">
        <v>4089</v>
      </c>
      <c r="F5282" s="512" t="s">
        <v>113</v>
      </c>
      <c r="G5282" s="512"/>
      <c r="H5282" s="62" t="s">
        <v>45</v>
      </c>
      <c r="I5282" s="572">
        <v>1</v>
      </c>
    </row>
    <row r="5283" spans="2:9" customFormat="1" ht="39" customHeight="1">
      <c r="B5283" s="78" t="s">
        <v>106</v>
      </c>
      <c r="C5283" s="68" t="s">
        <v>4672</v>
      </c>
      <c r="D5283" s="375" t="s">
        <v>5</v>
      </c>
      <c r="E5283" s="375" t="s">
        <v>4673</v>
      </c>
      <c r="F5283" s="510" t="s">
        <v>113</v>
      </c>
      <c r="G5283" s="510"/>
      <c r="H5283" s="69" t="s">
        <v>45</v>
      </c>
      <c r="I5283" s="573">
        <v>1</v>
      </c>
    </row>
    <row r="5284" spans="2:9" customFormat="1" ht="25.5" customHeight="1">
      <c r="B5284" s="78" t="s">
        <v>106</v>
      </c>
      <c r="C5284" s="68" t="s">
        <v>4678</v>
      </c>
      <c r="D5284" s="375" t="s">
        <v>5</v>
      </c>
      <c r="E5284" s="375" t="s">
        <v>4679</v>
      </c>
      <c r="F5284" s="510" t="s">
        <v>113</v>
      </c>
      <c r="G5284" s="510"/>
      <c r="H5284" s="69" t="s">
        <v>45</v>
      </c>
      <c r="I5284" s="573">
        <v>1</v>
      </c>
    </row>
    <row r="5285" spans="2:9" customFormat="1" ht="15">
      <c r="B5285" s="74"/>
      <c r="C5285" s="574"/>
      <c r="D5285" s="574"/>
      <c r="E5285" s="574"/>
      <c r="F5285" s="574" t="s">
        <v>102</v>
      </c>
      <c r="G5285" s="575">
        <v>22.08</v>
      </c>
      <c r="H5285" s="574" t="s">
        <v>103</v>
      </c>
      <c r="I5285" s="75">
        <v>0</v>
      </c>
    </row>
    <row r="5286" spans="2:9" customFormat="1" ht="0.95" customHeight="1" thickBot="1">
      <c r="B5286" s="74"/>
      <c r="C5286" s="574"/>
      <c r="D5286" s="574"/>
      <c r="E5286" s="574"/>
      <c r="F5286" s="574" t="s">
        <v>104</v>
      </c>
      <c r="G5286" s="575">
        <v>12.76</v>
      </c>
      <c r="H5286" s="574"/>
      <c r="I5286" s="576" t="s">
        <v>105</v>
      </c>
    </row>
    <row r="5287" spans="2:9" customFormat="1" ht="18" customHeight="1" thickTop="1">
      <c r="B5287" s="76"/>
      <c r="C5287" s="67"/>
      <c r="D5287" s="67"/>
      <c r="E5287" s="67"/>
      <c r="F5287" s="67"/>
      <c r="G5287" s="67"/>
      <c r="H5287" s="67"/>
      <c r="I5287" s="77"/>
    </row>
    <row r="5288" spans="2:9" customFormat="1" ht="39" customHeight="1">
      <c r="B5288" s="382" t="s">
        <v>5394</v>
      </c>
      <c r="C5288" s="383" t="s">
        <v>7</v>
      </c>
      <c r="D5288" s="377" t="s">
        <v>95</v>
      </c>
      <c r="E5288" s="377" t="s">
        <v>8</v>
      </c>
      <c r="F5288" s="511" t="s">
        <v>99</v>
      </c>
      <c r="G5288" s="511"/>
      <c r="H5288" s="384" t="s">
        <v>96</v>
      </c>
      <c r="I5288" s="385" t="s">
        <v>97</v>
      </c>
    </row>
    <row r="5289" spans="2:9" customFormat="1" ht="26.1" customHeight="1">
      <c r="B5289" s="71" t="s">
        <v>100</v>
      </c>
      <c r="C5289" s="61" t="s">
        <v>4090</v>
      </c>
      <c r="D5289" s="378" t="s">
        <v>5</v>
      </c>
      <c r="E5289" s="378" t="s">
        <v>4091</v>
      </c>
      <c r="F5289" s="512" t="s">
        <v>113</v>
      </c>
      <c r="G5289" s="512"/>
      <c r="H5289" s="62" t="s">
        <v>45</v>
      </c>
      <c r="I5289" s="572">
        <v>1</v>
      </c>
    </row>
    <row r="5290" spans="2:9" customFormat="1" ht="24" customHeight="1">
      <c r="B5290" s="78" t="s">
        <v>106</v>
      </c>
      <c r="C5290" s="68" t="s">
        <v>4672</v>
      </c>
      <c r="D5290" s="375" t="s">
        <v>5</v>
      </c>
      <c r="E5290" s="375" t="s">
        <v>4673</v>
      </c>
      <c r="F5290" s="510" t="s">
        <v>113</v>
      </c>
      <c r="G5290" s="510"/>
      <c r="H5290" s="69" t="s">
        <v>45</v>
      </c>
      <c r="I5290" s="573">
        <v>1</v>
      </c>
    </row>
    <row r="5291" spans="2:9" customFormat="1" ht="65.099999999999994" customHeight="1">
      <c r="B5291" s="78" t="s">
        <v>106</v>
      </c>
      <c r="C5291" s="68" t="s">
        <v>4680</v>
      </c>
      <c r="D5291" s="375" t="s">
        <v>5</v>
      </c>
      <c r="E5291" s="375" t="s">
        <v>4681</v>
      </c>
      <c r="F5291" s="510" t="s">
        <v>113</v>
      </c>
      <c r="G5291" s="510"/>
      <c r="H5291" s="69" t="s">
        <v>45</v>
      </c>
      <c r="I5291" s="573">
        <v>1</v>
      </c>
    </row>
    <row r="5292" spans="2:9" customFormat="1" ht="26.1" customHeight="1">
      <c r="B5292" s="74"/>
      <c r="C5292" s="574"/>
      <c r="D5292" s="574"/>
      <c r="E5292" s="574"/>
      <c r="F5292" s="574" t="s">
        <v>102</v>
      </c>
      <c r="G5292" s="575">
        <v>30.77</v>
      </c>
      <c r="H5292" s="574" t="s">
        <v>103</v>
      </c>
      <c r="I5292" s="75">
        <v>0</v>
      </c>
    </row>
    <row r="5293" spans="2:9" customFormat="1" ht="51.95" customHeight="1" thickBot="1">
      <c r="B5293" s="74"/>
      <c r="C5293" s="574"/>
      <c r="D5293" s="574"/>
      <c r="E5293" s="574"/>
      <c r="F5293" s="574" t="s">
        <v>104</v>
      </c>
      <c r="G5293" s="575">
        <v>16.91</v>
      </c>
      <c r="H5293" s="574"/>
      <c r="I5293" s="576" t="s">
        <v>105</v>
      </c>
    </row>
    <row r="5294" spans="2:9" customFormat="1" ht="26.1" customHeight="1" thickTop="1">
      <c r="B5294" s="76"/>
      <c r="C5294" s="67"/>
      <c r="D5294" s="67"/>
      <c r="E5294" s="67"/>
      <c r="F5294" s="67"/>
      <c r="G5294" s="67"/>
      <c r="H5294" s="67"/>
      <c r="I5294" s="77"/>
    </row>
    <row r="5295" spans="2:9" customFormat="1" ht="39" customHeight="1">
      <c r="B5295" s="382" t="s">
        <v>5395</v>
      </c>
      <c r="C5295" s="383" t="s">
        <v>7</v>
      </c>
      <c r="D5295" s="377" t="s">
        <v>95</v>
      </c>
      <c r="E5295" s="377" t="s">
        <v>8</v>
      </c>
      <c r="F5295" s="511" t="s">
        <v>99</v>
      </c>
      <c r="G5295" s="511"/>
      <c r="H5295" s="384" t="s">
        <v>96</v>
      </c>
      <c r="I5295" s="385" t="s">
        <v>97</v>
      </c>
    </row>
    <row r="5296" spans="2:9" customFormat="1" ht="25.5">
      <c r="B5296" s="71" t="s">
        <v>100</v>
      </c>
      <c r="C5296" s="61" t="s">
        <v>4092</v>
      </c>
      <c r="D5296" s="378" t="s">
        <v>44</v>
      </c>
      <c r="E5296" s="378" t="s">
        <v>4093</v>
      </c>
      <c r="F5296" s="512" t="s">
        <v>113</v>
      </c>
      <c r="G5296" s="512"/>
      <c r="H5296" s="62" t="s">
        <v>45</v>
      </c>
      <c r="I5296" s="572">
        <v>1</v>
      </c>
    </row>
    <row r="5297" spans="2:9" customFormat="1" ht="38.25">
      <c r="B5297" s="78" t="s">
        <v>106</v>
      </c>
      <c r="C5297" s="68" t="s">
        <v>4672</v>
      </c>
      <c r="D5297" s="375" t="s">
        <v>5</v>
      </c>
      <c r="E5297" s="375" t="s">
        <v>4673</v>
      </c>
      <c r="F5297" s="510" t="s">
        <v>113</v>
      </c>
      <c r="G5297" s="510"/>
      <c r="H5297" s="69" t="s">
        <v>45</v>
      </c>
      <c r="I5297" s="573">
        <v>1</v>
      </c>
    </row>
    <row r="5298" spans="2:9" customFormat="1" ht="0.95" customHeight="1">
      <c r="B5298" s="78" t="s">
        <v>106</v>
      </c>
      <c r="C5298" s="68" t="s">
        <v>4682</v>
      </c>
      <c r="D5298" s="375" t="s">
        <v>44</v>
      </c>
      <c r="E5298" s="375" t="s">
        <v>4683</v>
      </c>
      <c r="F5298" s="510" t="s">
        <v>113</v>
      </c>
      <c r="G5298" s="510"/>
      <c r="H5298" s="69" t="s">
        <v>45</v>
      </c>
      <c r="I5298" s="573">
        <v>1</v>
      </c>
    </row>
    <row r="5299" spans="2:9" customFormat="1" ht="18" customHeight="1">
      <c r="B5299" s="74"/>
      <c r="C5299" s="574"/>
      <c r="D5299" s="574"/>
      <c r="E5299" s="574"/>
      <c r="F5299" s="574" t="s">
        <v>102</v>
      </c>
      <c r="G5299" s="575">
        <v>30.77</v>
      </c>
      <c r="H5299" s="574" t="s">
        <v>103</v>
      </c>
      <c r="I5299" s="75">
        <v>0</v>
      </c>
    </row>
    <row r="5300" spans="2:9" customFormat="1" ht="39" customHeight="1" thickBot="1">
      <c r="B5300" s="74"/>
      <c r="C5300" s="574"/>
      <c r="D5300" s="574"/>
      <c r="E5300" s="574"/>
      <c r="F5300" s="574" t="s">
        <v>104</v>
      </c>
      <c r="G5300" s="575">
        <v>19.09</v>
      </c>
      <c r="H5300" s="574"/>
      <c r="I5300" s="576" t="s">
        <v>105</v>
      </c>
    </row>
    <row r="5301" spans="2:9" customFormat="1" ht="26.1" customHeight="1" thickTop="1">
      <c r="B5301" s="76"/>
      <c r="C5301" s="67"/>
      <c r="D5301" s="67"/>
      <c r="E5301" s="67"/>
      <c r="F5301" s="67"/>
      <c r="G5301" s="67"/>
      <c r="H5301" s="67"/>
      <c r="I5301" s="77"/>
    </row>
    <row r="5302" spans="2:9" customFormat="1" ht="24" customHeight="1">
      <c r="B5302" s="382" t="s">
        <v>5397</v>
      </c>
      <c r="C5302" s="383" t="s">
        <v>7</v>
      </c>
      <c r="D5302" s="377" t="s">
        <v>95</v>
      </c>
      <c r="E5302" s="377" t="s">
        <v>8</v>
      </c>
      <c r="F5302" s="511" t="s">
        <v>99</v>
      </c>
      <c r="G5302" s="511"/>
      <c r="H5302" s="384" t="s">
        <v>96</v>
      </c>
      <c r="I5302" s="385" t="s">
        <v>97</v>
      </c>
    </row>
    <row r="5303" spans="2:9" customFormat="1" ht="65.099999999999994" customHeight="1">
      <c r="B5303" s="71" t="s">
        <v>100</v>
      </c>
      <c r="C5303" s="61" t="s">
        <v>4094</v>
      </c>
      <c r="D5303" s="378" t="s">
        <v>5</v>
      </c>
      <c r="E5303" s="378" t="s">
        <v>4095</v>
      </c>
      <c r="F5303" s="512" t="s">
        <v>113</v>
      </c>
      <c r="G5303" s="512"/>
      <c r="H5303" s="62" t="s">
        <v>45</v>
      </c>
      <c r="I5303" s="572">
        <v>1</v>
      </c>
    </row>
    <row r="5304" spans="2:9" customFormat="1" ht="26.1" customHeight="1">
      <c r="B5304" s="78" t="s">
        <v>106</v>
      </c>
      <c r="C5304" s="68" t="s">
        <v>4672</v>
      </c>
      <c r="D5304" s="375" t="s">
        <v>5</v>
      </c>
      <c r="E5304" s="375" t="s">
        <v>4673</v>
      </c>
      <c r="F5304" s="510" t="s">
        <v>113</v>
      </c>
      <c r="G5304" s="510"/>
      <c r="H5304" s="69" t="s">
        <v>45</v>
      </c>
      <c r="I5304" s="573">
        <v>1</v>
      </c>
    </row>
    <row r="5305" spans="2:9" customFormat="1" ht="39" customHeight="1">
      <c r="B5305" s="78" t="s">
        <v>106</v>
      </c>
      <c r="C5305" s="68" t="s">
        <v>4684</v>
      </c>
      <c r="D5305" s="375" t="s">
        <v>5</v>
      </c>
      <c r="E5305" s="375" t="s">
        <v>4685</v>
      </c>
      <c r="F5305" s="510" t="s">
        <v>113</v>
      </c>
      <c r="G5305" s="510"/>
      <c r="H5305" s="69" t="s">
        <v>45</v>
      </c>
      <c r="I5305" s="573">
        <v>1</v>
      </c>
    </row>
    <row r="5306" spans="2:9" customFormat="1" ht="51.95" customHeight="1">
      <c r="B5306" s="74"/>
      <c r="C5306" s="574"/>
      <c r="D5306" s="574"/>
      <c r="E5306" s="574"/>
      <c r="F5306" s="574" t="s">
        <v>102</v>
      </c>
      <c r="G5306" s="575">
        <v>13.39</v>
      </c>
      <c r="H5306" s="574" t="s">
        <v>103</v>
      </c>
      <c r="I5306" s="75">
        <v>0</v>
      </c>
    </row>
    <row r="5307" spans="2:9" customFormat="1" ht="26.1" customHeight="1" thickBot="1">
      <c r="B5307" s="74"/>
      <c r="C5307" s="574"/>
      <c r="D5307" s="574"/>
      <c r="E5307" s="574"/>
      <c r="F5307" s="574" t="s">
        <v>104</v>
      </c>
      <c r="G5307" s="575">
        <v>7.28</v>
      </c>
      <c r="H5307" s="574"/>
      <c r="I5307" s="576" t="s">
        <v>105</v>
      </c>
    </row>
    <row r="5308" spans="2:9" customFormat="1" ht="39" customHeight="1" thickTop="1">
      <c r="B5308" s="76"/>
      <c r="C5308" s="67"/>
      <c r="D5308" s="67"/>
      <c r="E5308" s="67"/>
      <c r="F5308" s="67"/>
      <c r="G5308" s="67"/>
      <c r="H5308" s="67"/>
      <c r="I5308" s="77"/>
    </row>
    <row r="5309" spans="2:9" customFormat="1" ht="15">
      <c r="B5309" s="382" t="s">
        <v>5398</v>
      </c>
      <c r="C5309" s="383" t="s">
        <v>7</v>
      </c>
      <c r="D5309" s="377" t="s">
        <v>95</v>
      </c>
      <c r="E5309" s="377" t="s">
        <v>8</v>
      </c>
      <c r="F5309" s="511" t="s">
        <v>99</v>
      </c>
      <c r="G5309" s="511"/>
      <c r="H5309" s="384" t="s">
        <v>96</v>
      </c>
      <c r="I5309" s="385" t="s">
        <v>97</v>
      </c>
    </row>
    <row r="5310" spans="2:9" customFormat="1" ht="25.5">
      <c r="B5310" s="71" t="s">
        <v>100</v>
      </c>
      <c r="C5310" s="61" t="s">
        <v>4096</v>
      </c>
      <c r="D5310" s="378" t="s">
        <v>5</v>
      </c>
      <c r="E5310" s="378" t="s">
        <v>4097</v>
      </c>
      <c r="F5310" s="512" t="s">
        <v>113</v>
      </c>
      <c r="G5310" s="512"/>
      <c r="H5310" s="62" t="s">
        <v>45</v>
      </c>
      <c r="I5310" s="572">
        <v>1</v>
      </c>
    </row>
    <row r="5311" spans="2:9" customFormat="1" ht="0.95" customHeight="1">
      <c r="B5311" s="78" t="s">
        <v>106</v>
      </c>
      <c r="C5311" s="68" t="s">
        <v>4686</v>
      </c>
      <c r="D5311" s="375" t="s">
        <v>5</v>
      </c>
      <c r="E5311" s="375" t="s">
        <v>4687</v>
      </c>
      <c r="F5311" s="510" t="s">
        <v>113</v>
      </c>
      <c r="G5311" s="510"/>
      <c r="H5311" s="69" t="s">
        <v>45</v>
      </c>
      <c r="I5311" s="573">
        <v>1</v>
      </c>
    </row>
    <row r="5312" spans="2:9" customFormat="1" ht="18" customHeight="1">
      <c r="B5312" s="78" t="s">
        <v>106</v>
      </c>
      <c r="C5312" s="68" t="s">
        <v>4688</v>
      </c>
      <c r="D5312" s="375" t="s">
        <v>5</v>
      </c>
      <c r="E5312" s="375" t="s">
        <v>4689</v>
      </c>
      <c r="F5312" s="510" t="s">
        <v>113</v>
      </c>
      <c r="G5312" s="510"/>
      <c r="H5312" s="69" t="s">
        <v>45</v>
      </c>
      <c r="I5312" s="573">
        <v>1</v>
      </c>
    </row>
    <row r="5313" spans="2:9" customFormat="1" ht="39" customHeight="1">
      <c r="B5313" s="74"/>
      <c r="C5313" s="574"/>
      <c r="D5313" s="574"/>
      <c r="E5313" s="574"/>
      <c r="F5313" s="574" t="s">
        <v>102</v>
      </c>
      <c r="G5313" s="575">
        <v>28.56</v>
      </c>
      <c r="H5313" s="574" t="s">
        <v>103</v>
      </c>
      <c r="I5313" s="75">
        <v>0</v>
      </c>
    </row>
    <row r="5314" spans="2:9" customFormat="1" ht="24" customHeight="1" thickBot="1">
      <c r="B5314" s="74"/>
      <c r="C5314" s="574"/>
      <c r="D5314" s="574"/>
      <c r="E5314" s="574"/>
      <c r="F5314" s="574" t="s">
        <v>104</v>
      </c>
      <c r="G5314" s="575">
        <v>17.350000000000001</v>
      </c>
      <c r="H5314" s="574"/>
      <c r="I5314" s="576" t="s">
        <v>105</v>
      </c>
    </row>
    <row r="5315" spans="2:9" customFormat="1" ht="26.1" customHeight="1" thickTop="1">
      <c r="B5315" s="76"/>
      <c r="C5315" s="67"/>
      <c r="D5315" s="67"/>
      <c r="E5315" s="67"/>
      <c r="F5315" s="67"/>
      <c r="G5315" s="67"/>
      <c r="H5315" s="67"/>
      <c r="I5315" s="77"/>
    </row>
    <row r="5316" spans="2:9" customFormat="1" ht="26.1" customHeight="1">
      <c r="B5316" s="382" t="s">
        <v>5399</v>
      </c>
      <c r="C5316" s="383" t="s">
        <v>7</v>
      </c>
      <c r="D5316" s="377" t="s">
        <v>95</v>
      </c>
      <c r="E5316" s="377" t="s">
        <v>8</v>
      </c>
      <c r="F5316" s="511" t="s">
        <v>99</v>
      </c>
      <c r="G5316" s="511"/>
      <c r="H5316" s="384" t="s">
        <v>96</v>
      </c>
      <c r="I5316" s="385" t="s">
        <v>97</v>
      </c>
    </row>
    <row r="5317" spans="2:9" customFormat="1" ht="24" customHeight="1">
      <c r="B5317" s="71" t="s">
        <v>100</v>
      </c>
      <c r="C5317" s="61" t="s">
        <v>6925</v>
      </c>
      <c r="D5317" s="378" t="s">
        <v>44</v>
      </c>
      <c r="E5317" s="378" t="s">
        <v>6926</v>
      </c>
      <c r="F5317" s="512" t="s">
        <v>2348</v>
      </c>
      <c r="G5317" s="512"/>
      <c r="H5317" s="62" t="s">
        <v>61</v>
      </c>
      <c r="I5317" s="572">
        <v>1</v>
      </c>
    </row>
    <row r="5318" spans="2:9" customFormat="1" ht="24" customHeight="1">
      <c r="B5318" s="78" t="s">
        <v>106</v>
      </c>
      <c r="C5318" s="68" t="s">
        <v>4672</v>
      </c>
      <c r="D5318" s="375" t="s">
        <v>5</v>
      </c>
      <c r="E5318" s="375" t="s">
        <v>4673</v>
      </c>
      <c r="F5318" s="510" t="s">
        <v>113</v>
      </c>
      <c r="G5318" s="510"/>
      <c r="H5318" s="69" t="s">
        <v>45</v>
      </c>
      <c r="I5318" s="573">
        <v>1</v>
      </c>
    </row>
    <row r="5319" spans="2:9" customFormat="1" ht="24" customHeight="1">
      <c r="B5319" s="78" t="s">
        <v>106</v>
      </c>
      <c r="C5319" s="68" t="s">
        <v>7077</v>
      </c>
      <c r="D5319" s="375" t="s">
        <v>44</v>
      </c>
      <c r="E5319" s="375" t="s">
        <v>7078</v>
      </c>
      <c r="F5319" s="510" t="s">
        <v>2348</v>
      </c>
      <c r="G5319" s="510"/>
      <c r="H5319" s="69" t="s">
        <v>61</v>
      </c>
      <c r="I5319" s="573">
        <v>1</v>
      </c>
    </row>
    <row r="5320" spans="2:9" customFormat="1" ht="15">
      <c r="B5320" s="74"/>
      <c r="C5320" s="574"/>
      <c r="D5320" s="574"/>
      <c r="E5320" s="574"/>
      <c r="F5320" s="574" t="s">
        <v>102</v>
      </c>
      <c r="G5320" s="575">
        <v>3.09</v>
      </c>
      <c r="H5320" s="574" t="s">
        <v>103</v>
      </c>
      <c r="I5320" s="75">
        <v>0</v>
      </c>
    </row>
    <row r="5321" spans="2:9" customFormat="1" ht="15.75" thickBot="1">
      <c r="B5321" s="74"/>
      <c r="C5321" s="574"/>
      <c r="D5321" s="574"/>
      <c r="E5321" s="574"/>
      <c r="F5321" s="574" t="s">
        <v>104</v>
      </c>
      <c r="G5321" s="575">
        <v>2.1800000000000002</v>
      </c>
      <c r="H5321" s="574"/>
      <c r="I5321" s="576" t="s">
        <v>105</v>
      </c>
    </row>
    <row r="5322" spans="2:9" customFormat="1" ht="0.95" customHeight="1" thickTop="1">
      <c r="B5322" s="76"/>
      <c r="C5322" s="67"/>
      <c r="D5322" s="67"/>
      <c r="E5322" s="67"/>
      <c r="F5322" s="67"/>
      <c r="G5322" s="67"/>
      <c r="H5322" s="67"/>
      <c r="I5322" s="77"/>
    </row>
    <row r="5323" spans="2:9" customFormat="1" ht="18" customHeight="1">
      <c r="B5323" s="382" t="s">
        <v>5400</v>
      </c>
      <c r="C5323" s="383" t="s">
        <v>7</v>
      </c>
      <c r="D5323" s="377" t="s">
        <v>95</v>
      </c>
      <c r="E5323" s="377" t="s">
        <v>8</v>
      </c>
      <c r="F5323" s="511" t="s">
        <v>99</v>
      </c>
      <c r="G5323" s="511"/>
      <c r="H5323" s="384" t="s">
        <v>96</v>
      </c>
      <c r="I5323" s="385" t="s">
        <v>97</v>
      </c>
    </row>
    <row r="5324" spans="2:9" customFormat="1" ht="39" customHeight="1">
      <c r="B5324" s="71" t="s">
        <v>100</v>
      </c>
      <c r="C5324" s="61" t="s">
        <v>4098</v>
      </c>
      <c r="D5324" s="378" t="s">
        <v>5</v>
      </c>
      <c r="E5324" s="378" t="s">
        <v>4099</v>
      </c>
      <c r="F5324" s="512" t="s">
        <v>113</v>
      </c>
      <c r="G5324" s="512"/>
      <c r="H5324" s="62" t="s">
        <v>45</v>
      </c>
      <c r="I5324" s="572">
        <v>1</v>
      </c>
    </row>
    <row r="5325" spans="2:9" customFormat="1" ht="24" customHeight="1">
      <c r="B5325" s="78" t="s">
        <v>106</v>
      </c>
      <c r="C5325" s="68" t="s">
        <v>4672</v>
      </c>
      <c r="D5325" s="375" t="s">
        <v>5</v>
      </c>
      <c r="E5325" s="375" t="s">
        <v>4673</v>
      </c>
      <c r="F5325" s="510" t="s">
        <v>113</v>
      </c>
      <c r="G5325" s="510"/>
      <c r="H5325" s="69" t="s">
        <v>45</v>
      </c>
      <c r="I5325" s="573">
        <v>1</v>
      </c>
    </row>
    <row r="5326" spans="2:9" customFormat="1" ht="24" customHeight="1">
      <c r="B5326" s="78" t="s">
        <v>106</v>
      </c>
      <c r="C5326" s="68" t="s">
        <v>4690</v>
      </c>
      <c r="D5326" s="375" t="s">
        <v>5</v>
      </c>
      <c r="E5326" s="375" t="s">
        <v>4691</v>
      </c>
      <c r="F5326" s="510" t="s">
        <v>113</v>
      </c>
      <c r="G5326" s="510"/>
      <c r="H5326" s="69" t="s">
        <v>45</v>
      </c>
      <c r="I5326" s="573">
        <v>1</v>
      </c>
    </row>
    <row r="5327" spans="2:9" customFormat="1" ht="26.1" customHeight="1">
      <c r="B5327" s="74"/>
      <c r="C5327" s="574"/>
      <c r="D5327" s="574"/>
      <c r="E5327" s="574"/>
      <c r="F5327" s="574" t="s">
        <v>102</v>
      </c>
      <c r="G5327" s="575">
        <v>22.08</v>
      </c>
      <c r="H5327" s="574" t="s">
        <v>103</v>
      </c>
      <c r="I5327" s="75">
        <v>0</v>
      </c>
    </row>
    <row r="5328" spans="2:9" customFormat="1" ht="15.75" thickBot="1">
      <c r="B5328" s="74"/>
      <c r="C5328" s="574"/>
      <c r="D5328" s="574"/>
      <c r="E5328" s="574"/>
      <c r="F5328" s="574" t="s">
        <v>104</v>
      </c>
      <c r="G5328" s="575">
        <v>12.1</v>
      </c>
      <c r="H5328" s="574"/>
      <c r="I5328" s="576" t="s">
        <v>105</v>
      </c>
    </row>
    <row r="5329" spans="2:9" customFormat="1" ht="15.75" thickTop="1">
      <c r="B5329" s="76"/>
      <c r="C5329" s="67"/>
      <c r="D5329" s="67"/>
      <c r="E5329" s="67"/>
      <c r="F5329" s="67"/>
      <c r="G5329" s="67"/>
      <c r="H5329" s="67"/>
      <c r="I5329" s="77"/>
    </row>
    <row r="5330" spans="2:9" customFormat="1" ht="0.95" customHeight="1">
      <c r="B5330" s="382" t="s">
        <v>5401</v>
      </c>
      <c r="C5330" s="383" t="s">
        <v>7</v>
      </c>
      <c r="D5330" s="377" t="s">
        <v>95</v>
      </c>
      <c r="E5330" s="377" t="s">
        <v>8</v>
      </c>
      <c r="F5330" s="511" t="s">
        <v>99</v>
      </c>
      <c r="G5330" s="511"/>
      <c r="H5330" s="384" t="s">
        <v>96</v>
      </c>
      <c r="I5330" s="385" t="s">
        <v>97</v>
      </c>
    </row>
    <row r="5331" spans="2:9" customFormat="1" ht="18" customHeight="1">
      <c r="B5331" s="71" t="s">
        <v>100</v>
      </c>
      <c r="C5331" s="61" t="s">
        <v>4100</v>
      </c>
      <c r="D5331" s="378" t="s">
        <v>5</v>
      </c>
      <c r="E5331" s="378" t="s">
        <v>4101</v>
      </c>
      <c r="F5331" s="512" t="s">
        <v>113</v>
      </c>
      <c r="G5331" s="512"/>
      <c r="H5331" s="62" t="s">
        <v>45</v>
      </c>
      <c r="I5331" s="572">
        <v>1</v>
      </c>
    </row>
    <row r="5332" spans="2:9" customFormat="1" ht="26.1" customHeight="1">
      <c r="B5332" s="78" t="s">
        <v>106</v>
      </c>
      <c r="C5332" s="68" t="s">
        <v>4672</v>
      </c>
      <c r="D5332" s="375" t="s">
        <v>5</v>
      </c>
      <c r="E5332" s="375" t="s">
        <v>4673</v>
      </c>
      <c r="F5332" s="510" t="s">
        <v>113</v>
      </c>
      <c r="G5332" s="510"/>
      <c r="H5332" s="69" t="s">
        <v>45</v>
      </c>
      <c r="I5332" s="573">
        <v>1</v>
      </c>
    </row>
    <row r="5333" spans="2:9" customFormat="1" ht="24" customHeight="1">
      <c r="B5333" s="78" t="s">
        <v>106</v>
      </c>
      <c r="C5333" s="68" t="s">
        <v>4692</v>
      </c>
      <c r="D5333" s="375" t="s">
        <v>5</v>
      </c>
      <c r="E5333" s="375" t="s">
        <v>4693</v>
      </c>
      <c r="F5333" s="510" t="s">
        <v>113</v>
      </c>
      <c r="G5333" s="510"/>
      <c r="H5333" s="69" t="s">
        <v>45</v>
      </c>
      <c r="I5333" s="573">
        <v>1</v>
      </c>
    </row>
    <row r="5334" spans="2:9" customFormat="1" ht="26.1" customHeight="1">
      <c r="B5334" s="74"/>
      <c r="C5334" s="574"/>
      <c r="D5334" s="574"/>
      <c r="E5334" s="574"/>
      <c r="F5334" s="574" t="s">
        <v>102</v>
      </c>
      <c r="G5334" s="575">
        <v>22.08</v>
      </c>
      <c r="H5334" s="574" t="s">
        <v>103</v>
      </c>
      <c r="I5334" s="75">
        <v>0</v>
      </c>
    </row>
    <row r="5335" spans="2:9" customFormat="1" ht="26.1" customHeight="1" thickBot="1">
      <c r="B5335" s="74"/>
      <c r="C5335" s="574"/>
      <c r="D5335" s="574"/>
      <c r="E5335" s="574"/>
      <c r="F5335" s="574" t="s">
        <v>104</v>
      </c>
      <c r="G5335" s="575">
        <v>12.61</v>
      </c>
      <c r="H5335" s="574"/>
      <c r="I5335" s="576" t="s">
        <v>105</v>
      </c>
    </row>
    <row r="5336" spans="2:9" customFormat="1" ht="26.1" customHeight="1" thickTop="1">
      <c r="B5336" s="76"/>
      <c r="C5336" s="67"/>
      <c r="D5336" s="67"/>
      <c r="E5336" s="67"/>
      <c r="F5336" s="67"/>
      <c r="G5336" s="67"/>
      <c r="H5336" s="67"/>
      <c r="I5336" s="77"/>
    </row>
    <row r="5337" spans="2:9" customFormat="1" ht="24" customHeight="1">
      <c r="B5337" s="382" t="s">
        <v>5402</v>
      </c>
      <c r="C5337" s="383" t="s">
        <v>7</v>
      </c>
      <c r="D5337" s="377" t="s">
        <v>95</v>
      </c>
      <c r="E5337" s="377" t="s">
        <v>8</v>
      </c>
      <c r="F5337" s="511" t="s">
        <v>99</v>
      </c>
      <c r="G5337" s="511"/>
      <c r="H5337" s="384" t="s">
        <v>96</v>
      </c>
      <c r="I5337" s="385" t="s">
        <v>97</v>
      </c>
    </row>
    <row r="5338" spans="2:9" customFormat="1" ht="24" customHeight="1">
      <c r="B5338" s="71" t="s">
        <v>100</v>
      </c>
      <c r="C5338" s="61" t="s">
        <v>4102</v>
      </c>
      <c r="D5338" s="378" t="s">
        <v>5</v>
      </c>
      <c r="E5338" s="378" t="s">
        <v>4103</v>
      </c>
      <c r="F5338" s="512" t="s">
        <v>113</v>
      </c>
      <c r="G5338" s="512"/>
      <c r="H5338" s="62" t="s">
        <v>45</v>
      </c>
      <c r="I5338" s="572">
        <v>1</v>
      </c>
    </row>
    <row r="5339" spans="2:9" customFormat="1" ht="24" customHeight="1">
      <c r="B5339" s="78" t="s">
        <v>106</v>
      </c>
      <c r="C5339" s="68" t="s">
        <v>4672</v>
      </c>
      <c r="D5339" s="375" t="s">
        <v>5</v>
      </c>
      <c r="E5339" s="375" t="s">
        <v>4673</v>
      </c>
      <c r="F5339" s="510" t="s">
        <v>113</v>
      </c>
      <c r="G5339" s="510"/>
      <c r="H5339" s="69" t="s">
        <v>45</v>
      </c>
      <c r="I5339" s="573">
        <v>1</v>
      </c>
    </row>
    <row r="5340" spans="2:9" customFormat="1" ht="38.25">
      <c r="B5340" s="78" t="s">
        <v>106</v>
      </c>
      <c r="C5340" s="68" t="s">
        <v>4694</v>
      </c>
      <c r="D5340" s="375" t="s">
        <v>5</v>
      </c>
      <c r="E5340" s="375" t="s">
        <v>4695</v>
      </c>
      <c r="F5340" s="510" t="s">
        <v>113</v>
      </c>
      <c r="G5340" s="510"/>
      <c r="H5340" s="69" t="s">
        <v>45</v>
      </c>
      <c r="I5340" s="573">
        <v>1</v>
      </c>
    </row>
    <row r="5341" spans="2:9" customFormat="1" ht="38.25" customHeight="1">
      <c r="B5341" s="74"/>
      <c r="C5341" s="574"/>
      <c r="D5341" s="574"/>
      <c r="E5341" s="574"/>
      <c r="F5341" s="574" t="s">
        <v>102</v>
      </c>
      <c r="G5341" s="575">
        <v>22.08</v>
      </c>
      <c r="H5341" s="574" t="s">
        <v>103</v>
      </c>
      <c r="I5341" s="75">
        <v>0</v>
      </c>
    </row>
    <row r="5342" spans="2:9" customFormat="1" ht="0.95" customHeight="1" thickBot="1">
      <c r="B5342" s="74"/>
      <c r="C5342" s="574"/>
      <c r="D5342" s="574"/>
      <c r="E5342" s="574"/>
      <c r="F5342" s="574" t="s">
        <v>104</v>
      </c>
      <c r="G5342" s="575">
        <v>11.55</v>
      </c>
      <c r="H5342" s="574"/>
      <c r="I5342" s="576" t="s">
        <v>105</v>
      </c>
    </row>
    <row r="5343" spans="2:9" customFormat="1" ht="18" customHeight="1" thickTop="1">
      <c r="B5343" s="76"/>
      <c r="C5343" s="67"/>
      <c r="D5343" s="67"/>
      <c r="E5343" s="67"/>
      <c r="F5343" s="67"/>
      <c r="G5343" s="67"/>
      <c r="H5343" s="67"/>
      <c r="I5343" s="77"/>
    </row>
    <row r="5344" spans="2:9" customFormat="1" ht="26.1" customHeight="1">
      <c r="B5344" s="382" t="s">
        <v>5403</v>
      </c>
      <c r="C5344" s="383" t="s">
        <v>7</v>
      </c>
      <c r="D5344" s="377" t="s">
        <v>95</v>
      </c>
      <c r="E5344" s="377" t="s">
        <v>8</v>
      </c>
      <c r="F5344" s="511" t="s">
        <v>99</v>
      </c>
      <c r="G5344" s="511"/>
      <c r="H5344" s="384" t="s">
        <v>96</v>
      </c>
      <c r="I5344" s="385" t="s">
        <v>97</v>
      </c>
    </row>
    <row r="5345" spans="2:9" customFormat="1" ht="24" customHeight="1">
      <c r="B5345" s="71" t="s">
        <v>100</v>
      </c>
      <c r="C5345" s="61" t="s">
        <v>4104</v>
      </c>
      <c r="D5345" s="378" t="s">
        <v>5</v>
      </c>
      <c r="E5345" s="378" t="s">
        <v>4105</v>
      </c>
      <c r="F5345" s="512" t="s">
        <v>113</v>
      </c>
      <c r="G5345" s="512"/>
      <c r="H5345" s="62" t="s">
        <v>45</v>
      </c>
      <c r="I5345" s="572">
        <v>1</v>
      </c>
    </row>
    <row r="5346" spans="2:9" customFormat="1" ht="24" customHeight="1">
      <c r="B5346" s="78" t="s">
        <v>106</v>
      </c>
      <c r="C5346" s="68" t="s">
        <v>4672</v>
      </c>
      <c r="D5346" s="375" t="s">
        <v>5</v>
      </c>
      <c r="E5346" s="375" t="s">
        <v>4673</v>
      </c>
      <c r="F5346" s="510" t="s">
        <v>113</v>
      </c>
      <c r="G5346" s="510"/>
      <c r="H5346" s="69" t="s">
        <v>45</v>
      </c>
      <c r="I5346" s="573">
        <v>1</v>
      </c>
    </row>
    <row r="5347" spans="2:9" customFormat="1" ht="24" customHeight="1">
      <c r="B5347" s="78" t="s">
        <v>106</v>
      </c>
      <c r="C5347" s="68" t="s">
        <v>4696</v>
      </c>
      <c r="D5347" s="375" t="s">
        <v>5</v>
      </c>
      <c r="E5347" s="375" t="s">
        <v>4697</v>
      </c>
      <c r="F5347" s="510" t="s">
        <v>113</v>
      </c>
      <c r="G5347" s="510"/>
      <c r="H5347" s="69" t="s">
        <v>45</v>
      </c>
      <c r="I5347" s="573">
        <v>1</v>
      </c>
    </row>
    <row r="5348" spans="2:9" customFormat="1" ht="24" customHeight="1">
      <c r="B5348" s="74"/>
      <c r="C5348" s="574"/>
      <c r="D5348" s="574"/>
      <c r="E5348" s="574"/>
      <c r="F5348" s="574" t="s">
        <v>102</v>
      </c>
      <c r="G5348" s="575">
        <v>13.39</v>
      </c>
      <c r="H5348" s="574" t="s">
        <v>103</v>
      </c>
      <c r="I5348" s="75">
        <v>0</v>
      </c>
    </row>
    <row r="5349" spans="2:9" customFormat="1" ht="24" customHeight="1" thickBot="1">
      <c r="B5349" s="74"/>
      <c r="C5349" s="574"/>
      <c r="D5349" s="574"/>
      <c r="E5349" s="574"/>
      <c r="F5349" s="574" t="s">
        <v>104</v>
      </c>
      <c r="G5349" s="575">
        <v>7.54</v>
      </c>
      <c r="H5349" s="574"/>
      <c r="I5349" s="576" t="s">
        <v>105</v>
      </c>
    </row>
    <row r="5350" spans="2:9" customFormat="1" ht="26.1" customHeight="1" thickTop="1">
      <c r="B5350" s="76"/>
      <c r="C5350" s="67"/>
      <c r="D5350" s="67"/>
      <c r="E5350" s="67"/>
      <c r="F5350" s="67"/>
      <c r="G5350" s="67"/>
      <c r="H5350" s="67"/>
      <c r="I5350" s="77"/>
    </row>
    <row r="5351" spans="2:9" customFormat="1" ht="25.5" customHeight="1">
      <c r="B5351" s="382" t="s">
        <v>5404</v>
      </c>
      <c r="C5351" s="383" t="s">
        <v>7</v>
      </c>
      <c r="D5351" s="377" t="s">
        <v>95</v>
      </c>
      <c r="E5351" s="377" t="s">
        <v>8</v>
      </c>
      <c r="F5351" s="511" t="s">
        <v>99</v>
      </c>
      <c r="G5351" s="511"/>
      <c r="H5351" s="384" t="s">
        <v>96</v>
      </c>
      <c r="I5351" s="385" t="s">
        <v>97</v>
      </c>
    </row>
    <row r="5352" spans="2:9" customFormat="1" ht="38.25">
      <c r="B5352" s="71" t="s">
        <v>100</v>
      </c>
      <c r="C5352" s="61" t="s">
        <v>4106</v>
      </c>
      <c r="D5352" s="378" t="s">
        <v>5</v>
      </c>
      <c r="E5352" s="378" t="s">
        <v>4107</v>
      </c>
      <c r="F5352" s="512" t="s">
        <v>113</v>
      </c>
      <c r="G5352" s="512"/>
      <c r="H5352" s="62" t="s">
        <v>45</v>
      </c>
      <c r="I5352" s="572">
        <v>1</v>
      </c>
    </row>
    <row r="5353" spans="2:9" customFormat="1" ht="0.95" customHeight="1">
      <c r="B5353" s="78" t="s">
        <v>106</v>
      </c>
      <c r="C5353" s="68" t="s">
        <v>157</v>
      </c>
      <c r="D5353" s="375" t="s">
        <v>5</v>
      </c>
      <c r="E5353" s="375" t="s">
        <v>114</v>
      </c>
      <c r="F5353" s="510" t="s">
        <v>108</v>
      </c>
      <c r="G5353" s="510"/>
      <c r="H5353" s="69" t="s">
        <v>46</v>
      </c>
      <c r="I5353" s="573">
        <v>0.2301</v>
      </c>
    </row>
    <row r="5354" spans="2:9" customFormat="1" ht="18" customHeight="1">
      <c r="B5354" s="78" t="s">
        <v>106</v>
      </c>
      <c r="C5354" s="68" t="s">
        <v>156</v>
      </c>
      <c r="D5354" s="375" t="s">
        <v>5</v>
      </c>
      <c r="E5354" s="375" t="s">
        <v>115</v>
      </c>
      <c r="F5354" s="510" t="s">
        <v>108</v>
      </c>
      <c r="G5354" s="510"/>
      <c r="H5354" s="69" t="s">
        <v>46</v>
      </c>
      <c r="I5354" s="573">
        <v>0.2301</v>
      </c>
    </row>
    <row r="5355" spans="2:9" customFormat="1" ht="26.1" customHeight="1">
      <c r="B5355" s="72" t="s">
        <v>101</v>
      </c>
      <c r="C5355" s="63" t="s">
        <v>4533</v>
      </c>
      <c r="D5355" s="376" t="s">
        <v>5</v>
      </c>
      <c r="E5355" s="376" t="s">
        <v>4534</v>
      </c>
      <c r="F5355" s="509" t="s">
        <v>60</v>
      </c>
      <c r="G5355" s="509"/>
      <c r="H5355" s="64" t="s">
        <v>45</v>
      </c>
      <c r="I5355" s="577">
        <v>1</v>
      </c>
    </row>
    <row r="5356" spans="2:9" customFormat="1" ht="24" customHeight="1">
      <c r="B5356" s="72" t="s">
        <v>101</v>
      </c>
      <c r="C5356" s="63" t="s">
        <v>201</v>
      </c>
      <c r="D5356" s="376" t="s">
        <v>5</v>
      </c>
      <c r="E5356" s="376" t="s">
        <v>202</v>
      </c>
      <c r="F5356" s="509" t="s">
        <v>60</v>
      </c>
      <c r="G5356" s="509"/>
      <c r="H5356" s="64" t="s">
        <v>45</v>
      </c>
      <c r="I5356" s="577">
        <v>2</v>
      </c>
    </row>
    <row r="5357" spans="2:9" customFormat="1" ht="26.1" customHeight="1">
      <c r="B5357" s="74"/>
      <c r="C5357" s="574"/>
      <c r="D5357" s="574"/>
      <c r="E5357" s="574"/>
      <c r="F5357" s="574" t="s">
        <v>102</v>
      </c>
      <c r="G5357" s="575">
        <v>8.08</v>
      </c>
      <c r="H5357" s="574" t="s">
        <v>103</v>
      </c>
      <c r="I5357" s="75">
        <v>0</v>
      </c>
    </row>
    <row r="5358" spans="2:9" customFormat="1" ht="26.1" customHeight="1" thickBot="1">
      <c r="B5358" s="74"/>
      <c r="C5358" s="574"/>
      <c r="D5358" s="574"/>
      <c r="E5358" s="574"/>
      <c r="F5358" s="574" t="s">
        <v>104</v>
      </c>
      <c r="G5358" s="575">
        <v>4.67</v>
      </c>
      <c r="H5358" s="574"/>
      <c r="I5358" s="576" t="s">
        <v>105</v>
      </c>
    </row>
    <row r="5359" spans="2:9" customFormat="1" ht="26.1" customHeight="1" thickTop="1">
      <c r="B5359" s="76"/>
      <c r="C5359" s="67"/>
      <c r="D5359" s="67"/>
      <c r="E5359" s="67"/>
      <c r="F5359" s="67"/>
      <c r="G5359" s="67"/>
      <c r="H5359" s="67"/>
      <c r="I5359" s="77"/>
    </row>
    <row r="5360" spans="2:9" customFormat="1" ht="25.5" customHeight="1">
      <c r="B5360" s="382" t="s">
        <v>5408</v>
      </c>
      <c r="C5360" s="383" t="s">
        <v>7</v>
      </c>
      <c r="D5360" s="377" t="s">
        <v>95</v>
      </c>
      <c r="E5360" s="377" t="s">
        <v>8</v>
      </c>
      <c r="F5360" s="511" t="s">
        <v>99</v>
      </c>
      <c r="G5360" s="511"/>
      <c r="H5360" s="384" t="s">
        <v>96</v>
      </c>
      <c r="I5360" s="385" t="s">
        <v>97</v>
      </c>
    </row>
    <row r="5361" spans="2:9" customFormat="1" ht="38.25">
      <c r="B5361" s="71" t="s">
        <v>100</v>
      </c>
      <c r="C5361" s="61" t="s">
        <v>4108</v>
      </c>
      <c r="D5361" s="378" t="s">
        <v>44</v>
      </c>
      <c r="E5361" s="378" t="s">
        <v>4109</v>
      </c>
      <c r="F5361" s="512" t="s">
        <v>113</v>
      </c>
      <c r="G5361" s="512"/>
      <c r="H5361" s="62" t="s">
        <v>12</v>
      </c>
      <c r="I5361" s="572">
        <v>1</v>
      </c>
    </row>
    <row r="5362" spans="2:9" customFormat="1" ht="0.95" customHeight="1">
      <c r="B5362" s="78" t="s">
        <v>106</v>
      </c>
      <c r="C5362" s="68" t="s">
        <v>157</v>
      </c>
      <c r="D5362" s="375" t="s">
        <v>5</v>
      </c>
      <c r="E5362" s="375" t="s">
        <v>114</v>
      </c>
      <c r="F5362" s="510" t="s">
        <v>108</v>
      </c>
      <c r="G5362" s="510"/>
      <c r="H5362" s="69" t="s">
        <v>46</v>
      </c>
      <c r="I5362" s="573">
        <v>0.03</v>
      </c>
    </row>
    <row r="5363" spans="2:9" customFormat="1" ht="18" customHeight="1">
      <c r="B5363" s="78" t="s">
        <v>106</v>
      </c>
      <c r="C5363" s="68" t="s">
        <v>156</v>
      </c>
      <c r="D5363" s="375" t="s">
        <v>5</v>
      </c>
      <c r="E5363" s="375" t="s">
        <v>115</v>
      </c>
      <c r="F5363" s="510" t="s">
        <v>108</v>
      </c>
      <c r="G5363" s="510"/>
      <c r="H5363" s="69" t="s">
        <v>46</v>
      </c>
      <c r="I5363" s="573">
        <v>0.03</v>
      </c>
    </row>
    <row r="5364" spans="2:9" customFormat="1" ht="26.1" customHeight="1">
      <c r="B5364" s="72" t="s">
        <v>101</v>
      </c>
      <c r="C5364" s="63" t="s">
        <v>149</v>
      </c>
      <c r="D5364" s="376" t="s">
        <v>5</v>
      </c>
      <c r="E5364" s="376" t="s">
        <v>76</v>
      </c>
      <c r="F5364" s="509" t="s">
        <v>60</v>
      </c>
      <c r="G5364" s="509"/>
      <c r="H5364" s="64" t="s">
        <v>45</v>
      </c>
      <c r="I5364" s="577">
        <v>8.9999999999999993E-3</v>
      </c>
    </row>
    <row r="5365" spans="2:9" customFormat="1" ht="24" customHeight="1">
      <c r="B5365" s="74"/>
      <c r="C5365" s="574"/>
      <c r="D5365" s="574"/>
      <c r="E5365" s="574"/>
      <c r="F5365" s="574" t="s">
        <v>102</v>
      </c>
      <c r="G5365" s="575">
        <v>1.05</v>
      </c>
      <c r="H5365" s="574" t="s">
        <v>103</v>
      </c>
      <c r="I5365" s="75">
        <v>0</v>
      </c>
    </row>
    <row r="5366" spans="2:9" customFormat="1" ht="26.1" customHeight="1" thickBot="1">
      <c r="B5366" s="74"/>
      <c r="C5366" s="574"/>
      <c r="D5366" s="574"/>
      <c r="E5366" s="574"/>
      <c r="F5366" s="574" t="s">
        <v>104</v>
      </c>
      <c r="G5366" s="575">
        <v>0.32</v>
      </c>
      <c r="H5366" s="574"/>
      <c r="I5366" s="576" t="s">
        <v>105</v>
      </c>
    </row>
    <row r="5367" spans="2:9" customFormat="1" ht="26.1" customHeight="1" thickTop="1">
      <c r="B5367" s="76"/>
      <c r="C5367" s="67"/>
      <c r="D5367" s="67"/>
      <c r="E5367" s="67"/>
      <c r="F5367" s="67"/>
      <c r="G5367" s="67"/>
      <c r="H5367" s="67"/>
      <c r="I5367" s="77"/>
    </row>
    <row r="5368" spans="2:9" customFormat="1" ht="26.1" customHeight="1">
      <c r="B5368" s="382" t="s">
        <v>5411</v>
      </c>
      <c r="C5368" s="383" t="s">
        <v>7</v>
      </c>
      <c r="D5368" s="377" t="s">
        <v>95</v>
      </c>
      <c r="E5368" s="377" t="s">
        <v>8</v>
      </c>
      <c r="F5368" s="511" t="s">
        <v>99</v>
      </c>
      <c r="G5368" s="511"/>
      <c r="H5368" s="384" t="s">
        <v>96</v>
      </c>
      <c r="I5368" s="385" t="s">
        <v>97</v>
      </c>
    </row>
    <row r="5369" spans="2:9" customFormat="1" ht="25.5">
      <c r="B5369" s="71" t="s">
        <v>100</v>
      </c>
      <c r="C5369" s="61" t="s">
        <v>4111</v>
      </c>
      <c r="D5369" s="378" t="s">
        <v>358</v>
      </c>
      <c r="E5369" s="378" t="s">
        <v>4112</v>
      </c>
      <c r="F5369" s="512" t="s">
        <v>2900</v>
      </c>
      <c r="G5369" s="512"/>
      <c r="H5369" s="62" t="s">
        <v>12</v>
      </c>
      <c r="I5369" s="572">
        <v>1</v>
      </c>
    </row>
    <row r="5370" spans="2:9" customFormat="1" ht="25.5">
      <c r="B5370" s="78" t="s">
        <v>106</v>
      </c>
      <c r="C5370" s="68" t="s">
        <v>157</v>
      </c>
      <c r="D5370" s="375" t="s">
        <v>5</v>
      </c>
      <c r="E5370" s="375" t="s">
        <v>114</v>
      </c>
      <c r="F5370" s="510" t="s">
        <v>108</v>
      </c>
      <c r="G5370" s="510"/>
      <c r="H5370" s="69" t="s">
        <v>46</v>
      </c>
      <c r="I5370" s="573">
        <v>0.53300000000000003</v>
      </c>
    </row>
    <row r="5371" spans="2:9" customFormat="1" ht="0.95" customHeight="1">
      <c r="B5371" s="78" t="s">
        <v>106</v>
      </c>
      <c r="C5371" s="68" t="s">
        <v>156</v>
      </c>
      <c r="D5371" s="375" t="s">
        <v>5</v>
      </c>
      <c r="E5371" s="375" t="s">
        <v>115</v>
      </c>
      <c r="F5371" s="510" t="s">
        <v>108</v>
      </c>
      <c r="G5371" s="510"/>
      <c r="H5371" s="69" t="s">
        <v>46</v>
      </c>
      <c r="I5371" s="573">
        <v>0.53300000000000003</v>
      </c>
    </row>
    <row r="5372" spans="2:9" customFormat="1" ht="18" customHeight="1">
      <c r="B5372" s="72" t="s">
        <v>101</v>
      </c>
      <c r="C5372" s="63" t="s">
        <v>4412</v>
      </c>
      <c r="D5372" s="376" t="s">
        <v>358</v>
      </c>
      <c r="E5372" s="376" t="s">
        <v>4413</v>
      </c>
      <c r="F5372" s="509" t="s">
        <v>60</v>
      </c>
      <c r="G5372" s="509"/>
      <c r="H5372" s="64" t="s">
        <v>12</v>
      </c>
      <c r="I5372" s="577">
        <v>1.1000000000000001</v>
      </c>
    </row>
    <row r="5373" spans="2:9" customFormat="1" ht="51.95" customHeight="1">
      <c r="B5373" s="74"/>
      <c r="C5373" s="574"/>
      <c r="D5373" s="574"/>
      <c r="E5373" s="574"/>
      <c r="F5373" s="574" t="s">
        <v>102</v>
      </c>
      <c r="G5373" s="575">
        <v>18.73</v>
      </c>
      <c r="H5373" s="574" t="s">
        <v>103</v>
      </c>
      <c r="I5373" s="75">
        <v>0</v>
      </c>
    </row>
    <row r="5374" spans="2:9" customFormat="1" ht="24" customHeight="1" thickBot="1">
      <c r="B5374" s="74"/>
      <c r="C5374" s="574"/>
      <c r="D5374" s="574"/>
      <c r="E5374" s="574"/>
      <c r="F5374" s="574" t="s">
        <v>104</v>
      </c>
      <c r="G5374" s="575">
        <v>9.6199999999999992</v>
      </c>
      <c r="H5374" s="574"/>
      <c r="I5374" s="576" t="s">
        <v>105</v>
      </c>
    </row>
    <row r="5375" spans="2:9" customFormat="1" ht="26.1" customHeight="1" thickTop="1">
      <c r="B5375" s="76"/>
      <c r="C5375" s="67"/>
      <c r="D5375" s="67"/>
      <c r="E5375" s="67"/>
      <c r="F5375" s="67"/>
      <c r="G5375" s="67"/>
      <c r="H5375" s="67"/>
      <c r="I5375" s="77"/>
    </row>
    <row r="5376" spans="2:9" customFormat="1" ht="25.5" customHeight="1">
      <c r="B5376" s="382" t="s">
        <v>5412</v>
      </c>
      <c r="C5376" s="383" t="s">
        <v>7</v>
      </c>
      <c r="D5376" s="377" t="s">
        <v>95</v>
      </c>
      <c r="E5376" s="377" t="s">
        <v>8</v>
      </c>
      <c r="F5376" s="511" t="s">
        <v>99</v>
      </c>
      <c r="G5376" s="511"/>
      <c r="H5376" s="384" t="s">
        <v>96</v>
      </c>
      <c r="I5376" s="385" t="s">
        <v>97</v>
      </c>
    </row>
    <row r="5377" spans="2:9" customFormat="1" ht="25.5" customHeight="1">
      <c r="B5377" s="71" t="s">
        <v>100</v>
      </c>
      <c r="C5377" s="61" t="s">
        <v>6927</v>
      </c>
      <c r="D5377" s="378" t="s">
        <v>44</v>
      </c>
      <c r="E5377" s="378" t="s">
        <v>6928</v>
      </c>
      <c r="F5377" s="512" t="s">
        <v>2348</v>
      </c>
      <c r="G5377" s="512"/>
      <c r="H5377" s="62" t="s">
        <v>50</v>
      </c>
      <c r="I5377" s="572">
        <v>1</v>
      </c>
    </row>
    <row r="5378" spans="2:9" customFormat="1" ht="0.95" customHeight="1">
      <c r="B5378" s="78" t="s">
        <v>106</v>
      </c>
      <c r="C5378" s="68" t="s">
        <v>156</v>
      </c>
      <c r="D5378" s="375" t="s">
        <v>5</v>
      </c>
      <c r="E5378" s="375" t="s">
        <v>115</v>
      </c>
      <c r="F5378" s="510" t="s">
        <v>108</v>
      </c>
      <c r="G5378" s="510"/>
      <c r="H5378" s="69" t="s">
        <v>46</v>
      </c>
      <c r="I5378" s="573">
        <v>0.53140089999999995</v>
      </c>
    </row>
    <row r="5379" spans="2:9" customFormat="1" ht="18" customHeight="1">
      <c r="B5379" s="78" t="s">
        <v>106</v>
      </c>
      <c r="C5379" s="68" t="s">
        <v>157</v>
      </c>
      <c r="D5379" s="375" t="s">
        <v>5</v>
      </c>
      <c r="E5379" s="375" t="s">
        <v>114</v>
      </c>
      <c r="F5379" s="510" t="s">
        <v>108</v>
      </c>
      <c r="G5379" s="510"/>
      <c r="H5379" s="69" t="s">
        <v>46</v>
      </c>
      <c r="I5379" s="573">
        <v>0.53140089999999995</v>
      </c>
    </row>
    <row r="5380" spans="2:9" customFormat="1" ht="26.1" customHeight="1">
      <c r="B5380" s="78" t="s">
        <v>106</v>
      </c>
      <c r="C5380" s="68" t="s">
        <v>7071</v>
      </c>
      <c r="D5380" s="375" t="s">
        <v>44</v>
      </c>
      <c r="E5380" s="375" t="s">
        <v>7072</v>
      </c>
      <c r="F5380" s="510" t="s">
        <v>2348</v>
      </c>
      <c r="G5380" s="510"/>
      <c r="H5380" s="69" t="s">
        <v>50</v>
      </c>
      <c r="I5380" s="573">
        <v>1</v>
      </c>
    </row>
    <row r="5381" spans="2:9" customFormat="1" ht="26.1" customHeight="1">
      <c r="B5381" s="72" t="s">
        <v>101</v>
      </c>
      <c r="C5381" s="63" t="s">
        <v>6785</v>
      </c>
      <c r="D5381" s="376" t="s">
        <v>17</v>
      </c>
      <c r="E5381" s="376" t="s">
        <v>2893</v>
      </c>
      <c r="F5381" s="509" t="s">
        <v>60</v>
      </c>
      <c r="G5381" s="509"/>
      <c r="H5381" s="64" t="s">
        <v>61</v>
      </c>
      <c r="I5381" s="577">
        <v>2.6666666000000001</v>
      </c>
    </row>
    <row r="5382" spans="2:9" customFormat="1" ht="24" customHeight="1">
      <c r="B5382" s="72" t="s">
        <v>101</v>
      </c>
      <c r="C5382" s="63" t="s">
        <v>6767</v>
      </c>
      <c r="D5382" s="376" t="s">
        <v>17</v>
      </c>
      <c r="E5382" s="376" t="s">
        <v>6768</v>
      </c>
      <c r="F5382" s="509" t="s">
        <v>60</v>
      </c>
      <c r="G5382" s="509"/>
      <c r="H5382" s="64" t="s">
        <v>50</v>
      </c>
      <c r="I5382" s="577">
        <v>1.2</v>
      </c>
    </row>
    <row r="5383" spans="2:9" customFormat="1" ht="26.1" customHeight="1">
      <c r="B5383" s="72" t="s">
        <v>101</v>
      </c>
      <c r="C5383" s="63" t="s">
        <v>6796</v>
      </c>
      <c r="D5383" s="376" t="s">
        <v>17</v>
      </c>
      <c r="E5383" s="376" t="s">
        <v>6797</v>
      </c>
      <c r="F5383" s="509" t="s">
        <v>60</v>
      </c>
      <c r="G5383" s="509"/>
      <c r="H5383" s="64" t="s">
        <v>61</v>
      </c>
      <c r="I5383" s="577">
        <v>2.6666666000000001</v>
      </c>
    </row>
    <row r="5384" spans="2:9" customFormat="1" ht="25.5">
      <c r="B5384" s="72" t="s">
        <v>101</v>
      </c>
      <c r="C5384" s="63" t="s">
        <v>6777</v>
      </c>
      <c r="D5384" s="376" t="s">
        <v>17</v>
      </c>
      <c r="E5384" s="376" t="s">
        <v>6778</v>
      </c>
      <c r="F5384" s="509" t="s">
        <v>60</v>
      </c>
      <c r="G5384" s="509"/>
      <c r="H5384" s="64" t="s">
        <v>61</v>
      </c>
      <c r="I5384" s="577">
        <v>2.6666666000000001</v>
      </c>
    </row>
    <row r="5385" spans="2:9" customFormat="1" ht="38.25">
      <c r="B5385" s="72" t="s">
        <v>101</v>
      </c>
      <c r="C5385" s="63" t="s">
        <v>6769</v>
      </c>
      <c r="D5385" s="376" t="s">
        <v>17</v>
      </c>
      <c r="E5385" s="376" t="s">
        <v>6770</v>
      </c>
      <c r="F5385" s="509" t="s">
        <v>60</v>
      </c>
      <c r="G5385" s="509"/>
      <c r="H5385" s="64" t="s">
        <v>61</v>
      </c>
      <c r="I5385" s="577">
        <v>2.6666666000000001</v>
      </c>
    </row>
    <row r="5386" spans="2:9" customFormat="1" ht="0.95" customHeight="1">
      <c r="B5386" s="72" t="s">
        <v>101</v>
      </c>
      <c r="C5386" s="63" t="s">
        <v>6755</v>
      </c>
      <c r="D5386" s="376" t="s">
        <v>17</v>
      </c>
      <c r="E5386" s="376" t="s">
        <v>6756</v>
      </c>
      <c r="F5386" s="509" t="s">
        <v>60</v>
      </c>
      <c r="G5386" s="509"/>
      <c r="H5386" s="64" t="s">
        <v>50</v>
      </c>
      <c r="I5386" s="577">
        <v>1.2</v>
      </c>
    </row>
    <row r="5387" spans="2:9" customFormat="1" ht="18" customHeight="1">
      <c r="B5387" s="74"/>
      <c r="C5387" s="574"/>
      <c r="D5387" s="574"/>
      <c r="E5387" s="574"/>
      <c r="F5387" s="574" t="s">
        <v>102</v>
      </c>
      <c r="G5387" s="575">
        <v>20.11</v>
      </c>
      <c r="H5387" s="574" t="s">
        <v>103</v>
      </c>
      <c r="I5387" s="75">
        <v>0</v>
      </c>
    </row>
    <row r="5388" spans="2:9" customFormat="1" ht="51.95" customHeight="1" thickBot="1">
      <c r="B5388" s="74"/>
      <c r="C5388" s="574"/>
      <c r="D5388" s="574"/>
      <c r="E5388" s="574"/>
      <c r="F5388" s="574" t="s">
        <v>104</v>
      </c>
      <c r="G5388" s="575">
        <v>21.5</v>
      </c>
      <c r="H5388" s="574"/>
      <c r="I5388" s="576" t="s">
        <v>105</v>
      </c>
    </row>
    <row r="5389" spans="2:9" customFormat="1" ht="24" customHeight="1" thickTop="1">
      <c r="B5389" s="76"/>
      <c r="C5389" s="67"/>
      <c r="D5389" s="67"/>
      <c r="E5389" s="67"/>
      <c r="F5389" s="67"/>
      <c r="G5389" s="67"/>
      <c r="H5389" s="67"/>
      <c r="I5389" s="77"/>
    </row>
    <row r="5390" spans="2:9" customFormat="1" ht="26.1" customHeight="1">
      <c r="B5390" s="382" t="s">
        <v>5413</v>
      </c>
      <c r="C5390" s="383" t="s">
        <v>7</v>
      </c>
      <c r="D5390" s="377" t="s">
        <v>95</v>
      </c>
      <c r="E5390" s="377" t="s">
        <v>8</v>
      </c>
      <c r="F5390" s="511" t="s">
        <v>99</v>
      </c>
      <c r="G5390" s="511"/>
      <c r="H5390" s="384" t="s">
        <v>96</v>
      </c>
      <c r="I5390" s="385" t="s">
        <v>97</v>
      </c>
    </row>
    <row r="5391" spans="2:9" customFormat="1" ht="24" customHeight="1">
      <c r="B5391" s="71" t="s">
        <v>100</v>
      </c>
      <c r="C5391" s="61" t="s">
        <v>4113</v>
      </c>
      <c r="D5391" s="378" t="s">
        <v>44</v>
      </c>
      <c r="E5391" s="378" t="s">
        <v>4114</v>
      </c>
      <c r="F5391" s="512" t="s">
        <v>2348</v>
      </c>
      <c r="G5391" s="512"/>
      <c r="H5391" s="62" t="s">
        <v>50</v>
      </c>
      <c r="I5391" s="572">
        <v>1</v>
      </c>
    </row>
    <row r="5392" spans="2:9" customFormat="1" ht="24" customHeight="1">
      <c r="B5392" s="78" t="s">
        <v>106</v>
      </c>
      <c r="C5392" s="68" t="s">
        <v>7071</v>
      </c>
      <c r="D5392" s="375" t="s">
        <v>44</v>
      </c>
      <c r="E5392" s="375" t="s">
        <v>7072</v>
      </c>
      <c r="F5392" s="510" t="s">
        <v>2348</v>
      </c>
      <c r="G5392" s="510"/>
      <c r="H5392" s="69" t="s">
        <v>50</v>
      </c>
      <c r="I5392" s="573">
        <v>1</v>
      </c>
    </row>
    <row r="5393" spans="2:9" customFormat="1" ht="24" customHeight="1">
      <c r="B5393" s="78" t="s">
        <v>106</v>
      </c>
      <c r="C5393" s="68" t="s">
        <v>156</v>
      </c>
      <c r="D5393" s="375" t="s">
        <v>5</v>
      </c>
      <c r="E5393" s="375" t="s">
        <v>115</v>
      </c>
      <c r="F5393" s="510" t="s">
        <v>108</v>
      </c>
      <c r="G5393" s="510"/>
      <c r="H5393" s="69" t="s">
        <v>46</v>
      </c>
      <c r="I5393" s="573">
        <v>0.54320979999999996</v>
      </c>
    </row>
    <row r="5394" spans="2:9" customFormat="1" ht="25.5">
      <c r="B5394" s="78" t="s">
        <v>106</v>
      </c>
      <c r="C5394" s="68" t="s">
        <v>157</v>
      </c>
      <c r="D5394" s="375" t="s">
        <v>5</v>
      </c>
      <c r="E5394" s="375" t="s">
        <v>114</v>
      </c>
      <c r="F5394" s="510" t="s">
        <v>108</v>
      </c>
      <c r="G5394" s="510"/>
      <c r="H5394" s="69" t="s">
        <v>46</v>
      </c>
      <c r="I5394" s="573">
        <v>0.54320979999999996</v>
      </c>
    </row>
    <row r="5395" spans="2:9" customFormat="1" ht="25.5">
      <c r="B5395" s="72" t="s">
        <v>101</v>
      </c>
      <c r="C5395" s="63" t="s">
        <v>2892</v>
      </c>
      <c r="D5395" s="376" t="s">
        <v>17</v>
      </c>
      <c r="E5395" s="376" t="s">
        <v>2893</v>
      </c>
      <c r="F5395" s="509" t="s">
        <v>60</v>
      </c>
      <c r="G5395" s="509"/>
      <c r="H5395" s="64" t="s">
        <v>61</v>
      </c>
      <c r="I5395" s="577">
        <v>2.6666666000000001</v>
      </c>
    </row>
    <row r="5396" spans="2:9" customFormat="1" ht="0.95" customHeight="1">
      <c r="B5396" s="72" t="s">
        <v>101</v>
      </c>
      <c r="C5396" s="63" t="s">
        <v>4451</v>
      </c>
      <c r="D5396" s="376" t="s">
        <v>17</v>
      </c>
      <c r="E5396" s="376" t="s">
        <v>4452</v>
      </c>
      <c r="F5396" s="509" t="s">
        <v>60</v>
      </c>
      <c r="G5396" s="509"/>
      <c r="H5396" s="64" t="s">
        <v>50</v>
      </c>
      <c r="I5396" s="577">
        <v>1.2</v>
      </c>
    </row>
    <row r="5397" spans="2:9" customFormat="1" ht="18" customHeight="1">
      <c r="B5397" s="72" t="s">
        <v>101</v>
      </c>
      <c r="C5397" s="63" t="s">
        <v>2894</v>
      </c>
      <c r="D5397" s="376" t="s">
        <v>17</v>
      </c>
      <c r="E5397" s="376" t="s">
        <v>2895</v>
      </c>
      <c r="F5397" s="509" t="s">
        <v>60</v>
      </c>
      <c r="G5397" s="509"/>
      <c r="H5397" s="64" t="s">
        <v>61</v>
      </c>
      <c r="I5397" s="577">
        <v>2.6666666000000001</v>
      </c>
    </row>
    <row r="5398" spans="2:9" customFormat="1" ht="26.1" customHeight="1">
      <c r="B5398" s="72" t="s">
        <v>101</v>
      </c>
      <c r="C5398" s="63" t="s">
        <v>2896</v>
      </c>
      <c r="D5398" s="376" t="s">
        <v>17</v>
      </c>
      <c r="E5398" s="376" t="s">
        <v>2897</v>
      </c>
      <c r="F5398" s="509" t="s">
        <v>60</v>
      </c>
      <c r="G5398" s="509"/>
      <c r="H5398" s="64" t="s">
        <v>61</v>
      </c>
      <c r="I5398" s="577">
        <v>2.6666666000000001</v>
      </c>
    </row>
    <row r="5399" spans="2:9" customFormat="1" ht="24" customHeight="1">
      <c r="B5399" s="72" t="s">
        <v>101</v>
      </c>
      <c r="C5399" s="63" t="s">
        <v>4434</v>
      </c>
      <c r="D5399" s="376" t="s">
        <v>17</v>
      </c>
      <c r="E5399" s="376" t="s">
        <v>4435</v>
      </c>
      <c r="F5399" s="509" t="s">
        <v>60</v>
      </c>
      <c r="G5399" s="509"/>
      <c r="H5399" s="64" t="s">
        <v>61</v>
      </c>
      <c r="I5399" s="577">
        <v>2.6666666000000001</v>
      </c>
    </row>
    <row r="5400" spans="2:9" customFormat="1" ht="26.1" customHeight="1">
      <c r="B5400" s="74"/>
      <c r="C5400" s="574"/>
      <c r="D5400" s="574"/>
      <c r="E5400" s="574"/>
      <c r="F5400" s="574" t="s">
        <v>102</v>
      </c>
      <c r="G5400" s="575">
        <v>20.52</v>
      </c>
      <c r="H5400" s="574" t="s">
        <v>103</v>
      </c>
      <c r="I5400" s="75">
        <v>0</v>
      </c>
    </row>
    <row r="5401" spans="2:9" customFormat="1" ht="24" customHeight="1" thickBot="1">
      <c r="B5401" s="74"/>
      <c r="C5401" s="574"/>
      <c r="D5401" s="574"/>
      <c r="E5401" s="574"/>
      <c r="F5401" s="574" t="s">
        <v>104</v>
      </c>
      <c r="G5401" s="575">
        <v>15.46</v>
      </c>
      <c r="H5401" s="574"/>
      <c r="I5401" s="576" t="s">
        <v>105</v>
      </c>
    </row>
    <row r="5402" spans="2:9" customFormat="1" ht="24" customHeight="1" thickTop="1">
      <c r="B5402" s="76"/>
      <c r="C5402" s="67"/>
      <c r="D5402" s="67"/>
      <c r="E5402" s="67"/>
      <c r="F5402" s="67"/>
      <c r="G5402" s="67"/>
      <c r="H5402" s="67"/>
      <c r="I5402" s="77"/>
    </row>
    <row r="5403" spans="2:9" customFormat="1" ht="24" customHeight="1">
      <c r="B5403" s="382" t="s">
        <v>5415</v>
      </c>
      <c r="C5403" s="383" t="s">
        <v>7</v>
      </c>
      <c r="D5403" s="377" t="s">
        <v>95</v>
      </c>
      <c r="E5403" s="377" t="s">
        <v>8</v>
      </c>
      <c r="F5403" s="511" t="s">
        <v>99</v>
      </c>
      <c r="G5403" s="511"/>
      <c r="H5403" s="384" t="s">
        <v>96</v>
      </c>
      <c r="I5403" s="385" t="s">
        <v>97</v>
      </c>
    </row>
    <row r="5404" spans="2:9" customFormat="1" ht="26.1" customHeight="1">
      <c r="B5404" s="71" t="s">
        <v>100</v>
      </c>
      <c r="C5404" s="61" t="s">
        <v>4115</v>
      </c>
      <c r="D5404" s="378" t="s">
        <v>44</v>
      </c>
      <c r="E5404" s="378" t="s">
        <v>4116</v>
      </c>
      <c r="F5404" s="512" t="s">
        <v>2348</v>
      </c>
      <c r="G5404" s="512"/>
      <c r="H5404" s="62" t="s">
        <v>50</v>
      </c>
      <c r="I5404" s="572">
        <v>1</v>
      </c>
    </row>
    <row r="5405" spans="2:9" customFormat="1" ht="63.75">
      <c r="B5405" s="78" t="s">
        <v>106</v>
      </c>
      <c r="C5405" s="68" t="s">
        <v>7073</v>
      </c>
      <c r="D5405" s="375" t="s">
        <v>44</v>
      </c>
      <c r="E5405" s="375" t="s">
        <v>7074</v>
      </c>
      <c r="F5405" s="510" t="s">
        <v>2348</v>
      </c>
      <c r="G5405" s="510"/>
      <c r="H5405" s="69" t="s">
        <v>50</v>
      </c>
      <c r="I5405" s="573">
        <v>1</v>
      </c>
    </row>
    <row r="5406" spans="2:9" customFormat="1" ht="25.5">
      <c r="B5406" s="78" t="s">
        <v>106</v>
      </c>
      <c r="C5406" s="68" t="s">
        <v>156</v>
      </c>
      <c r="D5406" s="375" t="s">
        <v>5</v>
      </c>
      <c r="E5406" s="375" t="s">
        <v>115</v>
      </c>
      <c r="F5406" s="510" t="s">
        <v>108</v>
      </c>
      <c r="G5406" s="510"/>
      <c r="H5406" s="69" t="s">
        <v>46</v>
      </c>
      <c r="I5406" s="573">
        <v>0.63768119999999995</v>
      </c>
    </row>
    <row r="5407" spans="2:9" customFormat="1" ht="0.95" customHeight="1">
      <c r="B5407" s="78" t="s">
        <v>106</v>
      </c>
      <c r="C5407" s="68" t="s">
        <v>157</v>
      </c>
      <c r="D5407" s="375" t="s">
        <v>5</v>
      </c>
      <c r="E5407" s="375" t="s">
        <v>114</v>
      </c>
      <c r="F5407" s="510" t="s">
        <v>108</v>
      </c>
      <c r="G5407" s="510"/>
      <c r="H5407" s="69" t="s">
        <v>46</v>
      </c>
      <c r="I5407" s="573">
        <v>0.63768119999999995</v>
      </c>
    </row>
    <row r="5408" spans="2:9" customFormat="1" ht="18" customHeight="1">
      <c r="B5408" s="72" t="s">
        <v>101</v>
      </c>
      <c r="C5408" s="63" t="s">
        <v>2892</v>
      </c>
      <c r="D5408" s="376" t="s">
        <v>17</v>
      </c>
      <c r="E5408" s="376" t="s">
        <v>2893</v>
      </c>
      <c r="F5408" s="509" t="s">
        <v>60</v>
      </c>
      <c r="G5408" s="509"/>
      <c r="H5408" s="64" t="s">
        <v>61</v>
      </c>
      <c r="I5408" s="577">
        <v>2.6666666000000001</v>
      </c>
    </row>
    <row r="5409" spans="2:9" customFormat="1" ht="26.1" customHeight="1">
      <c r="B5409" s="72" t="s">
        <v>101</v>
      </c>
      <c r="C5409" s="63" t="s">
        <v>2894</v>
      </c>
      <c r="D5409" s="376" t="s">
        <v>17</v>
      </c>
      <c r="E5409" s="376" t="s">
        <v>2895</v>
      </c>
      <c r="F5409" s="509" t="s">
        <v>60</v>
      </c>
      <c r="G5409" s="509"/>
      <c r="H5409" s="64" t="s">
        <v>61</v>
      </c>
      <c r="I5409" s="577">
        <v>2.6666666000000001</v>
      </c>
    </row>
    <row r="5410" spans="2:9" customFormat="1" ht="24" customHeight="1">
      <c r="B5410" s="72" t="s">
        <v>101</v>
      </c>
      <c r="C5410" s="63" t="s">
        <v>2896</v>
      </c>
      <c r="D5410" s="376" t="s">
        <v>17</v>
      </c>
      <c r="E5410" s="376" t="s">
        <v>2897</v>
      </c>
      <c r="F5410" s="509" t="s">
        <v>60</v>
      </c>
      <c r="G5410" s="509"/>
      <c r="H5410" s="64" t="s">
        <v>61</v>
      </c>
      <c r="I5410" s="577">
        <v>2.6666666000000001</v>
      </c>
    </row>
    <row r="5411" spans="2:9" customFormat="1" ht="26.1" customHeight="1">
      <c r="B5411" s="72" t="s">
        <v>101</v>
      </c>
      <c r="C5411" s="63" t="s">
        <v>4434</v>
      </c>
      <c r="D5411" s="376" t="s">
        <v>17</v>
      </c>
      <c r="E5411" s="376" t="s">
        <v>4435</v>
      </c>
      <c r="F5411" s="509" t="s">
        <v>60</v>
      </c>
      <c r="G5411" s="509"/>
      <c r="H5411" s="64" t="s">
        <v>61</v>
      </c>
      <c r="I5411" s="577">
        <v>2.6666666000000001</v>
      </c>
    </row>
    <row r="5412" spans="2:9" customFormat="1" ht="24" customHeight="1">
      <c r="B5412" s="74"/>
      <c r="C5412" s="574"/>
      <c r="D5412" s="574"/>
      <c r="E5412" s="574"/>
      <c r="F5412" s="574" t="s">
        <v>102</v>
      </c>
      <c r="G5412" s="575">
        <v>23.85</v>
      </c>
      <c r="H5412" s="574" t="s">
        <v>103</v>
      </c>
      <c r="I5412" s="75">
        <v>0</v>
      </c>
    </row>
    <row r="5413" spans="2:9" customFormat="1" ht="24" customHeight="1" thickBot="1">
      <c r="B5413" s="74"/>
      <c r="C5413" s="574"/>
      <c r="D5413" s="574"/>
      <c r="E5413" s="574"/>
      <c r="F5413" s="574" t="s">
        <v>104</v>
      </c>
      <c r="G5413" s="575">
        <v>10.84</v>
      </c>
      <c r="H5413" s="574"/>
      <c r="I5413" s="576" t="s">
        <v>105</v>
      </c>
    </row>
    <row r="5414" spans="2:9" customFormat="1" ht="24" customHeight="1" thickTop="1">
      <c r="B5414" s="76"/>
      <c r="C5414" s="67"/>
      <c r="D5414" s="67"/>
      <c r="E5414" s="67"/>
      <c r="F5414" s="67"/>
      <c r="G5414" s="67"/>
      <c r="H5414" s="67"/>
      <c r="I5414" s="77"/>
    </row>
    <row r="5415" spans="2:9" customFormat="1" ht="26.1" customHeight="1">
      <c r="B5415" s="382" t="s">
        <v>5416</v>
      </c>
      <c r="C5415" s="383" t="s">
        <v>7</v>
      </c>
      <c r="D5415" s="377" t="s">
        <v>95</v>
      </c>
      <c r="E5415" s="377" t="s">
        <v>8</v>
      </c>
      <c r="F5415" s="511" t="s">
        <v>99</v>
      </c>
      <c r="G5415" s="511"/>
      <c r="H5415" s="384" t="s">
        <v>96</v>
      </c>
      <c r="I5415" s="385" t="s">
        <v>97</v>
      </c>
    </row>
    <row r="5416" spans="2:9" customFormat="1" ht="25.5" customHeight="1">
      <c r="B5416" s="71" t="s">
        <v>100</v>
      </c>
      <c r="C5416" s="61" t="s">
        <v>4117</v>
      </c>
      <c r="D5416" s="378" t="s">
        <v>44</v>
      </c>
      <c r="E5416" s="378" t="s">
        <v>4118</v>
      </c>
      <c r="F5416" s="512" t="s">
        <v>2348</v>
      </c>
      <c r="G5416" s="512"/>
      <c r="H5416" s="62" t="s">
        <v>50</v>
      </c>
      <c r="I5416" s="572">
        <v>1</v>
      </c>
    </row>
    <row r="5417" spans="2:9" customFormat="1" ht="25.5" customHeight="1">
      <c r="B5417" s="78" t="s">
        <v>106</v>
      </c>
      <c r="C5417" s="68" t="s">
        <v>7073</v>
      </c>
      <c r="D5417" s="375" t="s">
        <v>44</v>
      </c>
      <c r="E5417" s="375" t="s">
        <v>7074</v>
      </c>
      <c r="F5417" s="510" t="s">
        <v>2348</v>
      </c>
      <c r="G5417" s="510"/>
      <c r="H5417" s="69" t="s">
        <v>50</v>
      </c>
      <c r="I5417" s="573">
        <v>1</v>
      </c>
    </row>
    <row r="5418" spans="2:9" customFormat="1" ht="0.95" customHeight="1">
      <c r="B5418" s="78" t="s">
        <v>106</v>
      </c>
      <c r="C5418" s="68" t="s">
        <v>156</v>
      </c>
      <c r="D5418" s="375" t="s">
        <v>5</v>
      </c>
      <c r="E5418" s="375" t="s">
        <v>115</v>
      </c>
      <c r="F5418" s="510" t="s">
        <v>108</v>
      </c>
      <c r="G5418" s="510"/>
      <c r="H5418" s="69" t="s">
        <v>46</v>
      </c>
      <c r="I5418" s="573">
        <v>0.63768119999999995</v>
      </c>
    </row>
    <row r="5419" spans="2:9" customFormat="1" ht="18" customHeight="1">
      <c r="B5419" s="78" t="s">
        <v>106</v>
      </c>
      <c r="C5419" s="68" t="s">
        <v>157</v>
      </c>
      <c r="D5419" s="375" t="s">
        <v>5</v>
      </c>
      <c r="E5419" s="375" t="s">
        <v>114</v>
      </c>
      <c r="F5419" s="510" t="s">
        <v>108</v>
      </c>
      <c r="G5419" s="510"/>
      <c r="H5419" s="69" t="s">
        <v>46</v>
      </c>
      <c r="I5419" s="573">
        <v>0.63768119999999995</v>
      </c>
    </row>
    <row r="5420" spans="2:9" customFormat="1" ht="26.1" customHeight="1">
      <c r="B5420" s="72" t="s">
        <v>101</v>
      </c>
      <c r="C5420" s="63" t="s">
        <v>2892</v>
      </c>
      <c r="D5420" s="376" t="s">
        <v>17</v>
      </c>
      <c r="E5420" s="376" t="s">
        <v>2893</v>
      </c>
      <c r="F5420" s="509" t="s">
        <v>60</v>
      </c>
      <c r="G5420" s="509"/>
      <c r="H5420" s="64" t="s">
        <v>61</v>
      </c>
      <c r="I5420" s="577">
        <v>2.6666666000000001</v>
      </c>
    </row>
    <row r="5421" spans="2:9" customFormat="1" ht="24" customHeight="1">
      <c r="B5421" s="72" t="s">
        <v>101</v>
      </c>
      <c r="C5421" s="63" t="s">
        <v>4409</v>
      </c>
      <c r="D5421" s="376" t="s">
        <v>17</v>
      </c>
      <c r="E5421" s="376" t="s">
        <v>4410</v>
      </c>
      <c r="F5421" s="509" t="s">
        <v>60</v>
      </c>
      <c r="G5421" s="509"/>
      <c r="H5421" s="64" t="s">
        <v>50</v>
      </c>
      <c r="I5421" s="577">
        <v>1.2</v>
      </c>
    </row>
    <row r="5422" spans="2:9" customFormat="1" ht="26.1" customHeight="1">
      <c r="B5422" s="72" t="s">
        <v>101</v>
      </c>
      <c r="C5422" s="63" t="s">
        <v>2894</v>
      </c>
      <c r="D5422" s="376" t="s">
        <v>17</v>
      </c>
      <c r="E5422" s="376" t="s">
        <v>2895</v>
      </c>
      <c r="F5422" s="509" t="s">
        <v>60</v>
      </c>
      <c r="G5422" s="509"/>
      <c r="H5422" s="64" t="s">
        <v>61</v>
      </c>
      <c r="I5422" s="577">
        <v>2.6666666000000001</v>
      </c>
    </row>
    <row r="5423" spans="2:9" customFormat="1" ht="24" customHeight="1">
      <c r="B5423" s="72" t="s">
        <v>101</v>
      </c>
      <c r="C5423" s="63" t="s">
        <v>2896</v>
      </c>
      <c r="D5423" s="376" t="s">
        <v>17</v>
      </c>
      <c r="E5423" s="376" t="s">
        <v>2897</v>
      </c>
      <c r="F5423" s="509" t="s">
        <v>60</v>
      </c>
      <c r="G5423" s="509"/>
      <c r="H5423" s="64" t="s">
        <v>61</v>
      </c>
      <c r="I5423" s="577">
        <v>2.6666666000000001</v>
      </c>
    </row>
    <row r="5424" spans="2:9" customFormat="1" ht="24" customHeight="1">
      <c r="B5424" s="72" t="s">
        <v>101</v>
      </c>
      <c r="C5424" s="63" t="s">
        <v>4434</v>
      </c>
      <c r="D5424" s="376" t="s">
        <v>17</v>
      </c>
      <c r="E5424" s="376" t="s">
        <v>4435</v>
      </c>
      <c r="F5424" s="509" t="s">
        <v>60</v>
      </c>
      <c r="G5424" s="509"/>
      <c r="H5424" s="64" t="s">
        <v>61</v>
      </c>
      <c r="I5424" s="577">
        <v>2.6666666000000001</v>
      </c>
    </row>
    <row r="5425" spans="2:9" customFormat="1" ht="24" customHeight="1">
      <c r="B5425" s="74"/>
      <c r="C5425" s="574"/>
      <c r="D5425" s="574"/>
      <c r="E5425" s="574"/>
      <c r="F5425" s="574" t="s">
        <v>102</v>
      </c>
      <c r="G5425" s="575">
        <v>23.85</v>
      </c>
      <c r="H5425" s="574" t="s">
        <v>103</v>
      </c>
      <c r="I5425" s="75">
        <v>0</v>
      </c>
    </row>
    <row r="5426" spans="2:9" customFormat="1" ht="26.1" customHeight="1" thickBot="1">
      <c r="B5426" s="74"/>
      <c r="C5426" s="574"/>
      <c r="D5426" s="574"/>
      <c r="E5426" s="574"/>
      <c r="F5426" s="574" t="s">
        <v>104</v>
      </c>
      <c r="G5426" s="575">
        <v>20.32</v>
      </c>
      <c r="H5426" s="574"/>
      <c r="I5426" s="576" t="s">
        <v>105</v>
      </c>
    </row>
    <row r="5427" spans="2:9" customFormat="1" ht="15.75" thickTop="1">
      <c r="B5427" s="76"/>
      <c r="C5427" s="67"/>
      <c r="D5427" s="67"/>
      <c r="E5427" s="67"/>
      <c r="F5427" s="67"/>
      <c r="G5427" s="67"/>
      <c r="H5427" s="67"/>
      <c r="I5427" s="77"/>
    </row>
    <row r="5428" spans="2:9" customFormat="1" ht="15">
      <c r="B5428" s="382" t="s">
        <v>5418</v>
      </c>
      <c r="C5428" s="383" t="s">
        <v>7</v>
      </c>
      <c r="D5428" s="377" t="s">
        <v>95</v>
      </c>
      <c r="E5428" s="377" t="s">
        <v>8</v>
      </c>
      <c r="F5428" s="511" t="s">
        <v>99</v>
      </c>
      <c r="G5428" s="511"/>
      <c r="H5428" s="384" t="s">
        <v>96</v>
      </c>
      <c r="I5428" s="385" t="s">
        <v>97</v>
      </c>
    </row>
    <row r="5429" spans="2:9" customFormat="1" ht="0.95" customHeight="1">
      <c r="B5429" s="71" t="s">
        <v>100</v>
      </c>
      <c r="C5429" s="61" t="s">
        <v>4159</v>
      </c>
      <c r="D5429" s="378" t="s">
        <v>44</v>
      </c>
      <c r="E5429" s="378" t="s">
        <v>4160</v>
      </c>
      <c r="F5429" s="512">
        <v>11.11</v>
      </c>
      <c r="G5429" s="512"/>
      <c r="H5429" s="62" t="s">
        <v>45</v>
      </c>
      <c r="I5429" s="572">
        <v>1</v>
      </c>
    </row>
    <row r="5430" spans="2:9" customFormat="1" ht="18" customHeight="1">
      <c r="B5430" s="78" t="s">
        <v>106</v>
      </c>
      <c r="C5430" s="68" t="s">
        <v>156</v>
      </c>
      <c r="D5430" s="375" t="s">
        <v>5</v>
      </c>
      <c r="E5430" s="375" t="s">
        <v>115</v>
      </c>
      <c r="F5430" s="510" t="s">
        <v>108</v>
      </c>
      <c r="G5430" s="510"/>
      <c r="H5430" s="69" t="s">
        <v>46</v>
      </c>
      <c r="I5430" s="573">
        <v>0.13</v>
      </c>
    </row>
    <row r="5431" spans="2:9" customFormat="1" ht="39" customHeight="1">
      <c r="B5431" s="78" t="s">
        <v>106</v>
      </c>
      <c r="C5431" s="68" t="s">
        <v>157</v>
      </c>
      <c r="D5431" s="375" t="s">
        <v>5</v>
      </c>
      <c r="E5431" s="375" t="s">
        <v>114</v>
      </c>
      <c r="F5431" s="510" t="s">
        <v>108</v>
      </c>
      <c r="G5431" s="510"/>
      <c r="H5431" s="69" t="s">
        <v>46</v>
      </c>
      <c r="I5431" s="573">
        <v>0.13</v>
      </c>
    </row>
    <row r="5432" spans="2:9" customFormat="1" ht="24" customHeight="1">
      <c r="B5432" s="72" t="s">
        <v>101</v>
      </c>
      <c r="C5432" s="63" t="s">
        <v>4580</v>
      </c>
      <c r="D5432" s="376" t="s">
        <v>16</v>
      </c>
      <c r="E5432" s="376" t="s">
        <v>4581</v>
      </c>
      <c r="F5432" s="509" t="s">
        <v>60</v>
      </c>
      <c r="G5432" s="509"/>
      <c r="H5432" s="64" t="s">
        <v>45</v>
      </c>
      <c r="I5432" s="577">
        <v>1</v>
      </c>
    </row>
    <row r="5433" spans="2:9" customFormat="1" ht="26.1" customHeight="1">
      <c r="B5433" s="72" t="s">
        <v>101</v>
      </c>
      <c r="C5433" s="63" t="s">
        <v>2903</v>
      </c>
      <c r="D5433" s="376" t="s">
        <v>16</v>
      </c>
      <c r="E5433" s="376" t="s">
        <v>2904</v>
      </c>
      <c r="F5433" s="509" t="s">
        <v>60</v>
      </c>
      <c r="G5433" s="509"/>
      <c r="H5433" s="64" t="s">
        <v>45</v>
      </c>
      <c r="I5433" s="577">
        <v>4</v>
      </c>
    </row>
    <row r="5434" spans="2:9" customFormat="1" ht="15">
      <c r="B5434" s="72" t="s">
        <v>101</v>
      </c>
      <c r="C5434" s="63" t="s">
        <v>2905</v>
      </c>
      <c r="D5434" s="376" t="s">
        <v>16</v>
      </c>
      <c r="E5434" s="376" t="s">
        <v>2906</v>
      </c>
      <c r="F5434" s="509" t="s">
        <v>60</v>
      </c>
      <c r="G5434" s="509"/>
      <c r="H5434" s="64" t="s">
        <v>45</v>
      </c>
      <c r="I5434" s="577">
        <v>4</v>
      </c>
    </row>
    <row r="5435" spans="2:9" customFormat="1" ht="15">
      <c r="B5435" s="72" t="s">
        <v>101</v>
      </c>
      <c r="C5435" s="63" t="s">
        <v>2907</v>
      </c>
      <c r="D5435" s="376" t="s">
        <v>16</v>
      </c>
      <c r="E5435" s="376" t="s">
        <v>2908</v>
      </c>
      <c r="F5435" s="509" t="s">
        <v>60</v>
      </c>
      <c r="G5435" s="509"/>
      <c r="H5435" s="64" t="s">
        <v>45</v>
      </c>
      <c r="I5435" s="577">
        <v>4</v>
      </c>
    </row>
    <row r="5436" spans="2:9" customFormat="1" ht="0.95" customHeight="1">
      <c r="B5436" s="74"/>
      <c r="C5436" s="574"/>
      <c r="D5436" s="574"/>
      <c r="E5436" s="574"/>
      <c r="F5436" s="574" t="s">
        <v>102</v>
      </c>
      <c r="G5436" s="575">
        <v>4.5599999999999996</v>
      </c>
      <c r="H5436" s="574" t="s">
        <v>103</v>
      </c>
      <c r="I5436" s="75">
        <v>0</v>
      </c>
    </row>
    <row r="5437" spans="2:9" customFormat="1" ht="18" customHeight="1" thickBot="1">
      <c r="B5437" s="74"/>
      <c r="C5437" s="574"/>
      <c r="D5437" s="574"/>
      <c r="E5437" s="574"/>
      <c r="F5437" s="574" t="s">
        <v>104</v>
      </c>
      <c r="G5437" s="575">
        <v>3.82</v>
      </c>
      <c r="H5437" s="574"/>
      <c r="I5437" s="576" t="s">
        <v>105</v>
      </c>
    </row>
    <row r="5438" spans="2:9" customFormat="1" ht="26.1" customHeight="1" thickTop="1">
      <c r="B5438" s="76"/>
      <c r="C5438" s="67"/>
      <c r="D5438" s="67"/>
      <c r="E5438" s="67"/>
      <c r="F5438" s="67"/>
      <c r="G5438" s="67"/>
      <c r="H5438" s="67"/>
      <c r="I5438" s="77"/>
    </row>
    <row r="5439" spans="2:9" customFormat="1" ht="24" customHeight="1">
      <c r="B5439" s="382" t="s">
        <v>5419</v>
      </c>
      <c r="C5439" s="383" t="s">
        <v>7</v>
      </c>
      <c r="D5439" s="377" t="s">
        <v>95</v>
      </c>
      <c r="E5439" s="377" t="s">
        <v>8</v>
      </c>
      <c r="F5439" s="511" t="s">
        <v>99</v>
      </c>
      <c r="G5439" s="511"/>
      <c r="H5439" s="384" t="s">
        <v>96</v>
      </c>
      <c r="I5439" s="385" t="s">
        <v>97</v>
      </c>
    </row>
    <row r="5440" spans="2:9" customFormat="1" ht="26.1" customHeight="1">
      <c r="B5440" s="71" t="s">
        <v>100</v>
      </c>
      <c r="C5440" s="61" t="s">
        <v>4181</v>
      </c>
      <c r="D5440" s="378" t="s">
        <v>44</v>
      </c>
      <c r="E5440" s="378" t="s">
        <v>4182</v>
      </c>
      <c r="F5440" s="512">
        <v>15</v>
      </c>
      <c r="G5440" s="512"/>
      <c r="H5440" s="62" t="s">
        <v>45</v>
      </c>
      <c r="I5440" s="572">
        <v>1</v>
      </c>
    </row>
    <row r="5441" spans="2:9" customFormat="1" ht="26.1" customHeight="1">
      <c r="B5441" s="78" t="s">
        <v>106</v>
      </c>
      <c r="C5441" s="68" t="s">
        <v>156</v>
      </c>
      <c r="D5441" s="375" t="s">
        <v>5</v>
      </c>
      <c r="E5441" s="375" t="s">
        <v>115</v>
      </c>
      <c r="F5441" s="510" t="s">
        <v>108</v>
      </c>
      <c r="G5441" s="510"/>
      <c r="H5441" s="69" t="s">
        <v>46</v>
      </c>
      <c r="I5441" s="573">
        <v>0.5</v>
      </c>
    </row>
    <row r="5442" spans="2:9" customFormat="1" ht="25.5">
      <c r="B5442" s="78" t="s">
        <v>106</v>
      </c>
      <c r="C5442" s="68" t="s">
        <v>151</v>
      </c>
      <c r="D5442" s="375" t="s">
        <v>5</v>
      </c>
      <c r="E5442" s="375" t="s">
        <v>107</v>
      </c>
      <c r="F5442" s="510" t="s">
        <v>108</v>
      </c>
      <c r="G5442" s="510"/>
      <c r="H5442" s="69" t="s">
        <v>46</v>
      </c>
      <c r="I5442" s="573">
        <v>0.5</v>
      </c>
    </row>
    <row r="5443" spans="2:9" customFormat="1" ht="25.5">
      <c r="B5443" s="72" t="s">
        <v>101</v>
      </c>
      <c r="C5443" s="63" t="s">
        <v>4595</v>
      </c>
      <c r="D5443" s="376" t="s">
        <v>2967</v>
      </c>
      <c r="E5443" s="376" t="s">
        <v>4596</v>
      </c>
      <c r="F5443" s="509" t="s">
        <v>214</v>
      </c>
      <c r="G5443" s="509"/>
      <c r="H5443" s="64" t="s">
        <v>45</v>
      </c>
      <c r="I5443" s="577">
        <v>1</v>
      </c>
    </row>
    <row r="5444" spans="2:9" customFormat="1" ht="0.95" customHeight="1">
      <c r="B5444" s="74"/>
      <c r="C5444" s="574"/>
      <c r="D5444" s="574"/>
      <c r="E5444" s="574"/>
      <c r="F5444" s="574" t="s">
        <v>102</v>
      </c>
      <c r="G5444" s="575">
        <v>17.09</v>
      </c>
      <c r="H5444" s="574" t="s">
        <v>103</v>
      </c>
      <c r="I5444" s="75">
        <v>0</v>
      </c>
    </row>
    <row r="5445" spans="2:9" customFormat="1" ht="18" customHeight="1" thickBot="1">
      <c r="B5445" s="74"/>
      <c r="C5445" s="574"/>
      <c r="D5445" s="574"/>
      <c r="E5445" s="574"/>
      <c r="F5445" s="574" t="s">
        <v>104</v>
      </c>
      <c r="G5445" s="575">
        <v>10.39</v>
      </c>
      <c r="H5445" s="574"/>
      <c r="I5445" s="576" t="s">
        <v>105</v>
      </c>
    </row>
    <row r="5446" spans="2:9" customFormat="1" ht="26.1" customHeight="1" thickTop="1">
      <c r="B5446" s="76"/>
      <c r="C5446" s="67"/>
      <c r="D5446" s="67"/>
      <c r="E5446" s="67"/>
      <c r="F5446" s="67"/>
      <c r="G5446" s="67"/>
      <c r="H5446" s="67"/>
      <c r="I5446" s="77"/>
    </row>
    <row r="5447" spans="2:9" customFormat="1" ht="24" customHeight="1">
      <c r="B5447" s="382" t="s">
        <v>5420</v>
      </c>
      <c r="C5447" s="383" t="s">
        <v>7</v>
      </c>
      <c r="D5447" s="377" t="s">
        <v>95</v>
      </c>
      <c r="E5447" s="377" t="s">
        <v>8</v>
      </c>
      <c r="F5447" s="511" t="s">
        <v>99</v>
      </c>
      <c r="G5447" s="511"/>
      <c r="H5447" s="384" t="s">
        <v>96</v>
      </c>
      <c r="I5447" s="385" t="s">
        <v>97</v>
      </c>
    </row>
    <row r="5448" spans="2:9" customFormat="1" ht="26.1" customHeight="1">
      <c r="B5448" s="71" t="s">
        <v>100</v>
      </c>
      <c r="C5448" s="61" t="s">
        <v>5421</v>
      </c>
      <c r="D5448" s="378" t="s">
        <v>44</v>
      </c>
      <c r="E5448" s="378" t="s">
        <v>5422</v>
      </c>
      <c r="F5448" s="512">
        <v>11.11</v>
      </c>
      <c r="G5448" s="512"/>
      <c r="H5448" s="62" t="s">
        <v>45</v>
      </c>
      <c r="I5448" s="572">
        <v>1</v>
      </c>
    </row>
    <row r="5449" spans="2:9" customFormat="1" ht="26.1" customHeight="1">
      <c r="B5449" s="78" t="s">
        <v>106</v>
      </c>
      <c r="C5449" s="68" t="s">
        <v>156</v>
      </c>
      <c r="D5449" s="375" t="s">
        <v>5</v>
      </c>
      <c r="E5449" s="375" t="s">
        <v>115</v>
      </c>
      <c r="F5449" s="510" t="s">
        <v>108</v>
      </c>
      <c r="G5449" s="510"/>
      <c r="H5449" s="69" t="s">
        <v>46</v>
      </c>
      <c r="I5449" s="573">
        <v>0.13</v>
      </c>
    </row>
    <row r="5450" spans="2:9" customFormat="1" ht="25.5">
      <c r="B5450" s="78" t="s">
        <v>106</v>
      </c>
      <c r="C5450" s="68" t="s">
        <v>157</v>
      </c>
      <c r="D5450" s="375" t="s">
        <v>5</v>
      </c>
      <c r="E5450" s="375" t="s">
        <v>114</v>
      </c>
      <c r="F5450" s="510" t="s">
        <v>108</v>
      </c>
      <c r="G5450" s="510"/>
      <c r="H5450" s="69" t="s">
        <v>46</v>
      </c>
      <c r="I5450" s="573">
        <v>0.13</v>
      </c>
    </row>
    <row r="5451" spans="2:9" customFormat="1" ht="15">
      <c r="B5451" s="72" t="s">
        <v>101</v>
      </c>
      <c r="C5451" s="63" t="s">
        <v>4591</v>
      </c>
      <c r="D5451" s="376" t="s">
        <v>16</v>
      </c>
      <c r="E5451" s="376" t="s">
        <v>4592</v>
      </c>
      <c r="F5451" s="509" t="s">
        <v>60</v>
      </c>
      <c r="G5451" s="509"/>
      <c r="H5451" s="64" t="s">
        <v>45</v>
      </c>
      <c r="I5451" s="577">
        <v>1</v>
      </c>
    </row>
    <row r="5452" spans="2:9" customFormat="1" ht="0.95" customHeight="1">
      <c r="B5452" s="72" t="s">
        <v>101</v>
      </c>
      <c r="C5452" s="63" t="s">
        <v>4601</v>
      </c>
      <c r="D5452" s="376" t="s">
        <v>16</v>
      </c>
      <c r="E5452" s="376" t="s">
        <v>4602</v>
      </c>
      <c r="F5452" s="509" t="s">
        <v>60</v>
      </c>
      <c r="G5452" s="509"/>
      <c r="H5452" s="64" t="s">
        <v>45</v>
      </c>
      <c r="I5452" s="577">
        <v>1</v>
      </c>
    </row>
    <row r="5453" spans="2:9" customFormat="1" ht="18" customHeight="1">
      <c r="B5453" s="72" t="s">
        <v>101</v>
      </c>
      <c r="C5453" s="63" t="s">
        <v>2903</v>
      </c>
      <c r="D5453" s="376" t="s">
        <v>16</v>
      </c>
      <c r="E5453" s="376" t="s">
        <v>2904</v>
      </c>
      <c r="F5453" s="509" t="s">
        <v>60</v>
      </c>
      <c r="G5453" s="509"/>
      <c r="H5453" s="64" t="s">
        <v>45</v>
      </c>
      <c r="I5453" s="577">
        <v>4</v>
      </c>
    </row>
    <row r="5454" spans="2:9" customFormat="1" ht="26.1" customHeight="1">
      <c r="B5454" s="72" t="s">
        <v>101</v>
      </c>
      <c r="C5454" s="63" t="s">
        <v>2905</v>
      </c>
      <c r="D5454" s="376" t="s">
        <v>16</v>
      </c>
      <c r="E5454" s="376" t="s">
        <v>2906</v>
      </c>
      <c r="F5454" s="509" t="s">
        <v>60</v>
      </c>
      <c r="G5454" s="509"/>
      <c r="H5454" s="64" t="s">
        <v>45</v>
      </c>
      <c r="I5454" s="577">
        <v>4</v>
      </c>
    </row>
    <row r="5455" spans="2:9" customFormat="1" ht="24" customHeight="1">
      <c r="B5455" s="72" t="s">
        <v>101</v>
      </c>
      <c r="C5455" s="63" t="s">
        <v>2907</v>
      </c>
      <c r="D5455" s="376" t="s">
        <v>16</v>
      </c>
      <c r="E5455" s="376" t="s">
        <v>2908</v>
      </c>
      <c r="F5455" s="509" t="s">
        <v>60</v>
      </c>
      <c r="G5455" s="509"/>
      <c r="H5455" s="64" t="s">
        <v>45</v>
      </c>
      <c r="I5455" s="577">
        <v>4</v>
      </c>
    </row>
    <row r="5456" spans="2:9" customFormat="1" ht="26.1" customHeight="1">
      <c r="B5456" s="74"/>
      <c r="C5456" s="574"/>
      <c r="D5456" s="574"/>
      <c r="E5456" s="574"/>
      <c r="F5456" s="574" t="s">
        <v>102</v>
      </c>
      <c r="G5456" s="575">
        <v>4.5599999999999996</v>
      </c>
      <c r="H5456" s="574" t="s">
        <v>103</v>
      </c>
      <c r="I5456" s="75">
        <v>0</v>
      </c>
    </row>
    <row r="5457" spans="2:9" customFormat="1" ht="26.1" customHeight="1" thickBot="1">
      <c r="B5457" s="74"/>
      <c r="C5457" s="574"/>
      <c r="D5457" s="574"/>
      <c r="E5457" s="574"/>
      <c r="F5457" s="574" t="s">
        <v>104</v>
      </c>
      <c r="G5457" s="575">
        <v>8.39</v>
      </c>
      <c r="H5457" s="574"/>
      <c r="I5457" s="576" t="s">
        <v>105</v>
      </c>
    </row>
    <row r="5458" spans="2:9" customFormat="1" ht="15.75" thickTop="1">
      <c r="B5458" s="76"/>
      <c r="C5458" s="67"/>
      <c r="D5458" s="67"/>
      <c r="E5458" s="67"/>
      <c r="F5458" s="67"/>
      <c r="G5458" s="67"/>
      <c r="H5458" s="67"/>
      <c r="I5458" s="77"/>
    </row>
    <row r="5459" spans="2:9" customFormat="1" ht="15">
      <c r="B5459" s="382" t="s">
        <v>5423</v>
      </c>
      <c r="C5459" s="383" t="s">
        <v>7</v>
      </c>
      <c r="D5459" s="377" t="s">
        <v>95</v>
      </c>
      <c r="E5459" s="377" t="s">
        <v>8</v>
      </c>
      <c r="F5459" s="511" t="s">
        <v>99</v>
      </c>
      <c r="G5459" s="511"/>
      <c r="H5459" s="384" t="s">
        <v>96</v>
      </c>
      <c r="I5459" s="385" t="s">
        <v>97</v>
      </c>
    </row>
    <row r="5460" spans="2:9" customFormat="1" ht="0.95" customHeight="1">
      <c r="B5460" s="71" t="s">
        <v>100</v>
      </c>
      <c r="C5460" s="61" t="s">
        <v>4187</v>
      </c>
      <c r="D5460" s="378" t="s">
        <v>44</v>
      </c>
      <c r="E5460" s="378" t="s">
        <v>4188</v>
      </c>
      <c r="F5460" s="512">
        <v>11.11</v>
      </c>
      <c r="G5460" s="512"/>
      <c r="H5460" s="62" t="s">
        <v>45</v>
      </c>
      <c r="I5460" s="572">
        <v>1</v>
      </c>
    </row>
    <row r="5461" spans="2:9" customFormat="1" ht="18" customHeight="1">
      <c r="B5461" s="78" t="s">
        <v>106</v>
      </c>
      <c r="C5461" s="68" t="s">
        <v>156</v>
      </c>
      <c r="D5461" s="375" t="s">
        <v>5</v>
      </c>
      <c r="E5461" s="375" t="s">
        <v>115</v>
      </c>
      <c r="F5461" s="510" t="s">
        <v>108</v>
      </c>
      <c r="G5461" s="510"/>
      <c r="H5461" s="69" t="s">
        <v>46</v>
      </c>
      <c r="I5461" s="573">
        <v>0.13</v>
      </c>
    </row>
    <row r="5462" spans="2:9" customFormat="1" ht="26.1" customHeight="1">
      <c r="B5462" s="78" t="s">
        <v>106</v>
      </c>
      <c r="C5462" s="68" t="s">
        <v>157</v>
      </c>
      <c r="D5462" s="375" t="s">
        <v>5</v>
      </c>
      <c r="E5462" s="375" t="s">
        <v>114</v>
      </c>
      <c r="F5462" s="510" t="s">
        <v>108</v>
      </c>
      <c r="G5462" s="510"/>
      <c r="H5462" s="69" t="s">
        <v>46</v>
      </c>
      <c r="I5462" s="573">
        <v>0.13</v>
      </c>
    </row>
    <row r="5463" spans="2:9" customFormat="1" ht="26.1" customHeight="1">
      <c r="B5463" s="72" t="s">
        <v>101</v>
      </c>
      <c r="C5463" s="63" t="s">
        <v>2903</v>
      </c>
      <c r="D5463" s="376" t="s">
        <v>16</v>
      </c>
      <c r="E5463" s="376" t="s">
        <v>2904</v>
      </c>
      <c r="F5463" s="509" t="s">
        <v>60</v>
      </c>
      <c r="G5463" s="509"/>
      <c r="H5463" s="64" t="s">
        <v>45</v>
      </c>
      <c r="I5463" s="577">
        <v>4</v>
      </c>
    </row>
    <row r="5464" spans="2:9" customFormat="1" ht="26.1" customHeight="1">
      <c r="B5464" s="72" t="s">
        <v>101</v>
      </c>
      <c r="C5464" s="63" t="s">
        <v>2905</v>
      </c>
      <c r="D5464" s="376" t="s">
        <v>16</v>
      </c>
      <c r="E5464" s="376" t="s">
        <v>2906</v>
      </c>
      <c r="F5464" s="509" t="s">
        <v>60</v>
      </c>
      <c r="G5464" s="509"/>
      <c r="H5464" s="64" t="s">
        <v>45</v>
      </c>
      <c r="I5464" s="577">
        <v>4</v>
      </c>
    </row>
    <row r="5465" spans="2:9" customFormat="1" ht="24" customHeight="1">
      <c r="B5465" s="72" t="s">
        <v>101</v>
      </c>
      <c r="C5465" s="63" t="s">
        <v>2907</v>
      </c>
      <c r="D5465" s="376" t="s">
        <v>16</v>
      </c>
      <c r="E5465" s="376" t="s">
        <v>2908</v>
      </c>
      <c r="F5465" s="509" t="s">
        <v>60</v>
      </c>
      <c r="G5465" s="509"/>
      <c r="H5465" s="64" t="s">
        <v>45</v>
      </c>
      <c r="I5465" s="577">
        <v>4</v>
      </c>
    </row>
    <row r="5466" spans="2:9" customFormat="1" ht="26.1" customHeight="1">
      <c r="B5466" s="72" t="s">
        <v>101</v>
      </c>
      <c r="C5466" s="63" t="s">
        <v>4565</v>
      </c>
      <c r="D5466" s="376" t="s">
        <v>2967</v>
      </c>
      <c r="E5466" s="376" t="s">
        <v>4566</v>
      </c>
      <c r="F5466" s="509" t="s">
        <v>214</v>
      </c>
      <c r="G5466" s="509"/>
      <c r="H5466" s="64" t="s">
        <v>45</v>
      </c>
      <c r="I5466" s="577">
        <v>1</v>
      </c>
    </row>
    <row r="5467" spans="2:9" customFormat="1" ht="25.5" customHeight="1">
      <c r="B5467" s="74"/>
      <c r="C5467" s="574"/>
      <c r="D5467" s="574"/>
      <c r="E5467" s="574"/>
      <c r="F5467" s="574" t="s">
        <v>102</v>
      </c>
      <c r="G5467" s="575">
        <v>4.5599999999999996</v>
      </c>
      <c r="H5467" s="574" t="s">
        <v>103</v>
      </c>
      <c r="I5467" s="75">
        <v>0</v>
      </c>
    </row>
    <row r="5468" spans="2:9" customFormat="1" ht="38.25" customHeight="1" thickBot="1">
      <c r="B5468" s="74"/>
      <c r="C5468" s="574"/>
      <c r="D5468" s="574"/>
      <c r="E5468" s="574"/>
      <c r="F5468" s="574" t="s">
        <v>104</v>
      </c>
      <c r="G5468" s="575">
        <v>10.96</v>
      </c>
      <c r="H5468" s="574"/>
      <c r="I5468" s="576" t="s">
        <v>105</v>
      </c>
    </row>
    <row r="5469" spans="2:9" customFormat="1" ht="0.95" customHeight="1" thickTop="1">
      <c r="B5469" s="76"/>
      <c r="C5469" s="67"/>
      <c r="D5469" s="67"/>
      <c r="E5469" s="67"/>
      <c r="F5469" s="67"/>
      <c r="G5469" s="67"/>
      <c r="H5469" s="67"/>
      <c r="I5469" s="77"/>
    </row>
    <row r="5470" spans="2:9" customFormat="1" ht="18" customHeight="1">
      <c r="B5470" s="382" t="s">
        <v>5424</v>
      </c>
      <c r="C5470" s="383" t="s">
        <v>7</v>
      </c>
      <c r="D5470" s="377" t="s">
        <v>95</v>
      </c>
      <c r="E5470" s="377" t="s">
        <v>8</v>
      </c>
      <c r="F5470" s="511" t="s">
        <v>99</v>
      </c>
      <c r="G5470" s="511"/>
      <c r="H5470" s="384" t="s">
        <v>96</v>
      </c>
      <c r="I5470" s="385" t="s">
        <v>97</v>
      </c>
    </row>
    <row r="5471" spans="2:9" customFormat="1" ht="39" customHeight="1">
      <c r="B5471" s="71" t="s">
        <v>100</v>
      </c>
      <c r="C5471" s="61" t="s">
        <v>4173</v>
      </c>
      <c r="D5471" s="378" t="s">
        <v>44</v>
      </c>
      <c r="E5471" s="378" t="s">
        <v>4174</v>
      </c>
      <c r="F5471" s="512">
        <v>11.11</v>
      </c>
      <c r="G5471" s="512"/>
      <c r="H5471" s="62" t="s">
        <v>45</v>
      </c>
      <c r="I5471" s="572">
        <v>1</v>
      </c>
    </row>
    <row r="5472" spans="2:9" customFormat="1" ht="24" customHeight="1">
      <c r="B5472" s="78" t="s">
        <v>106</v>
      </c>
      <c r="C5472" s="68" t="s">
        <v>156</v>
      </c>
      <c r="D5472" s="375" t="s">
        <v>5</v>
      </c>
      <c r="E5472" s="375" t="s">
        <v>115</v>
      </c>
      <c r="F5472" s="510" t="s">
        <v>108</v>
      </c>
      <c r="G5472" s="510"/>
      <c r="H5472" s="69" t="s">
        <v>46</v>
      </c>
      <c r="I5472" s="573">
        <v>0.13</v>
      </c>
    </row>
    <row r="5473" spans="2:9" customFormat="1" ht="26.1" customHeight="1">
      <c r="B5473" s="78" t="s">
        <v>106</v>
      </c>
      <c r="C5473" s="68" t="s">
        <v>157</v>
      </c>
      <c r="D5473" s="375" t="s">
        <v>5</v>
      </c>
      <c r="E5473" s="375" t="s">
        <v>114</v>
      </c>
      <c r="F5473" s="510" t="s">
        <v>108</v>
      </c>
      <c r="G5473" s="510"/>
      <c r="H5473" s="69" t="s">
        <v>46</v>
      </c>
      <c r="I5473" s="573">
        <v>0.13</v>
      </c>
    </row>
    <row r="5474" spans="2:9" customFormat="1" ht="26.1" customHeight="1">
      <c r="B5474" s="72" t="s">
        <v>101</v>
      </c>
      <c r="C5474" s="63" t="s">
        <v>3098</v>
      </c>
      <c r="D5474" s="376" t="s">
        <v>16</v>
      </c>
      <c r="E5474" s="376" t="s">
        <v>3099</v>
      </c>
      <c r="F5474" s="509" t="s">
        <v>60</v>
      </c>
      <c r="G5474" s="509"/>
      <c r="H5474" s="64" t="s">
        <v>45</v>
      </c>
      <c r="I5474" s="577">
        <v>1</v>
      </c>
    </row>
    <row r="5475" spans="2:9" customFormat="1" ht="38.25" customHeight="1">
      <c r="B5475" s="72" t="s">
        <v>101</v>
      </c>
      <c r="C5475" s="63" t="s">
        <v>4643</v>
      </c>
      <c r="D5475" s="376" t="s">
        <v>2967</v>
      </c>
      <c r="E5475" s="376" t="s">
        <v>4644</v>
      </c>
      <c r="F5475" s="509" t="s">
        <v>214</v>
      </c>
      <c r="G5475" s="509"/>
      <c r="H5475" s="64" t="s">
        <v>45</v>
      </c>
      <c r="I5475" s="577">
        <v>1</v>
      </c>
    </row>
    <row r="5476" spans="2:9" customFormat="1" ht="25.5" customHeight="1">
      <c r="B5476" s="74"/>
      <c r="C5476" s="574"/>
      <c r="D5476" s="574"/>
      <c r="E5476" s="574"/>
      <c r="F5476" s="574" t="s">
        <v>102</v>
      </c>
      <c r="G5476" s="575">
        <v>4.5599999999999996</v>
      </c>
      <c r="H5476" s="574" t="s">
        <v>103</v>
      </c>
      <c r="I5476" s="75">
        <v>0</v>
      </c>
    </row>
    <row r="5477" spans="2:9" customFormat="1" ht="0.95" customHeight="1" thickBot="1">
      <c r="B5477" s="74"/>
      <c r="C5477" s="574"/>
      <c r="D5477" s="574"/>
      <c r="E5477" s="574"/>
      <c r="F5477" s="574" t="s">
        <v>104</v>
      </c>
      <c r="G5477" s="575">
        <v>15.59</v>
      </c>
      <c r="H5477" s="574"/>
      <c r="I5477" s="576" t="s">
        <v>105</v>
      </c>
    </row>
    <row r="5478" spans="2:9" customFormat="1" ht="18" customHeight="1" thickTop="1">
      <c r="B5478" s="76"/>
      <c r="C5478" s="67"/>
      <c r="D5478" s="67"/>
      <c r="E5478" s="67"/>
      <c r="F5478" s="67"/>
      <c r="G5478" s="67"/>
      <c r="H5478" s="67"/>
      <c r="I5478" s="77"/>
    </row>
    <row r="5479" spans="2:9" customFormat="1" ht="26.1" customHeight="1">
      <c r="B5479" s="382" t="s">
        <v>5425</v>
      </c>
      <c r="C5479" s="383" t="s">
        <v>7</v>
      </c>
      <c r="D5479" s="377" t="s">
        <v>95</v>
      </c>
      <c r="E5479" s="377" t="s">
        <v>8</v>
      </c>
      <c r="F5479" s="511" t="s">
        <v>99</v>
      </c>
      <c r="G5479" s="511"/>
      <c r="H5479" s="384" t="s">
        <v>96</v>
      </c>
      <c r="I5479" s="385" t="s">
        <v>97</v>
      </c>
    </row>
    <row r="5480" spans="2:9" customFormat="1" ht="24" customHeight="1">
      <c r="B5480" s="71" t="s">
        <v>100</v>
      </c>
      <c r="C5480" s="61" t="s">
        <v>5426</v>
      </c>
      <c r="D5480" s="378" t="s">
        <v>44</v>
      </c>
      <c r="E5480" s="378" t="s">
        <v>5427</v>
      </c>
      <c r="F5480" s="512">
        <v>11.11</v>
      </c>
      <c r="G5480" s="512"/>
      <c r="H5480" s="62" t="s">
        <v>45</v>
      </c>
      <c r="I5480" s="572">
        <v>1</v>
      </c>
    </row>
    <row r="5481" spans="2:9" customFormat="1" ht="26.1" customHeight="1">
      <c r="B5481" s="78" t="s">
        <v>106</v>
      </c>
      <c r="C5481" s="68" t="s">
        <v>156</v>
      </c>
      <c r="D5481" s="375" t="s">
        <v>5</v>
      </c>
      <c r="E5481" s="375" t="s">
        <v>115</v>
      </c>
      <c r="F5481" s="510" t="s">
        <v>108</v>
      </c>
      <c r="G5481" s="510"/>
      <c r="H5481" s="69" t="s">
        <v>46</v>
      </c>
      <c r="I5481" s="573">
        <v>0.13</v>
      </c>
    </row>
    <row r="5482" spans="2:9" customFormat="1" ht="26.1" customHeight="1">
      <c r="B5482" s="78" t="s">
        <v>106</v>
      </c>
      <c r="C5482" s="68" t="s">
        <v>157</v>
      </c>
      <c r="D5482" s="375" t="s">
        <v>5</v>
      </c>
      <c r="E5482" s="375" t="s">
        <v>114</v>
      </c>
      <c r="F5482" s="510" t="s">
        <v>108</v>
      </c>
      <c r="G5482" s="510"/>
      <c r="H5482" s="69" t="s">
        <v>46</v>
      </c>
      <c r="I5482" s="573">
        <v>0.13</v>
      </c>
    </row>
    <row r="5483" spans="2:9" customFormat="1" ht="25.5" customHeight="1">
      <c r="B5483" s="72" t="s">
        <v>101</v>
      </c>
      <c r="C5483" s="63" t="s">
        <v>3098</v>
      </c>
      <c r="D5483" s="376" t="s">
        <v>16</v>
      </c>
      <c r="E5483" s="376" t="s">
        <v>3099</v>
      </c>
      <c r="F5483" s="509" t="s">
        <v>60</v>
      </c>
      <c r="G5483" s="509"/>
      <c r="H5483" s="64" t="s">
        <v>45</v>
      </c>
      <c r="I5483" s="577">
        <v>1</v>
      </c>
    </row>
    <row r="5484" spans="2:9" customFormat="1" ht="25.5">
      <c r="B5484" s="72" t="s">
        <v>101</v>
      </c>
      <c r="C5484" s="63" t="s">
        <v>6216</v>
      </c>
      <c r="D5484" s="376" t="s">
        <v>2967</v>
      </c>
      <c r="E5484" s="376" t="s">
        <v>6217</v>
      </c>
      <c r="F5484" s="509" t="s">
        <v>214</v>
      </c>
      <c r="G5484" s="509"/>
      <c r="H5484" s="64" t="s">
        <v>45</v>
      </c>
      <c r="I5484" s="577">
        <v>1</v>
      </c>
    </row>
    <row r="5485" spans="2:9" customFormat="1" ht="0.95" customHeight="1">
      <c r="B5485" s="74"/>
      <c r="C5485" s="574"/>
      <c r="D5485" s="574"/>
      <c r="E5485" s="574"/>
      <c r="F5485" s="574" t="s">
        <v>102</v>
      </c>
      <c r="G5485" s="575">
        <v>4.5599999999999996</v>
      </c>
      <c r="H5485" s="574" t="s">
        <v>103</v>
      </c>
      <c r="I5485" s="75">
        <v>0</v>
      </c>
    </row>
    <row r="5486" spans="2:9" customFormat="1" ht="18" customHeight="1" thickBot="1">
      <c r="B5486" s="74"/>
      <c r="C5486" s="574"/>
      <c r="D5486" s="574"/>
      <c r="E5486" s="574"/>
      <c r="F5486" s="574" t="s">
        <v>104</v>
      </c>
      <c r="G5486" s="575">
        <v>16.68</v>
      </c>
      <c r="H5486" s="574"/>
      <c r="I5486" s="576" t="s">
        <v>105</v>
      </c>
    </row>
    <row r="5487" spans="2:9" customFormat="1" ht="51.95" customHeight="1" thickTop="1">
      <c r="B5487" s="76"/>
      <c r="C5487" s="67"/>
      <c r="D5487" s="67"/>
      <c r="E5487" s="67"/>
      <c r="F5487" s="67"/>
      <c r="G5487" s="67"/>
      <c r="H5487" s="67"/>
      <c r="I5487" s="77"/>
    </row>
    <row r="5488" spans="2:9" customFormat="1" ht="26.1" customHeight="1">
      <c r="B5488" s="382" t="s">
        <v>5428</v>
      </c>
      <c r="C5488" s="383" t="s">
        <v>7</v>
      </c>
      <c r="D5488" s="377" t="s">
        <v>95</v>
      </c>
      <c r="E5488" s="377" t="s">
        <v>8</v>
      </c>
      <c r="F5488" s="511" t="s">
        <v>99</v>
      </c>
      <c r="G5488" s="511"/>
      <c r="H5488" s="384" t="s">
        <v>96</v>
      </c>
      <c r="I5488" s="385" t="s">
        <v>97</v>
      </c>
    </row>
    <row r="5489" spans="2:9" customFormat="1" ht="24" customHeight="1">
      <c r="B5489" s="71" t="s">
        <v>100</v>
      </c>
      <c r="C5489" s="61" t="s">
        <v>769</v>
      </c>
      <c r="D5489" s="378" t="s">
        <v>44</v>
      </c>
      <c r="E5489" s="378" t="s">
        <v>770</v>
      </c>
      <c r="F5489" s="512">
        <v>11.11</v>
      </c>
      <c r="G5489" s="512"/>
      <c r="H5489" s="62" t="s">
        <v>45</v>
      </c>
      <c r="I5489" s="572">
        <v>1</v>
      </c>
    </row>
    <row r="5490" spans="2:9" customFormat="1" ht="65.099999999999994" customHeight="1">
      <c r="B5490" s="78" t="s">
        <v>106</v>
      </c>
      <c r="C5490" s="68" t="s">
        <v>156</v>
      </c>
      <c r="D5490" s="375" t="s">
        <v>5</v>
      </c>
      <c r="E5490" s="375" t="s">
        <v>115</v>
      </c>
      <c r="F5490" s="510" t="s">
        <v>108</v>
      </c>
      <c r="G5490" s="510"/>
      <c r="H5490" s="69" t="s">
        <v>46</v>
      </c>
      <c r="I5490" s="573">
        <v>0.13</v>
      </c>
    </row>
    <row r="5491" spans="2:9" customFormat="1" ht="26.1" customHeight="1">
      <c r="B5491" s="78" t="s">
        <v>106</v>
      </c>
      <c r="C5491" s="68" t="s">
        <v>157</v>
      </c>
      <c r="D5491" s="375" t="s">
        <v>5</v>
      </c>
      <c r="E5491" s="375" t="s">
        <v>114</v>
      </c>
      <c r="F5491" s="510" t="s">
        <v>108</v>
      </c>
      <c r="G5491" s="510"/>
      <c r="H5491" s="69" t="s">
        <v>46</v>
      </c>
      <c r="I5491" s="573">
        <v>0.13</v>
      </c>
    </row>
    <row r="5492" spans="2:9" customFormat="1" ht="51.95" customHeight="1">
      <c r="B5492" s="74"/>
      <c r="C5492" s="574"/>
      <c r="D5492" s="574"/>
      <c r="E5492" s="574"/>
      <c r="F5492" s="574" t="s">
        <v>102</v>
      </c>
      <c r="G5492" s="575">
        <v>4.5599999999999996</v>
      </c>
      <c r="H5492" s="574" t="s">
        <v>103</v>
      </c>
      <c r="I5492" s="75">
        <v>0</v>
      </c>
    </row>
    <row r="5493" spans="2:9" customFormat="1" ht="26.1" customHeight="1" thickBot="1">
      <c r="B5493" s="74"/>
      <c r="C5493" s="574"/>
      <c r="D5493" s="574"/>
      <c r="E5493" s="574"/>
      <c r="F5493" s="574" t="s">
        <v>104</v>
      </c>
      <c r="G5493" s="575">
        <v>1.38</v>
      </c>
      <c r="H5493" s="574"/>
      <c r="I5493" s="576" t="s">
        <v>105</v>
      </c>
    </row>
    <row r="5494" spans="2:9" customFormat="1" ht="39" customHeight="1" thickTop="1">
      <c r="B5494" s="76"/>
      <c r="C5494" s="67"/>
      <c r="D5494" s="67"/>
      <c r="E5494" s="67"/>
      <c r="F5494" s="67"/>
      <c r="G5494" s="67"/>
      <c r="H5494" s="67"/>
      <c r="I5494" s="77"/>
    </row>
    <row r="5495" spans="2:9" customFormat="1" ht="39" customHeight="1">
      <c r="B5495" s="382" t="s">
        <v>5429</v>
      </c>
      <c r="C5495" s="383" t="s">
        <v>7</v>
      </c>
      <c r="D5495" s="377" t="s">
        <v>95</v>
      </c>
      <c r="E5495" s="377" t="s">
        <v>8</v>
      </c>
      <c r="F5495" s="511" t="s">
        <v>99</v>
      </c>
      <c r="G5495" s="511"/>
      <c r="H5495" s="384" t="s">
        <v>96</v>
      </c>
      <c r="I5495" s="385" t="s">
        <v>97</v>
      </c>
    </row>
    <row r="5496" spans="2:9" customFormat="1" ht="25.5" customHeight="1">
      <c r="B5496" s="71" t="s">
        <v>100</v>
      </c>
      <c r="C5496" s="61" t="s">
        <v>5430</v>
      </c>
      <c r="D5496" s="378" t="s">
        <v>358</v>
      </c>
      <c r="E5496" s="378" t="s">
        <v>5431</v>
      </c>
      <c r="F5496" s="512" t="s">
        <v>2900</v>
      </c>
      <c r="G5496" s="512"/>
      <c r="H5496" s="62" t="s">
        <v>45</v>
      </c>
      <c r="I5496" s="572">
        <v>1</v>
      </c>
    </row>
    <row r="5497" spans="2:9" customFormat="1" ht="38.25" customHeight="1">
      <c r="B5497" s="78" t="s">
        <v>106</v>
      </c>
      <c r="C5497" s="68" t="s">
        <v>157</v>
      </c>
      <c r="D5497" s="375" t="s">
        <v>5</v>
      </c>
      <c r="E5497" s="375" t="s">
        <v>114</v>
      </c>
      <c r="F5497" s="510" t="s">
        <v>108</v>
      </c>
      <c r="G5497" s="510"/>
      <c r="H5497" s="69" t="s">
        <v>46</v>
      </c>
      <c r="I5497" s="573">
        <v>2.0249999999999999</v>
      </c>
    </row>
    <row r="5498" spans="2:9" customFormat="1" ht="0.95" customHeight="1">
      <c r="B5498" s="78" t="s">
        <v>106</v>
      </c>
      <c r="C5498" s="68" t="s">
        <v>156</v>
      </c>
      <c r="D5498" s="375" t="s">
        <v>5</v>
      </c>
      <c r="E5498" s="375" t="s">
        <v>115</v>
      </c>
      <c r="F5498" s="510" t="s">
        <v>108</v>
      </c>
      <c r="G5498" s="510"/>
      <c r="H5498" s="69" t="s">
        <v>46</v>
      </c>
      <c r="I5498" s="573">
        <v>1.492</v>
      </c>
    </row>
    <row r="5499" spans="2:9" customFormat="1" ht="18" customHeight="1">
      <c r="B5499" s="72" t="s">
        <v>101</v>
      </c>
      <c r="C5499" s="63" t="s">
        <v>6232</v>
      </c>
      <c r="D5499" s="376" t="s">
        <v>358</v>
      </c>
      <c r="E5499" s="376" t="s">
        <v>6233</v>
      </c>
      <c r="F5499" s="509" t="s">
        <v>60</v>
      </c>
      <c r="G5499" s="509"/>
      <c r="H5499" s="64" t="s">
        <v>45</v>
      </c>
      <c r="I5499" s="577">
        <v>1</v>
      </c>
    </row>
    <row r="5500" spans="2:9" customFormat="1" ht="24" customHeight="1">
      <c r="B5500" s="74"/>
      <c r="C5500" s="574"/>
      <c r="D5500" s="574"/>
      <c r="E5500" s="574"/>
      <c r="F5500" s="574" t="s">
        <v>102</v>
      </c>
      <c r="G5500" s="575">
        <v>60.12</v>
      </c>
      <c r="H5500" s="574" t="s">
        <v>103</v>
      </c>
      <c r="I5500" s="75">
        <v>0</v>
      </c>
    </row>
    <row r="5501" spans="2:9" customFormat="1" ht="24" customHeight="1" thickBot="1">
      <c r="B5501" s="74"/>
      <c r="C5501" s="574"/>
      <c r="D5501" s="574"/>
      <c r="E5501" s="574"/>
      <c r="F5501" s="574" t="s">
        <v>104</v>
      </c>
      <c r="G5501" s="575">
        <v>21.93</v>
      </c>
      <c r="H5501" s="574"/>
      <c r="I5501" s="576" t="s">
        <v>105</v>
      </c>
    </row>
    <row r="5502" spans="2:9" customFormat="1" ht="24" customHeight="1" thickTop="1">
      <c r="B5502" s="76"/>
      <c r="C5502" s="67"/>
      <c r="D5502" s="67"/>
      <c r="E5502" s="67"/>
      <c r="F5502" s="67"/>
      <c r="G5502" s="67"/>
      <c r="H5502" s="67"/>
      <c r="I5502" s="77"/>
    </row>
    <row r="5503" spans="2:9" customFormat="1" ht="24" customHeight="1">
      <c r="B5503" s="382" t="s">
        <v>5432</v>
      </c>
      <c r="C5503" s="383" t="s">
        <v>7</v>
      </c>
      <c r="D5503" s="377" t="s">
        <v>95</v>
      </c>
      <c r="E5503" s="377" t="s">
        <v>8</v>
      </c>
      <c r="F5503" s="511" t="s">
        <v>99</v>
      </c>
      <c r="G5503" s="511"/>
      <c r="H5503" s="384" t="s">
        <v>96</v>
      </c>
      <c r="I5503" s="385" t="s">
        <v>97</v>
      </c>
    </row>
    <row r="5504" spans="2:9" customFormat="1" ht="24" customHeight="1">
      <c r="B5504" s="71" t="s">
        <v>100</v>
      </c>
      <c r="C5504" s="61" t="s">
        <v>4179</v>
      </c>
      <c r="D5504" s="378" t="s">
        <v>44</v>
      </c>
      <c r="E5504" s="378" t="s">
        <v>4180</v>
      </c>
      <c r="F5504" s="512">
        <v>11.11</v>
      </c>
      <c r="G5504" s="512"/>
      <c r="H5504" s="62" t="s">
        <v>45</v>
      </c>
      <c r="I5504" s="572">
        <v>1</v>
      </c>
    </row>
    <row r="5505" spans="2:9" customFormat="1" ht="24" customHeight="1">
      <c r="B5505" s="78" t="s">
        <v>106</v>
      </c>
      <c r="C5505" s="68" t="s">
        <v>156</v>
      </c>
      <c r="D5505" s="375" t="s">
        <v>5</v>
      </c>
      <c r="E5505" s="375" t="s">
        <v>115</v>
      </c>
      <c r="F5505" s="510" t="s">
        <v>108</v>
      </c>
      <c r="G5505" s="510"/>
      <c r="H5505" s="69" t="s">
        <v>46</v>
      </c>
      <c r="I5505" s="573">
        <v>0.1</v>
      </c>
    </row>
    <row r="5506" spans="2:9" customFormat="1" ht="26.1" customHeight="1">
      <c r="B5506" s="78" t="s">
        <v>106</v>
      </c>
      <c r="C5506" s="68" t="s">
        <v>157</v>
      </c>
      <c r="D5506" s="375" t="s">
        <v>5</v>
      </c>
      <c r="E5506" s="375" t="s">
        <v>114</v>
      </c>
      <c r="F5506" s="510" t="s">
        <v>108</v>
      </c>
      <c r="G5506" s="510"/>
      <c r="H5506" s="69" t="s">
        <v>46</v>
      </c>
      <c r="I5506" s="573">
        <v>0.1</v>
      </c>
    </row>
    <row r="5507" spans="2:9" customFormat="1" ht="15">
      <c r="B5507" s="72" t="s">
        <v>101</v>
      </c>
      <c r="C5507" s="63" t="s">
        <v>2903</v>
      </c>
      <c r="D5507" s="376" t="s">
        <v>16</v>
      </c>
      <c r="E5507" s="376" t="s">
        <v>2904</v>
      </c>
      <c r="F5507" s="509" t="s">
        <v>60</v>
      </c>
      <c r="G5507" s="509"/>
      <c r="H5507" s="64" t="s">
        <v>45</v>
      </c>
      <c r="I5507" s="577">
        <v>4</v>
      </c>
    </row>
    <row r="5508" spans="2:9" customFormat="1" ht="15">
      <c r="B5508" s="72" t="s">
        <v>101</v>
      </c>
      <c r="C5508" s="63" t="s">
        <v>2905</v>
      </c>
      <c r="D5508" s="376" t="s">
        <v>16</v>
      </c>
      <c r="E5508" s="376" t="s">
        <v>2906</v>
      </c>
      <c r="F5508" s="509" t="s">
        <v>60</v>
      </c>
      <c r="G5508" s="509"/>
      <c r="H5508" s="64" t="s">
        <v>45</v>
      </c>
      <c r="I5508" s="577">
        <v>4</v>
      </c>
    </row>
    <row r="5509" spans="2:9" customFormat="1" ht="0.95" customHeight="1">
      <c r="B5509" s="72" t="s">
        <v>101</v>
      </c>
      <c r="C5509" s="63" t="s">
        <v>2907</v>
      </c>
      <c r="D5509" s="376" t="s">
        <v>16</v>
      </c>
      <c r="E5509" s="376" t="s">
        <v>2908</v>
      </c>
      <c r="F5509" s="509" t="s">
        <v>60</v>
      </c>
      <c r="G5509" s="509"/>
      <c r="H5509" s="64" t="s">
        <v>45</v>
      </c>
      <c r="I5509" s="577">
        <v>4</v>
      </c>
    </row>
    <row r="5510" spans="2:9" customFormat="1" ht="18" customHeight="1">
      <c r="B5510" s="74"/>
      <c r="C5510" s="574"/>
      <c r="D5510" s="574"/>
      <c r="E5510" s="574"/>
      <c r="F5510" s="574" t="s">
        <v>102</v>
      </c>
      <c r="G5510" s="575">
        <v>3.51</v>
      </c>
      <c r="H5510" s="574" t="s">
        <v>103</v>
      </c>
      <c r="I5510" s="75">
        <v>0</v>
      </c>
    </row>
    <row r="5511" spans="2:9" customFormat="1" ht="24" customHeight="1" thickBot="1">
      <c r="B5511" s="74"/>
      <c r="C5511" s="574"/>
      <c r="D5511" s="574"/>
      <c r="E5511" s="574"/>
      <c r="F5511" s="574" t="s">
        <v>104</v>
      </c>
      <c r="G5511" s="575">
        <v>2.04</v>
      </c>
      <c r="H5511" s="574"/>
      <c r="I5511" s="576" t="s">
        <v>105</v>
      </c>
    </row>
    <row r="5512" spans="2:9" customFormat="1" ht="24" customHeight="1" thickTop="1">
      <c r="B5512" s="76"/>
      <c r="C5512" s="67"/>
      <c r="D5512" s="67"/>
      <c r="E5512" s="67"/>
      <c r="F5512" s="67"/>
      <c r="G5512" s="67"/>
      <c r="H5512" s="67"/>
      <c r="I5512" s="77"/>
    </row>
    <row r="5513" spans="2:9" customFormat="1" ht="26.1" customHeight="1">
      <c r="B5513" s="382" t="s">
        <v>5433</v>
      </c>
      <c r="C5513" s="383" t="s">
        <v>7</v>
      </c>
      <c r="D5513" s="377" t="s">
        <v>95</v>
      </c>
      <c r="E5513" s="377" t="s">
        <v>8</v>
      </c>
      <c r="F5513" s="511" t="s">
        <v>99</v>
      </c>
      <c r="G5513" s="511"/>
      <c r="H5513" s="384" t="s">
        <v>96</v>
      </c>
      <c r="I5513" s="385" t="s">
        <v>97</v>
      </c>
    </row>
    <row r="5514" spans="2:9" customFormat="1" ht="26.1" customHeight="1">
      <c r="B5514" s="71" t="s">
        <v>100</v>
      </c>
      <c r="C5514" s="61" t="s">
        <v>4183</v>
      </c>
      <c r="D5514" s="378" t="s">
        <v>44</v>
      </c>
      <c r="E5514" s="378" t="s">
        <v>4184</v>
      </c>
      <c r="F5514" s="512">
        <v>11.11</v>
      </c>
      <c r="G5514" s="512"/>
      <c r="H5514" s="62" t="s">
        <v>45</v>
      </c>
      <c r="I5514" s="572">
        <v>1</v>
      </c>
    </row>
    <row r="5515" spans="2:9" customFormat="1" ht="25.5">
      <c r="B5515" s="78" t="s">
        <v>106</v>
      </c>
      <c r="C5515" s="68" t="s">
        <v>156</v>
      </c>
      <c r="D5515" s="375" t="s">
        <v>5</v>
      </c>
      <c r="E5515" s="375" t="s">
        <v>115</v>
      </c>
      <c r="F5515" s="510" t="s">
        <v>108</v>
      </c>
      <c r="G5515" s="510"/>
      <c r="H5515" s="69" t="s">
        <v>46</v>
      </c>
      <c r="I5515" s="573">
        <v>0.36499999999999999</v>
      </c>
    </row>
    <row r="5516" spans="2:9" customFormat="1" ht="25.5">
      <c r="B5516" s="78" t="s">
        <v>106</v>
      </c>
      <c r="C5516" s="68" t="s">
        <v>157</v>
      </c>
      <c r="D5516" s="375" t="s">
        <v>5</v>
      </c>
      <c r="E5516" s="375" t="s">
        <v>114</v>
      </c>
      <c r="F5516" s="510" t="s">
        <v>108</v>
      </c>
      <c r="G5516" s="510"/>
      <c r="H5516" s="69" t="s">
        <v>46</v>
      </c>
      <c r="I5516" s="573">
        <v>0.36499999999999999</v>
      </c>
    </row>
    <row r="5517" spans="2:9" customFormat="1" ht="0.95" customHeight="1">
      <c r="B5517" s="72" t="s">
        <v>101</v>
      </c>
      <c r="C5517" s="63" t="s">
        <v>2903</v>
      </c>
      <c r="D5517" s="376" t="s">
        <v>16</v>
      </c>
      <c r="E5517" s="376" t="s">
        <v>2904</v>
      </c>
      <c r="F5517" s="509" t="s">
        <v>60</v>
      </c>
      <c r="G5517" s="509"/>
      <c r="H5517" s="64" t="s">
        <v>45</v>
      </c>
      <c r="I5517" s="577">
        <v>4</v>
      </c>
    </row>
    <row r="5518" spans="2:9" customFormat="1" ht="18" customHeight="1">
      <c r="B5518" s="72" t="s">
        <v>101</v>
      </c>
      <c r="C5518" s="63" t="s">
        <v>2905</v>
      </c>
      <c r="D5518" s="376" t="s">
        <v>16</v>
      </c>
      <c r="E5518" s="376" t="s">
        <v>2906</v>
      </c>
      <c r="F5518" s="509" t="s">
        <v>60</v>
      </c>
      <c r="G5518" s="509"/>
      <c r="H5518" s="64" t="s">
        <v>45</v>
      </c>
      <c r="I5518" s="577">
        <v>4</v>
      </c>
    </row>
    <row r="5519" spans="2:9" customFormat="1" ht="26.1" customHeight="1">
      <c r="B5519" s="72" t="s">
        <v>101</v>
      </c>
      <c r="C5519" s="63" t="s">
        <v>2907</v>
      </c>
      <c r="D5519" s="376" t="s">
        <v>16</v>
      </c>
      <c r="E5519" s="376" t="s">
        <v>2908</v>
      </c>
      <c r="F5519" s="509" t="s">
        <v>60</v>
      </c>
      <c r="G5519" s="509"/>
      <c r="H5519" s="64" t="s">
        <v>45</v>
      </c>
      <c r="I5519" s="577">
        <v>4</v>
      </c>
    </row>
    <row r="5520" spans="2:9" customFormat="1" ht="24" customHeight="1">
      <c r="B5520" s="72" t="s">
        <v>101</v>
      </c>
      <c r="C5520" s="63" t="s">
        <v>4535</v>
      </c>
      <c r="D5520" s="376" t="s">
        <v>2967</v>
      </c>
      <c r="E5520" s="376" t="s">
        <v>4536</v>
      </c>
      <c r="F5520" s="509" t="s">
        <v>214</v>
      </c>
      <c r="G5520" s="509"/>
      <c r="H5520" s="64" t="s">
        <v>45</v>
      </c>
      <c r="I5520" s="577">
        <v>1</v>
      </c>
    </row>
    <row r="5521" spans="2:9" customFormat="1" ht="26.1" customHeight="1">
      <c r="B5521" s="74"/>
      <c r="C5521" s="574"/>
      <c r="D5521" s="574"/>
      <c r="E5521" s="574"/>
      <c r="F5521" s="574" t="s">
        <v>102</v>
      </c>
      <c r="G5521" s="575">
        <v>12.83</v>
      </c>
      <c r="H5521" s="574" t="s">
        <v>103</v>
      </c>
      <c r="I5521" s="75">
        <v>0</v>
      </c>
    </row>
    <row r="5522" spans="2:9" customFormat="1" ht="26.1" customHeight="1" thickBot="1">
      <c r="B5522" s="74"/>
      <c r="C5522" s="574"/>
      <c r="D5522" s="574"/>
      <c r="E5522" s="574"/>
      <c r="F5522" s="574" t="s">
        <v>104</v>
      </c>
      <c r="G5522" s="575">
        <v>8.11</v>
      </c>
      <c r="H5522" s="574"/>
      <c r="I5522" s="576" t="s">
        <v>105</v>
      </c>
    </row>
    <row r="5523" spans="2:9" customFormat="1" ht="15.75" thickTop="1">
      <c r="B5523" s="76"/>
      <c r="C5523" s="67"/>
      <c r="D5523" s="67"/>
      <c r="E5523" s="67"/>
      <c r="F5523" s="67"/>
      <c r="G5523" s="67"/>
      <c r="H5523" s="67"/>
      <c r="I5523" s="77"/>
    </row>
    <row r="5524" spans="2:9" customFormat="1" ht="38.25" customHeight="1">
      <c r="B5524" s="382" t="s">
        <v>5434</v>
      </c>
      <c r="C5524" s="383" t="s">
        <v>7</v>
      </c>
      <c r="D5524" s="377" t="s">
        <v>95</v>
      </c>
      <c r="E5524" s="377" t="s">
        <v>8</v>
      </c>
      <c r="F5524" s="511" t="s">
        <v>99</v>
      </c>
      <c r="G5524" s="511"/>
      <c r="H5524" s="384" t="s">
        <v>96</v>
      </c>
      <c r="I5524" s="385" t="s">
        <v>97</v>
      </c>
    </row>
    <row r="5525" spans="2:9" customFormat="1" ht="0.95" customHeight="1">
      <c r="B5525" s="71" t="s">
        <v>100</v>
      </c>
      <c r="C5525" s="61" t="s">
        <v>4185</v>
      </c>
      <c r="D5525" s="378" t="s">
        <v>44</v>
      </c>
      <c r="E5525" s="378" t="s">
        <v>4186</v>
      </c>
      <c r="F5525" s="512">
        <v>11.11</v>
      </c>
      <c r="G5525" s="512"/>
      <c r="H5525" s="62" t="s">
        <v>45</v>
      </c>
      <c r="I5525" s="572">
        <v>1</v>
      </c>
    </row>
    <row r="5526" spans="2:9" customFormat="1" ht="18" customHeight="1">
      <c r="B5526" s="78" t="s">
        <v>106</v>
      </c>
      <c r="C5526" s="68" t="s">
        <v>156</v>
      </c>
      <c r="D5526" s="375" t="s">
        <v>5</v>
      </c>
      <c r="E5526" s="375" t="s">
        <v>115</v>
      </c>
      <c r="F5526" s="510" t="s">
        <v>108</v>
      </c>
      <c r="G5526" s="510"/>
      <c r="H5526" s="69" t="s">
        <v>46</v>
      </c>
      <c r="I5526" s="573">
        <v>0.36499999999999999</v>
      </c>
    </row>
    <row r="5527" spans="2:9" customFormat="1" ht="26.1" customHeight="1">
      <c r="B5527" s="78" t="s">
        <v>106</v>
      </c>
      <c r="C5527" s="68" t="s">
        <v>157</v>
      </c>
      <c r="D5527" s="375" t="s">
        <v>5</v>
      </c>
      <c r="E5527" s="375" t="s">
        <v>114</v>
      </c>
      <c r="F5527" s="510" t="s">
        <v>108</v>
      </c>
      <c r="G5527" s="510"/>
      <c r="H5527" s="69" t="s">
        <v>46</v>
      </c>
      <c r="I5527" s="573">
        <v>0.36499999999999999</v>
      </c>
    </row>
    <row r="5528" spans="2:9" customFormat="1" ht="24" customHeight="1">
      <c r="B5528" s="72" t="s">
        <v>101</v>
      </c>
      <c r="C5528" s="63" t="s">
        <v>2903</v>
      </c>
      <c r="D5528" s="376" t="s">
        <v>16</v>
      </c>
      <c r="E5528" s="376" t="s">
        <v>2904</v>
      </c>
      <c r="F5528" s="509" t="s">
        <v>60</v>
      </c>
      <c r="G5528" s="509"/>
      <c r="H5528" s="64" t="s">
        <v>45</v>
      </c>
      <c r="I5528" s="577">
        <v>4</v>
      </c>
    </row>
    <row r="5529" spans="2:9" customFormat="1" ht="26.1" customHeight="1">
      <c r="B5529" s="72" t="s">
        <v>101</v>
      </c>
      <c r="C5529" s="63" t="s">
        <v>2905</v>
      </c>
      <c r="D5529" s="376" t="s">
        <v>16</v>
      </c>
      <c r="E5529" s="376" t="s">
        <v>2906</v>
      </c>
      <c r="F5529" s="509" t="s">
        <v>60</v>
      </c>
      <c r="G5529" s="509"/>
      <c r="H5529" s="64" t="s">
        <v>45</v>
      </c>
      <c r="I5529" s="577">
        <v>4</v>
      </c>
    </row>
    <row r="5530" spans="2:9" customFormat="1" ht="26.1" customHeight="1">
      <c r="B5530" s="72" t="s">
        <v>101</v>
      </c>
      <c r="C5530" s="63" t="s">
        <v>2907</v>
      </c>
      <c r="D5530" s="376" t="s">
        <v>16</v>
      </c>
      <c r="E5530" s="376" t="s">
        <v>2908</v>
      </c>
      <c r="F5530" s="509" t="s">
        <v>60</v>
      </c>
      <c r="G5530" s="509"/>
      <c r="H5530" s="64" t="s">
        <v>45</v>
      </c>
      <c r="I5530" s="577">
        <v>4</v>
      </c>
    </row>
    <row r="5531" spans="2:9" customFormat="1" ht="15">
      <c r="B5531" s="72" t="s">
        <v>101</v>
      </c>
      <c r="C5531" s="63" t="s">
        <v>4641</v>
      </c>
      <c r="D5531" s="376" t="s">
        <v>358</v>
      </c>
      <c r="E5531" s="376" t="s">
        <v>4642</v>
      </c>
      <c r="F5531" s="509" t="s">
        <v>60</v>
      </c>
      <c r="G5531" s="509"/>
      <c r="H5531" s="64" t="s">
        <v>45</v>
      </c>
      <c r="I5531" s="577">
        <v>1</v>
      </c>
    </row>
    <row r="5532" spans="2:9" customFormat="1" ht="15">
      <c r="B5532" s="74"/>
      <c r="C5532" s="574"/>
      <c r="D5532" s="574"/>
      <c r="E5532" s="574"/>
      <c r="F5532" s="574" t="s">
        <v>102</v>
      </c>
      <c r="G5532" s="575">
        <v>12.83</v>
      </c>
      <c r="H5532" s="574" t="s">
        <v>103</v>
      </c>
      <c r="I5532" s="75">
        <v>0</v>
      </c>
    </row>
    <row r="5533" spans="2:9" customFormat="1" ht="0.95" customHeight="1" thickBot="1">
      <c r="B5533" s="74"/>
      <c r="C5533" s="574"/>
      <c r="D5533" s="574"/>
      <c r="E5533" s="574"/>
      <c r="F5533" s="574" t="s">
        <v>104</v>
      </c>
      <c r="G5533" s="575">
        <v>13.49</v>
      </c>
      <c r="H5533" s="574"/>
      <c r="I5533" s="576" t="s">
        <v>105</v>
      </c>
    </row>
    <row r="5534" spans="2:9" customFormat="1" ht="18" customHeight="1" thickTop="1">
      <c r="B5534" s="76"/>
      <c r="C5534" s="67"/>
      <c r="D5534" s="67"/>
      <c r="E5534" s="67"/>
      <c r="F5534" s="67"/>
      <c r="G5534" s="67"/>
      <c r="H5534" s="67"/>
      <c r="I5534" s="77"/>
    </row>
    <row r="5535" spans="2:9" customFormat="1" ht="51.95" customHeight="1">
      <c r="B5535" s="382" t="s">
        <v>5436</v>
      </c>
      <c r="C5535" s="383" t="s">
        <v>7</v>
      </c>
      <c r="D5535" s="377" t="s">
        <v>95</v>
      </c>
      <c r="E5535" s="377" t="s">
        <v>8</v>
      </c>
      <c r="F5535" s="511" t="s">
        <v>99</v>
      </c>
      <c r="G5535" s="511"/>
      <c r="H5535" s="384" t="s">
        <v>96</v>
      </c>
      <c r="I5535" s="385" t="s">
        <v>97</v>
      </c>
    </row>
    <row r="5536" spans="2:9" customFormat="1" ht="24" customHeight="1">
      <c r="B5536" s="71" t="s">
        <v>100</v>
      </c>
      <c r="C5536" s="61" t="s">
        <v>4208</v>
      </c>
      <c r="D5536" s="378" t="s">
        <v>44</v>
      </c>
      <c r="E5536" s="378" t="s">
        <v>4209</v>
      </c>
      <c r="F5536" s="512">
        <v>11.11</v>
      </c>
      <c r="G5536" s="512"/>
      <c r="H5536" s="62" t="s">
        <v>45</v>
      </c>
      <c r="I5536" s="572">
        <v>1</v>
      </c>
    </row>
    <row r="5537" spans="2:9" customFormat="1" ht="26.1" customHeight="1">
      <c r="B5537" s="78" t="s">
        <v>106</v>
      </c>
      <c r="C5537" s="68" t="s">
        <v>156</v>
      </c>
      <c r="D5537" s="375" t="s">
        <v>5</v>
      </c>
      <c r="E5537" s="375" t="s">
        <v>115</v>
      </c>
      <c r="F5537" s="510" t="s">
        <v>108</v>
      </c>
      <c r="G5537" s="510"/>
      <c r="H5537" s="69" t="s">
        <v>46</v>
      </c>
      <c r="I5537" s="573">
        <v>0.36499999999999999</v>
      </c>
    </row>
    <row r="5538" spans="2:9" customFormat="1" ht="26.1" customHeight="1">
      <c r="B5538" s="78" t="s">
        <v>106</v>
      </c>
      <c r="C5538" s="68" t="s">
        <v>157</v>
      </c>
      <c r="D5538" s="375" t="s">
        <v>5</v>
      </c>
      <c r="E5538" s="375" t="s">
        <v>114</v>
      </c>
      <c r="F5538" s="510" t="s">
        <v>108</v>
      </c>
      <c r="G5538" s="510"/>
      <c r="H5538" s="69" t="s">
        <v>46</v>
      </c>
      <c r="I5538" s="573">
        <v>0.36499999999999999</v>
      </c>
    </row>
    <row r="5539" spans="2:9" customFormat="1" ht="15">
      <c r="B5539" s="72" t="s">
        <v>101</v>
      </c>
      <c r="C5539" s="63" t="s">
        <v>2903</v>
      </c>
      <c r="D5539" s="376" t="s">
        <v>16</v>
      </c>
      <c r="E5539" s="376" t="s">
        <v>2904</v>
      </c>
      <c r="F5539" s="509" t="s">
        <v>60</v>
      </c>
      <c r="G5539" s="509"/>
      <c r="H5539" s="64" t="s">
        <v>45</v>
      </c>
      <c r="I5539" s="577">
        <v>4</v>
      </c>
    </row>
    <row r="5540" spans="2:9" customFormat="1" ht="15">
      <c r="B5540" s="72" t="s">
        <v>101</v>
      </c>
      <c r="C5540" s="63" t="s">
        <v>2905</v>
      </c>
      <c r="D5540" s="376" t="s">
        <v>16</v>
      </c>
      <c r="E5540" s="376" t="s">
        <v>2906</v>
      </c>
      <c r="F5540" s="509" t="s">
        <v>60</v>
      </c>
      <c r="G5540" s="509"/>
      <c r="H5540" s="64" t="s">
        <v>45</v>
      </c>
      <c r="I5540" s="577">
        <v>4</v>
      </c>
    </row>
    <row r="5541" spans="2:9" customFormat="1" ht="0.95" customHeight="1">
      <c r="B5541" s="72" t="s">
        <v>101</v>
      </c>
      <c r="C5541" s="63" t="s">
        <v>2907</v>
      </c>
      <c r="D5541" s="376" t="s">
        <v>16</v>
      </c>
      <c r="E5541" s="376" t="s">
        <v>2908</v>
      </c>
      <c r="F5541" s="509" t="s">
        <v>60</v>
      </c>
      <c r="G5541" s="509"/>
      <c r="H5541" s="64" t="s">
        <v>45</v>
      </c>
      <c r="I5541" s="577">
        <v>4</v>
      </c>
    </row>
    <row r="5542" spans="2:9" customFormat="1" ht="18" customHeight="1">
      <c r="B5542" s="72" t="s">
        <v>101</v>
      </c>
      <c r="C5542" s="63" t="s">
        <v>4558</v>
      </c>
      <c r="D5542" s="376" t="s">
        <v>2967</v>
      </c>
      <c r="E5542" s="376" t="s">
        <v>4559</v>
      </c>
      <c r="F5542" s="509" t="s">
        <v>214</v>
      </c>
      <c r="G5542" s="509"/>
      <c r="H5542" s="64" t="s">
        <v>45</v>
      </c>
      <c r="I5542" s="577">
        <v>1</v>
      </c>
    </row>
    <row r="5543" spans="2:9" customFormat="1" ht="39" customHeight="1">
      <c r="B5543" s="74"/>
      <c r="C5543" s="574"/>
      <c r="D5543" s="574"/>
      <c r="E5543" s="574"/>
      <c r="F5543" s="574" t="s">
        <v>102</v>
      </c>
      <c r="G5543" s="575">
        <v>12.83</v>
      </c>
      <c r="H5543" s="574" t="s">
        <v>103</v>
      </c>
      <c r="I5543" s="75">
        <v>0</v>
      </c>
    </row>
    <row r="5544" spans="2:9" customFormat="1" ht="51.95" customHeight="1" thickBot="1">
      <c r="B5544" s="74"/>
      <c r="C5544" s="574"/>
      <c r="D5544" s="574"/>
      <c r="E5544" s="574"/>
      <c r="F5544" s="574" t="s">
        <v>104</v>
      </c>
      <c r="G5544" s="575">
        <v>12.45</v>
      </c>
      <c r="H5544" s="574"/>
      <c r="I5544" s="576" t="s">
        <v>105</v>
      </c>
    </row>
    <row r="5545" spans="2:9" customFormat="1" ht="26.1" customHeight="1" thickTop="1">
      <c r="B5545" s="76"/>
      <c r="C5545" s="67"/>
      <c r="D5545" s="67"/>
      <c r="E5545" s="67"/>
      <c r="F5545" s="67"/>
      <c r="G5545" s="67"/>
      <c r="H5545" s="67"/>
      <c r="I5545" s="77"/>
    </row>
    <row r="5546" spans="2:9" customFormat="1" ht="24" customHeight="1">
      <c r="B5546" s="382" t="s">
        <v>5441</v>
      </c>
      <c r="C5546" s="383" t="s">
        <v>7</v>
      </c>
      <c r="D5546" s="377" t="s">
        <v>95</v>
      </c>
      <c r="E5546" s="377" t="s">
        <v>8</v>
      </c>
      <c r="F5546" s="511" t="s">
        <v>99</v>
      </c>
      <c r="G5546" s="511"/>
      <c r="H5546" s="384" t="s">
        <v>96</v>
      </c>
      <c r="I5546" s="385" t="s">
        <v>97</v>
      </c>
    </row>
    <row r="5547" spans="2:9" customFormat="1" ht="39" customHeight="1">
      <c r="B5547" s="71" t="s">
        <v>100</v>
      </c>
      <c r="C5547" s="61" t="s">
        <v>4210</v>
      </c>
      <c r="D5547" s="378" t="s">
        <v>44</v>
      </c>
      <c r="E5547" s="378" t="s">
        <v>4211</v>
      </c>
      <c r="F5547" s="512">
        <v>15</v>
      </c>
      <c r="G5547" s="512"/>
      <c r="H5547" s="62" t="s">
        <v>45</v>
      </c>
      <c r="I5547" s="572">
        <v>1</v>
      </c>
    </row>
    <row r="5548" spans="2:9" customFormat="1" ht="25.5">
      <c r="B5548" s="78" t="s">
        <v>106</v>
      </c>
      <c r="C5548" s="68" t="s">
        <v>156</v>
      </c>
      <c r="D5548" s="375" t="s">
        <v>5</v>
      </c>
      <c r="E5548" s="375" t="s">
        <v>115</v>
      </c>
      <c r="F5548" s="510" t="s">
        <v>108</v>
      </c>
      <c r="G5548" s="510"/>
      <c r="H5548" s="69" t="s">
        <v>46</v>
      </c>
      <c r="I5548" s="573">
        <v>0.37</v>
      </c>
    </row>
    <row r="5549" spans="2:9" customFormat="1" ht="25.5">
      <c r="B5549" s="78" t="s">
        <v>106</v>
      </c>
      <c r="C5549" s="68" t="s">
        <v>157</v>
      </c>
      <c r="D5549" s="375" t="s">
        <v>5</v>
      </c>
      <c r="E5549" s="375" t="s">
        <v>114</v>
      </c>
      <c r="F5549" s="510" t="s">
        <v>108</v>
      </c>
      <c r="G5549" s="510"/>
      <c r="H5549" s="69" t="s">
        <v>46</v>
      </c>
      <c r="I5549" s="573">
        <v>0.37</v>
      </c>
    </row>
    <row r="5550" spans="2:9" customFormat="1" ht="0.95" customHeight="1">
      <c r="B5550" s="74"/>
      <c r="C5550" s="574"/>
      <c r="D5550" s="574"/>
      <c r="E5550" s="574"/>
      <c r="F5550" s="574" t="s">
        <v>102</v>
      </c>
      <c r="G5550" s="575">
        <v>13</v>
      </c>
      <c r="H5550" s="574" t="s">
        <v>103</v>
      </c>
      <c r="I5550" s="75">
        <v>0</v>
      </c>
    </row>
    <row r="5551" spans="2:9" customFormat="1" ht="18" customHeight="1" thickBot="1">
      <c r="B5551" s="74"/>
      <c r="C5551" s="574"/>
      <c r="D5551" s="574"/>
      <c r="E5551" s="574"/>
      <c r="F5551" s="574" t="s">
        <v>104</v>
      </c>
      <c r="G5551" s="575">
        <v>3.94</v>
      </c>
      <c r="H5551" s="574"/>
      <c r="I5551" s="576" t="s">
        <v>105</v>
      </c>
    </row>
    <row r="5552" spans="2:9" customFormat="1" ht="24" customHeight="1" thickTop="1">
      <c r="B5552" s="76"/>
      <c r="C5552" s="67"/>
      <c r="D5552" s="67"/>
      <c r="E5552" s="67"/>
      <c r="F5552" s="67"/>
      <c r="G5552" s="67"/>
      <c r="H5552" s="67"/>
      <c r="I5552" s="77"/>
    </row>
    <row r="5553" spans="2:9" customFormat="1" ht="24" customHeight="1">
      <c r="B5553" s="382" t="s">
        <v>5442</v>
      </c>
      <c r="C5553" s="383" t="s">
        <v>7</v>
      </c>
      <c r="D5553" s="377" t="s">
        <v>95</v>
      </c>
      <c r="E5553" s="377" t="s">
        <v>8</v>
      </c>
      <c r="F5553" s="511" t="s">
        <v>99</v>
      </c>
      <c r="G5553" s="511"/>
      <c r="H5553" s="384" t="s">
        <v>96</v>
      </c>
      <c r="I5553" s="385" t="s">
        <v>97</v>
      </c>
    </row>
    <row r="5554" spans="2:9" customFormat="1" ht="26.1" customHeight="1">
      <c r="B5554" s="71" t="s">
        <v>100</v>
      </c>
      <c r="C5554" s="61" t="s">
        <v>4212</v>
      </c>
      <c r="D5554" s="378" t="s">
        <v>44</v>
      </c>
      <c r="E5554" s="378" t="s">
        <v>4213</v>
      </c>
      <c r="F5554" s="512">
        <v>62</v>
      </c>
      <c r="G5554" s="512"/>
      <c r="H5554" s="62" t="s">
        <v>45</v>
      </c>
      <c r="I5554" s="572">
        <v>1</v>
      </c>
    </row>
    <row r="5555" spans="2:9" customFormat="1" ht="24" customHeight="1">
      <c r="B5555" s="78" t="s">
        <v>106</v>
      </c>
      <c r="C5555" s="68" t="s">
        <v>156</v>
      </c>
      <c r="D5555" s="375" t="s">
        <v>5</v>
      </c>
      <c r="E5555" s="375" t="s">
        <v>115</v>
      </c>
      <c r="F5555" s="510" t="s">
        <v>108</v>
      </c>
      <c r="G5555" s="510"/>
      <c r="H5555" s="69" t="s">
        <v>46</v>
      </c>
      <c r="I5555" s="573">
        <v>0.53700000000000003</v>
      </c>
    </row>
    <row r="5556" spans="2:9" customFormat="1" ht="25.5">
      <c r="B5556" s="78" t="s">
        <v>106</v>
      </c>
      <c r="C5556" s="68" t="s">
        <v>157</v>
      </c>
      <c r="D5556" s="375" t="s">
        <v>5</v>
      </c>
      <c r="E5556" s="375" t="s">
        <v>114</v>
      </c>
      <c r="F5556" s="510" t="s">
        <v>108</v>
      </c>
      <c r="G5556" s="510"/>
      <c r="H5556" s="69" t="s">
        <v>46</v>
      </c>
      <c r="I5556" s="573">
        <v>0.53700000000000003</v>
      </c>
    </row>
    <row r="5557" spans="2:9" customFormat="1" ht="25.5">
      <c r="B5557" s="72" t="s">
        <v>101</v>
      </c>
      <c r="C5557" s="63" t="s">
        <v>4537</v>
      </c>
      <c r="D5557" s="376" t="s">
        <v>2967</v>
      </c>
      <c r="E5557" s="376" t="s">
        <v>4538</v>
      </c>
      <c r="F5557" s="509" t="s">
        <v>214</v>
      </c>
      <c r="G5557" s="509"/>
      <c r="H5557" s="64" t="s">
        <v>45</v>
      </c>
      <c r="I5557" s="577">
        <v>1</v>
      </c>
    </row>
    <row r="5558" spans="2:9" customFormat="1" ht="0.95" customHeight="1">
      <c r="B5558" s="74"/>
      <c r="C5558" s="574"/>
      <c r="D5558" s="574"/>
      <c r="E5558" s="574"/>
      <c r="F5558" s="574" t="s">
        <v>102</v>
      </c>
      <c r="G5558" s="575">
        <v>18.87</v>
      </c>
      <c r="H5558" s="574" t="s">
        <v>103</v>
      </c>
      <c r="I5558" s="75">
        <v>0</v>
      </c>
    </row>
    <row r="5559" spans="2:9" customFormat="1" ht="18" customHeight="1" thickBot="1">
      <c r="B5559" s="74"/>
      <c r="C5559" s="574"/>
      <c r="D5559" s="574"/>
      <c r="E5559" s="574"/>
      <c r="F5559" s="574" t="s">
        <v>104</v>
      </c>
      <c r="G5559" s="575">
        <v>11.65</v>
      </c>
      <c r="H5559" s="574"/>
      <c r="I5559" s="576" t="s">
        <v>105</v>
      </c>
    </row>
    <row r="5560" spans="2:9" customFormat="1" ht="24" customHeight="1" thickTop="1">
      <c r="B5560" s="76"/>
      <c r="C5560" s="67"/>
      <c r="D5560" s="67"/>
      <c r="E5560" s="67"/>
      <c r="F5560" s="67"/>
      <c r="G5560" s="67"/>
      <c r="H5560" s="67"/>
      <c r="I5560" s="77"/>
    </row>
    <row r="5561" spans="2:9" customFormat="1" ht="24" customHeight="1">
      <c r="B5561" s="382" t="s">
        <v>5443</v>
      </c>
      <c r="C5561" s="383" t="s">
        <v>7</v>
      </c>
      <c r="D5561" s="377" t="s">
        <v>95</v>
      </c>
      <c r="E5561" s="377" t="s">
        <v>8</v>
      </c>
      <c r="F5561" s="511" t="s">
        <v>99</v>
      </c>
      <c r="G5561" s="511"/>
      <c r="H5561" s="384" t="s">
        <v>96</v>
      </c>
      <c r="I5561" s="385" t="s">
        <v>97</v>
      </c>
    </row>
    <row r="5562" spans="2:9" customFormat="1" ht="26.1" customHeight="1">
      <c r="B5562" s="71" t="s">
        <v>100</v>
      </c>
      <c r="C5562" s="61" t="s">
        <v>4197</v>
      </c>
      <c r="D5562" s="378" t="s">
        <v>44</v>
      </c>
      <c r="E5562" s="378" t="s">
        <v>4198</v>
      </c>
      <c r="F5562" s="512">
        <v>62</v>
      </c>
      <c r="G5562" s="512"/>
      <c r="H5562" s="62" t="s">
        <v>45</v>
      </c>
      <c r="I5562" s="572">
        <v>1</v>
      </c>
    </row>
    <row r="5563" spans="2:9" customFormat="1" ht="24" customHeight="1">
      <c r="B5563" s="78" t="s">
        <v>106</v>
      </c>
      <c r="C5563" s="68" t="s">
        <v>156</v>
      </c>
      <c r="D5563" s="375" t="s">
        <v>5</v>
      </c>
      <c r="E5563" s="375" t="s">
        <v>115</v>
      </c>
      <c r="F5563" s="510" t="s">
        <v>108</v>
      </c>
      <c r="G5563" s="510"/>
      <c r="H5563" s="69" t="s">
        <v>46</v>
      </c>
      <c r="I5563" s="573">
        <v>0.53700000000000003</v>
      </c>
    </row>
    <row r="5564" spans="2:9" customFormat="1" ht="25.5">
      <c r="B5564" s="78" t="s">
        <v>106</v>
      </c>
      <c r="C5564" s="68" t="s">
        <v>157</v>
      </c>
      <c r="D5564" s="375" t="s">
        <v>5</v>
      </c>
      <c r="E5564" s="375" t="s">
        <v>114</v>
      </c>
      <c r="F5564" s="510" t="s">
        <v>108</v>
      </c>
      <c r="G5564" s="510"/>
      <c r="H5564" s="69" t="s">
        <v>46</v>
      </c>
      <c r="I5564" s="573">
        <v>0.53700000000000003</v>
      </c>
    </row>
    <row r="5565" spans="2:9" customFormat="1" ht="25.5">
      <c r="B5565" s="72" t="s">
        <v>101</v>
      </c>
      <c r="C5565" s="63" t="s">
        <v>4567</v>
      </c>
      <c r="D5565" s="376" t="s">
        <v>2967</v>
      </c>
      <c r="E5565" s="376" t="s">
        <v>4568</v>
      </c>
      <c r="F5565" s="509" t="s">
        <v>214</v>
      </c>
      <c r="G5565" s="509"/>
      <c r="H5565" s="64" t="s">
        <v>45</v>
      </c>
      <c r="I5565" s="577">
        <v>1</v>
      </c>
    </row>
    <row r="5566" spans="2:9" customFormat="1" ht="0.95" customHeight="1">
      <c r="B5566" s="74"/>
      <c r="C5566" s="574"/>
      <c r="D5566" s="574"/>
      <c r="E5566" s="574"/>
      <c r="F5566" s="574" t="s">
        <v>102</v>
      </c>
      <c r="G5566" s="575">
        <v>18.87</v>
      </c>
      <c r="H5566" s="574" t="s">
        <v>103</v>
      </c>
      <c r="I5566" s="75">
        <v>0</v>
      </c>
    </row>
    <row r="5567" spans="2:9" customFormat="1" ht="18" customHeight="1" thickBot="1">
      <c r="B5567" s="74"/>
      <c r="C5567" s="574"/>
      <c r="D5567" s="574"/>
      <c r="E5567" s="574"/>
      <c r="F5567" s="574" t="s">
        <v>104</v>
      </c>
      <c r="G5567" s="575">
        <v>17.03</v>
      </c>
      <c r="H5567" s="574"/>
      <c r="I5567" s="576" t="s">
        <v>105</v>
      </c>
    </row>
    <row r="5568" spans="2:9" customFormat="1" ht="39" customHeight="1" thickTop="1">
      <c r="B5568" s="76"/>
      <c r="C5568" s="67"/>
      <c r="D5568" s="67"/>
      <c r="E5568" s="67"/>
      <c r="F5568" s="67"/>
      <c r="G5568" s="67"/>
      <c r="H5568" s="67"/>
      <c r="I5568" s="77"/>
    </row>
    <row r="5569" spans="2:9" customFormat="1" ht="24" customHeight="1">
      <c r="B5569" s="382" t="s">
        <v>5444</v>
      </c>
      <c r="C5569" s="383" t="s">
        <v>7</v>
      </c>
      <c r="D5569" s="377" t="s">
        <v>95</v>
      </c>
      <c r="E5569" s="377" t="s">
        <v>8</v>
      </c>
      <c r="F5569" s="511" t="s">
        <v>99</v>
      </c>
      <c r="G5569" s="511"/>
      <c r="H5569" s="384" t="s">
        <v>96</v>
      </c>
      <c r="I5569" s="385" t="s">
        <v>97</v>
      </c>
    </row>
    <row r="5570" spans="2:9" customFormat="1" ht="26.1" customHeight="1">
      <c r="B5570" s="71" t="s">
        <v>100</v>
      </c>
      <c r="C5570" s="61" t="s">
        <v>4214</v>
      </c>
      <c r="D5570" s="378" t="s">
        <v>44</v>
      </c>
      <c r="E5570" s="378" t="s">
        <v>4215</v>
      </c>
      <c r="F5570" s="512">
        <v>62</v>
      </c>
      <c r="G5570" s="512"/>
      <c r="H5570" s="62" t="s">
        <v>45</v>
      </c>
      <c r="I5570" s="572">
        <v>1</v>
      </c>
    </row>
    <row r="5571" spans="2:9" customFormat="1" ht="25.5">
      <c r="B5571" s="78" t="s">
        <v>106</v>
      </c>
      <c r="C5571" s="68" t="s">
        <v>156</v>
      </c>
      <c r="D5571" s="375" t="s">
        <v>5</v>
      </c>
      <c r="E5571" s="375" t="s">
        <v>115</v>
      </c>
      <c r="F5571" s="510" t="s">
        <v>108</v>
      </c>
      <c r="G5571" s="510"/>
      <c r="H5571" s="69" t="s">
        <v>46</v>
      </c>
      <c r="I5571" s="573">
        <v>0.53700000000000003</v>
      </c>
    </row>
    <row r="5572" spans="2:9" customFormat="1" ht="25.5">
      <c r="B5572" s="78" t="s">
        <v>106</v>
      </c>
      <c r="C5572" s="68" t="s">
        <v>157</v>
      </c>
      <c r="D5572" s="375" t="s">
        <v>5</v>
      </c>
      <c r="E5572" s="375" t="s">
        <v>114</v>
      </c>
      <c r="F5572" s="510" t="s">
        <v>108</v>
      </c>
      <c r="G5572" s="510"/>
      <c r="H5572" s="69" t="s">
        <v>46</v>
      </c>
      <c r="I5572" s="573">
        <v>0.53700000000000003</v>
      </c>
    </row>
    <row r="5573" spans="2:9" customFormat="1" ht="0.95" customHeight="1">
      <c r="B5573" s="72" t="s">
        <v>101</v>
      </c>
      <c r="C5573" s="63" t="s">
        <v>4467</v>
      </c>
      <c r="D5573" s="376" t="s">
        <v>2967</v>
      </c>
      <c r="E5573" s="376" t="s">
        <v>4468</v>
      </c>
      <c r="F5573" s="509" t="s">
        <v>214</v>
      </c>
      <c r="G5573" s="509"/>
      <c r="H5573" s="64" t="s">
        <v>45</v>
      </c>
      <c r="I5573" s="577">
        <v>1</v>
      </c>
    </row>
    <row r="5574" spans="2:9" customFormat="1" ht="18" customHeight="1">
      <c r="B5574" s="74"/>
      <c r="C5574" s="574"/>
      <c r="D5574" s="574"/>
      <c r="E5574" s="574"/>
      <c r="F5574" s="574" t="s">
        <v>102</v>
      </c>
      <c r="G5574" s="575">
        <v>18.87</v>
      </c>
      <c r="H5574" s="574" t="s">
        <v>103</v>
      </c>
      <c r="I5574" s="75">
        <v>0</v>
      </c>
    </row>
    <row r="5575" spans="2:9" customFormat="1" ht="26.1" customHeight="1" thickBot="1">
      <c r="B5575" s="74"/>
      <c r="C5575" s="574"/>
      <c r="D5575" s="574"/>
      <c r="E5575" s="574"/>
      <c r="F5575" s="574" t="s">
        <v>104</v>
      </c>
      <c r="G5575" s="575">
        <v>19.96</v>
      </c>
      <c r="H5575" s="574"/>
      <c r="I5575" s="576" t="s">
        <v>105</v>
      </c>
    </row>
    <row r="5576" spans="2:9" customFormat="1" ht="24" customHeight="1" thickTop="1">
      <c r="B5576" s="76"/>
      <c r="C5576" s="67"/>
      <c r="D5576" s="67"/>
      <c r="E5576" s="67"/>
      <c r="F5576" s="67"/>
      <c r="G5576" s="67"/>
      <c r="H5576" s="67"/>
      <c r="I5576" s="77"/>
    </row>
    <row r="5577" spans="2:9" customFormat="1" ht="26.1" customHeight="1">
      <c r="B5577" s="382" t="s">
        <v>5453</v>
      </c>
      <c r="C5577" s="383" t="s">
        <v>7</v>
      </c>
      <c r="D5577" s="377" t="s">
        <v>95</v>
      </c>
      <c r="E5577" s="377" t="s">
        <v>8</v>
      </c>
      <c r="F5577" s="511" t="s">
        <v>99</v>
      </c>
      <c r="G5577" s="511"/>
      <c r="H5577" s="384" t="s">
        <v>96</v>
      </c>
      <c r="I5577" s="385" t="s">
        <v>97</v>
      </c>
    </row>
    <row r="5578" spans="2:9" customFormat="1" ht="26.1" customHeight="1">
      <c r="B5578" s="71" t="s">
        <v>100</v>
      </c>
      <c r="C5578" s="61" t="s">
        <v>6929</v>
      </c>
      <c r="D5578" s="378" t="s">
        <v>44</v>
      </c>
      <c r="E5578" s="378" t="s">
        <v>6930</v>
      </c>
      <c r="F5578" s="512" t="s">
        <v>2348</v>
      </c>
      <c r="G5578" s="512"/>
      <c r="H5578" s="62" t="s">
        <v>61</v>
      </c>
      <c r="I5578" s="572">
        <v>1</v>
      </c>
    </row>
    <row r="5579" spans="2:9" customFormat="1" ht="26.1" customHeight="1">
      <c r="B5579" s="78" t="s">
        <v>106</v>
      </c>
      <c r="C5579" s="68" t="s">
        <v>157</v>
      </c>
      <c r="D5579" s="375" t="s">
        <v>5</v>
      </c>
      <c r="E5579" s="375" t="s">
        <v>114</v>
      </c>
      <c r="F5579" s="510" t="s">
        <v>108</v>
      </c>
      <c r="G5579" s="510"/>
      <c r="H5579" s="69" t="s">
        <v>46</v>
      </c>
      <c r="I5579" s="573">
        <v>1</v>
      </c>
    </row>
    <row r="5580" spans="2:9" customFormat="1" ht="25.5">
      <c r="B5580" s="78" t="s">
        <v>106</v>
      </c>
      <c r="C5580" s="68" t="s">
        <v>156</v>
      </c>
      <c r="D5580" s="375" t="s">
        <v>5</v>
      </c>
      <c r="E5580" s="375" t="s">
        <v>115</v>
      </c>
      <c r="F5580" s="510" t="s">
        <v>108</v>
      </c>
      <c r="G5580" s="510"/>
      <c r="H5580" s="69" t="s">
        <v>46</v>
      </c>
      <c r="I5580" s="573">
        <v>1</v>
      </c>
    </row>
    <row r="5581" spans="2:9" customFormat="1" ht="25.5">
      <c r="B5581" s="78" t="s">
        <v>106</v>
      </c>
      <c r="C5581" s="68" t="s">
        <v>7079</v>
      </c>
      <c r="D5581" s="375" t="s">
        <v>5</v>
      </c>
      <c r="E5581" s="375" t="s">
        <v>7080</v>
      </c>
      <c r="F5581" s="510" t="s">
        <v>108</v>
      </c>
      <c r="G5581" s="510"/>
      <c r="H5581" s="69" t="s">
        <v>48</v>
      </c>
      <c r="I5581" s="573">
        <v>4.1999999999999997E-3</v>
      </c>
    </row>
    <row r="5582" spans="2:9" customFormat="1" ht="0.95" customHeight="1">
      <c r="B5582" s="72" t="s">
        <v>101</v>
      </c>
      <c r="C5582" s="63" t="s">
        <v>6725</v>
      </c>
      <c r="D5582" s="376" t="s">
        <v>17</v>
      </c>
      <c r="E5582" s="376" t="s">
        <v>4119</v>
      </c>
      <c r="F5582" s="509" t="s">
        <v>60</v>
      </c>
      <c r="G5582" s="509"/>
      <c r="H5582" s="64" t="s">
        <v>61</v>
      </c>
      <c r="I5582" s="577">
        <v>1</v>
      </c>
    </row>
    <row r="5583" spans="2:9" customFormat="1" ht="18" customHeight="1">
      <c r="B5583" s="74"/>
      <c r="C5583" s="574"/>
      <c r="D5583" s="574"/>
      <c r="E5583" s="574"/>
      <c r="F5583" s="574" t="s">
        <v>102</v>
      </c>
      <c r="G5583" s="575">
        <v>35.369999999999997</v>
      </c>
      <c r="H5583" s="574" t="s">
        <v>103</v>
      </c>
      <c r="I5583" s="75">
        <v>0</v>
      </c>
    </row>
    <row r="5584" spans="2:9" customFormat="1" ht="26.1" customHeight="1" thickBot="1">
      <c r="B5584" s="74"/>
      <c r="C5584" s="574"/>
      <c r="D5584" s="574"/>
      <c r="E5584" s="574"/>
      <c r="F5584" s="574" t="s">
        <v>104</v>
      </c>
      <c r="G5584" s="575">
        <v>40.86</v>
      </c>
      <c r="H5584" s="574"/>
      <c r="I5584" s="576" t="s">
        <v>105</v>
      </c>
    </row>
    <row r="5585" spans="2:9" customFormat="1" ht="24" customHeight="1" thickTop="1">
      <c r="B5585" s="76"/>
      <c r="C5585" s="67"/>
      <c r="D5585" s="67"/>
      <c r="E5585" s="67"/>
      <c r="F5585" s="67"/>
      <c r="G5585" s="67"/>
      <c r="H5585" s="67"/>
      <c r="I5585" s="77"/>
    </row>
    <row r="5586" spans="2:9" customFormat="1" ht="26.1" customHeight="1">
      <c r="B5586" s="382" t="s">
        <v>5469</v>
      </c>
      <c r="C5586" s="383" t="s">
        <v>7</v>
      </c>
      <c r="D5586" s="377" t="s">
        <v>95</v>
      </c>
      <c r="E5586" s="377" t="s">
        <v>8</v>
      </c>
      <c r="F5586" s="511" t="s">
        <v>99</v>
      </c>
      <c r="G5586" s="511"/>
      <c r="H5586" s="384" t="s">
        <v>96</v>
      </c>
      <c r="I5586" s="385" t="s">
        <v>97</v>
      </c>
    </row>
    <row r="5587" spans="2:9" customFormat="1" ht="24" customHeight="1">
      <c r="B5587" s="71" t="s">
        <v>100</v>
      </c>
      <c r="C5587" s="61" t="s">
        <v>1010</v>
      </c>
      <c r="D5587" s="378" t="s">
        <v>44</v>
      </c>
      <c r="E5587" s="378" t="s">
        <v>1011</v>
      </c>
      <c r="F5587" s="512">
        <v>61</v>
      </c>
      <c r="G5587" s="512"/>
      <c r="H5587" s="62" t="s">
        <v>45</v>
      </c>
      <c r="I5587" s="572">
        <v>1</v>
      </c>
    </row>
    <row r="5588" spans="2:9" customFormat="1" ht="26.1" customHeight="1">
      <c r="B5588" s="78" t="s">
        <v>106</v>
      </c>
      <c r="C5588" s="68" t="s">
        <v>156</v>
      </c>
      <c r="D5588" s="375" t="s">
        <v>5</v>
      </c>
      <c r="E5588" s="375" t="s">
        <v>115</v>
      </c>
      <c r="F5588" s="510" t="s">
        <v>108</v>
      </c>
      <c r="G5588" s="510"/>
      <c r="H5588" s="69" t="s">
        <v>46</v>
      </c>
      <c r="I5588" s="573">
        <v>0.48899999999999999</v>
      </c>
    </row>
    <row r="5589" spans="2:9" customFormat="1" ht="25.5">
      <c r="B5589" s="78" t="s">
        <v>106</v>
      </c>
      <c r="C5589" s="68" t="s">
        <v>157</v>
      </c>
      <c r="D5589" s="375" t="s">
        <v>5</v>
      </c>
      <c r="E5589" s="375" t="s">
        <v>114</v>
      </c>
      <c r="F5589" s="510" t="s">
        <v>108</v>
      </c>
      <c r="G5589" s="510"/>
      <c r="H5589" s="69" t="s">
        <v>46</v>
      </c>
      <c r="I5589" s="573">
        <v>0.48899999999999999</v>
      </c>
    </row>
    <row r="5590" spans="2:9" customFormat="1" ht="25.5">
      <c r="B5590" s="72" t="s">
        <v>101</v>
      </c>
      <c r="C5590" s="63" t="s">
        <v>3035</v>
      </c>
      <c r="D5590" s="376" t="s">
        <v>5</v>
      </c>
      <c r="E5590" s="376" t="s">
        <v>3036</v>
      </c>
      <c r="F5590" s="509" t="s">
        <v>60</v>
      </c>
      <c r="G5590" s="509"/>
      <c r="H5590" s="64" t="s">
        <v>45</v>
      </c>
      <c r="I5590" s="577">
        <v>1</v>
      </c>
    </row>
    <row r="5591" spans="2:9" customFormat="1" ht="0.95" customHeight="1">
      <c r="B5591" s="74"/>
      <c r="C5591" s="574"/>
      <c r="D5591" s="574"/>
      <c r="E5591" s="574"/>
      <c r="F5591" s="574" t="s">
        <v>102</v>
      </c>
      <c r="G5591" s="575">
        <v>17.190000000000001</v>
      </c>
      <c r="H5591" s="574" t="s">
        <v>103</v>
      </c>
      <c r="I5591" s="75">
        <v>0</v>
      </c>
    </row>
    <row r="5592" spans="2:9" customFormat="1" ht="18" customHeight="1" thickBot="1">
      <c r="B5592" s="74"/>
      <c r="C5592" s="574"/>
      <c r="D5592" s="574"/>
      <c r="E5592" s="574"/>
      <c r="F5592" s="574" t="s">
        <v>104</v>
      </c>
      <c r="G5592" s="575">
        <v>15.17</v>
      </c>
      <c r="H5592" s="574"/>
      <c r="I5592" s="576" t="s">
        <v>105</v>
      </c>
    </row>
    <row r="5593" spans="2:9" customFormat="1" ht="51.95" customHeight="1" thickTop="1">
      <c r="B5593" s="76"/>
      <c r="C5593" s="67"/>
      <c r="D5593" s="67"/>
      <c r="E5593" s="67"/>
      <c r="F5593" s="67"/>
      <c r="G5593" s="67"/>
      <c r="H5593" s="67"/>
      <c r="I5593" s="77"/>
    </row>
    <row r="5594" spans="2:9" customFormat="1" ht="26.1" customHeight="1">
      <c r="B5594" s="382" t="s">
        <v>5470</v>
      </c>
      <c r="C5594" s="383" t="s">
        <v>7</v>
      </c>
      <c r="D5594" s="377" t="s">
        <v>95</v>
      </c>
      <c r="E5594" s="377" t="s">
        <v>8</v>
      </c>
      <c r="F5594" s="511" t="s">
        <v>99</v>
      </c>
      <c r="G5594" s="511"/>
      <c r="H5594" s="384" t="s">
        <v>96</v>
      </c>
      <c r="I5594" s="385" t="s">
        <v>97</v>
      </c>
    </row>
    <row r="5595" spans="2:9" customFormat="1" ht="24" customHeight="1">
      <c r="B5595" s="71" t="s">
        <v>100</v>
      </c>
      <c r="C5595" s="61" t="s">
        <v>973</v>
      </c>
      <c r="D5595" s="378" t="s">
        <v>44</v>
      </c>
      <c r="E5595" s="378" t="s">
        <v>974</v>
      </c>
      <c r="F5595" s="512">
        <v>61</v>
      </c>
      <c r="G5595" s="512"/>
      <c r="H5595" s="62" t="s">
        <v>45</v>
      </c>
      <c r="I5595" s="572">
        <v>1</v>
      </c>
    </row>
    <row r="5596" spans="2:9" customFormat="1" ht="51.95" customHeight="1">
      <c r="B5596" s="78" t="s">
        <v>106</v>
      </c>
      <c r="C5596" s="68" t="s">
        <v>156</v>
      </c>
      <c r="D5596" s="375" t="s">
        <v>5</v>
      </c>
      <c r="E5596" s="375" t="s">
        <v>115</v>
      </c>
      <c r="F5596" s="510" t="s">
        <v>108</v>
      </c>
      <c r="G5596" s="510"/>
      <c r="H5596" s="69" t="s">
        <v>46</v>
      </c>
      <c r="I5596" s="573">
        <v>0.48899999999999999</v>
      </c>
    </row>
    <row r="5597" spans="2:9" customFormat="1" ht="39" customHeight="1">
      <c r="B5597" s="78" t="s">
        <v>106</v>
      </c>
      <c r="C5597" s="68" t="s">
        <v>157</v>
      </c>
      <c r="D5597" s="375" t="s">
        <v>5</v>
      </c>
      <c r="E5597" s="375" t="s">
        <v>114</v>
      </c>
      <c r="F5597" s="510" t="s">
        <v>108</v>
      </c>
      <c r="G5597" s="510"/>
      <c r="H5597" s="69" t="s">
        <v>46</v>
      </c>
      <c r="I5597" s="573">
        <v>0.48899999999999999</v>
      </c>
    </row>
    <row r="5598" spans="2:9" customFormat="1" ht="25.5">
      <c r="B5598" s="72" t="s">
        <v>101</v>
      </c>
      <c r="C5598" s="63" t="s">
        <v>3023</v>
      </c>
      <c r="D5598" s="376" t="s">
        <v>5</v>
      </c>
      <c r="E5598" s="376" t="s">
        <v>3024</v>
      </c>
      <c r="F5598" s="509" t="s">
        <v>60</v>
      </c>
      <c r="G5598" s="509"/>
      <c r="H5598" s="64" t="s">
        <v>45</v>
      </c>
      <c r="I5598" s="577">
        <v>1</v>
      </c>
    </row>
    <row r="5599" spans="2:9" customFormat="1" ht="15">
      <c r="B5599" s="74"/>
      <c r="C5599" s="574"/>
      <c r="D5599" s="574"/>
      <c r="E5599" s="574"/>
      <c r="F5599" s="574" t="s">
        <v>102</v>
      </c>
      <c r="G5599" s="575">
        <v>17.190000000000001</v>
      </c>
      <c r="H5599" s="574" t="s">
        <v>103</v>
      </c>
      <c r="I5599" s="75">
        <v>0</v>
      </c>
    </row>
    <row r="5600" spans="2:9" customFormat="1" ht="0.95" customHeight="1" thickBot="1">
      <c r="B5600" s="74"/>
      <c r="C5600" s="574"/>
      <c r="D5600" s="574"/>
      <c r="E5600" s="574"/>
      <c r="F5600" s="574" t="s">
        <v>104</v>
      </c>
      <c r="G5600" s="575">
        <v>15.83</v>
      </c>
      <c r="H5600" s="574"/>
      <c r="I5600" s="576" t="s">
        <v>105</v>
      </c>
    </row>
    <row r="5601" spans="2:9" customFormat="1" ht="18" customHeight="1" thickTop="1">
      <c r="B5601" s="76"/>
      <c r="C5601" s="67"/>
      <c r="D5601" s="67"/>
      <c r="E5601" s="67"/>
      <c r="F5601" s="67"/>
      <c r="G5601" s="67"/>
      <c r="H5601" s="67"/>
      <c r="I5601" s="77"/>
    </row>
    <row r="5602" spans="2:9" customFormat="1" ht="39" customHeight="1">
      <c r="B5602" s="382" t="s">
        <v>5480</v>
      </c>
      <c r="C5602" s="383" t="s">
        <v>7</v>
      </c>
      <c r="D5602" s="377" t="s">
        <v>95</v>
      </c>
      <c r="E5602" s="377" t="s">
        <v>8</v>
      </c>
      <c r="F5602" s="511" t="s">
        <v>99</v>
      </c>
      <c r="G5602" s="511"/>
      <c r="H5602" s="384" t="s">
        <v>96</v>
      </c>
      <c r="I5602" s="385" t="s">
        <v>97</v>
      </c>
    </row>
    <row r="5603" spans="2:9" customFormat="1" ht="51.95" customHeight="1">
      <c r="B5603" s="71" t="s">
        <v>100</v>
      </c>
      <c r="C5603" s="61" t="s">
        <v>4122</v>
      </c>
      <c r="D5603" s="378" t="s">
        <v>44</v>
      </c>
      <c r="E5603" s="378" t="s">
        <v>4123</v>
      </c>
      <c r="F5603" s="512" t="s">
        <v>2348</v>
      </c>
      <c r="G5603" s="512"/>
      <c r="H5603" s="62" t="s">
        <v>50</v>
      </c>
      <c r="I5603" s="572">
        <v>1</v>
      </c>
    </row>
    <row r="5604" spans="2:9" customFormat="1" ht="26.1" customHeight="1">
      <c r="B5604" s="78" t="s">
        <v>106</v>
      </c>
      <c r="C5604" s="68" t="s">
        <v>7073</v>
      </c>
      <c r="D5604" s="375" t="s">
        <v>44</v>
      </c>
      <c r="E5604" s="375" t="s">
        <v>7074</v>
      </c>
      <c r="F5604" s="510" t="s">
        <v>2348</v>
      </c>
      <c r="G5604" s="510"/>
      <c r="H5604" s="69" t="s">
        <v>50</v>
      </c>
      <c r="I5604" s="573">
        <v>1</v>
      </c>
    </row>
    <row r="5605" spans="2:9" customFormat="1" ht="24" customHeight="1">
      <c r="B5605" s="78" t="s">
        <v>106</v>
      </c>
      <c r="C5605" s="68" t="s">
        <v>156</v>
      </c>
      <c r="D5605" s="375" t="s">
        <v>5</v>
      </c>
      <c r="E5605" s="375" t="s">
        <v>115</v>
      </c>
      <c r="F5605" s="510" t="s">
        <v>108</v>
      </c>
      <c r="G5605" s="510"/>
      <c r="H5605" s="69" t="s">
        <v>46</v>
      </c>
      <c r="I5605" s="573">
        <v>0.73333329999999997</v>
      </c>
    </row>
    <row r="5606" spans="2:9" customFormat="1" ht="39" customHeight="1">
      <c r="B5606" s="78" t="s">
        <v>106</v>
      </c>
      <c r="C5606" s="68" t="s">
        <v>157</v>
      </c>
      <c r="D5606" s="375" t="s">
        <v>5</v>
      </c>
      <c r="E5606" s="375" t="s">
        <v>114</v>
      </c>
      <c r="F5606" s="510" t="s">
        <v>108</v>
      </c>
      <c r="G5606" s="510"/>
      <c r="H5606" s="69" t="s">
        <v>46</v>
      </c>
      <c r="I5606" s="573">
        <v>0.73333329999999997</v>
      </c>
    </row>
    <row r="5607" spans="2:9" customFormat="1" ht="26.1" customHeight="1">
      <c r="B5607" s="72" t="s">
        <v>101</v>
      </c>
      <c r="C5607" s="63" t="s">
        <v>2892</v>
      </c>
      <c r="D5607" s="376" t="s">
        <v>17</v>
      </c>
      <c r="E5607" s="376" t="s">
        <v>2893</v>
      </c>
      <c r="F5607" s="509" t="s">
        <v>60</v>
      </c>
      <c r="G5607" s="509"/>
      <c r="H5607" s="64" t="s">
        <v>61</v>
      </c>
      <c r="I5607" s="577">
        <v>2.6666666000000001</v>
      </c>
    </row>
    <row r="5608" spans="2:9" customFormat="1" ht="51">
      <c r="B5608" s="72" t="s">
        <v>101</v>
      </c>
      <c r="C5608" s="63" t="s">
        <v>2894</v>
      </c>
      <c r="D5608" s="376" t="s">
        <v>17</v>
      </c>
      <c r="E5608" s="376" t="s">
        <v>2895</v>
      </c>
      <c r="F5608" s="509" t="s">
        <v>60</v>
      </c>
      <c r="G5608" s="509"/>
      <c r="H5608" s="64" t="s">
        <v>61</v>
      </c>
      <c r="I5608" s="577">
        <v>2.6666666000000001</v>
      </c>
    </row>
    <row r="5609" spans="2:9" customFormat="1" ht="25.5">
      <c r="B5609" s="72" t="s">
        <v>101</v>
      </c>
      <c r="C5609" s="63" t="s">
        <v>2896</v>
      </c>
      <c r="D5609" s="376" t="s">
        <v>17</v>
      </c>
      <c r="E5609" s="376" t="s">
        <v>2897</v>
      </c>
      <c r="F5609" s="509" t="s">
        <v>60</v>
      </c>
      <c r="G5609" s="509"/>
      <c r="H5609" s="64" t="s">
        <v>61</v>
      </c>
      <c r="I5609" s="577">
        <v>2.6666666000000001</v>
      </c>
    </row>
    <row r="5610" spans="2:9" customFormat="1" ht="0.95" customHeight="1">
      <c r="B5610" s="72" t="s">
        <v>101</v>
      </c>
      <c r="C5610" s="63" t="s">
        <v>2898</v>
      </c>
      <c r="D5610" s="376" t="s">
        <v>17</v>
      </c>
      <c r="E5610" s="376" t="s">
        <v>2899</v>
      </c>
      <c r="F5610" s="509" t="s">
        <v>60</v>
      </c>
      <c r="G5610" s="509"/>
      <c r="H5610" s="64" t="s">
        <v>61</v>
      </c>
      <c r="I5610" s="577">
        <v>2.6666666000000001</v>
      </c>
    </row>
    <row r="5611" spans="2:9" customFormat="1" ht="18" customHeight="1">
      <c r="B5611" s="72" t="s">
        <v>101</v>
      </c>
      <c r="C5611" s="63" t="s">
        <v>4609</v>
      </c>
      <c r="D5611" s="376" t="s">
        <v>17</v>
      </c>
      <c r="E5611" s="376" t="s">
        <v>4610</v>
      </c>
      <c r="F5611" s="509" t="s">
        <v>60</v>
      </c>
      <c r="G5611" s="509"/>
      <c r="H5611" s="64" t="s">
        <v>50</v>
      </c>
      <c r="I5611" s="577">
        <v>1.2</v>
      </c>
    </row>
    <row r="5612" spans="2:9" customFormat="1" ht="51.95" customHeight="1">
      <c r="B5612" s="74"/>
      <c r="C5612" s="574"/>
      <c r="D5612" s="574"/>
      <c r="E5612" s="574"/>
      <c r="F5612" s="574" t="s">
        <v>102</v>
      </c>
      <c r="G5612" s="575">
        <v>27.21</v>
      </c>
      <c r="H5612" s="574" t="s">
        <v>103</v>
      </c>
      <c r="I5612" s="75">
        <v>0</v>
      </c>
    </row>
    <row r="5613" spans="2:9" customFormat="1" ht="26.1" customHeight="1" thickBot="1">
      <c r="B5613" s="74"/>
      <c r="C5613" s="574"/>
      <c r="D5613" s="574"/>
      <c r="E5613" s="574"/>
      <c r="F5613" s="574" t="s">
        <v>104</v>
      </c>
      <c r="G5613" s="575">
        <v>18.72</v>
      </c>
      <c r="H5613" s="574"/>
      <c r="I5613" s="576" t="s">
        <v>105</v>
      </c>
    </row>
    <row r="5614" spans="2:9" customFormat="1" ht="24" customHeight="1" thickTop="1">
      <c r="B5614" s="76"/>
      <c r="C5614" s="67"/>
      <c r="D5614" s="67"/>
      <c r="E5614" s="67"/>
      <c r="F5614" s="67"/>
      <c r="G5614" s="67"/>
      <c r="H5614" s="67"/>
      <c r="I5614" s="77"/>
    </row>
    <row r="5615" spans="2:9" customFormat="1" ht="51.95" customHeight="1">
      <c r="B5615" s="382" t="s">
        <v>5482</v>
      </c>
      <c r="C5615" s="383" t="s">
        <v>7</v>
      </c>
      <c r="D5615" s="377" t="s">
        <v>95</v>
      </c>
      <c r="E5615" s="377" t="s">
        <v>8</v>
      </c>
      <c r="F5615" s="511" t="s">
        <v>99</v>
      </c>
      <c r="G5615" s="511"/>
      <c r="H5615" s="384" t="s">
        <v>96</v>
      </c>
      <c r="I5615" s="385" t="s">
        <v>97</v>
      </c>
    </row>
    <row r="5616" spans="2:9" customFormat="1" ht="39" customHeight="1">
      <c r="B5616" s="71" t="s">
        <v>100</v>
      </c>
      <c r="C5616" s="61" t="s">
        <v>5483</v>
      </c>
      <c r="D5616" s="378" t="s">
        <v>44</v>
      </c>
      <c r="E5616" s="378" t="s">
        <v>5484</v>
      </c>
      <c r="F5616" s="512">
        <v>11.11</v>
      </c>
      <c r="G5616" s="512"/>
      <c r="H5616" s="62" t="s">
        <v>45</v>
      </c>
      <c r="I5616" s="572">
        <v>1</v>
      </c>
    </row>
    <row r="5617" spans="2:9" customFormat="1" ht="25.5">
      <c r="B5617" s="78" t="s">
        <v>106</v>
      </c>
      <c r="C5617" s="68" t="s">
        <v>156</v>
      </c>
      <c r="D5617" s="375" t="s">
        <v>5</v>
      </c>
      <c r="E5617" s="375" t="s">
        <v>115</v>
      </c>
      <c r="F5617" s="510" t="s">
        <v>108</v>
      </c>
      <c r="G5617" s="510"/>
      <c r="H5617" s="69" t="s">
        <v>46</v>
      </c>
      <c r="I5617" s="573">
        <v>0.13</v>
      </c>
    </row>
    <row r="5618" spans="2:9" customFormat="1" ht="25.5">
      <c r="B5618" s="78" t="s">
        <v>106</v>
      </c>
      <c r="C5618" s="68" t="s">
        <v>157</v>
      </c>
      <c r="D5618" s="375" t="s">
        <v>5</v>
      </c>
      <c r="E5618" s="375" t="s">
        <v>114</v>
      </c>
      <c r="F5618" s="510" t="s">
        <v>108</v>
      </c>
      <c r="G5618" s="510"/>
      <c r="H5618" s="69" t="s">
        <v>46</v>
      </c>
      <c r="I5618" s="573">
        <v>0.13</v>
      </c>
    </row>
    <row r="5619" spans="2:9" customFormat="1" ht="0.95" customHeight="1">
      <c r="B5619" s="72" t="s">
        <v>101</v>
      </c>
      <c r="C5619" s="63" t="s">
        <v>2903</v>
      </c>
      <c r="D5619" s="376" t="s">
        <v>16</v>
      </c>
      <c r="E5619" s="376" t="s">
        <v>2904</v>
      </c>
      <c r="F5619" s="509" t="s">
        <v>60</v>
      </c>
      <c r="G5619" s="509"/>
      <c r="H5619" s="64" t="s">
        <v>45</v>
      </c>
      <c r="I5619" s="577">
        <v>4</v>
      </c>
    </row>
    <row r="5620" spans="2:9" customFormat="1" ht="18" customHeight="1">
      <c r="B5620" s="72" t="s">
        <v>101</v>
      </c>
      <c r="C5620" s="63" t="s">
        <v>2905</v>
      </c>
      <c r="D5620" s="376" t="s">
        <v>16</v>
      </c>
      <c r="E5620" s="376" t="s">
        <v>2906</v>
      </c>
      <c r="F5620" s="509" t="s">
        <v>60</v>
      </c>
      <c r="G5620" s="509"/>
      <c r="H5620" s="64" t="s">
        <v>45</v>
      </c>
      <c r="I5620" s="577">
        <v>4</v>
      </c>
    </row>
    <row r="5621" spans="2:9" customFormat="1" ht="51.95" customHeight="1">
      <c r="B5621" s="72" t="s">
        <v>101</v>
      </c>
      <c r="C5621" s="63" t="s">
        <v>2907</v>
      </c>
      <c r="D5621" s="376" t="s">
        <v>16</v>
      </c>
      <c r="E5621" s="376" t="s">
        <v>2908</v>
      </c>
      <c r="F5621" s="509" t="s">
        <v>60</v>
      </c>
      <c r="G5621" s="509"/>
      <c r="H5621" s="64" t="s">
        <v>45</v>
      </c>
      <c r="I5621" s="577">
        <v>4</v>
      </c>
    </row>
    <row r="5622" spans="2:9" customFormat="1" ht="26.1" customHeight="1">
      <c r="B5622" s="72" t="s">
        <v>101</v>
      </c>
      <c r="C5622" s="63" t="s">
        <v>4623</v>
      </c>
      <c r="D5622" s="376" t="s">
        <v>2967</v>
      </c>
      <c r="E5622" s="376" t="s">
        <v>4624</v>
      </c>
      <c r="F5622" s="509" t="s">
        <v>214</v>
      </c>
      <c r="G5622" s="509"/>
      <c r="H5622" s="64" t="s">
        <v>45</v>
      </c>
      <c r="I5622" s="577">
        <v>1</v>
      </c>
    </row>
    <row r="5623" spans="2:9" customFormat="1" ht="24" customHeight="1">
      <c r="B5623" s="74"/>
      <c r="C5623" s="574"/>
      <c r="D5623" s="574"/>
      <c r="E5623" s="574"/>
      <c r="F5623" s="574" t="s">
        <v>102</v>
      </c>
      <c r="G5623" s="575">
        <v>4.5599999999999996</v>
      </c>
      <c r="H5623" s="574" t="s">
        <v>103</v>
      </c>
      <c r="I5623" s="75">
        <v>0</v>
      </c>
    </row>
    <row r="5624" spans="2:9" customFormat="1" ht="51.95" customHeight="1" thickBot="1">
      <c r="B5624" s="74"/>
      <c r="C5624" s="574"/>
      <c r="D5624" s="574"/>
      <c r="E5624" s="574"/>
      <c r="F5624" s="574" t="s">
        <v>104</v>
      </c>
      <c r="G5624" s="575">
        <v>16.71</v>
      </c>
      <c r="H5624" s="574"/>
      <c r="I5624" s="576" t="s">
        <v>105</v>
      </c>
    </row>
    <row r="5625" spans="2:9" customFormat="1" ht="39" customHeight="1" thickTop="1">
      <c r="B5625" s="76"/>
      <c r="C5625" s="67"/>
      <c r="D5625" s="67"/>
      <c r="E5625" s="67"/>
      <c r="F5625" s="67"/>
      <c r="G5625" s="67"/>
      <c r="H5625" s="67"/>
      <c r="I5625" s="77"/>
    </row>
    <row r="5626" spans="2:9" customFormat="1" ht="15">
      <c r="B5626" s="382" t="s">
        <v>5486</v>
      </c>
      <c r="C5626" s="383" t="s">
        <v>7</v>
      </c>
      <c r="D5626" s="377" t="s">
        <v>95</v>
      </c>
      <c r="E5626" s="377" t="s">
        <v>8</v>
      </c>
      <c r="F5626" s="511" t="s">
        <v>99</v>
      </c>
      <c r="G5626" s="511"/>
      <c r="H5626" s="384" t="s">
        <v>96</v>
      </c>
      <c r="I5626" s="385" t="s">
        <v>97</v>
      </c>
    </row>
    <row r="5627" spans="2:9" customFormat="1" ht="25.5">
      <c r="B5627" s="71" t="s">
        <v>100</v>
      </c>
      <c r="C5627" s="61" t="s">
        <v>5487</v>
      </c>
      <c r="D5627" s="378" t="s">
        <v>44</v>
      </c>
      <c r="E5627" s="378" t="s">
        <v>5488</v>
      </c>
      <c r="F5627" s="512">
        <v>11.11</v>
      </c>
      <c r="G5627" s="512"/>
      <c r="H5627" s="62" t="s">
        <v>45</v>
      </c>
      <c r="I5627" s="572">
        <v>1</v>
      </c>
    </row>
    <row r="5628" spans="2:9" customFormat="1" ht="0.95" customHeight="1">
      <c r="B5628" s="78" t="s">
        <v>106</v>
      </c>
      <c r="C5628" s="68" t="s">
        <v>156</v>
      </c>
      <c r="D5628" s="375" t="s">
        <v>5</v>
      </c>
      <c r="E5628" s="375" t="s">
        <v>115</v>
      </c>
      <c r="F5628" s="510" t="s">
        <v>108</v>
      </c>
      <c r="G5628" s="510"/>
      <c r="H5628" s="69" t="s">
        <v>46</v>
      </c>
      <c r="I5628" s="573">
        <v>0.13</v>
      </c>
    </row>
    <row r="5629" spans="2:9" customFormat="1" ht="18" customHeight="1">
      <c r="B5629" s="78" t="s">
        <v>106</v>
      </c>
      <c r="C5629" s="68" t="s">
        <v>157</v>
      </c>
      <c r="D5629" s="375" t="s">
        <v>5</v>
      </c>
      <c r="E5629" s="375" t="s">
        <v>114</v>
      </c>
      <c r="F5629" s="510" t="s">
        <v>108</v>
      </c>
      <c r="G5629" s="510"/>
      <c r="H5629" s="69" t="s">
        <v>46</v>
      </c>
      <c r="I5629" s="573">
        <v>0.13</v>
      </c>
    </row>
    <row r="5630" spans="2:9" customFormat="1" ht="51.95" customHeight="1">
      <c r="B5630" s="72" t="s">
        <v>101</v>
      </c>
      <c r="C5630" s="63" t="s">
        <v>4611</v>
      </c>
      <c r="D5630" s="376" t="s">
        <v>2967</v>
      </c>
      <c r="E5630" s="376" t="s">
        <v>4612</v>
      </c>
      <c r="F5630" s="509" t="s">
        <v>214</v>
      </c>
      <c r="G5630" s="509"/>
      <c r="H5630" s="64" t="s">
        <v>45</v>
      </c>
      <c r="I5630" s="577">
        <v>1</v>
      </c>
    </row>
    <row r="5631" spans="2:9" customFormat="1" ht="26.1" customHeight="1">
      <c r="B5631" s="74"/>
      <c r="C5631" s="574"/>
      <c r="D5631" s="574"/>
      <c r="E5631" s="574"/>
      <c r="F5631" s="574" t="s">
        <v>102</v>
      </c>
      <c r="G5631" s="575">
        <v>4.5599999999999996</v>
      </c>
      <c r="H5631" s="574" t="s">
        <v>103</v>
      </c>
      <c r="I5631" s="75">
        <v>0</v>
      </c>
    </row>
    <row r="5632" spans="2:9" customFormat="1" ht="24" customHeight="1" thickBot="1">
      <c r="B5632" s="74"/>
      <c r="C5632" s="574"/>
      <c r="D5632" s="574"/>
      <c r="E5632" s="574"/>
      <c r="F5632" s="574" t="s">
        <v>104</v>
      </c>
      <c r="G5632" s="575">
        <v>12.05</v>
      </c>
      <c r="H5632" s="574"/>
      <c r="I5632" s="576" t="s">
        <v>105</v>
      </c>
    </row>
    <row r="5633" spans="2:9" customFormat="1" ht="39" customHeight="1" thickTop="1">
      <c r="B5633" s="76"/>
      <c r="C5633" s="67"/>
      <c r="D5633" s="67"/>
      <c r="E5633" s="67"/>
      <c r="F5633" s="67"/>
      <c r="G5633" s="67"/>
      <c r="H5633" s="67"/>
      <c r="I5633" s="77"/>
    </row>
    <row r="5634" spans="2:9" customFormat="1" ht="51.95" customHeight="1">
      <c r="B5634" s="382" t="s">
        <v>5491</v>
      </c>
      <c r="C5634" s="383" t="s">
        <v>7</v>
      </c>
      <c r="D5634" s="377" t="s">
        <v>95</v>
      </c>
      <c r="E5634" s="377" t="s">
        <v>8</v>
      </c>
      <c r="F5634" s="511" t="s">
        <v>99</v>
      </c>
      <c r="G5634" s="511"/>
      <c r="H5634" s="384" t="s">
        <v>96</v>
      </c>
      <c r="I5634" s="385" t="s">
        <v>97</v>
      </c>
    </row>
    <row r="5635" spans="2:9" customFormat="1" ht="25.5">
      <c r="B5635" s="71" t="s">
        <v>100</v>
      </c>
      <c r="C5635" s="61" t="s">
        <v>5492</v>
      </c>
      <c r="D5635" s="378" t="s">
        <v>44</v>
      </c>
      <c r="E5635" s="378" t="s">
        <v>5493</v>
      </c>
      <c r="F5635" s="512">
        <v>15</v>
      </c>
      <c r="G5635" s="512"/>
      <c r="H5635" s="62" t="s">
        <v>45</v>
      </c>
      <c r="I5635" s="572">
        <v>1</v>
      </c>
    </row>
    <row r="5636" spans="2:9" customFormat="1" ht="25.5">
      <c r="B5636" s="78" t="s">
        <v>106</v>
      </c>
      <c r="C5636" s="68" t="s">
        <v>156</v>
      </c>
      <c r="D5636" s="375" t="s">
        <v>5</v>
      </c>
      <c r="E5636" s="375" t="s">
        <v>115</v>
      </c>
      <c r="F5636" s="510" t="s">
        <v>108</v>
      </c>
      <c r="G5636" s="510"/>
      <c r="H5636" s="69" t="s">
        <v>46</v>
      </c>
      <c r="I5636" s="573">
        <v>0.5</v>
      </c>
    </row>
    <row r="5637" spans="2:9" customFormat="1" ht="0.95" customHeight="1">
      <c r="B5637" s="78" t="s">
        <v>106</v>
      </c>
      <c r="C5637" s="68" t="s">
        <v>157</v>
      </c>
      <c r="D5637" s="375" t="s">
        <v>5</v>
      </c>
      <c r="E5637" s="375" t="s">
        <v>114</v>
      </c>
      <c r="F5637" s="510" t="s">
        <v>108</v>
      </c>
      <c r="G5637" s="510"/>
      <c r="H5637" s="69" t="s">
        <v>46</v>
      </c>
      <c r="I5637" s="573">
        <v>0.5</v>
      </c>
    </row>
    <row r="5638" spans="2:9" customFormat="1" ht="18" customHeight="1">
      <c r="B5638" s="72" t="s">
        <v>101</v>
      </c>
      <c r="C5638" s="63" t="s">
        <v>6230</v>
      </c>
      <c r="D5638" s="376" t="s">
        <v>2967</v>
      </c>
      <c r="E5638" s="376" t="s">
        <v>6231</v>
      </c>
      <c r="F5638" s="509" t="s">
        <v>214</v>
      </c>
      <c r="G5638" s="509"/>
      <c r="H5638" s="64" t="s">
        <v>45</v>
      </c>
      <c r="I5638" s="577">
        <v>1</v>
      </c>
    </row>
    <row r="5639" spans="2:9" customFormat="1" ht="51.95" customHeight="1">
      <c r="B5639" s="74"/>
      <c r="C5639" s="574"/>
      <c r="D5639" s="574"/>
      <c r="E5639" s="574"/>
      <c r="F5639" s="574" t="s">
        <v>102</v>
      </c>
      <c r="G5639" s="575">
        <v>17.579999999999998</v>
      </c>
      <c r="H5639" s="574" t="s">
        <v>103</v>
      </c>
      <c r="I5639" s="75">
        <v>0</v>
      </c>
    </row>
    <row r="5640" spans="2:9" customFormat="1" ht="26.1" customHeight="1" thickBot="1">
      <c r="B5640" s="74"/>
      <c r="C5640" s="574"/>
      <c r="D5640" s="574"/>
      <c r="E5640" s="574"/>
      <c r="F5640" s="574" t="s">
        <v>104</v>
      </c>
      <c r="G5640" s="575">
        <v>21.51</v>
      </c>
      <c r="H5640" s="574"/>
      <c r="I5640" s="576" t="s">
        <v>105</v>
      </c>
    </row>
    <row r="5641" spans="2:9" customFormat="1" ht="24" customHeight="1" thickTop="1">
      <c r="B5641" s="76"/>
      <c r="C5641" s="67"/>
      <c r="D5641" s="67"/>
      <c r="E5641" s="67"/>
      <c r="F5641" s="67"/>
      <c r="G5641" s="67"/>
      <c r="H5641" s="67"/>
      <c r="I5641" s="77"/>
    </row>
    <row r="5642" spans="2:9" customFormat="1" ht="26.1" customHeight="1">
      <c r="B5642" s="382" t="s">
        <v>5494</v>
      </c>
      <c r="C5642" s="383" t="s">
        <v>7</v>
      </c>
      <c r="D5642" s="377" t="s">
        <v>95</v>
      </c>
      <c r="E5642" s="377" t="s">
        <v>8</v>
      </c>
      <c r="F5642" s="511" t="s">
        <v>99</v>
      </c>
      <c r="G5642" s="511"/>
      <c r="H5642" s="384" t="s">
        <v>96</v>
      </c>
      <c r="I5642" s="385" t="s">
        <v>97</v>
      </c>
    </row>
    <row r="5643" spans="2:9" customFormat="1" ht="25.5">
      <c r="B5643" s="71" t="s">
        <v>100</v>
      </c>
      <c r="C5643" s="61" t="s">
        <v>5495</v>
      </c>
      <c r="D5643" s="378" t="s">
        <v>44</v>
      </c>
      <c r="E5643" s="378" t="s">
        <v>5496</v>
      </c>
      <c r="F5643" s="512">
        <v>15</v>
      </c>
      <c r="G5643" s="512"/>
      <c r="H5643" s="62" t="s">
        <v>45</v>
      </c>
      <c r="I5643" s="572">
        <v>1</v>
      </c>
    </row>
    <row r="5644" spans="2:9" customFormat="1" ht="25.5" customHeight="1">
      <c r="B5644" s="78" t="s">
        <v>106</v>
      </c>
      <c r="C5644" s="68" t="s">
        <v>156</v>
      </c>
      <c r="D5644" s="375" t="s">
        <v>5</v>
      </c>
      <c r="E5644" s="375" t="s">
        <v>115</v>
      </c>
      <c r="F5644" s="510" t="s">
        <v>108</v>
      </c>
      <c r="G5644" s="510"/>
      <c r="H5644" s="69" t="s">
        <v>46</v>
      </c>
      <c r="I5644" s="573">
        <v>0.5</v>
      </c>
    </row>
    <row r="5645" spans="2:9" customFormat="1" ht="0.95" customHeight="1">
      <c r="B5645" s="78" t="s">
        <v>106</v>
      </c>
      <c r="C5645" s="68" t="s">
        <v>157</v>
      </c>
      <c r="D5645" s="375" t="s">
        <v>5</v>
      </c>
      <c r="E5645" s="375" t="s">
        <v>114</v>
      </c>
      <c r="F5645" s="510" t="s">
        <v>108</v>
      </c>
      <c r="G5645" s="510"/>
      <c r="H5645" s="69" t="s">
        <v>46</v>
      </c>
      <c r="I5645" s="573">
        <v>0.5</v>
      </c>
    </row>
    <row r="5646" spans="2:9" customFormat="1" ht="18" customHeight="1">
      <c r="B5646" s="72" t="s">
        <v>101</v>
      </c>
      <c r="C5646" s="63" t="s">
        <v>6214</v>
      </c>
      <c r="D5646" s="376" t="s">
        <v>2967</v>
      </c>
      <c r="E5646" s="376" t="s">
        <v>6215</v>
      </c>
      <c r="F5646" s="509" t="s">
        <v>214</v>
      </c>
      <c r="G5646" s="509"/>
      <c r="H5646" s="64" t="s">
        <v>45</v>
      </c>
      <c r="I5646" s="577">
        <v>1</v>
      </c>
    </row>
    <row r="5647" spans="2:9" customFormat="1" ht="26.1" customHeight="1">
      <c r="B5647" s="74"/>
      <c r="C5647" s="574"/>
      <c r="D5647" s="574"/>
      <c r="E5647" s="574"/>
      <c r="F5647" s="574" t="s">
        <v>102</v>
      </c>
      <c r="G5647" s="575">
        <v>17.579999999999998</v>
      </c>
      <c r="H5647" s="574" t="s">
        <v>103</v>
      </c>
      <c r="I5647" s="75">
        <v>0</v>
      </c>
    </row>
    <row r="5648" spans="2:9" customFormat="1" ht="26.1" customHeight="1" thickBot="1">
      <c r="B5648" s="74"/>
      <c r="C5648" s="574"/>
      <c r="D5648" s="574"/>
      <c r="E5648" s="574"/>
      <c r="F5648" s="574" t="s">
        <v>104</v>
      </c>
      <c r="G5648" s="575">
        <v>40.619999999999997</v>
      </c>
      <c r="H5648" s="574"/>
      <c r="I5648" s="576" t="s">
        <v>105</v>
      </c>
    </row>
    <row r="5649" spans="2:9" customFormat="1" ht="24" customHeight="1" thickTop="1">
      <c r="B5649" s="76"/>
      <c r="C5649" s="67"/>
      <c r="D5649" s="67"/>
      <c r="E5649" s="67"/>
      <c r="F5649" s="67"/>
      <c r="G5649" s="67"/>
      <c r="H5649" s="67"/>
      <c r="I5649" s="77"/>
    </row>
    <row r="5650" spans="2:9" customFormat="1" ht="24" customHeight="1">
      <c r="B5650" s="382" t="s">
        <v>5506</v>
      </c>
      <c r="C5650" s="383" t="s">
        <v>7</v>
      </c>
      <c r="D5650" s="377" t="s">
        <v>95</v>
      </c>
      <c r="E5650" s="377" t="s">
        <v>8</v>
      </c>
      <c r="F5650" s="511" t="s">
        <v>99</v>
      </c>
      <c r="G5650" s="511"/>
      <c r="H5650" s="384" t="s">
        <v>96</v>
      </c>
      <c r="I5650" s="385" t="s">
        <v>97</v>
      </c>
    </row>
    <row r="5651" spans="2:9" customFormat="1" ht="26.1" customHeight="1">
      <c r="B5651" s="71" t="s">
        <v>100</v>
      </c>
      <c r="C5651" s="61" t="s">
        <v>4128</v>
      </c>
      <c r="D5651" s="378" t="s">
        <v>44</v>
      </c>
      <c r="E5651" s="378" t="s">
        <v>4129</v>
      </c>
      <c r="F5651" s="512" t="s">
        <v>113</v>
      </c>
      <c r="G5651" s="512"/>
      <c r="H5651" s="62" t="s">
        <v>12</v>
      </c>
      <c r="I5651" s="572">
        <v>1</v>
      </c>
    </row>
    <row r="5652" spans="2:9" customFormat="1" ht="25.5">
      <c r="B5652" s="78" t="s">
        <v>106</v>
      </c>
      <c r="C5652" s="68" t="s">
        <v>156</v>
      </c>
      <c r="D5652" s="375" t="s">
        <v>5</v>
      </c>
      <c r="E5652" s="375" t="s">
        <v>115</v>
      </c>
      <c r="F5652" s="510" t="s">
        <v>108</v>
      </c>
      <c r="G5652" s="510"/>
      <c r="H5652" s="69" t="s">
        <v>46</v>
      </c>
      <c r="I5652" s="573">
        <v>6.08E-2</v>
      </c>
    </row>
    <row r="5653" spans="2:9" customFormat="1" ht="25.5" customHeight="1">
      <c r="B5653" s="78" t="s">
        <v>106</v>
      </c>
      <c r="C5653" s="68" t="s">
        <v>157</v>
      </c>
      <c r="D5653" s="375" t="s">
        <v>5</v>
      </c>
      <c r="E5653" s="375" t="s">
        <v>114</v>
      </c>
      <c r="F5653" s="510" t="s">
        <v>108</v>
      </c>
      <c r="G5653" s="510"/>
      <c r="H5653" s="69" t="s">
        <v>46</v>
      </c>
      <c r="I5653" s="573">
        <v>6.08E-2</v>
      </c>
    </row>
    <row r="5654" spans="2:9" customFormat="1" ht="0.95" customHeight="1">
      <c r="B5654" s="72" t="s">
        <v>101</v>
      </c>
      <c r="C5654" s="63" t="s">
        <v>149</v>
      </c>
      <c r="D5654" s="376" t="s">
        <v>5</v>
      </c>
      <c r="E5654" s="376" t="s">
        <v>76</v>
      </c>
      <c r="F5654" s="509" t="s">
        <v>60</v>
      </c>
      <c r="G5654" s="509"/>
      <c r="H5654" s="64" t="s">
        <v>45</v>
      </c>
      <c r="I5654" s="577">
        <v>8.9999999999999993E-3</v>
      </c>
    </row>
    <row r="5655" spans="2:9" customFormat="1" ht="18" customHeight="1">
      <c r="B5655" s="74"/>
      <c r="C5655" s="574"/>
      <c r="D5655" s="574"/>
      <c r="E5655" s="574"/>
      <c r="F5655" s="574" t="s">
        <v>102</v>
      </c>
      <c r="G5655" s="575">
        <v>2.13</v>
      </c>
      <c r="H5655" s="574" t="s">
        <v>103</v>
      </c>
      <c r="I5655" s="75">
        <v>0</v>
      </c>
    </row>
    <row r="5656" spans="2:9" customFormat="1" ht="39" customHeight="1" thickBot="1">
      <c r="B5656" s="74"/>
      <c r="C5656" s="574"/>
      <c r="D5656" s="574"/>
      <c r="E5656" s="574"/>
      <c r="F5656" s="574" t="s">
        <v>104</v>
      </c>
      <c r="G5656" s="575">
        <v>0.65</v>
      </c>
      <c r="H5656" s="574"/>
      <c r="I5656" s="576" t="s">
        <v>105</v>
      </c>
    </row>
    <row r="5657" spans="2:9" customFormat="1" ht="26.1" customHeight="1" thickTop="1">
      <c r="B5657" s="76"/>
      <c r="C5657" s="67"/>
      <c r="D5657" s="67"/>
      <c r="E5657" s="67"/>
      <c r="F5657" s="67"/>
      <c r="G5657" s="67"/>
      <c r="H5657" s="67"/>
      <c r="I5657" s="77"/>
    </row>
    <row r="5658" spans="2:9" customFormat="1" ht="24" customHeight="1">
      <c r="B5658" s="382" t="s">
        <v>5511</v>
      </c>
      <c r="C5658" s="383" t="s">
        <v>7</v>
      </c>
      <c r="D5658" s="377" t="s">
        <v>95</v>
      </c>
      <c r="E5658" s="377" t="s">
        <v>8</v>
      </c>
      <c r="F5658" s="511" t="s">
        <v>99</v>
      </c>
      <c r="G5658" s="511"/>
      <c r="H5658" s="384" t="s">
        <v>96</v>
      </c>
      <c r="I5658" s="385" t="s">
        <v>97</v>
      </c>
    </row>
    <row r="5659" spans="2:9" customFormat="1" ht="51.95" customHeight="1">
      <c r="B5659" s="71" t="s">
        <v>100</v>
      </c>
      <c r="C5659" s="61" t="s">
        <v>4130</v>
      </c>
      <c r="D5659" s="378" t="s">
        <v>44</v>
      </c>
      <c r="E5659" s="378" t="s">
        <v>4131</v>
      </c>
      <c r="F5659" s="512" t="s">
        <v>113</v>
      </c>
      <c r="G5659" s="512"/>
      <c r="H5659" s="62" t="s">
        <v>45</v>
      </c>
      <c r="I5659" s="572">
        <v>1</v>
      </c>
    </row>
    <row r="5660" spans="2:9" customFormat="1" ht="26.1" customHeight="1">
      <c r="B5660" s="78" t="s">
        <v>106</v>
      </c>
      <c r="C5660" s="68" t="s">
        <v>4667</v>
      </c>
      <c r="D5660" s="375" t="s">
        <v>5</v>
      </c>
      <c r="E5660" s="375" t="s">
        <v>4668</v>
      </c>
      <c r="F5660" s="510" t="s">
        <v>108</v>
      </c>
      <c r="G5660" s="510"/>
      <c r="H5660" s="69" t="s">
        <v>48</v>
      </c>
      <c r="I5660" s="573">
        <v>1.89E-2</v>
      </c>
    </row>
    <row r="5661" spans="2:9" customFormat="1" ht="25.5">
      <c r="B5661" s="78" t="s">
        <v>106</v>
      </c>
      <c r="C5661" s="68" t="s">
        <v>157</v>
      </c>
      <c r="D5661" s="375" t="s">
        <v>5</v>
      </c>
      <c r="E5661" s="375" t="s">
        <v>114</v>
      </c>
      <c r="F5661" s="510" t="s">
        <v>108</v>
      </c>
      <c r="G5661" s="510"/>
      <c r="H5661" s="69" t="s">
        <v>46</v>
      </c>
      <c r="I5661" s="573">
        <v>0.63839999999999997</v>
      </c>
    </row>
    <row r="5662" spans="2:9" customFormat="1" ht="25.5" customHeight="1">
      <c r="B5662" s="78" t="s">
        <v>106</v>
      </c>
      <c r="C5662" s="68" t="s">
        <v>156</v>
      </c>
      <c r="D5662" s="375" t="s">
        <v>5</v>
      </c>
      <c r="E5662" s="375" t="s">
        <v>115</v>
      </c>
      <c r="F5662" s="510" t="s">
        <v>108</v>
      </c>
      <c r="G5662" s="510"/>
      <c r="H5662" s="69" t="s">
        <v>46</v>
      </c>
      <c r="I5662" s="573">
        <v>0.63839999999999997</v>
      </c>
    </row>
    <row r="5663" spans="2:9" customFormat="1" ht="0.95" customHeight="1">
      <c r="B5663" s="72" t="s">
        <v>101</v>
      </c>
      <c r="C5663" s="63" t="s">
        <v>4518</v>
      </c>
      <c r="D5663" s="376" t="s">
        <v>5</v>
      </c>
      <c r="E5663" s="376" t="s">
        <v>4519</v>
      </c>
      <c r="F5663" s="509" t="s">
        <v>60</v>
      </c>
      <c r="G5663" s="509"/>
      <c r="H5663" s="64" t="s">
        <v>45</v>
      </c>
      <c r="I5663" s="577">
        <v>1</v>
      </c>
    </row>
    <row r="5664" spans="2:9" customFormat="1" ht="18" customHeight="1">
      <c r="B5664" s="74"/>
      <c r="C5664" s="574"/>
      <c r="D5664" s="574"/>
      <c r="E5664" s="574"/>
      <c r="F5664" s="574" t="s">
        <v>102</v>
      </c>
      <c r="G5664" s="575">
        <v>25.28</v>
      </c>
      <c r="H5664" s="574" t="s">
        <v>103</v>
      </c>
      <c r="I5664" s="75">
        <v>0</v>
      </c>
    </row>
    <row r="5665" spans="2:9" customFormat="1" ht="26.1" customHeight="1" thickBot="1">
      <c r="B5665" s="74"/>
      <c r="C5665" s="574"/>
      <c r="D5665" s="574"/>
      <c r="E5665" s="574"/>
      <c r="F5665" s="574" t="s">
        <v>104</v>
      </c>
      <c r="G5665" s="575">
        <v>205.39</v>
      </c>
      <c r="H5665" s="574"/>
      <c r="I5665" s="576" t="s">
        <v>105</v>
      </c>
    </row>
    <row r="5666" spans="2:9" customFormat="1" ht="26.1" customHeight="1" thickTop="1">
      <c r="B5666" s="76"/>
      <c r="C5666" s="67"/>
      <c r="D5666" s="67"/>
      <c r="E5666" s="67"/>
      <c r="F5666" s="67"/>
      <c r="G5666" s="67"/>
      <c r="H5666" s="67"/>
      <c r="I5666" s="77"/>
    </row>
    <row r="5667" spans="2:9" customFormat="1" ht="24" customHeight="1">
      <c r="B5667" s="382" t="s">
        <v>5512</v>
      </c>
      <c r="C5667" s="383" t="s">
        <v>7</v>
      </c>
      <c r="D5667" s="377" t="s">
        <v>95</v>
      </c>
      <c r="E5667" s="377" t="s">
        <v>8</v>
      </c>
      <c r="F5667" s="511" t="s">
        <v>99</v>
      </c>
      <c r="G5667" s="511"/>
      <c r="H5667" s="384" t="s">
        <v>96</v>
      </c>
      <c r="I5667" s="385" t="s">
        <v>97</v>
      </c>
    </row>
    <row r="5668" spans="2:9" customFormat="1" ht="24" customHeight="1">
      <c r="B5668" s="71" t="s">
        <v>100</v>
      </c>
      <c r="C5668" s="61" t="s">
        <v>4134</v>
      </c>
      <c r="D5668" s="378" t="s">
        <v>44</v>
      </c>
      <c r="E5668" s="378" t="s">
        <v>4135</v>
      </c>
      <c r="F5668" s="512" t="s">
        <v>230</v>
      </c>
      <c r="G5668" s="512"/>
      <c r="H5668" s="62" t="s">
        <v>45</v>
      </c>
      <c r="I5668" s="572">
        <v>1</v>
      </c>
    </row>
    <row r="5669" spans="2:9" customFormat="1" ht="26.1" customHeight="1">
      <c r="B5669" s="78" t="s">
        <v>106</v>
      </c>
      <c r="C5669" s="68" t="s">
        <v>156</v>
      </c>
      <c r="D5669" s="375" t="s">
        <v>5</v>
      </c>
      <c r="E5669" s="375" t="s">
        <v>115</v>
      </c>
      <c r="F5669" s="510" t="s">
        <v>108</v>
      </c>
      <c r="G5669" s="510"/>
      <c r="H5669" s="69" t="s">
        <v>46</v>
      </c>
      <c r="I5669" s="573">
        <v>0.25</v>
      </c>
    </row>
    <row r="5670" spans="2:9" customFormat="1" ht="25.5" customHeight="1">
      <c r="B5670" s="78" t="s">
        <v>106</v>
      </c>
      <c r="C5670" s="68" t="s">
        <v>157</v>
      </c>
      <c r="D5670" s="375" t="s">
        <v>5</v>
      </c>
      <c r="E5670" s="375" t="s">
        <v>114</v>
      </c>
      <c r="F5670" s="510" t="s">
        <v>108</v>
      </c>
      <c r="G5670" s="510"/>
      <c r="H5670" s="69" t="s">
        <v>46</v>
      </c>
      <c r="I5670" s="573">
        <v>0.25</v>
      </c>
    </row>
    <row r="5671" spans="2:9" customFormat="1" ht="25.5">
      <c r="B5671" s="72" t="s">
        <v>101</v>
      </c>
      <c r="C5671" s="63" t="s">
        <v>4600</v>
      </c>
      <c r="D5671" s="376" t="s">
        <v>44</v>
      </c>
      <c r="E5671" s="376" t="s">
        <v>4135</v>
      </c>
      <c r="F5671" s="509" t="s">
        <v>60</v>
      </c>
      <c r="G5671" s="509"/>
      <c r="H5671" s="64" t="s">
        <v>45</v>
      </c>
      <c r="I5671" s="577">
        <v>1</v>
      </c>
    </row>
    <row r="5672" spans="2:9" customFormat="1" ht="0.95" customHeight="1">
      <c r="B5672" s="74"/>
      <c r="C5672" s="574"/>
      <c r="D5672" s="574"/>
      <c r="E5672" s="574"/>
      <c r="F5672" s="574" t="s">
        <v>102</v>
      </c>
      <c r="G5672" s="575">
        <v>8.7899999999999991</v>
      </c>
      <c r="H5672" s="574" t="s">
        <v>103</v>
      </c>
      <c r="I5672" s="75">
        <v>0</v>
      </c>
    </row>
    <row r="5673" spans="2:9" customFormat="1" ht="18" customHeight="1" thickBot="1">
      <c r="B5673" s="74"/>
      <c r="C5673" s="574"/>
      <c r="D5673" s="574"/>
      <c r="E5673" s="574"/>
      <c r="F5673" s="574" t="s">
        <v>104</v>
      </c>
      <c r="G5673" s="575">
        <v>20.67</v>
      </c>
      <c r="H5673" s="574"/>
      <c r="I5673" s="576" t="s">
        <v>105</v>
      </c>
    </row>
    <row r="5674" spans="2:9" customFormat="1" ht="24" customHeight="1" thickTop="1">
      <c r="B5674" s="76"/>
      <c r="C5674" s="67"/>
      <c r="D5674" s="67"/>
      <c r="E5674" s="67"/>
      <c r="F5674" s="67"/>
      <c r="G5674" s="67"/>
      <c r="H5674" s="67"/>
      <c r="I5674" s="77"/>
    </row>
    <row r="5675" spans="2:9" customFormat="1" ht="26.1" customHeight="1">
      <c r="B5675" s="382" t="s">
        <v>5519</v>
      </c>
      <c r="C5675" s="383" t="s">
        <v>7</v>
      </c>
      <c r="D5675" s="377" t="s">
        <v>95</v>
      </c>
      <c r="E5675" s="377" t="s">
        <v>8</v>
      </c>
      <c r="F5675" s="511" t="s">
        <v>99</v>
      </c>
      <c r="G5675" s="511"/>
      <c r="H5675" s="384" t="s">
        <v>96</v>
      </c>
      <c r="I5675" s="385" t="s">
        <v>97</v>
      </c>
    </row>
    <row r="5676" spans="2:9" customFormat="1" ht="26.1" customHeight="1">
      <c r="B5676" s="71" t="s">
        <v>100</v>
      </c>
      <c r="C5676" s="61" t="s">
        <v>4136</v>
      </c>
      <c r="D5676" s="378" t="s">
        <v>44</v>
      </c>
      <c r="E5676" s="378" t="s">
        <v>4137</v>
      </c>
      <c r="F5676" s="512" t="s">
        <v>230</v>
      </c>
      <c r="G5676" s="512"/>
      <c r="H5676" s="62" t="s">
        <v>45</v>
      </c>
      <c r="I5676" s="572">
        <v>1</v>
      </c>
    </row>
    <row r="5677" spans="2:9" customFormat="1" ht="24" customHeight="1">
      <c r="B5677" s="78" t="s">
        <v>106</v>
      </c>
      <c r="C5677" s="68" t="s">
        <v>156</v>
      </c>
      <c r="D5677" s="375" t="s">
        <v>5</v>
      </c>
      <c r="E5677" s="375" t="s">
        <v>115</v>
      </c>
      <c r="F5677" s="510" t="s">
        <v>108</v>
      </c>
      <c r="G5677" s="510"/>
      <c r="H5677" s="69" t="s">
        <v>46</v>
      </c>
      <c r="I5677" s="573">
        <v>0.4</v>
      </c>
    </row>
    <row r="5678" spans="2:9" customFormat="1" ht="25.5" customHeight="1">
      <c r="B5678" s="78" t="s">
        <v>106</v>
      </c>
      <c r="C5678" s="68" t="s">
        <v>157</v>
      </c>
      <c r="D5678" s="375" t="s">
        <v>5</v>
      </c>
      <c r="E5678" s="375" t="s">
        <v>114</v>
      </c>
      <c r="F5678" s="510" t="s">
        <v>108</v>
      </c>
      <c r="G5678" s="510"/>
      <c r="H5678" s="69" t="s">
        <v>46</v>
      </c>
      <c r="I5678" s="573">
        <v>0.4</v>
      </c>
    </row>
    <row r="5679" spans="2:9" customFormat="1" ht="25.5">
      <c r="B5679" s="72" t="s">
        <v>101</v>
      </c>
      <c r="C5679" s="63" t="s">
        <v>4645</v>
      </c>
      <c r="D5679" s="376" t="s">
        <v>44</v>
      </c>
      <c r="E5679" s="376" t="s">
        <v>4137</v>
      </c>
      <c r="F5679" s="509" t="s">
        <v>60</v>
      </c>
      <c r="G5679" s="509"/>
      <c r="H5679" s="64" t="s">
        <v>45</v>
      </c>
      <c r="I5679" s="577">
        <v>1</v>
      </c>
    </row>
    <row r="5680" spans="2:9" customFormat="1" ht="0.95" customHeight="1">
      <c r="B5680" s="74"/>
      <c r="C5680" s="574"/>
      <c r="D5680" s="574"/>
      <c r="E5680" s="574"/>
      <c r="F5680" s="574" t="s">
        <v>102</v>
      </c>
      <c r="G5680" s="575">
        <v>14.06</v>
      </c>
      <c r="H5680" s="574" t="s">
        <v>103</v>
      </c>
      <c r="I5680" s="75">
        <v>0</v>
      </c>
    </row>
    <row r="5681" spans="2:9" customFormat="1" ht="18" customHeight="1" thickBot="1">
      <c r="B5681" s="74"/>
      <c r="C5681" s="574"/>
      <c r="D5681" s="574"/>
      <c r="E5681" s="574"/>
      <c r="F5681" s="574" t="s">
        <v>104</v>
      </c>
      <c r="G5681" s="575">
        <v>9.65</v>
      </c>
      <c r="H5681" s="574"/>
      <c r="I5681" s="576" t="s">
        <v>105</v>
      </c>
    </row>
    <row r="5682" spans="2:9" customFormat="1" ht="39" customHeight="1" thickTop="1">
      <c r="B5682" s="76"/>
      <c r="C5682" s="67"/>
      <c r="D5682" s="67"/>
      <c r="E5682" s="67"/>
      <c r="F5682" s="67"/>
      <c r="G5682" s="67"/>
      <c r="H5682" s="67"/>
      <c r="I5682" s="77"/>
    </row>
    <row r="5683" spans="2:9" customFormat="1" ht="26.1" customHeight="1">
      <c r="B5683" s="382" t="s">
        <v>5530</v>
      </c>
      <c r="C5683" s="383" t="s">
        <v>7</v>
      </c>
      <c r="D5683" s="377" t="s">
        <v>95</v>
      </c>
      <c r="E5683" s="377" t="s">
        <v>8</v>
      </c>
      <c r="F5683" s="511" t="s">
        <v>99</v>
      </c>
      <c r="G5683" s="511"/>
      <c r="H5683" s="384" t="s">
        <v>96</v>
      </c>
      <c r="I5683" s="385" t="s">
        <v>97</v>
      </c>
    </row>
    <row r="5684" spans="2:9" customFormat="1" ht="26.1" customHeight="1">
      <c r="B5684" s="71" t="s">
        <v>100</v>
      </c>
      <c r="C5684" s="61" t="s">
        <v>4138</v>
      </c>
      <c r="D5684" s="378" t="s">
        <v>44</v>
      </c>
      <c r="E5684" s="378" t="s">
        <v>4139</v>
      </c>
      <c r="F5684" s="512" t="s">
        <v>113</v>
      </c>
      <c r="G5684" s="512"/>
      <c r="H5684" s="62" t="s">
        <v>45</v>
      </c>
      <c r="I5684" s="572">
        <v>1</v>
      </c>
    </row>
    <row r="5685" spans="2:9" customFormat="1" ht="24" customHeight="1">
      <c r="B5685" s="78" t="s">
        <v>106</v>
      </c>
      <c r="C5685" s="68" t="s">
        <v>156</v>
      </c>
      <c r="D5685" s="375" t="s">
        <v>5</v>
      </c>
      <c r="E5685" s="375" t="s">
        <v>115</v>
      </c>
      <c r="F5685" s="510" t="s">
        <v>108</v>
      </c>
      <c r="G5685" s="510"/>
      <c r="H5685" s="69" t="s">
        <v>46</v>
      </c>
      <c r="I5685" s="573">
        <v>1.5</v>
      </c>
    </row>
    <row r="5686" spans="2:9" customFormat="1" ht="25.5">
      <c r="B5686" s="78" t="s">
        <v>106</v>
      </c>
      <c r="C5686" s="68" t="s">
        <v>157</v>
      </c>
      <c r="D5686" s="375" t="s">
        <v>5</v>
      </c>
      <c r="E5686" s="375" t="s">
        <v>114</v>
      </c>
      <c r="F5686" s="510" t="s">
        <v>108</v>
      </c>
      <c r="G5686" s="510"/>
      <c r="H5686" s="69" t="s">
        <v>46</v>
      </c>
      <c r="I5686" s="573">
        <v>1.5</v>
      </c>
    </row>
    <row r="5687" spans="2:9" customFormat="1" ht="25.5" customHeight="1">
      <c r="B5687" s="74"/>
      <c r="C5687" s="574"/>
      <c r="D5687" s="574"/>
      <c r="E5687" s="574"/>
      <c r="F5687" s="574" t="s">
        <v>102</v>
      </c>
      <c r="G5687" s="575">
        <v>52.75</v>
      </c>
      <c r="H5687" s="574" t="s">
        <v>103</v>
      </c>
      <c r="I5687" s="75">
        <v>0</v>
      </c>
    </row>
    <row r="5688" spans="2:9" customFormat="1" ht="0.95" customHeight="1" thickBot="1">
      <c r="B5688" s="74"/>
      <c r="C5688" s="574"/>
      <c r="D5688" s="574"/>
      <c r="E5688" s="574"/>
      <c r="F5688" s="574" t="s">
        <v>104</v>
      </c>
      <c r="G5688" s="575">
        <v>16</v>
      </c>
      <c r="H5688" s="574"/>
      <c r="I5688" s="576" t="s">
        <v>105</v>
      </c>
    </row>
    <row r="5689" spans="2:9" customFormat="1" ht="18" customHeight="1" thickTop="1">
      <c r="B5689" s="76"/>
      <c r="C5689" s="67"/>
      <c r="D5689" s="67"/>
      <c r="E5689" s="67"/>
      <c r="F5689" s="67"/>
      <c r="G5689" s="67"/>
      <c r="H5689" s="67"/>
      <c r="I5689" s="77"/>
    </row>
    <row r="5690" spans="2:9" customFormat="1" ht="39" customHeight="1">
      <c r="B5690" s="382" t="s">
        <v>5546</v>
      </c>
      <c r="C5690" s="383" t="s">
        <v>7</v>
      </c>
      <c r="D5690" s="377" t="s">
        <v>95</v>
      </c>
      <c r="E5690" s="377" t="s">
        <v>8</v>
      </c>
      <c r="F5690" s="511" t="s">
        <v>99</v>
      </c>
      <c r="G5690" s="511"/>
      <c r="H5690" s="384" t="s">
        <v>96</v>
      </c>
      <c r="I5690" s="385" t="s">
        <v>97</v>
      </c>
    </row>
    <row r="5691" spans="2:9" customFormat="1" ht="26.1" customHeight="1">
      <c r="B5691" s="71" t="s">
        <v>100</v>
      </c>
      <c r="C5691" s="61" t="s">
        <v>6931</v>
      </c>
      <c r="D5691" s="378" t="s">
        <v>44</v>
      </c>
      <c r="E5691" s="378" t="s">
        <v>6932</v>
      </c>
      <c r="F5691" s="512" t="s">
        <v>2348</v>
      </c>
      <c r="G5691" s="512"/>
      <c r="H5691" s="62" t="s">
        <v>50</v>
      </c>
      <c r="I5691" s="572">
        <v>1</v>
      </c>
    </row>
    <row r="5692" spans="2:9" customFormat="1" ht="26.1" customHeight="1">
      <c r="B5692" s="78" t="s">
        <v>106</v>
      </c>
      <c r="C5692" s="68" t="s">
        <v>7075</v>
      </c>
      <c r="D5692" s="375" t="s">
        <v>44</v>
      </c>
      <c r="E5692" s="375" t="s">
        <v>7076</v>
      </c>
      <c r="F5692" s="510" t="s">
        <v>2348</v>
      </c>
      <c r="G5692" s="510"/>
      <c r="H5692" s="69" t="s">
        <v>50</v>
      </c>
      <c r="I5692" s="573">
        <v>1</v>
      </c>
    </row>
    <row r="5693" spans="2:9" customFormat="1" ht="24" customHeight="1">
      <c r="B5693" s="78" t="s">
        <v>106</v>
      </c>
      <c r="C5693" s="68" t="s">
        <v>156</v>
      </c>
      <c r="D5693" s="375" t="s">
        <v>5</v>
      </c>
      <c r="E5693" s="375" t="s">
        <v>115</v>
      </c>
      <c r="F5693" s="510" t="s">
        <v>108</v>
      </c>
      <c r="G5693" s="510"/>
      <c r="H5693" s="69" t="s">
        <v>46</v>
      </c>
      <c r="I5693" s="573">
        <v>0.3859649</v>
      </c>
    </row>
    <row r="5694" spans="2:9" customFormat="1" ht="25.5">
      <c r="B5694" s="78" t="s">
        <v>106</v>
      </c>
      <c r="C5694" s="68" t="s">
        <v>157</v>
      </c>
      <c r="D5694" s="375" t="s">
        <v>5</v>
      </c>
      <c r="E5694" s="375" t="s">
        <v>114</v>
      </c>
      <c r="F5694" s="510" t="s">
        <v>108</v>
      </c>
      <c r="G5694" s="510"/>
      <c r="H5694" s="69" t="s">
        <v>46</v>
      </c>
      <c r="I5694" s="573">
        <v>0.3859649</v>
      </c>
    </row>
    <row r="5695" spans="2:9" customFormat="1" ht="25.5">
      <c r="B5695" s="72" t="s">
        <v>101</v>
      </c>
      <c r="C5695" s="63" t="s">
        <v>6785</v>
      </c>
      <c r="D5695" s="376" t="s">
        <v>17</v>
      </c>
      <c r="E5695" s="376" t="s">
        <v>2893</v>
      </c>
      <c r="F5695" s="509" t="s">
        <v>60</v>
      </c>
      <c r="G5695" s="509"/>
      <c r="H5695" s="64" t="s">
        <v>61</v>
      </c>
      <c r="I5695" s="577">
        <v>1.3333333000000001</v>
      </c>
    </row>
    <row r="5696" spans="2:9" customFormat="1" ht="0.95" customHeight="1">
      <c r="B5696" s="72" t="s">
        <v>101</v>
      </c>
      <c r="C5696" s="63" t="s">
        <v>6796</v>
      </c>
      <c r="D5696" s="376" t="s">
        <v>17</v>
      </c>
      <c r="E5696" s="376" t="s">
        <v>6797</v>
      </c>
      <c r="F5696" s="509" t="s">
        <v>60</v>
      </c>
      <c r="G5696" s="509"/>
      <c r="H5696" s="64" t="s">
        <v>61</v>
      </c>
      <c r="I5696" s="577">
        <v>1.3333333000000001</v>
      </c>
    </row>
    <row r="5697" spans="2:9" customFormat="1" ht="18" customHeight="1">
      <c r="B5697" s="72" t="s">
        <v>101</v>
      </c>
      <c r="C5697" s="63" t="s">
        <v>6786</v>
      </c>
      <c r="D5697" s="376" t="s">
        <v>17</v>
      </c>
      <c r="E5697" s="376" t="s">
        <v>6787</v>
      </c>
      <c r="F5697" s="509" t="s">
        <v>60</v>
      </c>
      <c r="G5697" s="509"/>
      <c r="H5697" s="64" t="s">
        <v>50</v>
      </c>
      <c r="I5697" s="577">
        <v>1.2</v>
      </c>
    </row>
    <row r="5698" spans="2:9" customFormat="1" ht="51.95" customHeight="1">
      <c r="B5698" s="72" t="s">
        <v>101</v>
      </c>
      <c r="C5698" s="63" t="s">
        <v>6777</v>
      </c>
      <c r="D5698" s="376" t="s">
        <v>17</v>
      </c>
      <c r="E5698" s="376" t="s">
        <v>6778</v>
      </c>
      <c r="F5698" s="509" t="s">
        <v>60</v>
      </c>
      <c r="G5698" s="509"/>
      <c r="H5698" s="64" t="s">
        <v>61</v>
      </c>
      <c r="I5698" s="577">
        <v>1.3333333000000001</v>
      </c>
    </row>
    <row r="5699" spans="2:9" customFormat="1" ht="26.1" customHeight="1">
      <c r="B5699" s="72" t="s">
        <v>101</v>
      </c>
      <c r="C5699" s="63" t="s">
        <v>6816</v>
      </c>
      <c r="D5699" s="376" t="s">
        <v>17</v>
      </c>
      <c r="E5699" s="376" t="s">
        <v>6817</v>
      </c>
      <c r="F5699" s="509" t="s">
        <v>60</v>
      </c>
      <c r="G5699" s="509"/>
      <c r="H5699" s="64" t="s">
        <v>61</v>
      </c>
      <c r="I5699" s="577">
        <v>0.3333333</v>
      </c>
    </row>
    <row r="5700" spans="2:9" customFormat="1" ht="24" customHeight="1">
      <c r="B5700" s="74"/>
      <c r="C5700" s="574"/>
      <c r="D5700" s="574"/>
      <c r="E5700" s="574"/>
      <c r="F5700" s="574" t="s">
        <v>102</v>
      </c>
      <c r="G5700" s="575">
        <v>16.149999999999999</v>
      </c>
      <c r="H5700" s="574" t="s">
        <v>103</v>
      </c>
      <c r="I5700" s="75">
        <v>0</v>
      </c>
    </row>
    <row r="5701" spans="2:9" customFormat="1" ht="15.75" thickBot="1">
      <c r="B5701" s="74"/>
      <c r="C5701" s="574"/>
      <c r="D5701" s="574"/>
      <c r="E5701" s="574"/>
      <c r="F5701" s="574" t="s">
        <v>104</v>
      </c>
      <c r="G5701" s="575">
        <v>12.29</v>
      </c>
      <c r="H5701" s="574"/>
      <c r="I5701" s="576" t="s">
        <v>105</v>
      </c>
    </row>
    <row r="5702" spans="2:9" customFormat="1" ht="15.75" thickTop="1">
      <c r="B5702" s="76"/>
      <c r="C5702" s="67"/>
      <c r="D5702" s="67"/>
      <c r="E5702" s="67"/>
      <c r="F5702" s="67"/>
      <c r="G5702" s="67"/>
      <c r="H5702" s="67"/>
      <c r="I5702" s="77"/>
    </row>
    <row r="5703" spans="2:9" customFormat="1" ht="0.95" customHeight="1">
      <c r="B5703" s="382" t="s">
        <v>5547</v>
      </c>
      <c r="C5703" s="383" t="s">
        <v>7</v>
      </c>
      <c r="D5703" s="377" t="s">
        <v>95</v>
      </c>
      <c r="E5703" s="377" t="s">
        <v>8</v>
      </c>
      <c r="F5703" s="511" t="s">
        <v>99</v>
      </c>
      <c r="G5703" s="511"/>
      <c r="H5703" s="384" t="s">
        <v>96</v>
      </c>
      <c r="I5703" s="385" t="s">
        <v>97</v>
      </c>
    </row>
    <row r="5704" spans="2:9" customFormat="1" ht="18" customHeight="1">
      <c r="B5704" s="71" t="s">
        <v>100</v>
      </c>
      <c r="C5704" s="61" t="s">
        <v>5548</v>
      </c>
      <c r="D5704" s="378" t="s">
        <v>44</v>
      </c>
      <c r="E5704" s="378" t="s">
        <v>5549</v>
      </c>
      <c r="F5704" s="512">
        <v>11.11</v>
      </c>
      <c r="G5704" s="512"/>
      <c r="H5704" s="62" t="s">
        <v>45</v>
      </c>
      <c r="I5704" s="572">
        <v>1</v>
      </c>
    </row>
    <row r="5705" spans="2:9" customFormat="1" ht="51.95" customHeight="1">
      <c r="B5705" s="78" t="s">
        <v>106</v>
      </c>
      <c r="C5705" s="68" t="s">
        <v>156</v>
      </c>
      <c r="D5705" s="375" t="s">
        <v>5</v>
      </c>
      <c r="E5705" s="375" t="s">
        <v>115</v>
      </c>
      <c r="F5705" s="510" t="s">
        <v>108</v>
      </c>
      <c r="G5705" s="510"/>
      <c r="H5705" s="69" t="s">
        <v>46</v>
      </c>
      <c r="I5705" s="573">
        <v>0.13</v>
      </c>
    </row>
    <row r="5706" spans="2:9" customFormat="1" ht="26.1" customHeight="1">
      <c r="B5706" s="78" t="s">
        <v>106</v>
      </c>
      <c r="C5706" s="68" t="s">
        <v>157</v>
      </c>
      <c r="D5706" s="375" t="s">
        <v>5</v>
      </c>
      <c r="E5706" s="375" t="s">
        <v>114</v>
      </c>
      <c r="F5706" s="510" t="s">
        <v>108</v>
      </c>
      <c r="G5706" s="510"/>
      <c r="H5706" s="69" t="s">
        <v>46</v>
      </c>
      <c r="I5706" s="573">
        <v>0.13</v>
      </c>
    </row>
    <row r="5707" spans="2:9" customFormat="1" ht="26.1" customHeight="1">
      <c r="B5707" s="72" t="s">
        <v>101</v>
      </c>
      <c r="C5707" s="63" t="s">
        <v>6190</v>
      </c>
      <c r="D5707" s="376" t="s">
        <v>16</v>
      </c>
      <c r="E5707" s="376" t="s">
        <v>6191</v>
      </c>
      <c r="F5707" s="509" t="s">
        <v>60</v>
      </c>
      <c r="G5707" s="509"/>
      <c r="H5707" s="64" t="s">
        <v>45</v>
      </c>
      <c r="I5707" s="577">
        <v>1</v>
      </c>
    </row>
    <row r="5708" spans="2:9" customFormat="1" ht="24" customHeight="1">
      <c r="B5708" s="72" t="s">
        <v>101</v>
      </c>
      <c r="C5708" s="63" t="s">
        <v>6152</v>
      </c>
      <c r="D5708" s="376" t="s">
        <v>16</v>
      </c>
      <c r="E5708" s="376" t="s">
        <v>6153</v>
      </c>
      <c r="F5708" s="509" t="s">
        <v>60</v>
      </c>
      <c r="G5708" s="509"/>
      <c r="H5708" s="64" t="s">
        <v>45</v>
      </c>
      <c r="I5708" s="577">
        <v>1</v>
      </c>
    </row>
    <row r="5709" spans="2:9" customFormat="1" ht="25.5" customHeight="1">
      <c r="B5709" s="74"/>
      <c r="C5709" s="574"/>
      <c r="D5709" s="574"/>
      <c r="E5709" s="574"/>
      <c r="F5709" s="574" t="s">
        <v>102</v>
      </c>
      <c r="G5709" s="575">
        <v>4.5599999999999996</v>
      </c>
      <c r="H5709" s="574" t="s">
        <v>103</v>
      </c>
      <c r="I5709" s="75">
        <v>0</v>
      </c>
    </row>
    <row r="5710" spans="2:9" customFormat="1" ht="25.5" customHeight="1" thickBot="1">
      <c r="B5710" s="74"/>
      <c r="C5710" s="574"/>
      <c r="D5710" s="574"/>
      <c r="E5710" s="574"/>
      <c r="F5710" s="574" t="s">
        <v>104</v>
      </c>
      <c r="G5710" s="575">
        <v>17.23</v>
      </c>
      <c r="H5710" s="574"/>
      <c r="I5710" s="576" t="s">
        <v>105</v>
      </c>
    </row>
    <row r="5711" spans="2:9" customFormat="1" ht="0.95" customHeight="1" thickTop="1">
      <c r="B5711" s="76"/>
      <c r="C5711" s="67"/>
      <c r="D5711" s="67"/>
      <c r="E5711" s="67"/>
      <c r="F5711" s="67"/>
      <c r="G5711" s="67"/>
      <c r="H5711" s="67"/>
      <c r="I5711" s="77"/>
    </row>
    <row r="5712" spans="2:9" customFormat="1" ht="18" customHeight="1">
      <c r="B5712" s="382" t="s">
        <v>5589</v>
      </c>
      <c r="C5712" s="383" t="s">
        <v>7</v>
      </c>
      <c r="D5712" s="377" t="s">
        <v>95</v>
      </c>
      <c r="E5712" s="377" t="s">
        <v>8</v>
      </c>
      <c r="F5712" s="511" t="s">
        <v>99</v>
      </c>
      <c r="G5712" s="511"/>
      <c r="H5712" s="384" t="s">
        <v>96</v>
      </c>
      <c r="I5712" s="385" t="s">
        <v>97</v>
      </c>
    </row>
    <row r="5713" spans="2:9" customFormat="1" ht="26.1" customHeight="1">
      <c r="B5713" s="71" t="s">
        <v>100</v>
      </c>
      <c r="C5713" s="61" t="s">
        <v>5590</v>
      </c>
      <c r="D5713" s="378" t="s">
        <v>44</v>
      </c>
      <c r="E5713" s="378" t="s">
        <v>5591</v>
      </c>
      <c r="F5713" s="512">
        <v>11.11</v>
      </c>
      <c r="G5713" s="512"/>
      <c r="H5713" s="62" t="s">
        <v>45</v>
      </c>
      <c r="I5713" s="572">
        <v>1</v>
      </c>
    </row>
    <row r="5714" spans="2:9" customFormat="1" ht="26.1" customHeight="1">
      <c r="B5714" s="78" t="s">
        <v>106</v>
      </c>
      <c r="C5714" s="68" t="s">
        <v>156</v>
      </c>
      <c r="D5714" s="375" t="s">
        <v>5</v>
      </c>
      <c r="E5714" s="375" t="s">
        <v>115</v>
      </c>
      <c r="F5714" s="510" t="s">
        <v>108</v>
      </c>
      <c r="G5714" s="510"/>
      <c r="H5714" s="69" t="s">
        <v>46</v>
      </c>
      <c r="I5714" s="573">
        <v>0.13</v>
      </c>
    </row>
    <row r="5715" spans="2:9" customFormat="1" ht="26.1" customHeight="1">
      <c r="B5715" s="78" t="s">
        <v>106</v>
      </c>
      <c r="C5715" s="68" t="s">
        <v>157</v>
      </c>
      <c r="D5715" s="375" t="s">
        <v>5</v>
      </c>
      <c r="E5715" s="375" t="s">
        <v>114</v>
      </c>
      <c r="F5715" s="510" t="s">
        <v>108</v>
      </c>
      <c r="G5715" s="510"/>
      <c r="H5715" s="69" t="s">
        <v>46</v>
      </c>
      <c r="I5715" s="573">
        <v>0.13</v>
      </c>
    </row>
    <row r="5716" spans="2:9" customFormat="1" ht="26.1" customHeight="1">
      <c r="B5716" s="72" t="s">
        <v>101</v>
      </c>
      <c r="C5716" s="63" t="s">
        <v>4575</v>
      </c>
      <c r="D5716" s="376" t="s">
        <v>16</v>
      </c>
      <c r="E5716" s="376" t="s">
        <v>4576</v>
      </c>
      <c r="F5716" s="509" t="s">
        <v>60</v>
      </c>
      <c r="G5716" s="509"/>
      <c r="H5716" s="64" t="s">
        <v>45</v>
      </c>
      <c r="I5716" s="577">
        <v>1</v>
      </c>
    </row>
    <row r="5717" spans="2:9" customFormat="1" ht="24" customHeight="1">
      <c r="B5717" s="72" t="s">
        <v>101</v>
      </c>
      <c r="C5717" s="63" t="s">
        <v>4526</v>
      </c>
      <c r="D5717" s="376" t="s">
        <v>16</v>
      </c>
      <c r="E5717" s="376" t="s">
        <v>4527</v>
      </c>
      <c r="F5717" s="509" t="s">
        <v>60</v>
      </c>
      <c r="G5717" s="509"/>
      <c r="H5717" s="64" t="s">
        <v>45</v>
      </c>
      <c r="I5717" s="577">
        <v>1</v>
      </c>
    </row>
    <row r="5718" spans="2:9" customFormat="1" ht="15">
      <c r="B5718" s="74"/>
      <c r="C5718" s="574"/>
      <c r="D5718" s="574"/>
      <c r="E5718" s="574"/>
      <c r="F5718" s="574" t="s">
        <v>102</v>
      </c>
      <c r="G5718" s="575">
        <v>4.5599999999999996</v>
      </c>
      <c r="H5718" s="574" t="s">
        <v>103</v>
      </c>
      <c r="I5718" s="75">
        <v>0</v>
      </c>
    </row>
    <row r="5719" spans="2:9" customFormat="1" ht="15.75" thickBot="1">
      <c r="B5719" s="74"/>
      <c r="C5719" s="574"/>
      <c r="D5719" s="574"/>
      <c r="E5719" s="574"/>
      <c r="F5719" s="574" t="s">
        <v>104</v>
      </c>
      <c r="G5719" s="575">
        <v>7.9</v>
      </c>
      <c r="H5719" s="574"/>
      <c r="I5719" s="576" t="s">
        <v>105</v>
      </c>
    </row>
    <row r="5720" spans="2:9" customFormat="1" ht="0.95" customHeight="1" thickTop="1">
      <c r="B5720" s="76"/>
      <c r="C5720" s="67"/>
      <c r="D5720" s="67"/>
      <c r="E5720" s="67"/>
      <c r="F5720" s="67"/>
      <c r="G5720" s="67"/>
      <c r="H5720" s="67"/>
      <c r="I5720" s="77"/>
    </row>
    <row r="5721" spans="2:9" customFormat="1" ht="18" customHeight="1">
      <c r="B5721" s="382" t="s">
        <v>890</v>
      </c>
      <c r="C5721" s="383" t="s">
        <v>7</v>
      </c>
      <c r="D5721" s="377" t="s">
        <v>95</v>
      </c>
      <c r="E5721" s="377" t="s">
        <v>8</v>
      </c>
      <c r="F5721" s="511" t="s">
        <v>99</v>
      </c>
      <c r="G5721" s="511"/>
      <c r="H5721" s="384" t="s">
        <v>96</v>
      </c>
      <c r="I5721" s="385" t="s">
        <v>97</v>
      </c>
    </row>
    <row r="5722" spans="2:9" customFormat="1" ht="26.1" customHeight="1">
      <c r="B5722" s="71" t="s">
        <v>100</v>
      </c>
      <c r="C5722" s="61" t="s">
        <v>631</v>
      </c>
      <c r="D5722" s="378" t="s">
        <v>44</v>
      </c>
      <c r="E5722" s="378" t="s">
        <v>632</v>
      </c>
      <c r="F5722" s="512" t="s">
        <v>113</v>
      </c>
      <c r="G5722" s="512"/>
      <c r="H5722" s="62" t="s">
        <v>12</v>
      </c>
      <c r="I5722" s="572">
        <v>1</v>
      </c>
    </row>
    <row r="5723" spans="2:9" customFormat="1" ht="26.1" customHeight="1">
      <c r="B5723" s="78" t="s">
        <v>106</v>
      </c>
      <c r="C5723" s="68" t="s">
        <v>157</v>
      </c>
      <c r="D5723" s="375" t="s">
        <v>5</v>
      </c>
      <c r="E5723" s="375" t="s">
        <v>114</v>
      </c>
      <c r="F5723" s="510" t="s">
        <v>108</v>
      </c>
      <c r="G5723" s="510"/>
      <c r="H5723" s="69" t="s">
        <v>46</v>
      </c>
      <c r="I5723" s="573">
        <v>0.19439999999999999</v>
      </c>
    </row>
    <row r="5724" spans="2:9" customFormat="1" ht="26.1" customHeight="1">
      <c r="B5724" s="78" t="s">
        <v>106</v>
      </c>
      <c r="C5724" s="68" t="s">
        <v>156</v>
      </c>
      <c r="D5724" s="375" t="s">
        <v>5</v>
      </c>
      <c r="E5724" s="375" t="s">
        <v>115</v>
      </c>
      <c r="F5724" s="510" t="s">
        <v>108</v>
      </c>
      <c r="G5724" s="510"/>
      <c r="H5724" s="69" t="s">
        <v>46</v>
      </c>
      <c r="I5724" s="573">
        <v>0.19439999999999999</v>
      </c>
    </row>
    <row r="5725" spans="2:9" customFormat="1" ht="26.1" customHeight="1">
      <c r="B5725" s="78" t="s">
        <v>106</v>
      </c>
      <c r="C5725" s="68" t="s">
        <v>2811</v>
      </c>
      <c r="D5725" s="375" t="s">
        <v>5</v>
      </c>
      <c r="E5725" s="375" t="s">
        <v>2812</v>
      </c>
      <c r="F5725" s="510" t="s">
        <v>112</v>
      </c>
      <c r="G5725" s="510"/>
      <c r="H5725" s="69" t="s">
        <v>12</v>
      </c>
      <c r="I5725" s="573">
        <v>2</v>
      </c>
    </row>
    <row r="5726" spans="2:9" customFormat="1" ht="24" customHeight="1">
      <c r="B5726" s="78" t="s">
        <v>106</v>
      </c>
      <c r="C5726" s="68" t="s">
        <v>2815</v>
      </c>
      <c r="D5726" s="375" t="s">
        <v>5</v>
      </c>
      <c r="E5726" s="375" t="s">
        <v>2816</v>
      </c>
      <c r="F5726" s="510" t="s">
        <v>113</v>
      </c>
      <c r="G5726" s="510"/>
      <c r="H5726" s="69" t="s">
        <v>45</v>
      </c>
      <c r="I5726" s="573">
        <v>0.33329999999999999</v>
      </c>
    </row>
    <row r="5727" spans="2:9" customFormat="1" ht="25.5" customHeight="1">
      <c r="B5727" s="74"/>
      <c r="C5727" s="574"/>
      <c r="D5727" s="574"/>
      <c r="E5727" s="574"/>
      <c r="F5727" s="574" t="s">
        <v>102</v>
      </c>
      <c r="G5727" s="575">
        <v>10.52</v>
      </c>
      <c r="H5727" s="574" t="s">
        <v>103</v>
      </c>
      <c r="I5727" s="75">
        <v>0</v>
      </c>
    </row>
    <row r="5728" spans="2:9" customFormat="1" ht="25.5" customHeight="1" thickBot="1">
      <c r="B5728" s="74"/>
      <c r="C5728" s="574"/>
      <c r="D5728" s="574"/>
      <c r="E5728" s="574"/>
      <c r="F5728" s="574" t="s">
        <v>104</v>
      </c>
      <c r="G5728" s="575">
        <v>3.5</v>
      </c>
      <c r="H5728" s="574"/>
      <c r="I5728" s="576" t="s">
        <v>105</v>
      </c>
    </row>
    <row r="5729" spans="2:9" customFormat="1" ht="0.95" customHeight="1" thickTop="1">
      <c r="B5729" s="76"/>
      <c r="C5729" s="67"/>
      <c r="D5729" s="67"/>
      <c r="E5729" s="67"/>
      <c r="F5729" s="67"/>
      <c r="G5729" s="67"/>
      <c r="H5729" s="67"/>
      <c r="I5729" s="77"/>
    </row>
    <row r="5730" spans="2:9" customFormat="1" ht="18" customHeight="1">
      <c r="B5730" s="382" t="s">
        <v>891</v>
      </c>
      <c r="C5730" s="383" t="s">
        <v>7</v>
      </c>
      <c r="D5730" s="377" t="s">
        <v>95</v>
      </c>
      <c r="E5730" s="377" t="s">
        <v>8</v>
      </c>
      <c r="F5730" s="511" t="s">
        <v>99</v>
      </c>
      <c r="G5730" s="511"/>
      <c r="H5730" s="384" t="s">
        <v>96</v>
      </c>
      <c r="I5730" s="385" t="s">
        <v>97</v>
      </c>
    </row>
    <row r="5731" spans="2:9" customFormat="1" ht="26.1" customHeight="1">
      <c r="B5731" s="71" t="s">
        <v>100</v>
      </c>
      <c r="C5731" s="61" t="s">
        <v>633</v>
      </c>
      <c r="D5731" s="378" t="s">
        <v>5</v>
      </c>
      <c r="E5731" s="378" t="s">
        <v>634</v>
      </c>
      <c r="F5731" s="512" t="s">
        <v>113</v>
      </c>
      <c r="G5731" s="512"/>
      <c r="H5731" s="62" t="s">
        <v>12</v>
      </c>
      <c r="I5731" s="572">
        <v>1</v>
      </c>
    </row>
    <row r="5732" spans="2:9" customFormat="1" ht="26.1" customHeight="1">
      <c r="B5732" s="78" t="s">
        <v>106</v>
      </c>
      <c r="C5732" s="68" t="s">
        <v>2811</v>
      </c>
      <c r="D5732" s="375" t="s">
        <v>5</v>
      </c>
      <c r="E5732" s="375" t="s">
        <v>2812</v>
      </c>
      <c r="F5732" s="510" t="s">
        <v>112</v>
      </c>
      <c r="G5732" s="510"/>
      <c r="H5732" s="69" t="s">
        <v>12</v>
      </c>
      <c r="I5732" s="573">
        <v>2</v>
      </c>
    </row>
    <row r="5733" spans="2:9" customFormat="1" ht="26.1" customHeight="1">
      <c r="B5733" s="78" t="s">
        <v>106</v>
      </c>
      <c r="C5733" s="68" t="s">
        <v>157</v>
      </c>
      <c r="D5733" s="375" t="s">
        <v>5</v>
      </c>
      <c r="E5733" s="375" t="s">
        <v>114</v>
      </c>
      <c r="F5733" s="510" t="s">
        <v>108</v>
      </c>
      <c r="G5733" s="510"/>
      <c r="H5733" s="69" t="s">
        <v>46</v>
      </c>
      <c r="I5733" s="573">
        <v>0.19439999999999999</v>
      </c>
    </row>
    <row r="5734" spans="2:9" customFormat="1" ht="26.1" customHeight="1">
      <c r="B5734" s="78" t="s">
        <v>106</v>
      </c>
      <c r="C5734" s="68" t="s">
        <v>156</v>
      </c>
      <c r="D5734" s="375" t="s">
        <v>5</v>
      </c>
      <c r="E5734" s="375" t="s">
        <v>115</v>
      </c>
      <c r="F5734" s="510" t="s">
        <v>108</v>
      </c>
      <c r="G5734" s="510"/>
      <c r="H5734" s="69" t="s">
        <v>46</v>
      </c>
      <c r="I5734" s="573">
        <v>0.19439999999999999</v>
      </c>
    </row>
    <row r="5735" spans="2:9" customFormat="1" ht="24" customHeight="1">
      <c r="B5735" s="78" t="s">
        <v>106</v>
      </c>
      <c r="C5735" s="68" t="s">
        <v>2815</v>
      </c>
      <c r="D5735" s="375" t="s">
        <v>5</v>
      </c>
      <c r="E5735" s="375" t="s">
        <v>2816</v>
      </c>
      <c r="F5735" s="510" t="s">
        <v>113</v>
      </c>
      <c r="G5735" s="510"/>
      <c r="H5735" s="69" t="s">
        <v>45</v>
      </c>
      <c r="I5735" s="573">
        <v>0.33329999999999999</v>
      </c>
    </row>
    <row r="5736" spans="2:9" customFormat="1" ht="25.5" customHeight="1">
      <c r="B5736" s="72" t="s">
        <v>101</v>
      </c>
      <c r="C5736" s="63" t="s">
        <v>2817</v>
      </c>
      <c r="D5736" s="376" t="s">
        <v>5</v>
      </c>
      <c r="E5736" s="376" t="s">
        <v>2818</v>
      </c>
      <c r="F5736" s="509" t="s">
        <v>60</v>
      </c>
      <c r="G5736" s="509"/>
      <c r="H5736" s="64" t="s">
        <v>12</v>
      </c>
      <c r="I5736" s="577">
        <v>1.05</v>
      </c>
    </row>
    <row r="5737" spans="2:9" customFormat="1" ht="25.5" customHeight="1">
      <c r="B5737" s="74"/>
      <c r="C5737" s="574"/>
      <c r="D5737" s="574"/>
      <c r="E5737" s="574"/>
      <c r="F5737" s="574" t="s">
        <v>102</v>
      </c>
      <c r="G5737" s="575">
        <v>10.52</v>
      </c>
      <c r="H5737" s="574" t="s">
        <v>103</v>
      </c>
      <c r="I5737" s="75">
        <v>0</v>
      </c>
    </row>
    <row r="5738" spans="2:9" customFormat="1" ht="0.95" customHeight="1" thickBot="1">
      <c r="B5738" s="74"/>
      <c r="C5738" s="574"/>
      <c r="D5738" s="574"/>
      <c r="E5738" s="574"/>
      <c r="F5738" s="574" t="s">
        <v>104</v>
      </c>
      <c r="G5738" s="575">
        <v>5.69</v>
      </c>
      <c r="H5738" s="574"/>
      <c r="I5738" s="576" t="s">
        <v>105</v>
      </c>
    </row>
    <row r="5739" spans="2:9" customFormat="1" ht="18" customHeight="1" thickTop="1">
      <c r="B5739" s="76"/>
      <c r="C5739" s="67"/>
      <c r="D5739" s="67"/>
      <c r="E5739" s="67"/>
      <c r="F5739" s="67"/>
      <c r="G5739" s="67"/>
      <c r="H5739" s="67"/>
      <c r="I5739" s="77"/>
    </row>
    <row r="5740" spans="2:9" customFormat="1" ht="39" customHeight="1">
      <c r="B5740" s="382" t="s">
        <v>892</v>
      </c>
      <c r="C5740" s="383" t="s">
        <v>7</v>
      </c>
      <c r="D5740" s="377" t="s">
        <v>95</v>
      </c>
      <c r="E5740" s="377" t="s">
        <v>8</v>
      </c>
      <c r="F5740" s="511" t="s">
        <v>99</v>
      </c>
      <c r="G5740" s="511"/>
      <c r="H5740" s="384" t="s">
        <v>96</v>
      </c>
      <c r="I5740" s="385" t="s">
        <v>97</v>
      </c>
    </row>
    <row r="5741" spans="2:9" customFormat="1" ht="26.1" customHeight="1">
      <c r="B5741" s="71" t="s">
        <v>100</v>
      </c>
      <c r="C5741" s="61" t="s">
        <v>893</v>
      </c>
      <c r="D5741" s="378" t="s">
        <v>44</v>
      </c>
      <c r="E5741" s="378" t="s">
        <v>894</v>
      </c>
      <c r="F5741" s="512" t="s">
        <v>113</v>
      </c>
      <c r="G5741" s="512"/>
      <c r="H5741" s="62" t="s">
        <v>12</v>
      </c>
      <c r="I5741" s="572">
        <v>1</v>
      </c>
    </row>
    <row r="5742" spans="2:9" customFormat="1" ht="26.1" customHeight="1">
      <c r="B5742" s="78" t="s">
        <v>106</v>
      </c>
      <c r="C5742" s="68" t="s">
        <v>157</v>
      </c>
      <c r="D5742" s="375" t="s">
        <v>5</v>
      </c>
      <c r="E5742" s="375" t="s">
        <v>114</v>
      </c>
      <c r="F5742" s="510" t="s">
        <v>108</v>
      </c>
      <c r="G5742" s="510"/>
      <c r="H5742" s="69" t="s">
        <v>46</v>
      </c>
      <c r="I5742" s="573">
        <v>0.21629999999999999</v>
      </c>
    </row>
    <row r="5743" spans="2:9" customFormat="1" ht="26.1" customHeight="1">
      <c r="B5743" s="78" t="s">
        <v>106</v>
      </c>
      <c r="C5743" s="68" t="s">
        <v>156</v>
      </c>
      <c r="D5743" s="375" t="s">
        <v>5</v>
      </c>
      <c r="E5743" s="375" t="s">
        <v>115</v>
      </c>
      <c r="F5743" s="510" t="s">
        <v>108</v>
      </c>
      <c r="G5743" s="510"/>
      <c r="H5743" s="69" t="s">
        <v>46</v>
      </c>
      <c r="I5743" s="573">
        <v>0.21629999999999999</v>
      </c>
    </row>
    <row r="5744" spans="2:9" customFormat="1" ht="25.5" customHeight="1">
      <c r="B5744" s="78" t="s">
        <v>106</v>
      </c>
      <c r="C5744" s="68" t="s">
        <v>2811</v>
      </c>
      <c r="D5744" s="375" t="s">
        <v>5</v>
      </c>
      <c r="E5744" s="375" t="s">
        <v>2812</v>
      </c>
      <c r="F5744" s="510" t="s">
        <v>112</v>
      </c>
      <c r="G5744" s="510"/>
      <c r="H5744" s="69" t="s">
        <v>12</v>
      </c>
      <c r="I5744" s="573">
        <v>2</v>
      </c>
    </row>
    <row r="5745" spans="2:9" customFormat="1" ht="25.5" customHeight="1">
      <c r="B5745" s="78" t="s">
        <v>106</v>
      </c>
      <c r="C5745" s="68" t="s">
        <v>2986</v>
      </c>
      <c r="D5745" s="375" t="s">
        <v>5</v>
      </c>
      <c r="E5745" s="375" t="s">
        <v>2987</v>
      </c>
      <c r="F5745" s="510" t="s">
        <v>113</v>
      </c>
      <c r="G5745" s="510"/>
      <c r="H5745" s="69" t="s">
        <v>45</v>
      </c>
      <c r="I5745" s="573">
        <v>0.33329999999999999</v>
      </c>
    </row>
    <row r="5746" spans="2:9" customFormat="1" ht="0.95" customHeight="1">
      <c r="B5746" s="74"/>
      <c r="C5746" s="574"/>
      <c r="D5746" s="574"/>
      <c r="E5746" s="574"/>
      <c r="F5746" s="574" t="s">
        <v>102</v>
      </c>
      <c r="G5746" s="575">
        <v>11.52</v>
      </c>
      <c r="H5746" s="574" t="s">
        <v>103</v>
      </c>
      <c r="I5746" s="75">
        <v>0</v>
      </c>
    </row>
    <row r="5747" spans="2:9" customFormat="1" ht="18" customHeight="1" thickBot="1">
      <c r="B5747" s="74"/>
      <c r="C5747" s="574"/>
      <c r="D5747" s="574"/>
      <c r="E5747" s="574"/>
      <c r="F5747" s="574" t="s">
        <v>104</v>
      </c>
      <c r="G5747" s="575">
        <v>3.82</v>
      </c>
      <c r="H5747" s="574"/>
      <c r="I5747" s="576" t="s">
        <v>105</v>
      </c>
    </row>
    <row r="5748" spans="2:9" customFormat="1" ht="51.95" customHeight="1" thickTop="1">
      <c r="B5748" s="76"/>
      <c r="C5748" s="67"/>
      <c r="D5748" s="67"/>
      <c r="E5748" s="67"/>
      <c r="F5748" s="67"/>
      <c r="G5748" s="67"/>
      <c r="H5748" s="67"/>
      <c r="I5748" s="77"/>
    </row>
    <row r="5749" spans="2:9" customFormat="1" ht="26.1" customHeight="1">
      <c r="B5749" s="382" t="s">
        <v>898</v>
      </c>
      <c r="C5749" s="383" t="s">
        <v>7</v>
      </c>
      <c r="D5749" s="377" t="s">
        <v>95</v>
      </c>
      <c r="E5749" s="377" t="s">
        <v>8</v>
      </c>
      <c r="F5749" s="511" t="s">
        <v>99</v>
      </c>
      <c r="G5749" s="511"/>
      <c r="H5749" s="384" t="s">
        <v>96</v>
      </c>
      <c r="I5749" s="385" t="s">
        <v>97</v>
      </c>
    </row>
    <row r="5750" spans="2:9" customFormat="1" ht="26.1" customHeight="1">
      <c r="B5750" s="71" t="s">
        <v>100</v>
      </c>
      <c r="C5750" s="61" t="s">
        <v>629</v>
      </c>
      <c r="D5750" s="378" t="s">
        <v>44</v>
      </c>
      <c r="E5750" s="378" t="s">
        <v>630</v>
      </c>
      <c r="F5750" s="512" t="s">
        <v>113</v>
      </c>
      <c r="G5750" s="512"/>
      <c r="H5750" s="62" t="s">
        <v>12</v>
      </c>
      <c r="I5750" s="572">
        <v>1</v>
      </c>
    </row>
    <row r="5751" spans="2:9" customFormat="1" ht="15" customHeight="1">
      <c r="B5751" s="78" t="s">
        <v>106</v>
      </c>
      <c r="C5751" s="68" t="s">
        <v>157</v>
      </c>
      <c r="D5751" s="375" t="s">
        <v>5</v>
      </c>
      <c r="E5751" s="375" t="s">
        <v>114</v>
      </c>
      <c r="F5751" s="510" t="s">
        <v>108</v>
      </c>
      <c r="G5751" s="510"/>
      <c r="H5751" s="69" t="s">
        <v>46</v>
      </c>
      <c r="I5751" s="573">
        <v>0.28210000000000002</v>
      </c>
    </row>
    <row r="5752" spans="2:9" customFormat="1" ht="25.5">
      <c r="B5752" s="78" t="s">
        <v>106</v>
      </c>
      <c r="C5752" s="68" t="s">
        <v>156</v>
      </c>
      <c r="D5752" s="375" t="s">
        <v>5</v>
      </c>
      <c r="E5752" s="375" t="s">
        <v>115</v>
      </c>
      <c r="F5752" s="510" t="s">
        <v>108</v>
      </c>
      <c r="G5752" s="510"/>
      <c r="H5752" s="69" t="s">
        <v>46</v>
      </c>
      <c r="I5752" s="573">
        <v>0.28210000000000002</v>
      </c>
    </row>
    <row r="5753" spans="2:9" customFormat="1" ht="0.95" customHeight="1">
      <c r="B5753" s="78" t="s">
        <v>106</v>
      </c>
      <c r="C5753" s="68" t="s">
        <v>2811</v>
      </c>
      <c r="D5753" s="375" t="s">
        <v>5</v>
      </c>
      <c r="E5753" s="375" t="s">
        <v>2812</v>
      </c>
      <c r="F5753" s="510" t="s">
        <v>112</v>
      </c>
      <c r="G5753" s="510"/>
      <c r="H5753" s="69" t="s">
        <v>12</v>
      </c>
      <c r="I5753" s="573">
        <v>2</v>
      </c>
    </row>
    <row r="5754" spans="2:9" customFormat="1" ht="18" customHeight="1">
      <c r="B5754" s="78" t="s">
        <v>106</v>
      </c>
      <c r="C5754" s="68" t="s">
        <v>2813</v>
      </c>
      <c r="D5754" s="375" t="s">
        <v>5</v>
      </c>
      <c r="E5754" s="375" t="s">
        <v>2814</v>
      </c>
      <c r="F5754" s="510" t="s">
        <v>113</v>
      </c>
      <c r="G5754" s="510"/>
      <c r="H5754" s="69" t="s">
        <v>45</v>
      </c>
      <c r="I5754" s="573">
        <v>0.33329999999999999</v>
      </c>
    </row>
    <row r="5755" spans="2:9" customFormat="1" ht="24" customHeight="1">
      <c r="B5755" s="74"/>
      <c r="C5755" s="574"/>
      <c r="D5755" s="574"/>
      <c r="E5755" s="574"/>
      <c r="F5755" s="574" t="s">
        <v>102</v>
      </c>
      <c r="G5755" s="575">
        <v>14.57</v>
      </c>
      <c r="H5755" s="574" t="s">
        <v>103</v>
      </c>
      <c r="I5755" s="75">
        <v>0</v>
      </c>
    </row>
    <row r="5756" spans="2:9" customFormat="1" ht="24" customHeight="1" thickBot="1">
      <c r="B5756" s="74"/>
      <c r="C5756" s="574"/>
      <c r="D5756" s="574"/>
      <c r="E5756" s="574"/>
      <c r="F5756" s="574" t="s">
        <v>104</v>
      </c>
      <c r="G5756" s="575">
        <v>4.9800000000000004</v>
      </c>
      <c r="H5756" s="574"/>
      <c r="I5756" s="576" t="s">
        <v>105</v>
      </c>
    </row>
    <row r="5757" spans="2:9" customFormat="1" ht="24" customHeight="1" thickTop="1">
      <c r="B5757" s="76"/>
      <c r="C5757" s="67"/>
      <c r="D5757" s="67"/>
      <c r="E5757" s="67"/>
      <c r="F5757" s="67"/>
      <c r="G5757" s="67"/>
      <c r="H5757" s="67"/>
      <c r="I5757" s="77"/>
    </row>
    <row r="5758" spans="2:9" customFormat="1" ht="15" customHeight="1">
      <c r="B5758" s="382" t="s">
        <v>899</v>
      </c>
      <c r="C5758" s="383" t="s">
        <v>7</v>
      </c>
      <c r="D5758" s="377" t="s">
        <v>95</v>
      </c>
      <c r="E5758" s="377" t="s">
        <v>8</v>
      </c>
      <c r="F5758" s="511" t="s">
        <v>99</v>
      </c>
      <c r="G5758" s="511"/>
      <c r="H5758" s="384" t="s">
        <v>96</v>
      </c>
      <c r="I5758" s="385" t="s">
        <v>97</v>
      </c>
    </row>
    <row r="5759" spans="2:9" customFormat="1" ht="51">
      <c r="B5759" s="71" t="s">
        <v>100</v>
      </c>
      <c r="C5759" s="61" t="s">
        <v>900</v>
      </c>
      <c r="D5759" s="378" t="s">
        <v>44</v>
      </c>
      <c r="E5759" s="378" t="s">
        <v>901</v>
      </c>
      <c r="F5759" s="512" t="s">
        <v>113</v>
      </c>
      <c r="G5759" s="512"/>
      <c r="H5759" s="62" t="s">
        <v>12</v>
      </c>
      <c r="I5759" s="572">
        <v>1</v>
      </c>
    </row>
    <row r="5760" spans="2:9" customFormat="1" ht="0.95" customHeight="1">
      <c r="B5760" s="78" t="s">
        <v>106</v>
      </c>
      <c r="C5760" s="68" t="s">
        <v>157</v>
      </c>
      <c r="D5760" s="375" t="s">
        <v>5</v>
      </c>
      <c r="E5760" s="375" t="s">
        <v>114</v>
      </c>
      <c r="F5760" s="510" t="s">
        <v>108</v>
      </c>
      <c r="G5760" s="510"/>
      <c r="H5760" s="69" t="s">
        <v>46</v>
      </c>
      <c r="I5760" s="573">
        <v>0.47799999999999998</v>
      </c>
    </row>
    <row r="5761" spans="2:9" customFormat="1" ht="18" customHeight="1">
      <c r="B5761" s="78" t="s">
        <v>106</v>
      </c>
      <c r="C5761" s="68" t="s">
        <v>156</v>
      </c>
      <c r="D5761" s="375" t="s">
        <v>5</v>
      </c>
      <c r="E5761" s="375" t="s">
        <v>115</v>
      </c>
      <c r="F5761" s="510" t="s">
        <v>108</v>
      </c>
      <c r="G5761" s="510"/>
      <c r="H5761" s="69" t="s">
        <v>46</v>
      </c>
      <c r="I5761" s="573">
        <v>0.47799999999999998</v>
      </c>
    </row>
    <row r="5762" spans="2:9" customFormat="1" ht="51.95" customHeight="1">
      <c r="B5762" s="78" t="s">
        <v>106</v>
      </c>
      <c r="C5762" s="68" t="s">
        <v>2990</v>
      </c>
      <c r="D5762" s="375" t="s">
        <v>44</v>
      </c>
      <c r="E5762" s="375" t="s">
        <v>2991</v>
      </c>
      <c r="F5762" s="510" t="s">
        <v>113</v>
      </c>
      <c r="G5762" s="510"/>
      <c r="H5762" s="69" t="s">
        <v>45</v>
      </c>
      <c r="I5762" s="573">
        <v>0.33329999999999999</v>
      </c>
    </row>
    <row r="5763" spans="2:9" customFormat="1" ht="26.1" customHeight="1">
      <c r="B5763" s="78" t="s">
        <v>106</v>
      </c>
      <c r="C5763" s="68" t="s">
        <v>2992</v>
      </c>
      <c r="D5763" s="375" t="s">
        <v>5</v>
      </c>
      <c r="E5763" s="375" t="s">
        <v>2993</v>
      </c>
      <c r="F5763" s="510" t="s">
        <v>112</v>
      </c>
      <c r="G5763" s="510"/>
      <c r="H5763" s="69" t="s">
        <v>12</v>
      </c>
      <c r="I5763" s="573">
        <v>2</v>
      </c>
    </row>
    <row r="5764" spans="2:9" customFormat="1" ht="26.1" customHeight="1">
      <c r="B5764" s="74"/>
      <c r="C5764" s="574"/>
      <c r="D5764" s="574"/>
      <c r="E5764" s="574"/>
      <c r="F5764" s="574" t="s">
        <v>102</v>
      </c>
      <c r="G5764" s="575">
        <v>22.88</v>
      </c>
      <c r="H5764" s="574" t="s">
        <v>103</v>
      </c>
      <c r="I5764" s="75">
        <v>0</v>
      </c>
    </row>
    <row r="5765" spans="2:9" customFormat="1" ht="24" customHeight="1" thickBot="1">
      <c r="B5765" s="74"/>
      <c r="C5765" s="574"/>
      <c r="D5765" s="574"/>
      <c r="E5765" s="574"/>
      <c r="F5765" s="574" t="s">
        <v>104</v>
      </c>
      <c r="G5765" s="575">
        <v>7.86</v>
      </c>
      <c r="H5765" s="574"/>
      <c r="I5765" s="576" t="s">
        <v>105</v>
      </c>
    </row>
    <row r="5766" spans="2:9" customFormat="1" ht="24" customHeight="1" thickTop="1">
      <c r="B5766" s="76"/>
      <c r="C5766" s="67"/>
      <c r="D5766" s="67"/>
      <c r="E5766" s="67"/>
      <c r="F5766" s="67"/>
      <c r="G5766" s="67"/>
      <c r="H5766" s="67"/>
      <c r="I5766" s="77"/>
    </row>
    <row r="5767" spans="2:9" customFormat="1" ht="24" customHeight="1">
      <c r="B5767" s="382" t="s">
        <v>902</v>
      </c>
      <c r="C5767" s="383" t="s">
        <v>7</v>
      </c>
      <c r="D5767" s="377" t="s">
        <v>95</v>
      </c>
      <c r="E5767" s="377" t="s">
        <v>8</v>
      </c>
      <c r="F5767" s="511" t="s">
        <v>99</v>
      </c>
      <c r="G5767" s="511"/>
      <c r="H5767" s="384" t="s">
        <v>96</v>
      </c>
      <c r="I5767" s="385" t="s">
        <v>97</v>
      </c>
    </row>
    <row r="5768" spans="2:9" customFormat="1" ht="38.25">
      <c r="B5768" s="71" t="s">
        <v>100</v>
      </c>
      <c r="C5768" s="61" t="s">
        <v>903</v>
      </c>
      <c r="D5768" s="378" t="s">
        <v>44</v>
      </c>
      <c r="E5768" s="378" t="s">
        <v>904</v>
      </c>
      <c r="F5768" s="512" t="s">
        <v>113</v>
      </c>
      <c r="G5768" s="512"/>
      <c r="H5768" s="62" t="s">
        <v>12</v>
      </c>
      <c r="I5768" s="572">
        <v>1</v>
      </c>
    </row>
    <row r="5769" spans="2:9" customFormat="1" ht="25.5">
      <c r="B5769" s="78" t="s">
        <v>106</v>
      </c>
      <c r="C5769" s="68" t="s">
        <v>157</v>
      </c>
      <c r="D5769" s="375" t="s">
        <v>5</v>
      </c>
      <c r="E5769" s="375" t="s">
        <v>114</v>
      </c>
      <c r="F5769" s="510" t="s">
        <v>108</v>
      </c>
      <c r="G5769" s="510"/>
      <c r="H5769" s="69" t="s">
        <v>46</v>
      </c>
      <c r="I5769" s="573">
        <v>5.1999999999999998E-2</v>
      </c>
    </row>
    <row r="5770" spans="2:9" customFormat="1" ht="0.95" customHeight="1">
      <c r="B5770" s="78" t="s">
        <v>106</v>
      </c>
      <c r="C5770" s="68" t="s">
        <v>156</v>
      </c>
      <c r="D5770" s="375" t="s">
        <v>5</v>
      </c>
      <c r="E5770" s="375" t="s">
        <v>115</v>
      </c>
      <c r="F5770" s="510" t="s">
        <v>108</v>
      </c>
      <c r="G5770" s="510"/>
      <c r="H5770" s="69" t="s">
        <v>46</v>
      </c>
      <c r="I5770" s="573">
        <v>5.1999999999999998E-2</v>
      </c>
    </row>
    <row r="5771" spans="2:9" customFormat="1" ht="18" customHeight="1">
      <c r="B5771" s="72" t="s">
        <v>101</v>
      </c>
      <c r="C5771" s="63" t="s">
        <v>149</v>
      </c>
      <c r="D5771" s="376" t="s">
        <v>5</v>
      </c>
      <c r="E5771" s="376" t="s">
        <v>76</v>
      </c>
      <c r="F5771" s="509" t="s">
        <v>60</v>
      </c>
      <c r="G5771" s="509"/>
      <c r="H5771" s="64" t="s">
        <v>45</v>
      </c>
      <c r="I5771" s="577">
        <v>8.9999999999999993E-3</v>
      </c>
    </row>
    <row r="5772" spans="2:9" customFormat="1" ht="51.95" customHeight="1">
      <c r="B5772" s="74"/>
      <c r="C5772" s="574"/>
      <c r="D5772" s="574"/>
      <c r="E5772" s="574"/>
      <c r="F5772" s="574" t="s">
        <v>102</v>
      </c>
      <c r="G5772" s="575">
        <v>1.82</v>
      </c>
      <c r="H5772" s="574" t="s">
        <v>103</v>
      </c>
      <c r="I5772" s="75">
        <v>0</v>
      </c>
    </row>
    <row r="5773" spans="2:9" customFormat="1" ht="26.1" customHeight="1" thickBot="1">
      <c r="B5773" s="74"/>
      <c r="C5773" s="574"/>
      <c r="D5773" s="574"/>
      <c r="E5773" s="574"/>
      <c r="F5773" s="574" t="s">
        <v>104</v>
      </c>
      <c r="G5773" s="575">
        <v>0.56000000000000005</v>
      </c>
      <c r="H5773" s="574"/>
      <c r="I5773" s="576" t="s">
        <v>105</v>
      </c>
    </row>
    <row r="5774" spans="2:9" customFormat="1" ht="24" customHeight="1" thickTop="1">
      <c r="B5774" s="76"/>
      <c r="C5774" s="67"/>
      <c r="D5774" s="67"/>
      <c r="E5774" s="67"/>
      <c r="F5774" s="67"/>
      <c r="G5774" s="67"/>
      <c r="H5774" s="67"/>
      <c r="I5774" s="77"/>
    </row>
    <row r="5775" spans="2:9" customFormat="1" ht="15">
      <c r="B5775" s="382" t="s">
        <v>905</v>
      </c>
      <c r="C5775" s="383" t="s">
        <v>7</v>
      </c>
      <c r="D5775" s="377" t="s">
        <v>95</v>
      </c>
      <c r="E5775" s="377" t="s">
        <v>8</v>
      </c>
      <c r="F5775" s="511" t="s">
        <v>99</v>
      </c>
      <c r="G5775" s="511"/>
      <c r="H5775" s="384" t="s">
        <v>96</v>
      </c>
      <c r="I5775" s="385" t="s">
        <v>97</v>
      </c>
    </row>
    <row r="5776" spans="2:9" customFormat="1" ht="25.5">
      <c r="B5776" s="71" t="s">
        <v>100</v>
      </c>
      <c r="C5776" s="61" t="s">
        <v>906</v>
      </c>
      <c r="D5776" s="378" t="s">
        <v>44</v>
      </c>
      <c r="E5776" s="378" t="s">
        <v>907</v>
      </c>
      <c r="F5776" s="512" t="s">
        <v>113</v>
      </c>
      <c r="G5776" s="512"/>
      <c r="H5776" s="62" t="s">
        <v>12</v>
      </c>
      <c r="I5776" s="572">
        <v>1</v>
      </c>
    </row>
    <row r="5777" spans="2:9" customFormat="1" ht="0.95" customHeight="1">
      <c r="B5777" s="78" t="s">
        <v>106</v>
      </c>
      <c r="C5777" s="68" t="s">
        <v>157</v>
      </c>
      <c r="D5777" s="375" t="s">
        <v>5</v>
      </c>
      <c r="E5777" s="375" t="s">
        <v>114</v>
      </c>
      <c r="F5777" s="510" t="s">
        <v>108</v>
      </c>
      <c r="G5777" s="510"/>
      <c r="H5777" s="69" t="s">
        <v>46</v>
      </c>
      <c r="I5777" s="573">
        <v>5.1999999999999998E-2</v>
      </c>
    </row>
    <row r="5778" spans="2:9" customFormat="1" ht="18" customHeight="1">
      <c r="B5778" s="78" t="s">
        <v>106</v>
      </c>
      <c r="C5778" s="68" t="s">
        <v>156</v>
      </c>
      <c r="D5778" s="375" t="s">
        <v>5</v>
      </c>
      <c r="E5778" s="375" t="s">
        <v>115</v>
      </c>
      <c r="F5778" s="510" t="s">
        <v>108</v>
      </c>
      <c r="G5778" s="510"/>
      <c r="H5778" s="69" t="s">
        <v>46</v>
      </c>
      <c r="I5778" s="573">
        <v>5.1999999999999998E-2</v>
      </c>
    </row>
    <row r="5779" spans="2:9" customFormat="1" ht="51.95" customHeight="1">
      <c r="B5779" s="72" t="s">
        <v>101</v>
      </c>
      <c r="C5779" s="63" t="s">
        <v>2994</v>
      </c>
      <c r="D5779" s="376" t="s">
        <v>44</v>
      </c>
      <c r="E5779" s="376" t="s">
        <v>2104</v>
      </c>
      <c r="F5779" s="509" t="s">
        <v>60</v>
      </c>
      <c r="G5779" s="509"/>
      <c r="H5779" s="64" t="s">
        <v>12</v>
      </c>
      <c r="I5779" s="577">
        <v>1.19</v>
      </c>
    </row>
    <row r="5780" spans="2:9" customFormat="1" ht="26.1" customHeight="1">
      <c r="B5780" s="72" t="s">
        <v>101</v>
      </c>
      <c r="C5780" s="63" t="s">
        <v>149</v>
      </c>
      <c r="D5780" s="376" t="s">
        <v>5</v>
      </c>
      <c r="E5780" s="376" t="s">
        <v>76</v>
      </c>
      <c r="F5780" s="509" t="s">
        <v>60</v>
      </c>
      <c r="G5780" s="509"/>
      <c r="H5780" s="64" t="s">
        <v>45</v>
      </c>
      <c r="I5780" s="577">
        <v>8.9999999999999993E-3</v>
      </c>
    </row>
    <row r="5781" spans="2:9" customFormat="1" ht="24" customHeight="1">
      <c r="B5781" s="74"/>
      <c r="C5781" s="574"/>
      <c r="D5781" s="574"/>
      <c r="E5781" s="574"/>
      <c r="F5781" s="574" t="s">
        <v>102</v>
      </c>
      <c r="G5781" s="575">
        <v>1.82</v>
      </c>
      <c r="H5781" s="574" t="s">
        <v>103</v>
      </c>
      <c r="I5781" s="75">
        <v>0</v>
      </c>
    </row>
    <row r="5782" spans="2:9" customFormat="1" ht="15.75" thickBot="1">
      <c r="B5782" s="74"/>
      <c r="C5782" s="574"/>
      <c r="D5782" s="574"/>
      <c r="E5782" s="574"/>
      <c r="F5782" s="574" t="s">
        <v>104</v>
      </c>
      <c r="G5782" s="575">
        <v>2.35</v>
      </c>
      <c r="H5782" s="574"/>
      <c r="I5782" s="576" t="s">
        <v>105</v>
      </c>
    </row>
    <row r="5783" spans="2:9" customFormat="1" ht="15.75" thickTop="1">
      <c r="B5783" s="76"/>
      <c r="C5783" s="67"/>
      <c r="D5783" s="67"/>
      <c r="E5783" s="67"/>
      <c r="F5783" s="67"/>
      <c r="G5783" s="67"/>
      <c r="H5783" s="67"/>
      <c r="I5783" s="77"/>
    </row>
    <row r="5784" spans="2:9" customFormat="1" ht="0.95" customHeight="1">
      <c r="B5784" s="382" t="s">
        <v>5604</v>
      </c>
      <c r="C5784" s="383" t="s">
        <v>7</v>
      </c>
      <c r="D5784" s="377" t="s">
        <v>95</v>
      </c>
      <c r="E5784" s="377" t="s">
        <v>8</v>
      </c>
      <c r="F5784" s="511" t="s">
        <v>99</v>
      </c>
      <c r="G5784" s="511"/>
      <c r="H5784" s="384" t="s">
        <v>96</v>
      </c>
      <c r="I5784" s="385" t="s">
        <v>97</v>
      </c>
    </row>
    <row r="5785" spans="2:9" customFormat="1" ht="18" customHeight="1">
      <c r="B5785" s="71" t="s">
        <v>100</v>
      </c>
      <c r="C5785" s="61" t="s">
        <v>908</v>
      </c>
      <c r="D5785" s="378" t="s">
        <v>5</v>
      </c>
      <c r="E5785" s="378" t="s">
        <v>909</v>
      </c>
      <c r="F5785" s="512" t="s">
        <v>113</v>
      </c>
      <c r="G5785" s="512"/>
      <c r="H5785" s="62" t="s">
        <v>12</v>
      </c>
      <c r="I5785" s="572">
        <v>1</v>
      </c>
    </row>
    <row r="5786" spans="2:9" customFormat="1" ht="51.95" customHeight="1">
      <c r="B5786" s="78" t="s">
        <v>106</v>
      </c>
      <c r="C5786" s="68" t="s">
        <v>157</v>
      </c>
      <c r="D5786" s="375" t="s">
        <v>5</v>
      </c>
      <c r="E5786" s="375" t="s">
        <v>114</v>
      </c>
      <c r="F5786" s="510" t="s">
        <v>108</v>
      </c>
      <c r="G5786" s="510"/>
      <c r="H5786" s="69" t="s">
        <v>46</v>
      </c>
      <c r="I5786" s="573">
        <v>5.1999999999999998E-2</v>
      </c>
    </row>
    <row r="5787" spans="2:9" customFormat="1" ht="26.1" customHeight="1">
      <c r="B5787" s="78" t="s">
        <v>106</v>
      </c>
      <c r="C5787" s="68" t="s">
        <v>156</v>
      </c>
      <c r="D5787" s="375" t="s">
        <v>5</v>
      </c>
      <c r="E5787" s="375" t="s">
        <v>115</v>
      </c>
      <c r="F5787" s="510" t="s">
        <v>108</v>
      </c>
      <c r="G5787" s="510"/>
      <c r="H5787" s="69" t="s">
        <v>46</v>
      </c>
      <c r="I5787" s="573">
        <v>5.1999999999999998E-2</v>
      </c>
    </row>
    <row r="5788" spans="2:9" customFormat="1" ht="24" customHeight="1">
      <c r="B5788" s="72" t="s">
        <v>101</v>
      </c>
      <c r="C5788" s="63" t="s">
        <v>2995</v>
      </c>
      <c r="D5788" s="376" t="s">
        <v>5</v>
      </c>
      <c r="E5788" s="376" t="s">
        <v>2996</v>
      </c>
      <c r="F5788" s="509" t="s">
        <v>60</v>
      </c>
      <c r="G5788" s="509"/>
      <c r="H5788" s="64" t="s">
        <v>12</v>
      </c>
      <c r="I5788" s="577">
        <v>1.19</v>
      </c>
    </row>
    <row r="5789" spans="2:9" customFormat="1" ht="25.5">
      <c r="B5789" s="72" t="s">
        <v>101</v>
      </c>
      <c r="C5789" s="63" t="s">
        <v>149</v>
      </c>
      <c r="D5789" s="376" t="s">
        <v>5</v>
      </c>
      <c r="E5789" s="376" t="s">
        <v>76</v>
      </c>
      <c r="F5789" s="509" t="s">
        <v>60</v>
      </c>
      <c r="G5789" s="509"/>
      <c r="H5789" s="64" t="s">
        <v>45</v>
      </c>
      <c r="I5789" s="577">
        <v>8.9999999999999993E-3</v>
      </c>
    </row>
    <row r="5790" spans="2:9" customFormat="1" ht="15">
      <c r="B5790" s="74"/>
      <c r="C5790" s="574"/>
      <c r="D5790" s="574"/>
      <c r="E5790" s="574"/>
      <c r="F5790" s="574" t="s">
        <v>102</v>
      </c>
      <c r="G5790" s="575">
        <v>1.82</v>
      </c>
      <c r="H5790" s="574" t="s">
        <v>103</v>
      </c>
      <c r="I5790" s="75">
        <v>0</v>
      </c>
    </row>
    <row r="5791" spans="2:9" customFormat="1" ht="0.95" customHeight="1" thickBot="1">
      <c r="B5791" s="74"/>
      <c r="C5791" s="574"/>
      <c r="D5791" s="574"/>
      <c r="E5791" s="574"/>
      <c r="F5791" s="574" t="s">
        <v>104</v>
      </c>
      <c r="G5791" s="575">
        <v>2.17</v>
      </c>
      <c r="H5791" s="574"/>
      <c r="I5791" s="576" t="s">
        <v>105</v>
      </c>
    </row>
    <row r="5792" spans="2:9" customFormat="1" ht="18" customHeight="1" thickTop="1">
      <c r="B5792" s="76"/>
      <c r="C5792" s="67"/>
      <c r="D5792" s="67"/>
      <c r="E5792" s="67"/>
      <c r="F5792" s="67"/>
      <c r="G5792" s="67"/>
      <c r="H5792" s="67"/>
      <c r="I5792" s="77"/>
    </row>
    <row r="5793" spans="2:9" customFormat="1" ht="51.95" customHeight="1">
      <c r="B5793" s="382" t="s">
        <v>5605</v>
      </c>
      <c r="C5793" s="383" t="s">
        <v>7</v>
      </c>
      <c r="D5793" s="377" t="s">
        <v>95</v>
      </c>
      <c r="E5793" s="377" t="s">
        <v>8</v>
      </c>
      <c r="F5793" s="511" t="s">
        <v>99</v>
      </c>
      <c r="G5793" s="511"/>
      <c r="H5793" s="384" t="s">
        <v>96</v>
      </c>
      <c r="I5793" s="385" t="s">
        <v>97</v>
      </c>
    </row>
    <row r="5794" spans="2:9" customFormat="1" ht="26.1" customHeight="1">
      <c r="B5794" s="71" t="s">
        <v>100</v>
      </c>
      <c r="C5794" s="61" t="s">
        <v>910</v>
      </c>
      <c r="D5794" s="378" t="s">
        <v>44</v>
      </c>
      <c r="E5794" s="378" t="s">
        <v>911</v>
      </c>
      <c r="F5794" s="512" t="s">
        <v>113</v>
      </c>
      <c r="G5794" s="512"/>
      <c r="H5794" s="62" t="s">
        <v>12</v>
      </c>
      <c r="I5794" s="572">
        <v>1</v>
      </c>
    </row>
    <row r="5795" spans="2:9" customFormat="1" ht="24" customHeight="1">
      <c r="B5795" s="78" t="s">
        <v>106</v>
      </c>
      <c r="C5795" s="68" t="s">
        <v>157</v>
      </c>
      <c r="D5795" s="375" t="s">
        <v>5</v>
      </c>
      <c r="E5795" s="375" t="s">
        <v>114</v>
      </c>
      <c r="F5795" s="510" t="s">
        <v>108</v>
      </c>
      <c r="G5795" s="510"/>
      <c r="H5795" s="69" t="s">
        <v>46</v>
      </c>
      <c r="I5795" s="573">
        <v>0.04</v>
      </c>
    </row>
    <row r="5796" spans="2:9" customFormat="1" ht="25.5">
      <c r="B5796" s="78" t="s">
        <v>106</v>
      </c>
      <c r="C5796" s="68" t="s">
        <v>156</v>
      </c>
      <c r="D5796" s="375" t="s">
        <v>5</v>
      </c>
      <c r="E5796" s="375" t="s">
        <v>115</v>
      </c>
      <c r="F5796" s="510" t="s">
        <v>108</v>
      </c>
      <c r="G5796" s="510"/>
      <c r="H5796" s="69" t="s">
        <v>46</v>
      </c>
      <c r="I5796" s="573">
        <v>0.04</v>
      </c>
    </row>
    <row r="5797" spans="2:9" customFormat="1" ht="25.5">
      <c r="B5797" s="72" t="s">
        <v>101</v>
      </c>
      <c r="C5797" s="63" t="s">
        <v>2997</v>
      </c>
      <c r="D5797" s="376" t="s">
        <v>44</v>
      </c>
      <c r="E5797" s="376" t="s">
        <v>2106</v>
      </c>
      <c r="F5797" s="509" t="s">
        <v>60</v>
      </c>
      <c r="G5797" s="509"/>
      <c r="H5797" s="64" t="s">
        <v>12</v>
      </c>
      <c r="I5797" s="577">
        <v>1.19</v>
      </c>
    </row>
    <row r="5798" spans="2:9" customFormat="1" ht="0.95" customHeight="1">
      <c r="B5798" s="72" t="s">
        <v>101</v>
      </c>
      <c r="C5798" s="63" t="s">
        <v>149</v>
      </c>
      <c r="D5798" s="376" t="s">
        <v>5</v>
      </c>
      <c r="E5798" s="376" t="s">
        <v>76</v>
      </c>
      <c r="F5798" s="509" t="s">
        <v>60</v>
      </c>
      <c r="G5798" s="509"/>
      <c r="H5798" s="64" t="s">
        <v>45</v>
      </c>
      <c r="I5798" s="577">
        <v>8.9999999999999993E-3</v>
      </c>
    </row>
    <row r="5799" spans="2:9" customFormat="1" ht="18" customHeight="1">
      <c r="B5799" s="74"/>
      <c r="C5799" s="574"/>
      <c r="D5799" s="574"/>
      <c r="E5799" s="574"/>
      <c r="F5799" s="574" t="s">
        <v>102</v>
      </c>
      <c r="G5799" s="575">
        <v>1.4</v>
      </c>
      <c r="H5799" s="574" t="s">
        <v>103</v>
      </c>
      <c r="I5799" s="75">
        <v>0</v>
      </c>
    </row>
    <row r="5800" spans="2:9" customFormat="1" ht="51.95" customHeight="1" thickBot="1">
      <c r="B5800" s="74"/>
      <c r="C5800" s="574"/>
      <c r="D5800" s="574"/>
      <c r="E5800" s="574"/>
      <c r="F5800" s="574" t="s">
        <v>104</v>
      </c>
      <c r="G5800" s="575">
        <v>1.8</v>
      </c>
      <c r="H5800" s="574"/>
      <c r="I5800" s="576" t="s">
        <v>105</v>
      </c>
    </row>
    <row r="5801" spans="2:9" customFormat="1" ht="26.1" customHeight="1" thickTop="1">
      <c r="B5801" s="76"/>
      <c r="C5801" s="67"/>
      <c r="D5801" s="67"/>
      <c r="E5801" s="67"/>
      <c r="F5801" s="67"/>
      <c r="G5801" s="67"/>
      <c r="H5801" s="67"/>
      <c r="I5801" s="77"/>
    </row>
    <row r="5802" spans="2:9" customFormat="1" ht="24" customHeight="1">
      <c r="B5802" s="382" t="s">
        <v>5606</v>
      </c>
      <c r="C5802" s="383" t="s">
        <v>7</v>
      </c>
      <c r="D5802" s="377" t="s">
        <v>95</v>
      </c>
      <c r="E5802" s="377" t="s">
        <v>8</v>
      </c>
      <c r="F5802" s="511" t="s">
        <v>99</v>
      </c>
      <c r="G5802" s="511"/>
      <c r="H5802" s="384" t="s">
        <v>96</v>
      </c>
      <c r="I5802" s="385" t="s">
        <v>97</v>
      </c>
    </row>
    <row r="5803" spans="2:9" customFormat="1" ht="25.5">
      <c r="B5803" s="71" t="s">
        <v>100</v>
      </c>
      <c r="C5803" s="61" t="s">
        <v>912</v>
      </c>
      <c r="D5803" s="378" t="s">
        <v>44</v>
      </c>
      <c r="E5803" s="378" t="s">
        <v>913</v>
      </c>
      <c r="F5803" s="512" t="s">
        <v>230</v>
      </c>
      <c r="G5803" s="512"/>
      <c r="H5803" s="62" t="s">
        <v>45</v>
      </c>
      <c r="I5803" s="572">
        <v>1</v>
      </c>
    </row>
    <row r="5804" spans="2:9" customFormat="1" ht="25.5">
      <c r="B5804" s="78" t="s">
        <v>106</v>
      </c>
      <c r="C5804" s="68" t="s">
        <v>158</v>
      </c>
      <c r="D5804" s="375" t="s">
        <v>5</v>
      </c>
      <c r="E5804" s="375" t="s">
        <v>159</v>
      </c>
      <c r="F5804" s="510" t="s">
        <v>108</v>
      </c>
      <c r="G5804" s="510"/>
      <c r="H5804" s="69" t="s">
        <v>46</v>
      </c>
      <c r="I5804" s="573">
        <v>0.1517</v>
      </c>
    </row>
    <row r="5805" spans="2:9" customFormat="1" ht="0.95" customHeight="1">
      <c r="B5805" s="78" t="s">
        <v>106</v>
      </c>
      <c r="C5805" s="68" t="s">
        <v>160</v>
      </c>
      <c r="D5805" s="375" t="s">
        <v>5</v>
      </c>
      <c r="E5805" s="375" t="s">
        <v>161</v>
      </c>
      <c r="F5805" s="510" t="s">
        <v>108</v>
      </c>
      <c r="G5805" s="510"/>
      <c r="H5805" s="69" t="s">
        <v>46</v>
      </c>
      <c r="I5805" s="573">
        <v>0.1517</v>
      </c>
    </row>
    <row r="5806" spans="2:9" customFormat="1" ht="18" customHeight="1">
      <c r="B5806" s="72" t="s">
        <v>101</v>
      </c>
      <c r="C5806" s="63" t="s">
        <v>2998</v>
      </c>
      <c r="D5806" s="376" t="s">
        <v>44</v>
      </c>
      <c r="E5806" s="376" t="s">
        <v>2108</v>
      </c>
      <c r="F5806" s="509" t="s">
        <v>60</v>
      </c>
      <c r="G5806" s="509"/>
      <c r="H5806" s="64" t="s">
        <v>45</v>
      </c>
      <c r="I5806" s="577">
        <v>1</v>
      </c>
    </row>
    <row r="5807" spans="2:9" customFormat="1" ht="39" customHeight="1">
      <c r="B5807" s="74"/>
      <c r="C5807" s="574"/>
      <c r="D5807" s="574"/>
      <c r="E5807" s="574"/>
      <c r="F5807" s="574" t="s">
        <v>102</v>
      </c>
      <c r="G5807" s="575">
        <v>5.3</v>
      </c>
      <c r="H5807" s="574" t="s">
        <v>103</v>
      </c>
      <c r="I5807" s="75">
        <v>0</v>
      </c>
    </row>
    <row r="5808" spans="2:9" customFormat="1" ht="24" customHeight="1" thickBot="1">
      <c r="B5808" s="74"/>
      <c r="C5808" s="574"/>
      <c r="D5808" s="574"/>
      <c r="E5808" s="574"/>
      <c r="F5808" s="574" t="s">
        <v>104</v>
      </c>
      <c r="G5808" s="575">
        <v>4.66</v>
      </c>
      <c r="H5808" s="574"/>
      <c r="I5808" s="576" t="s">
        <v>105</v>
      </c>
    </row>
    <row r="5809" spans="2:9" customFormat="1" ht="24" customHeight="1" thickTop="1">
      <c r="B5809" s="76"/>
      <c r="C5809" s="67"/>
      <c r="D5809" s="67"/>
      <c r="E5809" s="67"/>
      <c r="F5809" s="67"/>
      <c r="G5809" s="67"/>
      <c r="H5809" s="67"/>
      <c r="I5809" s="77"/>
    </row>
    <row r="5810" spans="2:9" customFormat="1" ht="26.1" customHeight="1">
      <c r="B5810" s="382" t="s">
        <v>5607</v>
      </c>
      <c r="C5810" s="383" t="s">
        <v>7</v>
      </c>
      <c r="D5810" s="377" t="s">
        <v>95</v>
      </c>
      <c r="E5810" s="377" t="s">
        <v>8</v>
      </c>
      <c r="F5810" s="511" t="s">
        <v>99</v>
      </c>
      <c r="G5810" s="511"/>
      <c r="H5810" s="384" t="s">
        <v>96</v>
      </c>
      <c r="I5810" s="385" t="s">
        <v>97</v>
      </c>
    </row>
    <row r="5811" spans="2:9" customFormat="1" ht="38.25">
      <c r="B5811" s="71" t="s">
        <v>100</v>
      </c>
      <c r="C5811" s="61" t="s">
        <v>914</v>
      </c>
      <c r="D5811" s="378" t="s">
        <v>44</v>
      </c>
      <c r="E5811" s="378" t="s">
        <v>915</v>
      </c>
      <c r="F5811" s="512">
        <v>55</v>
      </c>
      <c r="G5811" s="512"/>
      <c r="H5811" s="62" t="s">
        <v>45</v>
      </c>
      <c r="I5811" s="572">
        <v>1</v>
      </c>
    </row>
    <row r="5812" spans="2:9" customFormat="1" ht="25.5" customHeight="1">
      <c r="B5812" s="78" t="s">
        <v>106</v>
      </c>
      <c r="C5812" s="68" t="s">
        <v>158</v>
      </c>
      <c r="D5812" s="375" t="s">
        <v>5</v>
      </c>
      <c r="E5812" s="375" t="s">
        <v>159</v>
      </c>
      <c r="F5812" s="510" t="s">
        <v>108</v>
      </c>
      <c r="G5812" s="510"/>
      <c r="H5812" s="69" t="s">
        <v>46</v>
      </c>
      <c r="I5812" s="573">
        <v>0.20399999999999999</v>
      </c>
    </row>
    <row r="5813" spans="2:9" customFormat="1" ht="0.95" customHeight="1">
      <c r="B5813" s="78" t="s">
        <v>106</v>
      </c>
      <c r="C5813" s="68" t="s">
        <v>160</v>
      </c>
      <c r="D5813" s="375" t="s">
        <v>5</v>
      </c>
      <c r="E5813" s="375" t="s">
        <v>161</v>
      </c>
      <c r="F5813" s="510" t="s">
        <v>108</v>
      </c>
      <c r="G5813" s="510"/>
      <c r="H5813" s="69" t="s">
        <v>46</v>
      </c>
      <c r="I5813" s="573">
        <v>0.20399999999999999</v>
      </c>
    </row>
    <row r="5814" spans="2:9" customFormat="1" ht="18" customHeight="1">
      <c r="B5814" s="72" t="s">
        <v>101</v>
      </c>
      <c r="C5814" s="63" t="s">
        <v>2999</v>
      </c>
      <c r="D5814" s="376" t="s">
        <v>5</v>
      </c>
      <c r="E5814" s="376" t="s">
        <v>3000</v>
      </c>
      <c r="F5814" s="509" t="s">
        <v>60</v>
      </c>
      <c r="G5814" s="509"/>
      <c r="H5814" s="64" t="s">
        <v>45</v>
      </c>
      <c r="I5814" s="577">
        <v>2.9000000000000001E-2</v>
      </c>
    </row>
    <row r="5815" spans="2:9" customFormat="1" ht="65.099999999999994" customHeight="1">
      <c r="B5815" s="74"/>
      <c r="C5815" s="574"/>
      <c r="D5815" s="574"/>
      <c r="E5815" s="574"/>
      <c r="F5815" s="574" t="s">
        <v>102</v>
      </c>
      <c r="G5815" s="575">
        <v>7.14</v>
      </c>
      <c r="H5815" s="574" t="s">
        <v>103</v>
      </c>
      <c r="I5815" s="75">
        <v>0</v>
      </c>
    </row>
    <row r="5816" spans="2:9" customFormat="1" ht="24" customHeight="1" thickBot="1">
      <c r="B5816" s="74"/>
      <c r="C5816" s="574"/>
      <c r="D5816" s="574"/>
      <c r="E5816" s="574"/>
      <c r="F5816" s="574" t="s">
        <v>104</v>
      </c>
      <c r="G5816" s="575">
        <v>2.16</v>
      </c>
      <c r="H5816" s="574"/>
      <c r="I5816" s="576" t="s">
        <v>105</v>
      </c>
    </row>
    <row r="5817" spans="2:9" customFormat="1" ht="26.1" customHeight="1" thickTop="1">
      <c r="B5817" s="76"/>
      <c r="C5817" s="67"/>
      <c r="D5817" s="67"/>
      <c r="E5817" s="67"/>
      <c r="F5817" s="67"/>
      <c r="G5817" s="67"/>
      <c r="H5817" s="67"/>
      <c r="I5817" s="77"/>
    </row>
    <row r="5818" spans="2:9" customFormat="1" ht="15">
      <c r="B5818" s="382" t="s">
        <v>5608</v>
      </c>
      <c r="C5818" s="383" t="s">
        <v>7</v>
      </c>
      <c r="D5818" s="377" t="s">
        <v>95</v>
      </c>
      <c r="E5818" s="377" t="s">
        <v>8</v>
      </c>
      <c r="F5818" s="511" t="s">
        <v>99</v>
      </c>
      <c r="G5818" s="511"/>
      <c r="H5818" s="384" t="s">
        <v>96</v>
      </c>
      <c r="I5818" s="385" t="s">
        <v>97</v>
      </c>
    </row>
    <row r="5819" spans="2:9" customFormat="1" ht="38.25">
      <c r="B5819" s="71" t="s">
        <v>100</v>
      </c>
      <c r="C5819" s="61" t="s">
        <v>916</v>
      </c>
      <c r="D5819" s="378" t="s">
        <v>44</v>
      </c>
      <c r="E5819" s="378" t="s">
        <v>917</v>
      </c>
      <c r="F5819" s="512">
        <v>55</v>
      </c>
      <c r="G5819" s="512"/>
      <c r="H5819" s="62" t="s">
        <v>45</v>
      </c>
      <c r="I5819" s="572">
        <v>1</v>
      </c>
    </row>
    <row r="5820" spans="2:9" customFormat="1" ht="0.95" customHeight="1">
      <c r="B5820" s="78" t="s">
        <v>106</v>
      </c>
      <c r="C5820" s="68" t="s">
        <v>158</v>
      </c>
      <c r="D5820" s="375" t="s">
        <v>5</v>
      </c>
      <c r="E5820" s="375" t="s">
        <v>159</v>
      </c>
      <c r="F5820" s="510" t="s">
        <v>108</v>
      </c>
      <c r="G5820" s="510"/>
      <c r="H5820" s="69" t="s">
        <v>46</v>
      </c>
      <c r="I5820" s="573">
        <v>0.84299999999999997</v>
      </c>
    </row>
    <row r="5821" spans="2:9" customFormat="1" ht="18" customHeight="1">
      <c r="B5821" s="78" t="s">
        <v>106</v>
      </c>
      <c r="C5821" s="68" t="s">
        <v>160</v>
      </c>
      <c r="D5821" s="375" t="s">
        <v>5</v>
      </c>
      <c r="E5821" s="375" t="s">
        <v>161</v>
      </c>
      <c r="F5821" s="510" t="s">
        <v>108</v>
      </c>
      <c r="G5821" s="510"/>
      <c r="H5821" s="69" t="s">
        <v>46</v>
      </c>
      <c r="I5821" s="573">
        <v>0.84299999999999997</v>
      </c>
    </row>
    <row r="5822" spans="2:9" customFormat="1" ht="39" customHeight="1">
      <c r="B5822" s="72" t="s">
        <v>101</v>
      </c>
      <c r="C5822" s="63" t="s">
        <v>2999</v>
      </c>
      <c r="D5822" s="376" t="s">
        <v>5</v>
      </c>
      <c r="E5822" s="376" t="s">
        <v>3000</v>
      </c>
      <c r="F5822" s="509" t="s">
        <v>60</v>
      </c>
      <c r="G5822" s="509"/>
      <c r="H5822" s="64" t="s">
        <v>45</v>
      </c>
      <c r="I5822" s="577">
        <v>2.9000000000000001E-2</v>
      </c>
    </row>
    <row r="5823" spans="2:9" customFormat="1" ht="24" customHeight="1">
      <c r="B5823" s="74"/>
      <c r="C5823" s="574"/>
      <c r="D5823" s="574"/>
      <c r="E5823" s="574"/>
      <c r="F5823" s="574" t="s">
        <v>102</v>
      </c>
      <c r="G5823" s="575">
        <v>29.52</v>
      </c>
      <c r="H5823" s="574" t="s">
        <v>103</v>
      </c>
      <c r="I5823" s="75">
        <v>0</v>
      </c>
    </row>
    <row r="5824" spans="2:9" customFormat="1" ht="26.1" customHeight="1" thickBot="1">
      <c r="B5824" s="74"/>
      <c r="C5824" s="574"/>
      <c r="D5824" s="574"/>
      <c r="E5824" s="574"/>
      <c r="F5824" s="574" t="s">
        <v>104</v>
      </c>
      <c r="G5824" s="575">
        <v>8.7799999999999994</v>
      </c>
      <c r="H5824" s="574"/>
      <c r="I5824" s="576" t="s">
        <v>105</v>
      </c>
    </row>
    <row r="5825" spans="2:9" customFormat="1" ht="15.75" thickTop="1">
      <c r="B5825" s="76"/>
      <c r="C5825" s="67"/>
      <c r="D5825" s="67"/>
      <c r="E5825" s="67"/>
      <c r="F5825" s="67"/>
      <c r="G5825" s="67"/>
      <c r="H5825" s="67"/>
      <c r="I5825" s="77"/>
    </row>
    <row r="5826" spans="2:9" customFormat="1" ht="15">
      <c r="B5826" s="382" t="s">
        <v>5609</v>
      </c>
      <c r="C5826" s="383" t="s">
        <v>7</v>
      </c>
      <c r="D5826" s="377" t="s">
        <v>95</v>
      </c>
      <c r="E5826" s="377" t="s">
        <v>8</v>
      </c>
      <c r="F5826" s="511" t="s">
        <v>99</v>
      </c>
      <c r="G5826" s="511"/>
      <c r="H5826" s="384" t="s">
        <v>96</v>
      </c>
      <c r="I5826" s="385" t="s">
        <v>97</v>
      </c>
    </row>
    <row r="5827" spans="2:9" customFormat="1" ht="0.95" customHeight="1">
      <c r="B5827" s="71" t="s">
        <v>100</v>
      </c>
      <c r="C5827" s="61" t="s">
        <v>637</v>
      </c>
      <c r="D5827" s="378" t="s">
        <v>44</v>
      </c>
      <c r="E5827" s="378" t="s">
        <v>638</v>
      </c>
      <c r="F5827" s="512" t="s">
        <v>113</v>
      </c>
      <c r="G5827" s="512"/>
      <c r="H5827" s="62" t="s">
        <v>45</v>
      </c>
      <c r="I5827" s="572">
        <v>1</v>
      </c>
    </row>
    <row r="5828" spans="2:9" customFormat="1" ht="18" customHeight="1">
      <c r="B5828" s="78" t="s">
        <v>106</v>
      </c>
      <c r="C5828" s="68" t="s">
        <v>157</v>
      </c>
      <c r="D5828" s="375" t="s">
        <v>5</v>
      </c>
      <c r="E5828" s="375" t="s">
        <v>114</v>
      </c>
      <c r="F5828" s="510" t="s">
        <v>108</v>
      </c>
      <c r="G5828" s="510"/>
      <c r="H5828" s="69" t="s">
        <v>46</v>
      </c>
      <c r="I5828" s="573">
        <v>0.20399999999999999</v>
      </c>
    </row>
    <row r="5829" spans="2:9" customFormat="1" ht="39" customHeight="1">
      <c r="B5829" s="78" t="s">
        <v>106</v>
      </c>
      <c r="C5829" s="68" t="s">
        <v>156</v>
      </c>
      <c r="D5829" s="375" t="s">
        <v>5</v>
      </c>
      <c r="E5829" s="375" t="s">
        <v>115</v>
      </c>
      <c r="F5829" s="510" t="s">
        <v>108</v>
      </c>
      <c r="G5829" s="510"/>
      <c r="H5829" s="69" t="s">
        <v>46</v>
      </c>
      <c r="I5829" s="573">
        <v>0.20399999999999999</v>
      </c>
    </row>
    <row r="5830" spans="2:9" customFormat="1" ht="24" customHeight="1">
      <c r="B5830" s="74"/>
      <c r="C5830" s="574"/>
      <c r="D5830" s="574"/>
      <c r="E5830" s="574"/>
      <c r="F5830" s="574" t="s">
        <v>102</v>
      </c>
      <c r="G5830" s="575">
        <v>7.17</v>
      </c>
      <c r="H5830" s="574" t="s">
        <v>103</v>
      </c>
      <c r="I5830" s="75">
        <v>0</v>
      </c>
    </row>
    <row r="5831" spans="2:9" customFormat="1" ht="26.1" customHeight="1" thickBot="1">
      <c r="B5831" s="74"/>
      <c r="C5831" s="574"/>
      <c r="D5831" s="574"/>
      <c r="E5831" s="574"/>
      <c r="F5831" s="574" t="s">
        <v>104</v>
      </c>
      <c r="G5831" s="575">
        <v>2.17</v>
      </c>
      <c r="H5831" s="574"/>
      <c r="I5831" s="576" t="s">
        <v>105</v>
      </c>
    </row>
    <row r="5832" spans="2:9" customFormat="1" ht="26.1" customHeight="1" thickTop="1">
      <c r="B5832" s="76"/>
      <c r="C5832" s="67"/>
      <c r="D5832" s="67"/>
      <c r="E5832" s="67"/>
      <c r="F5832" s="67"/>
      <c r="G5832" s="67"/>
      <c r="H5832" s="67"/>
      <c r="I5832" s="77"/>
    </row>
    <row r="5833" spans="2:9" customFormat="1" ht="15">
      <c r="B5833" s="382" t="s">
        <v>5610</v>
      </c>
      <c r="C5833" s="383" t="s">
        <v>7</v>
      </c>
      <c r="D5833" s="377" t="s">
        <v>95</v>
      </c>
      <c r="E5833" s="377" t="s">
        <v>8</v>
      </c>
      <c r="F5833" s="511" t="s">
        <v>99</v>
      </c>
      <c r="G5833" s="511"/>
      <c r="H5833" s="384" t="s">
        <v>96</v>
      </c>
      <c r="I5833" s="385" t="s">
        <v>97</v>
      </c>
    </row>
    <row r="5834" spans="2:9" customFormat="1" ht="38.25">
      <c r="B5834" s="71" t="s">
        <v>100</v>
      </c>
      <c r="C5834" s="61" t="s">
        <v>918</v>
      </c>
      <c r="D5834" s="378" t="s">
        <v>44</v>
      </c>
      <c r="E5834" s="378" t="s">
        <v>919</v>
      </c>
      <c r="F5834" s="512">
        <v>55</v>
      </c>
      <c r="G5834" s="512"/>
      <c r="H5834" s="62" t="s">
        <v>45</v>
      </c>
      <c r="I5834" s="572">
        <v>1</v>
      </c>
    </row>
    <row r="5835" spans="2:9" customFormat="1" ht="0.95" customHeight="1">
      <c r="B5835" s="78" t="s">
        <v>106</v>
      </c>
      <c r="C5835" s="68" t="s">
        <v>158</v>
      </c>
      <c r="D5835" s="375" t="s">
        <v>5</v>
      </c>
      <c r="E5835" s="375" t="s">
        <v>159</v>
      </c>
      <c r="F5835" s="510" t="s">
        <v>108</v>
      </c>
      <c r="G5835" s="510"/>
      <c r="H5835" s="69" t="s">
        <v>46</v>
      </c>
      <c r="I5835" s="573">
        <v>0.73799999999999999</v>
      </c>
    </row>
    <row r="5836" spans="2:9" customFormat="1" ht="18" customHeight="1">
      <c r="B5836" s="78" t="s">
        <v>106</v>
      </c>
      <c r="C5836" s="68" t="s">
        <v>160</v>
      </c>
      <c r="D5836" s="375" t="s">
        <v>5</v>
      </c>
      <c r="E5836" s="375" t="s">
        <v>161</v>
      </c>
      <c r="F5836" s="510" t="s">
        <v>108</v>
      </c>
      <c r="G5836" s="510"/>
      <c r="H5836" s="69" t="s">
        <v>46</v>
      </c>
      <c r="I5836" s="573">
        <v>0.73799999999999999</v>
      </c>
    </row>
    <row r="5837" spans="2:9" customFormat="1" ht="51.95" customHeight="1">
      <c r="B5837" s="72" t="s">
        <v>101</v>
      </c>
      <c r="C5837" s="63" t="s">
        <v>2999</v>
      </c>
      <c r="D5837" s="376" t="s">
        <v>5</v>
      </c>
      <c r="E5837" s="376" t="s">
        <v>3000</v>
      </c>
      <c r="F5837" s="509" t="s">
        <v>60</v>
      </c>
      <c r="G5837" s="509"/>
      <c r="H5837" s="64" t="s">
        <v>45</v>
      </c>
      <c r="I5837" s="577">
        <v>0.03</v>
      </c>
    </row>
    <row r="5838" spans="2:9" customFormat="1" ht="26.1" customHeight="1">
      <c r="B5838" s="74"/>
      <c r="C5838" s="574"/>
      <c r="D5838" s="574"/>
      <c r="E5838" s="574"/>
      <c r="F5838" s="574" t="s">
        <v>102</v>
      </c>
      <c r="G5838" s="575">
        <v>25.84</v>
      </c>
      <c r="H5838" s="574" t="s">
        <v>103</v>
      </c>
      <c r="I5838" s="75">
        <v>0</v>
      </c>
    </row>
    <row r="5839" spans="2:9" customFormat="1" ht="24" customHeight="1" thickBot="1">
      <c r="B5839" s="74"/>
      <c r="C5839" s="574"/>
      <c r="D5839" s="574"/>
      <c r="E5839" s="574"/>
      <c r="F5839" s="574" t="s">
        <v>104</v>
      </c>
      <c r="G5839" s="575">
        <v>7.69</v>
      </c>
      <c r="H5839" s="574"/>
      <c r="I5839" s="576" t="s">
        <v>105</v>
      </c>
    </row>
    <row r="5840" spans="2:9" customFormat="1" ht="39" customHeight="1" thickTop="1">
      <c r="B5840" s="76"/>
      <c r="C5840" s="67"/>
      <c r="D5840" s="67"/>
      <c r="E5840" s="67"/>
      <c r="F5840" s="67"/>
      <c r="G5840" s="67"/>
      <c r="H5840" s="67"/>
      <c r="I5840" s="77"/>
    </row>
    <row r="5841" spans="2:9" customFormat="1" ht="15">
      <c r="B5841" s="382" t="s">
        <v>5611</v>
      </c>
      <c r="C5841" s="383" t="s">
        <v>7</v>
      </c>
      <c r="D5841" s="377" t="s">
        <v>95</v>
      </c>
      <c r="E5841" s="377" t="s">
        <v>8</v>
      </c>
      <c r="F5841" s="511" t="s">
        <v>99</v>
      </c>
      <c r="G5841" s="511"/>
      <c r="H5841" s="384" t="s">
        <v>96</v>
      </c>
      <c r="I5841" s="385" t="s">
        <v>97</v>
      </c>
    </row>
    <row r="5842" spans="2:9" customFormat="1" ht="25.5">
      <c r="B5842" s="71" t="s">
        <v>100</v>
      </c>
      <c r="C5842" s="61" t="s">
        <v>920</v>
      </c>
      <c r="D5842" s="378" t="s">
        <v>44</v>
      </c>
      <c r="E5842" s="378" t="s">
        <v>921</v>
      </c>
      <c r="F5842" s="512">
        <v>55</v>
      </c>
      <c r="G5842" s="512"/>
      <c r="H5842" s="62" t="s">
        <v>45</v>
      </c>
      <c r="I5842" s="572">
        <v>1</v>
      </c>
    </row>
    <row r="5843" spans="2:9" customFormat="1" ht="0.95" customHeight="1">
      <c r="B5843" s="78" t="s">
        <v>106</v>
      </c>
      <c r="C5843" s="68" t="s">
        <v>158</v>
      </c>
      <c r="D5843" s="375" t="s">
        <v>5</v>
      </c>
      <c r="E5843" s="375" t="s">
        <v>159</v>
      </c>
      <c r="F5843" s="510" t="s">
        <v>108</v>
      </c>
      <c r="G5843" s="510"/>
      <c r="H5843" s="69" t="s">
        <v>46</v>
      </c>
      <c r="I5843" s="573">
        <v>0.47399999999999998</v>
      </c>
    </row>
    <row r="5844" spans="2:9" customFormat="1" ht="18" customHeight="1">
      <c r="B5844" s="78" t="s">
        <v>106</v>
      </c>
      <c r="C5844" s="68" t="s">
        <v>160</v>
      </c>
      <c r="D5844" s="375" t="s">
        <v>5</v>
      </c>
      <c r="E5844" s="375" t="s">
        <v>161</v>
      </c>
      <c r="F5844" s="510" t="s">
        <v>108</v>
      </c>
      <c r="G5844" s="510"/>
      <c r="H5844" s="69" t="s">
        <v>46</v>
      </c>
      <c r="I5844" s="573">
        <v>0.47399999999999998</v>
      </c>
    </row>
    <row r="5845" spans="2:9" customFormat="1" ht="51.95" customHeight="1">
      <c r="B5845" s="72" t="s">
        <v>101</v>
      </c>
      <c r="C5845" s="63" t="s">
        <v>3001</v>
      </c>
      <c r="D5845" s="376" t="s">
        <v>5</v>
      </c>
      <c r="E5845" s="376" t="s">
        <v>3002</v>
      </c>
      <c r="F5845" s="509" t="s">
        <v>60</v>
      </c>
      <c r="G5845" s="509"/>
      <c r="H5845" s="64" t="s">
        <v>45</v>
      </c>
      <c r="I5845" s="577">
        <v>1</v>
      </c>
    </row>
    <row r="5846" spans="2:9" customFormat="1" ht="26.1" customHeight="1">
      <c r="B5846" s="72" t="s">
        <v>101</v>
      </c>
      <c r="C5846" s="63" t="s">
        <v>2999</v>
      </c>
      <c r="D5846" s="376" t="s">
        <v>5</v>
      </c>
      <c r="E5846" s="376" t="s">
        <v>3000</v>
      </c>
      <c r="F5846" s="509" t="s">
        <v>60</v>
      </c>
      <c r="G5846" s="509"/>
      <c r="H5846" s="64" t="s">
        <v>45</v>
      </c>
      <c r="I5846" s="577">
        <v>1.2E-2</v>
      </c>
    </row>
    <row r="5847" spans="2:9" customFormat="1" ht="24" customHeight="1">
      <c r="B5847" s="74"/>
      <c r="C5847" s="574"/>
      <c r="D5847" s="574"/>
      <c r="E5847" s="574"/>
      <c r="F5847" s="574" t="s">
        <v>102</v>
      </c>
      <c r="G5847" s="575">
        <v>16.59</v>
      </c>
      <c r="H5847" s="574" t="s">
        <v>103</v>
      </c>
      <c r="I5847" s="75">
        <v>0</v>
      </c>
    </row>
    <row r="5848" spans="2:9" customFormat="1" ht="39" customHeight="1" thickBot="1">
      <c r="B5848" s="74"/>
      <c r="C5848" s="574"/>
      <c r="D5848" s="574"/>
      <c r="E5848" s="574"/>
      <c r="F5848" s="574" t="s">
        <v>104</v>
      </c>
      <c r="G5848" s="575">
        <v>8.49</v>
      </c>
      <c r="H5848" s="574"/>
      <c r="I5848" s="576" t="s">
        <v>105</v>
      </c>
    </row>
    <row r="5849" spans="2:9" customFormat="1" ht="15.75" thickTop="1">
      <c r="B5849" s="76"/>
      <c r="C5849" s="67"/>
      <c r="D5849" s="67"/>
      <c r="E5849" s="67"/>
      <c r="F5849" s="67"/>
      <c r="G5849" s="67"/>
      <c r="H5849" s="67"/>
      <c r="I5849" s="77"/>
    </row>
    <row r="5850" spans="2:9" customFormat="1" ht="15">
      <c r="B5850" s="382" t="s">
        <v>5612</v>
      </c>
      <c r="C5850" s="383" t="s">
        <v>7</v>
      </c>
      <c r="D5850" s="377" t="s">
        <v>95</v>
      </c>
      <c r="E5850" s="377" t="s">
        <v>8</v>
      </c>
      <c r="F5850" s="511" t="s">
        <v>99</v>
      </c>
      <c r="G5850" s="511"/>
      <c r="H5850" s="384" t="s">
        <v>96</v>
      </c>
      <c r="I5850" s="385" t="s">
        <v>97</v>
      </c>
    </row>
    <row r="5851" spans="2:9" customFormat="1" ht="0.95" customHeight="1">
      <c r="B5851" s="71" t="s">
        <v>100</v>
      </c>
      <c r="C5851" s="61" t="s">
        <v>922</v>
      </c>
      <c r="D5851" s="378" t="s">
        <v>44</v>
      </c>
      <c r="E5851" s="378" t="s">
        <v>923</v>
      </c>
      <c r="F5851" s="512">
        <v>55</v>
      </c>
      <c r="G5851" s="512"/>
      <c r="H5851" s="62" t="s">
        <v>45</v>
      </c>
      <c r="I5851" s="572">
        <v>1</v>
      </c>
    </row>
    <row r="5852" spans="2:9" customFormat="1" ht="18" customHeight="1">
      <c r="B5852" s="78" t="s">
        <v>106</v>
      </c>
      <c r="C5852" s="68" t="s">
        <v>158</v>
      </c>
      <c r="D5852" s="375" t="s">
        <v>5</v>
      </c>
      <c r="E5852" s="375" t="s">
        <v>159</v>
      </c>
      <c r="F5852" s="510" t="s">
        <v>108</v>
      </c>
      <c r="G5852" s="510"/>
      <c r="H5852" s="69" t="s">
        <v>46</v>
      </c>
      <c r="I5852" s="573">
        <v>0.47399999999999998</v>
      </c>
    </row>
    <row r="5853" spans="2:9" customFormat="1" ht="39" customHeight="1">
      <c r="B5853" s="78" t="s">
        <v>106</v>
      </c>
      <c r="C5853" s="68" t="s">
        <v>160</v>
      </c>
      <c r="D5853" s="375" t="s">
        <v>5</v>
      </c>
      <c r="E5853" s="375" t="s">
        <v>161</v>
      </c>
      <c r="F5853" s="510" t="s">
        <v>108</v>
      </c>
      <c r="G5853" s="510"/>
      <c r="H5853" s="69" t="s">
        <v>46</v>
      </c>
      <c r="I5853" s="573">
        <v>0.47399999999999998</v>
      </c>
    </row>
    <row r="5854" spans="2:9" customFormat="1" ht="24" customHeight="1">
      <c r="B5854" s="72" t="s">
        <v>101</v>
      </c>
      <c r="C5854" s="63" t="s">
        <v>3003</v>
      </c>
      <c r="D5854" s="376" t="s">
        <v>5</v>
      </c>
      <c r="E5854" s="376" t="s">
        <v>3004</v>
      </c>
      <c r="F5854" s="509" t="s">
        <v>60</v>
      </c>
      <c r="G5854" s="509"/>
      <c r="H5854" s="64" t="s">
        <v>45</v>
      </c>
      <c r="I5854" s="577">
        <v>1</v>
      </c>
    </row>
    <row r="5855" spans="2:9" customFormat="1" ht="26.1" customHeight="1">
      <c r="B5855" s="72" t="s">
        <v>101</v>
      </c>
      <c r="C5855" s="63" t="s">
        <v>2999</v>
      </c>
      <c r="D5855" s="376" t="s">
        <v>5</v>
      </c>
      <c r="E5855" s="376" t="s">
        <v>3000</v>
      </c>
      <c r="F5855" s="509" t="s">
        <v>60</v>
      </c>
      <c r="G5855" s="509"/>
      <c r="H5855" s="64" t="s">
        <v>45</v>
      </c>
      <c r="I5855" s="577">
        <v>1.2E-2</v>
      </c>
    </row>
    <row r="5856" spans="2:9" customFormat="1" ht="15">
      <c r="B5856" s="74"/>
      <c r="C5856" s="574"/>
      <c r="D5856" s="574"/>
      <c r="E5856" s="574"/>
      <c r="F5856" s="574" t="s">
        <v>102</v>
      </c>
      <c r="G5856" s="575">
        <v>16.59</v>
      </c>
      <c r="H5856" s="574" t="s">
        <v>103</v>
      </c>
      <c r="I5856" s="75">
        <v>0</v>
      </c>
    </row>
    <row r="5857" spans="2:9" customFormat="1" ht="15.75" thickBot="1">
      <c r="B5857" s="74"/>
      <c r="C5857" s="574"/>
      <c r="D5857" s="574"/>
      <c r="E5857" s="574"/>
      <c r="F5857" s="574" t="s">
        <v>104</v>
      </c>
      <c r="G5857" s="575">
        <v>7.12</v>
      </c>
      <c r="H5857" s="574"/>
      <c r="I5857" s="576" t="s">
        <v>105</v>
      </c>
    </row>
    <row r="5858" spans="2:9" customFormat="1" ht="0.95" customHeight="1" thickTop="1">
      <c r="B5858" s="76"/>
      <c r="C5858" s="67"/>
      <c r="D5858" s="67"/>
      <c r="E5858" s="67"/>
      <c r="F5858" s="67"/>
      <c r="G5858" s="67"/>
      <c r="H5858" s="67"/>
      <c r="I5858" s="77"/>
    </row>
    <row r="5859" spans="2:9" customFormat="1" ht="18" customHeight="1">
      <c r="B5859" s="382" t="s">
        <v>5613</v>
      </c>
      <c r="C5859" s="383" t="s">
        <v>7</v>
      </c>
      <c r="D5859" s="377" t="s">
        <v>95</v>
      </c>
      <c r="E5859" s="377" t="s">
        <v>8</v>
      </c>
      <c r="F5859" s="511" t="s">
        <v>99</v>
      </c>
      <c r="G5859" s="511"/>
      <c r="H5859" s="384" t="s">
        <v>96</v>
      </c>
      <c r="I5859" s="385" t="s">
        <v>97</v>
      </c>
    </row>
    <row r="5860" spans="2:9" customFormat="1" ht="39" customHeight="1">
      <c r="B5860" s="71" t="s">
        <v>100</v>
      </c>
      <c r="C5860" s="61" t="s">
        <v>924</v>
      </c>
      <c r="D5860" s="378" t="s">
        <v>44</v>
      </c>
      <c r="E5860" s="378" t="s">
        <v>925</v>
      </c>
      <c r="F5860" s="512">
        <v>55</v>
      </c>
      <c r="G5860" s="512"/>
      <c r="H5860" s="62" t="s">
        <v>45</v>
      </c>
      <c r="I5860" s="572">
        <v>1</v>
      </c>
    </row>
    <row r="5861" spans="2:9" customFormat="1" ht="24" customHeight="1">
      <c r="B5861" s="78" t="s">
        <v>106</v>
      </c>
      <c r="C5861" s="68" t="s">
        <v>158</v>
      </c>
      <c r="D5861" s="375" t="s">
        <v>5</v>
      </c>
      <c r="E5861" s="375" t="s">
        <v>159</v>
      </c>
      <c r="F5861" s="510" t="s">
        <v>108</v>
      </c>
      <c r="G5861" s="510"/>
      <c r="H5861" s="69" t="s">
        <v>46</v>
      </c>
      <c r="I5861" s="573">
        <v>0.26600000000000001</v>
      </c>
    </row>
    <row r="5862" spans="2:9" customFormat="1" ht="26.1" customHeight="1">
      <c r="B5862" s="78" t="s">
        <v>106</v>
      </c>
      <c r="C5862" s="68" t="s">
        <v>160</v>
      </c>
      <c r="D5862" s="375" t="s">
        <v>5</v>
      </c>
      <c r="E5862" s="375" t="s">
        <v>161</v>
      </c>
      <c r="F5862" s="510" t="s">
        <v>108</v>
      </c>
      <c r="G5862" s="510"/>
      <c r="H5862" s="69" t="s">
        <v>46</v>
      </c>
      <c r="I5862" s="573">
        <v>0.26600000000000001</v>
      </c>
    </row>
    <row r="5863" spans="2:9" customFormat="1" ht="24" customHeight="1">
      <c r="B5863" s="72" t="s">
        <v>101</v>
      </c>
      <c r="C5863" s="63" t="s">
        <v>3005</v>
      </c>
      <c r="D5863" s="376" t="s">
        <v>5</v>
      </c>
      <c r="E5863" s="376" t="s">
        <v>3006</v>
      </c>
      <c r="F5863" s="509" t="s">
        <v>60</v>
      </c>
      <c r="G5863" s="509"/>
      <c r="H5863" s="64" t="s">
        <v>45</v>
      </c>
      <c r="I5863" s="577">
        <v>1</v>
      </c>
    </row>
    <row r="5864" spans="2:9" customFormat="1" ht="15">
      <c r="B5864" s="72" t="s">
        <v>101</v>
      </c>
      <c r="C5864" s="63" t="s">
        <v>2999</v>
      </c>
      <c r="D5864" s="376" t="s">
        <v>5</v>
      </c>
      <c r="E5864" s="376" t="s">
        <v>3000</v>
      </c>
      <c r="F5864" s="509" t="s">
        <v>60</v>
      </c>
      <c r="G5864" s="509"/>
      <c r="H5864" s="64" t="s">
        <v>45</v>
      </c>
      <c r="I5864" s="577">
        <v>0.03</v>
      </c>
    </row>
    <row r="5865" spans="2:9" customFormat="1" ht="15">
      <c r="B5865" s="74"/>
      <c r="C5865" s="574"/>
      <c r="D5865" s="574"/>
      <c r="E5865" s="574"/>
      <c r="F5865" s="574" t="s">
        <v>102</v>
      </c>
      <c r="G5865" s="575">
        <v>9.31</v>
      </c>
      <c r="H5865" s="574" t="s">
        <v>103</v>
      </c>
      <c r="I5865" s="75">
        <v>0</v>
      </c>
    </row>
    <row r="5866" spans="2:9" customFormat="1" ht="0.95" customHeight="1" thickBot="1">
      <c r="B5866" s="74"/>
      <c r="C5866" s="574"/>
      <c r="D5866" s="574"/>
      <c r="E5866" s="574"/>
      <c r="F5866" s="574" t="s">
        <v>104</v>
      </c>
      <c r="G5866" s="575">
        <v>8.9</v>
      </c>
      <c r="H5866" s="574"/>
      <c r="I5866" s="576" t="s">
        <v>105</v>
      </c>
    </row>
    <row r="5867" spans="2:9" customFormat="1" ht="18" customHeight="1" thickTop="1">
      <c r="B5867" s="76"/>
      <c r="C5867" s="67"/>
      <c r="D5867" s="67"/>
      <c r="E5867" s="67"/>
      <c r="F5867" s="67"/>
      <c r="G5867" s="67"/>
      <c r="H5867" s="67"/>
      <c r="I5867" s="77"/>
    </row>
    <row r="5868" spans="2:9" customFormat="1" ht="26.1" customHeight="1">
      <c r="B5868" s="382" t="s">
        <v>5614</v>
      </c>
      <c r="C5868" s="383" t="s">
        <v>7</v>
      </c>
      <c r="D5868" s="377" t="s">
        <v>95</v>
      </c>
      <c r="E5868" s="377" t="s">
        <v>8</v>
      </c>
      <c r="F5868" s="511" t="s">
        <v>99</v>
      </c>
      <c r="G5868" s="511"/>
      <c r="H5868" s="384" t="s">
        <v>96</v>
      </c>
      <c r="I5868" s="385" t="s">
        <v>97</v>
      </c>
    </row>
    <row r="5869" spans="2:9" customFormat="1" ht="24" customHeight="1">
      <c r="B5869" s="71" t="s">
        <v>100</v>
      </c>
      <c r="C5869" s="61" t="s">
        <v>926</v>
      </c>
      <c r="D5869" s="378" t="s">
        <v>44</v>
      </c>
      <c r="E5869" s="378" t="s">
        <v>927</v>
      </c>
      <c r="F5869" s="512" t="s">
        <v>112</v>
      </c>
      <c r="G5869" s="512"/>
      <c r="H5869" s="62" t="s">
        <v>45</v>
      </c>
      <c r="I5869" s="572">
        <v>1</v>
      </c>
    </row>
    <row r="5870" spans="2:9" customFormat="1" ht="26.1" customHeight="1">
      <c r="B5870" s="78" t="s">
        <v>106</v>
      </c>
      <c r="C5870" s="68" t="s">
        <v>158</v>
      </c>
      <c r="D5870" s="375" t="s">
        <v>5</v>
      </c>
      <c r="E5870" s="375" t="s">
        <v>159</v>
      </c>
      <c r="F5870" s="510" t="s">
        <v>108</v>
      </c>
      <c r="G5870" s="510"/>
      <c r="H5870" s="69" t="s">
        <v>46</v>
      </c>
      <c r="I5870" s="573">
        <v>0.443</v>
      </c>
    </row>
    <row r="5871" spans="2:9" customFormat="1" ht="26.1" customHeight="1">
      <c r="B5871" s="78" t="s">
        <v>106</v>
      </c>
      <c r="C5871" s="68" t="s">
        <v>160</v>
      </c>
      <c r="D5871" s="375" t="s">
        <v>5</v>
      </c>
      <c r="E5871" s="375" t="s">
        <v>161</v>
      </c>
      <c r="F5871" s="510" t="s">
        <v>108</v>
      </c>
      <c r="G5871" s="510"/>
      <c r="H5871" s="69" t="s">
        <v>46</v>
      </c>
      <c r="I5871" s="573">
        <v>0.443</v>
      </c>
    </row>
    <row r="5872" spans="2:9" customFormat="1" ht="25.5">
      <c r="B5872" s="72" t="s">
        <v>101</v>
      </c>
      <c r="C5872" s="63" t="s">
        <v>3007</v>
      </c>
      <c r="D5872" s="376" t="s">
        <v>5</v>
      </c>
      <c r="E5872" s="376" t="s">
        <v>3008</v>
      </c>
      <c r="F5872" s="509" t="s">
        <v>60</v>
      </c>
      <c r="G5872" s="509"/>
      <c r="H5872" s="64" t="s">
        <v>45</v>
      </c>
      <c r="I5872" s="577">
        <v>1</v>
      </c>
    </row>
    <row r="5873" spans="2:9" customFormat="1" ht="15">
      <c r="B5873" s="74"/>
      <c r="C5873" s="574"/>
      <c r="D5873" s="574"/>
      <c r="E5873" s="574"/>
      <c r="F5873" s="574" t="s">
        <v>102</v>
      </c>
      <c r="G5873" s="575">
        <v>15.51</v>
      </c>
      <c r="H5873" s="574" t="s">
        <v>103</v>
      </c>
      <c r="I5873" s="75">
        <v>0</v>
      </c>
    </row>
    <row r="5874" spans="2:9" customFormat="1" ht="0.95" customHeight="1" thickBot="1">
      <c r="B5874" s="74"/>
      <c r="C5874" s="574"/>
      <c r="D5874" s="574"/>
      <c r="E5874" s="574"/>
      <c r="F5874" s="574" t="s">
        <v>104</v>
      </c>
      <c r="G5874" s="575">
        <v>10.25</v>
      </c>
      <c r="H5874" s="574"/>
      <c r="I5874" s="576" t="s">
        <v>105</v>
      </c>
    </row>
    <row r="5875" spans="2:9" customFormat="1" ht="18" customHeight="1" thickTop="1">
      <c r="B5875" s="76"/>
      <c r="C5875" s="67"/>
      <c r="D5875" s="67"/>
      <c r="E5875" s="67"/>
      <c r="F5875" s="67"/>
      <c r="G5875" s="67"/>
      <c r="H5875" s="67"/>
      <c r="I5875" s="77"/>
    </row>
    <row r="5876" spans="2:9" customFormat="1" ht="39" customHeight="1">
      <c r="B5876" s="382" t="s">
        <v>5615</v>
      </c>
      <c r="C5876" s="383" t="s">
        <v>7</v>
      </c>
      <c r="D5876" s="377" t="s">
        <v>95</v>
      </c>
      <c r="E5876" s="377" t="s">
        <v>8</v>
      </c>
      <c r="F5876" s="511" t="s">
        <v>99</v>
      </c>
      <c r="G5876" s="511"/>
      <c r="H5876" s="384" t="s">
        <v>96</v>
      </c>
      <c r="I5876" s="385" t="s">
        <v>97</v>
      </c>
    </row>
    <row r="5877" spans="2:9" customFormat="1" ht="24" customHeight="1">
      <c r="B5877" s="71" t="s">
        <v>100</v>
      </c>
      <c r="C5877" s="61" t="s">
        <v>928</v>
      </c>
      <c r="D5877" s="378" t="s">
        <v>44</v>
      </c>
      <c r="E5877" s="378" t="s">
        <v>929</v>
      </c>
      <c r="F5877" s="512">
        <v>40</v>
      </c>
      <c r="G5877" s="512"/>
      <c r="H5877" s="62" t="s">
        <v>45</v>
      </c>
      <c r="I5877" s="572">
        <v>1</v>
      </c>
    </row>
    <row r="5878" spans="2:9" customFormat="1" ht="26.1" customHeight="1">
      <c r="B5878" s="78" t="s">
        <v>106</v>
      </c>
      <c r="C5878" s="68" t="s">
        <v>153</v>
      </c>
      <c r="D5878" s="375" t="s">
        <v>5</v>
      </c>
      <c r="E5878" s="375" t="s">
        <v>154</v>
      </c>
      <c r="F5878" s="510" t="s">
        <v>108</v>
      </c>
      <c r="G5878" s="510"/>
      <c r="H5878" s="69" t="s">
        <v>46</v>
      </c>
      <c r="I5878" s="573">
        <v>0.127</v>
      </c>
    </row>
    <row r="5879" spans="2:9" customFormat="1" ht="39" customHeight="1">
      <c r="B5879" s="78" t="s">
        <v>106</v>
      </c>
      <c r="C5879" s="68" t="s">
        <v>2327</v>
      </c>
      <c r="D5879" s="375" t="s">
        <v>5</v>
      </c>
      <c r="E5879" s="375" t="s">
        <v>2328</v>
      </c>
      <c r="F5879" s="510" t="s">
        <v>108</v>
      </c>
      <c r="G5879" s="510"/>
      <c r="H5879" s="69" t="s">
        <v>46</v>
      </c>
      <c r="I5879" s="573">
        <v>0.27400000000000002</v>
      </c>
    </row>
    <row r="5880" spans="2:9" customFormat="1" ht="26.1" customHeight="1">
      <c r="B5880" s="74"/>
      <c r="C5880" s="574"/>
      <c r="D5880" s="574"/>
      <c r="E5880" s="574"/>
      <c r="F5880" s="574" t="s">
        <v>102</v>
      </c>
      <c r="G5880" s="575">
        <v>5.93</v>
      </c>
      <c r="H5880" s="574" t="s">
        <v>103</v>
      </c>
      <c r="I5880" s="75">
        <v>0</v>
      </c>
    </row>
    <row r="5881" spans="2:9" customFormat="1" ht="15" customHeight="1" thickBot="1">
      <c r="B5881" s="74"/>
      <c r="C5881" s="574"/>
      <c r="D5881" s="574"/>
      <c r="E5881" s="574"/>
      <c r="F5881" s="574" t="s">
        <v>104</v>
      </c>
      <c r="G5881" s="575">
        <v>1.83</v>
      </c>
      <c r="H5881" s="574"/>
      <c r="I5881" s="576" t="s">
        <v>105</v>
      </c>
    </row>
    <row r="5882" spans="2:9" customFormat="1" ht="15" customHeight="1" thickTop="1">
      <c r="B5882" s="76"/>
      <c r="C5882" s="67"/>
      <c r="D5882" s="67"/>
      <c r="E5882" s="67"/>
      <c r="F5882" s="67"/>
      <c r="G5882" s="67"/>
      <c r="H5882" s="67"/>
      <c r="I5882" s="77"/>
    </row>
    <row r="5883" spans="2:9" customFormat="1" ht="0.95" customHeight="1">
      <c r="B5883" s="382" t="s">
        <v>5616</v>
      </c>
      <c r="C5883" s="383" t="s">
        <v>7</v>
      </c>
      <c r="D5883" s="377" t="s">
        <v>95</v>
      </c>
      <c r="E5883" s="377" t="s">
        <v>8</v>
      </c>
      <c r="F5883" s="511" t="s">
        <v>99</v>
      </c>
      <c r="G5883" s="511"/>
      <c r="H5883" s="384" t="s">
        <v>96</v>
      </c>
      <c r="I5883" s="385" t="s">
        <v>97</v>
      </c>
    </row>
    <row r="5884" spans="2:9" customFormat="1" ht="18" customHeight="1">
      <c r="B5884" s="71" t="s">
        <v>100</v>
      </c>
      <c r="C5884" s="61" t="s">
        <v>930</v>
      </c>
      <c r="D5884" s="378" t="s">
        <v>358</v>
      </c>
      <c r="E5884" s="378" t="s">
        <v>931</v>
      </c>
      <c r="F5884" s="512" t="s">
        <v>2900</v>
      </c>
      <c r="G5884" s="512"/>
      <c r="H5884" s="62" t="s">
        <v>932</v>
      </c>
      <c r="I5884" s="572">
        <v>1</v>
      </c>
    </row>
    <row r="5885" spans="2:9" customFormat="1" ht="51.95" customHeight="1">
      <c r="B5885" s="78" t="s">
        <v>106</v>
      </c>
      <c r="C5885" s="68" t="s">
        <v>156</v>
      </c>
      <c r="D5885" s="375" t="s">
        <v>5</v>
      </c>
      <c r="E5885" s="375" t="s">
        <v>115</v>
      </c>
      <c r="F5885" s="510" t="s">
        <v>108</v>
      </c>
      <c r="G5885" s="510"/>
      <c r="H5885" s="69" t="s">
        <v>46</v>
      </c>
      <c r="I5885" s="573">
        <v>0.113</v>
      </c>
    </row>
    <row r="5886" spans="2:9" customFormat="1" ht="26.1" customHeight="1">
      <c r="B5886" s="72" t="s">
        <v>101</v>
      </c>
      <c r="C5886" s="63" t="s">
        <v>3009</v>
      </c>
      <c r="D5886" s="376" t="s">
        <v>358</v>
      </c>
      <c r="E5886" s="376" t="s">
        <v>3010</v>
      </c>
      <c r="F5886" s="509" t="s">
        <v>60</v>
      </c>
      <c r="G5886" s="509"/>
      <c r="H5886" s="64" t="s">
        <v>45</v>
      </c>
      <c r="I5886" s="577">
        <v>1</v>
      </c>
    </row>
    <row r="5887" spans="2:9" customFormat="1" ht="24" customHeight="1">
      <c r="B5887" s="74"/>
      <c r="C5887" s="574"/>
      <c r="D5887" s="574"/>
      <c r="E5887" s="574"/>
      <c r="F5887" s="574" t="s">
        <v>102</v>
      </c>
      <c r="G5887" s="575">
        <v>2.35</v>
      </c>
      <c r="H5887" s="574" t="s">
        <v>103</v>
      </c>
      <c r="I5887" s="75">
        <v>0</v>
      </c>
    </row>
    <row r="5888" spans="2:9" customFormat="1" ht="39" customHeight="1" thickBot="1">
      <c r="B5888" s="74"/>
      <c r="C5888" s="574"/>
      <c r="D5888" s="574"/>
      <c r="E5888" s="574"/>
      <c r="F5888" s="574" t="s">
        <v>104</v>
      </c>
      <c r="G5888" s="575">
        <v>0.74</v>
      </c>
      <c r="H5888" s="574"/>
      <c r="I5888" s="576" t="s">
        <v>105</v>
      </c>
    </row>
    <row r="5889" spans="2:9" customFormat="1" ht="15.75" thickTop="1">
      <c r="B5889" s="76"/>
      <c r="C5889" s="67"/>
      <c r="D5889" s="67"/>
      <c r="E5889" s="67"/>
      <c r="F5889" s="67"/>
      <c r="G5889" s="67"/>
      <c r="H5889" s="67"/>
      <c r="I5889" s="77"/>
    </row>
    <row r="5890" spans="2:9" customFormat="1" ht="15" customHeight="1">
      <c r="B5890" s="382" t="s">
        <v>5617</v>
      </c>
      <c r="C5890" s="383" t="s">
        <v>7</v>
      </c>
      <c r="D5890" s="377" t="s">
        <v>95</v>
      </c>
      <c r="E5890" s="377" t="s">
        <v>8</v>
      </c>
      <c r="F5890" s="511" t="s">
        <v>99</v>
      </c>
      <c r="G5890" s="511"/>
      <c r="H5890" s="384" t="s">
        <v>96</v>
      </c>
      <c r="I5890" s="385" t="s">
        <v>97</v>
      </c>
    </row>
    <row r="5891" spans="2:9" customFormat="1" ht="0.95" customHeight="1">
      <c r="B5891" s="71" t="s">
        <v>100</v>
      </c>
      <c r="C5891" s="61" t="s">
        <v>933</v>
      </c>
      <c r="D5891" s="378" t="s">
        <v>5</v>
      </c>
      <c r="E5891" s="378" t="s">
        <v>934</v>
      </c>
      <c r="F5891" s="512" t="s">
        <v>112</v>
      </c>
      <c r="G5891" s="512"/>
      <c r="H5891" s="62" t="s">
        <v>45</v>
      </c>
      <c r="I5891" s="572">
        <v>1</v>
      </c>
    </row>
    <row r="5892" spans="2:9" customFormat="1" ht="18" customHeight="1">
      <c r="B5892" s="78" t="s">
        <v>106</v>
      </c>
      <c r="C5892" s="68" t="s">
        <v>158</v>
      </c>
      <c r="D5892" s="375" t="s">
        <v>5</v>
      </c>
      <c r="E5892" s="375" t="s">
        <v>159</v>
      </c>
      <c r="F5892" s="510" t="s">
        <v>108</v>
      </c>
      <c r="G5892" s="510"/>
      <c r="H5892" s="69" t="s">
        <v>46</v>
      </c>
      <c r="I5892" s="573">
        <v>0.34799999999999998</v>
      </c>
    </row>
    <row r="5893" spans="2:9" customFormat="1" ht="39" customHeight="1">
      <c r="B5893" s="78" t="s">
        <v>106</v>
      </c>
      <c r="C5893" s="68" t="s">
        <v>160</v>
      </c>
      <c r="D5893" s="375" t="s">
        <v>5</v>
      </c>
      <c r="E5893" s="375" t="s">
        <v>161</v>
      </c>
      <c r="F5893" s="510" t="s">
        <v>108</v>
      </c>
      <c r="G5893" s="510"/>
      <c r="H5893" s="69" t="s">
        <v>46</v>
      </c>
      <c r="I5893" s="573">
        <v>0.34799999999999998</v>
      </c>
    </row>
    <row r="5894" spans="2:9" customFormat="1" ht="24" customHeight="1">
      <c r="B5894" s="72" t="s">
        <v>101</v>
      </c>
      <c r="C5894" s="63" t="s">
        <v>2781</v>
      </c>
      <c r="D5894" s="376" t="s">
        <v>5</v>
      </c>
      <c r="E5894" s="376" t="s">
        <v>2782</v>
      </c>
      <c r="F5894" s="509" t="s">
        <v>60</v>
      </c>
      <c r="G5894" s="509"/>
      <c r="H5894" s="64" t="s">
        <v>45</v>
      </c>
      <c r="I5894" s="577">
        <v>2.7E-2</v>
      </c>
    </row>
    <row r="5895" spans="2:9" customFormat="1" ht="26.1" customHeight="1">
      <c r="B5895" s="72" t="s">
        <v>101</v>
      </c>
      <c r="C5895" s="63" t="s">
        <v>3011</v>
      </c>
      <c r="D5895" s="376" t="s">
        <v>5</v>
      </c>
      <c r="E5895" s="376" t="s">
        <v>3012</v>
      </c>
      <c r="F5895" s="509" t="s">
        <v>60</v>
      </c>
      <c r="G5895" s="509"/>
      <c r="H5895" s="64" t="s">
        <v>45</v>
      </c>
      <c r="I5895" s="577">
        <v>1</v>
      </c>
    </row>
    <row r="5896" spans="2:9" customFormat="1" ht="15">
      <c r="B5896" s="72" t="s">
        <v>101</v>
      </c>
      <c r="C5896" s="63" t="s">
        <v>2783</v>
      </c>
      <c r="D5896" s="376" t="s">
        <v>5</v>
      </c>
      <c r="E5896" s="376" t="s">
        <v>2784</v>
      </c>
      <c r="F5896" s="509" t="s">
        <v>60</v>
      </c>
      <c r="G5896" s="509"/>
      <c r="H5896" s="64" t="s">
        <v>26</v>
      </c>
      <c r="I5896" s="577">
        <v>3.0000000000000001E-3</v>
      </c>
    </row>
    <row r="5897" spans="2:9" customFormat="1" ht="15">
      <c r="B5897" s="74"/>
      <c r="C5897" s="574"/>
      <c r="D5897" s="574"/>
      <c r="E5897" s="574"/>
      <c r="F5897" s="574" t="s">
        <v>102</v>
      </c>
      <c r="G5897" s="575">
        <v>12.18</v>
      </c>
      <c r="H5897" s="574" t="s">
        <v>103</v>
      </c>
      <c r="I5897" s="75">
        <v>0</v>
      </c>
    </row>
    <row r="5898" spans="2:9" customFormat="1" ht="0.95" customHeight="1" thickBot="1">
      <c r="B5898" s="74"/>
      <c r="C5898" s="574"/>
      <c r="D5898" s="574"/>
      <c r="E5898" s="574"/>
      <c r="F5898" s="574" t="s">
        <v>104</v>
      </c>
      <c r="G5898" s="575">
        <v>11.42</v>
      </c>
      <c r="H5898" s="574"/>
      <c r="I5898" s="576" t="s">
        <v>105</v>
      </c>
    </row>
    <row r="5899" spans="2:9" customFormat="1" ht="18" customHeight="1" thickTop="1">
      <c r="B5899" s="76"/>
      <c r="C5899" s="67"/>
      <c r="D5899" s="67"/>
      <c r="E5899" s="67"/>
      <c r="F5899" s="67"/>
      <c r="G5899" s="67"/>
      <c r="H5899" s="67"/>
      <c r="I5899" s="77"/>
    </row>
    <row r="5900" spans="2:9" customFormat="1" ht="51.95" customHeight="1">
      <c r="B5900" s="382" t="s">
        <v>5618</v>
      </c>
      <c r="C5900" s="383" t="s">
        <v>7</v>
      </c>
      <c r="D5900" s="377" t="s">
        <v>95</v>
      </c>
      <c r="E5900" s="377" t="s">
        <v>8</v>
      </c>
      <c r="F5900" s="511" t="s">
        <v>99</v>
      </c>
      <c r="G5900" s="511"/>
      <c r="H5900" s="384" t="s">
        <v>96</v>
      </c>
      <c r="I5900" s="385" t="s">
        <v>97</v>
      </c>
    </row>
    <row r="5901" spans="2:9" customFormat="1" ht="26.1" customHeight="1">
      <c r="B5901" s="71" t="s">
        <v>100</v>
      </c>
      <c r="C5901" s="61" t="s">
        <v>935</v>
      </c>
      <c r="D5901" s="378" t="s">
        <v>44</v>
      </c>
      <c r="E5901" s="378" t="s">
        <v>936</v>
      </c>
      <c r="F5901" s="512" t="s">
        <v>113</v>
      </c>
      <c r="G5901" s="512"/>
      <c r="H5901" s="62" t="s">
        <v>45</v>
      </c>
      <c r="I5901" s="572">
        <v>1</v>
      </c>
    </row>
    <row r="5902" spans="2:9" customFormat="1" ht="24" customHeight="1">
      <c r="B5902" s="78" t="s">
        <v>106</v>
      </c>
      <c r="C5902" s="68" t="s">
        <v>157</v>
      </c>
      <c r="D5902" s="375" t="s">
        <v>5</v>
      </c>
      <c r="E5902" s="375" t="s">
        <v>114</v>
      </c>
      <c r="F5902" s="510" t="s">
        <v>108</v>
      </c>
      <c r="G5902" s="510"/>
      <c r="H5902" s="69" t="s">
        <v>46</v>
      </c>
      <c r="I5902" s="573">
        <v>0.1827</v>
      </c>
    </row>
    <row r="5903" spans="2:9" customFormat="1" ht="39" customHeight="1">
      <c r="B5903" s="78" t="s">
        <v>106</v>
      </c>
      <c r="C5903" s="68" t="s">
        <v>156</v>
      </c>
      <c r="D5903" s="375" t="s">
        <v>5</v>
      </c>
      <c r="E5903" s="375" t="s">
        <v>115</v>
      </c>
      <c r="F5903" s="510" t="s">
        <v>108</v>
      </c>
      <c r="G5903" s="510"/>
      <c r="H5903" s="69" t="s">
        <v>46</v>
      </c>
      <c r="I5903" s="573">
        <v>0.1827</v>
      </c>
    </row>
    <row r="5904" spans="2:9" customFormat="1" ht="15">
      <c r="B5904" s="74"/>
      <c r="C5904" s="574"/>
      <c r="D5904" s="574"/>
      <c r="E5904" s="574"/>
      <c r="F5904" s="574" t="s">
        <v>102</v>
      </c>
      <c r="G5904" s="575">
        <v>6.42</v>
      </c>
      <c r="H5904" s="574" t="s">
        <v>103</v>
      </c>
      <c r="I5904" s="75">
        <v>0</v>
      </c>
    </row>
    <row r="5905" spans="2:9" customFormat="1" ht="15.75" thickBot="1">
      <c r="B5905" s="74"/>
      <c r="C5905" s="574"/>
      <c r="D5905" s="574"/>
      <c r="E5905" s="574"/>
      <c r="F5905" s="574" t="s">
        <v>104</v>
      </c>
      <c r="G5905" s="575">
        <v>1.94</v>
      </c>
      <c r="H5905" s="574"/>
      <c r="I5905" s="576" t="s">
        <v>105</v>
      </c>
    </row>
    <row r="5906" spans="2:9" customFormat="1" ht="0.95" customHeight="1" thickTop="1">
      <c r="B5906" s="76"/>
      <c r="C5906" s="67"/>
      <c r="D5906" s="67"/>
      <c r="E5906" s="67"/>
      <c r="F5906" s="67"/>
      <c r="G5906" s="67"/>
      <c r="H5906" s="67"/>
      <c r="I5906" s="77"/>
    </row>
    <row r="5907" spans="2:9" customFormat="1" ht="18" customHeight="1">
      <c r="B5907" s="382" t="s">
        <v>5619</v>
      </c>
      <c r="C5907" s="383" t="s">
        <v>7</v>
      </c>
      <c r="D5907" s="377" t="s">
        <v>95</v>
      </c>
      <c r="E5907" s="377" t="s">
        <v>8</v>
      </c>
      <c r="F5907" s="511" t="s">
        <v>99</v>
      </c>
      <c r="G5907" s="511"/>
      <c r="H5907" s="384" t="s">
        <v>96</v>
      </c>
      <c r="I5907" s="385" t="s">
        <v>97</v>
      </c>
    </row>
    <row r="5908" spans="2:9" customFormat="1" ht="39" customHeight="1">
      <c r="B5908" s="71" t="s">
        <v>100</v>
      </c>
      <c r="C5908" s="61" t="s">
        <v>937</v>
      </c>
      <c r="D5908" s="378" t="s">
        <v>44</v>
      </c>
      <c r="E5908" s="378" t="s">
        <v>938</v>
      </c>
      <c r="F5908" s="512" t="s">
        <v>113</v>
      </c>
      <c r="G5908" s="512"/>
      <c r="H5908" s="62" t="s">
        <v>45</v>
      </c>
      <c r="I5908" s="572">
        <v>1</v>
      </c>
    </row>
    <row r="5909" spans="2:9" customFormat="1" ht="26.1" customHeight="1">
      <c r="B5909" s="78" t="s">
        <v>106</v>
      </c>
      <c r="C5909" s="68" t="s">
        <v>157</v>
      </c>
      <c r="D5909" s="375" t="s">
        <v>5</v>
      </c>
      <c r="E5909" s="375" t="s">
        <v>114</v>
      </c>
      <c r="F5909" s="510" t="s">
        <v>108</v>
      </c>
      <c r="G5909" s="510"/>
      <c r="H5909" s="69" t="s">
        <v>46</v>
      </c>
      <c r="I5909" s="573">
        <v>0.20330000000000001</v>
      </c>
    </row>
    <row r="5910" spans="2:9" customFormat="1" ht="24" customHeight="1">
      <c r="B5910" s="78" t="s">
        <v>106</v>
      </c>
      <c r="C5910" s="68" t="s">
        <v>156</v>
      </c>
      <c r="D5910" s="375" t="s">
        <v>5</v>
      </c>
      <c r="E5910" s="375" t="s">
        <v>115</v>
      </c>
      <c r="F5910" s="510" t="s">
        <v>108</v>
      </c>
      <c r="G5910" s="510"/>
      <c r="H5910" s="69" t="s">
        <v>46</v>
      </c>
      <c r="I5910" s="573">
        <v>0.20330000000000001</v>
      </c>
    </row>
    <row r="5911" spans="2:9" customFormat="1" ht="26.1" customHeight="1">
      <c r="B5911" s="74"/>
      <c r="C5911" s="574"/>
      <c r="D5911" s="574"/>
      <c r="E5911" s="574"/>
      <c r="F5911" s="574" t="s">
        <v>102</v>
      </c>
      <c r="G5911" s="575">
        <v>7.14</v>
      </c>
      <c r="H5911" s="574" t="s">
        <v>103</v>
      </c>
      <c r="I5911" s="75">
        <v>0</v>
      </c>
    </row>
    <row r="5912" spans="2:9" customFormat="1" ht="15.75" thickBot="1">
      <c r="B5912" s="74"/>
      <c r="C5912" s="574"/>
      <c r="D5912" s="574"/>
      <c r="E5912" s="574"/>
      <c r="F5912" s="574" t="s">
        <v>104</v>
      </c>
      <c r="G5912" s="575">
        <v>2.16</v>
      </c>
      <c r="H5912" s="574"/>
      <c r="I5912" s="576" t="s">
        <v>105</v>
      </c>
    </row>
    <row r="5913" spans="2:9" customFormat="1" ht="15.75" thickTop="1">
      <c r="B5913" s="76"/>
      <c r="C5913" s="67"/>
      <c r="D5913" s="67"/>
      <c r="E5913" s="67"/>
      <c r="F5913" s="67"/>
      <c r="G5913" s="67"/>
      <c r="H5913" s="67"/>
      <c r="I5913" s="77"/>
    </row>
    <row r="5914" spans="2:9" customFormat="1" ht="0.95" customHeight="1">
      <c r="B5914" s="382" t="s">
        <v>5620</v>
      </c>
      <c r="C5914" s="383" t="s">
        <v>7</v>
      </c>
      <c r="D5914" s="377" t="s">
        <v>95</v>
      </c>
      <c r="E5914" s="377" t="s">
        <v>8</v>
      </c>
      <c r="F5914" s="511" t="s">
        <v>99</v>
      </c>
      <c r="G5914" s="511"/>
      <c r="H5914" s="384" t="s">
        <v>96</v>
      </c>
      <c r="I5914" s="385" t="s">
        <v>97</v>
      </c>
    </row>
    <row r="5915" spans="2:9" customFormat="1" ht="18" customHeight="1">
      <c r="B5915" s="71" t="s">
        <v>100</v>
      </c>
      <c r="C5915" s="61" t="s">
        <v>939</v>
      </c>
      <c r="D5915" s="378" t="s">
        <v>44</v>
      </c>
      <c r="E5915" s="378" t="s">
        <v>940</v>
      </c>
      <c r="F5915" s="512" t="s">
        <v>113</v>
      </c>
      <c r="G5915" s="512"/>
      <c r="H5915" s="62" t="s">
        <v>45</v>
      </c>
      <c r="I5915" s="572">
        <v>1</v>
      </c>
    </row>
    <row r="5916" spans="2:9" customFormat="1" ht="51.95" customHeight="1">
      <c r="B5916" s="78" t="s">
        <v>106</v>
      </c>
      <c r="C5916" s="68" t="s">
        <v>157</v>
      </c>
      <c r="D5916" s="375" t="s">
        <v>5</v>
      </c>
      <c r="E5916" s="375" t="s">
        <v>114</v>
      </c>
      <c r="F5916" s="510" t="s">
        <v>108</v>
      </c>
      <c r="G5916" s="510"/>
      <c r="H5916" s="69" t="s">
        <v>46</v>
      </c>
      <c r="I5916" s="573">
        <v>0.23219999999999999</v>
      </c>
    </row>
    <row r="5917" spans="2:9" customFormat="1" ht="26.1" customHeight="1">
      <c r="B5917" s="78" t="s">
        <v>106</v>
      </c>
      <c r="C5917" s="68" t="s">
        <v>156</v>
      </c>
      <c r="D5917" s="375" t="s">
        <v>5</v>
      </c>
      <c r="E5917" s="375" t="s">
        <v>115</v>
      </c>
      <c r="F5917" s="510" t="s">
        <v>108</v>
      </c>
      <c r="G5917" s="510"/>
      <c r="H5917" s="69" t="s">
        <v>46</v>
      </c>
      <c r="I5917" s="573">
        <v>0.23219999999999999</v>
      </c>
    </row>
    <row r="5918" spans="2:9" customFormat="1" ht="26.1" customHeight="1">
      <c r="B5918" s="74"/>
      <c r="C5918" s="574"/>
      <c r="D5918" s="574"/>
      <c r="E5918" s="574"/>
      <c r="F5918" s="574" t="s">
        <v>102</v>
      </c>
      <c r="G5918" s="575">
        <v>8.15</v>
      </c>
      <c r="H5918" s="574" t="s">
        <v>103</v>
      </c>
      <c r="I5918" s="75">
        <v>0</v>
      </c>
    </row>
    <row r="5919" spans="2:9" customFormat="1" ht="25.5" customHeight="1" thickBot="1">
      <c r="B5919" s="74"/>
      <c r="C5919" s="574"/>
      <c r="D5919" s="574"/>
      <c r="E5919" s="574"/>
      <c r="F5919" s="574" t="s">
        <v>104</v>
      </c>
      <c r="G5919" s="575">
        <v>2.4700000000000002</v>
      </c>
      <c r="H5919" s="574"/>
      <c r="I5919" s="576" t="s">
        <v>105</v>
      </c>
    </row>
    <row r="5920" spans="2:9" customFormat="1" ht="25.5" customHeight="1" thickTop="1">
      <c r="B5920" s="76"/>
      <c r="C5920" s="67"/>
      <c r="D5920" s="67"/>
      <c r="E5920" s="67"/>
      <c r="F5920" s="67"/>
      <c r="G5920" s="67"/>
      <c r="H5920" s="67"/>
      <c r="I5920" s="77"/>
    </row>
    <row r="5921" spans="2:9" customFormat="1" ht="0.95" customHeight="1">
      <c r="B5921" s="382" t="s">
        <v>5621</v>
      </c>
      <c r="C5921" s="383" t="s">
        <v>7</v>
      </c>
      <c r="D5921" s="377" t="s">
        <v>95</v>
      </c>
      <c r="E5921" s="377" t="s">
        <v>8</v>
      </c>
      <c r="F5921" s="511" t="s">
        <v>99</v>
      </c>
      <c r="G5921" s="511"/>
      <c r="H5921" s="384" t="s">
        <v>96</v>
      </c>
      <c r="I5921" s="385" t="s">
        <v>97</v>
      </c>
    </row>
    <row r="5922" spans="2:9" customFormat="1" ht="18" customHeight="1">
      <c r="B5922" s="71" t="s">
        <v>100</v>
      </c>
      <c r="C5922" s="61" t="s">
        <v>941</v>
      </c>
      <c r="D5922" s="378" t="s">
        <v>44</v>
      </c>
      <c r="E5922" s="378" t="s">
        <v>942</v>
      </c>
      <c r="F5922" s="512" t="s">
        <v>113</v>
      </c>
      <c r="G5922" s="512"/>
      <c r="H5922" s="62" t="s">
        <v>45</v>
      </c>
      <c r="I5922" s="572">
        <v>1</v>
      </c>
    </row>
    <row r="5923" spans="2:9" customFormat="1" ht="51.95" customHeight="1">
      <c r="B5923" s="78" t="s">
        <v>106</v>
      </c>
      <c r="C5923" s="68" t="s">
        <v>157</v>
      </c>
      <c r="D5923" s="375" t="s">
        <v>5</v>
      </c>
      <c r="E5923" s="375" t="s">
        <v>114</v>
      </c>
      <c r="F5923" s="510" t="s">
        <v>108</v>
      </c>
      <c r="G5923" s="510"/>
      <c r="H5923" s="69" t="s">
        <v>46</v>
      </c>
      <c r="I5923" s="573">
        <v>0.2651</v>
      </c>
    </row>
    <row r="5924" spans="2:9" customFormat="1" ht="26.1" customHeight="1">
      <c r="B5924" s="78" t="s">
        <v>106</v>
      </c>
      <c r="C5924" s="68" t="s">
        <v>156</v>
      </c>
      <c r="D5924" s="375" t="s">
        <v>5</v>
      </c>
      <c r="E5924" s="375" t="s">
        <v>115</v>
      </c>
      <c r="F5924" s="510" t="s">
        <v>108</v>
      </c>
      <c r="G5924" s="510"/>
      <c r="H5924" s="69" t="s">
        <v>46</v>
      </c>
      <c r="I5924" s="573">
        <v>0.2651</v>
      </c>
    </row>
    <row r="5925" spans="2:9" customFormat="1" ht="26.1" customHeight="1">
      <c r="B5925" s="74"/>
      <c r="C5925" s="574"/>
      <c r="D5925" s="574"/>
      <c r="E5925" s="574"/>
      <c r="F5925" s="574" t="s">
        <v>102</v>
      </c>
      <c r="G5925" s="575">
        <v>9.31</v>
      </c>
      <c r="H5925" s="574" t="s">
        <v>103</v>
      </c>
      <c r="I5925" s="75">
        <v>0</v>
      </c>
    </row>
    <row r="5926" spans="2:9" customFormat="1" ht="15.75" thickBot="1">
      <c r="B5926" s="74"/>
      <c r="C5926" s="574"/>
      <c r="D5926" s="574"/>
      <c r="E5926" s="574"/>
      <c r="F5926" s="574" t="s">
        <v>104</v>
      </c>
      <c r="G5926" s="575">
        <v>2.82</v>
      </c>
      <c r="H5926" s="574"/>
      <c r="I5926" s="576" t="s">
        <v>105</v>
      </c>
    </row>
    <row r="5927" spans="2:9" customFormat="1" ht="38.25" customHeight="1" thickTop="1">
      <c r="B5927" s="76"/>
      <c r="C5927" s="67"/>
      <c r="D5927" s="67"/>
      <c r="E5927" s="67"/>
      <c r="F5927" s="67"/>
      <c r="G5927" s="67"/>
      <c r="H5927" s="67"/>
      <c r="I5927" s="77"/>
    </row>
    <row r="5928" spans="2:9" customFormat="1" ht="0.95" customHeight="1">
      <c r="B5928" s="382" t="s">
        <v>5622</v>
      </c>
      <c r="C5928" s="383" t="s">
        <v>7</v>
      </c>
      <c r="D5928" s="377" t="s">
        <v>95</v>
      </c>
      <c r="E5928" s="377" t="s">
        <v>8</v>
      </c>
      <c r="F5928" s="511" t="s">
        <v>99</v>
      </c>
      <c r="G5928" s="511"/>
      <c r="H5928" s="384" t="s">
        <v>96</v>
      </c>
      <c r="I5928" s="385" t="s">
        <v>97</v>
      </c>
    </row>
    <row r="5929" spans="2:9" customFormat="1" ht="18" customHeight="1">
      <c r="B5929" s="71" t="s">
        <v>100</v>
      </c>
      <c r="C5929" s="61" t="s">
        <v>943</v>
      </c>
      <c r="D5929" s="378" t="s">
        <v>44</v>
      </c>
      <c r="E5929" s="378" t="s">
        <v>944</v>
      </c>
      <c r="F5929" s="512" t="s">
        <v>113</v>
      </c>
      <c r="G5929" s="512"/>
      <c r="H5929" s="62" t="s">
        <v>45</v>
      </c>
      <c r="I5929" s="572">
        <v>1</v>
      </c>
    </row>
    <row r="5930" spans="2:9" customFormat="1" ht="39" customHeight="1">
      <c r="B5930" s="78" t="s">
        <v>106</v>
      </c>
      <c r="C5930" s="68" t="s">
        <v>157</v>
      </c>
      <c r="D5930" s="375" t="s">
        <v>5</v>
      </c>
      <c r="E5930" s="375" t="s">
        <v>114</v>
      </c>
      <c r="F5930" s="510" t="s">
        <v>108</v>
      </c>
      <c r="G5930" s="510"/>
      <c r="H5930" s="69" t="s">
        <v>46</v>
      </c>
      <c r="I5930" s="573">
        <v>0.34799999999999998</v>
      </c>
    </row>
    <row r="5931" spans="2:9" customFormat="1" ht="26.1" customHeight="1">
      <c r="B5931" s="78" t="s">
        <v>106</v>
      </c>
      <c r="C5931" s="68" t="s">
        <v>156</v>
      </c>
      <c r="D5931" s="375" t="s">
        <v>5</v>
      </c>
      <c r="E5931" s="375" t="s">
        <v>115</v>
      </c>
      <c r="F5931" s="510" t="s">
        <v>108</v>
      </c>
      <c r="G5931" s="510"/>
      <c r="H5931" s="69" t="s">
        <v>46</v>
      </c>
      <c r="I5931" s="573">
        <v>0.34799999999999998</v>
      </c>
    </row>
    <row r="5932" spans="2:9" customFormat="1" ht="26.1" customHeight="1">
      <c r="B5932" s="74"/>
      <c r="C5932" s="574"/>
      <c r="D5932" s="574"/>
      <c r="E5932" s="574"/>
      <c r="F5932" s="574" t="s">
        <v>102</v>
      </c>
      <c r="G5932" s="575">
        <v>12.23</v>
      </c>
      <c r="H5932" s="574" t="s">
        <v>103</v>
      </c>
      <c r="I5932" s="75">
        <v>0</v>
      </c>
    </row>
    <row r="5933" spans="2:9" customFormat="1" ht="24" customHeight="1" thickBot="1">
      <c r="B5933" s="74"/>
      <c r="C5933" s="574"/>
      <c r="D5933" s="574"/>
      <c r="E5933" s="574"/>
      <c r="F5933" s="574" t="s">
        <v>104</v>
      </c>
      <c r="G5933" s="575">
        <v>3.71</v>
      </c>
      <c r="H5933" s="574"/>
      <c r="I5933" s="576" t="s">
        <v>105</v>
      </c>
    </row>
    <row r="5934" spans="2:9" customFormat="1" ht="15.75" thickTop="1">
      <c r="B5934" s="76"/>
      <c r="C5934" s="67"/>
      <c r="D5934" s="67"/>
      <c r="E5934" s="67"/>
      <c r="F5934" s="67"/>
      <c r="G5934" s="67"/>
      <c r="H5934" s="67"/>
      <c r="I5934" s="77"/>
    </row>
    <row r="5935" spans="2:9" customFormat="1" ht="15">
      <c r="B5935" s="382" t="s">
        <v>946</v>
      </c>
      <c r="C5935" s="383" t="s">
        <v>7</v>
      </c>
      <c r="D5935" s="377" t="s">
        <v>95</v>
      </c>
      <c r="E5935" s="377" t="s">
        <v>8</v>
      </c>
      <c r="F5935" s="511" t="s">
        <v>99</v>
      </c>
      <c r="G5935" s="511"/>
      <c r="H5935" s="384" t="s">
        <v>96</v>
      </c>
      <c r="I5935" s="385" t="s">
        <v>97</v>
      </c>
    </row>
    <row r="5936" spans="2:9" customFormat="1" ht="0.95" customHeight="1">
      <c r="B5936" s="71" t="s">
        <v>100</v>
      </c>
      <c r="C5936" s="61" t="s">
        <v>947</v>
      </c>
      <c r="D5936" s="378" t="s">
        <v>44</v>
      </c>
      <c r="E5936" s="378" t="s">
        <v>948</v>
      </c>
      <c r="F5936" s="512" t="s">
        <v>3013</v>
      </c>
      <c r="G5936" s="512"/>
      <c r="H5936" s="62" t="s">
        <v>45</v>
      </c>
      <c r="I5936" s="572">
        <v>1</v>
      </c>
    </row>
    <row r="5937" spans="2:9" customFormat="1" ht="18" customHeight="1">
      <c r="B5937" s="78" t="s">
        <v>106</v>
      </c>
      <c r="C5937" s="68" t="s">
        <v>3014</v>
      </c>
      <c r="D5937" s="375" t="s">
        <v>5</v>
      </c>
      <c r="E5937" s="375" t="s">
        <v>3015</v>
      </c>
      <c r="F5937" s="510" t="s">
        <v>108</v>
      </c>
      <c r="G5937" s="510"/>
      <c r="H5937" s="69" t="s">
        <v>46</v>
      </c>
      <c r="I5937" s="573">
        <v>4</v>
      </c>
    </row>
    <row r="5938" spans="2:9" customFormat="1" ht="51.95" customHeight="1">
      <c r="B5938" s="78" t="s">
        <v>106</v>
      </c>
      <c r="C5938" s="68" t="s">
        <v>156</v>
      </c>
      <c r="D5938" s="375" t="s">
        <v>5</v>
      </c>
      <c r="E5938" s="375" t="s">
        <v>115</v>
      </c>
      <c r="F5938" s="510" t="s">
        <v>108</v>
      </c>
      <c r="G5938" s="510"/>
      <c r="H5938" s="69" t="s">
        <v>46</v>
      </c>
      <c r="I5938" s="573">
        <v>4</v>
      </c>
    </row>
    <row r="5939" spans="2:9" customFormat="1" ht="24" customHeight="1">
      <c r="B5939" s="78" t="s">
        <v>106</v>
      </c>
      <c r="C5939" s="68" t="s">
        <v>157</v>
      </c>
      <c r="D5939" s="375" t="s">
        <v>5</v>
      </c>
      <c r="E5939" s="375" t="s">
        <v>114</v>
      </c>
      <c r="F5939" s="510" t="s">
        <v>108</v>
      </c>
      <c r="G5939" s="510"/>
      <c r="H5939" s="69" t="s">
        <v>46</v>
      </c>
      <c r="I5939" s="573">
        <v>4</v>
      </c>
    </row>
    <row r="5940" spans="2:9" customFormat="1" ht="38.25" customHeight="1">
      <c r="B5940" s="74"/>
      <c r="C5940" s="574"/>
      <c r="D5940" s="574"/>
      <c r="E5940" s="574"/>
      <c r="F5940" s="574" t="s">
        <v>102</v>
      </c>
      <c r="G5940" s="575">
        <v>248.04</v>
      </c>
      <c r="H5940" s="574" t="s">
        <v>103</v>
      </c>
      <c r="I5940" s="75">
        <v>0</v>
      </c>
    </row>
    <row r="5941" spans="2:9" customFormat="1" ht="38.25" customHeight="1" thickBot="1">
      <c r="B5941" s="74"/>
      <c r="C5941" s="574"/>
      <c r="D5941" s="574"/>
      <c r="E5941" s="574"/>
      <c r="F5941" s="574" t="s">
        <v>104</v>
      </c>
      <c r="G5941" s="575">
        <v>71.790000000000006</v>
      </c>
      <c r="H5941" s="574"/>
      <c r="I5941" s="576" t="s">
        <v>105</v>
      </c>
    </row>
    <row r="5942" spans="2:9" customFormat="1" ht="0.95" customHeight="1" thickTop="1">
      <c r="B5942" s="76"/>
      <c r="C5942" s="67"/>
      <c r="D5942" s="67"/>
      <c r="E5942" s="67"/>
      <c r="F5942" s="67"/>
      <c r="G5942" s="67"/>
      <c r="H5942" s="67"/>
      <c r="I5942" s="77"/>
    </row>
    <row r="5943" spans="2:9" customFormat="1" ht="18" customHeight="1">
      <c r="B5943" s="382" t="s">
        <v>949</v>
      </c>
      <c r="C5943" s="383" t="s">
        <v>7</v>
      </c>
      <c r="D5943" s="377" t="s">
        <v>95</v>
      </c>
      <c r="E5943" s="377" t="s">
        <v>8</v>
      </c>
      <c r="F5943" s="511" t="s">
        <v>99</v>
      </c>
      <c r="G5943" s="511"/>
      <c r="H5943" s="384" t="s">
        <v>96</v>
      </c>
      <c r="I5943" s="385" t="s">
        <v>97</v>
      </c>
    </row>
    <row r="5944" spans="2:9" customFormat="1" ht="39" customHeight="1">
      <c r="B5944" s="71" t="s">
        <v>100</v>
      </c>
      <c r="C5944" s="61" t="s">
        <v>950</v>
      </c>
      <c r="D5944" s="378" t="s">
        <v>44</v>
      </c>
      <c r="E5944" s="378" t="s">
        <v>951</v>
      </c>
      <c r="F5944" s="512" t="s">
        <v>3016</v>
      </c>
      <c r="G5944" s="512"/>
      <c r="H5944" s="62" t="s">
        <v>61</v>
      </c>
      <c r="I5944" s="572">
        <v>1</v>
      </c>
    </row>
    <row r="5945" spans="2:9" customFormat="1" ht="24" customHeight="1">
      <c r="B5945" s="78" t="s">
        <v>106</v>
      </c>
      <c r="C5945" s="68" t="s">
        <v>156</v>
      </c>
      <c r="D5945" s="375" t="s">
        <v>5</v>
      </c>
      <c r="E5945" s="375" t="s">
        <v>115</v>
      </c>
      <c r="F5945" s="510" t="s">
        <v>108</v>
      </c>
      <c r="G5945" s="510"/>
      <c r="H5945" s="69" t="s">
        <v>46</v>
      </c>
      <c r="I5945" s="573">
        <v>5</v>
      </c>
    </row>
    <row r="5946" spans="2:9" customFormat="1" ht="24" customHeight="1">
      <c r="B5946" s="78" t="s">
        <v>106</v>
      </c>
      <c r="C5946" s="68" t="s">
        <v>157</v>
      </c>
      <c r="D5946" s="375" t="s">
        <v>5</v>
      </c>
      <c r="E5946" s="375" t="s">
        <v>114</v>
      </c>
      <c r="F5946" s="510" t="s">
        <v>108</v>
      </c>
      <c r="G5946" s="510"/>
      <c r="H5946" s="69" t="s">
        <v>46</v>
      </c>
      <c r="I5946" s="573">
        <v>5</v>
      </c>
    </row>
    <row r="5947" spans="2:9" customFormat="1" ht="25.5" customHeight="1">
      <c r="B5947" s="74"/>
      <c r="C5947" s="574"/>
      <c r="D5947" s="574"/>
      <c r="E5947" s="574"/>
      <c r="F5947" s="574" t="s">
        <v>102</v>
      </c>
      <c r="G5947" s="575">
        <v>175.85</v>
      </c>
      <c r="H5947" s="574" t="s">
        <v>103</v>
      </c>
      <c r="I5947" s="75">
        <v>0</v>
      </c>
    </row>
    <row r="5948" spans="2:9" customFormat="1" ht="25.5" customHeight="1" thickBot="1">
      <c r="B5948" s="74"/>
      <c r="C5948" s="574"/>
      <c r="D5948" s="574"/>
      <c r="E5948" s="574"/>
      <c r="F5948" s="574" t="s">
        <v>104</v>
      </c>
      <c r="G5948" s="575">
        <v>53.36</v>
      </c>
      <c r="H5948" s="574"/>
      <c r="I5948" s="576" t="s">
        <v>105</v>
      </c>
    </row>
    <row r="5949" spans="2:9" customFormat="1" ht="0.95" customHeight="1" thickTop="1">
      <c r="B5949" s="76"/>
      <c r="C5949" s="67"/>
      <c r="D5949" s="67"/>
      <c r="E5949" s="67"/>
      <c r="F5949" s="67"/>
      <c r="G5949" s="67"/>
      <c r="H5949" s="67"/>
      <c r="I5949" s="77"/>
    </row>
    <row r="5950" spans="2:9" customFormat="1" ht="18" customHeight="1">
      <c r="B5950" s="382" t="s">
        <v>953</v>
      </c>
      <c r="C5950" s="383" t="s">
        <v>7</v>
      </c>
      <c r="D5950" s="377" t="s">
        <v>95</v>
      </c>
      <c r="E5950" s="377" t="s">
        <v>8</v>
      </c>
      <c r="F5950" s="511" t="s">
        <v>99</v>
      </c>
      <c r="G5950" s="511"/>
      <c r="H5950" s="384" t="s">
        <v>96</v>
      </c>
      <c r="I5950" s="385" t="s">
        <v>97</v>
      </c>
    </row>
    <row r="5951" spans="2:9" customFormat="1" ht="39" customHeight="1">
      <c r="B5951" s="71" t="s">
        <v>100</v>
      </c>
      <c r="C5951" s="61" t="s">
        <v>648</v>
      </c>
      <c r="D5951" s="378" t="s">
        <v>44</v>
      </c>
      <c r="E5951" s="378" t="s">
        <v>649</v>
      </c>
      <c r="F5951" s="512">
        <v>61</v>
      </c>
      <c r="G5951" s="512"/>
      <c r="H5951" s="62" t="s">
        <v>45</v>
      </c>
      <c r="I5951" s="572">
        <v>1</v>
      </c>
    </row>
    <row r="5952" spans="2:9" customFormat="1" ht="26.1" customHeight="1">
      <c r="B5952" s="78" t="s">
        <v>106</v>
      </c>
      <c r="C5952" s="68" t="s">
        <v>156</v>
      </c>
      <c r="D5952" s="375" t="s">
        <v>5</v>
      </c>
      <c r="E5952" s="375" t="s">
        <v>115</v>
      </c>
      <c r="F5952" s="510" t="s">
        <v>108</v>
      </c>
      <c r="G5952" s="510"/>
      <c r="H5952" s="69" t="s">
        <v>46</v>
      </c>
      <c r="I5952" s="573">
        <v>0.48899999999999999</v>
      </c>
    </row>
    <row r="5953" spans="2:9" customFormat="1" ht="26.1" customHeight="1">
      <c r="B5953" s="78" t="s">
        <v>106</v>
      </c>
      <c r="C5953" s="68" t="s">
        <v>157</v>
      </c>
      <c r="D5953" s="375" t="s">
        <v>5</v>
      </c>
      <c r="E5953" s="375" t="s">
        <v>114</v>
      </c>
      <c r="F5953" s="510" t="s">
        <v>108</v>
      </c>
      <c r="G5953" s="510"/>
      <c r="H5953" s="69" t="s">
        <v>46</v>
      </c>
      <c r="I5953" s="573">
        <v>0.48899999999999999</v>
      </c>
    </row>
    <row r="5954" spans="2:9" customFormat="1" ht="26.1" customHeight="1">
      <c r="B5954" s="74"/>
      <c r="C5954" s="574"/>
      <c r="D5954" s="574"/>
      <c r="E5954" s="574"/>
      <c r="F5954" s="574" t="s">
        <v>102</v>
      </c>
      <c r="G5954" s="575">
        <v>17.190000000000001</v>
      </c>
      <c r="H5954" s="574" t="s">
        <v>103</v>
      </c>
      <c r="I5954" s="75">
        <v>0</v>
      </c>
    </row>
    <row r="5955" spans="2:9" customFormat="1" ht="24" customHeight="1" thickBot="1">
      <c r="B5955" s="74"/>
      <c r="C5955" s="574"/>
      <c r="D5955" s="574"/>
      <c r="E5955" s="574"/>
      <c r="F5955" s="574" t="s">
        <v>104</v>
      </c>
      <c r="G5955" s="575">
        <v>5.21</v>
      </c>
      <c r="H5955" s="574"/>
      <c r="I5955" s="576" t="s">
        <v>105</v>
      </c>
    </row>
    <row r="5956" spans="2:9" customFormat="1" ht="25.5" customHeight="1" thickTop="1">
      <c r="B5956" s="76"/>
      <c r="C5956" s="67"/>
      <c r="D5956" s="67"/>
      <c r="E5956" s="67"/>
      <c r="F5956" s="67"/>
      <c r="G5956" s="67"/>
      <c r="H5956" s="67"/>
      <c r="I5956" s="77"/>
    </row>
    <row r="5957" spans="2:9" customFormat="1" ht="25.5" customHeight="1">
      <c r="B5957" s="382" t="s">
        <v>954</v>
      </c>
      <c r="C5957" s="383" t="s">
        <v>7</v>
      </c>
      <c r="D5957" s="377" t="s">
        <v>95</v>
      </c>
      <c r="E5957" s="377" t="s">
        <v>8</v>
      </c>
      <c r="F5957" s="511" t="s">
        <v>99</v>
      </c>
      <c r="G5957" s="511"/>
      <c r="H5957" s="384" t="s">
        <v>96</v>
      </c>
      <c r="I5957" s="385" t="s">
        <v>97</v>
      </c>
    </row>
    <row r="5958" spans="2:9" customFormat="1" ht="0.95" customHeight="1">
      <c r="B5958" s="71" t="s">
        <v>100</v>
      </c>
      <c r="C5958" s="61" t="s">
        <v>955</v>
      </c>
      <c r="D5958" s="378" t="s">
        <v>44</v>
      </c>
      <c r="E5958" s="378" t="s">
        <v>956</v>
      </c>
      <c r="F5958" s="512">
        <v>61</v>
      </c>
      <c r="G5958" s="512"/>
      <c r="H5958" s="62" t="s">
        <v>45</v>
      </c>
      <c r="I5958" s="572">
        <v>1</v>
      </c>
    </row>
    <row r="5959" spans="2:9" customFormat="1" ht="18" customHeight="1">
      <c r="B5959" s="78" t="s">
        <v>106</v>
      </c>
      <c r="C5959" s="68" t="s">
        <v>156</v>
      </c>
      <c r="D5959" s="375" t="s">
        <v>5</v>
      </c>
      <c r="E5959" s="375" t="s">
        <v>115</v>
      </c>
      <c r="F5959" s="510" t="s">
        <v>108</v>
      </c>
      <c r="G5959" s="510"/>
      <c r="H5959" s="69" t="s">
        <v>46</v>
      </c>
      <c r="I5959" s="573">
        <v>0.48899999999999999</v>
      </c>
    </row>
    <row r="5960" spans="2:9" customFormat="1" ht="39" customHeight="1">
      <c r="B5960" s="78" t="s">
        <v>106</v>
      </c>
      <c r="C5960" s="68" t="s">
        <v>157</v>
      </c>
      <c r="D5960" s="375" t="s">
        <v>5</v>
      </c>
      <c r="E5960" s="375" t="s">
        <v>114</v>
      </c>
      <c r="F5960" s="510" t="s">
        <v>108</v>
      </c>
      <c r="G5960" s="510"/>
      <c r="H5960" s="69" t="s">
        <v>46</v>
      </c>
      <c r="I5960" s="573">
        <v>0.48899999999999999</v>
      </c>
    </row>
    <row r="5961" spans="2:9" customFormat="1" ht="26.1" customHeight="1">
      <c r="B5961" s="72" t="s">
        <v>101</v>
      </c>
      <c r="C5961" s="63" t="s">
        <v>3017</v>
      </c>
      <c r="D5961" s="376" t="s">
        <v>5</v>
      </c>
      <c r="E5961" s="376" t="s">
        <v>3018</v>
      </c>
      <c r="F5961" s="509" t="s">
        <v>60</v>
      </c>
      <c r="G5961" s="509"/>
      <c r="H5961" s="64" t="s">
        <v>45</v>
      </c>
      <c r="I5961" s="577">
        <v>1</v>
      </c>
    </row>
    <row r="5962" spans="2:9" customFormat="1" ht="26.1" customHeight="1">
      <c r="B5962" s="74"/>
      <c r="C5962" s="574"/>
      <c r="D5962" s="574"/>
      <c r="E5962" s="574"/>
      <c r="F5962" s="574" t="s">
        <v>102</v>
      </c>
      <c r="G5962" s="575">
        <v>17.190000000000001</v>
      </c>
      <c r="H5962" s="574" t="s">
        <v>103</v>
      </c>
      <c r="I5962" s="75">
        <v>0</v>
      </c>
    </row>
    <row r="5963" spans="2:9" customFormat="1" ht="24" customHeight="1" thickBot="1">
      <c r="B5963" s="74"/>
      <c r="C5963" s="574"/>
      <c r="D5963" s="574"/>
      <c r="E5963" s="574"/>
      <c r="F5963" s="574" t="s">
        <v>104</v>
      </c>
      <c r="G5963" s="575">
        <v>11.75</v>
      </c>
      <c r="H5963" s="574"/>
      <c r="I5963" s="576" t="s">
        <v>105</v>
      </c>
    </row>
    <row r="5964" spans="2:9" customFormat="1" ht="26.1" customHeight="1" thickTop="1">
      <c r="B5964" s="76"/>
      <c r="C5964" s="67"/>
      <c r="D5964" s="67"/>
      <c r="E5964" s="67"/>
      <c r="F5964" s="67"/>
      <c r="G5964" s="67"/>
      <c r="H5964" s="67"/>
      <c r="I5964" s="77"/>
    </row>
    <row r="5965" spans="2:9" customFormat="1" ht="25.5" customHeight="1">
      <c r="B5965" s="382" t="s">
        <v>957</v>
      </c>
      <c r="C5965" s="383" t="s">
        <v>7</v>
      </c>
      <c r="D5965" s="377" t="s">
        <v>95</v>
      </c>
      <c r="E5965" s="377" t="s">
        <v>8</v>
      </c>
      <c r="F5965" s="511" t="s">
        <v>99</v>
      </c>
      <c r="G5965" s="511"/>
      <c r="H5965" s="384" t="s">
        <v>96</v>
      </c>
      <c r="I5965" s="385" t="s">
        <v>97</v>
      </c>
    </row>
    <row r="5966" spans="2:9" customFormat="1" ht="25.5" customHeight="1">
      <c r="B5966" s="71" t="s">
        <v>100</v>
      </c>
      <c r="C5966" s="61" t="s">
        <v>958</v>
      </c>
      <c r="D5966" s="378" t="s">
        <v>44</v>
      </c>
      <c r="E5966" s="378" t="s">
        <v>959</v>
      </c>
      <c r="F5966" s="512" t="s">
        <v>113</v>
      </c>
      <c r="G5966" s="512"/>
      <c r="H5966" s="62" t="s">
        <v>45</v>
      </c>
      <c r="I5966" s="572">
        <v>1</v>
      </c>
    </row>
    <row r="5967" spans="2:9" customFormat="1" ht="0.95" customHeight="1">
      <c r="B5967" s="78" t="s">
        <v>106</v>
      </c>
      <c r="C5967" s="68" t="s">
        <v>157</v>
      </c>
      <c r="D5967" s="375" t="s">
        <v>5</v>
      </c>
      <c r="E5967" s="375" t="s">
        <v>114</v>
      </c>
      <c r="F5967" s="510" t="s">
        <v>108</v>
      </c>
      <c r="G5967" s="510"/>
      <c r="H5967" s="69" t="s">
        <v>46</v>
      </c>
      <c r="I5967" s="573">
        <v>0.42709999999999998</v>
      </c>
    </row>
    <row r="5968" spans="2:9" customFormat="1" ht="18" customHeight="1">
      <c r="B5968" s="78" t="s">
        <v>106</v>
      </c>
      <c r="C5968" s="68" t="s">
        <v>156</v>
      </c>
      <c r="D5968" s="375" t="s">
        <v>5</v>
      </c>
      <c r="E5968" s="375" t="s">
        <v>115</v>
      </c>
      <c r="F5968" s="510" t="s">
        <v>108</v>
      </c>
      <c r="G5968" s="510"/>
      <c r="H5968" s="69" t="s">
        <v>46</v>
      </c>
      <c r="I5968" s="573">
        <v>0.42709999999999998</v>
      </c>
    </row>
    <row r="5969" spans="2:9" customFormat="1" ht="39" customHeight="1">
      <c r="B5969" s="72" t="s">
        <v>101</v>
      </c>
      <c r="C5969" s="63" t="s">
        <v>201</v>
      </c>
      <c r="D5969" s="376" t="s">
        <v>5</v>
      </c>
      <c r="E5969" s="376" t="s">
        <v>202</v>
      </c>
      <c r="F5969" s="509" t="s">
        <v>60</v>
      </c>
      <c r="G5969" s="509"/>
      <c r="H5969" s="64" t="s">
        <v>45</v>
      </c>
      <c r="I5969" s="577">
        <v>2</v>
      </c>
    </row>
    <row r="5970" spans="2:9" customFormat="1" ht="26.1" customHeight="1">
      <c r="B5970" s="74"/>
      <c r="C5970" s="574"/>
      <c r="D5970" s="574"/>
      <c r="E5970" s="574"/>
      <c r="F5970" s="574" t="s">
        <v>102</v>
      </c>
      <c r="G5970" s="575">
        <v>15.010000000000002</v>
      </c>
      <c r="H5970" s="574" t="s">
        <v>103</v>
      </c>
      <c r="I5970" s="75">
        <v>0</v>
      </c>
    </row>
    <row r="5971" spans="2:9" customFormat="1" ht="26.1" customHeight="1" thickBot="1">
      <c r="B5971" s="74"/>
      <c r="C5971" s="574"/>
      <c r="D5971" s="574"/>
      <c r="E5971" s="574"/>
      <c r="F5971" s="574" t="s">
        <v>104</v>
      </c>
      <c r="G5971" s="575">
        <v>4.71</v>
      </c>
      <c r="H5971" s="574"/>
      <c r="I5971" s="576" t="s">
        <v>105</v>
      </c>
    </row>
    <row r="5972" spans="2:9" customFormat="1" ht="25.5" customHeight="1" thickTop="1">
      <c r="B5972" s="76"/>
      <c r="C5972" s="67"/>
      <c r="D5972" s="67"/>
      <c r="E5972" s="67"/>
      <c r="F5972" s="67"/>
      <c r="G5972" s="67"/>
      <c r="H5972" s="67"/>
      <c r="I5972" s="77"/>
    </row>
    <row r="5973" spans="2:9" customFormat="1" ht="25.5" customHeight="1">
      <c r="B5973" s="382" t="s">
        <v>960</v>
      </c>
      <c r="C5973" s="383" t="s">
        <v>7</v>
      </c>
      <c r="D5973" s="377" t="s">
        <v>95</v>
      </c>
      <c r="E5973" s="377" t="s">
        <v>8</v>
      </c>
      <c r="F5973" s="511" t="s">
        <v>99</v>
      </c>
      <c r="G5973" s="511"/>
      <c r="H5973" s="384" t="s">
        <v>96</v>
      </c>
      <c r="I5973" s="385" t="s">
        <v>97</v>
      </c>
    </row>
    <row r="5974" spans="2:9" customFormat="1" ht="0.95" customHeight="1">
      <c r="B5974" s="71" t="s">
        <v>100</v>
      </c>
      <c r="C5974" s="61" t="s">
        <v>961</v>
      </c>
      <c r="D5974" s="378" t="s">
        <v>44</v>
      </c>
      <c r="E5974" s="378" t="s">
        <v>962</v>
      </c>
      <c r="F5974" s="512" t="s">
        <v>113</v>
      </c>
      <c r="G5974" s="512"/>
      <c r="H5974" s="62" t="s">
        <v>45</v>
      </c>
      <c r="I5974" s="572">
        <v>1</v>
      </c>
    </row>
    <row r="5975" spans="2:9" customFormat="1" ht="18" customHeight="1">
      <c r="B5975" s="78" t="s">
        <v>106</v>
      </c>
      <c r="C5975" s="68" t="s">
        <v>157</v>
      </c>
      <c r="D5975" s="375" t="s">
        <v>5</v>
      </c>
      <c r="E5975" s="375" t="s">
        <v>114</v>
      </c>
      <c r="F5975" s="510" t="s">
        <v>108</v>
      </c>
      <c r="G5975" s="510"/>
      <c r="H5975" s="69" t="s">
        <v>46</v>
      </c>
      <c r="I5975" s="573">
        <v>0.39779999999999999</v>
      </c>
    </row>
    <row r="5976" spans="2:9" customFormat="1" ht="39" customHeight="1">
      <c r="B5976" s="78" t="s">
        <v>106</v>
      </c>
      <c r="C5976" s="68" t="s">
        <v>156</v>
      </c>
      <c r="D5976" s="375" t="s">
        <v>5</v>
      </c>
      <c r="E5976" s="375" t="s">
        <v>115</v>
      </c>
      <c r="F5976" s="510" t="s">
        <v>108</v>
      </c>
      <c r="G5976" s="510"/>
      <c r="H5976" s="69" t="s">
        <v>46</v>
      </c>
      <c r="I5976" s="573">
        <v>0.39779999999999999</v>
      </c>
    </row>
    <row r="5977" spans="2:9" customFormat="1" ht="24" customHeight="1">
      <c r="B5977" s="72" t="s">
        <v>101</v>
      </c>
      <c r="C5977" s="63" t="s">
        <v>201</v>
      </c>
      <c r="D5977" s="376" t="s">
        <v>5</v>
      </c>
      <c r="E5977" s="376" t="s">
        <v>202</v>
      </c>
      <c r="F5977" s="509" t="s">
        <v>60</v>
      </c>
      <c r="G5977" s="509"/>
      <c r="H5977" s="64" t="s">
        <v>45</v>
      </c>
      <c r="I5977" s="577">
        <v>2</v>
      </c>
    </row>
    <row r="5978" spans="2:9" customFormat="1" ht="24" customHeight="1">
      <c r="B5978" s="74"/>
      <c r="C5978" s="574"/>
      <c r="D5978" s="574"/>
      <c r="E5978" s="574"/>
      <c r="F5978" s="574" t="s">
        <v>102</v>
      </c>
      <c r="G5978" s="575">
        <v>13.98</v>
      </c>
      <c r="H5978" s="574" t="s">
        <v>103</v>
      </c>
      <c r="I5978" s="75">
        <v>0</v>
      </c>
    </row>
    <row r="5979" spans="2:9" customFormat="1" ht="26.1" customHeight="1" thickBot="1">
      <c r="B5979" s="74"/>
      <c r="C5979" s="574"/>
      <c r="D5979" s="574"/>
      <c r="E5979" s="574"/>
      <c r="F5979" s="574" t="s">
        <v>104</v>
      </c>
      <c r="G5979" s="575">
        <v>4.3899999999999997</v>
      </c>
      <c r="H5979" s="574"/>
      <c r="I5979" s="576" t="s">
        <v>105</v>
      </c>
    </row>
    <row r="5980" spans="2:9" customFormat="1" ht="15.75" thickTop="1">
      <c r="B5980" s="76"/>
      <c r="C5980" s="67"/>
      <c r="D5980" s="67"/>
      <c r="E5980" s="67"/>
      <c r="F5980" s="67"/>
      <c r="G5980" s="67"/>
      <c r="H5980" s="67"/>
      <c r="I5980" s="77"/>
    </row>
    <row r="5981" spans="2:9" customFormat="1" ht="38.25" customHeight="1">
      <c r="B5981" s="382" t="s">
        <v>5623</v>
      </c>
      <c r="C5981" s="383" t="s">
        <v>7</v>
      </c>
      <c r="D5981" s="377" t="s">
        <v>95</v>
      </c>
      <c r="E5981" s="377" t="s">
        <v>8</v>
      </c>
      <c r="F5981" s="511" t="s">
        <v>99</v>
      </c>
      <c r="G5981" s="511"/>
      <c r="H5981" s="384" t="s">
        <v>96</v>
      </c>
      <c r="I5981" s="385" t="s">
        <v>97</v>
      </c>
    </row>
    <row r="5982" spans="2:9" customFormat="1" ht="0.95" customHeight="1">
      <c r="B5982" s="71" t="s">
        <v>100</v>
      </c>
      <c r="C5982" s="61" t="s">
        <v>963</v>
      </c>
      <c r="D5982" s="378" t="s">
        <v>44</v>
      </c>
      <c r="E5982" s="378" t="s">
        <v>964</v>
      </c>
      <c r="F5982" s="512">
        <v>61</v>
      </c>
      <c r="G5982" s="512"/>
      <c r="H5982" s="62" t="s">
        <v>45</v>
      </c>
      <c r="I5982" s="572">
        <v>1</v>
      </c>
    </row>
    <row r="5983" spans="2:9" customFormat="1" ht="18" customHeight="1">
      <c r="B5983" s="78" t="s">
        <v>106</v>
      </c>
      <c r="C5983" s="68" t="s">
        <v>156</v>
      </c>
      <c r="D5983" s="375" t="s">
        <v>5</v>
      </c>
      <c r="E5983" s="375" t="s">
        <v>115</v>
      </c>
      <c r="F5983" s="510" t="s">
        <v>108</v>
      </c>
      <c r="G5983" s="510"/>
      <c r="H5983" s="69" t="s">
        <v>46</v>
      </c>
      <c r="I5983" s="573">
        <v>0.48899999999999999</v>
      </c>
    </row>
    <row r="5984" spans="2:9" customFormat="1" ht="39" customHeight="1">
      <c r="B5984" s="78" t="s">
        <v>106</v>
      </c>
      <c r="C5984" s="68" t="s">
        <v>157</v>
      </c>
      <c r="D5984" s="375" t="s">
        <v>5</v>
      </c>
      <c r="E5984" s="375" t="s">
        <v>114</v>
      </c>
      <c r="F5984" s="510" t="s">
        <v>108</v>
      </c>
      <c r="G5984" s="510"/>
      <c r="H5984" s="69" t="s">
        <v>46</v>
      </c>
      <c r="I5984" s="573">
        <v>0.48899999999999999</v>
      </c>
    </row>
    <row r="5985" spans="2:9" customFormat="1" ht="26.1" customHeight="1">
      <c r="B5985" s="74"/>
      <c r="C5985" s="574"/>
      <c r="D5985" s="574"/>
      <c r="E5985" s="574"/>
      <c r="F5985" s="574" t="s">
        <v>102</v>
      </c>
      <c r="G5985" s="575">
        <v>17.190000000000001</v>
      </c>
      <c r="H5985" s="574" t="s">
        <v>103</v>
      </c>
      <c r="I5985" s="75">
        <v>0</v>
      </c>
    </row>
    <row r="5986" spans="2:9" customFormat="1" ht="24" customHeight="1" thickBot="1">
      <c r="B5986" s="74"/>
      <c r="C5986" s="574"/>
      <c r="D5986" s="574"/>
      <c r="E5986" s="574"/>
      <c r="F5986" s="574" t="s">
        <v>104</v>
      </c>
      <c r="G5986" s="575">
        <v>5.21</v>
      </c>
      <c r="H5986" s="574"/>
      <c r="I5986" s="576" t="s">
        <v>105</v>
      </c>
    </row>
    <row r="5987" spans="2:9" customFormat="1" ht="39" customHeight="1" thickTop="1">
      <c r="B5987" s="76"/>
      <c r="C5987" s="67"/>
      <c r="D5987" s="67"/>
      <c r="E5987" s="67"/>
      <c r="F5987" s="67"/>
      <c r="G5987" s="67"/>
      <c r="H5987" s="67"/>
      <c r="I5987" s="77"/>
    </row>
    <row r="5988" spans="2:9" customFormat="1" ht="26.1" customHeight="1">
      <c r="B5988" s="382" t="s">
        <v>5624</v>
      </c>
      <c r="C5988" s="383" t="s">
        <v>7</v>
      </c>
      <c r="D5988" s="377" t="s">
        <v>95</v>
      </c>
      <c r="E5988" s="377" t="s">
        <v>8</v>
      </c>
      <c r="F5988" s="511" t="s">
        <v>99</v>
      </c>
      <c r="G5988" s="511"/>
      <c r="H5988" s="384" t="s">
        <v>96</v>
      </c>
      <c r="I5988" s="385" t="s">
        <v>97</v>
      </c>
    </row>
    <row r="5989" spans="2:9" customFormat="1" ht="25.5">
      <c r="B5989" s="71" t="s">
        <v>100</v>
      </c>
      <c r="C5989" s="61" t="s">
        <v>965</v>
      </c>
      <c r="D5989" s="378" t="s">
        <v>44</v>
      </c>
      <c r="E5989" s="378" t="s">
        <v>966</v>
      </c>
      <c r="F5989" s="512">
        <v>61</v>
      </c>
      <c r="G5989" s="512"/>
      <c r="H5989" s="62" t="s">
        <v>45</v>
      </c>
      <c r="I5989" s="572">
        <v>1</v>
      </c>
    </row>
    <row r="5990" spans="2:9" customFormat="1" ht="25.5" customHeight="1">
      <c r="B5990" s="78" t="s">
        <v>106</v>
      </c>
      <c r="C5990" s="68" t="s">
        <v>156</v>
      </c>
      <c r="D5990" s="375" t="s">
        <v>5</v>
      </c>
      <c r="E5990" s="375" t="s">
        <v>115</v>
      </c>
      <c r="F5990" s="510" t="s">
        <v>108</v>
      </c>
      <c r="G5990" s="510"/>
      <c r="H5990" s="69" t="s">
        <v>46</v>
      </c>
      <c r="I5990" s="573">
        <v>0.48899999999999999</v>
      </c>
    </row>
    <row r="5991" spans="2:9" customFormat="1" ht="0.95" customHeight="1">
      <c r="B5991" s="78" t="s">
        <v>106</v>
      </c>
      <c r="C5991" s="68" t="s">
        <v>157</v>
      </c>
      <c r="D5991" s="375" t="s">
        <v>5</v>
      </c>
      <c r="E5991" s="375" t="s">
        <v>114</v>
      </c>
      <c r="F5991" s="510" t="s">
        <v>108</v>
      </c>
      <c r="G5991" s="510"/>
      <c r="H5991" s="69" t="s">
        <v>46</v>
      </c>
      <c r="I5991" s="573">
        <v>0.48899999999999999</v>
      </c>
    </row>
    <row r="5992" spans="2:9" customFormat="1" ht="18" customHeight="1">
      <c r="B5992" s="72" t="s">
        <v>101</v>
      </c>
      <c r="C5992" s="63" t="s">
        <v>3035</v>
      </c>
      <c r="D5992" s="376" t="s">
        <v>5</v>
      </c>
      <c r="E5992" s="376" t="s">
        <v>3036</v>
      </c>
      <c r="F5992" s="509" t="s">
        <v>60</v>
      </c>
      <c r="G5992" s="509"/>
      <c r="H5992" s="64" t="s">
        <v>45</v>
      </c>
      <c r="I5992" s="577">
        <v>1</v>
      </c>
    </row>
    <row r="5993" spans="2:9" customFormat="1" ht="39" customHeight="1">
      <c r="B5993" s="74"/>
      <c r="C5993" s="574"/>
      <c r="D5993" s="574"/>
      <c r="E5993" s="574"/>
      <c r="F5993" s="574" t="s">
        <v>102</v>
      </c>
      <c r="G5993" s="575">
        <v>17.190000000000001</v>
      </c>
      <c r="H5993" s="574" t="s">
        <v>103</v>
      </c>
      <c r="I5993" s="75">
        <v>0</v>
      </c>
    </row>
    <row r="5994" spans="2:9" customFormat="1" ht="24" customHeight="1" thickBot="1">
      <c r="B5994" s="74"/>
      <c r="C5994" s="574"/>
      <c r="D5994" s="574"/>
      <c r="E5994" s="574"/>
      <c r="F5994" s="574" t="s">
        <v>104</v>
      </c>
      <c r="G5994" s="575">
        <v>15.17</v>
      </c>
      <c r="H5994" s="574"/>
      <c r="I5994" s="576" t="s">
        <v>105</v>
      </c>
    </row>
    <row r="5995" spans="2:9" customFormat="1" ht="26.1" customHeight="1" thickTop="1">
      <c r="B5995" s="76"/>
      <c r="C5995" s="67"/>
      <c r="D5995" s="67"/>
      <c r="E5995" s="67"/>
      <c r="F5995" s="67"/>
      <c r="G5995" s="67"/>
      <c r="H5995" s="67"/>
      <c r="I5995" s="77"/>
    </row>
    <row r="5996" spans="2:9" customFormat="1" ht="15">
      <c r="B5996" s="382" t="s">
        <v>5626</v>
      </c>
      <c r="C5996" s="383" t="s">
        <v>7</v>
      </c>
      <c r="D5996" s="377" t="s">
        <v>95</v>
      </c>
      <c r="E5996" s="377" t="s">
        <v>8</v>
      </c>
      <c r="F5996" s="511" t="s">
        <v>99</v>
      </c>
      <c r="G5996" s="511"/>
      <c r="H5996" s="384" t="s">
        <v>96</v>
      </c>
      <c r="I5996" s="385" t="s">
        <v>97</v>
      </c>
    </row>
    <row r="5997" spans="2:9" customFormat="1" ht="25.5">
      <c r="B5997" s="71" t="s">
        <v>100</v>
      </c>
      <c r="C5997" s="61" t="s">
        <v>967</v>
      </c>
      <c r="D5997" s="378" t="s">
        <v>44</v>
      </c>
      <c r="E5997" s="378" t="s">
        <v>968</v>
      </c>
      <c r="F5997" s="512">
        <v>61</v>
      </c>
      <c r="G5997" s="512"/>
      <c r="H5997" s="62" t="s">
        <v>45</v>
      </c>
      <c r="I5997" s="572">
        <v>1</v>
      </c>
    </row>
    <row r="5998" spans="2:9" customFormat="1" ht="0.95" customHeight="1">
      <c r="B5998" s="78" t="s">
        <v>106</v>
      </c>
      <c r="C5998" s="68" t="s">
        <v>156</v>
      </c>
      <c r="D5998" s="375" t="s">
        <v>5</v>
      </c>
      <c r="E5998" s="375" t="s">
        <v>115</v>
      </c>
      <c r="F5998" s="510" t="s">
        <v>108</v>
      </c>
      <c r="G5998" s="510"/>
      <c r="H5998" s="69" t="s">
        <v>46</v>
      </c>
      <c r="I5998" s="573">
        <v>0.48899999999999999</v>
      </c>
    </row>
    <row r="5999" spans="2:9" customFormat="1" ht="18" customHeight="1">
      <c r="B5999" s="78" t="s">
        <v>106</v>
      </c>
      <c r="C5999" s="68" t="s">
        <v>157</v>
      </c>
      <c r="D5999" s="375" t="s">
        <v>5</v>
      </c>
      <c r="E5999" s="375" t="s">
        <v>114</v>
      </c>
      <c r="F5999" s="510" t="s">
        <v>108</v>
      </c>
      <c r="G5999" s="510"/>
      <c r="H5999" s="69" t="s">
        <v>46</v>
      </c>
      <c r="I5999" s="573">
        <v>0.48899999999999999</v>
      </c>
    </row>
    <row r="6000" spans="2:9" customFormat="1" ht="26.1" customHeight="1">
      <c r="B6000" s="72" t="s">
        <v>101</v>
      </c>
      <c r="C6000" s="63" t="s">
        <v>3019</v>
      </c>
      <c r="D6000" s="376" t="s">
        <v>5</v>
      </c>
      <c r="E6000" s="376" t="s">
        <v>3020</v>
      </c>
      <c r="F6000" s="509" t="s">
        <v>60</v>
      </c>
      <c r="G6000" s="509"/>
      <c r="H6000" s="64" t="s">
        <v>45</v>
      </c>
      <c r="I6000" s="577">
        <v>1</v>
      </c>
    </row>
    <row r="6001" spans="2:9" customFormat="1" ht="26.1" customHeight="1">
      <c r="B6001" s="74"/>
      <c r="C6001" s="574"/>
      <c r="D6001" s="574"/>
      <c r="E6001" s="574"/>
      <c r="F6001" s="574" t="s">
        <v>102</v>
      </c>
      <c r="G6001" s="575">
        <v>17.190000000000001</v>
      </c>
      <c r="H6001" s="574" t="s">
        <v>103</v>
      </c>
      <c r="I6001" s="75">
        <v>0</v>
      </c>
    </row>
    <row r="6002" spans="2:9" customFormat="1" ht="24" customHeight="1" thickBot="1">
      <c r="B6002" s="74"/>
      <c r="C6002" s="574"/>
      <c r="D6002" s="574"/>
      <c r="E6002" s="574"/>
      <c r="F6002" s="574" t="s">
        <v>104</v>
      </c>
      <c r="G6002" s="575">
        <v>13.05</v>
      </c>
      <c r="H6002" s="574"/>
      <c r="I6002" s="576" t="s">
        <v>105</v>
      </c>
    </row>
    <row r="6003" spans="2:9" customFormat="1" ht="26.1" customHeight="1" thickTop="1">
      <c r="B6003" s="76"/>
      <c r="C6003" s="67"/>
      <c r="D6003" s="67"/>
      <c r="E6003" s="67"/>
      <c r="F6003" s="67"/>
      <c r="G6003" s="67"/>
      <c r="H6003" s="67"/>
      <c r="I6003" s="77"/>
    </row>
    <row r="6004" spans="2:9" customFormat="1" ht="24" customHeight="1">
      <c r="B6004" s="382" t="s">
        <v>5627</v>
      </c>
      <c r="C6004" s="383" t="s">
        <v>7</v>
      </c>
      <c r="D6004" s="377" t="s">
        <v>95</v>
      </c>
      <c r="E6004" s="377" t="s">
        <v>8</v>
      </c>
      <c r="F6004" s="511" t="s">
        <v>99</v>
      </c>
      <c r="G6004" s="511"/>
      <c r="H6004" s="384" t="s">
        <v>96</v>
      </c>
      <c r="I6004" s="385" t="s">
        <v>97</v>
      </c>
    </row>
    <row r="6005" spans="2:9" customFormat="1" ht="38.25">
      <c r="B6005" s="71" t="s">
        <v>100</v>
      </c>
      <c r="C6005" s="61" t="s">
        <v>969</v>
      </c>
      <c r="D6005" s="378" t="s">
        <v>5</v>
      </c>
      <c r="E6005" s="378" t="s">
        <v>970</v>
      </c>
      <c r="F6005" s="512" t="s">
        <v>113</v>
      </c>
      <c r="G6005" s="512"/>
      <c r="H6005" s="62" t="s">
        <v>45</v>
      </c>
      <c r="I6005" s="572">
        <v>1</v>
      </c>
    </row>
    <row r="6006" spans="2:9" customFormat="1" ht="25.5">
      <c r="B6006" s="78" t="s">
        <v>106</v>
      </c>
      <c r="C6006" s="68" t="s">
        <v>157</v>
      </c>
      <c r="D6006" s="375" t="s">
        <v>5</v>
      </c>
      <c r="E6006" s="375" t="s">
        <v>114</v>
      </c>
      <c r="F6006" s="510" t="s">
        <v>108</v>
      </c>
      <c r="G6006" s="510"/>
      <c r="H6006" s="69" t="s">
        <v>46</v>
      </c>
      <c r="I6006" s="573">
        <v>0.59730000000000005</v>
      </c>
    </row>
    <row r="6007" spans="2:9" customFormat="1" ht="0.95" customHeight="1">
      <c r="B6007" s="78" t="s">
        <v>106</v>
      </c>
      <c r="C6007" s="68" t="s">
        <v>156</v>
      </c>
      <c r="D6007" s="375" t="s">
        <v>5</v>
      </c>
      <c r="E6007" s="375" t="s">
        <v>115</v>
      </c>
      <c r="F6007" s="510" t="s">
        <v>108</v>
      </c>
      <c r="G6007" s="510"/>
      <c r="H6007" s="69" t="s">
        <v>46</v>
      </c>
      <c r="I6007" s="573">
        <v>0.59730000000000005</v>
      </c>
    </row>
    <row r="6008" spans="2:9" customFormat="1" ht="18" customHeight="1">
      <c r="B6008" s="72" t="s">
        <v>101</v>
      </c>
      <c r="C6008" s="63" t="s">
        <v>3021</v>
      </c>
      <c r="D6008" s="376" t="s">
        <v>5</v>
      </c>
      <c r="E6008" s="376" t="s">
        <v>3022</v>
      </c>
      <c r="F6008" s="509" t="s">
        <v>60</v>
      </c>
      <c r="G6008" s="509"/>
      <c r="H6008" s="64" t="s">
        <v>45</v>
      </c>
      <c r="I6008" s="577">
        <v>1</v>
      </c>
    </row>
    <row r="6009" spans="2:9" customFormat="1" ht="51.95" customHeight="1">
      <c r="B6009" s="72" t="s">
        <v>101</v>
      </c>
      <c r="C6009" s="63" t="s">
        <v>201</v>
      </c>
      <c r="D6009" s="376" t="s">
        <v>5</v>
      </c>
      <c r="E6009" s="376" t="s">
        <v>202</v>
      </c>
      <c r="F6009" s="509" t="s">
        <v>60</v>
      </c>
      <c r="G6009" s="509"/>
      <c r="H6009" s="64" t="s">
        <v>45</v>
      </c>
      <c r="I6009" s="577">
        <v>2</v>
      </c>
    </row>
    <row r="6010" spans="2:9" customFormat="1" ht="26.1" customHeight="1">
      <c r="B6010" s="74"/>
      <c r="C6010" s="574"/>
      <c r="D6010" s="574"/>
      <c r="E6010" s="574"/>
      <c r="F6010" s="574" t="s">
        <v>102</v>
      </c>
      <c r="G6010" s="575">
        <v>21</v>
      </c>
      <c r="H6010" s="574" t="s">
        <v>103</v>
      </c>
      <c r="I6010" s="75">
        <v>0</v>
      </c>
    </row>
    <row r="6011" spans="2:9" customFormat="1" ht="24" customHeight="1" thickBot="1">
      <c r="B6011" s="74"/>
      <c r="C6011" s="574"/>
      <c r="D6011" s="574"/>
      <c r="E6011" s="574"/>
      <c r="F6011" s="574" t="s">
        <v>104</v>
      </c>
      <c r="G6011" s="575">
        <v>12.41</v>
      </c>
      <c r="H6011" s="574"/>
      <c r="I6011" s="576" t="s">
        <v>105</v>
      </c>
    </row>
    <row r="6012" spans="2:9" customFormat="1" ht="15.75" thickTop="1">
      <c r="B6012" s="76"/>
      <c r="C6012" s="67"/>
      <c r="D6012" s="67"/>
      <c r="E6012" s="67"/>
      <c r="F6012" s="67"/>
      <c r="G6012" s="67"/>
      <c r="H6012" s="67"/>
      <c r="I6012" s="77"/>
    </row>
    <row r="6013" spans="2:9" customFormat="1" ht="15">
      <c r="B6013" s="382" t="s">
        <v>5628</v>
      </c>
      <c r="C6013" s="383" t="s">
        <v>7</v>
      </c>
      <c r="D6013" s="377" t="s">
        <v>95</v>
      </c>
      <c r="E6013" s="377" t="s">
        <v>8</v>
      </c>
      <c r="F6013" s="511" t="s">
        <v>99</v>
      </c>
      <c r="G6013" s="511"/>
      <c r="H6013" s="384" t="s">
        <v>96</v>
      </c>
      <c r="I6013" s="385" t="s">
        <v>97</v>
      </c>
    </row>
    <row r="6014" spans="2:9" customFormat="1" ht="0.95" customHeight="1">
      <c r="B6014" s="71" t="s">
        <v>100</v>
      </c>
      <c r="C6014" s="61" t="s">
        <v>971</v>
      </c>
      <c r="D6014" s="378" t="s">
        <v>44</v>
      </c>
      <c r="E6014" s="378" t="s">
        <v>972</v>
      </c>
      <c r="F6014" s="512" t="s">
        <v>113</v>
      </c>
      <c r="G6014" s="512"/>
      <c r="H6014" s="62" t="s">
        <v>45</v>
      </c>
      <c r="I6014" s="572">
        <v>1</v>
      </c>
    </row>
    <row r="6015" spans="2:9" customFormat="1" ht="18" customHeight="1">
      <c r="B6015" s="78" t="s">
        <v>106</v>
      </c>
      <c r="C6015" s="68" t="s">
        <v>157</v>
      </c>
      <c r="D6015" s="375" t="s">
        <v>5</v>
      </c>
      <c r="E6015" s="375" t="s">
        <v>114</v>
      </c>
      <c r="F6015" s="510" t="s">
        <v>108</v>
      </c>
      <c r="G6015" s="510"/>
      <c r="H6015" s="69" t="s">
        <v>46</v>
      </c>
      <c r="I6015" s="573">
        <v>0.46820000000000001</v>
      </c>
    </row>
    <row r="6016" spans="2:9" customFormat="1" ht="26.1" customHeight="1">
      <c r="B6016" s="78" t="s">
        <v>106</v>
      </c>
      <c r="C6016" s="68" t="s">
        <v>156</v>
      </c>
      <c r="D6016" s="375" t="s">
        <v>5</v>
      </c>
      <c r="E6016" s="375" t="s">
        <v>115</v>
      </c>
      <c r="F6016" s="510" t="s">
        <v>108</v>
      </c>
      <c r="G6016" s="510"/>
      <c r="H6016" s="69" t="s">
        <v>46</v>
      </c>
      <c r="I6016" s="573">
        <v>0.46820000000000001</v>
      </c>
    </row>
    <row r="6017" spans="2:9" customFormat="1" ht="24" customHeight="1">
      <c r="B6017" s="72" t="s">
        <v>101</v>
      </c>
      <c r="C6017" s="63" t="s">
        <v>201</v>
      </c>
      <c r="D6017" s="376" t="s">
        <v>5</v>
      </c>
      <c r="E6017" s="376" t="s">
        <v>202</v>
      </c>
      <c r="F6017" s="509" t="s">
        <v>60</v>
      </c>
      <c r="G6017" s="509"/>
      <c r="H6017" s="64" t="s">
        <v>45</v>
      </c>
      <c r="I6017" s="577">
        <v>2</v>
      </c>
    </row>
    <row r="6018" spans="2:9" customFormat="1" ht="26.1" customHeight="1">
      <c r="B6018" s="74"/>
      <c r="C6018" s="574"/>
      <c r="D6018" s="574"/>
      <c r="E6018" s="574"/>
      <c r="F6018" s="574" t="s">
        <v>102</v>
      </c>
      <c r="G6018" s="575">
        <v>16.45</v>
      </c>
      <c r="H6018" s="574" t="s">
        <v>103</v>
      </c>
      <c r="I6018" s="75">
        <v>0</v>
      </c>
    </row>
    <row r="6019" spans="2:9" customFormat="1" ht="24" customHeight="1" thickBot="1">
      <c r="B6019" s="74"/>
      <c r="C6019" s="574"/>
      <c r="D6019" s="574"/>
      <c r="E6019" s="574"/>
      <c r="F6019" s="574" t="s">
        <v>104</v>
      </c>
      <c r="G6019" s="575">
        <v>5.14</v>
      </c>
      <c r="H6019" s="574"/>
      <c r="I6019" s="576" t="s">
        <v>105</v>
      </c>
    </row>
    <row r="6020" spans="2:9" customFormat="1" ht="15.75" thickTop="1">
      <c r="B6020" s="76"/>
      <c r="C6020" s="67"/>
      <c r="D6020" s="67"/>
      <c r="E6020" s="67"/>
      <c r="F6020" s="67"/>
      <c r="G6020" s="67"/>
      <c r="H6020" s="67"/>
      <c r="I6020" s="77"/>
    </row>
    <row r="6021" spans="2:9" customFormat="1" ht="15">
      <c r="B6021" s="382" t="s">
        <v>5631</v>
      </c>
      <c r="C6021" s="383" t="s">
        <v>7</v>
      </c>
      <c r="D6021" s="377" t="s">
        <v>95</v>
      </c>
      <c r="E6021" s="377" t="s">
        <v>8</v>
      </c>
      <c r="F6021" s="511" t="s">
        <v>99</v>
      </c>
      <c r="G6021" s="511"/>
      <c r="H6021" s="384" t="s">
        <v>96</v>
      </c>
      <c r="I6021" s="385" t="s">
        <v>97</v>
      </c>
    </row>
    <row r="6022" spans="2:9" customFormat="1" ht="0.95" customHeight="1">
      <c r="B6022" s="71" t="s">
        <v>100</v>
      </c>
      <c r="C6022" s="61" t="s">
        <v>977</v>
      </c>
      <c r="D6022" s="378" t="s">
        <v>44</v>
      </c>
      <c r="E6022" s="378" t="s">
        <v>978</v>
      </c>
      <c r="F6022" s="512">
        <v>61</v>
      </c>
      <c r="G6022" s="512"/>
      <c r="H6022" s="62" t="s">
        <v>45</v>
      </c>
      <c r="I6022" s="572">
        <v>1</v>
      </c>
    </row>
    <row r="6023" spans="2:9" customFormat="1" ht="18" customHeight="1">
      <c r="B6023" s="78" t="s">
        <v>106</v>
      </c>
      <c r="C6023" s="68" t="s">
        <v>156</v>
      </c>
      <c r="D6023" s="375" t="s">
        <v>5</v>
      </c>
      <c r="E6023" s="375" t="s">
        <v>115</v>
      </c>
      <c r="F6023" s="510" t="s">
        <v>108</v>
      </c>
      <c r="G6023" s="510"/>
      <c r="H6023" s="69" t="s">
        <v>46</v>
      </c>
      <c r="I6023" s="573">
        <v>0.48899999999999999</v>
      </c>
    </row>
    <row r="6024" spans="2:9" customFormat="1" ht="26.1" customHeight="1">
      <c r="B6024" s="78" t="s">
        <v>106</v>
      </c>
      <c r="C6024" s="68" t="s">
        <v>157</v>
      </c>
      <c r="D6024" s="375" t="s">
        <v>5</v>
      </c>
      <c r="E6024" s="375" t="s">
        <v>114</v>
      </c>
      <c r="F6024" s="510" t="s">
        <v>108</v>
      </c>
      <c r="G6024" s="510"/>
      <c r="H6024" s="69" t="s">
        <v>46</v>
      </c>
      <c r="I6024" s="573">
        <v>0.48899999999999999</v>
      </c>
    </row>
    <row r="6025" spans="2:9" customFormat="1" ht="24" customHeight="1">
      <c r="B6025" s="74"/>
      <c r="C6025" s="574"/>
      <c r="D6025" s="574"/>
      <c r="E6025" s="574"/>
      <c r="F6025" s="574" t="s">
        <v>102</v>
      </c>
      <c r="G6025" s="575">
        <v>17.190000000000001</v>
      </c>
      <c r="H6025" s="574" t="s">
        <v>103</v>
      </c>
      <c r="I6025" s="75">
        <v>0</v>
      </c>
    </row>
    <row r="6026" spans="2:9" customFormat="1" ht="26.1" customHeight="1" thickBot="1">
      <c r="B6026" s="74"/>
      <c r="C6026" s="574"/>
      <c r="D6026" s="574"/>
      <c r="E6026" s="574"/>
      <c r="F6026" s="574" t="s">
        <v>104</v>
      </c>
      <c r="G6026" s="575">
        <v>5.21</v>
      </c>
      <c r="H6026" s="574"/>
      <c r="I6026" s="576" t="s">
        <v>105</v>
      </c>
    </row>
    <row r="6027" spans="2:9" customFormat="1" ht="24" customHeight="1" thickTop="1">
      <c r="B6027" s="76"/>
      <c r="C6027" s="67"/>
      <c r="D6027" s="67"/>
      <c r="E6027" s="67"/>
      <c r="F6027" s="67"/>
      <c r="G6027" s="67"/>
      <c r="H6027" s="67"/>
      <c r="I6027" s="77"/>
    </row>
    <row r="6028" spans="2:9" customFormat="1" ht="15">
      <c r="B6028" s="382" t="s">
        <v>5632</v>
      </c>
      <c r="C6028" s="383" t="s">
        <v>7</v>
      </c>
      <c r="D6028" s="377" t="s">
        <v>95</v>
      </c>
      <c r="E6028" s="377" t="s">
        <v>8</v>
      </c>
      <c r="F6028" s="511" t="s">
        <v>99</v>
      </c>
      <c r="G6028" s="511"/>
      <c r="H6028" s="384" t="s">
        <v>96</v>
      </c>
      <c r="I6028" s="385" t="s">
        <v>97</v>
      </c>
    </row>
    <row r="6029" spans="2:9" customFormat="1" ht="51">
      <c r="B6029" s="71" t="s">
        <v>100</v>
      </c>
      <c r="C6029" s="61" t="s">
        <v>979</v>
      </c>
      <c r="D6029" s="378" t="s">
        <v>44</v>
      </c>
      <c r="E6029" s="378" t="s">
        <v>980</v>
      </c>
      <c r="F6029" s="512" t="s">
        <v>113</v>
      </c>
      <c r="G6029" s="512"/>
      <c r="H6029" s="62" t="s">
        <v>45</v>
      </c>
      <c r="I6029" s="572">
        <v>1</v>
      </c>
    </row>
    <row r="6030" spans="2:9" customFormat="1" ht="0.95" customHeight="1">
      <c r="B6030" s="78" t="s">
        <v>106</v>
      </c>
      <c r="C6030" s="68" t="s">
        <v>157</v>
      </c>
      <c r="D6030" s="375" t="s">
        <v>5</v>
      </c>
      <c r="E6030" s="375" t="s">
        <v>114</v>
      </c>
      <c r="F6030" s="510" t="s">
        <v>108</v>
      </c>
      <c r="G6030" s="510"/>
      <c r="H6030" s="69" t="s">
        <v>46</v>
      </c>
      <c r="I6030" s="573">
        <v>0.53849999999999998</v>
      </c>
    </row>
    <row r="6031" spans="2:9" customFormat="1" ht="18" customHeight="1">
      <c r="B6031" s="78" t="s">
        <v>106</v>
      </c>
      <c r="C6031" s="68" t="s">
        <v>156</v>
      </c>
      <c r="D6031" s="375" t="s">
        <v>5</v>
      </c>
      <c r="E6031" s="375" t="s">
        <v>115</v>
      </c>
      <c r="F6031" s="510" t="s">
        <v>108</v>
      </c>
      <c r="G6031" s="510"/>
      <c r="H6031" s="69" t="s">
        <v>46</v>
      </c>
      <c r="I6031" s="573">
        <v>0.53849999999999998</v>
      </c>
    </row>
    <row r="6032" spans="2:9" customFormat="1" ht="39" customHeight="1">
      <c r="B6032" s="72" t="s">
        <v>101</v>
      </c>
      <c r="C6032" s="63" t="s">
        <v>201</v>
      </c>
      <c r="D6032" s="376" t="s">
        <v>5</v>
      </c>
      <c r="E6032" s="376" t="s">
        <v>202</v>
      </c>
      <c r="F6032" s="509" t="s">
        <v>60</v>
      </c>
      <c r="G6032" s="509"/>
      <c r="H6032" s="64" t="s">
        <v>45</v>
      </c>
      <c r="I6032" s="577">
        <v>2</v>
      </c>
    </row>
    <row r="6033" spans="2:9" customFormat="1" ht="26.1" customHeight="1">
      <c r="B6033" s="74"/>
      <c r="C6033" s="574"/>
      <c r="D6033" s="574"/>
      <c r="E6033" s="574"/>
      <c r="F6033" s="574" t="s">
        <v>102</v>
      </c>
      <c r="G6033" s="575">
        <v>18.93</v>
      </c>
      <c r="H6033" s="574" t="s">
        <v>103</v>
      </c>
      <c r="I6033" s="75">
        <v>0</v>
      </c>
    </row>
    <row r="6034" spans="2:9" customFormat="1" ht="24" customHeight="1" thickBot="1">
      <c r="B6034" s="74"/>
      <c r="C6034" s="574"/>
      <c r="D6034" s="574"/>
      <c r="E6034" s="574"/>
      <c r="F6034" s="574" t="s">
        <v>104</v>
      </c>
      <c r="G6034" s="575">
        <v>5.9</v>
      </c>
      <c r="H6034" s="574"/>
      <c r="I6034" s="576" t="s">
        <v>105</v>
      </c>
    </row>
    <row r="6035" spans="2:9" customFormat="1" ht="51.95" customHeight="1" thickTop="1">
      <c r="B6035" s="76"/>
      <c r="C6035" s="67"/>
      <c r="D6035" s="67"/>
      <c r="E6035" s="67"/>
      <c r="F6035" s="67"/>
      <c r="G6035" s="67"/>
      <c r="H6035" s="67"/>
      <c r="I6035" s="77"/>
    </row>
    <row r="6036" spans="2:9" customFormat="1" ht="26.1" customHeight="1">
      <c r="B6036" s="382" t="s">
        <v>983</v>
      </c>
      <c r="C6036" s="383" t="s">
        <v>7</v>
      </c>
      <c r="D6036" s="377" t="s">
        <v>95</v>
      </c>
      <c r="E6036" s="377" t="s">
        <v>8</v>
      </c>
      <c r="F6036" s="511" t="s">
        <v>99</v>
      </c>
      <c r="G6036" s="511"/>
      <c r="H6036" s="384" t="s">
        <v>96</v>
      </c>
      <c r="I6036" s="385" t="s">
        <v>97</v>
      </c>
    </row>
    <row r="6037" spans="2:9" customFormat="1" ht="25.5">
      <c r="B6037" s="71" t="s">
        <v>100</v>
      </c>
      <c r="C6037" s="61" t="s">
        <v>984</v>
      </c>
      <c r="D6037" s="378" t="s">
        <v>44</v>
      </c>
      <c r="E6037" s="378" t="s">
        <v>985</v>
      </c>
      <c r="F6037" s="512" t="s">
        <v>112</v>
      </c>
      <c r="G6037" s="512"/>
      <c r="H6037" s="62" t="s">
        <v>45</v>
      </c>
      <c r="I6037" s="572">
        <v>1</v>
      </c>
    </row>
    <row r="6038" spans="2:9" customFormat="1" ht="25.5">
      <c r="B6038" s="78" t="s">
        <v>106</v>
      </c>
      <c r="C6038" s="68" t="s">
        <v>160</v>
      </c>
      <c r="D6038" s="375" t="s">
        <v>5</v>
      </c>
      <c r="E6038" s="375" t="s">
        <v>161</v>
      </c>
      <c r="F6038" s="510" t="s">
        <v>108</v>
      </c>
      <c r="G6038" s="510"/>
      <c r="H6038" s="69" t="s">
        <v>46</v>
      </c>
      <c r="I6038" s="573">
        <v>0.5</v>
      </c>
    </row>
    <row r="6039" spans="2:9" customFormat="1" ht="0.95" customHeight="1">
      <c r="B6039" s="78" t="s">
        <v>106</v>
      </c>
      <c r="C6039" s="68" t="s">
        <v>156</v>
      </c>
      <c r="D6039" s="375" t="s">
        <v>5</v>
      </c>
      <c r="E6039" s="375" t="s">
        <v>115</v>
      </c>
      <c r="F6039" s="510" t="s">
        <v>108</v>
      </c>
      <c r="G6039" s="510"/>
      <c r="H6039" s="69" t="s">
        <v>46</v>
      </c>
      <c r="I6039" s="573">
        <v>1</v>
      </c>
    </row>
    <row r="6040" spans="2:9" customFormat="1" ht="18" customHeight="1">
      <c r="B6040" s="78" t="s">
        <v>106</v>
      </c>
      <c r="C6040" s="68" t="s">
        <v>157</v>
      </c>
      <c r="D6040" s="375" t="s">
        <v>5</v>
      </c>
      <c r="E6040" s="375" t="s">
        <v>114</v>
      </c>
      <c r="F6040" s="510" t="s">
        <v>108</v>
      </c>
      <c r="G6040" s="510"/>
      <c r="H6040" s="69" t="s">
        <v>46</v>
      </c>
      <c r="I6040" s="573">
        <v>1</v>
      </c>
    </row>
    <row r="6041" spans="2:9" customFormat="1" ht="51.95" customHeight="1">
      <c r="B6041" s="74"/>
      <c r="C6041" s="574"/>
      <c r="D6041" s="574"/>
      <c r="E6041" s="574"/>
      <c r="F6041" s="574" t="s">
        <v>102</v>
      </c>
      <c r="G6041" s="575">
        <v>45.38</v>
      </c>
      <c r="H6041" s="574" t="s">
        <v>103</v>
      </c>
      <c r="I6041" s="75">
        <v>0</v>
      </c>
    </row>
    <row r="6042" spans="2:9" customFormat="1" ht="26.1" customHeight="1" thickBot="1">
      <c r="B6042" s="74"/>
      <c r="C6042" s="574"/>
      <c r="D6042" s="574"/>
      <c r="E6042" s="574"/>
      <c r="F6042" s="574" t="s">
        <v>104</v>
      </c>
      <c r="G6042" s="575">
        <v>13.56</v>
      </c>
      <c r="H6042" s="574"/>
      <c r="I6042" s="576" t="s">
        <v>105</v>
      </c>
    </row>
    <row r="6043" spans="2:9" customFormat="1" ht="24" customHeight="1" thickTop="1">
      <c r="B6043" s="76"/>
      <c r="C6043" s="67"/>
      <c r="D6043" s="67"/>
      <c r="E6043" s="67"/>
      <c r="F6043" s="67"/>
      <c r="G6043" s="67"/>
      <c r="H6043" s="67"/>
      <c r="I6043" s="77"/>
    </row>
    <row r="6044" spans="2:9" customFormat="1" ht="26.1" customHeight="1">
      <c r="B6044" s="382" t="s">
        <v>5634</v>
      </c>
      <c r="C6044" s="383" t="s">
        <v>7</v>
      </c>
      <c r="D6044" s="377" t="s">
        <v>95</v>
      </c>
      <c r="E6044" s="377" t="s">
        <v>8</v>
      </c>
      <c r="F6044" s="511" t="s">
        <v>99</v>
      </c>
      <c r="G6044" s="511"/>
      <c r="H6044" s="384" t="s">
        <v>96</v>
      </c>
      <c r="I6044" s="385" t="s">
        <v>97</v>
      </c>
    </row>
    <row r="6045" spans="2:9" customFormat="1" ht="38.25">
      <c r="B6045" s="71" t="s">
        <v>100</v>
      </c>
      <c r="C6045" s="61" t="s">
        <v>986</v>
      </c>
      <c r="D6045" s="378" t="s">
        <v>44</v>
      </c>
      <c r="E6045" s="378" t="s">
        <v>987</v>
      </c>
      <c r="F6045" s="512" t="s">
        <v>112</v>
      </c>
      <c r="G6045" s="512"/>
      <c r="H6045" s="62" t="s">
        <v>45</v>
      </c>
      <c r="I6045" s="572">
        <v>1</v>
      </c>
    </row>
    <row r="6046" spans="2:9" customFormat="1" ht="25.5">
      <c r="B6046" s="78" t="s">
        <v>106</v>
      </c>
      <c r="C6046" s="68" t="s">
        <v>158</v>
      </c>
      <c r="D6046" s="375" t="s">
        <v>5</v>
      </c>
      <c r="E6046" s="375" t="s">
        <v>159</v>
      </c>
      <c r="F6046" s="510" t="s">
        <v>108</v>
      </c>
      <c r="G6046" s="510"/>
      <c r="H6046" s="69" t="s">
        <v>46</v>
      </c>
      <c r="I6046" s="573">
        <v>0.2452</v>
      </c>
    </row>
    <row r="6047" spans="2:9" customFormat="1" ht="0.95" customHeight="1">
      <c r="B6047" s="78" t="s">
        <v>106</v>
      </c>
      <c r="C6047" s="68" t="s">
        <v>160</v>
      </c>
      <c r="D6047" s="375" t="s">
        <v>5</v>
      </c>
      <c r="E6047" s="375" t="s">
        <v>161</v>
      </c>
      <c r="F6047" s="510" t="s">
        <v>108</v>
      </c>
      <c r="G6047" s="510"/>
      <c r="H6047" s="69" t="s">
        <v>46</v>
      </c>
      <c r="I6047" s="573">
        <v>0.2452</v>
      </c>
    </row>
    <row r="6048" spans="2:9" customFormat="1" ht="18" customHeight="1">
      <c r="B6048" s="74"/>
      <c r="C6048" s="574"/>
      <c r="D6048" s="574"/>
      <c r="E6048" s="574"/>
      <c r="F6048" s="574" t="s">
        <v>102</v>
      </c>
      <c r="G6048" s="575">
        <v>8.58</v>
      </c>
      <c r="H6048" s="574" t="s">
        <v>103</v>
      </c>
      <c r="I6048" s="75">
        <v>0</v>
      </c>
    </row>
    <row r="6049" spans="2:9" customFormat="1" ht="51.95" customHeight="1" thickBot="1">
      <c r="B6049" s="74"/>
      <c r="C6049" s="574"/>
      <c r="D6049" s="574"/>
      <c r="E6049" s="574"/>
      <c r="F6049" s="574" t="s">
        <v>104</v>
      </c>
      <c r="G6049" s="575">
        <v>2.5299999999999998</v>
      </c>
      <c r="H6049" s="574"/>
      <c r="I6049" s="576" t="s">
        <v>105</v>
      </c>
    </row>
    <row r="6050" spans="2:9" customFormat="1" ht="26.1" customHeight="1" thickTop="1">
      <c r="B6050" s="76"/>
      <c r="C6050" s="67"/>
      <c r="D6050" s="67"/>
      <c r="E6050" s="67"/>
      <c r="F6050" s="67"/>
      <c r="G6050" s="67"/>
      <c r="H6050" s="67"/>
      <c r="I6050" s="77"/>
    </row>
    <row r="6051" spans="2:9" customFormat="1" ht="24" customHeight="1">
      <c r="B6051" s="382" t="s">
        <v>5635</v>
      </c>
      <c r="C6051" s="383" t="s">
        <v>7</v>
      </c>
      <c r="D6051" s="377" t="s">
        <v>95</v>
      </c>
      <c r="E6051" s="377" t="s">
        <v>8</v>
      </c>
      <c r="F6051" s="511" t="s">
        <v>99</v>
      </c>
      <c r="G6051" s="511"/>
      <c r="H6051" s="384" t="s">
        <v>96</v>
      </c>
      <c r="I6051" s="385" t="s">
        <v>97</v>
      </c>
    </row>
    <row r="6052" spans="2:9" customFormat="1" ht="26.1" customHeight="1">
      <c r="B6052" s="71" t="s">
        <v>100</v>
      </c>
      <c r="C6052" s="61" t="s">
        <v>988</v>
      </c>
      <c r="D6052" s="378" t="s">
        <v>44</v>
      </c>
      <c r="E6052" s="378" t="s">
        <v>989</v>
      </c>
      <c r="F6052" s="512" t="s">
        <v>112</v>
      </c>
      <c r="G6052" s="512"/>
      <c r="H6052" s="62" t="s">
        <v>45</v>
      </c>
      <c r="I6052" s="572">
        <v>1</v>
      </c>
    </row>
    <row r="6053" spans="2:9" customFormat="1" ht="25.5">
      <c r="B6053" s="78" t="s">
        <v>106</v>
      </c>
      <c r="C6053" s="68" t="s">
        <v>158</v>
      </c>
      <c r="D6053" s="375" t="s">
        <v>5</v>
      </c>
      <c r="E6053" s="375" t="s">
        <v>159</v>
      </c>
      <c r="F6053" s="510" t="s">
        <v>108</v>
      </c>
      <c r="G6053" s="510"/>
      <c r="H6053" s="69" t="s">
        <v>46</v>
      </c>
      <c r="I6053" s="573">
        <v>0.2452</v>
      </c>
    </row>
    <row r="6054" spans="2:9" customFormat="1" ht="25.5">
      <c r="B6054" s="78" t="s">
        <v>106</v>
      </c>
      <c r="C6054" s="68" t="s">
        <v>160</v>
      </c>
      <c r="D6054" s="375" t="s">
        <v>5</v>
      </c>
      <c r="E6054" s="375" t="s">
        <v>161</v>
      </c>
      <c r="F6054" s="510" t="s">
        <v>108</v>
      </c>
      <c r="G6054" s="510"/>
      <c r="H6054" s="69" t="s">
        <v>46</v>
      </c>
      <c r="I6054" s="573">
        <v>0.2452</v>
      </c>
    </row>
    <row r="6055" spans="2:9" customFormat="1" ht="0.95" customHeight="1">
      <c r="B6055" s="74"/>
      <c r="C6055" s="574"/>
      <c r="D6055" s="574"/>
      <c r="E6055" s="574"/>
      <c r="F6055" s="574" t="s">
        <v>102</v>
      </c>
      <c r="G6055" s="575">
        <v>8.58</v>
      </c>
      <c r="H6055" s="574" t="s">
        <v>103</v>
      </c>
      <c r="I6055" s="75">
        <v>0</v>
      </c>
    </row>
    <row r="6056" spans="2:9" customFormat="1" ht="18" customHeight="1" thickBot="1">
      <c r="B6056" s="74"/>
      <c r="C6056" s="574"/>
      <c r="D6056" s="574"/>
      <c r="E6056" s="574"/>
      <c r="F6056" s="574" t="s">
        <v>104</v>
      </c>
      <c r="G6056" s="575">
        <v>2.5299999999999998</v>
      </c>
      <c r="H6056" s="574"/>
      <c r="I6056" s="576" t="s">
        <v>105</v>
      </c>
    </row>
    <row r="6057" spans="2:9" customFormat="1" ht="51.95" customHeight="1" thickTop="1">
      <c r="B6057" s="76"/>
      <c r="C6057" s="67"/>
      <c r="D6057" s="67"/>
      <c r="E6057" s="67"/>
      <c r="F6057" s="67"/>
      <c r="G6057" s="67"/>
      <c r="H6057" s="67"/>
      <c r="I6057" s="77"/>
    </row>
    <row r="6058" spans="2:9" customFormat="1" ht="26.1" customHeight="1">
      <c r="B6058" s="382" t="s">
        <v>5636</v>
      </c>
      <c r="C6058" s="383" t="s">
        <v>7</v>
      </c>
      <c r="D6058" s="377" t="s">
        <v>95</v>
      </c>
      <c r="E6058" s="377" t="s">
        <v>8</v>
      </c>
      <c r="F6058" s="511" t="s">
        <v>99</v>
      </c>
      <c r="G6058" s="511"/>
      <c r="H6058" s="384" t="s">
        <v>96</v>
      </c>
      <c r="I6058" s="385" t="s">
        <v>97</v>
      </c>
    </row>
    <row r="6059" spans="2:9" customFormat="1" ht="24" customHeight="1">
      <c r="B6059" s="71" t="s">
        <v>100</v>
      </c>
      <c r="C6059" s="61" t="s">
        <v>990</v>
      </c>
      <c r="D6059" s="378" t="s">
        <v>44</v>
      </c>
      <c r="E6059" s="378" t="s">
        <v>991</v>
      </c>
      <c r="F6059" s="512" t="s">
        <v>112</v>
      </c>
      <c r="G6059" s="512"/>
      <c r="H6059" s="62" t="s">
        <v>45</v>
      </c>
      <c r="I6059" s="572">
        <v>1</v>
      </c>
    </row>
    <row r="6060" spans="2:9" customFormat="1" ht="26.1" customHeight="1">
      <c r="B6060" s="78" t="s">
        <v>106</v>
      </c>
      <c r="C6060" s="68" t="s">
        <v>158</v>
      </c>
      <c r="D6060" s="375" t="s">
        <v>5</v>
      </c>
      <c r="E6060" s="375" t="s">
        <v>159</v>
      </c>
      <c r="F6060" s="510" t="s">
        <v>108</v>
      </c>
      <c r="G6060" s="510"/>
      <c r="H6060" s="69" t="s">
        <v>46</v>
      </c>
      <c r="I6060" s="573">
        <v>0.2452</v>
      </c>
    </row>
    <row r="6061" spans="2:9" customFormat="1" ht="25.5">
      <c r="B6061" s="78" t="s">
        <v>106</v>
      </c>
      <c r="C6061" s="68" t="s">
        <v>160</v>
      </c>
      <c r="D6061" s="375" t="s">
        <v>5</v>
      </c>
      <c r="E6061" s="375" t="s">
        <v>161</v>
      </c>
      <c r="F6061" s="510" t="s">
        <v>108</v>
      </c>
      <c r="G6061" s="510"/>
      <c r="H6061" s="69" t="s">
        <v>46</v>
      </c>
      <c r="I6061" s="573">
        <v>0.2452</v>
      </c>
    </row>
    <row r="6062" spans="2:9" customFormat="1" ht="25.5">
      <c r="B6062" s="72" t="s">
        <v>101</v>
      </c>
      <c r="C6062" s="63" t="s">
        <v>3025</v>
      </c>
      <c r="D6062" s="376" t="s">
        <v>44</v>
      </c>
      <c r="E6062" s="376" t="s">
        <v>2112</v>
      </c>
      <c r="F6062" s="509" t="s">
        <v>60</v>
      </c>
      <c r="G6062" s="509"/>
      <c r="H6062" s="64" t="s">
        <v>45</v>
      </c>
      <c r="I6062" s="577">
        <v>1</v>
      </c>
    </row>
    <row r="6063" spans="2:9" customFormat="1" ht="0.95" customHeight="1">
      <c r="B6063" s="74"/>
      <c r="C6063" s="574"/>
      <c r="D6063" s="574"/>
      <c r="E6063" s="574"/>
      <c r="F6063" s="574" t="s">
        <v>102</v>
      </c>
      <c r="G6063" s="575">
        <v>8.58</v>
      </c>
      <c r="H6063" s="574" t="s">
        <v>103</v>
      </c>
      <c r="I6063" s="75">
        <v>0</v>
      </c>
    </row>
    <row r="6064" spans="2:9" customFormat="1" ht="18" customHeight="1" thickBot="1">
      <c r="B6064" s="74"/>
      <c r="C6064" s="574"/>
      <c r="D6064" s="574"/>
      <c r="E6064" s="574"/>
      <c r="F6064" s="574" t="s">
        <v>104</v>
      </c>
      <c r="G6064" s="575">
        <v>4.5</v>
      </c>
      <c r="H6064" s="574"/>
      <c r="I6064" s="576" t="s">
        <v>105</v>
      </c>
    </row>
    <row r="6065" spans="2:9" customFormat="1" ht="51.95" customHeight="1" thickTop="1">
      <c r="B6065" s="76"/>
      <c r="C6065" s="67"/>
      <c r="D6065" s="67"/>
      <c r="E6065" s="67"/>
      <c r="F6065" s="67"/>
      <c r="G6065" s="67"/>
      <c r="H6065" s="67"/>
      <c r="I6065" s="77"/>
    </row>
    <row r="6066" spans="2:9" customFormat="1" ht="24" customHeight="1">
      <c r="B6066" s="382" t="s">
        <v>5637</v>
      </c>
      <c r="C6066" s="383" t="s">
        <v>7</v>
      </c>
      <c r="D6066" s="377" t="s">
        <v>95</v>
      </c>
      <c r="E6066" s="377" t="s">
        <v>8</v>
      </c>
      <c r="F6066" s="511" t="s">
        <v>99</v>
      </c>
      <c r="G6066" s="511"/>
      <c r="H6066" s="384" t="s">
        <v>96</v>
      </c>
      <c r="I6066" s="385" t="s">
        <v>97</v>
      </c>
    </row>
    <row r="6067" spans="2:9" customFormat="1" ht="51.95" customHeight="1">
      <c r="B6067" s="71" t="s">
        <v>100</v>
      </c>
      <c r="C6067" s="61" t="s">
        <v>992</v>
      </c>
      <c r="D6067" s="378" t="s">
        <v>44</v>
      </c>
      <c r="E6067" s="378" t="s">
        <v>993</v>
      </c>
      <c r="F6067" s="512">
        <v>112</v>
      </c>
      <c r="G6067" s="512"/>
      <c r="H6067" s="62" t="s">
        <v>12</v>
      </c>
      <c r="I6067" s="572">
        <v>1</v>
      </c>
    </row>
    <row r="6068" spans="2:9" customFormat="1" ht="25.5">
      <c r="B6068" s="78" t="s">
        <v>106</v>
      </c>
      <c r="C6068" s="68" t="s">
        <v>2412</v>
      </c>
      <c r="D6068" s="375" t="s">
        <v>5</v>
      </c>
      <c r="E6068" s="375" t="s">
        <v>2413</v>
      </c>
      <c r="F6068" s="510" t="s">
        <v>108</v>
      </c>
      <c r="G6068" s="510"/>
      <c r="H6068" s="69" t="s">
        <v>46</v>
      </c>
      <c r="I6068" s="573">
        <v>0.41199999999999998</v>
      </c>
    </row>
    <row r="6069" spans="2:9" customFormat="1" ht="15">
      <c r="B6069" s="74"/>
      <c r="C6069" s="574"/>
      <c r="D6069" s="574"/>
      <c r="E6069" s="574"/>
      <c r="F6069" s="574" t="s">
        <v>102</v>
      </c>
      <c r="G6069" s="575">
        <v>8.36</v>
      </c>
      <c r="H6069" s="574" t="s">
        <v>103</v>
      </c>
      <c r="I6069" s="75">
        <v>0</v>
      </c>
    </row>
    <row r="6070" spans="2:9" customFormat="1" ht="0.95" customHeight="1" thickBot="1">
      <c r="B6070" s="74"/>
      <c r="C6070" s="574"/>
      <c r="D6070" s="574"/>
      <c r="E6070" s="574"/>
      <c r="F6070" s="574" t="s">
        <v>104</v>
      </c>
      <c r="G6070" s="575">
        <v>2.4300000000000002</v>
      </c>
      <c r="H6070" s="574"/>
      <c r="I6070" s="576" t="s">
        <v>105</v>
      </c>
    </row>
    <row r="6071" spans="2:9" customFormat="1" ht="18" customHeight="1" thickTop="1">
      <c r="B6071" s="76"/>
      <c r="C6071" s="67"/>
      <c r="D6071" s="67"/>
      <c r="E6071" s="67"/>
      <c r="F6071" s="67"/>
      <c r="G6071" s="67"/>
      <c r="H6071" s="67"/>
      <c r="I6071" s="77"/>
    </row>
    <row r="6072" spans="2:9" customFormat="1" ht="51.95" customHeight="1">
      <c r="B6072" s="382" t="s">
        <v>5638</v>
      </c>
      <c r="C6072" s="383" t="s">
        <v>7</v>
      </c>
      <c r="D6072" s="377" t="s">
        <v>95</v>
      </c>
      <c r="E6072" s="377" t="s">
        <v>8</v>
      </c>
      <c r="F6072" s="511" t="s">
        <v>99</v>
      </c>
      <c r="G6072" s="511"/>
      <c r="H6072" s="384" t="s">
        <v>96</v>
      </c>
      <c r="I6072" s="385" t="s">
        <v>97</v>
      </c>
    </row>
    <row r="6073" spans="2:9" customFormat="1" ht="24" customHeight="1">
      <c r="B6073" s="71" t="s">
        <v>100</v>
      </c>
      <c r="C6073" s="61" t="s">
        <v>994</v>
      </c>
      <c r="D6073" s="378" t="s">
        <v>44</v>
      </c>
      <c r="E6073" s="378" t="s">
        <v>995</v>
      </c>
      <c r="F6073" s="512">
        <v>112</v>
      </c>
      <c r="G6073" s="512"/>
      <c r="H6073" s="62" t="s">
        <v>12</v>
      </c>
      <c r="I6073" s="572">
        <v>1</v>
      </c>
    </row>
    <row r="6074" spans="2:9" customFormat="1" ht="26.1" customHeight="1">
      <c r="B6074" s="78" t="s">
        <v>106</v>
      </c>
      <c r="C6074" s="68" t="s">
        <v>2412</v>
      </c>
      <c r="D6074" s="375" t="s">
        <v>5</v>
      </c>
      <c r="E6074" s="375" t="s">
        <v>2413</v>
      </c>
      <c r="F6074" s="510" t="s">
        <v>108</v>
      </c>
      <c r="G6074" s="510"/>
      <c r="H6074" s="69" t="s">
        <v>46</v>
      </c>
      <c r="I6074" s="573">
        <v>0.41199999999999998</v>
      </c>
    </row>
    <row r="6075" spans="2:9" customFormat="1" ht="25.5" customHeight="1">
      <c r="B6075" s="72" t="s">
        <v>101</v>
      </c>
      <c r="C6075" s="63" t="s">
        <v>3026</v>
      </c>
      <c r="D6075" s="376" t="s">
        <v>44</v>
      </c>
      <c r="E6075" s="376" t="s">
        <v>2110</v>
      </c>
      <c r="F6075" s="509" t="s">
        <v>60</v>
      </c>
      <c r="G6075" s="509"/>
      <c r="H6075" s="64" t="s">
        <v>12</v>
      </c>
      <c r="I6075" s="577">
        <v>1</v>
      </c>
    </row>
    <row r="6076" spans="2:9" customFormat="1" ht="15">
      <c r="B6076" s="74"/>
      <c r="C6076" s="574"/>
      <c r="D6076" s="574"/>
      <c r="E6076" s="574"/>
      <c r="F6076" s="574" t="s">
        <v>102</v>
      </c>
      <c r="G6076" s="575">
        <v>8.36</v>
      </c>
      <c r="H6076" s="574" t="s">
        <v>103</v>
      </c>
      <c r="I6076" s="75">
        <v>0</v>
      </c>
    </row>
    <row r="6077" spans="2:9" customFormat="1" ht="0.95" customHeight="1" thickBot="1">
      <c r="B6077" s="74"/>
      <c r="C6077" s="574"/>
      <c r="D6077" s="574"/>
      <c r="E6077" s="574"/>
      <c r="F6077" s="574" t="s">
        <v>104</v>
      </c>
      <c r="G6077" s="575">
        <v>8.91</v>
      </c>
      <c r="H6077" s="574"/>
      <c r="I6077" s="576" t="s">
        <v>105</v>
      </c>
    </row>
    <row r="6078" spans="2:9" customFormat="1" ht="18" customHeight="1" thickTop="1">
      <c r="B6078" s="76"/>
      <c r="C6078" s="67"/>
      <c r="D6078" s="67"/>
      <c r="E6078" s="67"/>
      <c r="F6078" s="67"/>
      <c r="G6078" s="67"/>
      <c r="H6078" s="67"/>
      <c r="I6078" s="77"/>
    </row>
    <row r="6079" spans="2:9" customFormat="1" ht="51.95" customHeight="1">
      <c r="B6079" s="382" t="s">
        <v>5649</v>
      </c>
      <c r="C6079" s="383" t="s">
        <v>7</v>
      </c>
      <c r="D6079" s="377" t="s">
        <v>95</v>
      </c>
      <c r="E6079" s="377" t="s">
        <v>8</v>
      </c>
      <c r="F6079" s="511" t="s">
        <v>99</v>
      </c>
      <c r="G6079" s="511"/>
      <c r="H6079" s="384" t="s">
        <v>96</v>
      </c>
      <c r="I6079" s="385" t="s">
        <v>97</v>
      </c>
    </row>
    <row r="6080" spans="2:9" customFormat="1" ht="24" customHeight="1">
      <c r="B6080" s="71" t="s">
        <v>100</v>
      </c>
      <c r="C6080" s="61" t="s">
        <v>998</v>
      </c>
      <c r="D6080" s="378" t="s">
        <v>44</v>
      </c>
      <c r="E6080" s="378" t="s">
        <v>999</v>
      </c>
      <c r="F6080" s="512">
        <v>55</v>
      </c>
      <c r="G6080" s="512"/>
      <c r="H6080" s="62" t="s">
        <v>45</v>
      </c>
      <c r="I6080" s="572">
        <v>1</v>
      </c>
    </row>
    <row r="6081" spans="2:9" customFormat="1" ht="26.1" customHeight="1">
      <c r="B6081" s="78" t="s">
        <v>106</v>
      </c>
      <c r="C6081" s="68" t="s">
        <v>158</v>
      </c>
      <c r="D6081" s="375" t="s">
        <v>5</v>
      </c>
      <c r="E6081" s="375" t="s">
        <v>159</v>
      </c>
      <c r="F6081" s="510" t="s">
        <v>108</v>
      </c>
      <c r="G6081" s="510"/>
      <c r="H6081" s="69" t="s">
        <v>46</v>
      </c>
      <c r="I6081" s="573">
        <v>0.26600000000000001</v>
      </c>
    </row>
    <row r="6082" spans="2:9" customFormat="1" ht="51.95" customHeight="1">
      <c r="B6082" s="78" t="s">
        <v>106</v>
      </c>
      <c r="C6082" s="68" t="s">
        <v>160</v>
      </c>
      <c r="D6082" s="375" t="s">
        <v>5</v>
      </c>
      <c r="E6082" s="375" t="s">
        <v>161</v>
      </c>
      <c r="F6082" s="510" t="s">
        <v>108</v>
      </c>
      <c r="G6082" s="510"/>
      <c r="H6082" s="69" t="s">
        <v>46</v>
      </c>
      <c r="I6082" s="573">
        <v>0.26600000000000001</v>
      </c>
    </row>
    <row r="6083" spans="2:9" customFormat="1" ht="26.1" customHeight="1">
      <c r="B6083" s="72" t="s">
        <v>101</v>
      </c>
      <c r="C6083" s="63" t="s">
        <v>3029</v>
      </c>
      <c r="D6083" s="376" t="s">
        <v>5</v>
      </c>
      <c r="E6083" s="376" t="s">
        <v>3030</v>
      </c>
      <c r="F6083" s="509" t="s">
        <v>60</v>
      </c>
      <c r="G6083" s="509"/>
      <c r="H6083" s="64" t="s">
        <v>45</v>
      </c>
      <c r="I6083" s="577">
        <v>1</v>
      </c>
    </row>
    <row r="6084" spans="2:9" customFormat="1" ht="51.95" customHeight="1">
      <c r="B6084" s="72" t="s">
        <v>101</v>
      </c>
      <c r="C6084" s="63" t="s">
        <v>2999</v>
      </c>
      <c r="D6084" s="376" t="s">
        <v>5</v>
      </c>
      <c r="E6084" s="376" t="s">
        <v>3000</v>
      </c>
      <c r="F6084" s="509" t="s">
        <v>60</v>
      </c>
      <c r="G6084" s="509"/>
      <c r="H6084" s="64" t="s">
        <v>45</v>
      </c>
      <c r="I6084" s="577">
        <v>2.3E-2</v>
      </c>
    </row>
    <row r="6085" spans="2:9" customFormat="1" ht="26.1" customHeight="1">
      <c r="B6085" s="74"/>
      <c r="C6085" s="574"/>
      <c r="D6085" s="574"/>
      <c r="E6085" s="574"/>
      <c r="F6085" s="574" t="s">
        <v>102</v>
      </c>
      <c r="G6085" s="575">
        <v>9.31</v>
      </c>
      <c r="H6085" s="574" t="s">
        <v>103</v>
      </c>
      <c r="I6085" s="75">
        <v>0</v>
      </c>
    </row>
    <row r="6086" spans="2:9" customFormat="1" ht="39" customHeight="1" thickBot="1">
      <c r="B6086" s="74"/>
      <c r="C6086" s="574"/>
      <c r="D6086" s="574"/>
      <c r="E6086" s="574"/>
      <c r="F6086" s="574" t="s">
        <v>104</v>
      </c>
      <c r="G6086" s="575">
        <v>8.89</v>
      </c>
      <c r="H6086" s="574"/>
      <c r="I6086" s="576" t="s">
        <v>105</v>
      </c>
    </row>
    <row r="6087" spans="2:9" customFormat="1" ht="15.75" thickTop="1">
      <c r="B6087" s="76"/>
      <c r="C6087" s="67"/>
      <c r="D6087" s="67"/>
      <c r="E6087" s="67"/>
      <c r="F6087" s="67"/>
      <c r="G6087" s="67"/>
      <c r="H6087" s="67"/>
      <c r="I6087" s="77"/>
    </row>
    <row r="6088" spans="2:9" customFormat="1" ht="25.5" customHeight="1">
      <c r="B6088" s="382" t="s">
        <v>5650</v>
      </c>
      <c r="C6088" s="383" t="s">
        <v>7</v>
      </c>
      <c r="D6088" s="377" t="s">
        <v>95</v>
      </c>
      <c r="E6088" s="377" t="s">
        <v>8</v>
      </c>
      <c r="F6088" s="511" t="s">
        <v>99</v>
      </c>
      <c r="G6088" s="511"/>
      <c r="H6088" s="384" t="s">
        <v>96</v>
      </c>
      <c r="I6088" s="385" t="s">
        <v>97</v>
      </c>
    </row>
    <row r="6089" spans="2:9" customFormat="1" ht="0.95" customHeight="1">
      <c r="B6089" s="71" t="s">
        <v>100</v>
      </c>
      <c r="C6089" s="61" t="s">
        <v>1000</v>
      </c>
      <c r="D6089" s="378" t="s">
        <v>44</v>
      </c>
      <c r="E6089" s="378" t="s">
        <v>1001</v>
      </c>
      <c r="F6089" s="512">
        <v>55</v>
      </c>
      <c r="G6089" s="512"/>
      <c r="H6089" s="62" t="s">
        <v>45</v>
      </c>
      <c r="I6089" s="572">
        <v>1</v>
      </c>
    </row>
    <row r="6090" spans="2:9" customFormat="1" ht="18" customHeight="1">
      <c r="B6090" s="78" t="s">
        <v>106</v>
      </c>
      <c r="C6090" s="68" t="s">
        <v>158</v>
      </c>
      <c r="D6090" s="375" t="s">
        <v>5</v>
      </c>
      <c r="E6090" s="375" t="s">
        <v>159</v>
      </c>
      <c r="F6090" s="510" t="s">
        <v>108</v>
      </c>
      <c r="G6090" s="510"/>
      <c r="H6090" s="69" t="s">
        <v>46</v>
      </c>
      <c r="I6090" s="573">
        <v>0.26600000000000001</v>
      </c>
    </row>
    <row r="6091" spans="2:9" customFormat="1" ht="26.1" customHeight="1">
      <c r="B6091" s="78" t="s">
        <v>106</v>
      </c>
      <c r="C6091" s="68" t="s">
        <v>160</v>
      </c>
      <c r="D6091" s="375" t="s">
        <v>5</v>
      </c>
      <c r="E6091" s="375" t="s">
        <v>161</v>
      </c>
      <c r="F6091" s="510" t="s">
        <v>108</v>
      </c>
      <c r="G6091" s="510"/>
      <c r="H6091" s="69" t="s">
        <v>46</v>
      </c>
      <c r="I6091" s="573">
        <v>0.26600000000000001</v>
      </c>
    </row>
    <row r="6092" spans="2:9" customFormat="1" ht="24" customHeight="1">
      <c r="B6092" s="72" t="s">
        <v>101</v>
      </c>
      <c r="C6092" s="63" t="s">
        <v>2999</v>
      </c>
      <c r="D6092" s="376" t="s">
        <v>5</v>
      </c>
      <c r="E6092" s="376" t="s">
        <v>3000</v>
      </c>
      <c r="F6092" s="509" t="s">
        <v>60</v>
      </c>
      <c r="G6092" s="509"/>
      <c r="H6092" s="64" t="s">
        <v>45</v>
      </c>
      <c r="I6092" s="577">
        <v>2.3E-2</v>
      </c>
    </row>
    <row r="6093" spans="2:9" customFormat="1" ht="26.1" customHeight="1">
      <c r="B6093" s="72" t="s">
        <v>101</v>
      </c>
      <c r="C6093" s="63" t="s">
        <v>3031</v>
      </c>
      <c r="D6093" s="376" t="s">
        <v>5</v>
      </c>
      <c r="E6093" s="376" t="s">
        <v>3032</v>
      </c>
      <c r="F6093" s="509" t="s">
        <v>60</v>
      </c>
      <c r="G6093" s="509"/>
      <c r="H6093" s="64" t="s">
        <v>45</v>
      </c>
      <c r="I6093" s="577">
        <v>1</v>
      </c>
    </row>
    <row r="6094" spans="2:9" customFormat="1" ht="26.1" customHeight="1">
      <c r="B6094" s="74"/>
      <c r="C6094" s="574"/>
      <c r="D6094" s="574"/>
      <c r="E6094" s="574"/>
      <c r="F6094" s="574" t="s">
        <v>102</v>
      </c>
      <c r="G6094" s="575">
        <v>9.31</v>
      </c>
      <c r="H6094" s="574" t="s">
        <v>103</v>
      </c>
      <c r="I6094" s="75">
        <v>0</v>
      </c>
    </row>
    <row r="6095" spans="2:9" customFormat="1" ht="15.75" thickBot="1">
      <c r="B6095" s="74"/>
      <c r="C6095" s="574"/>
      <c r="D6095" s="574"/>
      <c r="E6095" s="574"/>
      <c r="F6095" s="574" t="s">
        <v>104</v>
      </c>
      <c r="G6095" s="575">
        <v>11.02</v>
      </c>
      <c r="H6095" s="574"/>
      <c r="I6095" s="576" t="s">
        <v>105</v>
      </c>
    </row>
    <row r="6096" spans="2:9" customFormat="1" ht="15.75" thickTop="1">
      <c r="B6096" s="76"/>
      <c r="C6096" s="67"/>
      <c r="D6096" s="67"/>
      <c r="E6096" s="67"/>
      <c r="F6096" s="67"/>
      <c r="G6096" s="67"/>
      <c r="H6096" s="67"/>
      <c r="I6096" s="77"/>
    </row>
    <row r="6097" spans="2:9" customFormat="1" ht="0.95" customHeight="1">
      <c r="B6097" s="382" t="s">
        <v>5653</v>
      </c>
      <c r="C6097" s="383" t="s">
        <v>7</v>
      </c>
      <c r="D6097" s="377" t="s">
        <v>95</v>
      </c>
      <c r="E6097" s="377" t="s">
        <v>8</v>
      </c>
      <c r="F6097" s="511" t="s">
        <v>99</v>
      </c>
      <c r="G6097" s="511"/>
      <c r="H6097" s="384" t="s">
        <v>96</v>
      </c>
      <c r="I6097" s="385" t="s">
        <v>97</v>
      </c>
    </row>
    <row r="6098" spans="2:9" customFormat="1" ht="18" customHeight="1">
      <c r="B6098" s="71" t="s">
        <v>100</v>
      </c>
      <c r="C6098" s="61" t="s">
        <v>1002</v>
      </c>
      <c r="D6098" s="378" t="s">
        <v>44</v>
      </c>
      <c r="E6098" s="378" t="s">
        <v>1003</v>
      </c>
      <c r="F6098" s="512">
        <v>61</v>
      </c>
      <c r="G6098" s="512"/>
      <c r="H6098" s="62" t="s">
        <v>13</v>
      </c>
      <c r="I6098" s="572">
        <v>1</v>
      </c>
    </row>
    <row r="6099" spans="2:9" customFormat="1" ht="51.95" customHeight="1">
      <c r="B6099" s="78" t="s">
        <v>106</v>
      </c>
      <c r="C6099" s="68" t="s">
        <v>157</v>
      </c>
      <c r="D6099" s="375" t="s">
        <v>5</v>
      </c>
      <c r="E6099" s="375" t="s">
        <v>114</v>
      </c>
      <c r="F6099" s="510" t="s">
        <v>108</v>
      </c>
      <c r="G6099" s="510"/>
      <c r="H6099" s="69" t="s">
        <v>46</v>
      </c>
      <c r="I6099" s="573">
        <v>0.879</v>
      </c>
    </row>
    <row r="6100" spans="2:9" customFormat="1" ht="26.1" customHeight="1">
      <c r="B6100" s="72" t="s">
        <v>101</v>
      </c>
      <c r="C6100" s="63" t="s">
        <v>2509</v>
      </c>
      <c r="D6100" s="376" t="s">
        <v>5</v>
      </c>
      <c r="E6100" s="376" t="s">
        <v>2510</v>
      </c>
      <c r="F6100" s="509" t="s">
        <v>60</v>
      </c>
      <c r="G6100" s="509"/>
      <c r="H6100" s="64" t="s">
        <v>13</v>
      </c>
      <c r="I6100" s="577">
        <v>2.5999999999999999E-2</v>
      </c>
    </row>
    <row r="6101" spans="2:9" customFormat="1" ht="26.1" customHeight="1">
      <c r="B6101" s="74"/>
      <c r="C6101" s="574"/>
      <c r="D6101" s="574"/>
      <c r="E6101" s="574"/>
      <c r="F6101" s="574" t="s">
        <v>102</v>
      </c>
      <c r="G6101" s="575">
        <v>12.63</v>
      </c>
      <c r="H6101" s="574" t="s">
        <v>103</v>
      </c>
      <c r="I6101" s="75">
        <v>0</v>
      </c>
    </row>
    <row r="6102" spans="2:9" customFormat="1" ht="39" customHeight="1" thickBot="1">
      <c r="B6102" s="74"/>
      <c r="C6102" s="574"/>
      <c r="D6102" s="574"/>
      <c r="E6102" s="574"/>
      <c r="F6102" s="574" t="s">
        <v>104</v>
      </c>
      <c r="G6102" s="575">
        <v>4.22</v>
      </c>
      <c r="H6102" s="574"/>
      <c r="I6102" s="576" t="s">
        <v>105</v>
      </c>
    </row>
    <row r="6103" spans="2:9" customFormat="1" ht="15.75" thickTop="1">
      <c r="B6103" s="76"/>
      <c r="C6103" s="67"/>
      <c r="D6103" s="67"/>
      <c r="E6103" s="67"/>
      <c r="F6103" s="67"/>
      <c r="G6103" s="67"/>
      <c r="H6103" s="67"/>
      <c r="I6103" s="77"/>
    </row>
    <row r="6104" spans="2:9" customFormat="1" ht="38.25" customHeight="1">
      <c r="B6104" s="382" t="s">
        <v>5662</v>
      </c>
      <c r="C6104" s="383" t="s">
        <v>7</v>
      </c>
      <c r="D6104" s="377" t="s">
        <v>95</v>
      </c>
      <c r="E6104" s="377" t="s">
        <v>8</v>
      </c>
      <c r="F6104" s="511" t="s">
        <v>99</v>
      </c>
      <c r="G6104" s="511"/>
      <c r="H6104" s="384" t="s">
        <v>96</v>
      </c>
      <c r="I6104" s="385" t="s">
        <v>97</v>
      </c>
    </row>
    <row r="6105" spans="2:9" customFormat="1" ht="0.95" customHeight="1">
      <c r="B6105" s="71" t="s">
        <v>100</v>
      </c>
      <c r="C6105" s="61" t="s">
        <v>1004</v>
      </c>
      <c r="D6105" s="378" t="s">
        <v>44</v>
      </c>
      <c r="E6105" s="378" t="s">
        <v>1005</v>
      </c>
      <c r="F6105" s="512" t="s">
        <v>3013</v>
      </c>
      <c r="G6105" s="512"/>
      <c r="H6105" s="62" t="s">
        <v>45</v>
      </c>
      <c r="I6105" s="572">
        <v>1</v>
      </c>
    </row>
    <row r="6106" spans="2:9" customFormat="1" ht="18" customHeight="1">
      <c r="B6106" s="78" t="s">
        <v>106</v>
      </c>
      <c r="C6106" s="68" t="s">
        <v>3014</v>
      </c>
      <c r="D6106" s="375" t="s">
        <v>5</v>
      </c>
      <c r="E6106" s="375" t="s">
        <v>3015</v>
      </c>
      <c r="F6106" s="510" t="s">
        <v>108</v>
      </c>
      <c r="G6106" s="510"/>
      <c r="H6106" s="69" t="s">
        <v>46</v>
      </c>
      <c r="I6106" s="573">
        <v>4</v>
      </c>
    </row>
    <row r="6107" spans="2:9" customFormat="1" ht="51.95" customHeight="1">
      <c r="B6107" s="78" t="s">
        <v>106</v>
      </c>
      <c r="C6107" s="68" t="s">
        <v>156</v>
      </c>
      <c r="D6107" s="375" t="s">
        <v>5</v>
      </c>
      <c r="E6107" s="375" t="s">
        <v>115</v>
      </c>
      <c r="F6107" s="510" t="s">
        <v>108</v>
      </c>
      <c r="G6107" s="510"/>
      <c r="H6107" s="69" t="s">
        <v>46</v>
      </c>
      <c r="I6107" s="573">
        <v>4</v>
      </c>
    </row>
    <row r="6108" spans="2:9" customFormat="1" ht="24" customHeight="1">
      <c r="B6108" s="78" t="s">
        <v>106</v>
      </c>
      <c r="C6108" s="68" t="s">
        <v>157</v>
      </c>
      <c r="D6108" s="375" t="s">
        <v>5</v>
      </c>
      <c r="E6108" s="375" t="s">
        <v>114</v>
      </c>
      <c r="F6108" s="510" t="s">
        <v>108</v>
      </c>
      <c r="G6108" s="510"/>
      <c r="H6108" s="69" t="s">
        <v>46</v>
      </c>
      <c r="I6108" s="573">
        <v>4</v>
      </c>
    </row>
    <row r="6109" spans="2:9" customFormat="1" ht="26.1" customHeight="1">
      <c r="B6109" s="74"/>
      <c r="C6109" s="574"/>
      <c r="D6109" s="574"/>
      <c r="E6109" s="574"/>
      <c r="F6109" s="574" t="s">
        <v>102</v>
      </c>
      <c r="G6109" s="575">
        <v>248.04</v>
      </c>
      <c r="H6109" s="574" t="s">
        <v>103</v>
      </c>
      <c r="I6109" s="75">
        <v>0</v>
      </c>
    </row>
    <row r="6110" spans="2:9" customFormat="1" ht="39" customHeight="1" thickBot="1">
      <c r="B6110" s="74"/>
      <c r="C6110" s="574"/>
      <c r="D6110" s="574"/>
      <c r="E6110" s="574"/>
      <c r="F6110" s="574" t="s">
        <v>104</v>
      </c>
      <c r="G6110" s="575">
        <v>71.790000000000006</v>
      </c>
      <c r="H6110" s="574"/>
      <c r="I6110" s="576" t="s">
        <v>105</v>
      </c>
    </row>
    <row r="6111" spans="2:9" customFormat="1" ht="38.25" customHeight="1" thickTop="1">
      <c r="B6111" s="76"/>
      <c r="C6111" s="67"/>
      <c r="D6111" s="67"/>
      <c r="E6111" s="67"/>
      <c r="F6111" s="67"/>
      <c r="G6111" s="67"/>
      <c r="H6111" s="67"/>
      <c r="I6111" s="77"/>
    </row>
    <row r="6112" spans="2:9" customFormat="1" ht="25.5" customHeight="1">
      <c r="B6112" s="382" t="s">
        <v>5668</v>
      </c>
      <c r="C6112" s="383" t="s">
        <v>7</v>
      </c>
      <c r="D6112" s="377" t="s">
        <v>95</v>
      </c>
      <c r="E6112" s="377" t="s">
        <v>8</v>
      </c>
      <c r="F6112" s="511" t="s">
        <v>99</v>
      </c>
      <c r="G6112" s="511"/>
      <c r="H6112" s="384" t="s">
        <v>96</v>
      </c>
      <c r="I6112" s="385" t="s">
        <v>97</v>
      </c>
    </row>
    <row r="6113" spans="2:9" customFormat="1" ht="0.95" customHeight="1">
      <c r="B6113" s="71" t="s">
        <v>100</v>
      </c>
      <c r="C6113" s="61" t="s">
        <v>1006</v>
      </c>
      <c r="D6113" s="378" t="s">
        <v>5</v>
      </c>
      <c r="E6113" s="378" t="s">
        <v>1007</v>
      </c>
      <c r="F6113" s="512" t="s">
        <v>113</v>
      </c>
      <c r="G6113" s="512"/>
      <c r="H6113" s="62" t="s">
        <v>45</v>
      </c>
      <c r="I6113" s="572">
        <v>1</v>
      </c>
    </row>
    <row r="6114" spans="2:9" customFormat="1" ht="18" customHeight="1">
      <c r="B6114" s="78" t="s">
        <v>106</v>
      </c>
      <c r="C6114" s="68" t="s">
        <v>157</v>
      </c>
      <c r="D6114" s="375" t="s">
        <v>5</v>
      </c>
      <c r="E6114" s="375" t="s">
        <v>114</v>
      </c>
      <c r="F6114" s="510" t="s">
        <v>108</v>
      </c>
      <c r="G6114" s="510"/>
      <c r="H6114" s="69" t="s">
        <v>46</v>
      </c>
      <c r="I6114" s="573">
        <v>0.69979999999999998</v>
      </c>
    </row>
    <row r="6115" spans="2:9" customFormat="1" ht="24" customHeight="1">
      <c r="B6115" s="78" t="s">
        <v>106</v>
      </c>
      <c r="C6115" s="68" t="s">
        <v>156</v>
      </c>
      <c r="D6115" s="375" t="s">
        <v>5</v>
      </c>
      <c r="E6115" s="375" t="s">
        <v>115</v>
      </c>
      <c r="F6115" s="510" t="s">
        <v>108</v>
      </c>
      <c r="G6115" s="510"/>
      <c r="H6115" s="69" t="s">
        <v>46</v>
      </c>
      <c r="I6115" s="573">
        <v>0.69979999999999998</v>
      </c>
    </row>
    <row r="6116" spans="2:9" customFormat="1" ht="26.1" customHeight="1">
      <c r="B6116" s="72" t="s">
        <v>101</v>
      </c>
      <c r="C6116" s="63" t="s">
        <v>3033</v>
      </c>
      <c r="D6116" s="376" t="s">
        <v>5</v>
      </c>
      <c r="E6116" s="376" t="s">
        <v>3034</v>
      </c>
      <c r="F6116" s="509" t="s">
        <v>60</v>
      </c>
      <c r="G6116" s="509"/>
      <c r="H6116" s="64" t="s">
        <v>45</v>
      </c>
      <c r="I6116" s="577">
        <v>1</v>
      </c>
    </row>
    <row r="6117" spans="2:9" customFormat="1" ht="24" customHeight="1">
      <c r="B6117" s="72" t="s">
        <v>101</v>
      </c>
      <c r="C6117" s="63" t="s">
        <v>201</v>
      </c>
      <c r="D6117" s="376" t="s">
        <v>5</v>
      </c>
      <c r="E6117" s="376" t="s">
        <v>202</v>
      </c>
      <c r="F6117" s="509" t="s">
        <v>60</v>
      </c>
      <c r="G6117" s="509"/>
      <c r="H6117" s="64" t="s">
        <v>45</v>
      </c>
      <c r="I6117" s="577">
        <v>2</v>
      </c>
    </row>
    <row r="6118" spans="2:9" customFormat="1" ht="26.1" customHeight="1">
      <c r="B6118" s="74"/>
      <c r="C6118" s="574"/>
      <c r="D6118" s="574"/>
      <c r="E6118" s="574"/>
      <c r="F6118" s="574" t="s">
        <v>102</v>
      </c>
      <c r="G6118" s="575">
        <v>24.6</v>
      </c>
      <c r="H6118" s="574" t="s">
        <v>103</v>
      </c>
      <c r="I6118" s="75">
        <v>0</v>
      </c>
    </row>
    <row r="6119" spans="2:9" customFormat="1" ht="25.5" customHeight="1" thickBot="1">
      <c r="B6119" s="74"/>
      <c r="C6119" s="574"/>
      <c r="D6119" s="574"/>
      <c r="E6119" s="574"/>
      <c r="F6119" s="574" t="s">
        <v>104</v>
      </c>
      <c r="G6119" s="575">
        <v>13.84</v>
      </c>
      <c r="H6119" s="574"/>
      <c r="I6119" s="576" t="s">
        <v>105</v>
      </c>
    </row>
    <row r="6120" spans="2:9" customFormat="1" ht="25.5" customHeight="1" thickTop="1">
      <c r="B6120" s="76"/>
      <c r="C6120" s="67"/>
      <c r="D6120" s="67"/>
      <c r="E6120" s="67"/>
      <c r="F6120" s="67"/>
      <c r="G6120" s="67"/>
      <c r="H6120" s="67"/>
      <c r="I6120" s="77"/>
    </row>
    <row r="6121" spans="2:9" customFormat="1" ht="0.95" customHeight="1">
      <c r="B6121" s="382" t="s">
        <v>5669</v>
      </c>
      <c r="C6121" s="383" t="s">
        <v>7</v>
      </c>
      <c r="D6121" s="377" t="s">
        <v>95</v>
      </c>
      <c r="E6121" s="377" t="s">
        <v>8</v>
      </c>
      <c r="F6121" s="511" t="s">
        <v>99</v>
      </c>
      <c r="G6121" s="511"/>
      <c r="H6121" s="384" t="s">
        <v>96</v>
      </c>
      <c r="I6121" s="385" t="s">
        <v>97</v>
      </c>
    </row>
    <row r="6122" spans="2:9" customFormat="1" ht="18" customHeight="1">
      <c r="B6122" s="71" t="s">
        <v>100</v>
      </c>
      <c r="C6122" s="61" t="s">
        <v>1008</v>
      </c>
      <c r="D6122" s="378" t="s">
        <v>44</v>
      </c>
      <c r="E6122" s="378" t="s">
        <v>1009</v>
      </c>
      <c r="F6122" s="512">
        <v>61</v>
      </c>
      <c r="G6122" s="512"/>
      <c r="H6122" s="62" t="s">
        <v>45</v>
      </c>
      <c r="I6122" s="572">
        <v>1</v>
      </c>
    </row>
    <row r="6123" spans="2:9" customFormat="1" ht="26.1" customHeight="1">
      <c r="B6123" s="78" t="s">
        <v>106</v>
      </c>
      <c r="C6123" s="68" t="s">
        <v>156</v>
      </c>
      <c r="D6123" s="375" t="s">
        <v>5</v>
      </c>
      <c r="E6123" s="375" t="s">
        <v>115</v>
      </c>
      <c r="F6123" s="510" t="s">
        <v>108</v>
      </c>
      <c r="G6123" s="510"/>
      <c r="H6123" s="69" t="s">
        <v>46</v>
      </c>
      <c r="I6123" s="573">
        <v>0.48899999999999999</v>
      </c>
    </row>
    <row r="6124" spans="2:9" customFormat="1" ht="26.1" customHeight="1">
      <c r="B6124" s="78" t="s">
        <v>106</v>
      </c>
      <c r="C6124" s="68" t="s">
        <v>157</v>
      </c>
      <c r="D6124" s="375" t="s">
        <v>5</v>
      </c>
      <c r="E6124" s="375" t="s">
        <v>114</v>
      </c>
      <c r="F6124" s="510" t="s">
        <v>108</v>
      </c>
      <c r="G6124" s="510"/>
      <c r="H6124" s="69" t="s">
        <v>46</v>
      </c>
      <c r="I6124" s="573">
        <v>0.48899999999999999</v>
      </c>
    </row>
    <row r="6125" spans="2:9" customFormat="1" ht="24" customHeight="1">
      <c r="B6125" s="74"/>
      <c r="C6125" s="574"/>
      <c r="D6125" s="574"/>
      <c r="E6125" s="574"/>
      <c r="F6125" s="574" t="s">
        <v>102</v>
      </c>
      <c r="G6125" s="575">
        <v>17.190000000000001</v>
      </c>
      <c r="H6125" s="574" t="s">
        <v>103</v>
      </c>
      <c r="I6125" s="75">
        <v>0</v>
      </c>
    </row>
    <row r="6126" spans="2:9" customFormat="1" ht="26.1" customHeight="1" thickBot="1">
      <c r="B6126" s="74"/>
      <c r="C6126" s="574"/>
      <c r="D6126" s="574"/>
      <c r="E6126" s="574"/>
      <c r="F6126" s="574" t="s">
        <v>104</v>
      </c>
      <c r="G6126" s="575">
        <v>5.21</v>
      </c>
      <c r="H6126" s="574"/>
      <c r="I6126" s="576" t="s">
        <v>105</v>
      </c>
    </row>
    <row r="6127" spans="2:9" customFormat="1" ht="39" customHeight="1" thickTop="1">
      <c r="B6127" s="76"/>
      <c r="C6127" s="67"/>
      <c r="D6127" s="67"/>
      <c r="E6127" s="67"/>
      <c r="F6127" s="67"/>
      <c r="G6127" s="67"/>
      <c r="H6127" s="67"/>
      <c r="I6127" s="77"/>
    </row>
    <row r="6128" spans="2:9" customFormat="1" ht="15">
      <c r="B6128" s="382" t="s">
        <v>5679</v>
      </c>
      <c r="C6128" s="383" t="s">
        <v>7</v>
      </c>
      <c r="D6128" s="377" t="s">
        <v>95</v>
      </c>
      <c r="E6128" s="377" t="s">
        <v>8</v>
      </c>
      <c r="F6128" s="511" t="s">
        <v>99</v>
      </c>
      <c r="G6128" s="511"/>
      <c r="H6128" s="384" t="s">
        <v>96</v>
      </c>
      <c r="I6128" s="385" t="s">
        <v>97</v>
      </c>
    </row>
    <row r="6129" spans="2:9" customFormat="1" ht="25.5">
      <c r="B6129" s="71" t="s">
        <v>100</v>
      </c>
      <c r="C6129" s="61" t="s">
        <v>1012</v>
      </c>
      <c r="D6129" s="378" t="s">
        <v>44</v>
      </c>
      <c r="E6129" s="378" t="s">
        <v>1013</v>
      </c>
      <c r="F6129" s="512" t="s">
        <v>112</v>
      </c>
      <c r="G6129" s="512"/>
      <c r="H6129" s="62" t="s">
        <v>45</v>
      </c>
      <c r="I6129" s="572">
        <v>1</v>
      </c>
    </row>
    <row r="6130" spans="2:9" customFormat="1" ht="0.95" customHeight="1">
      <c r="B6130" s="78" t="s">
        <v>106</v>
      </c>
      <c r="C6130" s="68" t="s">
        <v>160</v>
      </c>
      <c r="D6130" s="375" t="s">
        <v>5</v>
      </c>
      <c r="E6130" s="375" t="s">
        <v>161</v>
      </c>
      <c r="F6130" s="510" t="s">
        <v>108</v>
      </c>
      <c r="G6130" s="510"/>
      <c r="H6130" s="69" t="s">
        <v>46</v>
      </c>
      <c r="I6130" s="573">
        <v>0.5</v>
      </c>
    </row>
    <row r="6131" spans="2:9" customFormat="1" ht="18" customHeight="1">
      <c r="B6131" s="78" t="s">
        <v>106</v>
      </c>
      <c r="C6131" s="68" t="s">
        <v>156</v>
      </c>
      <c r="D6131" s="375" t="s">
        <v>5</v>
      </c>
      <c r="E6131" s="375" t="s">
        <v>115</v>
      </c>
      <c r="F6131" s="510" t="s">
        <v>108</v>
      </c>
      <c r="G6131" s="510"/>
      <c r="H6131" s="69" t="s">
        <v>46</v>
      </c>
      <c r="I6131" s="573">
        <v>1</v>
      </c>
    </row>
    <row r="6132" spans="2:9" customFormat="1" ht="26.1" customHeight="1">
      <c r="B6132" s="78" t="s">
        <v>106</v>
      </c>
      <c r="C6132" s="68" t="s">
        <v>157</v>
      </c>
      <c r="D6132" s="375" t="s">
        <v>5</v>
      </c>
      <c r="E6132" s="375" t="s">
        <v>114</v>
      </c>
      <c r="F6132" s="510" t="s">
        <v>108</v>
      </c>
      <c r="G6132" s="510"/>
      <c r="H6132" s="69" t="s">
        <v>46</v>
      </c>
      <c r="I6132" s="573">
        <v>1</v>
      </c>
    </row>
    <row r="6133" spans="2:9" customFormat="1" ht="26.1" customHeight="1">
      <c r="B6133" s="72" t="s">
        <v>101</v>
      </c>
      <c r="C6133" s="63" t="s">
        <v>3037</v>
      </c>
      <c r="D6133" s="376" t="s">
        <v>44</v>
      </c>
      <c r="E6133" s="376" t="s">
        <v>2114</v>
      </c>
      <c r="F6133" s="509" t="s">
        <v>60</v>
      </c>
      <c r="G6133" s="509"/>
      <c r="H6133" s="64" t="s">
        <v>45</v>
      </c>
      <c r="I6133" s="577">
        <v>1</v>
      </c>
    </row>
    <row r="6134" spans="2:9" customFormat="1" ht="25.5" customHeight="1">
      <c r="B6134" s="74"/>
      <c r="C6134" s="574"/>
      <c r="D6134" s="574"/>
      <c r="E6134" s="574"/>
      <c r="F6134" s="574" t="s">
        <v>102</v>
      </c>
      <c r="G6134" s="575">
        <v>45.38</v>
      </c>
      <c r="H6134" s="574" t="s">
        <v>103</v>
      </c>
      <c r="I6134" s="75">
        <v>0</v>
      </c>
    </row>
    <row r="6135" spans="2:9" customFormat="1" ht="25.5" customHeight="1" thickBot="1">
      <c r="B6135" s="74"/>
      <c r="C6135" s="574"/>
      <c r="D6135" s="574"/>
      <c r="E6135" s="574"/>
      <c r="F6135" s="574" t="s">
        <v>104</v>
      </c>
      <c r="G6135" s="575">
        <v>216.05</v>
      </c>
      <c r="H6135" s="574"/>
      <c r="I6135" s="576" t="s">
        <v>105</v>
      </c>
    </row>
    <row r="6136" spans="2:9" customFormat="1" ht="0.95" customHeight="1" thickTop="1">
      <c r="B6136" s="76"/>
      <c r="C6136" s="67"/>
      <c r="D6136" s="67"/>
      <c r="E6136" s="67"/>
      <c r="F6136" s="67"/>
      <c r="G6136" s="67"/>
      <c r="H6136" s="67"/>
      <c r="I6136" s="77"/>
    </row>
    <row r="6137" spans="2:9" customFormat="1" ht="18" customHeight="1">
      <c r="B6137" s="382" t="s">
        <v>1018</v>
      </c>
      <c r="C6137" s="383" t="s">
        <v>7</v>
      </c>
      <c r="D6137" s="377" t="s">
        <v>95</v>
      </c>
      <c r="E6137" s="377" t="s">
        <v>8</v>
      </c>
      <c r="F6137" s="511" t="s">
        <v>99</v>
      </c>
      <c r="G6137" s="511"/>
      <c r="H6137" s="384" t="s">
        <v>96</v>
      </c>
      <c r="I6137" s="385" t="s">
        <v>97</v>
      </c>
    </row>
    <row r="6138" spans="2:9" customFormat="1" ht="26.1" customHeight="1">
      <c r="B6138" s="71" t="s">
        <v>100</v>
      </c>
      <c r="C6138" s="61" t="s">
        <v>1100</v>
      </c>
      <c r="D6138" s="378" t="s">
        <v>44</v>
      </c>
      <c r="E6138" s="378" t="s">
        <v>1101</v>
      </c>
      <c r="F6138" s="512" t="s">
        <v>179</v>
      </c>
      <c r="G6138" s="512"/>
      <c r="H6138" s="62" t="s">
        <v>12</v>
      </c>
      <c r="I6138" s="572">
        <v>1</v>
      </c>
    </row>
    <row r="6139" spans="2:9" customFormat="1" ht="24" customHeight="1">
      <c r="B6139" s="78" t="s">
        <v>106</v>
      </c>
      <c r="C6139" s="68" t="s">
        <v>157</v>
      </c>
      <c r="D6139" s="375" t="s">
        <v>5</v>
      </c>
      <c r="E6139" s="375" t="s">
        <v>114</v>
      </c>
      <c r="F6139" s="510" t="s">
        <v>108</v>
      </c>
      <c r="G6139" s="510"/>
      <c r="H6139" s="69" t="s">
        <v>46</v>
      </c>
      <c r="I6139" s="573">
        <v>4.4999999999999997E-3</v>
      </c>
    </row>
    <row r="6140" spans="2:9" customFormat="1" ht="26.1" customHeight="1">
      <c r="B6140" s="78" t="s">
        <v>106</v>
      </c>
      <c r="C6140" s="68" t="s">
        <v>156</v>
      </c>
      <c r="D6140" s="375" t="s">
        <v>5</v>
      </c>
      <c r="E6140" s="375" t="s">
        <v>115</v>
      </c>
      <c r="F6140" s="510" t="s">
        <v>108</v>
      </c>
      <c r="G6140" s="510"/>
      <c r="H6140" s="69" t="s">
        <v>46</v>
      </c>
      <c r="I6140" s="573">
        <v>4.4999999999999997E-3</v>
      </c>
    </row>
    <row r="6141" spans="2:9" customFormat="1" ht="26.1" customHeight="1">
      <c r="B6141" s="74"/>
      <c r="C6141" s="574"/>
      <c r="D6141" s="574"/>
      <c r="E6141" s="574"/>
      <c r="F6141" s="574" t="s">
        <v>102</v>
      </c>
      <c r="G6141" s="575">
        <v>0.15</v>
      </c>
      <c r="H6141" s="574" t="s">
        <v>103</v>
      </c>
      <c r="I6141" s="75">
        <v>0</v>
      </c>
    </row>
    <row r="6142" spans="2:9" customFormat="1" ht="25.5" customHeight="1" thickBot="1">
      <c r="B6142" s="74"/>
      <c r="C6142" s="574"/>
      <c r="D6142" s="574"/>
      <c r="E6142" s="574"/>
      <c r="F6142" s="574" t="s">
        <v>104</v>
      </c>
      <c r="G6142" s="575">
        <v>0.04</v>
      </c>
      <c r="H6142" s="574"/>
      <c r="I6142" s="576" t="s">
        <v>105</v>
      </c>
    </row>
    <row r="6143" spans="2:9" customFormat="1" ht="15.75" thickTop="1">
      <c r="B6143" s="76"/>
      <c r="C6143" s="67"/>
      <c r="D6143" s="67"/>
      <c r="E6143" s="67"/>
      <c r="F6143" s="67"/>
      <c r="G6143" s="67"/>
      <c r="H6143" s="67"/>
      <c r="I6143" s="77"/>
    </row>
    <row r="6144" spans="2:9" customFormat="1" ht="0.95" customHeight="1">
      <c r="B6144" s="382" t="s">
        <v>1019</v>
      </c>
      <c r="C6144" s="383" t="s">
        <v>7</v>
      </c>
      <c r="D6144" s="377" t="s">
        <v>95</v>
      </c>
      <c r="E6144" s="377" t="s">
        <v>8</v>
      </c>
      <c r="F6144" s="511" t="s">
        <v>99</v>
      </c>
      <c r="G6144" s="511"/>
      <c r="H6144" s="384" t="s">
        <v>96</v>
      </c>
      <c r="I6144" s="385" t="s">
        <v>97</v>
      </c>
    </row>
    <row r="6145" spans="2:9" customFormat="1" ht="18" customHeight="1">
      <c r="B6145" s="71" t="s">
        <v>100</v>
      </c>
      <c r="C6145" s="61" t="s">
        <v>1103</v>
      </c>
      <c r="D6145" s="378" t="s">
        <v>44</v>
      </c>
      <c r="E6145" s="378" t="s">
        <v>1104</v>
      </c>
      <c r="F6145" s="512">
        <v>59</v>
      </c>
      <c r="G6145" s="512"/>
      <c r="H6145" s="62" t="s">
        <v>12</v>
      </c>
      <c r="I6145" s="572">
        <v>1</v>
      </c>
    </row>
    <row r="6146" spans="2:9" customFormat="1" ht="39" customHeight="1">
      <c r="B6146" s="78" t="s">
        <v>106</v>
      </c>
      <c r="C6146" s="68" t="s">
        <v>3014</v>
      </c>
      <c r="D6146" s="375" t="s">
        <v>5</v>
      </c>
      <c r="E6146" s="375" t="s">
        <v>3015</v>
      </c>
      <c r="F6146" s="510" t="s">
        <v>108</v>
      </c>
      <c r="G6146" s="510"/>
      <c r="H6146" s="69" t="s">
        <v>46</v>
      </c>
      <c r="I6146" s="573">
        <v>6.0999999999999999E-2</v>
      </c>
    </row>
    <row r="6147" spans="2:9" customFormat="1" ht="26.1" customHeight="1">
      <c r="B6147" s="78" t="s">
        <v>106</v>
      </c>
      <c r="C6147" s="68" t="s">
        <v>153</v>
      </c>
      <c r="D6147" s="375" t="s">
        <v>5</v>
      </c>
      <c r="E6147" s="375" t="s">
        <v>154</v>
      </c>
      <c r="F6147" s="510" t="s">
        <v>108</v>
      </c>
      <c r="G6147" s="510"/>
      <c r="H6147" s="69" t="s">
        <v>46</v>
      </c>
      <c r="I6147" s="573">
        <v>6.0999999999999999E-2</v>
      </c>
    </row>
    <row r="6148" spans="2:9" customFormat="1" ht="24" customHeight="1">
      <c r="B6148" s="72" t="s">
        <v>101</v>
      </c>
      <c r="C6148" s="63" t="s">
        <v>3090</v>
      </c>
      <c r="D6148" s="376" t="s">
        <v>44</v>
      </c>
      <c r="E6148" s="376" t="s">
        <v>2230</v>
      </c>
      <c r="F6148" s="509" t="s">
        <v>60</v>
      </c>
      <c r="G6148" s="509"/>
      <c r="H6148" s="64" t="s">
        <v>12</v>
      </c>
      <c r="I6148" s="577">
        <v>1.05</v>
      </c>
    </row>
    <row r="6149" spans="2:9" customFormat="1" ht="25.5" customHeight="1">
      <c r="B6149" s="74"/>
      <c r="C6149" s="574"/>
      <c r="D6149" s="574"/>
      <c r="E6149" s="574"/>
      <c r="F6149" s="574" t="s">
        <v>102</v>
      </c>
      <c r="G6149" s="575">
        <v>2.5099999999999998</v>
      </c>
      <c r="H6149" s="574" t="s">
        <v>103</v>
      </c>
      <c r="I6149" s="75">
        <v>0</v>
      </c>
    </row>
    <row r="6150" spans="2:9" customFormat="1" ht="15.75" thickBot="1">
      <c r="B6150" s="74"/>
      <c r="C6150" s="574"/>
      <c r="D6150" s="574"/>
      <c r="E6150" s="574"/>
      <c r="F6150" s="574" t="s">
        <v>104</v>
      </c>
      <c r="G6150" s="575">
        <v>4.0199999999999996</v>
      </c>
      <c r="H6150" s="574"/>
      <c r="I6150" s="576" t="s">
        <v>105</v>
      </c>
    </row>
    <row r="6151" spans="2:9" customFormat="1" ht="0.95" customHeight="1" thickTop="1">
      <c r="B6151" s="76"/>
      <c r="C6151" s="67"/>
      <c r="D6151" s="67"/>
      <c r="E6151" s="67"/>
      <c r="F6151" s="67"/>
      <c r="G6151" s="67"/>
      <c r="H6151" s="67"/>
      <c r="I6151" s="77"/>
    </row>
    <row r="6152" spans="2:9" customFormat="1" ht="18" customHeight="1">
      <c r="B6152" s="382" t="s">
        <v>1022</v>
      </c>
      <c r="C6152" s="383" t="s">
        <v>7</v>
      </c>
      <c r="D6152" s="377" t="s">
        <v>95</v>
      </c>
      <c r="E6152" s="377" t="s">
        <v>8</v>
      </c>
      <c r="F6152" s="511" t="s">
        <v>99</v>
      </c>
      <c r="G6152" s="511"/>
      <c r="H6152" s="384" t="s">
        <v>96</v>
      </c>
      <c r="I6152" s="385" t="s">
        <v>97</v>
      </c>
    </row>
    <row r="6153" spans="2:9" customFormat="1" ht="39" customHeight="1">
      <c r="B6153" s="71" t="s">
        <v>100</v>
      </c>
      <c r="C6153" s="61" t="s">
        <v>1106</v>
      </c>
      <c r="D6153" s="378" t="s">
        <v>44</v>
      </c>
      <c r="E6153" s="378" t="s">
        <v>1107</v>
      </c>
      <c r="F6153" s="512">
        <v>59</v>
      </c>
      <c r="G6153" s="512"/>
      <c r="H6153" s="62" t="s">
        <v>12</v>
      </c>
      <c r="I6153" s="572">
        <v>1</v>
      </c>
    </row>
    <row r="6154" spans="2:9" customFormat="1" ht="24" customHeight="1">
      <c r="B6154" s="78" t="s">
        <v>106</v>
      </c>
      <c r="C6154" s="68" t="s">
        <v>3014</v>
      </c>
      <c r="D6154" s="375" t="s">
        <v>5</v>
      </c>
      <c r="E6154" s="375" t="s">
        <v>3015</v>
      </c>
      <c r="F6154" s="510" t="s">
        <v>108</v>
      </c>
      <c r="G6154" s="510"/>
      <c r="H6154" s="69" t="s">
        <v>46</v>
      </c>
      <c r="I6154" s="573">
        <v>9.0999999999999998E-2</v>
      </c>
    </row>
    <row r="6155" spans="2:9" customFormat="1" ht="26.1" customHeight="1">
      <c r="B6155" s="78" t="s">
        <v>106</v>
      </c>
      <c r="C6155" s="68" t="s">
        <v>153</v>
      </c>
      <c r="D6155" s="375" t="s">
        <v>5</v>
      </c>
      <c r="E6155" s="375" t="s">
        <v>154</v>
      </c>
      <c r="F6155" s="510" t="s">
        <v>108</v>
      </c>
      <c r="G6155" s="510"/>
      <c r="H6155" s="69" t="s">
        <v>46</v>
      </c>
      <c r="I6155" s="573">
        <v>9.0999999999999998E-2</v>
      </c>
    </row>
    <row r="6156" spans="2:9" customFormat="1" ht="65.099999999999994" customHeight="1">
      <c r="B6156" s="72" t="s">
        <v>101</v>
      </c>
      <c r="C6156" s="63" t="s">
        <v>3091</v>
      </c>
      <c r="D6156" s="376" t="s">
        <v>44</v>
      </c>
      <c r="E6156" s="376" t="s">
        <v>2232</v>
      </c>
      <c r="F6156" s="509" t="s">
        <v>60</v>
      </c>
      <c r="G6156" s="509"/>
      <c r="H6156" s="64" t="s">
        <v>12</v>
      </c>
      <c r="I6156" s="577">
        <v>1.05</v>
      </c>
    </row>
    <row r="6157" spans="2:9" customFormat="1" ht="24" customHeight="1">
      <c r="B6157" s="74"/>
      <c r="C6157" s="574"/>
      <c r="D6157" s="574"/>
      <c r="E6157" s="574"/>
      <c r="F6157" s="574" t="s">
        <v>102</v>
      </c>
      <c r="G6157" s="575">
        <v>3.76</v>
      </c>
      <c r="H6157" s="574" t="s">
        <v>103</v>
      </c>
      <c r="I6157" s="75">
        <v>0</v>
      </c>
    </row>
    <row r="6158" spans="2:9" customFormat="1" ht="26.1" customHeight="1" thickBot="1">
      <c r="B6158" s="74"/>
      <c r="C6158" s="574"/>
      <c r="D6158" s="574"/>
      <c r="E6158" s="574"/>
      <c r="F6158" s="574" t="s">
        <v>104</v>
      </c>
      <c r="G6158" s="575">
        <v>15.37</v>
      </c>
      <c r="H6158" s="574"/>
      <c r="I6158" s="576" t="s">
        <v>105</v>
      </c>
    </row>
    <row r="6159" spans="2:9" customFormat="1" ht="51.95" customHeight="1" thickTop="1">
      <c r="B6159" s="76"/>
      <c r="C6159" s="67"/>
      <c r="D6159" s="67"/>
      <c r="E6159" s="67"/>
      <c r="F6159" s="67"/>
      <c r="G6159" s="67"/>
      <c r="H6159" s="67"/>
      <c r="I6159" s="77"/>
    </row>
    <row r="6160" spans="2:9" customFormat="1" ht="26.1" customHeight="1">
      <c r="B6160" s="382" t="s">
        <v>5681</v>
      </c>
      <c r="C6160" s="383" t="s">
        <v>7</v>
      </c>
      <c r="D6160" s="377" t="s">
        <v>95</v>
      </c>
      <c r="E6160" s="377" t="s">
        <v>8</v>
      </c>
      <c r="F6160" s="511" t="s">
        <v>99</v>
      </c>
      <c r="G6160" s="511"/>
      <c r="H6160" s="384" t="s">
        <v>96</v>
      </c>
      <c r="I6160" s="385" t="s">
        <v>97</v>
      </c>
    </row>
    <row r="6161" spans="2:9" customFormat="1" ht="39" customHeight="1">
      <c r="B6161" s="71" t="s">
        <v>100</v>
      </c>
      <c r="C6161" s="61" t="s">
        <v>1112</v>
      </c>
      <c r="D6161" s="378" t="s">
        <v>5</v>
      </c>
      <c r="E6161" s="378" t="s">
        <v>1113</v>
      </c>
      <c r="F6161" s="512" t="s">
        <v>113</v>
      </c>
      <c r="G6161" s="512"/>
      <c r="H6161" s="62" t="s">
        <v>12</v>
      </c>
      <c r="I6161" s="572">
        <v>1</v>
      </c>
    </row>
    <row r="6162" spans="2:9" customFormat="1" ht="39" customHeight="1">
      <c r="B6162" s="78" t="s">
        <v>106</v>
      </c>
      <c r="C6162" s="68" t="s">
        <v>157</v>
      </c>
      <c r="D6162" s="375" t="s">
        <v>5</v>
      </c>
      <c r="E6162" s="375" t="s">
        <v>114</v>
      </c>
      <c r="F6162" s="510" t="s">
        <v>108</v>
      </c>
      <c r="G6162" s="510"/>
      <c r="H6162" s="69" t="s">
        <v>46</v>
      </c>
      <c r="I6162" s="573">
        <v>1.2999999999999999E-2</v>
      </c>
    </row>
    <row r="6163" spans="2:9" customFormat="1" ht="25.5" customHeight="1">
      <c r="B6163" s="78" t="s">
        <v>106</v>
      </c>
      <c r="C6163" s="68" t="s">
        <v>156</v>
      </c>
      <c r="D6163" s="375" t="s">
        <v>5</v>
      </c>
      <c r="E6163" s="375" t="s">
        <v>115</v>
      </c>
      <c r="F6163" s="510" t="s">
        <v>108</v>
      </c>
      <c r="G6163" s="510"/>
      <c r="H6163" s="69" t="s">
        <v>46</v>
      </c>
      <c r="I6163" s="573">
        <v>1.2999999999999999E-2</v>
      </c>
    </row>
    <row r="6164" spans="2:9" customFormat="1" ht="25.5" customHeight="1">
      <c r="B6164" s="72" t="s">
        <v>101</v>
      </c>
      <c r="C6164" s="63" t="s">
        <v>3096</v>
      </c>
      <c r="D6164" s="376" t="s">
        <v>5</v>
      </c>
      <c r="E6164" s="376" t="s">
        <v>3097</v>
      </c>
      <c r="F6164" s="509" t="s">
        <v>60</v>
      </c>
      <c r="G6164" s="509"/>
      <c r="H6164" s="64" t="s">
        <v>12</v>
      </c>
      <c r="I6164" s="577">
        <v>1.0269999999999999</v>
      </c>
    </row>
    <row r="6165" spans="2:9" customFormat="1" ht="0.95" customHeight="1">
      <c r="B6165" s="72" t="s">
        <v>101</v>
      </c>
      <c r="C6165" s="63" t="s">
        <v>149</v>
      </c>
      <c r="D6165" s="376" t="s">
        <v>5</v>
      </c>
      <c r="E6165" s="376" t="s">
        <v>76</v>
      </c>
      <c r="F6165" s="509" t="s">
        <v>60</v>
      </c>
      <c r="G6165" s="509"/>
      <c r="H6165" s="64" t="s">
        <v>45</v>
      </c>
      <c r="I6165" s="577">
        <v>0.01</v>
      </c>
    </row>
    <row r="6166" spans="2:9" customFormat="1" ht="18" customHeight="1">
      <c r="B6166" s="74"/>
      <c r="C6166" s="574"/>
      <c r="D6166" s="574"/>
      <c r="E6166" s="574"/>
      <c r="F6166" s="574" t="s">
        <v>102</v>
      </c>
      <c r="G6166" s="575">
        <v>0.45</v>
      </c>
      <c r="H6166" s="574" t="s">
        <v>103</v>
      </c>
      <c r="I6166" s="75">
        <v>0</v>
      </c>
    </row>
    <row r="6167" spans="2:9" customFormat="1" ht="39" customHeight="1" thickBot="1">
      <c r="B6167" s="74"/>
      <c r="C6167" s="574"/>
      <c r="D6167" s="574"/>
      <c r="E6167" s="574"/>
      <c r="F6167" s="574" t="s">
        <v>104</v>
      </c>
      <c r="G6167" s="575">
        <v>3.77</v>
      </c>
      <c r="H6167" s="574"/>
      <c r="I6167" s="576" t="s">
        <v>105</v>
      </c>
    </row>
    <row r="6168" spans="2:9" customFormat="1" ht="51.95" customHeight="1" thickTop="1">
      <c r="B6168" s="76"/>
      <c r="C6168" s="67"/>
      <c r="D6168" s="67"/>
      <c r="E6168" s="67"/>
      <c r="F6168" s="67"/>
      <c r="G6168" s="67"/>
      <c r="H6168" s="67"/>
      <c r="I6168" s="77"/>
    </row>
    <row r="6169" spans="2:9" customFormat="1" ht="24" customHeight="1">
      <c r="B6169" s="382" t="s">
        <v>5682</v>
      </c>
      <c r="C6169" s="383" t="s">
        <v>7</v>
      </c>
      <c r="D6169" s="377" t="s">
        <v>95</v>
      </c>
      <c r="E6169" s="377" t="s">
        <v>8</v>
      </c>
      <c r="F6169" s="511" t="s">
        <v>99</v>
      </c>
      <c r="G6169" s="511"/>
      <c r="H6169" s="384" t="s">
        <v>96</v>
      </c>
      <c r="I6169" s="385" t="s">
        <v>97</v>
      </c>
    </row>
    <row r="6170" spans="2:9" customFormat="1" ht="26.1" customHeight="1">
      <c r="B6170" s="71" t="s">
        <v>100</v>
      </c>
      <c r="C6170" s="61" t="s">
        <v>1114</v>
      </c>
      <c r="D6170" s="378" t="s">
        <v>44</v>
      </c>
      <c r="E6170" s="378" t="s">
        <v>1115</v>
      </c>
      <c r="F6170" s="512" t="s">
        <v>113</v>
      </c>
      <c r="G6170" s="512"/>
      <c r="H6170" s="62" t="s">
        <v>12</v>
      </c>
      <c r="I6170" s="572">
        <v>1</v>
      </c>
    </row>
    <row r="6171" spans="2:9" customFormat="1" ht="26.1" customHeight="1">
      <c r="B6171" s="78" t="s">
        <v>106</v>
      </c>
      <c r="C6171" s="68" t="s">
        <v>157</v>
      </c>
      <c r="D6171" s="375" t="s">
        <v>5</v>
      </c>
      <c r="E6171" s="375" t="s">
        <v>114</v>
      </c>
      <c r="F6171" s="510" t="s">
        <v>108</v>
      </c>
      <c r="G6171" s="510"/>
      <c r="H6171" s="69" t="s">
        <v>46</v>
      </c>
      <c r="I6171" s="573">
        <v>1.2999999999999999E-2</v>
      </c>
    </row>
    <row r="6172" spans="2:9" customFormat="1" ht="51.95" customHeight="1">
      <c r="B6172" s="78" t="s">
        <v>106</v>
      </c>
      <c r="C6172" s="68" t="s">
        <v>156</v>
      </c>
      <c r="D6172" s="375" t="s">
        <v>5</v>
      </c>
      <c r="E6172" s="375" t="s">
        <v>115</v>
      </c>
      <c r="F6172" s="510" t="s">
        <v>108</v>
      </c>
      <c r="G6172" s="510"/>
      <c r="H6172" s="69" t="s">
        <v>46</v>
      </c>
      <c r="I6172" s="573">
        <v>1.2999999999999999E-2</v>
      </c>
    </row>
    <row r="6173" spans="2:9" customFormat="1" ht="26.1" customHeight="1">
      <c r="B6173" s="72" t="s">
        <v>101</v>
      </c>
      <c r="C6173" s="63" t="s">
        <v>149</v>
      </c>
      <c r="D6173" s="376" t="s">
        <v>5</v>
      </c>
      <c r="E6173" s="376" t="s">
        <v>76</v>
      </c>
      <c r="F6173" s="509" t="s">
        <v>60</v>
      </c>
      <c r="G6173" s="509"/>
      <c r="H6173" s="64" t="s">
        <v>45</v>
      </c>
      <c r="I6173" s="577">
        <v>0.01</v>
      </c>
    </row>
    <row r="6174" spans="2:9" customFormat="1" ht="39" customHeight="1">
      <c r="B6174" s="74"/>
      <c r="C6174" s="574"/>
      <c r="D6174" s="574"/>
      <c r="E6174" s="574"/>
      <c r="F6174" s="574" t="s">
        <v>102</v>
      </c>
      <c r="G6174" s="575">
        <v>0.45</v>
      </c>
      <c r="H6174" s="574" t="s">
        <v>103</v>
      </c>
      <c r="I6174" s="75">
        <v>0</v>
      </c>
    </row>
    <row r="6175" spans="2:9" customFormat="1" ht="39" customHeight="1" thickBot="1">
      <c r="B6175" s="74"/>
      <c r="C6175" s="574"/>
      <c r="D6175" s="574"/>
      <c r="E6175" s="574"/>
      <c r="F6175" s="574" t="s">
        <v>104</v>
      </c>
      <c r="G6175" s="575">
        <v>0.14000000000000001</v>
      </c>
      <c r="H6175" s="574"/>
      <c r="I6175" s="576" t="s">
        <v>105</v>
      </c>
    </row>
    <row r="6176" spans="2:9" customFormat="1" ht="15.75" thickTop="1">
      <c r="B6176" s="76"/>
      <c r="C6176" s="67"/>
      <c r="D6176" s="67"/>
      <c r="E6176" s="67"/>
      <c r="F6176" s="67"/>
      <c r="G6176" s="67"/>
      <c r="H6176" s="67"/>
      <c r="I6176" s="77"/>
    </row>
    <row r="6177" spans="2:9" customFormat="1" ht="15">
      <c r="B6177" s="382" t="s">
        <v>5683</v>
      </c>
      <c r="C6177" s="383" t="s">
        <v>7</v>
      </c>
      <c r="D6177" s="377" t="s">
        <v>95</v>
      </c>
      <c r="E6177" s="377" t="s">
        <v>8</v>
      </c>
      <c r="F6177" s="511" t="s">
        <v>99</v>
      </c>
      <c r="G6177" s="511"/>
      <c r="H6177" s="384" t="s">
        <v>96</v>
      </c>
      <c r="I6177" s="385" t="s">
        <v>97</v>
      </c>
    </row>
    <row r="6178" spans="2:9" customFormat="1" ht="0.95" customHeight="1">
      <c r="B6178" s="71" t="s">
        <v>100</v>
      </c>
      <c r="C6178" s="61" t="s">
        <v>1116</v>
      </c>
      <c r="D6178" s="378" t="s">
        <v>44</v>
      </c>
      <c r="E6178" s="378" t="s">
        <v>1117</v>
      </c>
      <c r="F6178" s="512" t="s">
        <v>113</v>
      </c>
      <c r="G6178" s="512"/>
      <c r="H6178" s="62" t="s">
        <v>12</v>
      </c>
      <c r="I6178" s="572">
        <v>1</v>
      </c>
    </row>
    <row r="6179" spans="2:9" customFormat="1" ht="18" customHeight="1">
      <c r="B6179" s="78" t="s">
        <v>106</v>
      </c>
      <c r="C6179" s="68" t="s">
        <v>157</v>
      </c>
      <c r="D6179" s="375" t="s">
        <v>5</v>
      </c>
      <c r="E6179" s="375" t="s">
        <v>114</v>
      </c>
      <c r="F6179" s="510" t="s">
        <v>108</v>
      </c>
      <c r="G6179" s="510"/>
      <c r="H6179" s="69" t="s">
        <v>46</v>
      </c>
      <c r="I6179" s="573">
        <v>1.2999999999999999E-2</v>
      </c>
    </row>
    <row r="6180" spans="2:9" customFormat="1" ht="51.95" customHeight="1">
      <c r="B6180" s="78" t="s">
        <v>106</v>
      </c>
      <c r="C6180" s="68" t="s">
        <v>156</v>
      </c>
      <c r="D6180" s="375" t="s">
        <v>5</v>
      </c>
      <c r="E6180" s="375" t="s">
        <v>115</v>
      </c>
      <c r="F6180" s="510" t="s">
        <v>108</v>
      </c>
      <c r="G6180" s="510"/>
      <c r="H6180" s="69" t="s">
        <v>46</v>
      </c>
      <c r="I6180" s="573">
        <v>1.2999999999999999E-2</v>
      </c>
    </row>
    <row r="6181" spans="2:9" customFormat="1" ht="26.1" customHeight="1">
      <c r="B6181" s="72" t="s">
        <v>101</v>
      </c>
      <c r="C6181" s="63" t="s">
        <v>149</v>
      </c>
      <c r="D6181" s="376" t="s">
        <v>5</v>
      </c>
      <c r="E6181" s="376" t="s">
        <v>76</v>
      </c>
      <c r="F6181" s="509" t="s">
        <v>60</v>
      </c>
      <c r="G6181" s="509"/>
      <c r="H6181" s="64" t="s">
        <v>45</v>
      </c>
      <c r="I6181" s="577">
        <v>0.01</v>
      </c>
    </row>
    <row r="6182" spans="2:9" customFormat="1" ht="24" customHeight="1">
      <c r="B6182" s="74"/>
      <c r="C6182" s="574"/>
      <c r="D6182" s="574"/>
      <c r="E6182" s="574"/>
      <c r="F6182" s="574" t="s">
        <v>102</v>
      </c>
      <c r="G6182" s="575">
        <v>0.45</v>
      </c>
      <c r="H6182" s="574" t="s">
        <v>103</v>
      </c>
      <c r="I6182" s="75">
        <v>0</v>
      </c>
    </row>
    <row r="6183" spans="2:9" customFormat="1" ht="51.95" customHeight="1" thickBot="1">
      <c r="B6183" s="74"/>
      <c r="C6183" s="574"/>
      <c r="D6183" s="574"/>
      <c r="E6183" s="574"/>
      <c r="F6183" s="574" t="s">
        <v>104</v>
      </c>
      <c r="G6183" s="575">
        <v>0.14000000000000001</v>
      </c>
      <c r="H6183" s="574"/>
      <c r="I6183" s="576" t="s">
        <v>105</v>
      </c>
    </row>
    <row r="6184" spans="2:9" customFormat="1" ht="26.1" customHeight="1" thickTop="1">
      <c r="B6184" s="76"/>
      <c r="C6184" s="67"/>
      <c r="D6184" s="67"/>
      <c r="E6184" s="67"/>
      <c r="F6184" s="67"/>
      <c r="G6184" s="67"/>
      <c r="H6184" s="67"/>
      <c r="I6184" s="77"/>
    </row>
    <row r="6185" spans="2:9" customFormat="1" ht="39" customHeight="1">
      <c r="B6185" s="382" t="s">
        <v>5684</v>
      </c>
      <c r="C6185" s="383" t="s">
        <v>7</v>
      </c>
      <c r="D6185" s="377" t="s">
        <v>95</v>
      </c>
      <c r="E6185" s="377" t="s">
        <v>8</v>
      </c>
      <c r="F6185" s="511" t="s">
        <v>99</v>
      </c>
      <c r="G6185" s="511"/>
      <c r="H6185" s="384" t="s">
        <v>96</v>
      </c>
      <c r="I6185" s="385" t="s">
        <v>97</v>
      </c>
    </row>
    <row r="6186" spans="2:9" customFormat="1" ht="51.95" customHeight="1">
      <c r="B6186" s="71" t="s">
        <v>100</v>
      </c>
      <c r="C6186" s="61" t="s">
        <v>1118</v>
      </c>
      <c r="D6186" s="378" t="s">
        <v>44</v>
      </c>
      <c r="E6186" s="378" t="s">
        <v>1119</v>
      </c>
      <c r="F6186" s="512" t="s">
        <v>113</v>
      </c>
      <c r="G6186" s="512"/>
      <c r="H6186" s="62" t="s">
        <v>12</v>
      </c>
      <c r="I6186" s="572">
        <v>1</v>
      </c>
    </row>
    <row r="6187" spans="2:9" customFormat="1" ht="26.1" customHeight="1">
      <c r="B6187" s="78" t="s">
        <v>106</v>
      </c>
      <c r="C6187" s="68" t="s">
        <v>157</v>
      </c>
      <c r="D6187" s="375" t="s">
        <v>5</v>
      </c>
      <c r="E6187" s="375" t="s">
        <v>114</v>
      </c>
      <c r="F6187" s="510" t="s">
        <v>108</v>
      </c>
      <c r="G6187" s="510"/>
      <c r="H6187" s="69" t="s">
        <v>46</v>
      </c>
      <c r="I6187" s="573">
        <v>1.2999999999999999E-2</v>
      </c>
    </row>
    <row r="6188" spans="2:9" customFormat="1" ht="39" customHeight="1">
      <c r="B6188" s="78" t="s">
        <v>106</v>
      </c>
      <c r="C6188" s="68" t="s">
        <v>156</v>
      </c>
      <c r="D6188" s="375" t="s">
        <v>5</v>
      </c>
      <c r="E6188" s="375" t="s">
        <v>115</v>
      </c>
      <c r="F6188" s="510" t="s">
        <v>108</v>
      </c>
      <c r="G6188" s="510"/>
      <c r="H6188" s="69" t="s">
        <v>46</v>
      </c>
      <c r="I6188" s="573">
        <v>1.2999999999999999E-2</v>
      </c>
    </row>
    <row r="6189" spans="2:9" customFormat="1" ht="39" customHeight="1">
      <c r="B6189" s="72" t="s">
        <v>101</v>
      </c>
      <c r="C6189" s="63" t="s">
        <v>149</v>
      </c>
      <c r="D6189" s="376" t="s">
        <v>5</v>
      </c>
      <c r="E6189" s="376" t="s">
        <v>76</v>
      </c>
      <c r="F6189" s="509" t="s">
        <v>60</v>
      </c>
      <c r="G6189" s="509"/>
      <c r="H6189" s="64" t="s">
        <v>45</v>
      </c>
      <c r="I6189" s="577">
        <v>0.01</v>
      </c>
    </row>
    <row r="6190" spans="2:9" customFormat="1" ht="15">
      <c r="B6190" s="74"/>
      <c r="C6190" s="574"/>
      <c r="D6190" s="574"/>
      <c r="E6190" s="574"/>
      <c r="F6190" s="574" t="s">
        <v>102</v>
      </c>
      <c r="G6190" s="575">
        <v>0.45</v>
      </c>
      <c r="H6190" s="574" t="s">
        <v>103</v>
      </c>
      <c r="I6190" s="75">
        <v>0</v>
      </c>
    </row>
    <row r="6191" spans="2:9" customFormat="1" ht="15.75" thickBot="1">
      <c r="B6191" s="74"/>
      <c r="C6191" s="574"/>
      <c r="D6191" s="574"/>
      <c r="E6191" s="574"/>
      <c r="F6191" s="574" t="s">
        <v>104</v>
      </c>
      <c r="G6191" s="575">
        <v>0.14000000000000001</v>
      </c>
      <c r="H6191" s="574"/>
      <c r="I6191" s="576" t="s">
        <v>105</v>
      </c>
    </row>
    <row r="6192" spans="2:9" customFormat="1" ht="0.95" customHeight="1" thickTop="1">
      <c r="B6192" s="76"/>
      <c r="C6192" s="67"/>
      <c r="D6192" s="67"/>
      <c r="E6192" s="67"/>
      <c r="F6192" s="67"/>
      <c r="G6192" s="67"/>
      <c r="H6192" s="67"/>
      <c r="I6192" s="77"/>
    </row>
    <row r="6193" spans="2:9" customFormat="1" ht="18" customHeight="1">
      <c r="B6193" s="382" t="s">
        <v>5685</v>
      </c>
      <c r="C6193" s="383" t="s">
        <v>7</v>
      </c>
      <c r="D6193" s="377" t="s">
        <v>95</v>
      </c>
      <c r="E6193" s="377" t="s">
        <v>8</v>
      </c>
      <c r="F6193" s="511" t="s">
        <v>99</v>
      </c>
      <c r="G6193" s="511"/>
      <c r="H6193" s="384" t="s">
        <v>96</v>
      </c>
      <c r="I6193" s="385" t="s">
        <v>97</v>
      </c>
    </row>
    <row r="6194" spans="2:9" customFormat="1" ht="51.95" customHeight="1">
      <c r="B6194" s="71" t="s">
        <v>100</v>
      </c>
      <c r="C6194" s="61" t="s">
        <v>5686</v>
      </c>
      <c r="D6194" s="378" t="s">
        <v>5</v>
      </c>
      <c r="E6194" s="378" t="s">
        <v>5687</v>
      </c>
      <c r="F6194" s="512" t="s">
        <v>113</v>
      </c>
      <c r="G6194" s="512"/>
      <c r="H6194" s="62" t="s">
        <v>12</v>
      </c>
      <c r="I6194" s="572">
        <v>1</v>
      </c>
    </row>
    <row r="6195" spans="2:9" customFormat="1" ht="26.1" customHeight="1">
      <c r="B6195" s="78" t="s">
        <v>106</v>
      </c>
      <c r="C6195" s="68" t="s">
        <v>156</v>
      </c>
      <c r="D6195" s="375" t="s">
        <v>5</v>
      </c>
      <c r="E6195" s="375" t="s">
        <v>115</v>
      </c>
      <c r="F6195" s="510" t="s">
        <v>108</v>
      </c>
      <c r="G6195" s="510"/>
      <c r="H6195" s="69" t="s">
        <v>46</v>
      </c>
      <c r="I6195" s="573">
        <v>2.8999999999999998E-3</v>
      </c>
    </row>
    <row r="6196" spans="2:9" customFormat="1" ht="24" customHeight="1">
      <c r="B6196" s="72" t="s">
        <v>101</v>
      </c>
      <c r="C6196" s="63" t="s">
        <v>4459</v>
      </c>
      <c r="D6196" s="376" t="s">
        <v>5</v>
      </c>
      <c r="E6196" s="376" t="s">
        <v>4460</v>
      </c>
      <c r="F6196" s="509" t="s">
        <v>60</v>
      </c>
      <c r="G6196" s="509"/>
      <c r="H6196" s="64" t="s">
        <v>12</v>
      </c>
      <c r="I6196" s="577">
        <v>1.0401</v>
      </c>
    </row>
    <row r="6197" spans="2:9" customFormat="1" ht="51.95" customHeight="1">
      <c r="B6197" s="74"/>
      <c r="C6197" s="574"/>
      <c r="D6197" s="574"/>
      <c r="E6197" s="574"/>
      <c r="F6197" s="574" t="s">
        <v>102</v>
      </c>
      <c r="G6197" s="575">
        <v>0.06</v>
      </c>
      <c r="H6197" s="574" t="s">
        <v>103</v>
      </c>
      <c r="I6197" s="75">
        <v>0</v>
      </c>
    </row>
    <row r="6198" spans="2:9" customFormat="1" ht="26.1" customHeight="1" thickBot="1">
      <c r="B6198" s="74"/>
      <c r="C6198" s="574"/>
      <c r="D6198" s="574"/>
      <c r="E6198" s="574"/>
      <c r="F6198" s="574" t="s">
        <v>104</v>
      </c>
      <c r="G6198" s="575">
        <v>5.72</v>
      </c>
      <c r="H6198" s="574"/>
      <c r="I6198" s="576" t="s">
        <v>105</v>
      </c>
    </row>
    <row r="6199" spans="2:9" customFormat="1" ht="39" customHeight="1" thickTop="1">
      <c r="B6199" s="76"/>
      <c r="C6199" s="67"/>
      <c r="D6199" s="67"/>
      <c r="E6199" s="67"/>
      <c r="F6199" s="67"/>
      <c r="G6199" s="67"/>
      <c r="H6199" s="67"/>
      <c r="I6199" s="77"/>
    </row>
    <row r="6200" spans="2:9" customFormat="1" ht="51.95" customHeight="1">
      <c r="B6200" s="382" t="s">
        <v>5698</v>
      </c>
      <c r="C6200" s="383" t="s">
        <v>7</v>
      </c>
      <c r="D6200" s="377" t="s">
        <v>95</v>
      </c>
      <c r="E6200" s="377" t="s">
        <v>8</v>
      </c>
      <c r="F6200" s="511" t="s">
        <v>99</v>
      </c>
      <c r="G6200" s="511"/>
      <c r="H6200" s="384" t="s">
        <v>96</v>
      </c>
      <c r="I6200" s="385" t="s">
        <v>97</v>
      </c>
    </row>
    <row r="6201" spans="2:9" customFormat="1" ht="26.1" customHeight="1">
      <c r="B6201" s="71" t="s">
        <v>100</v>
      </c>
      <c r="C6201" s="61" t="s">
        <v>1128</v>
      </c>
      <c r="D6201" s="378" t="s">
        <v>44</v>
      </c>
      <c r="E6201" s="378" t="s">
        <v>1129</v>
      </c>
      <c r="F6201" s="512">
        <v>11.11</v>
      </c>
      <c r="G6201" s="512"/>
      <c r="H6201" s="62" t="s">
        <v>45</v>
      </c>
      <c r="I6201" s="572">
        <v>1</v>
      </c>
    </row>
    <row r="6202" spans="2:9" customFormat="1" ht="39" customHeight="1">
      <c r="B6202" s="78" t="s">
        <v>106</v>
      </c>
      <c r="C6202" s="68" t="s">
        <v>156</v>
      </c>
      <c r="D6202" s="375" t="s">
        <v>5</v>
      </c>
      <c r="E6202" s="375" t="s">
        <v>115</v>
      </c>
      <c r="F6202" s="510" t="s">
        <v>108</v>
      </c>
      <c r="G6202" s="510"/>
      <c r="H6202" s="69" t="s">
        <v>46</v>
      </c>
      <c r="I6202" s="573">
        <v>0.13</v>
      </c>
    </row>
    <row r="6203" spans="2:9" customFormat="1" ht="39" customHeight="1">
      <c r="B6203" s="78" t="s">
        <v>106</v>
      </c>
      <c r="C6203" s="68" t="s">
        <v>157</v>
      </c>
      <c r="D6203" s="375" t="s">
        <v>5</v>
      </c>
      <c r="E6203" s="375" t="s">
        <v>114</v>
      </c>
      <c r="F6203" s="510" t="s">
        <v>108</v>
      </c>
      <c r="G6203" s="510"/>
      <c r="H6203" s="69" t="s">
        <v>46</v>
      </c>
      <c r="I6203" s="573">
        <v>0.13</v>
      </c>
    </row>
    <row r="6204" spans="2:9" customFormat="1" ht="15">
      <c r="B6204" s="74"/>
      <c r="C6204" s="574"/>
      <c r="D6204" s="574"/>
      <c r="E6204" s="574"/>
      <c r="F6204" s="574" t="s">
        <v>102</v>
      </c>
      <c r="G6204" s="575">
        <v>4.5599999999999996</v>
      </c>
      <c r="H6204" s="574" t="s">
        <v>103</v>
      </c>
      <c r="I6204" s="75">
        <v>0</v>
      </c>
    </row>
    <row r="6205" spans="2:9" customFormat="1" ht="15.75" thickBot="1">
      <c r="B6205" s="74"/>
      <c r="C6205" s="574"/>
      <c r="D6205" s="574"/>
      <c r="E6205" s="574"/>
      <c r="F6205" s="574" t="s">
        <v>104</v>
      </c>
      <c r="G6205" s="575">
        <v>1.38</v>
      </c>
      <c r="H6205" s="574"/>
      <c r="I6205" s="576" t="s">
        <v>105</v>
      </c>
    </row>
    <row r="6206" spans="2:9" customFormat="1" ht="0.95" customHeight="1" thickTop="1">
      <c r="B6206" s="76"/>
      <c r="C6206" s="67"/>
      <c r="D6206" s="67"/>
      <c r="E6206" s="67"/>
      <c r="F6206" s="67"/>
      <c r="G6206" s="67"/>
      <c r="H6206" s="67"/>
      <c r="I6206" s="77"/>
    </row>
    <row r="6207" spans="2:9" customFormat="1" ht="18" customHeight="1">
      <c r="B6207" s="382" t="s">
        <v>5701</v>
      </c>
      <c r="C6207" s="383" t="s">
        <v>7</v>
      </c>
      <c r="D6207" s="377" t="s">
        <v>95</v>
      </c>
      <c r="E6207" s="377" t="s">
        <v>8</v>
      </c>
      <c r="F6207" s="511" t="s">
        <v>99</v>
      </c>
      <c r="G6207" s="511"/>
      <c r="H6207" s="384" t="s">
        <v>96</v>
      </c>
      <c r="I6207" s="385" t="s">
        <v>97</v>
      </c>
    </row>
    <row r="6208" spans="2:9" customFormat="1" ht="51.95" customHeight="1">
      <c r="B6208" s="71" t="s">
        <v>100</v>
      </c>
      <c r="C6208" s="61" t="s">
        <v>1137</v>
      </c>
      <c r="D6208" s="378" t="s">
        <v>44</v>
      </c>
      <c r="E6208" s="378" t="s">
        <v>1138</v>
      </c>
      <c r="F6208" s="512">
        <v>60</v>
      </c>
      <c r="G6208" s="512"/>
      <c r="H6208" s="62" t="s">
        <v>12</v>
      </c>
      <c r="I6208" s="572">
        <v>1</v>
      </c>
    </row>
    <row r="6209" spans="2:9" customFormat="1" ht="24" customHeight="1">
      <c r="B6209" s="78" t="s">
        <v>106</v>
      </c>
      <c r="C6209" s="68" t="s">
        <v>156</v>
      </c>
      <c r="D6209" s="375" t="s">
        <v>5</v>
      </c>
      <c r="E6209" s="375" t="s">
        <v>115</v>
      </c>
      <c r="F6209" s="510" t="s">
        <v>108</v>
      </c>
      <c r="G6209" s="510"/>
      <c r="H6209" s="69" t="s">
        <v>46</v>
      </c>
      <c r="I6209" s="573">
        <v>0.51100000000000001</v>
      </c>
    </row>
    <row r="6210" spans="2:9" customFormat="1" ht="26.1" customHeight="1">
      <c r="B6210" s="78" t="s">
        <v>106</v>
      </c>
      <c r="C6210" s="68" t="s">
        <v>157</v>
      </c>
      <c r="D6210" s="375" t="s">
        <v>5</v>
      </c>
      <c r="E6210" s="375" t="s">
        <v>114</v>
      </c>
      <c r="F6210" s="510" t="s">
        <v>108</v>
      </c>
      <c r="G6210" s="510"/>
      <c r="H6210" s="69" t="s">
        <v>46</v>
      </c>
      <c r="I6210" s="573">
        <v>0.51100000000000001</v>
      </c>
    </row>
    <row r="6211" spans="2:9" customFormat="1" ht="24" customHeight="1">
      <c r="B6211" s="78" t="s">
        <v>106</v>
      </c>
      <c r="C6211" s="68" t="s">
        <v>7071</v>
      </c>
      <c r="D6211" s="375" t="s">
        <v>44</v>
      </c>
      <c r="E6211" s="375" t="s">
        <v>7072</v>
      </c>
      <c r="F6211" s="510" t="s">
        <v>2348</v>
      </c>
      <c r="G6211" s="510"/>
      <c r="H6211" s="69" t="s">
        <v>50</v>
      </c>
      <c r="I6211" s="573">
        <v>1</v>
      </c>
    </row>
    <row r="6212" spans="2:9" customFormat="1" ht="24" customHeight="1">
      <c r="B6212" s="72" t="s">
        <v>101</v>
      </c>
      <c r="C6212" s="63" t="s">
        <v>2892</v>
      </c>
      <c r="D6212" s="376" t="s">
        <v>17</v>
      </c>
      <c r="E6212" s="376" t="s">
        <v>2893</v>
      </c>
      <c r="F6212" s="509" t="s">
        <v>60</v>
      </c>
      <c r="G6212" s="509"/>
      <c r="H6212" s="64" t="s">
        <v>61</v>
      </c>
      <c r="I6212" s="577">
        <v>2.6666666000000001</v>
      </c>
    </row>
    <row r="6213" spans="2:9" customFormat="1" ht="24" customHeight="1">
      <c r="B6213" s="72" t="s">
        <v>101</v>
      </c>
      <c r="C6213" s="63" t="s">
        <v>2894</v>
      </c>
      <c r="D6213" s="376" t="s">
        <v>17</v>
      </c>
      <c r="E6213" s="376" t="s">
        <v>2895</v>
      </c>
      <c r="F6213" s="509" t="s">
        <v>60</v>
      </c>
      <c r="G6213" s="509"/>
      <c r="H6213" s="64" t="s">
        <v>61</v>
      </c>
      <c r="I6213" s="577">
        <v>2.6666666000000001</v>
      </c>
    </row>
    <row r="6214" spans="2:9" customFormat="1" ht="25.5">
      <c r="B6214" s="72" t="s">
        <v>101</v>
      </c>
      <c r="C6214" s="63" t="s">
        <v>2896</v>
      </c>
      <c r="D6214" s="376" t="s">
        <v>17</v>
      </c>
      <c r="E6214" s="376" t="s">
        <v>2897</v>
      </c>
      <c r="F6214" s="509" t="s">
        <v>60</v>
      </c>
      <c r="G6214" s="509"/>
      <c r="H6214" s="64" t="s">
        <v>61</v>
      </c>
      <c r="I6214" s="577">
        <v>2.6666666000000001</v>
      </c>
    </row>
    <row r="6215" spans="2:9" customFormat="1" ht="38.25">
      <c r="B6215" s="72" t="s">
        <v>101</v>
      </c>
      <c r="C6215" s="63" t="s">
        <v>2898</v>
      </c>
      <c r="D6215" s="376" t="s">
        <v>17</v>
      </c>
      <c r="E6215" s="376" t="s">
        <v>2899</v>
      </c>
      <c r="F6215" s="509" t="s">
        <v>60</v>
      </c>
      <c r="G6215" s="509"/>
      <c r="H6215" s="64" t="s">
        <v>61</v>
      </c>
      <c r="I6215" s="577">
        <v>2.6666666000000001</v>
      </c>
    </row>
    <row r="6216" spans="2:9" customFormat="1" ht="0.95" customHeight="1">
      <c r="B6216" s="74"/>
      <c r="C6216" s="574"/>
      <c r="D6216" s="574"/>
      <c r="E6216" s="574"/>
      <c r="F6216" s="574" t="s">
        <v>102</v>
      </c>
      <c r="G6216" s="575">
        <v>19.39</v>
      </c>
      <c r="H6216" s="574" t="s">
        <v>103</v>
      </c>
      <c r="I6216" s="75">
        <v>0</v>
      </c>
    </row>
    <row r="6217" spans="2:9" customFormat="1" ht="18" customHeight="1" thickBot="1">
      <c r="B6217" s="74"/>
      <c r="C6217" s="574"/>
      <c r="D6217" s="574"/>
      <c r="E6217" s="574"/>
      <c r="F6217" s="574" t="s">
        <v>104</v>
      </c>
      <c r="G6217" s="575">
        <v>9.5399999999999991</v>
      </c>
      <c r="H6217" s="574"/>
      <c r="I6217" s="576" t="s">
        <v>105</v>
      </c>
    </row>
    <row r="6218" spans="2:9" customFormat="1" ht="26.1" customHeight="1" thickTop="1">
      <c r="B6218" s="76"/>
      <c r="C6218" s="67"/>
      <c r="D6218" s="67"/>
      <c r="E6218" s="67"/>
      <c r="F6218" s="67"/>
      <c r="G6218" s="67"/>
      <c r="H6218" s="67"/>
      <c r="I6218" s="77"/>
    </row>
    <row r="6219" spans="2:9" customFormat="1" ht="24" customHeight="1">
      <c r="B6219" s="382" t="s">
        <v>5702</v>
      </c>
      <c r="C6219" s="383" t="s">
        <v>7</v>
      </c>
      <c r="D6219" s="377" t="s">
        <v>95</v>
      </c>
      <c r="E6219" s="377" t="s">
        <v>8</v>
      </c>
      <c r="F6219" s="511" t="s">
        <v>99</v>
      </c>
      <c r="G6219" s="511"/>
      <c r="H6219" s="384" t="s">
        <v>96</v>
      </c>
      <c r="I6219" s="385" t="s">
        <v>97</v>
      </c>
    </row>
    <row r="6220" spans="2:9" customFormat="1" ht="24" customHeight="1">
      <c r="B6220" s="71" t="s">
        <v>100</v>
      </c>
      <c r="C6220" s="61" t="s">
        <v>1140</v>
      </c>
      <c r="D6220" s="378" t="s">
        <v>44</v>
      </c>
      <c r="E6220" s="378" t="s">
        <v>1141</v>
      </c>
      <c r="F6220" s="512">
        <v>1508</v>
      </c>
      <c r="G6220" s="512"/>
      <c r="H6220" s="62" t="s">
        <v>662</v>
      </c>
      <c r="I6220" s="572">
        <v>1</v>
      </c>
    </row>
    <row r="6221" spans="2:9" customFormat="1" ht="26.1" customHeight="1">
      <c r="B6221" s="78" t="s">
        <v>106</v>
      </c>
      <c r="C6221" s="68" t="s">
        <v>156</v>
      </c>
      <c r="D6221" s="375" t="s">
        <v>5</v>
      </c>
      <c r="E6221" s="375" t="s">
        <v>115</v>
      </c>
      <c r="F6221" s="510" t="s">
        <v>108</v>
      </c>
      <c r="G6221" s="510"/>
      <c r="H6221" s="69" t="s">
        <v>46</v>
      </c>
      <c r="I6221" s="573">
        <v>0.2</v>
      </c>
    </row>
    <row r="6222" spans="2:9" customFormat="1" ht="24" customHeight="1">
      <c r="B6222" s="78" t="s">
        <v>106</v>
      </c>
      <c r="C6222" s="68" t="s">
        <v>157</v>
      </c>
      <c r="D6222" s="375" t="s">
        <v>5</v>
      </c>
      <c r="E6222" s="375" t="s">
        <v>114</v>
      </c>
      <c r="F6222" s="510" t="s">
        <v>108</v>
      </c>
      <c r="G6222" s="510"/>
      <c r="H6222" s="69" t="s">
        <v>46</v>
      </c>
      <c r="I6222" s="573">
        <v>0.2</v>
      </c>
    </row>
    <row r="6223" spans="2:9" customFormat="1" ht="24" customHeight="1">
      <c r="B6223" s="72" t="s">
        <v>101</v>
      </c>
      <c r="C6223" s="63" t="s">
        <v>3100</v>
      </c>
      <c r="D6223" s="376" t="s">
        <v>358</v>
      </c>
      <c r="E6223" s="376" t="s">
        <v>3101</v>
      </c>
      <c r="F6223" s="509" t="s">
        <v>60</v>
      </c>
      <c r="G6223" s="509"/>
      <c r="H6223" s="64" t="s">
        <v>45</v>
      </c>
      <c r="I6223" s="577">
        <v>1</v>
      </c>
    </row>
    <row r="6224" spans="2:9" customFormat="1" ht="26.1" customHeight="1">
      <c r="B6224" s="74"/>
      <c r="C6224" s="574"/>
      <c r="D6224" s="574"/>
      <c r="E6224" s="574"/>
      <c r="F6224" s="574" t="s">
        <v>102</v>
      </c>
      <c r="G6224" s="575">
        <v>7.03</v>
      </c>
      <c r="H6224" s="574" t="s">
        <v>103</v>
      </c>
      <c r="I6224" s="75">
        <v>0</v>
      </c>
    </row>
    <row r="6225" spans="2:9" customFormat="1" ht="24" customHeight="1" thickBot="1">
      <c r="B6225" s="74"/>
      <c r="C6225" s="574"/>
      <c r="D6225" s="574"/>
      <c r="E6225" s="574"/>
      <c r="F6225" s="574" t="s">
        <v>104</v>
      </c>
      <c r="G6225" s="575">
        <v>12.43</v>
      </c>
      <c r="H6225" s="574"/>
      <c r="I6225" s="576" t="s">
        <v>105</v>
      </c>
    </row>
    <row r="6226" spans="2:9" customFormat="1" ht="25.5" customHeight="1" thickTop="1">
      <c r="B6226" s="76"/>
      <c r="C6226" s="67"/>
      <c r="D6226" s="67"/>
      <c r="E6226" s="67"/>
      <c r="F6226" s="67"/>
      <c r="G6226" s="67"/>
      <c r="H6226" s="67"/>
      <c r="I6226" s="77"/>
    </row>
    <row r="6227" spans="2:9" customFormat="1" ht="25.5" customHeight="1">
      <c r="B6227" s="382" t="s">
        <v>5706</v>
      </c>
      <c r="C6227" s="383" t="s">
        <v>7</v>
      </c>
      <c r="D6227" s="377" t="s">
        <v>95</v>
      </c>
      <c r="E6227" s="377" t="s">
        <v>8</v>
      </c>
      <c r="F6227" s="511" t="s">
        <v>99</v>
      </c>
      <c r="G6227" s="511"/>
      <c r="H6227" s="384" t="s">
        <v>96</v>
      </c>
      <c r="I6227" s="385" t="s">
        <v>97</v>
      </c>
    </row>
    <row r="6228" spans="2:9" customFormat="1" ht="0.95" customHeight="1">
      <c r="B6228" s="71" t="s">
        <v>100</v>
      </c>
      <c r="C6228" s="61" t="s">
        <v>4126</v>
      </c>
      <c r="D6228" s="378" t="s">
        <v>5</v>
      </c>
      <c r="E6228" s="378" t="s">
        <v>4127</v>
      </c>
      <c r="F6228" s="512" t="s">
        <v>112</v>
      </c>
      <c r="G6228" s="512"/>
      <c r="H6228" s="62" t="s">
        <v>12</v>
      </c>
      <c r="I6228" s="572">
        <v>1</v>
      </c>
    </row>
    <row r="6229" spans="2:9" customFormat="1" ht="18" customHeight="1">
      <c r="B6229" s="78" t="s">
        <v>106</v>
      </c>
      <c r="C6229" s="68" t="s">
        <v>158</v>
      </c>
      <c r="D6229" s="375" t="s">
        <v>5</v>
      </c>
      <c r="E6229" s="375" t="s">
        <v>159</v>
      </c>
      <c r="F6229" s="510" t="s">
        <v>108</v>
      </c>
      <c r="G6229" s="510"/>
      <c r="H6229" s="69" t="s">
        <v>46</v>
      </c>
      <c r="I6229" s="573">
        <v>0.17799999999999999</v>
      </c>
    </row>
    <row r="6230" spans="2:9" customFormat="1" ht="51.95" customHeight="1">
      <c r="B6230" s="78" t="s">
        <v>106</v>
      </c>
      <c r="C6230" s="68" t="s">
        <v>160</v>
      </c>
      <c r="D6230" s="375" t="s">
        <v>5</v>
      </c>
      <c r="E6230" s="375" t="s">
        <v>161</v>
      </c>
      <c r="F6230" s="510" t="s">
        <v>108</v>
      </c>
      <c r="G6230" s="510"/>
      <c r="H6230" s="69" t="s">
        <v>46</v>
      </c>
      <c r="I6230" s="573">
        <v>0.17799999999999999</v>
      </c>
    </row>
    <row r="6231" spans="2:9" customFormat="1" ht="26.1" customHeight="1">
      <c r="B6231" s="72" t="s">
        <v>101</v>
      </c>
      <c r="C6231" s="63" t="s">
        <v>3104</v>
      </c>
      <c r="D6231" s="376" t="s">
        <v>5</v>
      </c>
      <c r="E6231" s="376" t="s">
        <v>3105</v>
      </c>
      <c r="F6231" s="509" t="s">
        <v>60</v>
      </c>
      <c r="G6231" s="509"/>
      <c r="H6231" s="64" t="s">
        <v>12</v>
      </c>
      <c r="I6231" s="577">
        <v>1.0389999999999999</v>
      </c>
    </row>
    <row r="6232" spans="2:9" customFormat="1" ht="24" customHeight="1">
      <c r="B6232" s="74"/>
      <c r="C6232" s="574"/>
      <c r="D6232" s="574"/>
      <c r="E6232" s="574"/>
      <c r="F6232" s="574" t="s">
        <v>102</v>
      </c>
      <c r="G6232" s="575">
        <v>6.23</v>
      </c>
      <c r="H6232" s="574" t="s">
        <v>103</v>
      </c>
      <c r="I6232" s="75">
        <v>0</v>
      </c>
    </row>
    <row r="6233" spans="2:9" customFormat="1" ht="51.95" customHeight="1" thickBot="1">
      <c r="B6233" s="74"/>
      <c r="C6233" s="574"/>
      <c r="D6233" s="574"/>
      <c r="E6233" s="574"/>
      <c r="F6233" s="574" t="s">
        <v>104</v>
      </c>
      <c r="G6233" s="575">
        <v>13.52</v>
      </c>
      <c r="H6233" s="574"/>
      <c r="I6233" s="576" t="s">
        <v>105</v>
      </c>
    </row>
    <row r="6234" spans="2:9" customFormat="1" ht="26.1" customHeight="1" thickTop="1">
      <c r="B6234" s="76"/>
      <c r="C6234" s="67"/>
      <c r="D6234" s="67"/>
      <c r="E6234" s="67"/>
      <c r="F6234" s="67"/>
      <c r="G6234" s="67"/>
      <c r="H6234" s="67"/>
      <c r="I6234" s="77"/>
    </row>
    <row r="6235" spans="2:9" customFormat="1" ht="39" customHeight="1">
      <c r="B6235" s="382" t="s">
        <v>5714</v>
      </c>
      <c r="C6235" s="383" t="s">
        <v>7</v>
      </c>
      <c r="D6235" s="377" t="s">
        <v>95</v>
      </c>
      <c r="E6235" s="377" t="s">
        <v>8</v>
      </c>
      <c r="F6235" s="511" t="s">
        <v>99</v>
      </c>
      <c r="G6235" s="511"/>
      <c r="H6235" s="384" t="s">
        <v>96</v>
      </c>
      <c r="I6235" s="385" t="s">
        <v>97</v>
      </c>
    </row>
    <row r="6236" spans="2:9" customFormat="1" ht="51.95" customHeight="1">
      <c r="B6236" s="71" t="s">
        <v>100</v>
      </c>
      <c r="C6236" s="61" t="s">
        <v>5715</v>
      </c>
      <c r="D6236" s="378" t="s">
        <v>5</v>
      </c>
      <c r="E6236" s="378" t="s">
        <v>5716</v>
      </c>
      <c r="F6236" s="512" t="s">
        <v>113</v>
      </c>
      <c r="G6236" s="512"/>
      <c r="H6236" s="62" t="s">
        <v>45</v>
      </c>
      <c r="I6236" s="572">
        <v>1</v>
      </c>
    </row>
    <row r="6237" spans="2:9" customFormat="1" ht="26.1" customHeight="1">
      <c r="B6237" s="78" t="s">
        <v>106</v>
      </c>
      <c r="C6237" s="68" t="s">
        <v>157</v>
      </c>
      <c r="D6237" s="375" t="s">
        <v>5</v>
      </c>
      <c r="E6237" s="375" t="s">
        <v>114</v>
      </c>
      <c r="F6237" s="510" t="s">
        <v>108</v>
      </c>
      <c r="G6237" s="510"/>
      <c r="H6237" s="69" t="s">
        <v>46</v>
      </c>
      <c r="I6237" s="573">
        <v>1.5233000000000001</v>
      </c>
    </row>
    <row r="6238" spans="2:9" customFormat="1" ht="39" customHeight="1">
      <c r="B6238" s="78" t="s">
        <v>106</v>
      </c>
      <c r="C6238" s="68" t="s">
        <v>156</v>
      </c>
      <c r="D6238" s="375" t="s">
        <v>5</v>
      </c>
      <c r="E6238" s="375" t="s">
        <v>115</v>
      </c>
      <c r="F6238" s="510" t="s">
        <v>108</v>
      </c>
      <c r="G6238" s="510"/>
      <c r="H6238" s="69" t="s">
        <v>46</v>
      </c>
      <c r="I6238" s="573">
        <v>1.5233000000000001</v>
      </c>
    </row>
    <row r="6239" spans="2:9" customFormat="1" ht="39" customHeight="1">
      <c r="B6239" s="72" t="s">
        <v>101</v>
      </c>
      <c r="C6239" s="63" t="s">
        <v>6172</v>
      </c>
      <c r="D6239" s="376" t="s">
        <v>5</v>
      </c>
      <c r="E6239" s="376" t="s">
        <v>6173</v>
      </c>
      <c r="F6239" s="509" t="s">
        <v>60</v>
      </c>
      <c r="G6239" s="509"/>
      <c r="H6239" s="64" t="s">
        <v>45</v>
      </c>
      <c r="I6239" s="577">
        <v>1</v>
      </c>
    </row>
    <row r="6240" spans="2:9" customFormat="1" ht="15">
      <c r="B6240" s="74"/>
      <c r="C6240" s="574"/>
      <c r="D6240" s="574"/>
      <c r="E6240" s="574"/>
      <c r="F6240" s="574" t="s">
        <v>102</v>
      </c>
      <c r="G6240" s="575">
        <v>53.56</v>
      </c>
      <c r="H6240" s="574" t="s">
        <v>103</v>
      </c>
      <c r="I6240" s="75">
        <v>0</v>
      </c>
    </row>
    <row r="6241" spans="2:9" customFormat="1" ht="38.25" customHeight="1" thickBot="1">
      <c r="B6241" s="74"/>
      <c r="C6241" s="574"/>
      <c r="D6241" s="574"/>
      <c r="E6241" s="574"/>
      <c r="F6241" s="574" t="s">
        <v>104</v>
      </c>
      <c r="G6241" s="575">
        <v>138.79</v>
      </c>
      <c r="H6241" s="574"/>
      <c r="I6241" s="576" t="s">
        <v>105</v>
      </c>
    </row>
    <row r="6242" spans="2:9" customFormat="1" ht="0.95" customHeight="1" thickTop="1">
      <c r="B6242" s="76"/>
      <c r="C6242" s="67"/>
      <c r="D6242" s="67"/>
      <c r="E6242" s="67"/>
      <c r="F6242" s="67"/>
      <c r="G6242" s="67"/>
      <c r="H6242" s="67"/>
      <c r="I6242" s="77"/>
    </row>
    <row r="6243" spans="2:9" customFormat="1" ht="18" customHeight="1">
      <c r="B6243" s="382" t="s">
        <v>5717</v>
      </c>
      <c r="C6243" s="383" t="s">
        <v>7</v>
      </c>
      <c r="D6243" s="377" t="s">
        <v>95</v>
      </c>
      <c r="E6243" s="377" t="s">
        <v>8</v>
      </c>
      <c r="F6243" s="511" t="s">
        <v>99</v>
      </c>
      <c r="G6243" s="511"/>
      <c r="H6243" s="384" t="s">
        <v>96</v>
      </c>
      <c r="I6243" s="385" t="s">
        <v>97</v>
      </c>
    </row>
    <row r="6244" spans="2:9" customFormat="1" ht="26.1" customHeight="1">
      <c r="B6244" s="71" t="s">
        <v>100</v>
      </c>
      <c r="C6244" s="61" t="s">
        <v>6935</v>
      </c>
      <c r="D6244" s="378" t="s">
        <v>44</v>
      </c>
      <c r="E6244" s="378" t="s">
        <v>6936</v>
      </c>
      <c r="F6244" s="512" t="s">
        <v>2348</v>
      </c>
      <c r="G6244" s="512"/>
      <c r="H6244" s="62" t="s">
        <v>61</v>
      </c>
      <c r="I6244" s="572">
        <v>1</v>
      </c>
    </row>
    <row r="6245" spans="2:9" customFormat="1" ht="24" customHeight="1">
      <c r="B6245" s="78" t="s">
        <v>106</v>
      </c>
      <c r="C6245" s="68" t="s">
        <v>156</v>
      </c>
      <c r="D6245" s="375" t="s">
        <v>5</v>
      </c>
      <c r="E6245" s="375" t="s">
        <v>115</v>
      </c>
      <c r="F6245" s="510" t="s">
        <v>108</v>
      </c>
      <c r="G6245" s="510"/>
      <c r="H6245" s="69" t="s">
        <v>46</v>
      </c>
      <c r="I6245" s="573">
        <v>1</v>
      </c>
    </row>
    <row r="6246" spans="2:9" customFormat="1" ht="24" customHeight="1">
      <c r="B6246" s="78" t="s">
        <v>106</v>
      </c>
      <c r="C6246" s="68" t="s">
        <v>157</v>
      </c>
      <c r="D6246" s="375" t="s">
        <v>5</v>
      </c>
      <c r="E6246" s="375" t="s">
        <v>114</v>
      </c>
      <c r="F6246" s="510" t="s">
        <v>108</v>
      </c>
      <c r="G6246" s="510"/>
      <c r="H6246" s="69" t="s">
        <v>46</v>
      </c>
      <c r="I6246" s="573">
        <v>1</v>
      </c>
    </row>
    <row r="6247" spans="2:9" customFormat="1" ht="24" customHeight="1">
      <c r="B6247" s="72" t="s">
        <v>101</v>
      </c>
      <c r="C6247" s="63" t="s">
        <v>6803</v>
      </c>
      <c r="D6247" s="376" t="s">
        <v>17</v>
      </c>
      <c r="E6247" s="376" t="s">
        <v>6804</v>
      </c>
      <c r="F6247" s="509" t="s">
        <v>60</v>
      </c>
      <c r="G6247" s="509"/>
      <c r="H6247" s="64" t="s">
        <v>61</v>
      </c>
      <c r="I6247" s="577">
        <v>1</v>
      </c>
    </row>
    <row r="6248" spans="2:9" customFormat="1" ht="24" customHeight="1">
      <c r="B6248" s="74"/>
      <c r="C6248" s="574"/>
      <c r="D6248" s="574"/>
      <c r="E6248" s="574"/>
      <c r="F6248" s="574" t="s">
        <v>102</v>
      </c>
      <c r="G6248" s="575">
        <v>35.17</v>
      </c>
      <c r="H6248" s="574" t="s">
        <v>103</v>
      </c>
      <c r="I6248" s="75">
        <v>0</v>
      </c>
    </row>
    <row r="6249" spans="2:9" customFormat="1" ht="24" customHeight="1" thickBot="1">
      <c r="B6249" s="74"/>
      <c r="C6249" s="574"/>
      <c r="D6249" s="574"/>
      <c r="E6249" s="574"/>
      <c r="F6249" s="574" t="s">
        <v>104</v>
      </c>
      <c r="G6249" s="575">
        <v>25.57</v>
      </c>
      <c r="H6249" s="574"/>
      <c r="I6249" s="576" t="s">
        <v>105</v>
      </c>
    </row>
    <row r="6250" spans="2:9" customFormat="1" ht="24" customHeight="1" thickTop="1">
      <c r="B6250" s="76"/>
      <c r="C6250" s="67"/>
      <c r="D6250" s="67"/>
      <c r="E6250" s="67"/>
      <c r="F6250" s="67"/>
      <c r="G6250" s="67"/>
      <c r="H6250" s="67"/>
      <c r="I6250" s="77"/>
    </row>
    <row r="6251" spans="2:9" customFormat="1" ht="15">
      <c r="B6251" s="382" t="s">
        <v>5720</v>
      </c>
      <c r="C6251" s="383" t="s">
        <v>7</v>
      </c>
      <c r="D6251" s="377" t="s">
        <v>95</v>
      </c>
      <c r="E6251" s="377" t="s">
        <v>8</v>
      </c>
      <c r="F6251" s="511" t="s">
        <v>99</v>
      </c>
      <c r="G6251" s="511"/>
      <c r="H6251" s="384" t="s">
        <v>96</v>
      </c>
      <c r="I6251" s="385" t="s">
        <v>97</v>
      </c>
    </row>
    <row r="6252" spans="2:9" customFormat="1" ht="25.5">
      <c r="B6252" s="71" t="s">
        <v>100</v>
      </c>
      <c r="C6252" s="61" t="s">
        <v>4132</v>
      </c>
      <c r="D6252" s="378" t="s">
        <v>5</v>
      </c>
      <c r="E6252" s="378" t="s">
        <v>4133</v>
      </c>
      <c r="F6252" s="512" t="s">
        <v>113</v>
      </c>
      <c r="G6252" s="512"/>
      <c r="H6252" s="62" t="s">
        <v>45</v>
      </c>
      <c r="I6252" s="572">
        <v>1</v>
      </c>
    </row>
    <row r="6253" spans="2:9" customFormat="1" ht="0.95" customHeight="1">
      <c r="B6253" s="78" t="s">
        <v>106</v>
      </c>
      <c r="C6253" s="68" t="s">
        <v>157</v>
      </c>
      <c r="D6253" s="375" t="s">
        <v>5</v>
      </c>
      <c r="E6253" s="375" t="s">
        <v>114</v>
      </c>
      <c r="F6253" s="510" t="s">
        <v>108</v>
      </c>
      <c r="G6253" s="510"/>
      <c r="H6253" s="69" t="s">
        <v>46</v>
      </c>
      <c r="I6253" s="573">
        <v>0.13519999999999999</v>
      </c>
    </row>
    <row r="6254" spans="2:9" customFormat="1" ht="18" customHeight="1">
      <c r="B6254" s="78" t="s">
        <v>106</v>
      </c>
      <c r="C6254" s="68" t="s">
        <v>156</v>
      </c>
      <c r="D6254" s="375" t="s">
        <v>5</v>
      </c>
      <c r="E6254" s="375" t="s">
        <v>115</v>
      </c>
      <c r="F6254" s="510" t="s">
        <v>108</v>
      </c>
      <c r="G6254" s="510"/>
      <c r="H6254" s="69" t="s">
        <v>46</v>
      </c>
      <c r="I6254" s="573">
        <v>0.13519999999999999</v>
      </c>
    </row>
    <row r="6255" spans="2:9" customFormat="1" ht="39" customHeight="1">
      <c r="B6255" s="72" t="s">
        <v>101</v>
      </c>
      <c r="C6255" s="63" t="s">
        <v>4654</v>
      </c>
      <c r="D6255" s="376" t="s">
        <v>5</v>
      </c>
      <c r="E6255" s="376" t="s">
        <v>4655</v>
      </c>
      <c r="F6255" s="509" t="s">
        <v>60</v>
      </c>
      <c r="G6255" s="509"/>
      <c r="H6255" s="64" t="s">
        <v>45</v>
      </c>
      <c r="I6255" s="577">
        <v>1</v>
      </c>
    </row>
    <row r="6256" spans="2:9" customFormat="1" ht="26.1" customHeight="1">
      <c r="B6256" s="72" t="s">
        <v>101</v>
      </c>
      <c r="C6256" s="63" t="s">
        <v>4621</v>
      </c>
      <c r="D6256" s="376" t="s">
        <v>5</v>
      </c>
      <c r="E6256" s="376" t="s">
        <v>4622</v>
      </c>
      <c r="F6256" s="509" t="s">
        <v>60</v>
      </c>
      <c r="G6256" s="509"/>
      <c r="H6256" s="64" t="s">
        <v>45</v>
      </c>
      <c r="I6256" s="577">
        <v>1</v>
      </c>
    </row>
    <row r="6257" spans="2:9" customFormat="1" ht="24" customHeight="1">
      <c r="B6257" s="74"/>
      <c r="C6257" s="574"/>
      <c r="D6257" s="574"/>
      <c r="E6257" s="574"/>
      <c r="F6257" s="574" t="s">
        <v>102</v>
      </c>
      <c r="G6257" s="575">
        <v>4.75</v>
      </c>
      <c r="H6257" s="574" t="s">
        <v>103</v>
      </c>
      <c r="I6257" s="75">
        <v>0</v>
      </c>
    </row>
    <row r="6258" spans="2:9" customFormat="1" ht="65.099999999999994" customHeight="1" thickBot="1">
      <c r="B6258" s="74"/>
      <c r="C6258" s="574"/>
      <c r="D6258" s="574"/>
      <c r="E6258" s="574"/>
      <c r="F6258" s="574" t="s">
        <v>104</v>
      </c>
      <c r="G6258" s="575">
        <v>5.5</v>
      </c>
      <c r="H6258" s="574"/>
      <c r="I6258" s="576" t="s">
        <v>105</v>
      </c>
    </row>
    <row r="6259" spans="2:9" customFormat="1" ht="26.1" customHeight="1" thickTop="1">
      <c r="B6259" s="76"/>
      <c r="C6259" s="67"/>
      <c r="D6259" s="67"/>
      <c r="E6259" s="67"/>
      <c r="F6259" s="67"/>
      <c r="G6259" s="67"/>
      <c r="H6259" s="67"/>
      <c r="I6259" s="77"/>
    </row>
    <row r="6260" spans="2:9" customFormat="1" ht="51.95" customHeight="1">
      <c r="B6260" s="382" t="s">
        <v>5722</v>
      </c>
      <c r="C6260" s="383" t="s">
        <v>7</v>
      </c>
      <c r="D6260" s="377" t="s">
        <v>95</v>
      </c>
      <c r="E6260" s="377" t="s">
        <v>8</v>
      </c>
      <c r="F6260" s="511" t="s">
        <v>99</v>
      </c>
      <c r="G6260" s="511"/>
      <c r="H6260" s="384" t="s">
        <v>96</v>
      </c>
      <c r="I6260" s="385" t="s">
        <v>97</v>
      </c>
    </row>
    <row r="6261" spans="2:9" customFormat="1" ht="26.1" customHeight="1">
      <c r="B6261" s="71" t="s">
        <v>100</v>
      </c>
      <c r="C6261" s="61" t="s">
        <v>1259</v>
      </c>
      <c r="D6261" s="378" t="s">
        <v>44</v>
      </c>
      <c r="E6261" s="378" t="s">
        <v>1260</v>
      </c>
      <c r="F6261" s="512" t="s">
        <v>179</v>
      </c>
      <c r="G6261" s="512"/>
      <c r="H6261" s="62" t="s">
        <v>809</v>
      </c>
      <c r="I6261" s="572">
        <v>1</v>
      </c>
    </row>
    <row r="6262" spans="2:9" customFormat="1" ht="39" customHeight="1">
      <c r="B6262" s="72" t="s">
        <v>101</v>
      </c>
      <c r="C6262" s="63" t="s">
        <v>3150</v>
      </c>
      <c r="D6262" s="376" t="s">
        <v>44</v>
      </c>
      <c r="E6262" s="376" t="s">
        <v>1260</v>
      </c>
      <c r="F6262" s="509" t="s">
        <v>3151</v>
      </c>
      <c r="G6262" s="509"/>
      <c r="H6262" s="64" t="s">
        <v>809</v>
      </c>
      <c r="I6262" s="577">
        <v>1</v>
      </c>
    </row>
    <row r="6263" spans="2:9" customFormat="1" ht="39" customHeight="1">
      <c r="B6263" s="74"/>
      <c r="C6263" s="574"/>
      <c r="D6263" s="574"/>
      <c r="E6263" s="574"/>
      <c r="F6263" s="574" t="s">
        <v>102</v>
      </c>
      <c r="G6263" s="575">
        <v>0</v>
      </c>
      <c r="H6263" s="574" t="s">
        <v>103</v>
      </c>
      <c r="I6263" s="75">
        <v>0</v>
      </c>
    </row>
    <row r="6264" spans="2:9" customFormat="1" ht="24" customHeight="1" thickBot="1">
      <c r="B6264" s="74"/>
      <c r="C6264" s="574"/>
      <c r="D6264" s="574"/>
      <c r="E6264" s="574"/>
      <c r="F6264" s="574" t="s">
        <v>104</v>
      </c>
      <c r="G6264" s="575">
        <v>223871.21</v>
      </c>
      <c r="H6264" s="574"/>
      <c r="I6264" s="576" t="s">
        <v>105</v>
      </c>
    </row>
    <row r="6265" spans="2:9" customFormat="1" ht="15.75" thickTop="1">
      <c r="B6265" s="76"/>
      <c r="C6265" s="67"/>
      <c r="D6265" s="67"/>
      <c r="E6265" s="67"/>
      <c r="F6265" s="67"/>
      <c r="G6265" s="67"/>
      <c r="H6265" s="67"/>
      <c r="I6265" s="77"/>
    </row>
    <row r="6266" spans="2:9" customFormat="1" ht="15">
      <c r="B6266" s="382" t="s">
        <v>1121</v>
      </c>
      <c r="C6266" s="383" t="s">
        <v>7</v>
      </c>
      <c r="D6266" s="377" t="s">
        <v>95</v>
      </c>
      <c r="E6266" s="377" t="s">
        <v>8</v>
      </c>
      <c r="F6266" s="511" t="s">
        <v>99</v>
      </c>
      <c r="G6266" s="511"/>
      <c r="H6266" s="384" t="s">
        <v>96</v>
      </c>
      <c r="I6266" s="385" t="s">
        <v>97</v>
      </c>
    </row>
    <row r="6267" spans="2:9" customFormat="1" ht="0.95" customHeight="1">
      <c r="B6267" s="71" t="s">
        <v>100</v>
      </c>
      <c r="C6267" s="61" t="s">
        <v>4149</v>
      </c>
      <c r="D6267" s="378" t="s">
        <v>5</v>
      </c>
      <c r="E6267" s="378" t="s">
        <v>4150</v>
      </c>
      <c r="F6267" s="512" t="s">
        <v>179</v>
      </c>
      <c r="G6267" s="512"/>
      <c r="H6267" s="62" t="s">
        <v>45</v>
      </c>
      <c r="I6267" s="572">
        <v>1</v>
      </c>
    </row>
    <row r="6268" spans="2:9" customFormat="1" ht="18" customHeight="1">
      <c r="B6268" s="78" t="s">
        <v>106</v>
      </c>
      <c r="C6268" s="68" t="s">
        <v>157</v>
      </c>
      <c r="D6268" s="375" t="s">
        <v>5</v>
      </c>
      <c r="E6268" s="375" t="s">
        <v>114</v>
      </c>
      <c r="F6268" s="510" t="s">
        <v>108</v>
      </c>
      <c r="G6268" s="510"/>
      <c r="H6268" s="69" t="s">
        <v>46</v>
      </c>
      <c r="I6268" s="573">
        <v>0.20619999999999999</v>
      </c>
    </row>
    <row r="6269" spans="2:9" customFormat="1" ht="26.1" customHeight="1">
      <c r="B6269" s="78" t="s">
        <v>106</v>
      </c>
      <c r="C6269" s="68" t="s">
        <v>156</v>
      </c>
      <c r="D6269" s="375" t="s">
        <v>5</v>
      </c>
      <c r="E6269" s="375" t="s">
        <v>115</v>
      </c>
      <c r="F6269" s="510" t="s">
        <v>108</v>
      </c>
      <c r="G6269" s="510"/>
      <c r="H6269" s="69" t="s">
        <v>46</v>
      </c>
      <c r="I6269" s="573">
        <v>0.20619999999999999</v>
      </c>
    </row>
    <row r="6270" spans="2:9" customFormat="1" ht="24" customHeight="1">
      <c r="B6270" s="72" t="s">
        <v>101</v>
      </c>
      <c r="C6270" s="63" t="s">
        <v>4445</v>
      </c>
      <c r="D6270" s="376" t="s">
        <v>5</v>
      </c>
      <c r="E6270" s="376" t="s">
        <v>4446</v>
      </c>
      <c r="F6270" s="509" t="s">
        <v>60</v>
      </c>
      <c r="G6270" s="509"/>
      <c r="H6270" s="64" t="s">
        <v>45</v>
      </c>
      <c r="I6270" s="577">
        <v>1</v>
      </c>
    </row>
    <row r="6271" spans="2:9" customFormat="1" ht="24" customHeight="1">
      <c r="B6271" s="74"/>
      <c r="C6271" s="574"/>
      <c r="D6271" s="574"/>
      <c r="E6271" s="574"/>
      <c r="F6271" s="574" t="s">
        <v>102</v>
      </c>
      <c r="G6271" s="575">
        <v>7.24</v>
      </c>
      <c r="H6271" s="574" t="s">
        <v>103</v>
      </c>
      <c r="I6271" s="75">
        <v>0</v>
      </c>
    </row>
    <row r="6272" spans="2:9" customFormat="1" ht="24" customHeight="1" thickBot="1">
      <c r="B6272" s="74"/>
      <c r="C6272" s="574"/>
      <c r="D6272" s="574"/>
      <c r="E6272" s="574"/>
      <c r="F6272" s="574" t="s">
        <v>104</v>
      </c>
      <c r="G6272" s="575">
        <v>10.9</v>
      </c>
      <c r="H6272" s="574"/>
      <c r="I6272" s="576" t="s">
        <v>105</v>
      </c>
    </row>
    <row r="6273" spans="2:9" customFormat="1" ht="24" customHeight="1" thickTop="1">
      <c r="B6273" s="76"/>
      <c r="C6273" s="67"/>
      <c r="D6273" s="67"/>
      <c r="E6273" s="67"/>
      <c r="F6273" s="67"/>
      <c r="G6273" s="67"/>
      <c r="H6273" s="67"/>
      <c r="I6273" s="77"/>
    </row>
    <row r="6274" spans="2:9" customFormat="1" ht="24" customHeight="1">
      <c r="B6274" s="382" t="s">
        <v>1122</v>
      </c>
      <c r="C6274" s="383" t="s">
        <v>7</v>
      </c>
      <c r="D6274" s="377" t="s">
        <v>95</v>
      </c>
      <c r="E6274" s="377" t="s">
        <v>8</v>
      </c>
      <c r="F6274" s="511" t="s">
        <v>99</v>
      </c>
      <c r="G6274" s="511"/>
      <c r="H6274" s="384" t="s">
        <v>96</v>
      </c>
      <c r="I6274" s="385" t="s">
        <v>97</v>
      </c>
    </row>
    <row r="6275" spans="2:9" customFormat="1" ht="26.1" customHeight="1">
      <c r="B6275" s="71" t="s">
        <v>100</v>
      </c>
      <c r="C6275" s="61" t="s">
        <v>4152</v>
      </c>
      <c r="D6275" s="378" t="s">
        <v>44</v>
      </c>
      <c r="E6275" s="378" t="s">
        <v>4153</v>
      </c>
      <c r="F6275" s="512" t="s">
        <v>179</v>
      </c>
      <c r="G6275" s="512"/>
      <c r="H6275" s="62" t="s">
        <v>45</v>
      </c>
      <c r="I6275" s="572">
        <v>1</v>
      </c>
    </row>
    <row r="6276" spans="2:9" customFormat="1" ht="26.1" customHeight="1">
      <c r="B6276" s="78" t="s">
        <v>106</v>
      </c>
      <c r="C6276" s="68" t="s">
        <v>157</v>
      </c>
      <c r="D6276" s="375" t="s">
        <v>5</v>
      </c>
      <c r="E6276" s="375" t="s">
        <v>114</v>
      </c>
      <c r="F6276" s="510" t="s">
        <v>108</v>
      </c>
      <c r="G6276" s="510"/>
      <c r="H6276" s="69" t="s">
        <v>46</v>
      </c>
      <c r="I6276" s="573">
        <v>0.20619999999999999</v>
      </c>
    </row>
    <row r="6277" spans="2:9" customFormat="1" ht="25.5" customHeight="1">
      <c r="B6277" s="78" t="s">
        <v>106</v>
      </c>
      <c r="C6277" s="68" t="s">
        <v>156</v>
      </c>
      <c r="D6277" s="375" t="s">
        <v>5</v>
      </c>
      <c r="E6277" s="375" t="s">
        <v>115</v>
      </c>
      <c r="F6277" s="510" t="s">
        <v>108</v>
      </c>
      <c r="G6277" s="510"/>
      <c r="H6277" s="69" t="s">
        <v>46</v>
      </c>
      <c r="I6277" s="573">
        <v>0.20619999999999999</v>
      </c>
    </row>
    <row r="6278" spans="2:9" customFormat="1" ht="25.5" customHeight="1">
      <c r="B6278" s="74"/>
      <c r="C6278" s="574"/>
      <c r="D6278" s="574"/>
      <c r="E6278" s="574"/>
      <c r="F6278" s="574" t="s">
        <v>102</v>
      </c>
      <c r="G6278" s="575">
        <v>7.24</v>
      </c>
      <c r="H6278" s="574" t="s">
        <v>103</v>
      </c>
      <c r="I6278" s="75">
        <v>0</v>
      </c>
    </row>
    <row r="6279" spans="2:9" customFormat="1" ht="0.95" customHeight="1" thickBot="1">
      <c r="B6279" s="74"/>
      <c r="C6279" s="574"/>
      <c r="D6279" s="574"/>
      <c r="E6279" s="574"/>
      <c r="F6279" s="574" t="s">
        <v>104</v>
      </c>
      <c r="G6279" s="575">
        <v>2.19</v>
      </c>
      <c r="H6279" s="574"/>
      <c r="I6279" s="576" t="s">
        <v>105</v>
      </c>
    </row>
    <row r="6280" spans="2:9" customFormat="1" ht="18" customHeight="1" thickTop="1">
      <c r="B6280" s="76"/>
      <c r="C6280" s="67"/>
      <c r="D6280" s="67"/>
      <c r="E6280" s="67"/>
      <c r="F6280" s="67"/>
      <c r="G6280" s="67"/>
      <c r="H6280" s="67"/>
      <c r="I6280" s="77"/>
    </row>
    <row r="6281" spans="2:9" customFormat="1" ht="26.1" customHeight="1">
      <c r="B6281" s="382" t="s">
        <v>1127</v>
      </c>
      <c r="C6281" s="383" t="s">
        <v>7</v>
      </c>
      <c r="D6281" s="377" t="s">
        <v>95</v>
      </c>
      <c r="E6281" s="377" t="s">
        <v>8</v>
      </c>
      <c r="F6281" s="511" t="s">
        <v>99</v>
      </c>
      <c r="G6281" s="511"/>
      <c r="H6281" s="384" t="s">
        <v>96</v>
      </c>
      <c r="I6281" s="385" t="s">
        <v>97</v>
      </c>
    </row>
    <row r="6282" spans="2:9" customFormat="1" ht="24" customHeight="1">
      <c r="B6282" s="71" t="s">
        <v>100</v>
      </c>
      <c r="C6282" s="61" t="s">
        <v>4155</v>
      </c>
      <c r="D6282" s="378" t="s">
        <v>44</v>
      </c>
      <c r="E6282" s="378" t="s">
        <v>4156</v>
      </c>
      <c r="F6282" s="512">
        <v>63</v>
      </c>
      <c r="G6282" s="512"/>
      <c r="H6282" s="62" t="s">
        <v>12</v>
      </c>
      <c r="I6282" s="572">
        <v>1</v>
      </c>
    </row>
    <row r="6283" spans="2:9" customFormat="1" ht="24" customHeight="1">
      <c r="B6283" s="78" t="s">
        <v>106</v>
      </c>
      <c r="C6283" s="68" t="s">
        <v>156</v>
      </c>
      <c r="D6283" s="375" t="s">
        <v>5</v>
      </c>
      <c r="E6283" s="375" t="s">
        <v>115</v>
      </c>
      <c r="F6283" s="510" t="s">
        <v>108</v>
      </c>
      <c r="G6283" s="510"/>
      <c r="H6283" s="69" t="s">
        <v>46</v>
      </c>
      <c r="I6283" s="573">
        <v>0.51100000000000001</v>
      </c>
    </row>
    <row r="6284" spans="2:9" customFormat="1" ht="24" customHeight="1">
      <c r="B6284" s="78" t="s">
        <v>106</v>
      </c>
      <c r="C6284" s="68" t="s">
        <v>157</v>
      </c>
      <c r="D6284" s="375" t="s">
        <v>5</v>
      </c>
      <c r="E6284" s="375" t="s">
        <v>114</v>
      </c>
      <c r="F6284" s="510" t="s">
        <v>108</v>
      </c>
      <c r="G6284" s="510"/>
      <c r="H6284" s="69" t="s">
        <v>46</v>
      </c>
      <c r="I6284" s="573">
        <v>0.51100000000000001</v>
      </c>
    </row>
    <row r="6285" spans="2:9" customFormat="1" ht="63.75">
      <c r="B6285" s="78" t="s">
        <v>106</v>
      </c>
      <c r="C6285" s="68" t="s">
        <v>7073</v>
      </c>
      <c r="D6285" s="375" t="s">
        <v>44</v>
      </c>
      <c r="E6285" s="375" t="s">
        <v>7074</v>
      </c>
      <c r="F6285" s="510" t="s">
        <v>2348</v>
      </c>
      <c r="G6285" s="510"/>
      <c r="H6285" s="69" t="s">
        <v>50</v>
      </c>
      <c r="I6285" s="573">
        <v>1</v>
      </c>
    </row>
    <row r="6286" spans="2:9" customFormat="1" ht="25.5" customHeight="1">
      <c r="B6286" s="72" t="s">
        <v>101</v>
      </c>
      <c r="C6286" s="63" t="s">
        <v>4593</v>
      </c>
      <c r="D6286" s="376" t="s">
        <v>358</v>
      </c>
      <c r="E6286" s="376" t="s">
        <v>4594</v>
      </c>
      <c r="F6286" s="509" t="s">
        <v>60</v>
      </c>
      <c r="G6286" s="509"/>
      <c r="H6286" s="64" t="s">
        <v>12</v>
      </c>
      <c r="I6286" s="577">
        <v>1.1000000000000001</v>
      </c>
    </row>
    <row r="6287" spans="2:9" customFormat="1" ht="0.95" customHeight="1">
      <c r="B6287" s="72" t="s">
        <v>101</v>
      </c>
      <c r="C6287" s="63" t="s">
        <v>2892</v>
      </c>
      <c r="D6287" s="376" t="s">
        <v>17</v>
      </c>
      <c r="E6287" s="376" t="s">
        <v>2893</v>
      </c>
      <c r="F6287" s="509" t="s">
        <v>60</v>
      </c>
      <c r="G6287" s="509"/>
      <c r="H6287" s="64" t="s">
        <v>61</v>
      </c>
      <c r="I6287" s="577">
        <v>2.6666666000000001</v>
      </c>
    </row>
    <row r="6288" spans="2:9" customFormat="1" ht="18" customHeight="1">
      <c r="B6288" s="72" t="s">
        <v>101</v>
      </c>
      <c r="C6288" s="63" t="s">
        <v>2894</v>
      </c>
      <c r="D6288" s="376" t="s">
        <v>17</v>
      </c>
      <c r="E6288" s="376" t="s">
        <v>2895</v>
      </c>
      <c r="F6288" s="509" t="s">
        <v>60</v>
      </c>
      <c r="G6288" s="509"/>
      <c r="H6288" s="64" t="s">
        <v>61</v>
      </c>
      <c r="I6288" s="577">
        <v>2.6666666000000001</v>
      </c>
    </row>
    <row r="6289" spans="2:9" customFormat="1" ht="26.1" customHeight="1">
      <c r="B6289" s="72" t="s">
        <v>101</v>
      </c>
      <c r="C6289" s="63" t="s">
        <v>2896</v>
      </c>
      <c r="D6289" s="376" t="s">
        <v>17</v>
      </c>
      <c r="E6289" s="376" t="s">
        <v>2897</v>
      </c>
      <c r="F6289" s="509" t="s">
        <v>60</v>
      </c>
      <c r="G6289" s="509"/>
      <c r="H6289" s="64" t="s">
        <v>61</v>
      </c>
      <c r="I6289" s="577">
        <v>2.6666666000000001</v>
      </c>
    </row>
    <row r="6290" spans="2:9" customFormat="1" ht="24" customHeight="1">
      <c r="B6290" s="72" t="s">
        <v>101</v>
      </c>
      <c r="C6290" s="63" t="s">
        <v>2898</v>
      </c>
      <c r="D6290" s="376" t="s">
        <v>17</v>
      </c>
      <c r="E6290" s="376" t="s">
        <v>2899</v>
      </c>
      <c r="F6290" s="509" t="s">
        <v>60</v>
      </c>
      <c r="G6290" s="509"/>
      <c r="H6290" s="64" t="s">
        <v>61</v>
      </c>
      <c r="I6290" s="577">
        <v>2.6666666000000001</v>
      </c>
    </row>
    <row r="6291" spans="2:9" customFormat="1" ht="26.1" customHeight="1">
      <c r="B6291" s="72" t="s">
        <v>101</v>
      </c>
      <c r="C6291" s="63" t="s">
        <v>4609</v>
      </c>
      <c r="D6291" s="376" t="s">
        <v>17</v>
      </c>
      <c r="E6291" s="376" t="s">
        <v>4610</v>
      </c>
      <c r="F6291" s="509" t="s">
        <v>60</v>
      </c>
      <c r="G6291" s="509"/>
      <c r="H6291" s="64" t="s">
        <v>50</v>
      </c>
      <c r="I6291" s="577">
        <v>1.1000000000000001</v>
      </c>
    </row>
    <row r="6292" spans="2:9" customFormat="1" ht="26.1" customHeight="1">
      <c r="B6292" s="74"/>
      <c r="C6292" s="574"/>
      <c r="D6292" s="574"/>
      <c r="E6292" s="574"/>
      <c r="F6292" s="574" t="s">
        <v>102</v>
      </c>
      <c r="G6292" s="575">
        <v>19.39</v>
      </c>
      <c r="H6292" s="574" t="s">
        <v>103</v>
      </c>
      <c r="I6292" s="75">
        <v>0</v>
      </c>
    </row>
    <row r="6293" spans="2:9" customFormat="1" ht="26.1" customHeight="1" thickBot="1">
      <c r="B6293" s="74"/>
      <c r="C6293" s="574"/>
      <c r="D6293" s="574"/>
      <c r="E6293" s="574"/>
      <c r="F6293" s="574" t="s">
        <v>104</v>
      </c>
      <c r="G6293" s="575">
        <v>30.91</v>
      </c>
      <c r="H6293" s="574"/>
      <c r="I6293" s="576" t="s">
        <v>105</v>
      </c>
    </row>
    <row r="6294" spans="2:9" customFormat="1" ht="15.75" thickTop="1">
      <c r="B6294" s="76"/>
      <c r="C6294" s="67"/>
      <c r="D6294" s="67"/>
      <c r="E6294" s="67"/>
      <c r="F6294" s="67"/>
      <c r="G6294" s="67"/>
      <c r="H6294" s="67"/>
      <c r="I6294" s="77"/>
    </row>
    <row r="6295" spans="2:9" customFormat="1" ht="25.5" customHeight="1">
      <c r="B6295" s="382" t="s">
        <v>1139</v>
      </c>
      <c r="C6295" s="383" t="s">
        <v>7</v>
      </c>
      <c r="D6295" s="377" t="s">
        <v>95</v>
      </c>
      <c r="E6295" s="377" t="s">
        <v>8</v>
      </c>
      <c r="F6295" s="511" t="s">
        <v>99</v>
      </c>
      <c r="G6295" s="511"/>
      <c r="H6295" s="384" t="s">
        <v>96</v>
      </c>
      <c r="I6295" s="385" t="s">
        <v>97</v>
      </c>
    </row>
    <row r="6296" spans="2:9" customFormat="1" ht="0.95" customHeight="1">
      <c r="B6296" s="71" t="s">
        <v>100</v>
      </c>
      <c r="C6296" s="61" t="s">
        <v>4157</v>
      </c>
      <c r="D6296" s="378" t="s">
        <v>44</v>
      </c>
      <c r="E6296" s="378" t="s">
        <v>4158</v>
      </c>
      <c r="F6296" s="512" t="s">
        <v>2348</v>
      </c>
      <c r="G6296" s="512"/>
      <c r="H6296" s="62" t="s">
        <v>50</v>
      </c>
      <c r="I6296" s="572">
        <v>1</v>
      </c>
    </row>
    <row r="6297" spans="2:9" customFormat="1" ht="18" customHeight="1">
      <c r="B6297" s="78" t="s">
        <v>106</v>
      </c>
      <c r="C6297" s="68" t="s">
        <v>156</v>
      </c>
      <c r="D6297" s="375" t="s">
        <v>5</v>
      </c>
      <c r="E6297" s="375" t="s">
        <v>115</v>
      </c>
      <c r="F6297" s="510" t="s">
        <v>108</v>
      </c>
      <c r="G6297" s="510"/>
      <c r="H6297" s="69" t="s">
        <v>46</v>
      </c>
      <c r="I6297" s="573">
        <v>0.54320979999999996</v>
      </c>
    </row>
    <row r="6298" spans="2:9" customFormat="1" ht="26.1" customHeight="1">
      <c r="B6298" s="78" t="s">
        <v>106</v>
      </c>
      <c r="C6298" s="68" t="s">
        <v>157</v>
      </c>
      <c r="D6298" s="375" t="s">
        <v>5</v>
      </c>
      <c r="E6298" s="375" t="s">
        <v>114</v>
      </c>
      <c r="F6298" s="510" t="s">
        <v>108</v>
      </c>
      <c r="G6298" s="510"/>
      <c r="H6298" s="69" t="s">
        <v>46</v>
      </c>
      <c r="I6298" s="573">
        <v>0.54320979999999996</v>
      </c>
    </row>
    <row r="6299" spans="2:9" customFormat="1" ht="24" customHeight="1">
      <c r="B6299" s="78" t="s">
        <v>106</v>
      </c>
      <c r="C6299" s="68" t="s">
        <v>7071</v>
      </c>
      <c r="D6299" s="375" t="s">
        <v>44</v>
      </c>
      <c r="E6299" s="375" t="s">
        <v>7072</v>
      </c>
      <c r="F6299" s="510" t="s">
        <v>2348</v>
      </c>
      <c r="G6299" s="510"/>
      <c r="H6299" s="69" t="s">
        <v>50</v>
      </c>
      <c r="I6299" s="573">
        <v>1</v>
      </c>
    </row>
    <row r="6300" spans="2:9" customFormat="1" ht="26.1" customHeight="1">
      <c r="B6300" s="72" t="s">
        <v>101</v>
      </c>
      <c r="C6300" s="63" t="s">
        <v>2892</v>
      </c>
      <c r="D6300" s="376" t="s">
        <v>17</v>
      </c>
      <c r="E6300" s="376" t="s">
        <v>2893</v>
      </c>
      <c r="F6300" s="509" t="s">
        <v>60</v>
      </c>
      <c r="G6300" s="509"/>
      <c r="H6300" s="64" t="s">
        <v>61</v>
      </c>
      <c r="I6300" s="577">
        <v>2.6666666000000001</v>
      </c>
    </row>
    <row r="6301" spans="2:9" customFormat="1" ht="24" customHeight="1">
      <c r="B6301" s="72" t="s">
        <v>101</v>
      </c>
      <c r="C6301" s="63" t="s">
        <v>2894</v>
      </c>
      <c r="D6301" s="376" t="s">
        <v>17</v>
      </c>
      <c r="E6301" s="376" t="s">
        <v>2895</v>
      </c>
      <c r="F6301" s="509" t="s">
        <v>60</v>
      </c>
      <c r="G6301" s="509"/>
      <c r="H6301" s="64" t="s">
        <v>61</v>
      </c>
      <c r="I6301" s="577">
        <v>2.6666666000000001</v>
      </c>
    </row>
    <row r="6302" spans="2:9" customFormat="1" ht="24" customHeight="1">
      <c r="B6302" s="72" t="s">
        <v>101</v>
      </c>
      <c r="C6302" s="63" t="s">
        <v>2896</v>
      </c>
      <c r="D6302" s="376" t="s">
        <v>17</v>
      </c>
      <c r="E6302" s="376" t="s">
        <v>2897</v>
      </c>
      <c r="F6302" s="509" t="s">
        <v>60</v>
      </c>
      <c r="G6302" s="509"/>
      <c r="H6302" s="64" t="s">
        <v>61</v>
      </c>
      <c r="I6302" s="577">
        <v>2.6666666000000001</v>
      </c>
    </row>
    <row r="6303" spans="2:9" customFormat="1" ht="24" customHeight="1">
      <c r="B6303" s="72" t="s">
        <v>101</v>
      </c>
      <c r="C6303" s="63" t="s">
        <v>4434</v>
      </c>
      <c r="D6303" s="376" t="s">
        <v>17</v>
      </c>
      <c r="E6303" s="376" t="s">
        <v>4435</v>
      </c>
      <c r="F6303" s="509" t="s">
        <v>60</v>
      </c>
      <c r="G6303" s="509"/>
      <c r="H6303" s="64" t="s">
        <v>61</v>
      </c>
      <c r="I6303" s="577">
        <v>2.6666666000000001</v>
      </c>
    </row>
    <row r="6304" spans="2:9" customFormat="1" ht="26.1" customHeight="1">
      <c r="B6304" s="72" t="s">
        <v>101</v>
      </c>
      <c r="C6304" s="63" t="s">
        <v>4490</v>
      </c>
      <c r="D6304" s="376" t="s">
        <v>17</v>
      </c>
      <c r="E6304" s="376" t="s">
        <v>4491</v>
      </c>
      <c r="F6304" s="509" t="s">
        <v>60</v>
      </c>
      <c r="G6304" s="509"/>
      <c r="H6304" s="64" t="s">
        <v>50</v>
      </c>
      <c r="I6304" s="577">
        <v>1.2</v>
      </c>
    </row>
    <row r="6305" spans="2:9" customFormat="1" ht="15">
      <c r="B6305" s="74"/>
      <c r="C6305" s="574"/>
      <c r="D6305" s="574"/>
      <c r="E6305" s="574"/>
      <c r="F6305" s="574" t="s">
        <v>102</v>
      </c>
      <c r="G6305" s="575">
        <v>20.52</v>
      </c>
      <c r="H6305" s="574" t="s">
        <v>103</v>
      </c>
      <c r="I6305" s="75">
        <v>0</v>
      </c>
    </row>
    <row r="6306" spans="2:9" customFormat="1" ht="15.75" thickBot="1">
      <c r="B6306" s="74"/>
      <c r="C6306" s="574"/>
      <c r="D6306" s="574"/>
      <c r="E6306" s="574"/>
      <c r="F6306" s="574" t="s">
        <v>104</v>
      </c>
      <c r="G6306" s="575">
        <v>12.19</v>
      </c>
      <c r="H6306" s="574"/>
      <c r="I6306" s="576" t="s">
        <v>105</v>
      </c>
    </row>
    <row r="6307" spans="2:9" customFormat="1" ht="0.95" customHeight="1" thickTop="1">
      <c r="B6307" s="76"/>
      <c r="C6307" s="67"/>
      <c r="D6307" s="67"/>
      <c r="E6307" s="67"/>
      <c r="F6307" s="67"/>
      <c r="G6307" s="67"/>
      <c r="H6307" s="67"/>
      <c r="I6307" s="77"/>
    </row>
    <row r="6308" spans="2:9" customFormat="1" ht="18" customHeight="1">
      <c r="B6308" s="382" t="s">
        <v>1744</v>
      </c>
      <c r="C6308" s="383" t="s">
        <v>7</v>
      </c>
      <c r="D6308" s="377" t="s">
        <v>95</v>
      </c>
      <c r="E6308" s="377" t="s">
        <v>8</v>
      </c>
      <c r="F6308" s="511" t="s">
        <v>99</v>
      </c>
      <c r="G6308" s="511"/>
      <c r="H6308" s="384" t="s">
        <v>96</v>
      </c>
      <c r="I6308" s="385" t="s">
        <v>97</v>
      </c>
    </row>
    <row r="6309" spans="2:9" customFormat="1" ht="51.95" customHeight="1">
      <c r="B6309" s="71" t="s">
        <v>100</v>
      </c>
      <c r="C6309" s="61" t="s">
        <v>6938</v>
      </c>
      <c r="D6309" s="378" t="s">
        <v>44</v>
      </c>
      <c r="E6309" s="378" t="s">
        <v>6939</v>
      </c>
      <c r="F6309" s="512" t="s">
        <v>2348</v>
      </c>
      <c r="G6309" s="512"/>
      <c r="H6309" s="62" t="s">
        <v>50</v>
      </c>
      <c r="I6309" s="572">
        <v>1</v>
      </c>
    </row>
    <row r="6310" spans="2:9" customFormat="1" ht="24" customHeight="1">
      <c r="B6310" s="78" t="s">
        <v>106</v>
      </c>
      <c r="C6310" s="68" t="s">
        <v>7071</v>
      </c>
      <c r="D6310" s="375" t="s">
        <v>44</v>
      </c>
      <c r="E6310" s="375" t="s">
        <v>7072</v>
      </c>
      <c r="F6310" s="510" t="s">
        <v>2348</v>
      </c>
      <c r="G6310" s="510"/>
      <c r="H6310" s="69" t="s">
        <v>50</v>
      </c>
      <c r="I6310" s="573">
        <v>1</v>
      </c>
    </row>
    <row r="6311" spans="2:9" customFormat="1" ht="26.1" customHeight="1">
      <c r="B6311" s="78" t="s">
        <v>106</v>
      </c>
      <c r="C6311" s="68" t="s">
        <v>156</v>
      </c>
      <c r="D6311" s="375" t="s">
        <v>5</v>
      </c>
      <c r="E6311" s="375" t="s">
        <v>115</v>
      </c>
      <c r="F6311" s="510" t="s">
        <v>108</v>
      </c>
      <c r="G6311" s="510"/>
      <c r="H6311" s="69" t="s">
        <v>46</v>
      </c>
      <c r="I6311" s="573">
        <v>0.53140089999999995</v>
      </c>
    </row>
    <row r="6312" spans="2:9" customFormat="1" ht="26.1" customHeight="1">
      <c r="B6312" s="78" t="s">
        <v>106</v>
      </c>
      <c r="C6312" s="68" t="s">
        <v>157</v>
      </c>
      <c r="D6312" s="375" t="s">
        <v>5</v>
      </c>
      <c r="E6312" s="375" t="s">
        <v>114</v>
      </c>
      <c r="F6312" s="510" t="s">
        <v>108</v>
      </c>
      <c r="G6312" s="510"/>
      <c r="H6312" s="69" t="s">
        <v>46</v>
      </c>
      <c r="I6312" s="573">
        <v>0.53140089999999995</v>
      </c>
    </row>
    <row r="6313" spans="2:9" customFormat="1" ht="25.5">
      <c r="B6313" s="72" t="s">
        <v>101</v>
      </c>
      <c r="C6313" s="63" t="s">
        <v>6785</v>
      </c>
      <c r="D6313" s="376" t="s">
        <v>17</v>
      </c>
      <c r="E6313" s="376" t="s">
        <v>2893</v>
      </c>
      <c r="F6313" s="509" t="s">
        <v>60</v>
      </c>
      <c r="G6313" s="509"/>
      <c r="H6313" s="64" t="s">
        <v>61</v>
      </c>
      <c r="I6313" s="577">
        <v>2.6666666000000001</v>
      </c>
    </row>
    <row r="6314" spans="2:9" customFormat="1" ht="25.5">
      <c r="B6314" s="72" t="s">
        <v>101</v>
      </c>
      <c r="C6314" s="63" t="s">
        <v>6744</v>
      </c>
      <c r="D6314" s="376" t="s">
        <v>17</v>
      </c>
      <c r="E6314" s="376" t="s">
        <v>6745</v>
      </c>
      <c r="F6314" s="509" t="s">
        <v>60</v>
      </c>
      <c r="G6314" s="509"/>
      <c r="H6314" s="64" t="s">
        <v>50</v>
      </c>
      <c r="I6314" s="577">
        <v>1.2</v>
      </c>
    </row>
    <row r="6315" spans="2:9" customFormat="1" ht="0.95" customHeight="1">
      <c r="B6315" s="72" t="s">
        <v>101</v>
      </c>
      <c r="C6315" s="63" t="s">
        <v>6796</v>
      </c>
      <c r="D6315" s="376" t="s">
        <v>17</v>
      </c>
      <c r="E6315" s="376" t="s">
        <v>6797</v>
      </c>
      <c r="F6315" s="509" t="s">
        <v>60</v>
      </c>
      <c r="G6315" s="509"/>
      <c r="H6315" s="64" t="s">
        <v>61</v>
      </c>
      <c r="I6315" s="577">
        <v>2.6666666000000001</v>
      </c>
    </row>
    <row r="6316" spans="2:9" customFormat="1" ht="18" customHeight="1">
      <c r="B6316" s="72" t="s">
        <v>101</v>
      </c>
      <c r="C6316" s="63" t="s">
        <v>6777</v>
      </c>
      <c r="D6316" s="376" t="s">
        <v>17</v>
      </c>
      <c r="E6316" s="376" t="s">
        <v>6778</v>
      </c>
      <c r="F6316" s="509" t="s">
        <v>60</v>
      </c>
      <c r="G6316" s="509"/>
      <c r="H6316" s="64" t="s">
        <v>61</v>
      </c>
      <c r="I6316" s="577">
        <v>2.6666666000000001</v>
      </c>
    </row>
    <row r="6317" spans="2:9" customFormat="1" ht="26.1" customHeight="1">
      <c r="B6317" s="72" t="s">
        <v>101</v>
      </c>
      <c r="C6317" s="63" t="s">
        <v>6769</v>
      </c>
      <c r="D6317" s="376" t="s">
        <v>17</v>
      </c>
      <c r="E6317" s="376" t="s">
        <v>6770</v>
      </c>
      <c r="F6317" s="509" t="s">
        <v>60</v>
      </c>
      <c r="G6317" s="509"/>
      <c r="H6317" s="64" t="s">
        <v>61</v>
      </c>
      <c r="I6317" s="577">
        <v>2.6666666000000001</v>
      </c>
    </row>
    <row r="6318" spans="2:9" customFormat="1" ht="24" customHeight="1">
      <c r="B6318" s="72" t="s">
        <v>101</v>
      </c>
      <c r="C6318" s="63" t="s">
        <v>6755</v>
      </c>
      <c r="D6318" s="376" t="s">
        <v>17</v>
      </c>
      <c r="E6318" s="376" t="s">
        <v>6756</v>
      </c>
      <c r="F6318" s="509" t="s">
        <v>60</v>
      </c>
      <c r="G6318" s="509"/>
      <c r="H6318" s="64" t="s">
        <v>50</v>
      </c>
      <c r="I6318" s="577">
        <v>1.2</v>
      </c>
    </row>
    <row r="6319" spans="2:9" customFormat="1" ht="26.1" customHeight="1">
      <c r="B6319" s="74"/>
      <c r="C6319" s="574"/>
      <c r="D6319" s="574"/>
      <c r="E6319" s="574"/>
      <c r="F6319" s="574" t="s">
        <v>102</v>
      </c>
      <c r="G6319" s="575">
        <v>20.11</v>
      </c>
      <c r="H6319" s="574" t="s">
        <v>103</v>
      </c>
      <c r="I6319" s="75">
        <v>0</v>
      </c>
    </row>
    <row r="6320" spans="2:9" customFormat="1" ht="26.1" customHeight="1" thickBot="1">
      <c r="B6320" s="74"/>
      <c r="C6320" s="574"/>
      <c r="D6320" s="574"/>
      <c r="E6320" s="574"/>
      <c r="F6320" s="574" t="s">
        <v>104</v>
      </c>
      <c r="G6320" s="575">
        <v>21.68</v>
      </c>
      <c r="H6320" s="574"/>
      <c r="I6320" s="576" t="s">
        <v>105</v>
      </c>
    </row>
    <row r="6321" spans="2:9" customFormat="1" ht="15.75" thickTop="1">
      <c r="B6321" s="76"/>
      <c r="C6321" s="67"/>
      <c r="D6321" s="67"/>
      <c r="E6321" s="67"/>
      <c r="F6321" s="67"/>
      <c r="G6321" s="67"/>
      <c r="H6321" s="67"/>
      <c r="I6321" s="77"/>
    </row>
    <row r="6322" spans="2:9" customFormat="1" ht="15">
      <c r="B6322" s="382" t="s">
        <v>1745</v>
      </c>
      <c r="C6322" s="383" t="s">
        <v>7</v>
      </c>
      <c r="D6322" s="377" t="s">
        <v>95</v>
      </c>
      <c r="E6322" s="377" t="s">
        <v>8</v>
      </c>
      <c r="F6322" s="511" t="s">
        <v>99</v>
      </c>
      <c r="G6322" s="511"/>
      <c r="H6322" s="384" t="s">
        <v>96</v>
      </c>
      <c r="I6322" s="385" t="s">
        <v>97</v>
      </c>
    </row>
    <row r="6323" spans="2:9" customFormat="1" ht="0.95" customHeight="1">
      <c r="B6323" s="71" t="s">
        <v>100</v>
      </c>
      <c r="C6323" s="61" t="s">
        <v>6940</v>
      </c>
      <c r="D6323" s="378" t="s">
        <v>44</v>
      </c>
      <c r="E6323" s="378" t="s">
        <v>6941</v>
      </c>
      <c r="F6323" s="512" t="s">
        <v>2348</v>
      </c>
      <c r="G6323" s="512"/>
      <c r="H6323" s="62" t="s">
        <v>50</v>
      </c>
      <c r="I6323" s="572">
        <v>1</v>
      </c>
    </row>
    <row r="6324" spans="2:9" customFormat="1" ht="18" customHeight="1">
      <c r="B6324" s="78" t="s">
        <v>106</v>
      </c>
      <c r="C6324" s="68" t="s">
        <v>7071</v>
      </c>
      <c r="D6324" s="375" t="s">
        <v>44</v>
      </c>
      <c r="E6324" s="375" t="s">
        <v>7072</v>
      </c>
      <c r="F6324" s="510" t="s">
        <v>2348</v>
      </c>
      <c r="G6324" s="510"/>
      <c r="H6324" s="69" t="s">
        <v>50</v>
      </c>
      <c r="I6324" s="573">
        <v>1</v>
      </c>
    </row>
    <row r="6325" spans="2:9" customFormat="1" ht="26.1" customHeight="1">
      <c r="B6325" s="78" t="s">
        <v>106</v>
      </c>
      <c r="C6325" s="68" t="s">
        <v>156</v>
      </c>
      <c r="D6325" s="375" t="s">
        <v>5</v>
      </c>
      <c r="E6325" s="375" t="s">
        <v>115</v>
      </c>
      <c r="F6325" s="510" t="s">
        <v>108</v>
      </c>
      <c r="G6325" s="510"/>
      <c r="H6325" s="69" t="s">
        <v>46</v>
      </c>
      <c r="I6325" s="573">
        <v>0.58666660000000004</v>
      </c>
    </row>
    <row r="6326" spans="2:9" customFormat="1" ht="24" customHeight="1">
      <c r="B6326" s="78" t="s">
        <v>106</v>
      </c>
      <c r="C6326" s="68" t="s">
        <v>157</v>
      </c>
      <c r="D6326" s="375" t="s">
        <v>5</v>
      </c>
      <c r="E6326" s="375" t="s">
        <v>114</v>
      </c>
      <c r="F6326" s="510" t="s">
        <v>108</v>
      </c>
      <c r="G6326" s="510"/>
      <c r="H6326" s="69" t="s">
        <v>46</v>
      </c>
      <c r="I6326" s="573">
        <v>0.58666660000000004</v>
      </c>
    </row>
    <row r="6327" spans="2:9" customFormat="1" ht="26.1" customHeight="1">
      <c r="B6327" s="72" t="s">
        <v>101</v>
      </c>
      <c r="C6327" s="63" t="s">
        <v>6785</v>
      </c>
      <c r="D6327" s="376" t="s">
        <v>17</v>
      </c>
      <c r="E6327" s="376" t="s">
        <v>2893</v>
      </c>
      <c r="F6327" s="509" t="s">
        <v>60</v>
      </c>
      <c r="G6327" s="509"/>
      <c r="H6327" s="64" t="s">
        <v>61</v>
      </c>
      <c r="I6327" s="577">
        <v>2.6666666000000001</v>
      </c>
    </row>
    <row r="6328" spans="2:9" customFormat="1" ht="26.1" customHeight="1">
      <c r="B6328" s="72" t="s">
        <v>101</v>
      </c>
      <c r="C6328" s="63" t="s">
        <v>6763</v>
      </c>
      <c r="D6328" s="376" t="s">
        <v>17</v>
      </c>
      <c r="E6328" s="376" t="s">
        <v>6764</v>
      </c>
      <c r="F6328" s="509" t="s">
        <v>60</v>
      </c>
      <c r="G6328" s="509"/>
      <c r="H6328" s="64" t="s">
        <v>50</v>
      </c>
      <c r="I6328" s="577">
        <v>1.2</v>
      </c>
    </row>
    <row r="6329" spans="2:9" customFormat="1" ht="51">
      <c r="B6329" s="72" t="s">
        <v>101</v>
      </c>
      <c r="C6329" s="63" t="s">
        <v>6796</v>
      </c>
      <c r="D6329" s="376" t="s">
        <v>17</v>
      </c>
      <c r="E6329" s="376" t="s">
        <v>6797</v>
      </c>
      <c r="F6329" s="509" t="s">
        <v>60</v>
      </c>
      <c r="G6329" s="509"/>
      <c r="H6329" s="64" t="s">
        <v>61</v>
      </c>
      <c r="I6329" s="577">
        <v>2.6666666000000001</v>
      </c>
    </row>
    <row r="6330" spans="2:9" customFormat="1" ht="25.5">
      <c r="B6330" s="72" t="s">
        <v>101</v>
      </c>
      <c r="C6330" s="63" t="s">
        <v>6777</v>
      </c>
      <c r="D6330" s="376" t="s">
        <v>17</v>
      </c>
      <c r="E6330" s="376" t="s">
        <v>6778</v>
      </c>
      <c r="F6330" s="509" t="s">
        <v>60</v>
      </c>
      <c r="G6330" s="509"/>
      <c r="H6330" s="64" t="s">
        <v>61</v>
      </c>
      <c r="I6330" s="577">
        <v>2.6666666000000001</v>
      </c>
    </row>
    <row r="6331" spans="2:9" customFormat="1" ht="0.95" customHeight="1">
      <c r="B6331" s="72" t="s">
        <v>101</v>
      </c>
      <c r="C6331" s="63" t="s">
        <v>6769</v>
      </c>
      <c r="D6331" s="376" t="s">
        <v>17</v>
      </c>
      <c r="E6331" s="376" t="s">
        <v>6770</v>
      </c>
      <c r="F6331" s="509" t="s">
        <v>60</v>
      </c>
      <c r="G6331" s="509"/>
      <c r="H6331" s="64" t="s">
        <v>61</v>
      </c>
      <c r="I6331" s="577">
        <v>2.6666666000000001</v>
      </c>
    </row>
    <row r="6332" spans="2:9" customFormat="1" ht="18" customHeight="1">
      <c r="B6332" s="72" t="s">
        <v>101</v>
      </c>
      <c r="C6332" s="63" t="s">
        <v>6775</v>
      </c>
      <c r="D6332" s="376" t="s">
        <v>17</v>
      </c>
      <c r="E6332" s="376" t="s">
        <v>6776</v>
      </c>
      <c r="F6332" s="509" t="s">
        <v>60</v>
      </c>
      <c r="G6332" s="509"/>
      <c r="H6332" s="64" t="s">
        <v>50</v>
      </c>
      <c r="I6332" s="577">
        <v>1.2</v>
      </c>
    </row>
    <row r="6333" spans="2:9" customFormat="1" ht="26.1" customHeight="1">
      <c r="B6333" s="74"/>
      <c r="C6333" s="574"/>
      <c r="D6333" s="574"/>
      <c r="E6333" s="574"/>
      <c r="F6333" s="574" t="s">
        <v>102</v>
      </c>
      <c r="G6333" s="575">
        <v>22.06</v>
      </c>
      <c r="H6333" s="574" t="s">
        <v>103</v>
      </c>
      <c r="I6333" s="75">
        <v>0</v>
      </c>
    </row>
    <row r="6334" spans="2:9" customFormat="1" ht="24" customHeight="1" thickBot="1">
      <c r="B6334" s="74"/>
      <c r="C6334" s="574"/>
      <c r="D6334" s="574"/>
      <c r="E6334" s="574"/>
      <c r="F6334" s="574" t="s">
        <v>104</v>
      </c>
      <c r="G6334" s="575">
        <v>28.92</v>
      </c>
      <c r="H6334" s="574"/>
      <c r="I6334" s="576" t="s">
        <v>105</v>
      </c>
    </row>
    <row r="6335" spans="2:9" customFormat="1" ht="24" customHeight="1" thickTop="1">
      <c r="B6335" s="76"/>
      <c r="C6335" s="67"/>
      <c r="D6335" s="67"/>
      <c r="E6335" s="67"/>
      <c r="F6335" s="67"/>
      <c r="G6335" s="67"/>
      <c r="H6335" s="67"/>
      <c r="I6335" s="77"/>
    </row>
    <row r="6336" spans="2:9" customFormat="1" ht="26.1" customHeight="1">
      <c r="B6336" s="382" t="s">
        <v>1746</v>
      </c>
      <c r="C6336" s="383" t="s">
        <v>7</v>
      </c>
      <c r="D6336" s="377" t="s">
        <v>95</v>
      </c>
      <c r="E6336" s="377" t="s">
        <v>8</v>
      </c>
      <c r="F6336" s="511" t="s">
        <v>99</v>
      </c>
      <c r="G6336" s="511"/>
      <c r="H6336" s="384" t="s">
        <v>96</v>
      </c>
      <c r="I6336" s="385" t="s">
        <v>97</v>
      </c>
    </row>
    <row r="6337" spans="2:9" customFormat="1" ht="24" customHeight="1">
      <c r="B6337" s="71" t="s">
        <v>100</v>
      </c>
      <c r="C6337" s="61" t="s">
        <v>763</v>
      </c>
      <c r="D6337" s="378" t="s">
        <v>44</v>
      </c>
      <c r="E6337" s="378" t="s">
        <v>764</v>
      </c>
      <c r="F6337" s="512">
        <v>11.11</v>
      </c>
      <c r="G6337" s="512"/>
      <c r="H6337" s="62" t="s">
        <v>45</v>
      </c>
      <c r="I6337" s="572">
        <v>1</v>
      </c>
    </row>
    <row r="6338" spans="2:9" customFormat="1" ht="25.5">
      <c r="B6338" s="78" t="s">
        <v>106</v>
      </c>
      <c r="C6338" s="68" t="s">
        <v>156</v>
      </c>
      <c r="D6338" s="375" t="s">
        <v>5</v>
      </c>
      <c r="E6338" s="375" t="s">
        <v>115</v>
      </c>
      <c r="F6338" s="510" t="s">
        <v>108</v>
      </c>
      <c r="G6338" s="510"/>
      <c r="H6338" s="69" t="s">
        <v>46</v>
      </c>
      <c r="I6338" s="573">
        <v>0.13</v>
      </c>
    </row>
    <row r="6339" spans="2:9" customFormat="1" ht="25.5">
      <c r="B6339" s="78" t="s">
        <v>106</v>
      </c>
      <c r="C6339" s="68" t="s">
        <v>157</v>
      </c>
      <c r="D6339" s="375" t="s">
        <v>5</v>
      </c>
      <c r="E6339" s="375" t="s">
        <v>114</v>
      </c>
      <c r="F6339" s="510" t="s">
        <v>108</v>
      </c>
      <c r="G6339" s="510"/>
      <c r="H6339" s="69" t="s">
        <v>46</v>
      </c>
      <c r="I6339" s="573">
        <v>0.13</v>
      </c>
    </row>
    <row r="6340" spans="2:9" customFormat="1" ht="0.95" customHeight="1">
      <c r="B6340" s="72" t="s">
        <v>101</v>
      </c>
      <c r="C6340" s="63" t="s">
        <v>2903</v>
      </c>
      <c r="D6340" s="376" t="s">
        <v>16</v>
      </c>
      <c r="E6340" s="376" t="s">
        <v>2904</v>
      </c>
      <c r="F6340" s="509" t="s">
        <v>60</v>
      </c>
      <c r="G6340" s="509"/>
      <c r="H6340" s="64" t="s">
        <v>45</v>
      </c>
      <c r="I6340" s="577">
        <v>4</v>
      </c>
    </row>
    <row r="6341" spans="2:9" customFormat="1" ht="18" customHeight="1">
      <c r="B6341" s="72" t="s">
        <v>101</v>
      </c>
      <c r="C6341" s="63" t="s">
        <v>2905</v>
      </c>
      <c r="D6341" s="376" t="s">
        <v>16</v>
      </c>
      <c r="E6341" s="376" t="s">
        <v>2906</v>
      </c>
      <c r="F6341" s="509" t="s">
        <v>60</v>
      </c>
      <c r="G6341" s="509"/>
      <c r="H6341" s="64" t="s">
        <v>45</v>
      </c>
      <c r="I6341" s="577">
        <v>4</v>
      </c>
    </row>
    <row r="6342" spans="2:9" customFormat="1" ht="39" customHeight="1">
      <c r="B6342" s="72" t="s">
        <v>101</v>
      </c>
      <c r="C6342" s="63" t="s">
        <v>2907</v>
      </c>
      <c r="D6342" s="376" t="s">
        <v>16</v>
      </c>
      <c r="E6342" s="376" t="s">
        <v>2908</v>
      </c>
      <c r="F6342" s="509" t="s">
        <v>60</v>
      </c>
      <c r="G6342" s="509"/>
      <c r="H6342" s="64" t="s">
        <v>45</v>
      </c>
      <c r="I6342" s="577">
        <v>4</v>
      </c>
    </row>
    <row r="6343" spans="2:9" customFormat="1" ht="24" customHeight="1">
      <c r="B6343" s="74"/>
      <c r="C6343" s="574"/>
      <c r="D6343" s="574"/>
      <c r="E6343" s="574"/>
      <c r="F6343" s="574" t="s">
        <v>102</v>
      </c>
      <c r="G6343" s="575">
        <v>4.5599999999999996</v>
      </c>
      <c r="H6343" s="574" t="s">
        <v>103</v>
      </c>
      <c r="I6343" s="75">
        <v>0</v>
      </c>
    </row>
    <row r="6344" spans="2:9" customFormat="1" ht="26.1" customHeight="1" thickBot="1">
      <c r="B6344" s="74"/>
      <c r="C6344" s="574"/>
      <c r="D6344" s="574"/>
      <c r="E6344" s="574"/>
      <c r="F6344" s="574" t="s">
        <v>104</v>
      </c>
      <c r="G6344" s="575">
        <v>2.36</v>
      </c>
      <c r="H6344" s="574"/>
      <c r="I6344" s="576" t="s">
        <v>105</v>
      </c>
    </row>
    <row r="6345" spans="2:9" customFormat="1" ht="24" customHeight="1" thickTop="1">
      <c r="B6345" s="76"/>
      <c r="C6345" s="67"/>
      <c r="D6345" s="67"/>
      <c r="E6345" s="67"/>
      <c r="F6345" s="67"/>
      <c r="G6345" s="67"/>
      <c r="H6345" s="67"/>
      <c r="I6345" s="77"/>
    </row>
    <row r="6346" spans="2:9" customFormat="1" ht="15">
      <c r="B6346" s="382" t="s">
        <v>1749</v>
      </c>
      <c r="C6346" s="383" t="s">
        <v>7</v>
      </c>
      <c r="D6346" s="377" t="s">
        <v>95</v>
      </c>
      <c r="E6346" s="377" t="s">
        <v>8</v>
      </c>
      <c r="F6346" s="511" t="s">
        <v>99</v>
      </c>
      <c r="G6346" s="511"/>
      <c r="H6346" s="384" t="s">
        <v>96</v>
      </c>
      <c r="I6346" s="385" t="s">
        <v>97</v>
      </c>
    </row>
    <row r="6347" spans="2:9" customFormat="1" ht="15">
      <c r="B6347" s="71" t="s">
        <v>100</v>
      </c>
      <c r="C6347" s="61" t="s">
        <v>4161</v>
      </c>
      <c r="D6347" s="378" t="s">
        <v>16</v>
      </c>
      <c r="E6347" s="378" t="s">
        <v>4162</v>
      </c>
      <c r="F6347" s="512" t="s">
        <v>2911</v>
      </c>
      <c r="G6347" s="512"/>
      <c r="H6347" s="62" t="s">
        <v>45</v>
      </c>
      <c r="I6347" s="572">
        <v>1</v>
      </c>
    </row>
    <row r="6348" spans="2:9" customFormat="1" ht="0.95" customHeight="1">
      <c r="B6348" s="78" t="s">
        <v>106</v>
      </c>
      <c r="C6348" s="68" t="s">
        <v>156</v>
      </c>
      <c r="D6348" s="375" t="s">
        <v>5</v>
      </c>
      <c r="E6348" s="375" t="s">
        <v>115</v>
      </c>
      <c r="F6348" s="510" t="s">
        <v>108</v>
      </c>
      <c r="G6348" s="510"/>
      <c r="H6348" s="69" t="s">
        <v>46</v>
      </c>
      <c r="I6348" s="573">
        <v>0.13</v>
      </c>
    </row>
    <row r="6349" spans="2:9" customFormat="1" ht="18" customHeight="1">
      <c r="B6349" s="78" t="s">
        <v>106</v>
      </c>
      <c r="C6349" s="68" t="s">
        <v>158</v>
      </c>
      <c r="D6349" s="375" t="s">
        <v>5</v>
      </c>
      <c r="E6349" s="375" t="s">
        <v>159</v>
      </c>
      <c r="F6349" s="510" t="s">
        <v>108</v>
      </c>
      <c r="G6349" s="510"/>
      <c r="H6349" s="69" t="s">
        <v>46</v>
      </c>
      <c r="I6349" s="573">
        <v>0.13</v>
      </c>
    </row>
    <row r="6350" spans="2:9" customFormat="1" ht="24" customHeight="1">
      <c r="B6350" s="72" t="s">
        <v>101</v>
      </c>
      <c r="C6350" s="63" t="s">
        <v>4601</v>
      </c>
      <c r="D6350" s="376" t="s">
        <v>16</v>
      </c>
      <c r="E6350" s="376" t="s">
        <v>4602</v>
      </c>
      <c r="F6350" s="509" t="s">
        <v>60</v>
      </c>
      <c r="G6350" s="509"/>
      <c r="H6350" s="64" t="s">
        <v>45</v>
      </c>
      <c r="I6350" s="577">
        <v>1</v>
      </c>
    </row>
    <row r="6351" spans="2:9" customFormat="1" ht="26.1" customHeight="1">
      <c r="B6351" s="72" t="s">
        <v>101</v>
      </c>
      <c r="C6351" s="63" t="s">
        <v>2903</v>
      </c>
      <c r="D6351" s="376" t="s">
        <v>16</v>
      </c>
      <c r="E6351" s="376" t="s">
        <v>2904</v>
      </c>
      <c r="F6351" s="509" t="s">
        <v>60</v>
      </c>
      <c r="G6351" s="509"/>
      <c r="H6351" s="64" t="s">
        <v>45</v>
      </c>
      <c r="I6351" s="577">
        <v>4</v>
      </c>
    </row>
    <row r="6352" spans="2:9" customFormat="1" ht="24" customHeight="1">
      <c r="B6352" s="72" t="s">
        <v>101</v>
      </c>
      <c r="C6352" s="63" t="s">
        <v>2905</v>
      </c>
      <c r="D6352" s="376" t="s">
        <v>16</v>
      </c>
      <c r="E6352" s="376" t="s">
        <v>2906</v>
      </c>
      <c r="F6352" s="509" t="s">
        <v>60</v>
      </c>
      <c r="G6352" s="509"/>
      <c r="H6352" s="64" t="s">
        <v>45</v>
      </c>
      <c r="I6352" s="577">
        <v>4</v>
      </c>
    </row>
    <row r="6353" spans="2:9" customFormat="1" ht="24" customHeight="1">
      <c r="B6353" s="72" t="s">
        <v>101</v>
      </c>
      <c r="C6353" s="63" t="s">
        <v>4591</v>
      </c>
      <c r="D6353" s="376" t="s">
        <v>16</v>
      </c>
      <c r="E6353" s="376" t="s">
        <v>4592</v>
      </c>
      <c r="F6353" s="509" t="s">
        <v>60</v>
      </c>
      <c r="G6353" s="509"/>
      <c r="H6353" s="64" t="s">
        <v>45</v>
      </c>
      <c r="I6353" s="577">
        <v>1</v>
      </c>
    </row>
    <row r="6354" spans="2:9" customFormat="1" ht="15">
      <c r="B6354" s="72" t="s">
        <v>101</v>
      </c>
      <c r="C6354" s="63" t="s">
        <v>2907</v>
      </c>
      <c r="D6354" s="376" t="s">
        <v>16</v>
      </c>
      <c r="E6354" s="376" t="s">
        <v>2908</v>
      </c>
      <c r="F6354" s="509" t="s">
        <v>60</v>
      </c>
      <c r="G6354" s="509"/>
      <c r="H6354" s="64" t="s">
        <v>45</v>
      </c>
      <c r="I6354" s="577">
        <v>4</v>
      </c>
    </row>
    <row r="6355" spans="2:9" customFormat="1" ht="15">
      <c r="B6355" s="74"/>
      <c r="C6355" s="574"/>
      <c r="D6355" s="574"/>
      <c r="E6355" s="574"/>
      <c r="F6355" s="574" t="s">
        <v>102</v>
      </c>
      <c r="G6355" s="575">
        <v>4.59</v>
      </c>
      <c r="H6355" s="574" t="s">
        <v>103</v>
      </c>
      <c r="I6355" s="75">
        <v>0</v>
      </c>
    </row>
    <row r="6356" spans="2:9" customFormat="1" ht="0.95" customHeight="1" thickBot="1">
      <c r="B6356" s="74"/>
      <c r="C6356" s="574"/>
      <c r="D6356" s="574"/>
      <c r="E6356" s="574"/>
      <c r="F6356" s="574" t="s">
        <v>104</v>
      </c>
      <c r="G6356" s="575">
        <v>8.3800000000000008</v>
      </c>
      <c r="H6356" s="574"/>
      <c r="I6356" s="576" t="s">
        <v>105</v>
      </c>
    </row>
    <row r="6357" spans="2:9" customFormat="1" ht="18" customHeight="1" thickTop="1">
      <c r="B6357" s="76"/>
      <c r="C6357" s="67"/>
      <c r="D6357" s="67"/>
      <c r="E6357" s="67"/>
      <c r="F6357" s="67"/>
      <c r="G6357" s="67"/>
      <c r="H6357" s="67"/>
      <c r="I6357" s="77"/>
    </row>
    <row r="6358" spans="2:9" customFormat="1" ht="39" customHeight="1">
      <c r="B6358" s="382" t="s">
        <v>1750</v>
      </c>
      <c r="C6358" s="383" t="s">
        <v>7</v>
      </c>
      <c r="D6358" s="377" t="s">
        <v>95</v>
      </c>
      <c r="E6358" s="377" t="s">
        <v>8</v>
      </c>
      <c r="F6358" s="511" t="s">
        <v>99</v>
      </c>
      <c r="G6358" s="511"/>
      <c r="H6358" s="384" t="s">
        <v>96</v>
      </c>
      <c r="I6358" s="385" t="s">
        <v>97</v>
      </c>
    </row>
    <row r="6359" spans="2:9" customFormat="1" ht="26.1" customHeight="1">
      <c r="B6359" s="71" t="s">
        <v>100</v>
      </c>
      <c r="C6359" s="61" t="s">
        <v>6942</v>
      </c>
      <c r="D6359" s="378" t="s">
        <v>44</v>
      </c>
      <c r="E6359" s="378" t="s">
        <v>6943</v>
      </c>
      <c r="F6359" s="512" t="s">
        <v>2348</v>
      </c>
      <c r="G6359" s="512"/>
      <c r="H6359" s="62" t="s">
        <v>50</v>
      </c>
      <c r="I6359" s="572">
        <v>1</v>
      </c>
    </row>
    <row r="6360" spans="2:9" customFormat="1" ht="24" customHeight="1">
      <c r="B6360" s="78" t="s">
        <v>106</v>
      </c>
      <c r="C6360" s="68" t="s">
        <v>7071</v>
      </c>
      <c r="D6360" s="375" t="s">
        <v>44</v>
      </c>
      <c r="E6360" s="375" t="s">
        <v>7072</v>
      </c>
      <c r="F6360" s="510" t="s">
        <v>2348</v>
      </c>
      <c r="G6360" s="510"/>
      <c r="H6360" s="69" t="s">
        <v>50</v>
      </c>
      <c r="I6360" s="573">
        <v>1</v>
      </c>
    </row>
    <row r="6361" spans="2:9" customFormat="1" ht="25.5">
      <c r="B6361" s="78" t="s">
        <v>106</v>
      </c>
      <c r="C6361" s="68" t="s">
        <v>156</v>
      </c>
      <c r="D6361" s="375" t="s">
        <v>5</v>
      </c>
      <c r="E6361" s="375" t="s">
        <v>115</v>
      </c>
      <c r="F6361" s="510" t="s">
        <v>108</v>
      </c>
      <c r="G6361" s="510"/>
      <c r="H6361" s="69" t="s">
        <v>46</v>
      </c>
      <c r="I6361" s="573">
        <v>0.54320979999999996</v>
      </c>
    </row>
    <row r="6362" spans="2:9" customFormat="1" ht="25.5">
      <c r="B6362" s="78" t="s">
        <v>106</v>
      </c>
      <c r="C6362" s="68" t="s">
        <v>157</v>
      </c>
      <c r="D6362" s="375" t="s">
        <v>5</v>
      </c>
      <c r="E6362" s="375" t="s">
        <v>114</v>
      </c>
      <c r="F6362" s="510" t="s">
        <v>108</v>
      </c>
      <c r="G6362" s="510"/>
      <c r="H6362" s="69" t="s">
        <v>46</v>
      </c>
      <c r="I6362" s="573">
        <v>0.54320979999999996</v>
      </c>
    </row>
    <row r="6363" spans="2:9" customFormat="1" ht="0.95" customHeight="1">
      <c r="B6363" s="72" t="s">
        <v>101</v>
      </c>
      <c r="C6363" s="63" t="s">
        <v>6785</v>
      </c>
      <c r="D6363" s="376" t="s">
        <v>17</v>
      </c>
      <c r="E6363" s="376" t="s">
        <v>2893</v>
      </c>
      <c r="F6363" s="509" t="s">
        <v>60</v>
      </c>
      <c r="G6363" s="509"/>
      <c r="H6363" s="64" t="s">
        <v>61</v>
      </c>
      <c r="I6363" s="577">
        <v>2.6666666000000001</v>
      </c>
    </row>
    <row r="6364" spans="2:9" customFormat="1" ht="18" customHeight="1">
      <c r="B6364" s="72" t="s">
        <v>101</v>
      </c>
      <c r="C6364" s="63" t="s">
        <v>6757</v>
      </c>
      <c r="D6364" s="376" t="s">
        <v>17</v>
      </c>
      <c r="E6364" s="376" t="s">
        <v>6758</v>
      </c>
      <c r="F6364" s="509" t="s">
        <v>60</v>
      </c>
      <c r="G6364" s="509"/>
      <c r="H6364" s="64" t="s">
        <v>50</v>
      </c>
      <c r="I6364" s="577">
        <v>1.2</v>
      </c>
    </row>
    <row r="6365" spans="2:9" customFormat="1" ht="26.1" customHeight="1">
      <c r="B6365" s="72" t="s">
        <v>101</v>
      </c>
      <c r="C6365" s="63" t="s">
        <v>6796</v>
      </c>
      <c r="D6365" s="376" t="s">
        <v>17</v>
      </c>
      <c r="E6365" s="376" t="s">
        <v>6797</v>
      </c>
      <c r="F6365" s="509" t="s">
        <v>60</v>
      </c>
      <c r="G6365" s="509"/>
      <c r="H6365" s="64" t="s">
        <v>61</v>
      </c>
      <c r="I6365" s="577">
        <v>2.6666666000000001</v>
      </c>
    </row>
    <row r="6366" spans="2:9" customFormat="1" ht="24" customHeight="1">
      <c r="B6366" s="72" t="s">
        <v>101</v>
      </c>
      <c r="C6366" s="63" t="s">
        <v>6777</v>
      </c>
      <c r="D6366" s="376" t="s">
        <v>17</v>
      </c>
      <c r="E6366" s="376" t="s">
        <v>6778</v>
      </c>
      <c r="F6366" s="509" t="s">
        <v>60</v>
      </c>
      <c r="G6366" s="509"/>
      <c r="H6366" s="64" t="s">
        <v>61</v>
      </c>
      <c r="I6366" s="577">
        <v>2.6666666000000001</v>
      </c>
    </row>
    <row r="6367" spans="2:9" customFormat="1" ht="26.1" customHeight="1">
      <c r="B6367" s="72" t="s">
        <v>101</v>
      </c>
      <c r="C6367" s="63" t="s">
        <v>6769</v>
      </c>
      <c r="D6367" s="376" t="s">
        <v>17</v>
      </c>
      <c r="E6367" s="376" t="s">
        <v>6770</v>
      </c>
      <c r="F6367" s="509" t="s">
        <v>60</v>
      </c>
      <c r="G6367" s="509"/>
      <c r="H6367" s="64" t="s">
        <v>61</v>
      </c>
      <c r="I6367" s="577">
        <v>2.6666666000000001</v>
      </c>
    </row>
    <row r="6368" spans="2:9" customFormat="1" ht="24" customHeight="1">
      <c r="B6368" s="72" t="s">
        <v>101</v>
      </c>
      <c r="C6368" s="63" t="s">
        <v>6773</v>
      </c>
      <c r="D6368" s="376" t="s">
        <v>17</v>
      </c>
      <c r="E6368" s="376" t="s">
        <v>6774</v>
      </c>
      <c r="F6368" s="509" t="s">
        <v>60</v>
      </c>
      <c r="G6368" s="509"/>
      <c r="H6368" s="64" t="s">
        <v>50</v>
      </c>
      <c r="I6368" s="577">
        <v>1.2</v>
      </c>
    </row>
    <row r="6369" spans="2:9" customFormat="1" ht="15">
      <c r="B6369" s="74"/>
      <c r="C6369" s="574"/>
      <c r="D6369" s="574"/>
      <c r="E6369" s="574"/>
      <c r="F6369" s="574" t="s">
        <v>102</v>
      </c>
      <c r="G6369" s="575">
        <v>20.52</v>
      </c>
      <c r="H6369" s="574" t="s">
        <v>103</v>
      </c>
      <c r="I6369" s="75">
        <v>0</v>
      </c>
    </row>
    <row r="6370" spans="2:9" customFormat="1" ht="15.75" thickBot="1">
      <c r="B6370" s="74"/>
      <c r="C6370" s="574"/>
      <c r="D6370" s="574"/>
      <c r="E6370" s="574"/>
      <c r="F6370" s="574" t="s">
        <v>104</v>
      </c>
      <c r="G6370" s="575">
        <v>24.71</v>
      </c>
      <c r="H6370" s="574"/>
      <c r="I6370" s="576" t="s">
        <v>105</v>
      </c>
    </row>
    <row r="6371" spans="2:9" customFormat="1" ht="0.95" customHeight="1" thickTop="1">
      <c r="B6371" s="76"/>
      <c r="C6371" s="67"/>
      <c r="D6371" s="67"/>
      <c r="E6371" s="67"/>
      <c r="F6371" s="67"/>
      <c r="G6371" s="67"/>
      <c r="H6371" s="67"/>
      <c r="I6371" s="77"/>
    </row>
    <row r="6372" spans="2:9" customFormat="1" ht="18" customHeight="1">
      <c r="B6372" s="382" t="s">
        <v>1751</v>
      </c>
      <c r="C6372" s="383" t="s">
        <v>7</v>
      </c>
      <c r="D6372" s="377" t="s">
        <v>95</v>
      </c>
      <c r="E6372" s="377" t="s">
        <v>8</v>
      </c>
      <c r="F6372" s="511" t="s">
        <v>99</v>
      </c>
      <c r="G6372" s="511"/>
      <c r="H6372" s="384" t="s">
        <v>96</v>
      </c>
      <c r="I6372" s="385" t="s">
        <v>97</v>
      </c>
    </row>
    <row r="6373" spans="2:9" customFormat="1" ht="26.1" customHeight="1">
      <c r="B6373" s="71" t="s">
        <v>100</v>
      </c>
      <c r="C6373" s="61" t="s">
        <v>4163</v>
      </c>
      <c r="D6373" s="378" t="s">
        <v>44</v>
      </c>
      <c r="E6373" s="378" t="s">
        <v>4164</v>
      </c>
      <c r="F6373" s="512">
        <v>11.11</v>
      </c>
      <c r="G6373" s="512"/>
      <c r="H6373" s="62" t="s">
        <v>45</v>
      </c>
      <c r="I6373" s="572">
        <v>1</v>
      </c>
    </row>
    <row r="6374" spans="2:9" customFormat="1" ht="26.1" customHeight="1">
      <c r="B6374" s="78" t="s">
        <v>106</v>
      </c>
      <c r="C6374" s="68" t="s">
        <v>157</v>
      </c>
      <c r="D6374" s="375" t="s">
        <v>5</v>
      </c>
      <c r="E6374" s="375" t="s">
        <v>114</v>
      </c>
      <c r="F6374" s="510" t="s">
        <v>108</v>
      </c>
      <c r="G6374" s="510"/>
      <c r="H6374" s="69" t="s">
        <v>46</v>
      </c>
      <c r="I6374" s="573">
        <v>0.13</v>
      </c>
    </row>
    <row r="6375" spans="2:9" customFormat="1" ht="24" customHeight="1">
      <c r="B6375" s="78" t="s">
        <v>106</v>
      </c>
      <c r="C6375" s="68" t="s">
        <v>156</v>
      </c>
      <c r="D6375" s="375" t="s">
        <v>5</v>
      </c>
      <c r="E6375" s="375" t="s">
        <v>115</v>
      </c>
      <c r="F6375" s="510" t="s">
        <v>108</v>
      </c>
      <c r="G6375" s="510"/>
      <c r="H6375" s="69" t="s">
        <v>46</v>
      </c>
      <c r="I6375" s="573">
        <v>0.13</v>
      </c>
    </row>
    <row r="6376" spans="2:9" customFormat="1" ht="24" customHeight="1">
      <c r="B6376" s="72" t="s">
        <v>101</v>
      </c>
      <c r="C6376" s="63" t="s">
        <v>2903</v>
      </c>
      <c r="D6376" s="376" t="s">
        <v>16</v>
      </c>
      <c r="E6376" s="376" t="s">
        <v>2904</v>
      </c>
      <c r="F6376" s="509" t="s">
        <v>60</v>
      </c>
      <c r="G6376" s="509"/>
      <c r="H6376" s="64" t="s">
        <v>45</v>
      </c>
      <c r="I6376" s="577">
        <v>4</v>
      </c>
    </row>
    <row r="6377" spans="2:9" customFormat="1" ht="15">
      <c r="B6377" s="72" t="s">
        <v>101</v>
      </c>
      <c r="C6377" s="63" t="s">
        <v>2905</v>
      </c>
      <c r="D6377" s="376" t="s">
        <v>16</v>
      </c>
      <c r="E6377" s="376" t="s">
        <v>2906</v>
      </c>
      <c r="F6377" s="509" t="s">
        <v>60</v>
      </c>
      <c r="G6377" s="509"/>
      <c r="H6377" s="64" t="s">
        <v>45</v>
      </c>
      <c r="I6377" s="577">
        <v>4</v>
      </c>
    </row>
    <row r="6378" spans="2:9" customFormat="1" ht="15">
      <c r="B6378" s="72" t="s">
        <v>101</v>
      </c>
      <c r="C6378" s="63" t="s">
        <v>2907</v>
      </c>
      <c r="D6378" s="376" t="s">
        <v>16</v>
      </c>
      <c r="E6378" s="376" t="s">
        <v>2908</v>
      </c>
      <c r="F6378" s="509" t="s">
        <v>60</v>
      </c>
      <c r="G6378" s="509"/>
      <c r="H6378" s="64" t="s">
        <v>45</v>
      </c>
      <c r="I6378" s="577">
        <v>4</v>
      </c>
    </row>
    <row r="6379" spans="2:9" customFormat="1" ht="0.95" customHeight="1">
      <c r="B6379" s="72" t="s">
        <v>101</v>
      </c>
      <c r="C6379" s="63" t="s">
        <v>4574</v>
      </c>
      <c r="D6379" s="376" t="s">
        <v>44</v>
      </c>
      <c r="E6379" s="376" t="s">
        <v>2244</v>
      </c>
      <c r="F6379" s="509" t="s">
        <v>60</v>
      </c>
      <c r="G6379" s="509"/>
      <c r="H6379" s="64" t="s">
        <v>45</v>
      </c>
      <c r="I6379" s="577">
        <v>1</v>
      </c>
    </row>
    <row r="6380" spans="2:9" customFormat="1" ht="18" customHeight="1">
      <c r="B6380" s="74"/>
      <c r="C6380" s="574"/>
      <c r="D6380" s="574"/>
      <c r="E6380" s="574"/>
      <c r="F6380" s="574" t="s">
        <v>102</v>
      </c>
      <c r="G6380" s="575">
        <v>4.5599999999999996</v>
      </c>
      <c r="H6380" s="574" t="s">
        <v>103</v>
      </c>
      <c r="I6380" s="75">
        <v>0</v>
      </c>
    </row>
    <row r="6381" spans="2:9" customFormat="1" ht="39" customHeight="1" thickBot="1">
      <c r="B6381" s="74"/>
      <c r="C6381" s="574"/>
      <c r="D6381" s="574"/>
      <c r="E6381" s="574"/>
      <c r="F6381" s="574" t="s">
        <v>104</v>
      </c>
      <c r="G6381" s="575">
        <v>10.38</v>
      </c>
      <c r="H6381" s="574"/>
      <c r="I6381" s="576" t="s">
        <v>105</v>
      </c>
    </row>
    <row r="6382" spans="2:9" customFormat="1" ht="26.1" customHeight="1" thickTop="1">
      <c r="B6382" s="76"/>
      <c r="C6382" s="67"/>
      <c r="D6382" s="67"/>
      <c r="E6382" s="67"/>
      <c r="F6382" s="67"/>
      <c r="G6382" s="67"/>
      <c r="H6382" s="67"/>
      <c r="I6382" s="77"/>
    </row>
    <row r="6383" spans="2:9" customFormat="1" ht="24" customHeight="1">
      <c r="B6383" s="382" t="s">
        <v>5723</v>
      </c>
      <c r="C6383" s="383" t="s">
        <v>7</v>
      </c>
      <c r="D6383" s="377" t="s">
        <v>95</v>
      </c>
      <c r="E6383" s="377" t="s">
        <v>8</v>
      </c>
      <c r="F6383" s="511" t="s">
        <v>99</v>
      </c>
      <c r="G6383" s="511"/>
      <c r="H6383" s="384" t="s">
        <v>96</v>
      </c>
      <c r="I6383" s="385" t="s">
        <v>97</v>
      </c>
    </row>
    <row r="6384" spans="2:9" customFormat="1" ht="25.5" customHeight="1">
      <c r="B6384" s="71" t="s">
        <v>100</v>
      </c>
      <c r="C6384" s="61" t="s">
        <v>4165</v>
      </c>
      <c r="D6384" s="378" t="s">
        <v>44</v>
      </c>
      <c r="E6384" s="378" t="s">
        <v>4166</v>
      </c>
      <c r="F6384" s="512" t="s">
        <v>2348</v>
      </c>
      <c r="G6384" s="512"/>
      <c r="H6384" s="62" t="s">
        <v>50</v>
      </c>
      <c r="I6384" s="572">
        <v>1</v>
      </c>
    </row>
    <row r="6385" spans="2:9" customFormat="1" ht="63.75">
      <c r="B6385" s="78" t="s">
        <v>106</v>
      </c>
      <c r="C6385" s="68" t="s">
        <v>7073</v>
      </c>
      <c r="D6385" s="375" t="s">
        <v>44</v>
      </c>
      <c r="E6385" s="375" t="s">
        <v>7074</v>
      </c>
      <c r="F6385" s="510" t="s">
        <v>2348</v>
      </c>
      <c r="G6385" s="510"/>
      <c r="H6385" s="69" t="s">
        <v>50</v>
      </c>
      <c r="I6385" s="573">
        <v>1</v>
      </c>
    </row>
    <row r="6386" spans="2:9" customFormat="1" ht="0.95" customHeight="1">
      <c r="B6386" s="78" t="s">
        <v>106</v>
      </c>
      <c r="C6386" s="68" t="s">
        <v>156</v>
      </c>
      <c r="D6386" s="375" t="s">
        <v>5</v>
      </c>
      <c r="E6386" s="375" t="s">
        <v>115</v>
      </c>
      <c r="F6386" s="510" t="s">
        <v>108</v>
      </c>
      <c r="G6386" s="510"/>
      <c r="H6386" s="69" t="s">
        <v>46</v>
      </c>
      <c r="I6386" s="573">
        <v>0.63768119999999995</v>
      </c>
    </row>
    <row r="6387" spans="2:9" customFormat="1" ht="18" customHeight="1">
      <c r="B6387" s="78" t="s">
        <v>106</v>
      </c>
      <c r="C6387" s="68" t="s">
        <v>157</v>
      </c>
      <c r="D6387" s="375" t="s">
        <v>5</v>
      </c>
      <c r="E6387" s="375" t="s">
        <v>114</v>
      </c>
      <c r="F6387" s="510" t="s">
        <v>108</v>
      </c>
      <c r="G6387" s="510"/>
      <c r="H6387" s="69" t="s">
        <v>46</v>
      </c>
      <c r="I6387" s="573">
        <v>0.63768119999999995</v>
      </c>
    </row>
    <row r="6388" spans="2:9" customFormat="1" ht="24" customHeight="1">
      <c r="B6388" s="72" t="s">
        <v>101</v>
      </c>
      <c r="C6388" s="63" t="s">
        <v>2892</v>
      </c>
      <c r="D6388" s="376" t="s">
        <v>17</v>
      </c>
      <c r="E6388" s="376" t="s">
        <v>2893</v>
      </c>
      <c r="F6388" s="509" t="s">
        <v>60</v>
      </c>
      <c r="G6388" s="509"/>
      <c r="H6388" s="64" t="s">
        <v>61</v>
      </c>
      <c r="I6388" s="577">
        <v>2.6666666000000001</v>
      </c>
    </row>
    <row r="6389" spans="2:9" customFormat="1" ht="24" customHeight="1">
      <c r="B6389" s="72" t="s">
        <v>101</v>
      </c>
      <c r="C6389" s="63" t="s">
        <v>2894</v>
      </c>
      <c r="D6389" s="376" t="s">
        <v>17</v>
      </c>
      <c r="E6389" s="376" t="s">
        <v>2895</v>
      </c>
      <c r="F6389" s="509" t="s">
        <v>60</v>
      </c>
      <c r="G6389" s="509"/>
      <c r="H6389" s="64" t="s">
        <v>61</v>
      </c>
      <c r="I6389" s="577">
        <v>2.6666666000000001</v>
      </c>
    </row>
    <row r="6390" spans="2:9" customFormat="1" ht="26.1" customHeight="1">
      <c r="B6390" s="72" t="s">
        <v>101</v>
      </c>
      <c r="C6390" s="63" t="s">
        <v>2896</v>
      </c>
      <c r="D6390" s="376" t="s">
        <v>17</v>
      </c>
      <c r="E6390" s="376" t="s">
        <v>2897</v>
      </c>
      <c r="F6390" s="509" t="s">
        <v>60</v>
      </c>
      <c r="G6390" s="509"/>
      <c r="H6390" s="64" t="s">
        <v>61</v>
      </c>
      <c r="I6390" s="577">
        <v>2.6666666000000001</v>
      </c>
    </row>
    <row r="6391" spans="2:9" customFormat="1" ht="25.5" customHeight="1">
      <c r="B6391" s="72" t="s">
        <v>101</v>
      </c>
      <c r="C6391" s="63" t="s">
        <v>4434</v>
      </c>
      <c r="D6391" s="376" t="s">
        <v>17</v>
      </c>
      <c r="E6391" s="376" t="s">
        <v>4435</v>
      </c>
      <c r="F6391" s="509" t="s">
        <v>60</v>
      </c>
      <c r="G6391" s="509"/>
      <c r="H6391" s="64" t="s">
        <v>61</v>
      </c>
      <c r="I6391" s="577">
        <v>2.6666666000000001</v>
      </c>
    </row>
    <row r="6392" spans="2:9" customFormat="1" ht="25.5">
      <c r="B6392" s="72" t="s">
        <v>101</v>
      </c>
      <c r="C6392" s="63" t="s">
        <v>4569</v>
      </c>
      <c r="D6392" s="376" t="s">
        <v>17</v>
      </c>
      <c r="E6392" s="376" t="s">
        <v>4570</v>
      </c>
      <c r="F6392" s="509" t="s">
        <v>60</v>
      </c>
      <c r="G6392" s="509"/>
      <c r="H6392" s="64" t="s">
        <v>50</v>
      </c>
      <c r="I6392" s="577">
        <v>1.2</v>
      </c>
    </row>
    <row r="6393" spans="2:9" customFormat="1" ht="0.95" customHeight="1">
      <c r="B6393" s="72" t="s">
        <v>101</v>
      </c>
      <c r="C6393" s="63" t="s">
        <v>4497</v>
      </c>
      <c r="D6393" s="376" t="s">
        <v>4498</v>
      </c>
      <c r="E6393" s="376" t="s">
        <v>4499</v>
      </c>
      <c r="F6393" s="509" t="s">
        <v>60</v>
      </c>
      <c r="G6393" s="509"/>
      <c r="H6393" s="64" t="s">
        <v>12</v>
      </c>
      <c r="I6393" s="577">
        <v>1.1000000000000001</v>
      </c>
    </row>
    <row r="6394" spans="2:9" customFormat="1" ht="18" customHeight="1">
      <c r="B6394" s="74"/>
      <c r="C6394" s="574"/>
      <c r="D6394" s="574"/>
      <c r="E6394" s="574"/>
      <c r="F6394" s="574" t="s">
        <v>102</v>
      </c>
      <c r="G6394" s="575">
        <v>23.85</v>
      </c>
      <c r="H6394" s="574" t="s">
        <v>103</v>
      </c>
      <c r="I6394" s="75">
        <v>0</v>
      </c>
    </row>
    <row r="6395" spans="2:9" customFormat="1" ht="26.1" customHeight="1" thickBot="1">
      <c r="B6395" s="74"/>
      <c r="C6395" s="574"/>
      <c r="D6395" s="574"/>
      <c r="E6395" s="574"/>
      <c r="F6395" s="574" t="s">
        <v>104</v>
      </c>
      <c r="G6395" s="575">
        <v>38.549999999999997</v>
      </c>
      <c r="H6395" s="574"/>
      <c r="I6395" s="576" t="s">
        <v>105</v>
      </c>
    </row>
    <row r="6396" spans="2:9" customFormat="1" ht="26.1" customHeight="1" thickTop="1">
      <c r="B6396" s="76"/>
      <c r="C6396" s="67"/>
      <c r="D6396" s="67"/>
      <c r="E6396" s="67"/>
      <c r="F6396" s="67"/>
      <c r="G6396" s="67"/>
      <c r="H6396" s="67"/>
      <c r="I6396" s="77"/>
    </row>
    <row r="6397" spans="2:9" customFormat="1" ht="26.1" customHeight="1">
      <c r="B6397" s="382" t="s">
        <v>5724</v>
      </c>
      <c r="C6397" s="383" t="s">
        <v>7</v>
      </c>
      <c r="D6397" s="377" t="s">
        <v>95</v>
      </c>
      <c r="E6397" s="377" t="s">
        <v>8</v>
      </c>
      <c r="F6397" s="511" t="s">
        <v>99</v>
      </c>
      <c r="G6397" s="511"/>
      <c r="H6397" s="384" t="s">
        <v>96</v>
      </c>
      <c r="I6397" s="385" t="s">
        <v>97</v>
      </c>
    </row>
    <row r="6398" spans="2:9" customFormat="1" ht="25.5" customHeight="1">
      <c r="B6398" s="71" t="s">
        <v>100</v>
      </c>
      <c r="C6398" s="61" t="s">
        <v>4167</v>
      </c>
      <c r="D6398" s="378" t="s">
        <v>44</v>
      </c>
      <c r="E6398" s="378" t="s">
        <v>4168</v>
      </c>
      <c r="F6398" s="512">
        <v>11.11</v>
      </c>
      <c r="G6398" s="512"/>
      <c r="H6398" s="62" t="s">
        <v>45</v>
      </c>
      <c r="I6398" s="572">
        <v>1</v>
      </c>
    </row>
    <row r="6399" spans="2:9" customFormat="1" ht="25.5" customHeight="1">
      <c r="B6399" s="78" t="s">
        <v>106</v>
      </c>
      <c r="C6399" s="68" t="s">
        <v>156</v>
      </c>
      <c r="D6399" s="375" t="s">
        <v>5</v>
      </c>
      <c r="E6399" s="375" t="s">
        <v>115</v>
      </c>
      <c r="F6399" s="510" t="s">
        <v>108</v>
      </c>
      <c r="G6399" s="510"/>
      <c r="H6399" s="69" t="s">
        <v>46</v>
      </c>
      <c r="I6399" s="573">
        <v>0.13</v>
      </c>
    </row>
    <row r="6400" spans="2:9" customFormat="1" ht="0.95" customHeight="1">
      <c r="B6400" s="78" t="s">
        <v>106</v>
      </c>
      <c r="C6400" s="68" t="s">
        <v>157</v>
      </c>
      <c r="D6400" s="375" t="s">
        <v>5</v>
      </c>
      <c r="E6400" s="375" t="s">
        <v>114</v>
      </c>
      <c r="F6400" s="510" t="s">
        <v>108</v>
      </c>
      <c r="G6400" s="510"/>
      <c r="H6400" s="69" t="s">
        <v>46</v>
      </c>
      <c r="I6400" s="573">
        <v>0.13</v>
      </c>
    </row>
    <row r="6401" spans="2:9" customFormat="1" ht="18" customHeight="1">
      <c r="B6401" s="72" t="s">
        <v>101</v>
      </c>
      <c r="C6401" s="63" t="s">
        <v>2903</v>
      </c>
      <c r="D6401" s="376" t="s">
        <v>16</v>
      </c>
      <c r="E6401" s="376" t="s">
        <v>2904</v>
      </c>
      <c r="F6401" s="509" t="s">
        <v>60</v>
      </c>
      <c r="G6401" s="509"/>
      <c r="H6401" s="64" t="s">
        <v>45</v>
      </c>
      <c r="I6401" s="577">
        <v>4</v>
      </c>
    </row>
    <row r="6402" spans="2:9" customFormat="1" ht="26.1" customHeight="1">
      <c r="B6402" s="72" t="s">
        <v>101</v>
      </c>
      <c r="C6402" s="63" t="s">
        <v>2905</v>
      </c>
      <c r="D6402" s="376" t="s">
        <v>16</v>
      </c>
      <c r="E6402" s="376" t="s">
        <v>2906</v>
      </c>
      <c r="F6402" s="509" t="s">
        <v>60</v>
      </c>
      <c r="G6402" s="509"/>
      <c r="H6402" s="64" t="s">
        <v>45</v>
      </c>
      <c r="I6402" s="577">
        <v>4</v>
      </c>
    </row>
    <row r="6403" spans="2:9" customFormat="1" ht="26.1" customHeight="1">
      <c r="B6403" s="72" t="s">
        <v>101</v>
      </c>
      <c r="C6403" s="63" t="s">
        <v>2907</v>
      </c>
      <c r="D6403" s="376" t="s">
        <v>16</v>
      </c>
      <c r="E6403" s="376" t="s">
        <v>2908</v>
      </c>
      <c r="F6403" s="509" t="s">
        <v>60</v>
      </c>
      <c r="G6403" s="509"/>
      <c r="H6403" s="64" t="s">
        <v>45</v>
      </c>
      <c r="I6403" s="577">
        <v>4</v>
      </c>
    </row>
    <row r="6404" spans="2:9" customFormat="1" ht="24" customHeight="1">
      <c r="B6404" s="72" t="s">
        <v>101</v>
      </c>
      <c r="C6404" s="63" t="s">
        <v>4623</v>
      </c>
      <c r="D6404" s="376" t="s">
        <v>2967</v>
      </c>
      <c r="E6404" s="376" t="s">
        <v>4624</v>
      </c>
      <c r="F6404" s="509" t="s">
        <v>214</v>
      </c>
      <c r="G6404" s="509"/>
      <c r="H6404" s="64" t="s">
        <v>45</v>
      </c>
      <c r="I6404" s="577">
        <v>1</v>
      </c>
    </row>
    <row r="6405" spans="2:9" customFormat="1" ht="26.1" customHeight="1">
      <c r="B6405" s="72" t="s">
        <v>101</v>
      </c>
      <c r="C6405" s="63" t="s">
        <v>4633</v>
      </c>
      <c r="D6405" s="376" t="s">
        <v>16</v>
      </c>
      <c r="E6405" s="376" t="s">
        <v>4634</v>
      </c>
      <c r="F6405" s="509" t="s">
        <v>60</v>
      </c>
      <c r="G6405" s="509"/>
      <c r="H6405" s="64" t="s">
        <v>45</v>
      </c>
      <c r="I6405" s="577">
        <v>1</v>
      </c>
    </row>
    <row r="6406" spans="2:9" customFormat="1" ht="25.5" customHeight="1">
      <c r="B6406" s="74"/>
      <c r="C6406" s="574"/>
      <c r="D6406" s="574"/>
      <c r="E6406" s="574"/>
      <c r="F6406" s="574" t="s">
        <v>102</v>
      </c>
      <c r="G6406" s="575">
        <v>4.5599999999999996</v>
      </c>
      <c r="H6406" s="574" t="s">
        <v>103</v>
      </c>
      <c r="I6406" s="75">
        <v>0</v>
      </c>
    </row>
    <row r="6407" spans="2:9" customFormat="1" ht="15.75" thickBot="1">
      <c r="B6407" s="74"/>
      <c r="C6407" s="574"/>
      <c r="D6407" s="574"/>
      <c r="E6407" s="574"/>
      <c r="F6407" s="574" t="s">
        <v>104</v>
      </c>
      <c r="G6407" s="575">
        <v>27.65</v>
      </c>
      <c r="H6407" s="574"/>
      <c r="I6407" s="576" t="s">
        <v>105</v>
      </c>
    </row>
    <row r="6408" spans="2:9" customFormat="1" ht="0.95" customHeight="1" thickTop="1">
      <c r="B6408" s="76"/>
      <c r="C6408" s="67"/>
      <c r="D6408" s="67"/>
      <c r="E6408" s="67"/>
      <c r="F6408" s="67"/>
      <c r="G6408" s="67"/>
      <c r="H6408" s="67"/>
      <c r="I6408" s="77"/>
    </row>
    <row r="6409" spans="2:9" customFormat="1" ht="18" customHeight="1">
      <c r="B6409" s="382" t="s">
        <v>5727</v>
      </c>
      <c r="C6409" s="383" t="s">
        <v>7</v>
      </c>
      <c r="D6409" s="377" t="s">
        <v>95</v>
      </c>
      <c r="E6409" s="377" t="s">
        <v>8</v>
      </c>
      <c r="F6409" s="511" t="s">
        <v>99</v>
      </c>
      <c r="G6409" s="511"/>
      <c r="H6409" s="384" t="s">
        <v>96</v>
      </c>
      <c r="I6409" s="385" t="s">
        <v>97</v>
      </c>
    </row>
    <row r="6410" spans="2:9" customFormat="1" ht="26.1" customHeight="1">
      <c r="B6410" s="71" t="s">
        <v>100</v>
      </c>
      <c r="C6410" s="61" t="s">
        <v>4171</v>
      </c>
      <c r="D6410" s="378" t="s">
        <v>44</v>
      </c>
      <c r="E6410" s="378" t="s">
        <v>4172</v>
      </c>
      <c r="F6410" s="512">
        <v>11.11</v>
      </c>
      <c r="G6410" s="512"/>
      <c r="H6410" s="62" t="s">
        <v>45</v>
      </c>
      <c r="I6410" s="572">
        <v>1</v>
      </c>
    </row>
    <row r="6411" spans="2:9" customFormat="1" ht="24" customHeight="1">
      <c r="B6411" s="78" t="s">
        <v>106</v>
      </c>
      <c r="C6411" s="68" t="s">
        <v>156</v>
      </c>
      <c r="D6411" s="375" t="s">
        <v>5</v>
      </c>
      <c r="E6411" s="375" t="s">
        <v>115</v>
      </c>
      <c r="F6411" s="510" t="s">
        <v>108</v>
      </c>
      <c r="G6411" s="510"/>
      <c r="H6411" s="69" t="s">
        <v>46</v>
      </c>
      <c r="I6411" s="573">
        <v>0.13</v>
      </c>
    </row>
    <row r="6412" spans="2:9" customFormat="1" ht="26.1" customHeight="1">
      <c r="B6412" s="78" t="s">
        <v>106</v>
      </c>
      <c r="C6412" s="68" t="s">
        <v>157</v>
      </c>
      <c r="D6412" s="375" t="s">
        <v>5</v>
      </c>
      <c r="E6412" s="375" t="s">
        <v>114</v>
      </c>
      <c r="F6412" s="510" t="s">
        <v>108</v>
      </c>
      <c r="G6412" s="510"/>
      <c r="H6412" s="69" t="s">
        <v>46</v>
      </c>
      <c r="I6412" s="573">
        <v>0.13</v>
      </c>
    </row>
    <row r="6413" spans="2:9" customFormat="1" ht="15">
      <c r="B6413" s="72" t="s">
        <v>101</v>
      </c>
      <c r="C6413" s="63" t="s">
        <v>4575</v>
      </c>
      <c r="D6413" s="376" t="s">
        <v>16</v>
      </c>
      <c r="E6413" s="376" t="s">
        <v>4576</v>
      </c>
      <c r="F6413" s="509" t="s">
        <v>60</v>
      </c>
      <c r="G6413" s="509"/>
      <c r="H6413" s="64" t="s">
        <v>45</v>
      </c>
      <c r="I6413" s="577">
        <v>1</v>
      </c>
    </row>
    <row r="6414" spans="2:9" customFormat="1" ht="15">
      <c r="B6414" s="74"/>
      <c r="C6414" s="574"/>
      <c r="D6414" s="574"/>
      <c r="E6414" s="574"/>
      <c r="F6414" s="574" t="s">
        <v>102</v>
      </c>
      <c r="G6414" s="575">
        <v>4.5599999999999996</v>
      </c>
      <c r="H6414" s="574" t="s">
        <v>103</v>
      </c>
      <c r="I6414" s="75">
        <v>0</v>
      </c>
    </row>
    <row r="6415" spans="2:9" customFormat="1" ht="0.95" customHeight="1" thickBot="1">
      <c r="B6415" s="74"/>
      <c r="C6415" s="574"/>
      <c r="D6415" s="574"/>
      <c r="E6415" s="574"/>
      <c r="F6415" s="574" t="s">
        <v>104</v>
      </c>
      <c r="G6415" s="575">
        <v>2.84</v>
      </c>
      <c r="H6415" s="574"/>
      <c r="I6415" s="576" t="s">
        <v>105</v>
      </c>
    </row>
    <row r="6416" spans="2:9" customFormat="1" ht="18" customHeight="1" thickTop="1">
      <c r="B6416" s="76"/>
      <c r="C6416" s="67"/>
      <c r="D6416" s="67"/>
      <c r="E6416" s="67"/>
      <c r="F6416" s="67"/>
      <c r="G6416" s="67"/>
      <c r="H6416" s="67"/>
      <c r="I6416" s="77"/>
    </row>
    <row r="6417" spans="2:9" customFormat="1" ht="26.1" customHeight="1">
      <c r="B6417" s="382" t="s">
        <v>5730</v>
      </c>
      <c r="C6417" s="383" t="s">
        <v>7</v>
      </c>
      <c r="D6417" s="377" t="s">
        <v>95</v>
      </c>
      <c r="E6417" s="377" t="s">
        <v>8</v>
      </c>
      <c r="F6417" s="511" t="s">
        <v>99</v>
      </c>
      <c r="G6417" s="511"/>
      <c r="H6417" s="384" t="s">
        <v>96</v>
      </c>
      <c r="I6417" s="385" t="s">
        <v>97</v>
      </c>
    </row>
    <row r="6418" spans="2:9" customFormat="1" ht="26.1" customHeight="1">
      <c r="B6418" s="71" t="s">
        <v>100</v>
      </c>
      <c r="C6418" s="61" t="s">
        <v>4177</v>
      </c>
      <c r="D6418" s="378" t="s">
        <v>44</v>
      </c>
      <c r="E6418" s="378" t="s">
        <v>4178</v>
      </c>
      <c r="F6418" s="512">
        <v>11.11</v>
      </c>
      <c r="G6418" s="512"/>
      <c r="H6418" s="62" t="s">
        <v>45</v>
      </c>
      <c r="I6418" s="572">
        <v>1</v>
      </c>
    </row>
    <row r="6419" spans="2:9" customFormat="1" ht="24" customHeight="1">
      <c r="B6419" s="78" t="s">
        <v>106</v>
      </c>
      <c r="C6419" s="68" t="s">
        <v>156</v>
      </c>
      <c r="D6419" s="375" t="s">
        <v>5</v>
      </c>
      <c r="E6419" s="375" t="s">
        <v>115</v>
      </c>
      <c r="F6419" s="510" t="s">
        <v>108</v>
      </c>
      <c r="G6419" s="510"/>
      <c r="H6419" s="69" t="s">
        <v>46</v>
      </c>
      <c r="I6419" s="573">
        <v>0.13</v>
      </c>
    </row>
    <row r="6420" spans="2:9" customFormat="1" ht="26.1" customHeight="1">
      <c r="B6420" s="78" t="s">
        <v>106</v>
      </c>
      <c r="C6420" s="68" t="s">
        <v>157</v>
      </c>
      <c r="D6420" s="375" t="s">
        <v>5</v>
      </c>
      <c r="E6420" s="375" t="s">
        <v>114</v>
      </c>
      <c r="F6420" s="510" t="s">
        <v>108</v>
      </c>
      <c r="G6420" s="510"/>
      <c r="H6420" s="69" t="s">
        <v>46</v>
      </c>
      <c r="I6420" s="573">
        <v>0.13</v>
      </c>
    </row>
    <row r="6421" spans="2:9" customFormat="1" ht="15">
      <c r="B6421" s="72" t="s">
        <v>101</v>
      </c>
      <c r="C6421" s="63" t="s">
        <v>3098</v>
      </c>
      <c r="D6421" s="376" t="s">
        <v>16</v>
      </c>
      <c r="E6421" s="376" t="s">
        <v>3099</v>
      </c>
      <c r="F6421" s="509" t="s">
        <v>60</v>
      </c>
      <c r="G6421" s="509"/>
      <c r="H6421" s="64" t="s">
        <v>45</v>
      </c>
      <c r="I6421" s="577">
        <v>1</v>
      </c>
    </row>
    <row r="6422" spans="2:9" customFormat="1" ht="25.5">
      <c r="B6422" s="72" t="s">
        <v>101</v>
      </c>
      <c r="C6422" s="63" t="s">
        <v>4611</v>
      </c>
      <c r="D6422" s="376" t="s">
        <v>2967</v>
      </c>
      <c r="E6422" s="376" t="s">
        <v>4612</v>
      </c>
      <c r="F6422" s="509" t="s">
        <v>214</v>
      </c>
      <c r="G6422" s="509"/>
      <c r="H6422" s="64" t="s">
        <v>45</v>
      </c>
      <c r="I6422" s="577">
        <v>1</v>
      </c>
    </row>
    <row r="6423" spans="2:9" customFormat="1" ht="0.95" customHeight="1">
      <c r="B6423" s="74"/>
      <c r="C6423" s="574"/>
      <c r="D6423" s="574"/>
      <c r="E6423" s="574"/>
      <c r="F6423" s="574" t="s">
        <v>102</v>
      </c>
      <c r="G6423" s="575">
        <v>4.5599999999999996</v>
      </c>
      <c r="H6423" s="574" t="s">
        <v>103</v>
      </c>
      <c r="I6423" s="75">
        <v>0</v>
      </c>
    </row>
    <row r="6424" spans="2:9" customFormat="1" ht="18" customHeight="1" thickBot="1">
      <c r="B6424" s="74"/>
      <c r="C6424" s="574"/>
      <c r="D6424" s="574"/>
      <c r="E6424" s="574"/>
      <c r="F6424" s="574" t="s">
        <v>104</v>
      </c>
      <c r="G6424" s="575">
        <v>18.690000000000001</v>
      </c>
      <c r="H6424" s="574"/>
      <c r="I6424" s="576" t="s">
        <v>105</v>
      </c>
    </row>
    <row r="6425" spans="2:9" customFormat="1" ht="26.1" customHeight="1" thickTop="1">
      <c r="B6425" s="76"/>
      <c r="C6425" s="67"/>
      <c r="D6425" s="67"/>
      <c r="E6425" s="67"/>
      <c r="F6425" s="67"/>
      <c r="G6425" s="67"/>
      <c r="H6425" s="67"/>
      <c r="I6425" s="77"/>
    </row>
    <row r="6426" spans="2:9" customFormat="1" ht="24" customHeight="1">
      <c r="B6426" s="382" t="s">
        <v>5736</v>
      </c>
      <c r="C6426" s="383" t="s">
        <v>7</v>
      </c>
      <c r="D6426" s="377" t="s">
        <v>95</v>
      </c>
      <c r="E6426" s="377" t="s">
        <v>8</v>
      </c>
      <c r="F6426" s="511" t="s">
        <v>99</v>
      </c>
      <c r="G6426" s="511"/>
      <c r="H6426" s="384" t="s">
        <v>96</v>
      </c>
      <c r="I6426" s="385" t="s">
        <v>97</v>
      </c>
    </row>
    <row r="6427" spans="2:9" customFormat="1" ht="26.1" customHeight="1">
      <c r="B6427" s="71" t="s">
        <v>100</v>
      </c>
      <c r="C6427" s="61" t="s">
        <v>4189</v>
      </c>
      <c r="D6427" s="378" t="s">
        <v>44</v>
      </c>
      <c r="E6427" s="378" t="s">
        <v>4190</v>
      </c>
      <c r="F6427" s="512">
        <v>11.11</v>
      </c>
      <c r="G6427" s="512"/>
      <c r="H6427" s="62" t="s">
        <v>45</v>
      </c>
      <c r="I6427" s="572">
        <v>1</v>
      </c>
    </row>
    <row r="6428" spans="2:9" customFormat="1" ht="26.1" customHeight="1">
      <c r="B6428" s="78" t="s">
        <v>106</v>
      </c>
      <c r="C6428" s="68" t="s">
        <v>156</v>
      </c>
      <c r="D6428" s="375" t="s">
        <v>5</v>
      </c>
      <c r="E6428" s="375" t="s">
        <v>115</v>
      </c>
      <c r="F6428" s="510" t="s">
        <v>108</v>
      </c>
      <c r="G6428" s="510"/>
      <c r="H6428" s="69" t="s">
        <v>46</v>
      </c>
      <c r="I6428" s="573">
        <v>0.36499999999999999</v>
      </c>
    </row>
    <row r="6429" spans="2:9" customFormat="1" ht="25.5">
      <c r="B6429" s="78" t="s">
        <v>106</v>
      </c>
      <c r="C6429" s="68" t="s">
        <v>157</v>
      </c>
      <c r="D6429" s="375" t="s">
        <v>5</v>
      </c>
      <c r="E6429" s="375" t="s">
        <v>114</v>
      </c>
      <c r="F6429" s="510" t="s">
        <v>108</v>
      </c>
      <c r="G6429" s="510"/>
      <c r="H6429" s="69" t="s">
        <v>46</v>
      </c>
      <c r="I6429" s="573">
        <v>0.36499999999999999</v>
      </c>
    </row>
    <row r="6430" spans="2:9" customFormat="1" ht="15">
      <c r="B6430" s="72" t="s">
        <v>101</v>
      </c>
      <c r="C6430" s="63" t="s">
        <v>2903</v>
      </c>
      <c r="D6430" s="376" t="s">
        <v>16</v>
      </c>
      <c r="E6430" s="376" t="s">
        <v>2904</v>
      </c>
      <c r="F6430" s="509" t="s">
        <v>60</v>
      </c>
      <c r="G6430" s="509"/>
      <c r="H6430" s="64" t="s">
        <v>45</v>
      </c>
      <c r="I6430" s="577">
        <v>4</v>
      </c>
    </row>
    <row r="6431" spans="2:9" customFormat="1" ht="0.95" customHeight="1">
      <c r="B6431" s="72" t="s">
        <v>101</v>
      </c>
      <c r="C6431" s="63" t="s">
        <v>2905</v>
      </c>
      <c r="D6431" s="376" t="s">
        <v>16</v>
      </c>
      <c r="E6431" s="376" t="s">
        <v>2906</v>
      </c>
      <c r="F6431" s="509" t="s">
        <v>60</v>
      </c>
      <c r="G6431" s="509"/>
      <c r="H6431" s="64" t="s">
        <v>45</v>
      </c>
      <c r="I6431" s="577">
        <v>4</v>
      </c>
    </row>
    <row r="6432" spans="2:9" customFormat="1" ht="18" customHeight="1">
      <c r="B6432" s="72" t="s">
        <v>101</v>
      </c>
      <c r="C6432" s="63" t="s">
        <v>2907</v>
      </c>
      <c r="D6432" s="376" t="s">
        <v>16</v>
      </c>
      <c r="E6432" s="376" t="s">
        <v>2908</v>
      </c>
      <c r="F6432" s="509" t="s">
        <v>60</v>
      </c>
      <c r="G6432" s="509"/>
      <c r="H6432" s="64" t="s">
        <v>45</v>
      </c>
      <c r="I6432" s="577">
        <v>4</v>
      </c>
    </row>
    <row r="6433" spans="2:9" customFormat="1" ht="39" customHeight="1">
      <c r="B6433" s="72" t="s">
        <v>101</v>
      </c>
      <c r="C6433" s="63" t="s">
        <v>4617</v>
      </c>
      <c r="D6433" s="376" t="s">
        <v>2967</v>
      </c>
      <c r="E6433" s="376" t="s">
        <v>4618</v>
      </c>
      <c r="F6433" s="509" t="s">
        <v>214</v>
      </c>
      <c r="G6433" s="509"/>
      <c r="H6433" s="64" t="s">
        <v>45</v>
      </c>
      <c r="I6433" s="577">
        <v>1</v>
      </c>
    </row>
    <row r="6434" spans="2:9" customFormat="1" ht="26.1" customHeight="1">
      <c r="B6434" s="74"/>
      <c r="C6434" s="574"/>
      <c r="D6434" s="574"/>
      <c r="E6434" s="574"/>
      <c r="F6434" s="574" t="s">
        <v>102</v>
      </c>
      <c r="G6434" s="575">
        <v>12.83</v>
      </c>
      <c r="H6434" s="574" t="s">
        <v>103</v>
      </c>
      <c r="I6434" s="75">
        <v>0</v>
      </c>
    </row>
    <row r="6435" spans="2:9" customFormat="1" ht="24" customHeight="1" thickBot="1">
      <c r="B6435" s="74"/>
      <c r="C6435" s="574"/>
      <c r="D6435" s="574"/>
      <c r="E6435" s="574"/>
      <c r="F6435" s="574" t="s">
        <v>104</v>
      </c>
      <c r="G6435" s="575">
        <v>21.72</v>
      </c>
      <c r="H6435" s="574"/>
      <c r="I6435" s="576" t="s">
        <v>105</v>
      </c>
    </row>
    <row r="6436" spans="2:9" customFormat="1" ht="39" customHeight="1" thickTop="1">
      <c r="B6436" s="76"/>
      <c r="C6436" s="67"/>
      <c r="D6436" s="67"/>
      <c r="E6436" s="67"/>
      <c r="F6436" s="67"/>
      <c r="G6436" s="67"/>
      <c r="H6436" s="67"/>
      <c r="I6436" s="77"/>
    </row>
    <row r="6437" spans="2:9" customFormat="1" ht="15">
      <c r="B6437" s="382" t="s">
        <v>5738</v>
      </c>
      <c r="C6437" s="383" t="s">
        <v>7</v>
      </c>
      <c r="D6437" s="377" t="s">
        <v>95</v>
      </c>
      <c r="E6437" s="377" t="s">
        <v>8</v>
      </c>
      <c r="F6437" s="511" t="s">
        <v>99</v>
      </c>
      <c r="G6437" s="511"/>
      <c r="H6437" s="384" t="s">
        <v>96</v>
      </c>
      <c r="I6437" s="385" t="s">
        <v>97</v>
      </c>
    </row>
    <row r="6438" spans="2:9" customFormat="1" ht="38.25">
      <c r="B6438" s="71" t="s">
        <v>100</v>
      </c>
      <c r="C6438" s="61" t="s">
        <v>4193</v>
      </c>
      <c r="D6438" s="378" t="s">
        <v>44</v>
      </c>
      <c r="E6438" s="378" t="s">
        <v>4194</v>
      </c>
      <c r="F6438" s="512">
        <v>11.11</v>
      </c>
      <c r="G6438" s="512"/>
      <c r="H6438" s="62" t="s">
        <v>45</v>
      </c>
      <c r="I6438" s="572">
        <v>1</v>
      </c>
    </row>
    <row r="6439" spans="2:9" customFormat="1" ht="0.95" customHeight="1">
      <c r="B6439" s="78" t="s">
        <v>106</v>
      </c>
      <c r="C6439" s="68" t="s">
        <v>156</v>
      </c>
      <c r="D6439" s="375" t="s">
        <v>5</v>
      </c>
      <c r="E6439" s="375" t="s">
        <v>115</v>
      </c>
      <c r="F6439" s="510" t="s">
        <v>108</v>
      </c>
      <c r="G6439" s="510"/>
      <c r="H6439" s="69" t="s">
        <v>46</v>
      </c>
      <c r="I6439" s="573">
        <v>0.13</v>
      </c>
    </row>
    <row r="6440" spans="2:9" customFormat="1" ht="18" customHeight="1">
      <c r="B6440" s="78" t="s">
        <v>106</v>
      </c>
      <c r="C6440" s="68" t="s">
        <v>157</v>
      </c>
      <c r="D6440" s="375" t="s">
        <v>5</v>
      </c>
      <c r="E6440" s="375" t="s">
        <v>114</v>
      </c>
      <c r="F6440" s="510" t="s">
        <v>108</v>
      </c>
      <c r="G6440" s="510"/>
      <c r="H6440" s="69" t="s">
        <v>46</v>
      </c>
      <c r="I6440" s="573">
        <v>0.13</v>
      </c>
    </row>
    <row r="6441" spans="2:9" customFormat="1" ht="26.1" customHeight="1">
      <c r="B6441" s="72" t="s">
        <v>101</v>
      </c>
      <c r="C6441" s="63" t="s">
        <v>4637</v>
      </c>
      <c r="D6441" s="376" t="s">
        <v>2967</v>
      </c>
      <c r="E6441" s="376" t="s">
        <v>4638</v>
      </c>
      <c r="F6441" s="509" t="s">
        <v>214</v>
      </c>
      <c r="G6441" s="509"/>
      <c r="H6441" s="64" t="s">
        <v>45</v>
      </c>
      <c r="I6441" s="577">
        <v>1</v>
      </c>
    </row>
    <row r="6442" spans="2:9" customFormat="1" ht="26.1" customHeight="1">
      <c r="B6442" s="74"/>
      <c r="C6442" s="574"/>
      <c r="D6442" s="574"/>
      <c r="E6442" s="574"/>
      <c r="F6442" s="574" t="s">
        <v>102</v>
      </c>
      <c r="G6442" s="575">
        <v>4.5599999999999996</v>
      </c>
      <c r="H6442" s="574" t="s">
        <v>103</v>
      </c>
      <c r="I6442" s="75">
        <v>0</v>
      </c>
    </row>
    <row r="6443" spans="2:9" customFormat="1" ht="15" customHeight="1" thickBot="1">
      <c r="B6443" s="74"/>
      <c r="C6443" s="574"/>
      <c r="D6443" s="574"/>
      <c r="E6443" s="574"/>
      <c r="F6443" s="574" t="s">
        <v>104</v>
      </c>
      <c r="G6443" s="575">
        <v>11.31</v>
      </c>
      <c r="H6443" s="574"/>
      <c r="I6443" s="576" t="s">
        <v>105</v>
      </c>
    </row>
    <row r="6444" spans="2:9" customFormat="1" ht="15.75" thickTop="1">
      <c r="B6444" s="76"/>
      <c r="C6444" s="67"/>
      <c r="D6444" s="67"/>
      <c r="E6444" s="67"/>
      <c r="F6444" s="67"/>
      <c r="G6444" s="67"/>
      <c r="H6444" s="67"/>
      <c r="I6444" s="77"/>
    </row>
    <row r="6445" spans="2:9" customFormat="1" ht="0.95" customHeight="1">
      <c r="B6445" s="382" t="s">
        <v>5739</v>
      </c>
      <c r="C6445" s="383" t="s">
        <v>7</v>
      </c>
      <c r="D6445" s="377" t="s">
        <v>95</v>
      </c>
      <c r="E6445" s="377" t="s">
        <v>8</v>
      </c>
      <c r="F6445" s="511" t="s">
        <v>99</v>
      </c>
      <c r="G6445" s="511"/>
      <c r="H6445" s="384" t="s">
        <v>96</v>
      </c>
      <c r="I6445" s="385" t="s">
        <v>97</v>
      </c>
    </row>
    <row r="6446" spans="2:9" customFormat="1" ht="18" customHeight="1">
      <c r="B6446" s="71" t="s">
        <v>100</v>
      </c>
      <c r="C6446" s="61" t="s">
        <v>4195</v>
      </c>
      <c r="D6446" s="378" t="s">
        <v>44</v>
      </c>
      <c r="E6446" s="378" t="s">
        <v>4196</v>
      </c>
      <c r="F6446" s="512">
        <v>63</v>
      </c>
      <c r="G6446" s="512"/>
      <c r="H6446" s="62" t="s">
        <v>45</v>
      </c>
      <c r="I6446" s="572">
        <v>1</v>
      </c>
    </row>
    <row r="6447" spans="2:9" customFormat="1" ht="26.1" customHeight="1">
      <c r="B6447" s="78" t="s">
        <v>106</v>
      </c>
      <c r="C6447" s="68" t="s">
        <v>156</v>
      </c>
      <c r="D6447" s="375" t="s">
        <v>5</v>
      </c>
      <c r="E6447" s="375" t="s">
        <v>115</v>
      </c>
      <c r="F6447" s="510" t="s">
        <v>108</v>
      </c>
      <c r="G6447" s="510"/>
      <c r="H6447" s="69" t="s">
        <v>46</v>
      </c>
      <c r="I6447" s="573">
        <v>0.53700000000000003</v>
      </c>
    </row>
    <row r="6448" spans="2:9" customFormat="1" ht="24" customHeight="1">
      <c r="B6448" s="78" t="s">
        <v>106</v>
      </c>
      <c r="C6448" s="68" t="s">
        <v>157</v>
      </c>
      <c r="D6448" s="375" t="s">
        <v>5</v>
      </c>
      <c r="E6448" s="375" t="s">
        <v>114</v>
      </c>
      <c r="F6448" s="510" t="s">
        <v>108</v>
      </c>
      <c r="G6448" s="510"/>
      <c r="H6448" s="69" t="s">
        <v>46</v>
      </c>
      <c r="I6448" s="573">
        <v>0.53700000000000003</v>
      </c>
    </row>
    <row r="6449" spans="2:9" customFormat="1" ht="26.1" customHeight="1">
      <c r="B6449" s="72" t="s">
        <v>101</v>
      </c>
      <c r="C6449" s="63" t="s">
        <v>4615</v>
      </c>
      <c r="D6449" s="376" t="s">
        <v>2967</v>
      </c>
      <c r="E6449" s="376" t="s">
        <v>4616</v>
      </c>
      <c r="F6449" s="509" t="s">
        <v>214</v>
      </c>
      <c r="G6449" s="509"/>
      <c r="H6449" s="64" t="s">
        <v>45</v>
      </c>
      <c r="I6449" s="577">
        <v>1</v>
      </c>
    </row>
    <row r="6450" spans="2:9" customFormat="1" ht="26.1" customHeight="1">
      <c r="B6450" s="74"/>
      <c r="C6450" s="574"/>
      <c r="D6450" s="574"/>
      <c r="E6450" s="574"/>
      <c r="F6450" s="574" t="s">
        <v>102</v>
      </c>
      <c r="G6450" s="575">
        <v>18.87</v>
      </c>
      <c r="H6450" s="574" t="s">
        <v>103</v>
      </c>
      <c r="I6450" s="75">
        <v>0</v>
      </c>
    </row>
    <row r="6451" spans="2:9" customFormat="1" ht="15" customHeight="1" thickBot="1">
      <c r="B6451" s="74"/>
      <c r="C6451" s="574"/>
      <c r="D6451" s="574"/>
      <c r="E6451" s="574"/>
      <c r="F6451" s="574" t="s">
        <v>104</v>
      </c>
      <c r="G6451" s="575">
        <v>14.24</v>
      </c>
      <c r="H6451" s="574"/>
      <c r="I6451" s="576" t="s">
        <v>105</v>
      </c>
    </row>
    <row r="6452" spans="2:9" customFormat="1" ht="15.75" thickTop="1">
      <c r="B6452" s="76"/>
      <c r="C6452" s="67"/>
      <c r="D6452" s="67"/>
      <c r="E6452" s="67"/>
      <c r="F6452" s="67"/>
      <c r="G6452" s="67"/>
      <c r="H6452" s="67"/>
      <c r="I6452" s="77"/>
    </row>
    <row r="6453" spans="2:9" customFormat="1" ht="0.95" customHeight="1">
      <c r="B6453" s="382" t="s">
        <v>5742</v>
      </c>
      <c r="C6453" s="383" t="s">
        <v>7</v>
      </c>
      <c r="D6453" s="377" t="s">
        <v>95</v>
      </c>
      <c r="E6453" s="377" t="s">
        <v>8</v>
      </c>
      <c r="F6453" s="511" t="s">
        <v>99</v>
      </c>
      <c r="G6453" s="511"/>
      <c r="H6453" s="384" t="s">
        <v>96</v>
      </c>
      <c r="I6453" s="385" t="s">
        <v>97</v>
      </c>
    </row>
    <row r="6454" spans="2:9" customFormat="1" ht="18" customHeight="1">
      <c r="B6454" s="71" t="s">
        <v>100</v>
      </c>
      <c r="C6454" s="61" t="s">
        <v>4201</v>
      </c>
      <c r="D6454" s="378" t="s">
        <v>44</v>
      </c>
      <c r="E6454" s="378" t="s">
        <v>4202</v>
      </c>
      <c r="F6454" s="512">
        <v>62</v>
      </c>
      <c r="G6454" s="512"/>
      <c r="H6454" s="62" t="s">
        <v>45</v>
      </c>
      <c r="I6454" s="572">
        <v>1</v>
      </c>
    </row>
    <row r="6455" spans="2:9" customFormat="1" ht="39" customHeight="1">
      <c r="B6455" s="78" t="s">
        <v>106</v>
      </c>
      <c r="C6455" s="68" t="s">
        <v>156</v>
      </c>
      <c r="D6455" s="375" t="s">
        <v>5</v>
      </c>
      <c r="E6455" s="375" t="s">
        <v>115</v>
      </c>
      <c r="F6455" s="510" t="s">
        <v>108</v>
      </c>
      <c r="G6455" s="510"/>
      <c r="H6455" s="69" t="s">
        <v>46</v>
      </c>
      <c r="I6455" s="573">
        <v>0.53700000000000003</v>
      </c>
    </row>
    <row r="6456" spans="2:9" customFormat="1" ht="24" customHeight="1">
      <c r="B6456" s="78" t="s">
        <v>106</v>
      </c>
      <c r="C6456" s="68" t="s">
        <v>157</v>
      </c>
      <c r="D6456" s="375" t="s">
        <v>5</v>
      </c>
      <c r="E6456" s="375" t="s">
        <v>114</v>
      </c>
      <c r="F6456" s="510" t="s">
        <v>108</v>
      </c>
      <c r="G6456" s="510"/>
      <c r="H6456" s="69" t="s">
        <v>46</v>
      </c>
      <c r="I6456" s="573">
        <v>0.53700000000000003</v>
      </c>
    </row>
    <row r="6457" spans="2:9" customFormat="1" ht="26.1" customHeight="1">
      <c r="B6457" s="72" t="s">
        <v>101</v>
      </c>
      <c r="C6457" s="63" t="s">
        <v>4467</v>
      </c>
      <c r="D6457" s="376" t="s">
        <v>2967</v>
      </c>
      <c r="E6457" s="376" t="s">
        <v>4468</v>
      </c>
      <c r="F6457" s="509" t="s">
        <v>214</v>
      </c>
      <c r="G6457" s="509"/>
      <c r="H6457" s="64" t="s">
        <v>45</v>
      </c>
      <c r="I6457" s="577">
        <v>1</v>
      </c>
    </row>
    <row r="6458" spans="2:9" customFormat="1" ht="15">
      <c r="B6458" s="74"/>
      <c r="C6458" s="574"/>
      <c r="D6458" s="574"/>
      <c r="E6458" s="574"/>
      <c r="F6458" s="574" t="s">
        <v>102</v>
      </c>
      <c r="G6458" s="575">
        <v>18.87</v>
      </c>
      <c r="H6458" s="574" t="s">
        <v>103</v>
      </c>
      <c r="I6458" s="75">
        <v>0</v>
      </c>
    </row>
    <row r="6459" spans="2:9" customFormat="1" ht="15.75" thickBot="1">
      <c r="B6459" s="74"/>
      <c r="C6459" s="574"/>
      <c r="D6459" s="574"/>
      <c r="E6459" s="574"/>
      <c r="F6459" s="574" t="s">
        <v>104</v>
      </c>
      <c r="G6459" s="575">
        <v>19.96</v>
      </c>
      <c r="H6459" s="574"/>
      <c r="I6459" s="576" t="s">
        <v>105</v>
      </c>
    </row>
    <row r="6460" spans="2:9" customFormat="1" ht="0.95" customHeight="1" thickTop="1">
      <c r="B6460" s="76"/>
      <c r="C6460" s="67"/>
      <c r="D6460" s="67"/>
      <c r="E6460" s="67"/>
      <c r="F6460" s="67"/>
      <c r="G6460" s="67"/>
      <c r="H6460" s="67"/>
      <c r="I6460" s="77"/>
    </row>
    <row r="6461" spans="2:9" customFormat="1" ht="18" customHeight="1">
      <c r="B6461" s="382" t="s">
        <v>5743</v>
      </c>
      <c r="C6461" s="383" t="s">
        <v>7</v>
      </c>
      <c r="D6461" s="377" t="s">
        <v>95</v>
      </c>
      <c r="E6461" s="377" t="s">
        <v>8</v>
      </c>
      <c r="F6461" s="511" t="s">
        <v>99</v>
      </c>
      <c r="G6461" s="511"/>
      <c r="H6461" s="384" t="s">
        <v>96</v>
      </c>
      <c r="I6461" s="385" t="s">
        <v>97</v>
      </c>
    </row>
    <row r="6462" spans="2:9" customFormat="1" ht="26.1" customHeight="1">
      <c r="B6462" s="71" t="s">
        <v>100</v>
      </c>
      <c r="C6462" s="61" t="s">
        <v>4203</v>
      </c>
      <c r="D6462" s="378" t="s">
        <v>16</v>
      </c>
      <c r="E6462" s="378" t="s">
        <v>4204</v>
      </c>
      <c r="F6462" s="512" t="s">
        <v>2911</v>
      </c>
      <c r="G6462" s="512"/>
      <c r="H6462" s="62" t="s">
        <v>45</v>
      </c>
      <c r="I6462" s="572">
        <v>1</v>
      </c>
    </row>
    <row r="6463" spans="2:9" customFormat="1" ht="24" customHeight="1">
      <c r="B6463" s="78" t="s">
        <v>106</v>
      </c>
      <c r="C6463" s="68" t="s">
        <v>156</v>
      </c>
      <c r="D6463" s="375" t="s">
        <v>5</v>
      </c>
      <c r="E6463" s="375" t="s">
        <v>115</v>
      </c>
      <c r="F6463" s="510" t="s">
        <v>108</v>
      </c>
      <c r="G6463" s="510"/>
      <c r="H6463" s="69" t="s">
        <v>46</v>
      </c>
      <c r="I6463" s="573">
        <v>0.13</v>
      </c>
    </row>
    <row r="6464" spans="2:9" customFormat="1" ht="26.1" customHeight="1">
      <c r="B6464" s="78" t="s">
        <v>106</v>
      </c>
      <c r="C6464" s="68" t="s">
        <v>158</v>
      </c>
      <c r="D6464" s="375" t="s">
        <v>5</v>
      </c>
      <c r="E6464" s="375" t="s">
        <v>159</v>
      </c>
      <c r="F6464" s="510" t="s">
        <v>108</v>
      </c>
      <c r="G6464" s="510"/>
      <c r="H6464" s="69" t="s">
        <v>46</v>
      </c>
      <c r="I6464" s="573">
        <v>0.13</v>
      </c>
    </row>
    <row r="6465" spans="2:9" customFormat="1" ht="24" customHeight="1">
      <c r="B6465" s="72" t="s">
        <v>101</v>
      </c>
      <c r="C6465" s="63" t="s">
        <v>4575</v>
      </c>
      <c r="D6465" s="376" t="s">
        <v>16</v>
      </c>
      <c r="E6465" s="376" t="s">
        <v>4576</v>
      </c>
      <c r="F6465" s="509" t="s">
        <v>60</v>
      </c>
      <c r="G6465" s="509"/>
      <c r="H6465" s="64" t="s">
        <v>45</v>
      </c>
      <c r="I6465" s="577">
        <v>1</v>
      </c>
    </row>
    <row r="6466" spans="2:9" customFormat="1" ht="24" customHeight="1">
      <c r="B6466" s="72" t="s">
        <v>101</v>
      </c>
      <c r="C6466" s="63" t="s">
        <v>4526</v>
      </c>
      <c r="D6466" s="376" t="s">
        <v>16</v>
      </c>
      <c r="E6466" s="376" t="s">
        <v>4527</v>
      </c>
      <c r="F6466" s="509" t="s">
        <v>60</v>
      </c>
      <c r="G6466" s="509"/>
      <c r="H6466" s="64" t="s">
        <v>45</v>
      </c>
      <c r="I6466" s="577">
        <v>1</v>
      </c>
    </row>
    <row r="6467" spans="2:9" customFormat="1" ht="24" customHeight="1">
      <c r="B6467" s="74"/>
      <c r="C6467" s="574"/>
      <c r="D6467" s="574"/>
      <c r="E6467" s="574"/>
      <c r="F6467" s="574" t="s">
        <v>102</v>
      </c>
      <c r="G6467" s="575">
        <v>4.59</v>
      </c>
      <c r="H6467" s="574" t="s">
        <v>103</v>
      </c>
      <c r="I6467" s="75">
        <v>0</v>
      </c>
    </row>
    <row r="6468" spans="2:9" customFormat="1" ht="24" customHeight="1" thickBot="1">
      <c r="B6468" s="74"/>
      <c r="C6468" s="574"/>
      <c r="D6468" s="574"/>
      <c r="E6468" s="574"/>
      <c r="F6468" s="574" t="s">
        <v>104</v>
      </c>
      <c r="G6468" s="575">
        <v>7.88</v>
      </c>
      <c r="H6468" s="574"/>
      <c r="I6468" s="576" t="s">
        <v>105</v>
      </c>
    </row>
    <row r="6469" spans="2:9" customFormat="1" ht="26.1" customHeight="1" thickTop="1">
      <c r="B6469" s="76"/>
      <c r="C6469" s="67"/>
      <c r="D6469" s="67"/>
      <c r="E6469" s="67"/>
      <c r="F6469" s="67"/>
      <c r="G6469" s="67"/>
      <c r="H6469" s="67"/>
      <c r="I6469" s="77"/>
    </row>
    <row r="6470" spans="2:9" customFormat="1" ht="24" customHeight="1">
      <c r="B6470" s="382" t="s">
        <v>5747</v>
      </c>
      <c r="C6470" s="383" t="s">
        <v>7</v>
      </c>
      <c r="D6470" s="377" t="s">
        <v>95</v>
      </c>
      <c r="E6470" s="377" t="s">
        <v>8</v>
      </c>
      <c r="F6470" s="511" t="s">
        <v>99</v>
      </c>
      <c r="G6470" s="511"/>
      <c r="H6470" s="384" t="s">
        <v>96</v>
      </c>
      <c r="I6470" s="385" t="s">
        <v>97</v>
      </c>
    </row>
    <row r="6471" spans="2:9" customFormat="1" ht="26.1" customHeight="1">
      <c r="B6471" s="71" t="s">
        <v>100</v>
      </c>
      <c r="C6471" s="61" t="s">
        <v>4206</v>
      </c>
      <c r="D6471" s="378" t="s">
        <v>44</v>
      </c>
      <c r="E6471" s="378" t="s">
        <v>4207</v>
      </c>
      <c r="F6471" s="512">
        <v>63</v>
      </c>
      <c r="G6471" s="512"/>
      <c r="H6471" s="62" t="s">
        <v>45</v>
      </c>
      <c r="I6471" s="572">
        <v>1</v>
      </c>
    </row>
    <row r="6472" spans="2:9" customFormat="1" ht="24" customHeight="1">
      <c r="B6472" s="78" t="s">
        <v>106</v>
      </c>
      <c r="C6472" s="68" t="s">
        <v>156</v>
      </c>
      <c r="D6472" s="375" t="s">
        <v>5</v>
      </c>
      <c r="E6472" s="375" t="s">
        <v>115</v>
      </c>
      <c r="F6472" s="510" t="s">
        <v>108</v>
      </c>
      <c r="G6472" s="510"/>
      <c r="H6472" s="69" t="s">
        <v>46</v>
      </c>
      <c r="I6472" s="573">
        <v>0.33200000000000002</v>
      </c>
    </row>
    <row r="6473" spans="2:9" customFormat="1" ht="26.1" customHeight="1">
      <c r="B6473" s="78" t="s">
        <v>106</v>
      </c>
      <c r="C6473" s="68" t="s">
        <v>157</v>
      </c>
      <c r="D6473" s="375" t="s">
        <v>5</v>
      </c>
      <c r="E6473" s="375" t="s">
        <v>114</v>
      </c>
      <c r="F6473" s="510" t="s">
        <v>108</v>
      </c>
      <c r="G6473" s="510"/>
      <c r="H6473" s="69" t="s">
        <v>46</v>
      </c>
      <c r="I6473" s="573">
        <v>0.33200000000000002</v>
      </c>
    </row>
    <row r="6474" spans="2:9" customFormat="1" ht="26.1" customHeight="1">
      <c r="B6474" s="72" t="s">
        <v>101</v>
      </c>
      <c r="C6474" s="63" t="s">
        <v>4635</v>
      </c>
      <c r="D6474" s="376" t="s">
        <v>358</v>
      </c>
      <c r="E6474" s="376" t="s">
        <v>4636</v>
      </c>
      <c r="F6474" s="509" t="s">
        <v>60</v>
      </c>
      <c r="G6474" s="509"/>
      <c r="H6474" s="64" t="s">
        <v>45</v>
      </c>
      <c r="I6474" s="577">
        <v>1</v>
      </c>
    </row>
    <row r="6475" spans="2:9" customFormat="1" ht="26.1" customHeight="1">
      <c r="B6475" s="74"/>
      <c r="C6475" s="574"/>
      <c r="D6475" s="574"/>
      <c r="E6475" s="574"/>
      <c r="F6475" s="574" t="s">
        <v>102</v>
      </c>
      <c r="G6475" s="575">
        <v>11.67</v>
      </c>
      <c r="H6475" s="574" t="s">
        <v>103</v>
      </c>
      <c r="I6475" s="75">
        <v>0</v>
      </c>
    </row>
    <row r="6476" spans="2:9" customFormat="1" ht="26.1" customHeight="1" thickBot="1">
      <c r="B6476" s="74"/>
      <c r="C6476" s="574"/>
      <c r="D6476" s="574"/>
      <c r="E6476" s="574"/>
      <c r="F6476" s="574" t="s">
        <v>104</v>
      </c>
      <c r="G6476" s="575">
        <v>8.85</v>
      </c>
      <c r="H6476" s="574"/>
      <c r="I6476" s="576" t="s">
        <v>105</v>
      </c>
    </row>
    <row r="6477" spans="2:9" customFormat="1" ht="39" customHeight="1" thickTop="1">
      <c r="B6477" s="76"/>
      <c r="C6477" s="67"/>
      <c r="D6477" s="67"/>
      <c r="E6477" s="67"/>
      <c r="F6477" s="67"/>
      <c r="G6477" s="67"/>
      <c r="H6477" s="67"/>
      <c r="I6477" s="77"/>
    </row>
    <row r="6478" spans="2:9" customFormat="1" ht="39" customHeight="1">
      <c r="B6478" s="382" t="s">
        <v>1144</v>
      </c>
      <c r="C6478" s="383" t="s">
        <v>7</v>
      </c>
      <c r="D6478" s="377" t="s">
        <v>95</v>
      </c>
      <c r="E6478" s="377" t="s">
        <v>8</v>
      </c>
      <c r="F6478" s="511" t="s">
        <v>99</v>
      </c>
      <c r="G6478" s="511"/>
      <c r="H6478" s="384" t="s">
        <v>96</v>
      </c>
      <c r="I6478" s="385" t="s">
        <v>97</v>
      </c>
    </row>
    <row r="6479" spans="2:9" customFormat="1" ht="39" customHeight="1">
      <c r="B6479" s="71" t="s">
        <v>100</v>
      </c>
      <c r="C6479" s="61" t="s">
        <v>4217</v>
      </c>
      <c r="D6479" s="378" t="s">
        <v>44</v>
      </c>
      <c r="E6479" s="378" t="s">
        <v>4218</v>
      </c>
      <c r="F6479" s="512" t="s">
        <v>179</v>
      </c>
      <c r="G6479" s="512"/>
      <c r="H6479" s="62" t="s">
        <v>45</v>
      </c>
      <c r="I6479" s="572">
        <v>1</v>
      </c>
    </row>
    <row r="6480" spans="2:9" customFormat="1" ht="25.5">
      <c r="B6480" s="78" t="s">
        <v>106</v>
      </c>
      <c r="C6480" s="68" t="s">
        <v>157</v>
      </c>
      <c r="D6480" s="375" t="s">
        <v>5</v>
      </c>
      <c r="E6480" s="375" t="s">
        <v>114</v>
      </c>
      <c r="F6480" s="510" t="s">
        <v>108</v>
      </c>
      <c r="G6480" s="510"/>
      <c r="H6480" s="69" t="s">
        <v>46</v>
      </c>
      <c r="I6480" s="573">
        <v>2.0259</v>
      </c>
    </row>
    <row r="6481" spans="2:9" customFormat="1" ht="25.5">
      <c r="B6481" s="78" t="s">
        <v>106</v>
      </c>
      <c r="C6481" s="68" t="s">
        <v>156</v>
      </c>
      <c r="D6481" s="375" t="s">
        <v>5</v>
      </c>
      <c r="E6481" s="375" t="s">
        <v>115</v>
      </c>
      <c r="F6481" s="510" t="s">
        <v>108</v>
      </c>
      <c r="G6481" s="510"/>
      <c r="H6481" s="69" t="s">
        <v>46</v>
      </c>
      <c r="I6481" s="573">
        <v>2.0259</v>
      </c>
    </row>
    <row r="6482" spans="2:9" customFormat="1" ht="0.95" customHeight="1">
      <c r="B6482" s="72" t="s">
        <v>101</v>
      </c>
      <c r="C6482" s="63" t="s">
        <v>4402</v>
      </c>
      <c r="D6482" s="376" t="s">
        <v>44</v>
      </c>
      <c r="E6482" s="376" t="s">
        <v>2242</v>
      </c>
      <c r="F6482" s="509" t="s">
        <v>60</v>
      </c>
      <c r="G6482" s="509"/>
      <c r="H6482" s="64" t="s">
        <v>45</v>
      </c>
      <c r="I6482" s="577">
        <v>1</v>
      </c>
    </row>
    <row r="6483" spans="2:9" customFormat="1" ht="18" customHeight="1">
      <c r="B6483" s="74"/>
      <c r="C6483" s="574"/>
      <c r="D6483" s="574"/>
      <c r="E6483" s="574"/>
      <c r="F6483" s="574" t="s">
        <v>102</v>
      </c>
      <c r="G6483" s="575">
        <v>71.239999999999995</v>
      </c>
      <c r="H6483" s="574" t="s">
        <v>103</v>
      </c>
      <c r="I6483" s="75">
        <v>0</v>
      </c>
    </row>
    <row r="6484" spans="2:9" customFormat="1" ht="39" customHeight="1" thickBot="1">
      <c r="B6484" s="74"/>
      <c r="C6484" s="574"/>
      <c r="D6484" s="574"/>
      <c r="E6484" s="574"/>
      <c r="F6484" s="574" t="s">
        <v>104</v>
      </c>
      <c r="G6484" s="575">
        <v>1155.07</v>
      </c>
      <c r="H6484" s="574"/>
      <c r="I6484" s="576" t="s">
        <v>105</v>
      </c>
    </row>
    <row r="6485" spans="2:9" customFormat="1" ht="24" customHeight="1" thickTop="1">
      <c r="B6485" s="76"/>
      <c r="C6485" s="67"/>
      <c r="D6485" s="67"/>
      <c r="E6485" s="67"/>
      <c r="F6485" s="67"/>
      <c r="G6485" s="67"/>
      <c r="H6485" s="67"/>
      <c r="I6485" s="77"/>
    </row>
    <row r="6486" spans="2:9" customFormat="1" ht="26.1" customHeight="1">
      <c r="B6486" s="382" t="s">
        <v>1145</v>
      </c>
      <c r="C6486" s="383" t="s">
        <v>7</v>
      </c>
      <c r="D6486" s="377" t="s">
        <v>95</v>
      </c>
      <c r="E6486" s="377" t="s">
        <v>8</v>
      </c>
      <c r="F6486" s="511" t="s">
        <v>99</v>
      </c>
      <c r="G6486" s="511"/>
      <c r="H6486" s="384" t="s">
        <v>96</v>
      </c>
      <c r="I6486" s="385" t="s">
        <v>97</v>
      </c>
    </row>
    <row r="6487" spans="2:9" customFormat="1" ht="26.1" customHeight="1">
      <c r="B6487" s="71" t="s">
        <v>100</v>
      </c>
      <c r="C6487" s="61" t="s">
        <v>4219</v>
      </c>
      <c r="D6487" s="378" t="s">
        <v>44</v>
      </c>
      <c r="E6487" s="378" t="s">
        <v>4220</v>
      </c>
      <c r="F6487" s="512" t="s">
        <v>179</v>
      </c>
      <c r="G6487" s="512"/>
      <c r="H6487" s="62" t="s">
        <v>45</v>
      </c>
      <c r="I6487" s="572">
        <v>1</v>
      </c>
    </row>
    <row r="6488" spans="2:9" customFormat="1" ht="25.5">
      <c r="B6488" s="78" t="s">
        <v>106</v>
      </c>
      <c r="C6488" s="68" t="s">
        <v>157</v>
      </c>
      <c r="D6488" s="375" t="s">
        <v>5</v>
      </c>
      <c r="E6488" s="375" t="s">
        <v>114</v>
      </c>
      <c r="F6488" s="510" t="s">
        <v>108</v>
      </c>
      <c r="G6488" s="510"/>
      <c r="H6488" s="69" t="s">
        <v>46</v>
      </c>
      <c r="I6488" s="573">
        <v>1.026</v>
      </c>
    </row>
    <row r="6489" spans="2:9" customFormat="1" ht="25.5">
      <c r="B6489" s="78" t="s">
        <v>106</v>
      </c>
      <c r="C6489" s="68" t="s">
        <v>156</v>
      </c>
      <c r="D6489" s="375" t="s">
        <v>5</v>
      </c>
      <c r="E6489" s="375" t="s">
        <v>115</v>
      </c>
      <c r="F6489" s="510" t="s">
        <v>108</v>
      </c>
      <c r="G6489" s="510"/>
      <c r="H6489" s="69" t="s">
        <v>46</v>
      </c>
      <c r="I6489" s="573">
        <v>1.026</v>
      </c>
    </row>
    <row r="6490" spans="2:9" customFormat="1" ht="0.95" customHeight="1">
      <c r="B6490" s="74"/>
      <c r="C6490" s="574"/>
      <c r="D6490" s="574"/>
      <c r="E6490" s="574"/>
      <c r="F6490" s="574" t="s">
        <v>102</v>
      </c>
      <c r="G6490" s="575">
        <v>36.08</v>
      </c>
      <c r="H6490" s="574" t="s">
        <v>103</v>
      </c>
      <c r="I6490" s="75">
        <v>0</v>
      </c>
    </row>
    <row r="6491" spans="2:9" customFormat="1" ht="18" customHeight="1" thickBot="1">
      <c r="B6491" s="74"/>
      <c r="C6491" s="574"/>
      <c r="D6491" s="574"/>
      <c r="E6491" s="574"/>
      <c r="F6491" s="574" t="s">
        <v>104</v>
      </c>
      <c r="G6491" s="575">
        <v>10.94</v>
      </c>
      <c r="H6491" s="574"/>
      <c r="I6491" s="576" t="s">
        <v>105</v>
      </c>
    </row>
    <row r="6492" spans="2:9" customFormat="1" ht="26.1" customHeight="1" thickTop="1">
      <c r="B6492" s="76"/>
      <c r="C6492" s="67"/>
      <c r="D6492" s="67"/>
      <c r="E6492" s="67"/>
      <c r="F6492" s="67"/>
      <c r="G6492" s="67"/>
      <c r="H6492" s="67"/>
      <c r="I6492" s="77"/>
    </row>
    <row r="6493" spans="2:9" customFormat="1" ht="26.1" customHeight="1">
      <c r="B6493" s="382" t="s">
        <v>1753</v>
      </c>
      <c r="C6493" s="383" t="s">
        <v>7</v>
      </c>
      <c r="D6493" s="377" t="s">
        <v>95</v>
      </c>
      <c r="E6493" s="377" t="s">
        <v>8</v>
      </c>
      <c r="F6493" s="511" t="s">
        <v>99</v>
      </c>
      <c r="G6493" s="511"/>
      <c r="H6493" s="384" t="s">
        <v>96</v>
      </c>
      <c r="I6493" s="385" t="s">
        <v>97</v>
      </c>
    </row>
    <row r="6494" spans="2:9" customFormat="1" ht="24" customHeight="1">
      <c r="B6494" s="71" t="s">
        <v>100</v>
      </c>
      <c r="C6494" s="61" t="s">
        <v>4221</v>
      </c>
      <c r="D6494" s="378" t="s">
        <v>44</v>
      </c>
      <c r="E6494" s="378" t="s">
        <v>4222</v>
      </c>
      <c r="F6494" s="512" t="s">
        <v>4698</v>
      </c>
      <c r="G6494" s="512"/>
      <c r="H6494" s="62" t="s">
        <v>4223</v>
      </c>
      <c r="I6494" s="572">
        <v>1</v>
      </c>
    </row>
    <row r="6495" spans="2:9" customFormat="1" ht="26.1" customHeight="1">
      <c r="B6495" s="78" t="s">
        <v>106</v>
      </c>
      <c r="C6495" s="68" t="s">
        <v>156</v>
      </c>
      <c r="D6495" s="375" t="s">
        <v>5</v>
      </c>
      <c r="E6495" s="375" t="s">
        <v>115</v>
      </c>
      <c r="F6495" s="510" t="s">
        <v>108</v>
      </c>
      <c r="G6495" s="510"/>
      <c r="H6495" s="69" t="s">
        <v>46</v>
      </c>
      <c r="I6495" s="573">
        <v>1</v>
      </c>
    </row>
    <row r="6496" spans="2:9" customFormat="1" ht="25.5">
      <c r="B6496" s="78" t="s">
        <v>106</v>
      </c>
      <c r="C6496" s="68" t="s">
        <v>157</v>
      </c>
      <c r="D6496" s="375" t="s">
        <v>5</v>
      </c>
      <c r="E6496" s="375" t="s">
        <v>114</v>
      </c>
      <c r="F6496" s="510" t="s">
        <v>108</v>
      </c>
      <c r="G6496" s="510"/>
      <c r="H6496" s="69" t="s">
        <v>46</v>
      </c>
      <c r="I6496" s="573">
        <v>1</v>
      </c>
    </row>
    <row r="6497" spans="2:9" customFormat="1" ht="15">
      <c r="B6497" s="72" t="s">
        <v>101</v>
      </c>
      <c r="C6497" s="63" t="s">
        <v>4428</v>
      </c>
      <c r="D6497" s="376" t="s">
        <v>17</v>
      </c>
      <c r="E6497" s="376" t="s">
        <v>4429</v>
      </c>
      <c r="F6497" s="509" t="s">
        <v>60</v>
      </c>
      <c r="G6497" s="509"/>
      <c r="H6497" s="64" t="s">
        <v>61</v>
      </c>
      <c r="I6497" s="577">
        <v>1</v>
      </c>
    </row>
    <row r="6498" spans="2:9" customFormat="1" ht="0.95" customHeight="1">
      <c r="B6498" s="74"/>
      <c r="C6498" s="574"/>
      <c r="D6498" s="574"/>
      <c r="E6498" s="574"/>
      <c r="F6498" s="574" t="s">
        <v>102</v>
      </c>
      <c r="G6498" s="575">
        <v>35.17</v>
      </c>
      <c r="H6498" s="574" t="s">
        <v>103</v>
      </c>
      <c r="I6498" s="75">
        <v>0</v>
      </c>
    </row>
    <row r="6499" spans="2:9" customFormat="1" ht="18" customHeight="1" thickBot="1">
      <c r="B6499" s="74"/>
      <c r="C6499" s="574"/>
      <c r="D6499" s="574"/>
      <c r="E6499" s="574"/>
      <c r="F6499" s="574" t="s">
        <v>104</v>
      </c>
      <c r="G6499" s="575">
        <v>28.88</v>
      </c>
      <c r="H6499" s="574"/>
      <c r="I6499" s="576" t="s">
        <v>105</v>
      </c>
    </row>
    <row r="6500" spans="2:9" customFormat="1" ht="39" customHeight="1" thickTop="1">
      <c r="B6500" s="76"/>
      <c r="C6500" s="67"/>
      <c r="D6500" s="67"/>
      <c r="E6500" s="67"/>
      <c r="F6500" s="67"/>
      <c r="G6500" s="67"/>
      <c r="H6500" s="67"/>
      <c r="I6500" s="77"/>
    </row>
    <row r="6501" spans="2:9" customFormat="1" ht="26.1" customHeight="1">
      <c r="B6501" s="382" t="s">
        <v>1754</v>
      </c>
      <c r="C6501" s="383" t="s">
        <v>7</v>
      </c>
      <c r="D6501" s="377" t="s">
        <v>95</v>
      </c>
      <c r="E6501" s="377" t="s">
        <v>8</v>
      </c>
      <c r="F6501" s="511" t="s">
        <v>99</v>
      </c>
      <c r="G6501" s="511"/>
      <c r="H6501" s="384" t="s">
        <v>96</v>
      </c>
      <c r="I6501" s="385" t="s">
        <v>97</v>
      </c>
    </row>
    <row r="6502" spans="2:9" customFormat="1" ht="24" customHeight="1">
      <c r="B6502" s="71" t="s">
        <v>100</v>
      </c>
      <c r="C6502" s="61" t="s">
        <v>4224</v>
      </c>
      <c r="D6502" s="378" t="s">
        <v>44</v>
      </c>
      <c r="E6502" s="378" t="s">
        <v>4225</v>
      </c>
      <c r="F6502" s="512" t="s">
        <v>179</v>
      </c>
      <c r="G6502" s="512"/>
      <c r="H6502" s="62" t="s">
        <v>45</v>
      </c>
      <c r="I6502" s="572">
        <v>1</v>
      </c>
    </row>
    <row r="6503" spans="2:9" customFormat="1" ht="39" customHeight="1">
      <c r="B6503" s="78" t="s">
        <v>106</v>
      </c>
      <c r="C6503" s="68" t="s">
        <v>157</v>
      </c>
      <c r="D6503" s="375" t="s">
        <v>5</v>
      </c>
      <c r="E6503" s="375" t="s">
        <v>114</v>
      </c>
      <c r="F6503" s="510" t="s">
        <v>108</v>
      </c>
      <c r="G6503" s="510"/>
      <c r="H6503" s="69" t="s">
        <v>46</v>
      </c>
      <c r="I6503" s="573">
        <v>1.0259</v>
      </c>
    </row>
    <row r="6504" spans="2:9" customFormat="1" ht="25.5">
      <c r="B6504" s="78" t="s">
        <v>106</v>
      </c>
      <c r="C6504" s="68" t="s">
        <v>156</v>
      </c>
      <c r="D6504" s="375" t="s">
        <v>5</v>
      </c>
      <c r="E6504" s="375" t="s">
        <v>115</v>
      </c>
      <c r="F6504" s="510" t="s">
        <v>108</v>
      </c>
      <c r="G6504" s="510"/>
      <c r="H6504" s="69" t="s">
        <v>46</v>
      </c>
      <c r="I6504" s="573">
        <v>1.0259</v>
      </c>
    </row>
    <row r="6505" spans="2:9" customFormat="1" ht="25.5">
      <c r="B6505" s="72" t="s">
        <v>101</v>
      </c>
      <c r="C6505" s="63" t="s">
        <v>4500</v>
      </c>
      <c r="D6505" s="376" t="s">
        <v>44</v>
      </c>
      <c r="E6505" s="376" t="s">
        <v>2240</v>
      </c>
      <c r="F6505" s="509" t="s">
        <v>60</v>
      </c>
      <c r="G6505" s="509"/>
      <c r="H6505" s="64" t="s">
        <v>45</v>
      </c>
      <c r="I6505" s="577">
        <v>1</v>
      </c>
    </row>
    <row r="6506" spans="2:9" customFormat="1" ht="0.95" customHeight="1">
      <c r="B6506" s="74"/>
      <c r="C6506" s="574"/>
      <c r="D6506" s="574"/>
      <c r="E6506" s="574"/>
      <c r="F6506" s="574" t="s">
        <v>102</v>
      </c>
      <c r="G6506" s="575">
        <v>36.07</v>
      </c>
      <c r="H6506" s="574" t="s">
        <v>103</v>
      </c>
      <c r="I6506" s="75">
        <v>0</v>
      </c>
    </row>
    <row r="6507" spans="2:9" customFormat="1" ht="18" customHeight="1" thickBot="1">
      <c r="B6507" s="74"/>
      <c r="C6507" s="574"/>
      <c r="D6507" s="574"/>
      <c r="E6507" s="574"/>
      <c r="F6507" s="574" t="s">
        <v>104</v>
      </c>
      <c r="G6507" s="575">
        <v>235.92</v>
      </c>
      <c r="H6507" s="574"/>
      <c r="I6507" s="576" t="s">
        <v>105</v>
      </c>
    </row>
    <row r="6508" spans="2:9" customFormat="1" ht="65.099999999999994" customHeight="1" thickTop="1">
      <c r="B6508" s="76"/>
      <c r="C6508" s="67"/>
      <c r="D6508" s="67"/>
      <c r="E6508" s="67"/>
      <c r="F6508" s="67"/>
      <c r="G6508" s="67"/>
      <c r="H6508" s="67"/>
      <c r="I6508" s="77"/>
    </row>
    <row r="6509" spans="2:9" customFormat="1" ht="39" customHeight="1">
      <c r="B6509" s="382" t="s">
        <v>1755</v>
      </c>
      <c r="C6509" s="383" t="s">
        <v>7</v>
      </c>
      <c r="D6509" s="377" t="s">
        <v>95</v>
      </c>
      <c r="E6509" s="377" t="s">
        <v>8</v>
      </c>
      <c r="F6509" s="511" t="s">
        <v>99</v>
      </c>
      <c r="G6509" s="511"/>
      <c r="H6509" s="384" t="s">
        <v>96</v>
      </c>
      <c r="I6509" s="385" t="s">
        <v>97</v>
      </c>
    </row>
    <row r="6510" spans="2:9" customFormat="1" ht="24" customHeight="1">
      <c r="B6510" s="71" t="s">
        <v>100</v>
      </c>
      <c r="C6510" s="61" t="s">
        <v>4226</v>
      </c>
      <c r="D6510" s="378" t="s">
        <v>44</v>
      </c>
      <c r="E6510" s="378" t="s">
        <v>4227</v>
      </c>
      <c r="F6510" s="512" t="s">
        <v>179</v>
      </c>
      <c r="G6510" s="512"/>
      <c r="H6510" s="62" t="s">
        <v>45</v>
      </c>
      <c r="I6510" s="572">
        <v>1</v>
      </c>
    </row>
    <row r="6511" spans="2:9" customFormat="1" ht="39" customHeight="1">
      <c r="B6511" s="78" t="s">
        <v>106</v>
      </c>
      <c r="C6511" s="68" t="s">
        <v>157</v>
      </c>
      <c r="D6511" s="375" t="s">
        <v>5</v>
      </c>
      <c r="E6511" s="375" t="s">
        <v>114</v>
      </c>
      <c r="F6511" s="510" t="s">
        <v>108</v>
      </c>
      <c r="G6511" s="510"/>
      <c r="H6511" s="69" t="s">
        <v>46</v>
      </c>
      <c r="I6511" s="573">
        <v>6.2007000000000003</v>
      </c>
    </row>
    <row r="6512" spans="2:9" customFormat="1" ht="24" customHeight="1">
      <c r="B6512" s="78" t="s">
        <v>106</v>
      </c>
      <c r="C6512" s="68" t="s">
        <v>156</v>
      </c>
      <c r="D6512" s="375" t="s">
        <v>5</v>
      </c>
      <c r="E6512" s="375" t="s">
        <v>115</v>
      </c>
      <c r="F6512" s="510" t="s">
        <v>108</v>
      </c>
      <c r="G6512" s="510"/>
      <c r="H6512" s="69" t="s">
        <v>46</v>
      </c>
      <c r="I6512" s="573">
        <v>6.2007000000000003</v>
      </c>
    </row>
    <row r="6513" spans="2:9" customFormat="1" ht="26.1" customHeight="1">
      <c r="B6513" s="74"/>
      <c r="C6513" s="574"/>
      <c r="D6513" s="574"/>
      <c r="E6513" s="574"/>
      <c r="F6513" s="574" t="s">
        <v>102</v>
      </c>
      <c r="G6513" s="575">
        <v>218.07</v>
      </c>
      <c r="H6513" s="574" t="s">
        <v>103</v>
      </c>
      <c r="I6513" s="75">
        <v>0</v>
      </c>
    </row>
    <row r="6514" spans="2:9" customFormat="1" ht="26.1" customHeight="1" thickBot="1">
      <c r="B6514" s="74"/>
      <c r="C6514" s="574"/>
      <c r="D6514" s="574"/>
      <c r="E6514" s="574"/>
      <c r="F6514" s="574" t="s">
        <v>104</v>
      </c>
      <c r="G6514" s="575">
        <v>66.17</v>
      </c>
      <c r="H6514" s="574"/>
      <c r="I6514" s="576" t="s">
        <v>105</v>
      </c>
    </row>
    <row r="6515" spans="2:9" customFormat="1" ht="24" customHeight="1" thickTop="1">
      <c r="B6515" s="76"/>
      <c r="C6515" s="67"/>
      <c r="D6515" s="67"/>
      <c r="E6515" s="67"/>
      <c r="F6515" s="67"/>
      <c r="G6515" s="67"/>
      <c r="H6515" s="67"/>
      <c r="I6515" s="77"/>
    </row>
    <row r="6516" spans="2:9" customFormat="1" ht="39" customHeight="1">
      <c r="B6516" s="382" t="s">
        <v>1756</v>
      </c>
      <c r="C6516" s="383" t="s">
        <v>7</v>
      </c>
      <c r="D6516" s="377" t="s">
        <v>95</v>
      </c>
      <c r="E6516" s="377" t="s">
        <v>8</v>
      </c>
      <c r="F6516" s="511" t="s">
        <v>99</v>
      </c>
      <c r="G6516" s="511"/>
      <c r="H6516" s="384" t="s">
        <v>96</v>
      </c>
      <c r="I6516" s="385" t="s">
        <v>97</v>
      </c>
    </row>
    <row r="6517" spans="2:9" customFormat="1" ht="24" customHeight="1">
      <c r="B6517" s="71" t="s">
        <v>100</v>
      </c>
      <c r="C6517" s="61" t="s">
        <v>4228</v>
      </c>
      <c r="D6517" s="378" t="s">
        <v>358</v>
      </c>
      <c r="E6517" s="378" t="s">
        <v>4229</v>
      </c>
      <c r="F6517" s="512" t="s">
        <v>4699</v>
      </c>
      <c r="G6517" s="512"/>
      <c r="H6517" s="62" t="s">
        <v>45</v>
      </c>
      <c r="I6517" s="572">
        <v>1</v>
      </c>
    </row>
    <row r="6518" spans="2:9" customFormat="1" ht="26.1" customHeight="1">
      <c r="B6518" s="78" t="s">
        <v>106</v>
      </c>
      <c r="C6518" s="68" t="s">
        <v>3014</v>
      </c>
      <c r="D6518" s="375" t="s">
        <v>5</v>
      </c>
      <c r="E6518" s="375" t="s">
        <v>3015</v>
      </c>
      <c r="F6518" s="510" t="s">
        <v>108</v>
      </c>
      <c r="G6518" s="510"/>
      <c r="H6518" s="69" t="s">
        <v>46</v>
      </c>
      <c r="I6518" s="573">
        <v>4.7969999999999997</v>
      </c>
    </row>
    <row r="6519" spans="2:9" customFormat="1" ht="15">
      <c r="B6519" s="72" t="s">
        <v>101</v>
      </c>
      <c r="C6519" s="63" t="s">
        <v>4471</v>
      </c>
      <c r="D6519" s="376" t="s">
        <v>358</v>
      </c>
      <c r="E6519" s="376" t="s">
        <v>4472</v>
      </c>
      <c r="F6519" s="509" t="s">
        <v>60</v>
      </c>
      <c r="G6519" s="509"/>
      <c r="H6519" s="64" t="s">
        <v>45</v>
      </c>
      <c r="I6519" s="577">
        <v>1</v>
      </c>
    </row>
    <row r="6520" spans="2:9" customFormat="1" ht="15">
      <c r="B6520" s="74"/>
      <c r="C6520" s="574"/>
      <c r="D6520" s="574"/>
      <c r="E6520" s="574"/>
      <c r="F6520" s="574" t="s">
        <v>102</v>
      </c>
      <c r="G6520" s="575">
        <v>128.75</v>
      </c>
      <c r="H6520" s="574" t="s">
        <v>103</v>
      </c>
      <c r="I6520" s="75">
        <v>0</v>
      </c>
    </row>
    <row r="6521" spans="2:9" customFormat="1" ht="0.95" customHeight="1" thickBot="1">
      <c r="B6521" s="74"/>
      <c r="C6521" s="574"/>
      <c r="D6521" s="574"/>
      <c r="E6521" s="574"/>
      <c r="F6521" s="574" t="s">
        <v>104</v>
      </c>
      <c r="G6521" s="575">
        <v>132.66</v>
      </c>
      <c r="H6521" s="574"/>
      <c r="I6521" s="576" t="s">
        <v>105</v>
      </c>
    </row>
    <row r="6522" spans="2:9" customFormat="1" ht="18" customHeight="1" thickTop="1">
      <c r="B6522" s="76"/>
      <c r="C6522" s="67"/>
      <c r="D6522" s="67"/>
      <c r="E6522" s="67"/>
      <c r="F6522" s="67"/>
      <c r="G6522" s="67"/>
      <c r="H6522" s="67"/>
      <c r="I6522" s="77"/>
    </row>
    <row r="6523" spans="2:9" customFormat="1" ht="51.95" customHeight="1">
      <c r="B6523" s="382" t="s">
        <v>5754</v>
      </c>
      <c r="C6523" s="383" t="s">
        <v>7</v>
      </c>
      <c r="D6523" s="377" t="s">
        <v>95</v>
      </c>
      <c r="E6523" s="377" t="s">
        <v>8</v>
      </c>
      <c r="F6523" s="511" t="s">
        <v>99</v>
      </c>
      <c r="G6523" s="511"/>
      <c r="H6523" s="384" t="s">
        <v>96</v>
      </c>
      <c r="I6523" s="385" t="s">
        <v>97</v>
      </c>
    </row>
    <row r="6524" spans="2:9" customFormat="1" ht="26.1" customHeight="1">
      <c r="B6524" s="71" t="s">
        <v>100</v>
      </c>
      <c r="C6524" s="61" t="s">
        <v>4230</v>
      </c>
      <c r="D6524" s="378" t="s">
        <v>44</v>
      </c>
      <c r="E6524" s="378" t="s">
        <v>4231</v>
      </c>
      <c r="F6524" s="512" t="s">
        <v>4698</v>
      </c>
      <c r="G6524" s="512"/>
      <c r="H6524" s="62" t="s">
        <v>68</v>
      </c>
      <c r="I6524" s="572">
        <v>1</v>
      </c>
    </row>
    <row r="6525" spans="2:9" customFormat="1" ht="24" customHeight="1">
      <c r="B6525" s="78" t="s">
        <v>106</v>
      </c>
      <c r="C6525" s="68" t="s">
        <v>157</v>
      </c>
      <c r="D6525" s="375" t="s">
        <v>5</v>
      </c>
      <c r="E6525" s="375" t="s">
        <v>114</v>
      </c>
      <c r="F6525" s="510" t="s">
        <v>108</v>
      </c>
      <c r="G6525" s="510"/>
      <c r="H6525" s="69" t="s">
        <v>46</v>
      </c>
      <c r="I6525" s="573">
        <v>0.4</v>
      </c>
    </row>
    <row r="6526" spans="2:9" customFormat="1" ht="25.5">
      <c r="B6526" s="72" t="s">
        <v>101</v>
      </c>
      <c r="C6526" s="63" t="s">
        <v>4627</v>
      </c>
      <c r="D6526" s="376" t="s">
        <v>17</v>
      </c>
      <c r="E6526" s="376" t="s">
        <v>4628</v>
      </c>
      <c r="F6526" s="509" t="s">
        <v>60</v>
      </c>
      <c r="G6526" s="509"/>
      <c r="H6526" s="64" t="s">
        <v>61</v>
      </c>
      <c r="I6526" s="577">
        <v>1</v>
      </c>
    </row>
    <row r="6527" spans="2:9" customFormat="1" ht="15">
      <c r="B6527" s="74"/>
      <c r="C6527" s="574"/>
      <c r="D6527" s="574"/>
      <c r="E6527" s="574"/>
      <c r="F6527" s="574" t="s">
        <v>102</v>
      </c>
      <c r="G6527" s="575">
        <v>5.74</v>
      </c>
      <c r="H6527" s="574" t="s">
        <v>103</v>
      </c>
      <c r="I6527" s="75">
        <v>0</v>
      </c>
    </row>
    <row r="6528" spans="2:9" customFormat="1" ht="0.95" customHeight="1" thickBot="1">
      <c r="B6528" s="74"/>
      <c r="C6528" s="574"/>
      <c r="D6528" s="574"/>
      <c r="E6528" s="574"/>
      <c r="F6528" s="574" t="s">
        <v>104</v>
      </c>
      <c r="G6528" s="575">
        <v>13.96</v>
      </c>
      <c r="H6528" s="574"/>
      <c r="I6528" s="576" t="s">
        <v>105</v>
      </c>
    </row>
    <row r="6529" spans="2:9" customFormat="1" ht="18" customHeight="1" thickTop="1">
      <c r="B6529" s="76"/>
      <c r="C6529" s="67"/>
      <c r="D6529" s="67"/>
      <c r="E6529" s="67"/>
      <c r="F6529" s="67"/>
      <c r="G6529" s="67"/>
      <c r="H6529" s="67"/>
      <c r="I6529" s="77"/>
    </row>
    <row r="6530" spans="2:9" customFormat="1" ht="26.1" customHeight="1">
      <c r="B6530" s="382" t="s">
        <v>5755</v>
      </c>
      <c r="C6530" s="383" t="s">
        <v>7</v>
      </c>
      <c r="D6530" s="377" t="s">
        <v>95</v>
      </c>
      <c r="E6530" s="377" t="s">
        <v>8</v>
      </c>
      <c r="F6530" s="511" t="s">
        <v>99</v>
      </c>
      <c r="G6530" s="511"/>
      <c r="H6530" s="384" t="s">
        <v>96</v>
      </c>
      <c r="I6530" s="385" t="s">
        <v>97</v>
      </c>
    </row>
    <row r="6531" spans="2:9" customFormat="1" ht="26.1" customHeight="1">
      <c r="B6531" s="71" t="s">
        <v>100</v>
      </c>
      <c r="C6531" s="61" t="s">
        <v>6944</v>
      </c>
      <c r="D6531" s="378" t="s">
        <v>44</v>
      </c>
      <c r="E6531" s="378" t="s">
        <v>6945</v>
      </c>
      <c r="F6531" s="512" t="s">
        <v>2348</v>
      </c>
      <c r="G6531" s="512"/>
      <c r="H6531" s="62" t="s">
        <v>61</v>
      </c>
      <c r="I6531" s="572">
        <v>1</v>
      </c>
    </row>
    <row r="6532" spans="2:9" customFormat="1" ht="24" customHeight="1">
      <c r="B6532" s="78" t="s">
        <v>106</v>
      </c>
      <c r="C6532" s="68" t="s">
        <v>156</v>
      </c>
      <c r="D6532" s="375" t="s">
        <v>5</v>
      </c>
      <c r="E6532" s="375" t="s">
        <v>115</v>
      </c>
      <c r="F6532" s="510" t="s">
        <v>108</v>
      </c>
      <c r="G6532" s="510"/>
      <c r="H6532" s="69" t="s">
        <v>46</v>
      </c>
      <c r="I6532" s="573">
        <v>0.1833333</v>
      </c>
    </row>
    <row r="6533" spans="2:9" customFormat="1" ht="26.1" customHeight="1">
      <c r="B6533" s="78" t="s">
        <v>106</v>
      </c>
      <c r="C6533" s="68" t="s">
        <v>157</v>
      </c>
      <c r="D6533" s="375" t="s">
        <v>5</v>
      </c>
      <c r="E6533" s="375" t="s">
        <v>114</v>
      </c>
      <c r="F6533" s="510" t="s">
        <v>108</v>
      </c>
      <c r="G6533" s="510"/>
      <c r="H6533" s="69" t="s">
        <v>46</v>
      </c>
      <c r="I6533" s="573">
        <v>9.1666600000000001E-2</v>
      </c>
    </row>
    <row r="6534" spans="2:9" customFormat="1" ht="25.5">
      <c r="B6534" s="72" t="s">
        <v>101</v>
      </c>
      <c r="C6534" s="63" t="s">
        <v>6801</v>
      </c>
      <c r="D6534" s="376" t="s">
        <v>17</v>
      </c>
      <c r="E6534" s="376" t="s">
        <v>6802</v>
      </c>
      <c r="F6534" s="509" t="s">
        <v>60</v>
      </c>
      <c r="G6534" s="509"/>
      <c r="H6534" s="64" t="s">
        <v>61</v>
      </c>
      <c r="I6534" s="577">
        <v>1</v>
      </c>
    </row>
    <row r="6535" spans="2:9" customFormat="1" ht="15">
      <c r="B6535" s="74"/>
      <c r="C6535" s="574"/>
      <c r="D6535" s="574"/>
      <c r="E6535" s="574"/>
      <c r="F6535" s="574" t="s">
        <v>102</v>
      </c>
      <c r="G6535" s="575">
        <v>5.12</v>
      </c>
      <c r="H6535" s="574" t="s">
        <v>103</v>
      </c>
      <c r="I6535" s="75">
        <v>0</v>
      </c>
    </row>
    <row r="6536" spans="2:9" customFormat="1" ht="0.95" customHeight="1" thickBot="1">
      <c r="B6536" s="74"/>
      <c r="C6536" s="574"/>
      <c r="D6536" s="574"/>
      <c r="E6536" s="574"/>
      <c r="F6536" s="574" t="s">
        <v>104</v>
      </c>
      <c r="G6536" s="575">
        <v>15.38</v>
      </c>
      <c r="H6536" s="574"/>
      <c r="I6536" s="576" t="s">
        <v>105</v>
      </c>
    </row>
    <row r="6537" spans="2:9" customFormat="1" ht="18" customHeight="1" thickTop="1">
      <c r="B6537" s="76"/>
      <c r="C6537" s="67"/>
      <c r="D6537" s="67"/>
      <c r="E6537" s="67"/>
      <c r="F6537" s="67"/>
      <c r="G6537" s="67"/>
      <c r="H6537" s="67"/>
      <c r="I6537" s="77"/>
    </row>
    <row r="6538" spans="2:9" customFormat="1" ht="39" customHeight="1">
      <c r="B6538" s="382" t="s">
        <v>5756</v>
      </c>
      <c r="C6538" s="383" t="s">
        <v>7</v>
      </c>
      <c r="D6538" s="377" t="s">
        <v>95</v>
      </c>
      <c r="E6538" s="377" t="s">
        <v>8</v>
      </c>
      <c r="F6538" s="511" t="s">
        <v>99</v>
      </c>
      <c r="G6538" s="511"/>
      <c r="H6538" s="384" t="s">
        <v>96</v>
      </c>
      <c r="I6538" s="385" t="s">
        <v>97</v>
      </c>
    </row>
    <row r="6539" spans="2:9" customFormat="1" ht="24" customHeight="1">
      <c r="B6539" s="71" t="s">
        <v>100</v>
      </c>
      <c r="C6539" s="61" t="s">
        <v>4232</v>
      </c>
      <c r="D6539" s="378" t="s">
        <v>44</v>
      </c>
      <c r="E6539" s="378" t="s">
        <v>4233</v>
      </c>
      <c r="F6539" s="512">
        <v>59</v>
      </c>
      <c r="G6539" s="512"/>
      <c r="H6539" s="62" t="s">
        <v>45</v>
      </c>
      <c r="I6539" s="572">
        <v>1</v>
      </c>
    </row>
    <row r="6540" spans="2:9" customFormat="1" ht="26.1" customHeight="1">
      <c r="B6540" s="78" t="s">
        <v>106</v>
      </c>
      <c r="C6540" s="68" t="s">
        <v>3014</v>
      </c>
      <c r="D6540" s="375" t="s">
        <v>5</v>
      </c>
      <c r="E6540" s="375" t="s">
        <v>3015</v>
      </c>
      <c r="F6540" s="510" t="s">
        <v>108</v>
      </c>
      <c r="G6540" s="510"/>
      <c r="H6540" s="69" t="s">
        <v>46</v>
      </c>
      <c r="I6540" s="573">
        <v>2.1459999999999999</v>
      </c>
    </row>
    <row r="6541" spans="2:9" customFormat="1" ht="26.1" customHeight="1">
      <c r="B6541" s="78" t="s">
        <v>106</v>
      </c>
      <c r="C6541" s="68" t="s">
        <v>153</v>
      </c>
      <c r="D6541" s="375" t="s">
        <v>5</v>
      </c>
      <c r="E6541" s="375" t="s">
        <v>154</v>
      </c>
      <c r="F6541" s="510" t="s">
        <v>108</v>
      </c>
      <c r="G6541" s="510"/>
      <c r="H6541" s="69" t="s">
        <v>46</v>
      </c>
      <c r="I6541" s="573">
        <v>2.1459999999999999</v>
      </c>
    </row>
    <row r="6542" spans="2:9" customFormat="1" ht="15">
      <c r="B6542" s="74"/>
      <c r="C6542" s="574"/>
      <c r="D6542" s="574"/>
      <c r="E6542" s="574"/>
      <c r="F6542" s="574" t="s">
        <v>102</v>
      </c>
      <c r="G6542" s="575">
        <v>88.79</v>
      </c>
      <c r="H6542" s="574" t="s">
        <v>103</v>
      </c>
      <c r="I6542" s="75">
        <v>0</v>
      </c>
    </row>
    <row r="6543" spans="2:9" customFormat="1" ht="15.75" thickBot="1">
      <c r="B6543" s="74"/>
      <c r="C6543" s="574"/>
      <c r="D6543" s="574"/>
      <c r="E6543" s="574"/>
      <c r="F6543" s="574" t="s">
        <v>104</v>
      </c>
      <c r="G6543" s="575">
        <v>25.62</v>
      </c>
      <c r="H6543" s="574"/>
      <c r="I6543" s="576" t="s">
        <v>105</v>
      </c>
    </row>
    <row r="6544" spans="2:9" customFormat="1" ht="0.95" customHeight="1" thickTop="1">
      <c r="B6544" s="76"/>
      <c r="C6544" s="67"/>
      <c r="D6544" s="67"/>
      <c r="E6544" s="67"/>
      <c r="F6544" s="67"/>
      <c r="G6544" s="67"/>
      <c r="H6544" s="67"/>
      <c r="I6544" s="77"/>
    </row>
    <row r="6545" spans="2:9" customFormat="1" ht="18" customHeight="1">
      <c r="B6545" s="382" t="s">
        <v>5757</v>
      </c>
      <c r="C6545" s="383" t="s">
        <v>7</v>
      </c>
      <c r="D6545" s="377" t="s">
        <v>95</v>
      </c>
      <c r="E6545" s="377" t="s">
        <v>8</v>
      </c>
      <c r="F6545" s="511" t="s">
        <v>99</v>
      </c>
      <c r="G6545" s="511"/>
      <c r="H6545" s="384" t="s">
        <v>96</v>
      </c>
      <c r="I6545" s="385" t="s">
        <v>97</v>
      </c>
    </row>
    <row r="6546" spans="2:9" customFormat="1" ht="39" customHeight="1">
      <c r="B6546" s="71" t="s">
        <v>100</v>
      </c>
      <c r="C6546" s="61" t="s">
        <v>4234</v>
      </c>
      <c r="D6546" s="378" t="s">
        <v>5</v>
      </c>
      <c r="E6546" s="378" t="s">
        <v>4235</v>
      </c>
      <c r="F6546" s="512" t="s">
        <v>179</v>
      </c>
      <c r="G6546" s="512"/>
      <c r="H6546" s="62" t="s">
        <v>45</v>
      </c>
      <c r="I6546" s="572">
        <v>1</v>
      </c>
    </row>
    <row r="6547" spans="2:9" customFormat="1" ht="24" customHeight="1">
      <c r="B6547" s="78" t="s">
        <v>106</v>
      </c>
      <c r="C6547" s="68" t="s">
        <v>157</v>
      </c>
      <c r="D6547" s="375" t="s">
        <v>5</v>
      </c>
      <c r="E6547" s="375" t="s">
        <v>114</v>
      </c>
      <c r="F6547" s="510" t="s">
        <v>108</v>
      </c>
      <c r="G6547" s="510"/>
      <c r="H6547" s="69" t="s">
        <v>46</v>
      </c>
      <c r="I6547" s="573">
        <v>6.2007000000000003</v>
      </c>
    </row>
    <row r="6548" spans="2:9" customFormat="1" ht="26.1" customHeight="1">
      <c r="B6548" s="78" t="s">
        <v>106</v>
      </c>
      <c r="C6548" s="68" t="s">
        <v>156</v>
      </c>
      <c r="D6548" s="375" t="s">
        <v>5</v>
      </c>
      <c r="E6548" s="375" t="s">
        <v>115</v>
      </c>
      <c r="F6548" s="510" t="s">
        <v>108</v>
      </c>
      <c r="G6548" s="510"/>
      <c r="H6548" s="69" t="s">
        <v>46</v>
      </c>
      <c r="I6548" s="573">
        <v>6.2007000000000003</v>
      </c>
    </row>
    <row r="6549" spans="2:9" customFormat="1" ht="25.5">
      <c r="B6549" s="72" t="s">
        <v>101</v>
      </c>
      <c r="C6549" s="63" t="s">
        <v>4403</v>
      </c>
      <c r="D6549" s="376" t="s">
        <v>5</v>
      </c>
      <c r="E6549" s="376" t="s">
        <v>4404</v>
      </c>
      <c r="F6549" s="509" t="s">
        <v>60</v>
      </c>
      <c r="G6549" s="509"/>
      <c r="H6549" s="64" t="s">
        <v>45</v>
      </c>
      <c r="I6549" s="577">
        <v>1</v>
      </c>
    </row>
    <row r="6550" spans="2:9" customFormat="1" ht="15">
      <c r="B6550" s="74"/>
      <c r="C6550" s="574"/>
      <c r="D6550" s="574"/>
      <c r="E6550" s="574"/>
      <c r="F6550" s="574" t="s">
        <v>102</v>
      </c>
      <c r="G6550" s="575">
        <v>218.07</v>
      </c>
      <c r="H6550" s="574" t="s">
        <v>103</v>
      </c>
      <c r="I6550" s="75">
        <v>0</v>
      </c>
    </row>
    <row r="6551" spans="2:9" customFormat="1" ht="0.95" customHeight="1" thickBot="1">
      <c r="B6551" s="74"/>
      <c r="C6551" s="574"/>
      <c r="D6551" s="574"/>
      <c r="E6551" s="574"/>
      <c r="F6551" s="574" t="s">
        <v>104</v>
      </c>
      <c r="G6551" s="575">
        <v>257.02999999999997</v>
      </c>
      <c r="H6551" s="574"/>
      <c r="I6551" s="576" t="s">
        <v>105</v>
      </c>
    </row>
    <row r="6552" spans="2:9" customFormat="1" ht="18" customHeight="1" thickTop="1">
      <c r="B6552" s="76"/>
      <c r="C6552" s="67"/>
      <c r="D6552" s="67"/>
      <c r="E6552" s="67"/>
      <c r="F6552" s="67"/>
      <c r="G6552" s="67"/>
      <c r="H6552" s="67"/>
      <c r="I6552" s="77"/>
    </row>
    <row r="6553" spans="2:9" customFormat="1" ht="26.1" customHeight="1">
      <c r="B6553" s="382" t="s">
        <v>5758</v>
      </c>
      <c r="C6553" s="383" t="s">
        <v>7</v>
      </c>
      <c r="D6553" s="377" t="s">
        <v>95</v>
      </c>
      <c r="E6553" s="377" t="s">
        <v>8</v>
      </c>
      <c r="F6553" s="511" t="s">
        <v>99</v>
      </c>
      <c r="G6553" s="511"/>
      <c r="H6553" s="384" t="s">
        <v>96</v>
      </c>
      <c r="I6553" s="385" t="s">
        <v>97</v>
      </c>
    </row>
    <row r="6554" spans="2:9" customFormat="1" ht="24" customHeight="1">
      <c r="B6554" s="71" t="s">
        <v>100</v>
      </c>
      <c r="C6554" s="61" t="s">
        <v>4236</v>
      </c>
      <c r="D6554" s="378" t="s">
        <v>358</v>
      </c>
      <c r="E6554" s="378" t="s">
        <v>4237</v>
      </c>
      <c r="F6554" s="512" t="s">
        <v>4699</v>
      </c>
      <c r="G6554" s="512"/>
      <c r="H6554" s="62" t="s">
        <v>45</v>
      </c>
      <c r="I6554" s="572">
        <v>1</v>
      </c>
    </row>
    <row r="6555" spans="2:9" customFormat="1" ht="26.1" customHeight="1">
      <c r="B6555" s="78" t="s">
        <v>106</v>
      </c>
      <c r="C6555" s="68" t="s">
        <v>157</v>
      </c>
      <c r="D6555" s="375" t="s">
        <v>5</v>
      </c>
      <c r="E6555" s="375" t="s">
        <v>114</v>
      </c>
      <c r="F6555" s="510" t="s">
        <v>108</v>
      </c>
      <c r="G6555" s="510"/>
      <c r="H6555" s="69" t="s">
        <v>46</v>
      </c>
      <c r="I6555" s="573">
        <v>2.198</v>
      </c>
    </row>
    <row r="6556" spans="2:9" customFormat="1" ht="26.1" customHeight="1">
      <c r="B6556" s="78" t="s">
        <v>106</v>
      </c>
      <c r="C6556" s="68" t="s">
        <v>156</v>
      </c>
      <c r="D6556" s="375" t="s">
        <v>5</v>
      </c>
      <c r="E6556" s="375" t="s">
        <v>115</v>
      </c>
      <c r="F6556" s="510" t="s">
        <v>108</v>
      </c>
      <c r="G6556" s="510"/>
      <c r="H6556" s="69" t="s">
        <v>46</v>
      </c>
      <c r="I6556" s="573">
        <v>2.198</v>
      </c>
    </row>
    <row r="6557" spans="2:9" customFormat="1" ht="25.5">
      <c r="B6557" s="72" t="s">
        <v>101</v>
      </c>
      <c r="C6557" s="63" t="s">
        <v>4384</v>
      </c>
      <c r="D6557" s="376" t="s">
        <v>358</v>
      </c>
      <c r="E6557" s="376" t="s">
        <v>4385</v>
      </c>
      <c r="F6557" s="509" t="s">
        <v>60</v>
      </c>
      <c r="G6557" s="509"/>
      <c r="H6557" s="64" t="s">
        <v>45</v>
      </c>
      <c r="I6557" s="577">
        <v>1</v>
      </c>
    </row>
    <row r="6558" spans="2:9" customFormat="1" ht="15">
      <c r="B6558" s="74"/>
      <c r="C6558" s="574"/>
      <c r="D6558" s="574"/>
      <c r="E6558" s="574"/>
      <c r="F6558" s="574" t="s">
        <v>102</v>
      </c>
      <c r="G6558" s="575">
        <v>77.290000000000006</v>
      </c>
      <c r="H6558" s="574" t="s">
        <v>103</v>
      </c>
      <c r="I6558" s="75">
        <v>0</v>
      </c>
    </row>
    <row r="6559" spans="2:9" customFormat="1" ht="0.95" customHeight="1" thickBot="1">
      <c r="B6559" s="74"/>
      <c r="C6559" s="574"/>
      <c r="D6559" s="574"/>
      <c r="E6559" s="574"/>
      <c r="F6559" s="574" t="s">
        <v>104</v>
      </c>
      <c r="G6559" s="575">
        <v>251.89</v>
      </c>
      <c r="H6559" s="574"/>
      <c r="I6559" s="576" t="s">
        <v>105</v>
      </c>
    </row>
    <row r="6560" spans="2:9" customFormat="1" ht="18" customHeight="1" thickTop="1">
      <c r="B6560" s="76"/>
      <c r="C6560" s="67"/>
      <c r="D6560" s="67"/>
      <c r="E6560" s="67"/>
      <c r="F6560" s="67"/>
      <c r="G6560" s="67"/>
      <c r="H6560" s="67"/>
      <c r="I6560" s="77"/>
    </row>
    <row r="6561" spans="2:9" customFormat="1" ht="24" customHeight="1">
      <c r="B6561" s="382" t="s">
        <v>5759</v>
      </c>
      <c r="C6561" s="383" t="s">
        <v>7</v>
      </c>
      <c r="D6561" s="377" t="s">
        <v>95</v>
      </c>
      <c r="E6561" s="377" t="s">
        <v>8</v>
      </c>
      <c r="F6561" s="511" t="s">
        <v>99</v>
      </c>
      <c r="G6561" s="511"/>
      <c r="H6561" s="384" t="s">
        <v>96</v>
      </c>
      <c r="I6561" s="385" t="s">
        <v>97</v>
      </c>
    </row>
    <row r="6562" spans="2:9" customFormat="1" ht="24" customHeight="1">
      <c r="B6562" s="71" t="s">
        <v>100</v>
      </c>
      <c r="C6562" s="61" t="s">
        <v>6946</v>
      </c>
      <c r="D6562" s="378" t="s">
        <v>44</v>
      </c>
      <c r="E6562" s="378" t="s">
        <v>6947</v>
      </c>
      <c r="F6562" s="512" t="s">
        <v>2348</v>
      </c>
      <c r="G6562" s="512"/>
      <c r="H6562" s="62" t="s">
        <v>4223</v>
      </c>
      <c r="I6562" s="572">
        <v>1</v>
      </c>
    </row>
    <row r="6563" spans="2:9" customFormat="1" ht="26.1" customHeight="1">
      <c r="B6563" s="78" t="s">
        <v>106</v>
      </c>
      <c r="C6563" s="68" t="s">
        <v>156</v>
      </c>
      <c r="D6563" s="375" t="s">
        <v>5</v>
      </c>
      <c r="E6563" s="375" t="s">
        <v>115</v>
      </c>
      <c r="F6563" s="510" t="s">
        <v>108</v>
      </c>
      <c r="G6563" s="510"/>
      <c r="H6563" s="69" t="s">
        <v>46</v>
      </c>
      <c r="I6563" s="573">
        <v>0.05</v>
      </c>
    </row>
    <row r="6564" spans="2:9" customFormat="1" ht="24" customHeight="1">
      <c r="B6564" s="78" t="s">
        <v>106</v>
      </c>
      <c r="C6564" s="68" t="s">
        <v>157</v>
      </c>
      <c r="D6564" s="375" t="s">
        <v>5</v>
      </c>
      <c r="E6564" s="375" t="s">
        <v>114</v>
      </c>
      <c r="F6564" s="510" t="s">
        <v>108</v>
      </c>
      <c r="G6564" s="510"/>
      <c r="H6564" s="69" t="s">
        <v>46</v>
      </c>
      <c r="I6564" s="573">
        <v>0.05</v>
      </c>
    </row>
    <row r="6565" spans="2:9" customFormat="1" ht="25.5">
      <c r="B6565" s="72" t="s">
        <v>101</v>
      </c>
      <c r="C6565" s="63" t="s">
        <v>6726</v>
      </c>
      <c r="D6565" s="376" t="s">
        <v>17</v>
      </c>
      <c r="E6565" s="376" t="s">
        <v>6727</v>
      </c>
      <c r="F6565" s="509" t="s">
        <v>60</v>
      </c>
      <c r="G6565" s="509"/>
      <c r="H6565" s="64" t="s">
        <v>61</v>
      </c>
      <c r="I6565" s="577">
        <v>1</v>
      </c>
    </row>
    <row r="6566" spans="2:9" customFormat="1" ht="15">
      <c r="B6566" s="74"/>
      <c r="C6566" s="574"/>
      <c r="D6566" s="574"/>
      <c r="E6566" s="574"/>
      <c r="F6566" s="574" t="s">
        <v>102</v>
      </c>
      <c r="G6566" s="575">
        <v>1.75</v>
      </c>
      <c r="H6566" s="574" t="s">
        <v>103</v>
      </c>
      <c r="I6566" s="75">
        <v>0</v>
      </c>
    </row>
    <row r="6567" spans="2:9" customFormat="1" ht="0.95" customHeight="1" thickBot="1">
      <c r="B6567" s="74"/>
      <c r="C6567" s="574"/>
      <c r="D6567" s="574"/>
      <c r="E6567" s="574"/>
      <c r="F6567" s="574" t="s">
        <v>104</v>
      </c>
      <c r="G6567" s="575">
        <v>5.91</v>
      </c>
      <c r="H6567" s="574"/>
      <c r="I6567" s="576" t="s">
        <v>105</v>
      </c>
    </row>
    <row r="6568" spans="2:9" customFormat="1" ht="18" customHeight="1" thickTop="1">
      <c r="B6568" s="76"/>
      <c r="C6568" s="67"/>
      <c r="D6568" s="67"/>
      <c r="E6568" s="67"/>
      <c r="F6568" s="67"/>
      <c r="G6568" s="67"/>
      <c r="H6568" s="67"/>
      <c r="I6568" s="77"/>
    </row>
    <row r="6569" spans="2:9" customFormat="1" ht="51.95" customHeight="1">
      <c r="B6569" s="382" t="s">
        <v>5760</v>
      </c>
      <c r="C6569" s="383" t="s">
        <v>7</v>
      </c>
      <c r="D6569" s="377" t="s">
        <v>95</v>
      </c>
      <c r="E6569" s="377" t="s">
        <v>8</v>
      </c>
      <c r="F6569" s="511" t="s">
        <v>99</v>
      </c>
      <c r="G6569" s="511"/>
      <c r="H6569" s="384" t="s">
        <v>96</v>
      </c>
      <c r="I6569" s="385" t="s">
        <v>97</v>
      </c>
    </row>
    <row r="6570" spans="2:9" customFormat="1" ht="26.1" customHeight="1">
      <c r="B6570" s="71" t="s">
        <v>100</v>
      </c>
      <c r="C6570" s="61" t="s">
        <v>4238</v>
      </c>
      <c r="D6570" s="378" t="s">
        <v>44</v>
      </c>
      <c r="E6570" s="378" t="s">
        <v>4239</v>
      </c>
      <c r="F6570" s="512" t="s">
        <v>4698</v>
      </c>
      <c r="G6570" s="512"/>
      <c r="H6570" s="62" t="s">
        <v>68</v>
      </c>
      <c r="I6570" s="572">
        <v>1</v>
      </c>
    </row>
    <row r="6571" spans="2:9" customFormat="1" ht="24" customHeight="1">
      <c r="B6571" s="72" t="s">
        <v>101</v>
      </c>
      <c r="C6571" s="63" t="s">
        <v>4395</v>
      </c>
      <c r="D6571" s="376" t="s">
        <v>17</v>
      </c>
      <c r="E6571" s="376" t="s">
        <v>4396</v>
      </c>
      <c r="F6571" s="509" t="s">
        <v>60</v>
      </c>
      <c r="G6571" s="509"/>
      <c r="H6571" s="64" t="s">
        <v>61</v>
      </c>
      <c r="I6571" s="577">
        <v>1</v>
      </c>
    </row>
    <row r="6572" spans="2:9" customFormat="1" ht="15">
      <c r="B6572" s="74"/>
      <c r="C6572" s="574"/>
      <c r="D6572" s="574"/>
      <c r="E6572" s="574"/>
      <c r="F6572" s="574" t="s">
        <v>102</v>
      </c>
      <c r="G6572" s="575">
        <v>0</v>
      </c>
      <c r="H6572" s="574" t="s">
        <v>103</v>
      </c>
      <c r="I6572" s="75">
        <v>0</v>
      </c>
    </row>
    <row r="6573" spans="2:9" customFormat="1" ht="15.75" thickBot="1">
      <c r="B6573" s="74"/>
      <c r="C6573" s="574"/>
      <c r="D6573" s="574"/>
      <c r="E6573" s="574"/>
      <c r="F6573" s="574" t="s">
        <v>104</v>
      </c>
      <c r="G6573" s="575">
        <v>2.88</v>
      </c>
      <c r="H6573" s="574"/>
      <c r="I6573" s="576" t="s">
        <v>105</v>
      </c>
    </row>
    <row r="6574" spans="2:9" customFormat="1" ht="0.95" customHeight="1" thickTop="1">
      <c r="B6574" s="76"/>
      <c r="C6574" s="67"/>
      <c r="D6574" s="67"/>
      <c r="E6574" s="67"/>
      <c r="F6574" s="67"/>
      <c r="G6574" s="67"/>
      <c r="H6574" s="67"/>
      <c r="I6574" s="77"/>
    </row>
    <row r="6575" spans="2:9" customFormat="1" ht="18" customHeight="1">
      <c r="B6575" s="382" t="s">
        <v>5761</v>
      </c>
      <c r="C6575" s="383" t="s">
        <v>7</v>
      </c>
      <c r="D6575" s="377" t="s">
        <v>95</v>
      </c>
      <c r="E6575" s="377" t="s">
        <v>8</v>
      </c>
      <c r="F6575" s="511" t="s">
        <v>99</v>
      </c>
      <c r="G6575" s="511"/>
      <c r="H6575" s="384" t="s">
        <v>96</v>
      </c>
      <c r="I6575" s="385" t="s">
        <v>97</v>
      </c>
    </row>
    <row r="6576" spans="2:9" customFormat="1" ht="78" customHeight="1">
      <c r="B6576" s="71" t="s">
        <v>100</v>
      </c>
      <c r="C6576" s="61" t="s">
        <v>4240</v>
      </c>
      <c r="D6576" s="378" t="s">
        <v>44</v>
      </c>
      <c r="E6576" s="378" t="s">
        <v>4241</v>
      </c>
      <c r="F6576" s="512">
        <v>62</v>
      </c>
      <c r="G6576" s="512"/>
      <c r="H6576" s="62" t="s">
        <v>45</v>
      </c>
      <c r="I6576" s="572">
        <v>1</v>
      </c>
    </row>
    <row r="6577" spans="2:9" customFormat="1" ht="24" customHeight="1">
      <c r="B6577" s="78" t="s">
        <v>106</v>
      </c>
      <c r="C6577" s="68" t="s">
        <v>156</v>
      </c>
      <c r="D6577" s="375" t="s">
        <v>5</v>
      </c>
      <c r="E6577" s="375" t="s">
        <v>115</v>
      </c>
      <c r="F6577" s="510" t="s">
        <v>108</v>
      </c>
      <c r="G6577" s="510"/>
      <c r="H6577" s="69" t="s">
        <v>46</v>
      </c>
      <c r="I6577" s="573">
        <v>0.87</v>
      </c>
    </row>
    <row r="6578" spans="2:9" customFormat="1" ht="26.1" customHeight="1">
      <c r="B6578" s="78" t="s">
        <v>106</v>
      </c>
      <c r="C6578" s="68" t="s">
        <v>157</v>
      </c>
      <c r="D6578" s="375" t="s">
        <v>5</v>
      </c>
      <c r="E6578" s="375" t="s">
        <v>114</v>
      </c>
      <c r="F6578" s="510" t="s">
        <v>108</v>
      </c>
      <c r="G6578" s="510"/>
      <c r="H6578" s="69" t="s">
        <v>46</v>
      </c>
      <c r="I6578" s="573">
        <v>0.87</v>
      </c>
    </row>
    <row r="6579" spans="2:9" customFormat="1" ht="25.5">
      <c r="B6579" s="72" t="s">
        <v>101</v>
      </c>
      <c r="C6579" s="63" t="s">
        <v>4447</v>
      </c>
      <c r="D6579" s="376" t="s">
        <v>358</v>
      </c>
      <c r="E6579" s="376" t="s">
        <v>4448</v>
      </c>
      <c r="F6579" s="509" t="s">
        <v>60</v>
      </c>
      <c r="G6579" s="509"/>
      <c r="H6579" s="64" t="s">
        <v>45</v>
      </c>
      <c r="I6579" s="577">
        <v>1</v>
      </c>
    </row>
    <row r="6580" spans="2:9" customFormat="1" ht="15">
      <c r="B6580" s="74"/>
      <c r="C6580" s="574"/>
      <c r="D6580" s="574"/>
      <c r="E6580" s="574"/>
      <c r="F6580" s="574" t="s">
        <v>102</v>
      </c>
      <c r="G6580" s="575">
        <v>30.59</v>
      </c>
      <c r="H6580" s="574" t="s">
        <v>103</v>
      </c>
      <c r="I6580" s="75">
        <v>0</v>
      </c>
    </row>
    <row r="6581" spans="2:9" customFormat="1" ht="0.95" customHeight="1" thickBot="1">
      <c r="B6581" s="74"/>
      <c r="C6581" s="574"/>
      <c r="D6581" s="574"/>
      <c r="E6581" s="574"/>
      <c r="F6581" s="574" t="s">
        <v>104</v>
      </c>
      <c r="G6581" s="575">
        <v>99.51</v>
      </c>
      <c r="H6581" s="574"/>
      <c r="I6581" s="576" t="s">
        <v>105</v>
      </c>
    </row>
    <row r="6582" spans="2:9" customFormat="1" ht="18" customHeight="1" thickTop="1">
      <c r="B6582" s="76"/>
      <c r="C6582" s="67"/>
      <c r="D6582" s="67"/>
      <c r="E6582" s="67"/>
      <c r="F6582" s="67"/>
      <c r="G6582" s="67"/>
      <c r="H6582" s="67"/>
      <c r="I6582" s="77"/>
    </row>
    <row r="6583" spans="2:9" customFormat="1" ht="39" customHeight="1">
      <c r="B6583" s="382" t="s">
        <v>5762</v>
      </c>
      <c r="C6583" s="383" t="s">
        <v>7</v>
      </c>
      <c r="D6583" s="377" t="s">
        <v>95</v>
      </c>
      <c r="E6583" s="377" t="s">
        <v>8</v>
      </c>
      <c r="F6583" s="511" t="s">
        <v>99</v>
      </c>
      <c r="G6583" s="511"/>
      <c r="H6583" s="384" t="s">
        <v>96</v>
      </c>
      <c r="I6583" s="385" t="s">
        <v>97</v>
      </c>
    </row>
    <row r="6584" spans="2:9" customFormat="1" ht="24" customHeight="1">
      <c r="B6584" s="71" t="s">
        <v>100</v>
      </c>
      <c r="C6584" s="61" t="s">
        <v>4242</v>
      </c>
      <c r="D6584" s="378" t="s">
        <v>44</v>
      </c>
      <c r="E6584" s="378" t="s">
        <v>4243</v>
      </c>
      <c r="F6584" s="512">
        <v>59</v>
      </c>
      <c r="G6584" s="512"/>
      <c r="H6584" s="62" t="s">
        <v>45</v>
      </c>
      <c r="I6584" s="572">
        <v>1</v>
      </c>
    </row>
    <row r="6585" spans="2:9" customFormat="1" ht="26.1" customHeight="1">
      <c r="B6585" s="78" t="s">
        <v>106</v>
      </c>
      <c r="C6585" s="68" t="s">
        <v>156</v>
      </c>
      <c r="D6585" s="375" t="s">
        <v>5</v>
      </c>
      <c r="E6585" s="375" t="s">
        <v>115</v>
      </c>
      <c r="F6585" s="510" t="s">
        <v>108</v>
      </c>
      <c r="G6585" s="510"/>
      <c r="H6585" s="69" t="s">
        <v>46</v>
      </c>
      <c r="I6585" s="573">
        <v>2.1070000000000002</v>
      </c>
    </row>
    <row r="6586" spans="2:9" customFormat="1" ht="39" customHeight="1">
      <c r="B6586" s="78" t="s">
        <v>106</v>
      </c>
      <c r="C6586" s="68" t="s">
        <v>157</v>
      </c>
      <c r="D6586" s="375" t="s">
        <v>5</v>
      </c>
      <c r="E6586" s="375" t="s">
        <v>114</v>
      </c>
      <c r="F6586" s="510" t="s">
        <v>108</v>
      </c>
      <c r="G6586" s="510"/>
      <c r="H6586" s="69" t="s">
        <v>46</v>
      </c>
      <c r="I6586" s="573">
        <v>2.1070000000000002</v>
      </c>
    </row>
    <row r="6587" spans="2:9" customFormat="1" ht="15">
      <c r="B6587" s="74"/>
      <c r="C6587" s="574"/>
      <c r="D6587" s="574"/>
      <c r="E6587" s="574"/>
      <c r="F6587" s="574" t="s">
        <v>102</v>
      </c>
      <c r="G6587" s="575">
        <v>74.09</v>
      </c>
      <c r="H6587" s="574" t="s">
        <v>103</v>
      </c>
      <c r="I6587" s="75">
        <v>0</v>
      </c>
    </row>
    <row r="6588" spans="2:9" customFormat="1" ht="15.75" thickBot="1">
      <c r="B6588" s="74"/>
      <c r="C6588" s="574"/>
      <c r="D6588" s="574"/>
      <c r="E6588" s="574"/>
      <c r="F6588" s="574" t="s">
        <v>104</v>
      </c>
      <c r="G6588" s="575">
        <v>22.48</v>
      </c>
      <c r="H6588" s="574"/>
      <c r="I6588" s="576" t="s">
        <v>105</v>
      </c>
    </row>
    <row r="6589" spans="2:9" customFormat="1" ht="0.95" customHeight="1" thickTop="1">
      <c r="B6589" s="76"/>
      <c r="C6589" s="67"/>
      <c r="D6589" s="67"/>
      <c r="E6589" s="67"/>
      <c r="F6589" s="67"/>
      <c r="G6589" s="67"/>
      <c r="H6589" s="67"/>
      <c r="I6589" s="77"/>
    </row>
    <row r="6590" spans="2:9" customFormat="1" ht="18" customHeight="1">
      <c r="B6590" s="382" t="s">
        <v>5763</v>
      </c>
      <c r="C6590" s="383" t="s">
        <v>7</v>
      </c>
      <c r="D6590" s="377" t="s">
        <v>95</v>
      </c>
      <c r="E6590" s="377" t="s">
        <v>8</v>
      </c>
      <c r="F6590" s="511" t="s">
        <v>99</v>
      </c>
      <c r="G6590" s="511"/>
      <c r="H6590" s="384" t="s">
        <v>96</v>
      </c>
      <c r="I6590" s="385" t="s">
        <v>97</v>
      </c>
    </row>
    <row r="6591" spans="2:9" customFormat="1" ht="78" customHeight="1">
      <c r="B6591" s="71" t="s">
        <v>100</v>
      </c>
      <c r="C6591" s="61" t="s">
        <v>6948</v>
      </c>
      <c r="D6591" s="378" t="s">
        <v>44</v>
      </c>
      <c r="E6591" s="378" t="s">
        <v>6949</v>
      </c>
      <c r="F6591" s="512" t="s">
        <v>2348</v>
      </c>
      <c r="G6591" s="512"/>
      <c r="H6591" s="62" t="s">
        <v>61</v>
      </c>
      <c r="I6591" s="572">
        <v>1</v>
      </c>
    </row>
    <row r="6592" spans="2:9" customFormat="1" ht="24" customHeight="1">
      <c r="B6592" s="78" t="s">
        <v>106</v>
      </c>
      <c r="C6592" s="68" t="s">
        <v>6865</v>
      </c>
      <c r="D6592" s="375" t="s">
        <v>17</v>
      </c>
      <c r="E6592" s="375" t="s">
        <v>6864</v>
      </c>
      <c r="F6592" s="510" t="s">
        <v>2348</v>
      </c>
      <c r="G6592" s="510"/>
      <c r="H6592" s="69" t="s">
        <v>3506</v>
      </c>
      <c r="I6592" s="573">
        <v>1.6032</v>
      </c>
    </row>
    <row r="6593" spans="2:9" customFormat="1" ht="26.1" customHeight="1">
      <c r="B6593" s="78" t="s">
        <v>106</v>
      </c>
      <c r="C6593" s="68" t="s">
        <v>6874</v>
      </c>
      <c r="D6593" s="375" t="s">
        <v>17</v>
      </c>
      <c r="E6593" s="375" t="s">
        <v>6863</v>
      </c>
      <c r="F6593" s="510" t="s">
        <v>2348</v>
      </c>
      <c r="G6593" s="510"/>
      <c r="H6593" s="69" t="s">
        <v>48</v>
      </c>
      <c r="I6593" s="573">
        <v>0.34892699999999999</v>
      </c>
    </row>
    <row r="6594" spans="2:9" customFormat="1" ht="38.25">
      <c r="B6594" s="78" t="s">
        <v>106</v>
      </c>
      <c r="C6594" s="68" t="s">
        <v>7081</v>
      </c>
      <c r="D6594" s="375" t="s">
        <v>5</v>
      </c>
      <c r="E6594" s="375" t="s">
        <v>7082</v>
      </c>
      <c r="F6594" s="510" t="s">
        <v>179</v>
      </c>
      <c r="G6594" s="510"/>
      <c r="H6594" s="69" t="s">
        <v>45</v>
      </c>
      <c r="I6594" s="573">
        <v>1</v>
      </c>
    </row>
    <row r="6595" spans="2:9" customFormat="1" ht="25.5">
      <c r="B6595" s="78" t="s">
        <v>106</v>
      </c>
      <c r="C6595" s="68" t="s">
        <v>7083</v>
      </c>
      <c r="D6595" s="375" t="s">
        <v>44</v>
      </c>
      <c r="E6595" s="375" t="s">
        <v>7084</v>
      </c>
      <c r="F6595" s="510" t="s">
        <v>2348</v>
      </c>
      <c r="G6595" s="510"/>
      <c r="H6595" s="69" t="s">
        <v>47</v>
      </c>
      <c r="I6595" s="573">
        <v>0.69</v>
      </c>
    </row>
    <row r="6596" spans="2:9" customFormat="1" ht="0.95" customHeight="1">
      <c r="B6596" s="78" t="s">
        <v>106</v>
      </c>
      <c r="C6596" s="68" t="s">
        <v>2612</v>
      </c>
      <c r="D6596" s="375" t="s">
        <v>5</v>
      </c>
      <c r="E6596" s="375" t="s">
        <v>2613</v>
      </c>
      <c r="F6596" s="510" t="s">
        <v>108</v>
      </c>
      <c r="G6596" s="510"/>
      <c r="H6596" s="69" t="s">
        <v>48</v>
      </c>
      <c r="I6596" s="573">
        <v>5.5999999999999999E-3</v>
      </c>
    </row>
    <row r="6597" spans="2:9" customFormat="1" ht="18" customHeight="1">
      <c r="B6597" s="78" t="s">
        <v>106</v>
      </c>
      <c r="C6597" s="68" t="s">
        <v>7085</v>
      </c>
      <c r="D6597" s="375" t="s">
        <v>44</v>
      </c>
      <c r="E6597" s="375" t="s">
        <v>7086</v>
      </c>
      <c r="F6597" s="510" t="s">
        <v>2348</v>
      </c>
      <c r="G6597" s="510"/>
      <c r="H6597" s="69" t="s">
        <v>61</v>
      </c>
      <c r="I6597" s="573">
        <v>1</v>
      </c>
    </row>
    <row r="6598" spans="2:9" customFormat="1" ht="39" customHeight="1">
      <c r="B6598" s="78" t="s">
        <v>106</v>
      </c>
      <c r="C6598" s="68" t="s">
        <v>2349</v>
      </c>
      <c r="D6598" s="375" t="s">
        <v>5</v>
      </c>
      <c r="E6598" s="375" t="s">
        <v>109</v>
      </c>
      <c r="F6598" s="510" t="s">
        <v>108</v>
      </c>
      <c r="G6598" s="510"/>
      <c r="H6598" s="69" t="s">
        <v>46</v>
      </c>
      <c r="I6598" s="573">
        <v>0.91666669999999995</v>
      </c>
    </row>
    <row r="6599" spans="2:9" customFormat="1" ht="24" customHeight="1">
      <c r="B6599" s="78" t="s">
        <v>106</v>
      </c>
      <c r="C6599" s="68" t="s">
        <v>151</v>
      </c>
      <c r="D6599" s="375" t="s">
        <v>5</v>
      </c>
      <c r="E6599" s="375" t="s">
        <v>107</v>
      </c>
      <c r="F6599" s="510" t="s">
        <v>108</v>
      </c>
      <c r="G6599" s="510"/>
      <c r="H6599" s="69" t="s">
        <v>46</v>
      </c>
      <c r="I6599" s="573">
        <v>0.91666669999999995</v>
      </c>
    </row>
    <row r="6600" spans="2:9" customFormat="1" ht="24" customHeight="1">
      <c r="B6600" s="78" t="s">
        <v>106</v>
      </c>
      <c r="C6600" s="68" t="s">
        <v>825</v>
      </c>
      <c r="D6600" s="375" t="s">
        <v>5</v>
      </c>
      <c r="E6600" s="375" t="s">
        <v>826</v>
      </c>
      <c r="F6600" s="510" t="s">
        <v>2691</v>
      </c>
      <c r="G6600" s="510"/>
      <c r="H6600" s="69" t="s">
        <v>48</v>
      </c>
      <c r="I6600" s="573">
        <v>3.9269900000000003E-2</v>
      </c>
    </row>
    <row r="6601" spans="2:9" customFormat="1" ht="25.5">
      <c r="B6601" s="78" t="s">
        <v>106</v>
      </c>
      <c r="C6601" s="68" t="s">
        <v>7087</v>
      </c>
      <c r="D6601" s="375" t="s">
        <v>5</v>
      </c>
      <c r="E6601" s="375" t="s">
        <v>7088</v>
      </c>
      <c r="F6601" s="510" t="s">
        <v>2691</v>
      </c>
      <c r="G6601" s="510"/>
      <c r="H6601" s="69" t="s">
        <v>48</v>
      </c>
      <c r="I6601" s="573">
        <v>6.4091300000000004E-2</v>
      </c>
    </row>
    <row r="6602" spans="2:9" customFormat="1" ht="25.5">
      <c r="B6602" s="78" t="s">
        <v>106</v>
      </c>
      <c r="C6602" s="68" t="s">
        <v>7089</v>
      </c>
      <c r="D6602" s="375" t="s">
        <v>5</v>
      </c>
      <c r="E6602" s="375" t="s">
        <v>7090</v>
      </c>
      <c r="F6602" s="510" t="s">
        <v>3057</v>
      </c>
      <c r="G6602" s="510"/>
      <c r="H6602" s="69" t="s">
        <v>48</v>
      </c>
      <c r="I6602" s="573">
        <v>0.34892699999999999</v>
      </c>
    </row>
    <row r="6603" spans="2:9" customFormat="1" ht="0.95" customHeight="1">
      <c r="B6603" s="74"/>
      <c r="C6603" s="574"/>
      <c r="D6603" s="574"/>
      <c r="E6603" s="574"/>
      <c r="F6603" s="574" t="s">
        <v>102</v>
      </c>
      <c r="G6603" s="575">
        <v>194.26</v>
      </c>
      <c r="H6603" s="574" t="s">
        <v>103</v>
      </c>
      <c r="I6603" s="75">
        <v>0</v>
      </c>
    </row>
    <row r="6604" spans="2:9" customFormat="1" ht="18" customHeight="1" thickBot="1">
      <c r="B6604" s="74"/>
      <c r="C6604" s="574"/>
      <c r="D6604" s="574"/>
      <c r="E6604" s="574"/>
      <c r="F6604" s="574" t="s">
        <v>104</v>
      </c>
      <c r="G6604" s="575">
        <v>256.61</v>
      </c>
      <c r="H6604" s="574"/>
      <c r="I6604" s="576" t="s">
        <v>105</v>
      </c>
    </row>
    <row r="6605" spans="2:9" customFormat="1" ht="51.95" customHeight="1" thickTop="1">
      <c r="B6605" s="76"/>
      <c r="C6605" s="67"/>
      <c r="D6605" s="67"/>
      <c r="E6605" s="67"/>
      <c r="F6605" s="67"/>
      <c r="G6605" s="67"/>
      <c r="H6605" s="67"/>
      <c r="I6605" s="77"/>
    </row>
    <row r="6606" spans="2:9" customFormat="1" ht="24" customHeight="1">
      <c r="B6606" s="382" t="s">
        <v>5766</v>
      </c>
      <c r="C6606" s="383" t="s">
        <v>7</v>
      </c>
      <c r="D6606" s="377" t="s">
        <v>95</v>
      </c>
      <c r="E6606" s="377" t="s">
        <v>8</v>
      </c>
      <c r="F6606" s="511" t="s">
        <v>99</v>
      </c>
      <c r="G6606" s="511"/>
      <c r="H6606" s="384" t="s">
        <v>96</v>
      </c>
      <c r="I6606" s="385" t="s">
        <v>97</v>
      </c>
    </row>
    <row r="6607" spans="2:9" customFormat="1" ht="26.1" customHeight="1">
      <c r="B6607" s="71" t="s">
        <v>100</v>
      </c>
      <c r="C6607" s="61" t="s">
        <v>4244</v>
      </c>
      <c r="D6607" s="378" t="s">
        <v>5</v>
      </c>
      <c r="E6607" s="378" t="s">
        <v>4245</v>
      </c>
      <c r="F6607" s="512" t="s">
        <v>179</v>
      </c>
      <c r="G6607" s="512"/>
      <c r="H6607" s="62" t="s">
        <v>12</v>
      </c>
      <c r="I6607" s="572">
        <v>1</v>
      </c>
    </row>
    <row r="6608" spans="2:9" customFormat="1" ht="25.5">
      <c r="B6608" s="78" t="s">
        <v>106</v>
      </c>
      <c r="C6608" s="68" t="s">
        <v>157</v>
      </c>
      <c r="D6608" s="375" t="s">
        <v>5</v>
      </c>
      <c r="E6608" s="375" t="s">
        <v>114</v>
      </c>
      <c r="F6608" s="510" t="s">
        <v>108</v>
      </c>
      <c r="G6608" s="510"/>
      <c r="H6608" s="69" t="s">
        <v>46</v>
      </c>
      <c r="I6608" s="573">
        <v>4.4999999999999997E-3</v>
      </c>
    </row>
    <row r="6609" spans="2:9" customFormat="1" ht="25.5">
      <c r="B6609" s="78" t="s">
        <v>106</v>
      </c>
      <c r="C6609" s="68" t="s">
        <v>156</v>
      </c>
      <c r="D6609" s="375" t="s">
        <v>5</v>
      </c>
      <c r="E6609" s="375" t="s">
        <v>115</v>
      </c>
      <c r="F6609" s="510" t="s">
        <v>108</v>
      </c>
      <c r="G6609" s="510"/>
      <c r="H6609" s="69" t="s">
        <v>46</v>
      </c>
      <c r="I6609" s="573">
        <v>4.4999999999999997E-3</v>
      </c>
    </row>
    <row r="6610" spans="2:9" customFormat="1" ht="0.95" customHeight="1">
      <c r="B6610" s="72" t="s">
        <v>101</v>
      </c>
      <c r="C6610" s="63" t="s">
        <v>2929</v>
      </c>
      <c r="D6610" s="376" t="s">
        <v>5</v>
      </c>
      <c r="E6610" s="376" t="s">
        <v>2930</v>
      </c>
      <c r="F6610" s="509" t="s">
        <v>60</v>
      </c>
      <c r="G6610" s="509"/>
      <c r="H6610" s="64" t="s">
        <v>12</v>
      </c>
      <c r="I6610" s="577">
        <v>1.05</v>
      </c>
    </row>
    <row r="6611" spans="2:9" customFormat="1" ht="18" customHeight="1">
      <c r="B6611" s="74"/>
      <c r="C6611" s="574"/>
      <c r="D6611" s="574"/>
      <c r="E6611" s="574"/>
      <c r="F6611" s="574" t="s">
        <v>102</v>
      </c>
      <c r="G6611" s="575">
        <v>0.15</v>
      </c>
      <c r="H6611" s="574" t="s">
        <v>103</v>
      </c>
      <c r="I6611" s="75">
        <v>0</v>
      </c>
    </row>
    <row r="6612" spans="2:9" customFormat="1" ht="65.099999999999994" customHeight="1" thickBot="1">
      <c r="B6612" s="74"/>
      <c r="C6612" s="574"/>
      <c r="D6612" s="574"/>
      <c r="E6612" s="574"/>
      <c r="F6612" s="574" t="s">
        <v>104</v>
      </c>
      <c r="G6612" s="575">
        <v>1.77</v>
      </c>
      <c r="H6612" s="574"/>
      <c r="I6612" s="576" t="s">
        <v>105</v>
      </c>
    </row>
    <row r="6613" spans="2:9" customFormat="1" ht="24" customHeight="1" thickTop="1">
      <c r="B6613" s="76"/>
      <c r="C6613" s="67"/>
      <c r="D6613" s="67"/>
      <c r="E6613" s="67"/>
      <c r="F6613" s="67"/>
      <c r="G6613" s="67"/>
      <c r="H6613" s="67"/>
      <c r="I6613" s="77"/>
    </row>
    <row r="6614" spans="2:9" customFormat="1" ht="26.1" customHeight="1">
      <c r="B6614" s="382" t="s">
        <v>5771</v>
      </c>
      <c r="C6614" s="383" t="s">
        <v>7</v>
      </c>
      <c r="D6614" s="377" t="s">
        <v>95</v>
      </c>
      <c r="E6614" s="377" t="s">
        <v>8</v>
      </c>
      <c r="F6614" s="511" t="s">
        <v>99</v>
      </c>
      <c r="G6614" s="511"/>
      <c r="H6614" s="384" t="s">
        <v>96</v>
      </c>
      <c r="I6614" s="385" t="s">
        <v>97</v>
      </c>
    </row>
    <row r="6615" spans="2:9" customFormat="1" ht="25.5">
      <c r="B6615" s="71" t="s">
        <v>100</v>
      </c>
      <c r="C6615" s="61" t="s">
        <v>4246</v>
      </c>
      <c r="D6615" s="378" t="s">
        <v>44</v>
      </c>
      <c r="E6615" s="378" t="s">
        <v>4247</v>
      </c>
      <c r="F6615" s="512" t="s">
        <v>113</v>
      </c>
      <c r="G6615" s="512"/>
      <c r="H6615" s="62" t="s">
        <v>12</v>
      </c>
      <c r="I6615" s="572">
        <v>1</v>
      </c>
    </row>
    <row r="6616" spans="2:9" customFormat="1" ht="25.5">
      <c r="B6616" s="78" t="s">
        <v>106</v>
      </c>
      <c r="C6616" s="68" t="s">
        <v>157</v>
      </c>
      <c r="D6616" s="375" t="s">
        <v>5</v>
      </c>
      <c r="E6616" s="375" t="s">
        <v>114</v>
      </c>
      <c r="F6616" s="510" t="s">
        <v>108</v>
      </c>
      <c r="G6616" s="510"/>
      <c r="H6616" s="69" t="s">
        <v>46</v>
      </c>
      <c r="I6616" s="573">
        <v>0.16400000000000001</v>
      </c>
    </row>
    <row r="6617" spans="2:9" customFormat="1" ht="0.95" customHeight="1">
      <c r="B6617" s="78" t="s">
        <v>106</v>
      </c>
      <c r="C6617" s="68" t="s">
        <v>156</v>
      </c>
      <c r="D6617" s="375" t="s">
        <v>5</v>
      </c>
      <c r="E6617" s="375" t="s">
        <v>115</v>
      </c>
      <c r="F6617" s="510" t="s">
        <v>108</v>
      </c>
      <c r="G6617" s="510"/>
      <c r="H6617" s="69" t="s">
        <v>46</v>
      </c>
      <c r="I6617" s="573">
        <v>0.16400000000000001</v>
      </c>
    </row>
    <row r="6618" spans="2:9" customFormat="1" ht="18" customHeight="1">
      <c r="B6618" s="72" t="s">
        <v>101</v>
      </c>
      <c r="C6618" s="63" t="s">
        <v>4494</v>
      </c>
      <c r="D6618" s="376" t="s">
        <v>5</v>
      </c>
      <c r="E6618" s="376" t="s">
        <v>4495</v>
      </c>
      <c r="F6618" s="509" t="s">
        <v>60</v>
      </c>
      <c r="G6618" s="509"/>
      <c r="H6618" s="64" t="s">
        <v>12</v>
      </c>
      <c r="I6618" s="577">
        <v>1.0169999999999999</v>
      </c>
    </row>
    <row r="6619" spans="2:9" customFormat="1" ht="26.1" customHeight="1">
      <c r="B6619" s="74"/>
      <c r="C6619" s="574"/>
      <c r="D6619" s="574"/>
      <c r="E6619" s="574"/>
      <c r="F6619" s="574" t="s">
        <v>102</v>
      </c>
      <c r="G6619" s="575">
        <v>5.76</v>
      </c>
      <c r="H6619" s="574" t="s">
        <v>103</v>
      </c>
      <c r="I6619" s="75">
        <v>0</v>
      </c>
    </row>
    <row r="6620" spans="2:9" customFormat="1" ht="24" customHeight="1" thickBot="1">
      <c r="B6620" s="74"/>
      <c r="C6620" s="574"/>
      <c r="D6620" s="574"/>
      <c r="E6620" s="574"/>
      <c r="F6620" s="574" t="s">
        <v>104</v>
      </c>
      <c r="G6620" s="575">
        <v>2.12</v>
      </c>
      <c r="H6620" s="574"/>
      <c r="I6620" s="576" t="s">
        <v>105</v>
      </c>
    </row>
    <row r="6621" spans="2:9" customFormat="1" ht="26.1" customHeight="1" thickTop="1">
      <c r="B6621" s="76"/>
      <c r="C6621" s="67"/>
      <c r="D6621" s="67"/>
      <c r="E6621" s="67"/>
      <c r="F6621" s="67"/>
      <c r="G6621" s="67"/>
      <c r="H6621" s="67"/>
      <c r="I6621" s="77"/>
    </row>
    <row r="6622" spans="2:9" customFormat="1" ht="24" customHeight="1">
      <c r="B6622" s="382" t="s">
        <v>5772</v>
      </c>
      <c r="C6622" s="383" t="s">
        <v>7</v>
      </c>
      <c r="D6622" s="377" t="s">
        <v>95</v>
      </c>
      <c r="E6622" s="377" t="s">
        <v>8</v>
      </c>
      <c r="F6622" s="511" t="s">
        <v>99</v>
      </c>
      <c r="G6622" s="511"/>
      <c r="H6622" s="384" t="s">
        <v>96</v>
      </c>
      <c r="I6622" s="385" t="s">
        <v>97</v>
      </c>
    </row>
    <row r="6623" spans="2:9" customFormat="1" ht="38.25">
      <c r="B6623" s="71" t="s">
        <v>100</v>
      </c>
      <c r="C6623" s="61" t="s">
        <v>4248</v>
      </c>
      <c r="D6623" s="378" t="s">
        <v>5</v>
      </c>
      <c r="E6623" s="378" t="s">
        <v>4249</v>
      </c>
      <c r="F6623" s="512" t="s">
        <v>113</v>
      </c>
      <c r="G6623" s="512"/>
      <c r="H6623" s="62" t="s">
        <v>12</v>
      </c>
      <c r="I6623" s="572">
        <v>1</v>
      </c>
    </row>
    <row r="6624" spans="2:9" customFormat="1" ht="25.5">
      <c r="B6624" s="78" t="s">
        <v>106</v>
      </c>
      <c r="C6624" s="68" t="s">
        <v>157</v>
      </c>
      <c r="D6624" s="375" t="s">
        <v>5</v>
      </c>
      <c r="E6624" s="375" t="s">
        <v>114</v>
      </c>
      <c r="F6624" s="510" t="s">
        <v>108</v>
      </c>
      <c r="G6624" s="510"/>
      <c r="H6624" s="69" t="s">
        <v>46</v>
      </c>
      <c r="I6624" s="573">
        <v>9.4500000000000001E-2</v>
      </c>
    </row>
    <row r="6625" spans="2:9" customFormat="1" ht="0.95" customHeight="1">
      <c r="B6625" s="78" t="s">
        <v>106</v>
      </c>
      <c r="C6625" s="68" t="s">
        <v>156</v>
      </c>
      <c r="D6625" s="375" t="s">
        <v>5</v>
      </c>
      <c r="E6625" s="375" t="s">
        <v>115</v>
      </c>
      <c r="F6625" s="510" t="s">
        <v>108</v>
      </c>
      <c r="G6625" s="510"/>
      <c r="H6625" s="69" t="s">
        <v>46</v>
      </c>
      <c r="I6625" s="573">
        <v>9.4500000000000001E-2</v>
      </c>
    </row>
    <row r="6626" spans="2:9" customFormat="1" ht="18" customHeight="1">
      <c r="B6626" s="72" t="s">
        <v>101</v>
      </c>
      <c r="C6626" s="63" t="s">
        <v>4656</v>
      </c>
      <c r="D6626" s="376" t="s">
        <v>5</v>
      </c>
      <c r="E6626" s="376" t="s">
        <v>4657</v>
      </c>
      <c r="F6626" s="509" t="s">
        <v>60</v>
      </c>
      <c r="G6626" s="509"/>
      <c r="H6626" s="64" t="s">
        <v>12</v>
      </c>
      <c r="I6626" s="577">
        <v>1.1000000000000001</v>
      </c>
    </row>
    <row r="6627" spans="2:9" customFormat="1" ht="65.099999999999994" customHeight="1">
      <c r="B6627" s="74"/>
      <c r="C6627" s="574"/>
      <c r="D6627" s="574"/>
      <c r="E6627" s="574"/>
      <c r="F6627" s="574" t="s">
        <v>102</v>
      </c>
      <c r="G6627" s="575">
        <v>3.31</v>
      </c>
      <c r="H6627" s="574" t="s">
        <v>103</v>
      </c>
      <c r="I6627" s="75">
        <v>0</v>
      </c>
    </row>
    <row r="6628" spans="2:9" customFormat="1" ht="24" customHeight="1" thickBot="1">
      <c r="B6628" s="74"/>
      <c r="C6628" s="574"/>
      <c r="D6628" s="574"/>
      <c r="E6628" s="574"/>
      <c r="F6628" s="574" t="s">
        <v>104</v>
      </c>
      <c r="G6628" s="575">
        <v>2.4900000000000002</v>
      </c>
      <c r="H6628" s="574"/>
      <c r="I6628" s="576" t="s">
        <v>105</v>
      </c>
    </row>
    <row r="6629" spans="2:9" customFormat="1" ht="26.1" customHeight="1" thickTop="1">
      <c r="B6629" s="76"/>
      <c r="C6629" s="67"/>
      <c r="D6629" s="67"/>
      <c r="E6629" s="67"/>
      <c r="F6629" s="67"/>
      <c r="G6629" s="67"/>
      <c r="H6629" s="67"/>
      <c r="I6629" s="77"/>
    </row>
    <row r="6630" spans="2:9" customFormat="1" ht="25.5" customHeight="1">
      <c r="B6630" s="382" t="s">
        <v>5784</v>
      </c>
      <c r="C6630" s="383" t="s">
        <v>7</v>
      </c>
      <c r="D6630" s="377" t="s">
        <v>95</v>
      </c>
      <c r="E6630" s="377" t="s">
        <v>8</v>
      </c>
      <c r="F6630" s="511" t="s">
        <v>99</v>
      </c>
      <c r="G6630" s="511"/>
      <c r="H6630" s="384" t="s">
        <v>96</v>
      </c>
      <c r="I6630" s="385" t="s">
        <v>97</v>
      </c>
    </row>
    <row r="6631" spans="2:9" customFormat="1" ht="38.25">
      <c r="B6631" s="71" t="s">
        <v>100</v>
      </c>
      <c r="C6631" s="61" t="s">
        <v>6950</v>
      </c>
      <c r="D6631" s="378" t="s">
        <v>44</v>
      </c>
      <c r="E6631" s="378" t="s">
        <v>6951</v>
      </c>
      <c r="F6631" s="512" t="s">
        <v>113</v>
      </c>
      <c r="G6631" s="512"/>
      <c r="H6631" s="62" t="s">
        <v>45</v>
      </c>
      <c r="I6631" s="572">
        <v>1</v>
      </c>
    </row>
    <row r="6632" spans="2:9" customFormat="1" ht="0.95" customHeight="1">
      <c r="B6632" s="78" t="s">
        <v>106</v>
      </c>
      <c r="C6632" s="68" t="s">
        <v>7091</v>
      </c>
      <c r="D6632" s="375" t="s">
        <v>5</v>
      </c>
      <c r="E6632" s="375" t="s">
        <v>7092</v>
      </c>
      <c r="F6632" s="510" t="s">
        <v>2392</v>
      </c>
      <c r="G6632" s="510"/>
      <c r="H6632" s="69" t="s">
        <v>2393</v>
      </c>
      <c r="I6632" s="573">
        <v>1.3599999999999999E-2</v>
      </c>
    </row>
    <row r="6633" spans="2:9" customFormat="1" ht="18" customHeight="1">
      <c r="B6633" s="78" t="s">
        <v>106</v>
      </c>
      <c r="C6633" s="68" t="s">
        <v>7093</v>
      </c>
      <c r="D6633" s="375" t="s">
        <v>5</v>
      </c>
      <c r="E6633" s="375" t="s">
        <v>7094</v>
      </c>
      <c r="F6633" s="510" t="s">
        <v>2392</v>
      </c>
      <c r="G6633" s="510"/>
      <c r="H6633" s="69" t="s">
        <v>2396</v>
      </c>
      <c r="I6633" s="573">
        <v>2.76E-2</v>
      </c>
    </row>
    <row r="6634" spans="2:9" customFormat="1" ht="65.099999999999994" customHeight="1">
      <c r="B6634" s="78" t="s">
        <v>106</v>
      </c>
      <c r="C6634" s="68" t="s">
        <v>7067</v>
      </c>
      <c r="D6634" s="375" t="s">
        <v>5</v>
      </c>
      <c r="E6634" s="375" t="s">
        <v>7068</v>
      </c>
      <c r="F6634" s="510" t="s">
        <v>108</v>
      </c>
      <c r="G6634" s="510"/>
      <c r="H6634" s="69" t="s">
        <v>48</v>
      </c>
      <c r="I6634" s="573">
        <v>2.1100000000000001E-2</v>
      </c>
    </row>
    <row r="6635" spans="2:9" customFormat="1" ht="24" customHeight="1">
      <c r="B6635" s="78" t="s">
        <v>106</v>
      </c>
      <c r="C6635" s="68" t="s">
        <v>2349</v>
      </c>
      <c r="D6635" s="375" t="s">
        <v>5</v>
      </c>
      <c r="E6635" s="375" t="s">
        <v>109</v>
      </c>
      <c r="F6635" s="510" t="s">
        <v>108</v>
      </c>
      <c r="G6635" s="510"/>
      <c r="H6635" s="69" t="s">
        <v>46</v>
      </c>
      <c r="I6635" s="573">
        <v>5.9989999999999997</v>
      </c>
    </row>
    <row r="6636" spans="2:9" customFormat="1" ht="26.1" customHeight="1">
      <c r="B6636" s="78" t="s">
        <v>106</v>
      </c>
      <c r="C6636" s="68" t="s">
        <v>151</v>
      </c>
      <c r="D6636" s="375" t="s">
        <v>5</v>
      </c>
      <c r="E6636" s="375" t="s">
        <v>107</v>
      </c>
      <c r="F6636" s="510" t="s">
        <v>108</v>
      </c>
      <c r="G6636" s="510"/>
      <c r="H6636" s="69" t="s">
        <v>46</v>
      </c>
      <c r="I6636" s="573">
        <v>4.9989999999999997</v>
      </c>
    </row>
    <row r="6637" spans="2:9" customFormat="1" ht="25.5" customHeight="1">
      <c r="B6637" s="78" t="s">
        <v>106</v>
      </c>
      <c r="C6637" s="68" t="s">
        <v>7095</v>
      </c>
      <c r="D6637" s="375" t="s">
        <v>5</v>
      </c>
      <c r="E6637" s="375" t="s">
        <v>7096</v>
      </c>
      <c r="F6637" s="510" t="s">
        <v>2691</v>
      </c>
      <c r="G6637" s="510"/>
      <c r="H6637" s="69" t="s">
        <v>48</v>
      </c>
      <c r="I6637" s="573">
        <v>7.0000000000000007E-2</v>
      </c>
    </row>
    <row r="6638" spans="2:9" customFormat="1" ht="38.25">
      <c r="B6638" s="78" t="s">
        <v>106</v>
      </c>
      <c r="C6638" s="68" t="s">
        <v>3492</v>
      </c>
      <c r="D6638" s="375" t="s">
        <v>5</v>
      </c>
      <c r="E6638" s="375" t="s">
        <v>3493</v>
      </c>
      <c r="F6638" s="510" t="s">
        <v>108</v>
      </c>
      <c r="G6638" s="510"/>
      <c r="H6638" s="69" t="s">
        <v>48</v>
      </c>
      <c r="I6638" s="573">
        <v>0.13059999999999999</v>
      </c>
    </row>
    <row r="6639" spans="2:9" customFormat="1" ht="0.95" customHeight="1">
      <c r="B6639" s="78" t="s">
        <v>106</v>
      </c>
      <c r="C6639" s="68" t="s">
        <v>7097</v>
      </c>
      <c r="D6639" s="375" t="s">
        <v>5</v>
      </c>
      <c r="E6639" s="375" t="s">
        <v>7098</v>
      </c>
      <c r="F6639" s="510" t="s">
        <v>3057</v>
      </c>
      <c r="G6639" s="510"/>
      <c r="H6639" s="69" t="s">
        <v>48</v>
      </c>
      <c r="I6639" s="573">
        <v>0.121</v>
      </c>
    </row>
    <row r="6640" spans="2:9" customFormat="1" ht="18" customHeight="1">
      <c r="B6640" s="72" t="s">
        <v>101</v>
      </c>
      <c r="C6640" s="63" t="s">
        <v>2851</v>
      </c>
      <c r="D6640" s="376" t="s">
        <v>5</v>
      </c>
      <c r="E6640" s="376" t="s">
        <v>2852</v>
      </c>
      <c r="F6640" s="509" t="s">
        <v>60</v>
      </c>
      <c r="G6640" s="509"/>
      <c r="H6640" s="64" t="s">
        <v>45</v>
      </c>
      <c r="I6640" s="577">
        <v>188.71879999999999</v>
      </c>
    </row>
    <row r="6641" spans="2:9" customFormat="1" ht="39" customHeight="1">
      <c r="B6641" s="74"/>
      <c r="C6641" s="574"/>
      <c r="D6641" s="574"/>
      <c r="E6641" s="574"/>
      <c r="F6641" s="574" t="s">
        <v>102</v>
      </c>
      <c r="G6641" s="575">
        <v>285.06</v>
      </c>
      <c r="H6641" s="574" t="s">
        <v>103</v>
      </c>
      <c r="I6641" s="75">
        <v>0</v>
      </c>
    </row>
    <row r="6642" spans="2:9" customFormat="1" ht="24" customHeight="1" thickBot="1">
      <c r="B6642" s="74"/>
      <c r="C6642" s="574"/>
      <c r="D6642" s="574"/>
      <c r="E6642" s="574"/>
      <c r="F6642" s="574" t="s">
        <v>104</v>
      </c>
      <c r="G6642" s="575">
        <v>157.41</v>
      </c>
      <c r="H6642" s="574"/>
      <c r="I6642" s="576" t="s">
        <v>105</v>
      </c>
    </row>
    <row r="6643" spans="2:9" customFormat="1" ht="26.1" customHeight="1" thickTop="1">
      <c r="B6643" s="76"/>
      <c r="C6643" s="67"/>
      <c r="D6643" s="67"/>
      <c r="E6643" s="67"/>
      <c r="F6643" s="67"/>
      <c r="G6643" s="67"/>
      <c r="H6643" s="67"/>
      <c r="I6643" s="77"/>
    </row>
    <row r="6644" spans="2:9" customFormat="1" ht="15">
      <c r="B6644" s="382" t="s">
        <v>1157</v>
      </c>
      <c r="C6644" s="383" t="s">
        <v>7</v>
      </c>
      <c r="D6644" s="377" t="s">
        <v>95</v>
      </c>
      <c r="E6644" s="377" t="s">
        <v>8</v>
      </c>
      <c r="F6644" s="511" t="s">
        <v>99</v>
      </c>
      <c r="G6644" s="511"/>
      <c r="H6644" s="384" t="s">
        <v>96</v>
      </c>
      <c r="I6644" s="385" t="s">
        <v>97</v>
      </c>
    </row>
    <row r="6645" spans="2:9" customFormat="1" ht="51">
      <c r="B6645" s="71" t="s">
        <v>100</v>
      </c>
      <c r="C6645" s="61" t="s">
        <v>635</v>
      </c>
      <c r="D6645" s="378" t="s">
        <v>44</v>
      </c>
      <c r="E6645" s="378" t="s">
        <v>636</v>
      </c>
      <c r="F6645" s="512" t="s">
        <v>113</v>
      </c>
      <c r="G6645" s="512"/>
      <c r="H6645" s="62" t="s">
        <v>12</v>
      </c>
      <c r="I6645" s="572">
        <v>1</v>
      </c>
    </row>
    <row r="6646" spans="2:9" customFormat="1" ht="0.95" customHeight="1">
      <c r="B6646" s="78" t="s">
        <v>106</v>
      </c>
      <c r="C6646" s="68" t="s">
        <v>157</v>
      </c>
      <c r="D6646" s="375" t="s">
        <v>5</v>
      </c>
      <c r="E6646" s="375" t="s">
        <v>114</v>
      </c>
      <c r="F6646" s="510" t="s">
        <v>108</v>
      </c>
      <c r="G6646" s="510"/>
      <c r="H6646" s="69" t="s">
        <v>46</v>
      </c>
      <c r="I6646" s="573">
        <v>7.0000000000000007E-2</v>
      </c>
    </row>
    <row r="6647" spans="2:9" customFormat="1" ht="18" customHeight="1">
      <c r="B6647" s="78" t="s">
        <v>106</v>
      </c>
      <c r="C6647" s="68" t="s">
        <v>156</v>
      </c>
      <c r="D6647" s="375" t="s">
        <v>5</v>
      </c>
      <c r="E6647" s="375" t="s">
        <v>115</v>
      </c>
      <c r="F6647" s="510" t="s">
        <v>108</v>
      </c>
      <c r="G6647" s="510"/>
      <c r="H6647" s="69" t="s">
        <v>46</v>
      </c>
      <c r="I6647" s="573">
        <v>7.0000000000000007E-2</v>
      </c>
    </row>
    <row r="6648" spans="2:9" customFormat="1" ht="65.099999999999994" customHeight="1">
      <c r="B6648" s="74"/>
      <c r="C6648" s="574"/>
      <c r="D6648" s="574"/>
      <c r="E6648" s="574"/>
      <c r="F6648" s="574" t="s">
        <v>102</v>
      </c>
      <c r="G6648" s="575">
        <v>2.4500000000000002</v>
      </c>
      <c r="H6648" s="574" t="s">
        <v>103</v>
      </c>
      <c r="I6648" s="75">
        <v>0</v>
      </c>
    </row>
    <row r="6649" spans="2:9" customFormat="1" ht="24" customHeight="1" thickBot="1">
      <c r="B6649" s="74"/>
      <c r="C6649" s="574"/>
      <c r="D6649" s="574"/>
      <c r="E6649" s="574"/>
      <c r="F6649" s="574" t="s">
        <v>104</v>
      </c>
      <c r="G6649" s="575">
        <v>0.74</v>
      </c>
      <c r="H6649" s="574"/>
      <c r="I6649" s="576" t="s">
        <v>105</v>
      </c>
    </row>
    <row r="6650" spans="2:9" customFormat="1" ht="26.1" customHeight="1" thickTop="1">
      <c r="B6650" s="76"/>
      <c r="C6650" s="67"/>
      <c r="D6650" s="67"/>
      <c r="E6650" s="67"/>
      <c r="F6650" s="67"/>
      <c r="G6650" s="67"/>
      <c r="H6650" s="67"/>
      <c r="I6650" s="77"/>
    </row>
    <row r="6651" spans="2:9" customFormat="1" ht="15">
      <c r="B6651" s="382" t="s">
        <v>5789</v>
      </c>
      <c r="C6651" s="383" t="s">
        <v>7</v>
      </c>
      <c r="D6651" s="377" t="s">
        <v>95</v>
      </c>
      <c r="E6651" s="377" t="s">
        <v>8</v>
      </c>
      <c r="F6651" s="511" t="s">
        <v>99</v>
      </c>
      <c r="G6651" s="511"/>
      <c r="H6651" s="384" t="s">
        <v>96</v>
      </c>
      <c r="I6651" s="385" t="s">
        <v>97</v>
      </c>
    </row>
    <row r="6652" spans="2:9" customFormat="1" ht="25.5">
      <c r="B6652" s="71" t="s">
        <v>100</v>
      </c>
      <c r="C6652" s="61" t="s">
        <v>639</v>
      </c>
      <c r="D6652" s="378" t="s">
        <v>44</v>
      </c>
      <c r="E6652" s="378" t="s">
        <v>640</v>
      </c>
      <c r="F6652" s="512" t="s">
        <v>113</v>
      </c>
      <c r="G6652" s="512"/>
      <c r="H6652" s="62" t="s">
        <v>45</v>
      </c>
      <c r="I6652" s="572">
        <v>1</v>
      </c>
    </row>
    <row r="6653" spans="2:9" customFormat="1" ht="0.95" customHeight="1">
      <c r="B6653" s="78" t="s">
        <v>106</v>
      </c>
      <c r="C6653" s="68" t="s">
        <v>157</v>
      </c>
      <c r="D6653" s="375" t="s">
        <v>5</v>
      </c>
      <c r="E6653" s="375" t="s">
        <v>114</v>
      </c>
      <c r="F6653" s="510" t="s">
        <v>108</v>
      </c>
      <c r="G6653" s="510"/>
      <c r="H6653" s="69" t="s">
        <v>46</v>
      </c>
      <c r="I6653" s="573">
        <v>0.2</v>
      </c>
    </row>
    <row r="6654" spans="2:9" customFormat="1" ht="18" customHeight="1">
      <c r="B6654" s="78" t="s">
        <v>106</v>
      </c>
      <c r="C6654" s="68" t="s">
        <v>156</v>
      </c>
      <c r="D6654" s="375" t="s">
        <v>5</v>
      </c>
      <c r="E6654" s="375" t="s">
        <v>115</v>
      </c>
      <c r="F6654" s="510" t="s">
        <v>108</v>
      </c>
      <c r="G6654" s="510"/>
      <c r="H6654" s="69" t="s">
        <v>46</v>
      </c>
      <c r="I6654" s="573">
        <v>0.2</v>
      </c>
    </row>
    <row r="6655" spans="2:9" customFormat="1" ht="26.1" customHeight="1">
      <c r="B6655" s="72" t="s">
        <v>101</v>
      </c>
      <c r="C6655" s="63" t="s">
        <v>2819</v>
      </c>
      <c r="D6655" s="376" t="s">
        <v>5</v>
      </c>
      <c r="E6655" s="376" t="s">
        <v>2820</v>
      </c>
      <c r="F6655" s="509" t="s">
        <v>60</v>
      </c>
      <c r="G6655" s="509"/>
      <c r="H6655" s="64" t="s">
        <v>45</v>
      </c>
      <c r="I6655" s="577">
        <v>1</v>
      </c>
    </row>
    <row r="6656" spans="2:9" customFormat="1" ht="24" customHeight="1">
      <c r="B6656" s="74"/>
      <c r="C6656" s="574"/>
      <c r="D6656" s="574"/>
      <c r="E6656" s="574"/>
      <c r="F6656" s="574" t="s">
        <v>102</v>
      </c>
      <c r="G6656" s="575">
        <v>7.03</v>
      </c>
      <c r="H6656" s="574" t="s">
        <v>103</v>
      </c>
      <c r="I6656" s="75">
        <v>0</v>
      </c>
    </row>
    <row r="6657" spans="2:9" customFormat="1" ht="26.1" customHeight="1" thickBot="1">
      <c r="B6657" s="74"/>
      <c r="C6657" s="574"/>
      <c r="D6657" s="574"/>
      <c r="E6657" s="574"/>
      <c r="F6657" s="574" t="s">
        <v>104</v>
      </c>
      <c r="G6657" s="575">
        <v>3.64</v>
      </c>
      <c r="H6657" s="574"/>
      <c r="I6657" s="576" t="s">
        <v>105</v>
      </c>
    </row>
    <row r="6658" spans="2:9" customFormat="1" ht="24" customHeight="1" thickTop="1">
      <c r="B6658" s="76"/>
      <c r="C6658" s="67"/>
      <c r="D6658" s="67"/>
      <c r="E6658" s="67"/>
      <c r="F6658" s="67"/>
      <c r="G6658" s="67"/>
      <c r="H6658" s="67"/>
      <c r="I6658" s="77"/>
    </row>
    <row r="6659" spans="2:9" customFormat="1" ht="15">
      <c r="B6659" s="382" t="s">
        <v>5790</v>
      </c>
      <c r="C6659" s="383" t="s">
        <v>7</v>
      </c>
      <c r="D6659" s="377" t="s">
        <v>95</v>
      </c>
      <c r="E6659" s="377" t="s">
        <v>8</v>
      </c>
      <c r="F6659" s="511" t="s">
        <v>99</v>
      </c>
      <c r="G6659" s="511"/>
      <c r="H6659" s="384" t="s">
        <v>96</v>
      </c>
      <c r="I6659" s="385" t="s">
        <v>97</v>
      </c>
    </row>
    <row r="6660" spans="2:9" customFormat="1" ht="38.25">
      <c r="B6660" s="71" t="s">
        <v>100</v>
      </c>
      <c r="C6660" s="61" t="s">
        <v>641</v>
      </c>
      <c r="D6660" s="378" t="s">
        <v>5</v>
      </c>
      <c r="E6660" s="378" t="s">
        <v>642</v>
      </c>
      <c r="F6660" s="512" t="s">
        <v>113</v>
      </c>
      <c r="G6660" s="512"/>
      <c r="H6660" s="62" t="s">
        <v>45</v>
      </c>
      <c r="I6660" s="572">
        <v>1</v>
      </c>
    </row>
    <row r="6661" spans="2:9" customFormat="1" ht="0.95" customHeight="1">
      <c r="B6661" s="78" t="s">
        <v>106</v>
      </c>
      <c r="C6661" s="68" t="s">
        <v>157</v>
      </c>
      <c r="D6661" s="375" t="s">
        <v>5</v>
      </c>
      <c r="E6661" s="375" t="s">
        <v>114</v>
      </c>
      <c r="F6661" s="510" t="s">
        <v>108</v>
      </c>
      <c r="G6661" s="510"/>
      <c r="H6661" s="69" t="s">
        <v>46</v>
      </c>
      <c r="I6661" s="573">
        <v>0.23899999999999999</v>
      </c>
    </row>
    <row r="6662" spans="2:9" customFormat="1" ht="18" customHeight="1">
      <c r="B6662" s="78" t="s">
        <v>106</v>
      </c>
      <c r="C6662" s="68" t="s">
        <v>156</v>
      </c>
      <c r="D6662" s="375" t="s">
        <v>5</v>
      </c>
      <c r="E6662" s="375" t="s">
        <v>115</v>
      </c>
      <c r="F6662" s="510" t="s">
        <v>108</v>
      </c>
      <c r="G6662" s="510"/>
      <c r="H6662" s="69" t="s">
        <v>46</v>
      </c>
      <c r="I6662" s="573">
        <v>0.23899999999999999</v>
      </c>
    </row>
    <row r="6663" spans="2:9" customFormat="1" ht="26.1" customHeight="1">
      <c r="B6663" s="72" t="s">
        <v>101</v>
      </c>
      <c r="C6663" s="63" t="s">
        <v>2821</v>
      </c>
      <c r="D6663" s="376" t="s">
        <v>5</v>
      </c>
      <c r="E6663" s="376" t="s">
        <v>2822</v>
      </c>
      <c r="F6663" s="509" t="s">
        <v>60</v>
      </c>
      <c r="G6663" s="509"/>
      <c r="H6663" s="64" t="s">
        <v>45</v>
      </c>
      <c r="I6663" s="577">
        <v>1</v>
      </c>
    </row>
    <row r="6664" spans="2:9" customFormat="1" ht="26.1" customHeight="1">
      <c r="B6664" s="74"/>
      <c r="C6664" s="574"/>
      <c r="D6664" s="574"/>
      <c r="E6664" s="574"/>
      <c r="F6664" s="574" t="s">
        <v>102</v>
      </c>
      <c r="G6664" s="575">
        <v>8.4</v>
      </c>
      <c r="H6664" s="574" t="s">
        <v>103</v>
      </c>
      <c r="I6664" s="75">
        <v>0</v>
      </c>
    </row>
    <row r="6665" spans="2:9" customFormat="1" ht="24" customHeight="1" thickBot="1">
      <c r="B6665" s="74"/>
      <c r="C6665" s="574"/>
      <c r="D6665" s="574"/>
      <c r="E6665" s="574"/>
      <c r="F6665" s="574" t="s">
        <v>104</v>
      </c>
      <c r="G6665" s="575">
        <v>3.37</v>
      </c>
      <c r="H6665" s="574"/>
      <c r="I6665" s="576" t="s">
        <v>105</v>
      </c>
    </row>
    <row r="6666" spans="2:9" customFormat="1" ht="26.1" customHeight="1" thickTop="1">
      <c r="B6666" s="76"/>
      <c r="C6666" s="67"/>
      <c r="D6666" s="67"/>
      <c r="E6666" s="67"/>
      <c r="F6666" s="67"/>
      <c r="G6666" s="67"/>
      <c r="H6666" s="67"/>
      <c r="I6666" s="77"/>
    </row>
    <row r="6667" spans="2:9" customFormat="1" ht="26.1" customHeight="1">
      <c r="B6667" s="382" t="s">
        <v>5791</v>
      </c>
      <c r="C6667" s="383" t="s">
        <v>7</v>
      </c>
      <c r="D6667" s="377" t="s">
        <v>95</v>
      </c>
      <c r="E6667" s="377" t="s">
        <v>8</v>
      </c>
      <c r="F6667" s="511" t="s">
        <v>99</v>
      </c>
      <c r="G6667" s="511"/>
      <c r="H6667" s="384" t="s">
        <v>96</v>
      </c>
      <c r="I6667" s="385" t="s">
        <v>97</v>
      </c>
    </row>
    <row r="6668" spans="2:9" customFormat="1" ht="38.25">
      <c r="B6668" s="71" t="s">
        <v>100</v>
      </c>
      <c r="C6668" s="61" t="s">
        <v>643</v>
      </c>
      <c r="D6668" s="378" t="s">
        <v>44</v>
      </c>
      <c r="E6668" s="378" t="s">
        <v>644</v>
      </c>
      <c r="F6668" s="512">
        <v>58</v>
      </c>
      <c r="G6668" s="512"/>
      <c r="H6668" s="62" t="s">
        <v>12</v>
      </c>
      <c r="I6668" s="572">
        <v>1</v>
      </c>
    </row>
    <row r="6669" spans="2:9" customFormat="1" ht="25.5">
      <c r="B6669" s="78" t="s">
        <v>106</v>
      </c>
      <c r="C6669" s="68" t="s">
        <v>156</v>
      </c>
      <c r="D6669" s="375" t="s">
        <v>5</v>
      </c>
      <c r="E6669" s="375" t="s">
        <v>115</v>
      </c>
      <c r="F6669" s="510" t="s">
        <v>108</v>
      </c>
      <c r="G6669" s="510"/>
      <c r="H6669" s="69" t="s">
        <v>46</v>
      </c>
      <c r="I6669" s="573">
        <v>0.10199999999999999</v>
      </c>
    </row>
    <row r="6670" spans="2:9" customFormat="1" ht="0.95" customHeight="1">
      <c r="B6670" s="78" t="s">
        <v>106</v>
      </c>
      <c r="C6670" s="68" t="s">
        <v>157</v>
      </c>
      <c r="D6670" s="375" t="s">
        <v>5</v>
      </c>
      <c r="E6670" s="375" t="s">
        <v>114</v>
      </c>
      <c r="F6670" s="510" t="s">
        <v>108</v>
      </c>
      <c r="G6670" s="510"/>
      <c r="H6670" s="69" t="s">
        <v>46</v>
      </c>
      <c r="I6670" s="573">
        <v>0.10199999999999999</v>
      </c>
    </row>
    <row r="6671" spans="2:9" customFormat="1" ht="18" customHeight="1">
      <c r="B6671" s="74"/>
      <c r="C6671" s="574"/>
      <c r="D6671" s="574"/>
      <c r="E6671" s="574"/>
      <c r="F6671" s="574" t="s">
        <v>102</v>
      </c>
      <c r="G6671" s="575">
        <v>3.58</v>
      </c>
      <c r="H6671" s="574" t="s">
        <v>103</v>
      </c>
      <c r="I6671" s="75">
        <v>0</v>
      </c>
    </row>
    <row r="6672" spans="2:9" customFormat="1" ht="51.95" customHeight="1" thickBot="1">
      <c r="B6672" s="74"/>
      <c r="C6672" s="574"/>
      <c r="D6672" s="574"/>
      <c r="E6672" s="574"/>
      <c r="F6672" s="574" t="s">
        <v>104</v>
      </c>
      <c r="G6672" s="575">
        <v>1.08</v>
      </c>
      <c r="H6672" s="574"/>
      <c r="I6672" s="576" t="s">
        <v>105</v>
      </c>
    </row>
    <row r="6673" spans="2:9" customFormat="1" ht="24" customHeight="1" thickTop="1">
      <c r="B6673" s="76"/>
      <c r="C6673" s="67"/>
      <c r="D6673" s="67"/>
      <c r="E6673" s="67"/>
      <c r="F6673" s="67"/>
      <c r="G6673" s="67"/>
      <c r="H6673" s="67"/>
      <c r="I6673" s="77"/>
    </row>
    <row r="6674" spans="2:9" customFormat="1" ht="26.1" customHeight="1">
      <c r="B6674" s="382" t="s">
        <v>5792</v>
      </c>
      <c r="C6674" s="383" t="s">
        <v>7</v>
      </c>
      <c r="D6674" s="377" t="s">
        <v>95</v>
      </c>
      <c r="E6674" s="377" t="s">
        <v>8</v>
      </c>
      <c r="F6674" s="511" t="s">
        <v>99</v>
      </c>
      <c r="G6674" s="511"/>
      <c r="H6674" s="384" t="s">
        <v>96</v>
      </c>
      <c r="I6674" s="385" t="s">
        <v>97</v>
      </c>
    </row>
    <row r="6675" spans="2:9" customFormat="1" ht="25.5">
      <c r="B6675" s="71" t="s">
        <v>100</v>
      </c>
      <c r="C6675" s="61" t="s">
        <v>645</v>
      </c>
      <c r="D6675" s="378" t="s">
        <v>44</v>
      </c>
      <c r="E6675" s="378" t="s">
        <v>646</v>
      </c>
      <c r="F6675" s="512">
        <v>58</v>
      </c>
      <c r="G6675" s="512"/>
      <c r="H6675" s="62" t="s">
        <v>12</v>
      </c>
      <c r="I6675" s="572">
        <v>1</v>
      </c>
    </row>
    <row r="6676" spans="2:9" customFormat="1" ht="25.5">
      <c r="B6676" s="78" t="s">
        <v>106</v>
      </c>
      <c r="C6676" s="68" t="s">
        <v>156</v>
      </c>
      <c r="D6676" s="375" t="s">
        <v>5</v>
      </c>
      <c r="E6676" s="375" t="s">
        <v>115</v>
      </c>
      <c r="F6676" s="510" t="s">
        <v>108</v>
      </c>
      <c r="G6676" s="510"/>
      <c r="H6676" s="69" t="s">
        <v>46</v>
      </c>
      <c r="I6676" s="573">
        <v>0.10199999999999999</v>
      </c>
    </row>
    <row r="6677" spans="2:9" customFormat="1" ht="0.95" customHeight="1">
      <c r="B6677" s="78" t="s">
        <v>106</v>
      </c>
      <c r="C6677" s="68" t="s">
        <v>157</v>
      </c>
      <c r="D6677" s="375" t="s">
        <v>5</v>
      </c>
      <c r="E6677" s="375" t="s">
        <v>114</v>
      </c>
      <c r="F6677" s="510" t="s">
        <v>108</v>
      </c>
      <c r="G6677" s="510"/>
      <c r="H6677" s="69" t="s">
        <v>46</v>
      </c>
      <c r="I6677" s="573">
        <v>0.10199999999999999</v>
      </c>
    </row>
    <row r="6678" spans="2:9" customFormat="1" ht="18" customHeight="1">
      <c r="B6678" s="72" t="s">
        <v>101</v>
      </c>
      <c r="C6678" s="63" t="s">
        <v>2823</v>
      </c>
      <c r="D6678" s="376" t="s">
        <v>358</v>
      </c>
      <c r="E6678" s="376" t="s">
        <v>2824</v>
      </c>
      <c r="F6678" s="509" t="s">
        <v>60</v>
      </c>
      <c r="G6678" s="509"/>
      <c r="H6678" s="64" t="s">
        <v>12</v>
      </c>
      <c r="I6678" s="577">
        <v>1</v>
      </c>
    </row>
    <row r="6679" spans="2:9" customFormat="1" ht="39" customHeight="1">
      <c r="B6679" s="74"/>
      <c r="C6679" s="574"/>
      <c r="D6679" s="574"/>
      <c r="E6679" s="574"/>
      <c r="F6679" s="574" t="s">
        <v>102</v>
      </c>
      <c r="G6679" s="575">
        <v>3.58</v>
      </c>
      <c r="H6679" s="574" t="s">
        <v>103</v>
      </c>
      <c r="I6679" s="75">
        <v>0</v>
      </c>
    </row>
    <row r="6680" spans="2:9" customFormat="1" ht="26.1" customHeight="1" thickBot="1">
      <c r="B6680" s="74"/>
      <c r="C6680" s="574"/>
      <c r="D6680" s="574"/>
      <c r="E6680" s="574"/>
      <c r="F6680" s="574" t="s">
        <v>104</v>
      </c>
      <c r="G6680" s="575">
        <v>1.92</v>
      </c>
      <c r="H6680" s="574"/>
      <c r="I6680" s="576" t="s">
        <v>105</v>
      </c>
    </row>
    <row r="6681" spans="2:9" customFormat="1" ht="26.1" customHeight="1" thickTop="1">
      <c r="B6681" s="76"/>
      <c r="C6681" s="67"/>
      <c r="D6681" s="67"/>
      <c r="E6681" s="67"/>
      <c r="F6681" s="67"/>
      <c r="G6681" s="67"/>
      <c r="H6681" s="67"/>
      <c r="I6681" s="77"/>
    </row>
    <row r="6682" spans="2:9" customFormat="1" ht="39" customHeight="1">
      <c r="B6682" s="382" t="s">
        <v>1776</v>
      </c>
      <c r="C6682" s="383" t="s">
        <v>7</v>
      </c>
      <c r="D6682" s="377" t="s">
        <v>95</v>
      </c>
      <c r="E6682" s="377" t="s">
        <v>8</v>
      </c>
      <c r="F6682" s="511" t="s">
        <v>99</v>
      </c>
      <c r="G6682" s="511"/>
      <c r="H6682" s="384" t="s">
        <v>96</v>
      </c>
      <c r="I6682" s="385" t="s">
        <v>97</v>
      </c>
    </row>
    <row r="6683" spans="2:9" customFormat="1" ht="26.1" customHeight="1">
      <c r="B6683" s="71" t="s">
        <v>100</v>
      </c>
      <c r="C6683" s="61" t="s">
        <v>650</v>
      </c>
      <c r="D6683" s="378" t="s">
        <v>358</v>
      </c>
      <c r="E6683" s="378" t="s">
        <v>651</v>
      </c>
      <c r="F6683" s="512" t="s">
        <v>2825</v>
      </c>
      <c r="G6683" s="512"/>
      <c r="H6683" s="62" t="s">
        <v>45</v>
      </c>
      <c r="I6683" s="572">
        <v>1</v>
      </c>
    </row>
    <row r="6684" spans="2:9" customFormat="1" ht="25.5">
      <c r="B6684" s="78" t="s">
        <v>106</v>
      </c>
      <c r="C6684" s="68" t="s">
        <v>157</v>
      </c>
      <c r="D6684" s="375" t="s">
        <v>5</v>
      </c>
      <c r="E6684" s="375" t="s">
        <v>114</v>
      </c>
      <c r="F6684" s="510" t="s">
        <v>108</v>
      </c>
      <c r="G6684" s="510"/>
      <c r="H6684" s="69" t="s">
        <v>46</v>
      </c>
      <c r="I6684" s="573">
        <v>0.51</v>
      </c>
    </row>
    <row r="6685" spans="2:9" customFormat="1" ht="25.5">
      <c r="B6685" s="78" t="s">
        <v>106</v>
      </c>
      <c r="C6685" s="68" t="s">
        <v>156</v>
      </c>
      <c r="D6685" s="375" t="s">
        <v>5</v>
      </c>
      <c r="E6685" s="375" t="s">
        <v>115</v>
      </c>
      <c r="F6685" s="510" t="s">
        <v>108</v>
      </c>
      <c r="G6685" s="510"/>
      <c r="H6685" s="69" t="s">
        <v>46</v>
      </c>
      <c r="I6685" s="573">
        <v>0.51</v>
      </c>
    </row>
    <row r="6686" spans="2:9" customFormat="1" ht="0.95" customHeight="1">
      <c r="B6686" s="72" t="s">
        <v>101</v>
      </c>
      <c r="C6686" s="63" t="s">
        <v>3019</v>
      </c>
      <c r="D6686" s="376" t="s">
        <v>5</v>
      </c>
      <c r="E6686" s="376" t="s">
        <v>3020</v>
      </c>
      <c r="F6686" s="509" t="s">
        <v>60</v>
      </c>
      <c r="G6686" s="509"/>
      <c r="H6686" s="64" t="s">
        <v>45</v>
      </c>
      <c r="I6686" s="577">
        <v>1</v>
      </c>
    </row>
    <row r="6687" spans="2:9" customFormat="1" ht="18" customHeight="1">
      <c r="B6687" s="74"/>
      <c r="C6687" s="574"/>
      <c r="D6687" s="574"/>
      <c r="E6687" s="574"/>
      <c r="F6687" s="574" t="s">
        <v>102</v>
      </c>
      <c r="G6687" s="575">
        <v>17.920000000000002</v>
      </c>
      <c r="H6687" s="574" t="s">
        <v>103</v>
      </c>
      <c r="I6687" s="75">
        <v>0</v>
      </c>
    </row>
    <row r="6688" spans="2:9" customFormat="1" ht="39" customHeight="1" thickBot="1">
      <c r="B6688" s="74"/>
      <c r="C6688" s="574"/>
      <c r="D6688" s="574"/>
      <c r="E6688" s="574"/>
      <c r="F6688" s="574" t="s">
        <v>104</v>
      </c>
      <c r="G6688" s="575">
        <v>13.27</v>
      </c>
      <c r="H6688" s="574"/>
      <c r="I6688" s="576" t="s">
        <v>105</v>
      </c>
    </row>
    <row r="6689" spans="2:9" customFormat="1" ht="26.1" customHeight="1" thickTop="1">
      <c r="B6689" s="76"/>
      <c r="C6689" s="67"/>
      <c r="D6689" s="67"/>
      <c r="E6689" s="67"/>
      <c r="F6689" s="67"/>
      <c r="G6689" s="67"/>
      <c r="H6689" s="67"/>
      <c r="I6689" s="77"/>
    </row>
    <row r="6690" spans="2:9" customFormat="1" ht="26.1" customHeight="1">
      <c r="B6690" s="382" t="s">
        <v>1777</v>
      </c>
      <c r="C6690" s="383" t="s">
        <v>7</v>
      </c>
      <c r="D6690" s="377" t="s">
        <v>95</v>
      </c>
      <c r="E6690" s="377" t="s">
        <v>8</v>
      </c>
      <c r="F6690" s="511" t="s">
        <v>99</v>
      </c>
      <c r="G6690" s="511"/>
      <c r="H6690" s="384" t="s">
        <v>96</v>
      </c>
      <c r="I6690" s="385" t="s">
        <v>97</v>
      </c>
    </row>
    <row r="6691" spans="2:9" customFormat="1" ht="39" customHeight="1">
      <c r="B6691" s="71" t="s">
        <v>100</v>
      </c>
      <c r="C6691" s="61" t="s">
        <v>652</v>
      </c>
      <c r="D6691" s="378" t="s">
        <v>44</v>
      </c>
      <c r="E6691" s="378" t="s">
        <v>653</v>
      </c>
      <c r="F6691" s="512" t="s">
        <v>113</v>
      </c>
      <c r="G6691" s="512"/>
      <c r="H6691" s="62" t="s">
        <v>45</v>
      </c>
      <c r="I6691" s="572">
        <v>1</v>
      </c>
    </row>
    <row r="6692" spans="2:9" customFormat="1" ht="26.1" customHeight="1">
      <c r="B6692" s="78" t="s">
        <v>106</v>
      </c>
      <c r="C6692" s="68" t="s">
        <v>157</v>
      </c>
      <c r="D6692" s="375" t="s">
        <v>5</v>
      </c>
      <c r="E6692" s="375" t="s">
        <v>114</v>
      </c>
      <c r="F6692" s="510" t="s">
        <v>108</v>
      </c>
      <c r="G6692" s="510"/>
      <c r="H6692" s="69" t="s">
        <v>46</v>
      </c>
      <c r="I6692" s="573">
        <v>0.37690000000000001</v>
      </c>
    </row>
    <row r="6693" spans="2:9" customFormat="1" ht="25.5">
      <c r="B6693" s="78" t="s">
        <v>106</v>
      </c>
      <c r="C6693" s="68" t="s">
        <v>156</v>
      </c>
      <c r="D6693" s="375" t="s">
        <v>5</v>
      </c>
      <c r="E6693" s="375" t="s">
        <v>115</v>
      </c>
      <c r="F6693" s="510" t="s">
        <v>108</v>
      </c>
      <c r="G6693" s="510"/>
      <c r="H6693" s="69" t="s">
        <v>46</v>
      </c>
      <c r="I6693" s="573">
        <v>0.37690000000000001</v>
      </c>
    </row>
    <row r="6694" spans="2:9" customFormat="1" ht="15">
      <c r="B6694" s="74"/>
      <c r="C6694" s="574"/>
      <c r="D6694" s="574"/>
      <c r="E6694" s="574"/>
      <c r="F6694" s="574" t="s">
        <v>102</v>
      </c>
      <c r="G6694" s="575">
        <v>13.24</v>
      </c>
      <c r="H6694" s="574" t="s">
        <v>103</v>
      </c>
      <c r="I6694" s="75">
        <v>0</v>
      </c>
    </row>
    <row r="6695" spans="2:9" customFormat="1" ht="0.95" customHeight="1" thickBot="1">
      <c r="B6695" s="74"/>
      <c r="C6695" s="574"/>
      <c r="D6695" s="574"/>
      <c r="E6695" s="574"/>
      <c r="F6695" s="574" t="s">
        <v>104</v>
      </c>
      <c r="G6695" s="575">
        <v>4.0199999999999996</v>
      </c>
      <c r="H6695" s="574"/>
      <c r="I6695" s="576" t="s">
        <v>105</v>
      </c>
    </row>
    <row r="6696" spans="2:9" customFormat="1" ht="18" customHeight="1" thickTop="1">
      <c r="B6696" s="76"/>
      <c r="C6696" s="67"/>
      <c r="D6696" s="67"/>
      <c r="E6696" s="67"/>
      <c r="F6696" s="67"/>
      <c r="G6696" s="67"/>
      <c r="H6696" s="67"/>
      <c r="I6696" s="77"/>
    </row>
    <row r="6697" spans="2:9" customFormat="1" ht="26.1" customHeight="1">
      <c r="B6697" s="382" t="s">
        <v>1782</v>
      </c>
      <c r="C6697" s="383" t="s">
        <v>7</v>
      </c>
      <c r="D6697" s="377" t="s">
        <v>95</v>
      </c>
      <c r="E6697" s="377" t="s">
        <v>8</v>
      </c>
      <c r="F6697" s="511" t="s">
        <v>99</v>
      </c>
      <c r="G6697" s="511"/>
      <c r="H6697" s="384" t="s">
        <v>96</v>
      </c>
      <c r="I6697" s="385" t="s">
        <v>97</v>
      </c>
    </row>
    <row r="6698" spans="2:9" customFormat="1" ht="26.1" customHeight="1">
      <c r="B6698" s="71" t="s">
        <v>100</v>
      </c>
      <c r="C6698" s="61" t="s">
        <v>660</v>
      </c>
      <c r="D6698" s="378" t="s">
        <v>44</v>
      </c>
      <c r="E6698" s="378" t="s">
        <v>661</v>
      </c>
      <c r="F6698" s="512">
        <v>1606</v>
      </c>
      <c r="G6698" s="512"/>
      <c r="H6698" s="62" t="s">
        <v>662</v>
      </c>
      <c r="I6698" s="572">
        <v>1</v>
      </c>
    </row>
    <row r="6699" spans="2:9" customFormat="1" ht="26.1" customHeight="1">
      <c r="B6699" s="78" t="s">
        <v>106</v>
      </c>
      <c r="C6699" s="68" t="s">
        <v>156</v>
      </c>
      <c r="D6699" s="375" t="s">
        <v>5</v>
      </c>
      <c r="E6699" s="375" t="s">
        <v>115</v>
      </c>
      <c r="F6699" s="510" t="s">
        <v>108</v>
      </c>
      <c r="G6699" s="510"/>
      <c r="H6699" s="69" t="s">
        <v>46</v>
      </c>
      <c r="I6699" s="573">
        <v>2</v>
      </c>
    </row>
    <row r="6700" spans="2:9" customFormat="1" ht="24" customHeight="1">
      <c r="B6700" s="78" t="s">
        <v>106</v>
      </c>
      <c r="C6700" s="68" t="s">
        <v>157</v>
      </c>
      <c r="D6700" s="375" t="s">
        <v>5</v>
      </c>
      <c r="E6700" s="375" t="s">
        <v>114</v>
      </c>
      <c r="F6700" s="510" t="s">
        <v>108</v>
      </c>
      <c r="G6700" s="510"/>
      <c r="H6700" s="69" t="s">
        <v>46</v>
      </c>
      <c r="I6700" s="573">
        <v>2</v>
      </c>
    </row>
    <row r="6701" spans="2:9" customFormat="1" ht="24" customHeight="1">
      <c r="B6701" s="74"/>
      <c r="C6701" s="574"/>
      <c r="D6701" s="574"/>
      <c r="E6701" s="574"/>
      <c r="F6701" s="574" t="s">
        <v>102</v>
      </c>
      <c r="G6701" s="575">
        <v>70.34</v>
      </c>
      <c r="H6701" s="574" t="s">
        <v>103</v>
      </c>
      <c r="I6701" s="75">
        <v>0</v>
      </c>
    </row>
    <row r="6702" spans="2:9" customFormat="1" ht="39" customHeight="1" thickBot="1">
      <c r="B6702" s="74"/>
      <c r="C6702" s="574"/>
      <c r="D6702" s="574"/>
      <c r="E6702" s="574"/>
      <c r="F6702" s="574" t="s">
        <v>104</v>
      </c>
      <c r="G6702" s="575">
        <v>21.34</v>
      </c>
      <c r="H6702" s="574"/>
      <c r="I6702" s="576" t="s">
        <v>105</v>
      </c>
    </row>
    <row r="6703" spans="2:9" customFormat="1" ht="26.1" customHeight="1" thickTop="1">
      <c r="B6703" s="76"/>
      <c r="C6703" s="67"/>
      <c r="D6703" s="67"/>
      <c r="E6703" s="67"/>
      <c r="F6703" s="67"/>
      <c r="G6703" s="67"/>
      <c r="H6703" s="67"/>
      <c r="I6703" s="77"/>
    </row>
    <row r="6704" spans="2:9" customFormat="1" ht="24" customHeight="1">
      <c r="B6704" s="382" t="s">
        <v>1783</v>
      </c>
      <c r="C6704" s="383" t="s">
        <v>7</v>
      </c>
      <c r="D6704" s="377" t="s">
        <v>95</v>
      </c>
      <c r="E6704" s="377" t="s">
        <v>8</v>
      </c>
      <c r="F6704" s="511" t="s">
        <v>99</v>
      </c>
      <c r="G6704" s="511"/>
      <c r="H6704" s="384" t="s">
        <v>96</v>
      </c>
      <c r="I6704" s="385" t="s">
        <v>97</v>
      </c>
    </row>
    <row r="6705" spans="2:9" customFormat="1" ht="24" customHeight="1">
      <c r="B6705" s="71" t="s">
        <v>100</v>
      </c>
      <c r="C6705" s="61" t="s">
        <v>663</v>
      </c>
      <c r="D6705" s="378" t="s">
        <v>44</v>
      </c>
      <c r="E6705" s="378" t="s">
        <v>664</v>
      </c>
      <c r="F6705" s="512" t="s">
        <v>230</v>
      </c>
      <c r="G6705" s="512"/>
      <c r="H6705" s="62" t="s">
        <v>45</v>
      </c>
      <c r="I6705" s="572">
        <v>1</v>
      </c>
    </row>
    <row r="6706" spans="2:9" customFormat="1" ht="26.1" customHeight="1">
      <c r="B6706" s="78" t="s">
        <v>106</v>
      </c>
      <c r="C6706" s="68" t="s">
        <v>156</v>
      </c>
      <c r="D6706" s="375" t="s">
        <v>5</v>
      </c>
      <c r="E6706" s="375" t="s">
        <v>115</v>
      </c>
      <c r="F6706" s="510" t="s">
        <v>108</v>
      </c>
      <c r="G6706" s="510"/>
      <c r="H6706" s="69" t="s">
        <v>46</v>
      </c>
      <c r="I6706" s="573">
        <v>1</v>
      </c>
    </row>
    <row r="6707" spans="2:9" customFormat="1" ht="51.95" customHeight="1">
      <c r="B6707" s="78" t="s">
        <v>106</v>
      </c>
      <c r="C6707" s="68" t="s">
        <v>157</v>
      </c>
      <c r="D6707" s="375" t="s">
        <v>5</v>
      </c>
      <c r="E6707" s="375" t="s">
        <v>114</v>
      </c>
      <c r="F6707" s="510" t="s">
        <v>108</v>
      </c>
      <c r="G6707" s="510"/>
      <c r="H6707" s="69" t="s">
        <v>46</v>
      </c>
      <c r="I6707" s="573">
        <v>1</v>
      </c>
    </row>
    <row r="6708" spans="2:9" customFormat="1" ht="26.1" customHeight="1">
      <c r="B6708" s="72" t="s">
        <v>101</v>
      </c>
      <c r="C6708" s="63" t="s">
        <v>2830</v>
      </c>
      <c r="D6708" s="376" t="s">
        <v>276</v>
      </c>
      <c r="E6708" s="376" t="s">
        <v>2831</v>
      </c>
      <c r="F6708" s="509" t="s">
        <v>60</v>
      </c>
      <c r="G6708" s="509"/>
      <c r="H6708" s="64" t="s">
        <v>45</v>
      </c>
      <c r="I6708" s="577">
        <v>1</v>
      </c>
    </row>
    <row r="6709" spans="2:9" customFormat="1" ht="26.1" customHeight="1">
      <c r="B6709" s="74"/>
      <c r="C6709" s="574"/>
      <c r="D6709" s="574"/>
      <c r="E6709" s="574"/>
      <c r="F6709" s="574" t="s">
        <v>102</v>
      </c>
      <c r="G6709" s="575">
        <v>35.17</v>
      </c>
      <c r="H6709" s="574" t="s">
        <v>103</v>
      </c>
      <c r="I6709" s="75">
        <v>0</v>
      </c>
    </row>
    <row r="6710" spans="2:9" customFormat="1" ht="24" customHeight="1" thickBot="1">
      <c r="B6710" s="74"/>
      <c r="C6710" s="574"/>
      <c r="D6710" s="574"/>
      <c r="E6710" s="574"/>
      <c r="F6710" s="574" t="s">
        <v>104</v>
      </c>
      <c r="G6710" s="575">
        <v>53.82</v>
      </c>
      <c r="H6710" s="574"/>
      <c r="I6710" s="576" t="s">
        <v>105</v>
      </c>
    </row>
    <row r="6711" spans="2:9" customFormat="1" ht="39" customHeight="1" thickTop="1">
      <c r="B6711" s="76"/>
      <c r="C6711" s="67"/>
      <c r="D6711" s="67"/>
      <c r="E6711" s="67"/>
      <c r="F6711" s="67"/>
      <c r="G6711" s="67"/>
      <c r="H6711" s="67"/>
      <c r="I6711" s="77"/>
    </row>
    <row r="6712" spans="2:9" customFormat="1" ht="24" customHeight="1">
      <c r="B6712" s="382" t="s">
        <v>5793</v>
      </c>
      <c r="C6712" s="383" t="s">
        <v>7</v>
      </c>
      <c r="D6712" s="377" t="s">
        <v>95</v>
      </c>
      <c r="E6712" s="377" t="s">
        <v>8</v>
      </c>
      <c r="F6712" s="511" t="s">
        <v>99</v>
      </c>
      <c r="G6712" s="511"/>
      <c r="H6712" s="384" t="s">
        <v>96</v>
      </c>
      <c r="I6712" s="385" t="s">
        <v>97</v>
      </c>
    </row>
    <row r="6713" spans="2:9" customFormat="1" ht="63.75">
      <c r="B6713" s="71" t="s">
        <v>100</v>
      </c>
      <c r="C6713" s="61" t="s">
        <v>665</v>
      </c>
      <c r="D6713" s="378" t="s">
        <v>44</v>
      </c>
      <c r="E6713" s="378" t="s">
        <v>666</v>
      </c>
      <c r="F6713" s="512" t="s">
        <v>230</v>
      </c>
      <c r="G6713" s="512"/>
      <c r="H6713" s="62" t="s">
        <v>45</v>
      </c>
      <c r="I6713" s="572">
        <v>1</v>
      </c>
    </row>
    <row r="6714" spans="2:9" customFormat="1" ht="25.5">
      <c r="B6714" s="78" t="s">
        <v>106</v>
      </c>
      <c r="C6714" s="68" t="s">
        <v>156</v>
      </c>
      <c r="D6714" s="375" t="s">
        <v>5</v>
      </c>
      <c r="E6714" s="375" t="s">
        <v>115</v>
      </c>
      <c r="F6714" s="510" t="s">
        <v>108</v>
      </c>
      <c r="G6714" s="510"/>
      <c r="H6714" s="69" t="s">
        <v>46</v>
      </c>
      <c r="I6714" s="573">
        <v>1</v>
      </c>
    </row>
    <row r="6715" spans="2:9" customFormat="1" ht="0.95" customHeight="1">
      <c r="B6715" s="78" t="s">
        <v>106</v>
      </c>
      <c r="C6715" s="68" t="s">
        <v>157</v>
      </c>
      <c r="D6715" s="375" t="s">
        <v>5</v>
      </c>
      <c r="E6715" s="375" t="s">
        <v>114</v>
      </c>
      <c r="F6715" s="510" t="s">
        <v>108</v>
      </c>
      <c r="G6715" s="510"/>
      <c r="H6715" s="69" t="s">
        <v>46</v>
      </c>
      <c r="I6715" s="573">
        <v>1</v>
      </c>
    </row>
    <row r="6716" spans="2:9" customFormat="1" ht="18" customHeight="1">
      <c r="B6716" s="74"/>
      <c r="C6716" s="574"/>
      <c r="D6716" s="574"/>
      <c r="E6716" s="574"/>
      <c r="F6716" s="574" t="s">
        <v>102</v>
      </c>
      <c r="G6716" s="575">
        <v>35.17</v>
      </c>
      <c r="H6716" s="574" t="s">
        <v>103</v>
      </c>
      <c r="I6716" s="75">
        <v>0</v>
      </c>
    </row>
    <row r="6717" spans="2:9" customFormat="1" ht="39" customHeight="1" thickBot="1">
      <c r="B6717" s="74"/>
      <c r="C6717" s="574"/>
      <c r="D6717" s="574"/>
      <c r="E6717" s="574"/>
      <c r="F6717" s="574" t="s">
        <v>104</v>
      </c>
      <c r="G6717" s="575">
        <v>10.67</v>
      </c>
      <c r="H6717" s="574"/>
      <c r="I6717" s="576" t="s">
        <v>105</v>
      </c>
    </row>
    <row r="6718" spans="2:9" customFormat="1" ht="24" customHeight="1" thickTop="1">
      <c r="B6718" s="76"/>
      <c r="C6718" s="67"/>
      <c r="D6718" s="67"/>
      <c r="E6718" s="67"/>
      <c r="F6718" s="67"/>
      <c r="G6718" s="67"/>
      <c r="H6718" s="67"/>
      <c r="I6718" s="77"/>
    </row>
    <row r="6719" spans="2:9" customFormat="1" ht="26.1" customHeight="1">
      <c r="B6719" s="382" t="s">
        <v>5794</v>
      </c>
      <c r="C6719" s="383" t="s">
        <v>7</v>
      </c>
      <c r="D6719" s="377" t="s">
        <v>95</v>
      </c>
      <c r="E6719" s="377" t="s">
        <v>8</v>
      </c>
      <c r="F6719" s="511" t="s">
        <v>99</v>
      </c>
      <c r="G6719" s="511"/>
      <c r="H6719" s="384" t="s">
        <v>96</v>
      </c>
      <c r="I6719" s="385" t="s">
        <v>97</v>
      </c>
    </row>
    <row r="6720" spans="2:9" customFormat="1" ht="25.5" customHeight="1">
      <c r="B6720" s="71" t="s">
        <v>100</v>
      </c>
      <c r="C6720" s="61" t="s">
        <v>667</v>
      </c>
      <c r="D6720" s="378" t="s">
        <v>44</v>
      </c>
      <c r="E6720" s="378" t="s">
        <v>668</v>
      </c>
      <c r="F6720" s="512" t="s">
        <v>230</v>
      </c>
      <c r="G6720" s="512"/>
      <c r="H6720" s="62" t="s">
        <v>45</v>
      </c>
      <c r="I6720" s="572">
        <v>1</v>
      </c>
    </row>
    <row r="6721" spans="2:9" customFormat="1" ht="25.5">
      <c r="B6721" s="78" t="s">
        <v>106</v>
      </c>
      <c r="C6721" s="68" t="s">
        <v>156</v>
      </c>
      <c r="D6721" s="375" t="s">
        <v>5</v>
      </c>
      <c r="E6721" s="375" t="s">
        <v>115</v>
      </c>
      <c r="F6721" s="510" t="s">
        <v>108</v>
      </c>
      <c r="G6721" s="510"/>
      <c r="H6721" s="69" t="s">
        <v>46</v>
      </c>
      <c r="I6721" s="573">
        <v>0.5</v>
      </c>
    </row>
    <row r="6722" spans="2:9" customFormat="1" ht="0.95" customHeight="1">
      <c r="B6722" s="78" t="s">
        <v>106</v>
      </c>
      <c r="C6722" s="68" t="s">
        <v>156</v>
      </c>
      <c r="D6722" s="375" t="s">
        <v>5</v>
      </c>
      <c r="E6722" s="375" t="s">
        <v>115</v>
      </c>
      <c r="F6722" s="510" t="s">
        <v>108</v>
      </c>
      <c r="G6722" s="510"/>
      <c r="H6722" s="69" t="s">
        <v>46</v>
      </c>
      <c r="I6722" s="573">
        <v>0.5</v>
      </c>
    </row>
    <row r="6723" spans="2:9" customFormat="1" ht="18" customHeight="1">
      <c r="B6723" s="74"/>
      <c r="C6723" s="574"/>
      <c r="D6723" s="574"/>
      <c r="E6723" s="574"/>
      <c r="F6723" s="574" t="s">
        <v>102</v>
      </c>
      <c r="G6723" s="575">
        <v>20.8</v>
      </c>
      <c r="H6723" s="574" t="s">
        <v>103</v>
      </c>
      <c r="I6723" s="75">
        <v>0</v>
      </c>
    </row>
    <row r="6724" spans="2:9" customFormat="1" ht="24" customHeight="1" thickBot="1">
      <c r="B6724" s="74"/>
      <c r="C6724" s="574"/>
      <c r="D6724" s="574"/>
      <c r="E6724" s="574"/>
      <c r="F6724" s="574" t="s">
        <v>104</v>
      </c>
      <c r="G6724" s="575">
        <v>6</v>
      </c>
      <c r="H6724" s="574"/>
      <c r="I6724" s="576" t="s">
        <v>105</v>
      </c>
    </row>
    <row r="6725" spans="2:9" customFormat="1" ht="24" customHeight="1" thickTop="1">
      <c r="B6725" s="76"/>
      <c r="C6725" s="67"/>
      <c r="D6725" s="67"/>
      <c r="E6725" s="67"/>
      <c r="F6725" s="67"/>
      <c r="G6725" s="67"/>
      <c r="H6725" s="67"/>
      <c r="I6725" s="77"/>
    </row>
    <row r="6726" spans="2:9" customFormat="1" ht="26.1" customHeight="1">
      <c r="B6726" s="382" t="s">
        <v>5795</v>
      </c>
      <c r="C6726" s="383" t="s">
        <v>7</v>
      </c>
      <c r="D6726" s="377" t="s">
        <v>95</v>
      </c>
      <c r="E6726" s="377" t="s">
        <v>8</v>
      </c>
      <c r="F6726" s="511" t="s">
        <v>99</v>
      </c>
      <c r="G6726" s="511"/>
      <c r="H6726" s="384" t="s">
        <v>96</v>
      </c>
      <c r="I6726" s="385" t="s">
        <v>97</v>
      </c>
    </row>
    <row r="6727" spans="2:9" customFormat="1" ht="26.1" customHeight="1">
      <c r="B6727" s="71" t="s">
        <v>100</v>
      </c>
      <c r="C6727" s="61" t="s">
        <v>669</v>
      </c>
      <c r="D6727" s="378" t="s">
        <v>44</v>
      </c>
      <c r="E6727" s="378" t="s">
        <v>670</v>
      </c>
      <c r="F6727" s="512">
        <v>50.05</v>
      </c>
      <c r="G6727" s="512"/>
      <c r="H6727" s="62" t="s">
        <v>45</v>
      </c>
      <c r="I6727" s="572">
        <v>1</v>
      </c>
    </row>
    <row r="6728" spans="2:9" customFormat="1" ht="25.5">
      <c r="B6728" s="78" t="s">
        <v>106</v>
      </c>
      <c r="C6728" s="68" t="s">
        <v>156</v>
      </c>
      <c r="D6728" s="375" t="s">
        <v>5</v>
      </c>
      <c r="E6728" s="375" t="s">
        <v>115</v>
      </c>
      <c r="F6728" s="510" t="s">
        <v>108</v>
      </c>
      <c r="G6728" s="510"/>
      <c r="H6728" s="69" t="s">
        <v>46</v>
      </c>
      <c r="I6728" s="573">
        <v>0.3</v>
      </c>
    </row>
    <row r="6729" spans="2:9" customFormat="1" ht="25.5">
      <c r="B6729" s="78" t="s">
        <v>106</v>
      </c>
      <c r="C6729" s="68" t="s">
        <v>157</v>
      </c>
      <c r="D6729" s="375" t="s">
        <v>5</v>
      </c>
      <c r="E6729" s="375" t="s">
        <v>114</v>
      </c>
      <c r="F6729" s="510" t="s">
        <v>108</v>
      </c>
      <c r="G6729" s="510"/>
      <c r="H6729" s="69" t="s">
        <v>46</v>
      </c>
      <c r="I6729" s="573">
        <v>0.3</v>
      </c>
    </row>
    <row r="6730" spans="2:9" customFormat="1" ht="0.95" customHeight="1">
      <c r="B6730" s="74"/>
      <c r="C6730" s="574"/>
      <c r="D6730" s="574"/>
      <c r="E6730" s="574"/>
      <c r="F6730" s="574" t="s">
        <v>102</v>
      </c>
      <c r="G6730" s="575">
        <v>10.55</v>
      </c>
      <c r="H6730" s="574" t="s">
        <v>103</v>
      </c>
      <c r="I6730" s="75">
        <v>0</v>
      </c>
    </row>
    <row r="6731" spans="2:9" customFormat="1" ht="18" customHeight="1" thickBot="1">
      <c r="B6731" s="74"/>
      <c r="C6731" s="574"/>
      <c r="D6731" s="574"/>
      <c r="E6731" s="574"/>
      <c r="F6731" s="574" t="s">
        <v>104</v>
      </c>
      <c r="G6731" s="575">
        <v>3.2</v>
      </c>
      <c r="H6731" s="574"/>
      <c r="I6731" s="576" t="s">
        <v>105</v>
      </c>
    </row>
    <row r="6732" spans="2:9" customFormat="1" ht="51.95" customHeight="1" thickTop="1">
      <c r="B6732" s="76"/>
      <c r="C6732" s="67"/>
      <c r="D6732" s="67"/>
      <c r="E6732" s="67"/>
      <c r="F6732" s="67"/>
      <c r="G6732" s="67"/>
      <c r="H6732" s="67"/>
      <c r="I6732" s="77"/>
    </row>
    <row r="6733" spans="2:9" customFormat="1" ht="24" customHeight="1">
      <c r="B6733" s="382" t="s">
        <v>5796</v>
      </c>
      <c r="C6733" s="383" t="s">
        <v>7</v>
      </c>
      <c r="D6733" s="377" t="s">
        <v>95</v>
      </c>
      <c r="E6733" s="377" t="s">
        <v>8</v>
      </c>
      <c r="F6733" s="511" t="s">
        <v>99</v>
      </c>
      <c r="G6733" s="511"/>
      <c r="H6733" s="384" t="s">
        <v>96</v>
      </c>
      <c r="I6733" s="385" t="s">
        <v>97</v>
      </c>
    </row>
    <row r="6734" spans="2:9" customFormat="1" ht="26.1" customHeight="1">
      <c r="B6734" s="71" t="s">
        <v>100</v>
      </c>
      <c r="C6734" s="61" t="s">
        <v>671</v>
      </c>
      <c r="D6734" s="378" t="s">
        <v>44</v>
      </c>
      <c r="E6734" s="378" t="s">
        <v>672</v>
      </c>
      <c r="F6734" s="512">
        <v>50.05</v>
      </c>
      <c r="G6734" s="512"/>
      <c r="H6734" s="62" t="s">
        <v>45</v>
      </c>
      <c r="I6734" s="572">
        <v>1</v>
      </c>
    </row>
    <row r="6735" spans="2:9" customFormat="1" ht="25.5">
      <c r="B6735" s="78" t="s">
        <v>106</v>
      </c>
      <c r="C6735" s="68" t="s">
        <v>156</v>
      </c>
      <c r="D6735" s="375" t="s">
        <v>5</v>
      </c>
      <c r="E6735" s="375" t="s">
        <v>115</v>
      </c>
      <c r="F6735" s="510" t="s">
        <v>108</v>
      </c>
      <c r="G6735" s="510"/>
      <c r="H6735" s="69" t="s">
        <v>46</v>
      </c>
      <c r="I6735" s="573">
        <v>0.3</v>
      </c>
    </row>
    <row r="6736" spans="2:9" customFormat="1" ht="25.5">
      <c r="B6736" s="78" t="s">
        <v>106</v>
      </c>
      <c r="C6736" s="68" t="s">
        <v>157</v>
      </c>
      <c r="D6736" s="375" t="s">
        <v>5</v>
      </c>
      <c r="E6736" s="375" t="s">
        <v>114</v>
      </c>
      <c r="F6736" s="510" t="s">
        <v>108</v>
      </c>
      <c r="G6736" s="510"/>
      <c r="H6736" s="69" t="s">
        <v>46</v>
      </c>
      <c r="I6736" s="573">
        <v>0.3</v>
      </c>
    </row>
    <row r="6737" spans="2:9" customFormat="1" ht="0.95" customHeight="1">
      <c r="B6737" s="74"/>
      <c r="C6737" s="574"/>
      <c r="D6737" s="574"/>
      <c r="E6737" s="574"/>
      <c r="F6737" s="574" t="s">
        <v>102</v>
      </c>
      <c r="G6737" s="575">
        <v>10.55</v>
      </c>
      <c r="H6737" s="574" t="s">
        <v>103</v>
      </c>
      <c r="I6737" s="75">
        <v>0</v>
      </c>
    </row>
    <row r="6738" spans="2:9" customFormat="1" ht="18" customHeight="1" thickBot="1">
      <c r="B6738" s="74"/>
      <c r="C6738" s="574"/>
      <c r="D6738" s="574"/>
      <c r="E6738" s="574"/>
      <c r="F6738" s="574" t="s">
        <v>104</v>
      </c>
      <c r="G6738" s="575">
        <v>3.2</v>
      </c>
      <c r="H6738" s="574"/>
      <c r="I6738" s="576" t="s">
        <v>105</v>
      </c>
    </row>
    <row r="6739" spans="2:9" customFormat="1" ht="51.95" customHeight="1" thickTop="1">
      <c r="B6739" s="76"/>
      <c r="C6739" s="67"/>
      <c r="D6739" s="67"/>
      <c r="E6739" s="67"/>
      <c r="F6739" s="67"/>
      <c r="G6739" s="67"/>
      <c r="H6739" s="67"/>
      <c r="I6739" s="77"/>
    </row>
    <row r="6740" spans="2:9" customFormat="1" ht="26.1" customHeight="1">
      <c r="B6740" s="382" t="s">
        <v>5797</v>
      </c>
      <c r="C6740" s="383" t="s">
        <v>7</v>
      </c>
      <c r="D6740" s="377" t="s">
        <v>95</v>
      </c>
      <c r="E6740" s="377" t="s">
        <v>8</v>
      </c>
      <c r="F6740" s="511" t="s">
        <v>99</v>
      </c>
      <c r="G6740" s="511"/>
      <c r="H6740" s="384" t="s">
        <v>96</v>
      </c>
      <c r="I6740" s="385" t="s">
        <v>97</v>
      </c>
    </row>
    <row r="6741" spans="2:9" customFormat="1" ht="24" customHeight="1">
      <c r="B6741" s="71" t="s">
        <v>100</v>
      </c>
      <c r="C6741" s="61" t="s">
        <v>673</v>
      </c>
      <c r="D6741" s="378" t="s">
        <v>44</v>
      </c>
      <c r="E6741" s="378" t="s">
        <v>674</v>
      </c>
      <c r="F6741" s="512">
        <v>50.05</v>
      </c>
      <c r="G6741" s="512"/>
      <c r="H6741" s="62" t="s">
        <v>45</v>
      </c>
      <c r="I6741" s="572">
        <v>1</v>
      </c>
    </row>
    <row r="6742" spans="2:9" customFormat="1" ht="15" customHeight="1">
      <c r="B6742" s="78" t="s">
        <v>106</v>
      </c>
      <c r="C6742" s="68" t="s">
        <v>156</v>
      </c>
      <c r="D6742" s="375" t="s">
        <v>5</v>
      </c>
      <c r="E6742" s="375" t="s">
        <v>115</v>
      </c>
      <c r="F6742" s="510" t="s">
        <v>108</v>
      </c>
      <c r="G6742" s="510"/>
      <c r="H6742" s="69" t="s">
        <v>46</v>
      </c>
      <c r="I6742" s="573">
        <v>0.3</v>
      </c>
    </row>
    <row r="6743" spans="2:9" customFormat="1" ht="25.5">
      <c r="B6743" s="78" t="s">
        <v>106</v>
      </c>
      <c r="C6743" s="68" t="s">
        <v>157</v>
      </c>
      <c r="D6743" s="375" t="s">
        <v>5</v>
      </c>
      <c r="E6743" s="375" t="s">
        <v>114</v>
      </c>
      <c r="F6743" s="510" t="s">
        <v>108</v>
      </c>
      <c r="G6743" s="510"/>
      <c r="H6743" s="69" t="s">
        <v>46</v>
      </c>
      <c r="I6743" s="573">
        <v>0.3</v>
      </c>
    </row>
    <row r="6744" spans="2:9" customFormat="1" ht="0.95" customHeight="1">
      <c r="B6744" s="72" t="s">
        <v>101</v>
      </c>
      <c r="C6744" s="63" t="s">
        <v>2832</v>
      </c>
      <c r="D6744" s="376" t="s">
        <v>431</v>
      </c>
      <c r="E6744" s="376" t="s">
        <v>2833</v>
      </c>
      <c r="F6744" s="509" t="s">
        <v>60</v>
      </c>
      <c r="G6744" s="509"/>
      <c r="H6744" s="64" t="s">
        <v>45</v>
      </c>
      <c r="I6744" s="577">
        <v>1</v>
      </c>
    </row>
    <row r="6745" spans="2:9" customFormat="1" ht="18" customHeight="1">
      <c r="B6745" s="74"/>
      <c r="C6745" s="574"/>
      <c r="D6745" s="574"/>
      <c r="E6745" s="574"/>
      <c r="F6745" s="574" t="s">
        <v>102</v>
      </c>
      <c r="G6745" s="575">
        <v>10.55</v>
      </c>
      <c r="H6745" s="574" t="s">
        <v>103</v>
      </c>
      <c r="I6745" s="75">
        <v>0</v>
      </c>
    </row>
    <row r="6746" spans="2:9" customFormat="1" ht="39" customHeight="1" thickBot="1">
      <c r="B6746" s="74"/>
      <c r="C6746" s="574"/>
      <c r="D6746" s="574"/>
      <c r="E6746" s="574"/>
      <c r="F6746" s="574" t="s">
        <v>104</v>
      </c>
      <c r="G6746" s="575">
        <v>90.06</v>
      </c>
      <c r="H6746" s="574"/>
      <c r="I6746" s="576" t="s">
        <v>105</v>
      </c>
    </row>
    <row r="6747" spans="2:9" customFormat="1" ht="24" customHeight="1" thickTop="1">
      <c r="B6747" s="76"/>
      <c r="C6747" s="67"/>
      <c r="D6747" s="67"/>
      <c r="E6747" s="67"/>
      <c r="F6747" s="67"/>
      <c r="G6747" s="67"/>
      <c r="H6747" s="67"/>
      <c r="I6747" s="77"/>
    </row>
    <row r="6748" spans="2:9" customFormat="1" ht="26.1" customHeight="1">
      <c r="B6748" s="382" t="s">
        <v>5798</v>
      </c>
      <c r="C6748" s="383" t="s">
        <v>7</v>
      </c>
      <c r="D6748" s="377" t="s">
        <v>95</v>
      </c>
      <c r="E6748" s="377" t="s">
        <v>8</v>
      </c>
      <c r="F6748" s="511" t="s">
        <v>99</v>
      </c>
      <c r="G6748" s="511"/>
      <c r="H6748" s="384" t="s">
        <v>96</v>
      </c>
      <c r="I6748" s="385" t="s">
        <v>97</v>
      </c>
    </row>
    <row r="6749" spans="2:9" customFormat="1" ht="26.1" customHeight="1">
      <c r="B6749" s="71" t="s">
        <v>100</v>
      </c>
      <c r="C6749" s="61" t="s">
        <v>675</v>
      </c>
      <c r="D6749" s="378" t="s">
        <v>44</v>
      </c>
      <c r="E6749" s="378" t="s">
        <v>676</v>
      </c>
      <c r="F6749" s="512" t="s">
        <v>230</v>
      </c>
      <c r="G6749" s="512"/>
      <c r="H6749" s="62" t="s">
        <v>45</v>
      </c>
      <c r="I6749" s="572">
        <v>1</v>
      </c>
    </row>
    <row r="6750" spans="2:9" customFormat="1" ht="15" customHeight="1">
      <c r="B6750" s="78" t="s">
        <v>106</v>
      </c>
      <c r="C6750" s="68" t="s">
        <v>156</v>
      </c>
      <c r="D6750" s="375" t="s">
        <v>5</v>
      </c>
      <c r="E6750" s="375" t="s">
        <v>115</v>
      </c>
      <c r="F6750" s="510" t="s">
        <v>108</v>
      </c>
      <c r="G6750" s="510"/>
      <c r="H6750" s="69" t="s">
        <v>46</v>
      </c>
      <c r="I6750" s="573">
        <v>0.5</v>
      </c>
    </row>
    <row r="6751" spans="2:9" customFormat="1" ht="25.5">
      <c r="B6751" s="78" t="s">
        <v>106</v>
      </c>
      <c r="C6751" s="68" t="s">
        <v>157</v>
      </c>
      <c r="D6751" s="375" t="s">
        <v>5</v>
      </c>
      <c r="E6751" s="375" t="s">
        <v>114</v>
      </c>
      <c r="F6751" s="510" t="s">
        <v>108</v>
      </c>
      <c r="G6751" s="510"/>
      <c r="H6751" s="69" t="s">
        <v>46</v>
      </c>
      <c r="I6751" s="573">
        <v>0.5</v>
      </c>
    </row>
    <row r="6752" spans="2:9" customFormat="1" ht="0.95" customHeight="1">
      <c r="B6752" s="74"/>
      <c r="C6752" s="574"/>
      <c r="D6752" s="574"/>
      <c r="E6752" s="574"/>
      <c r="F6752" s="574" t="s">
        <v>102</v>
      </c>
      <c r="G6752" s="575">
        <v>17.579999999999998</v>
      </c>
      <c r="H6752" s="574" t="s">
        <v>103</v>
      </c>
      <c r="I6752" s="75">
        <v>0</v>
      </c>
    </row>
    <row r="6753" spans="2:9" customFormat="1" ht="18" customHeight="1" thickBot="1">
      <c r="B6753" s="74"/>
      <c r="C6753" s="574"/>
      <c r="D6753" s="574"/>
      <c r="E6753" s="574"/>
      <c r="F6753" s="574" t="s">
        <v>104</v>
      </c>
      <c r="G6753" s="575">
        <v>5.33</v>
      </c>
      <c r="H6753" s="574"/>
      <c r="I6753" s="576" t="s">
        <v>105</v>
      </c>
    </row>
    <row r="6754" spans="2:9" customFormat="1" ht="39" customHeight="1" thickTop="1">
      <c r="B6754" s="76"/>
      <c r="C6754" s="67"/>
      <c r="D6754" s="67"/>
      <c r="E6754" s="67"/>
      <c r="F6754" s="67"/>
      <c r="G6754" s="67"/>
      <c r="H6754" s="67"/>
      <c r="I6754" s="77"/>
    </row>
    <row r="6755" spans="2:9" customFormat="1" ht="24" customHeight="1">
      <c r="B6755" s="382" t="s">
        <v>5799</v>
      </c>
      <c r="C6755" s="383" t="s">
        <v>7</v>
      </c>
      <c r="D6755" s="377" t="s">
        <v>95</v>
      </c>
      <c r="E6755" s="377" t="s">
        <v>8</v>
      </c>
      <c r="F6755" s="511" t="s">
        <v>99</v>
      </c>
      <c r="G6755" s="511"/>
      <c r="H6755" s="384" t="s">
        <v>96</v>
      </c>
      <c r="I6755" s="385" t="s">
        <v>97</v>
      </c>
    </row>
    <row r="6756" spans="2:9" customFormat="1" ht="26.1" customHeight="1">
      <c r="B6756" s="71" t="s">
        <v>100</v>
      </c>
      <c r="C6756" s="61" t="s">
        <v>677</v>
      </c>
      <c r="D6756" s="378" t="s">
        <v>44</v>
      </c>
      <c r="E6756" s="378" t="s">
        <v>678</v>
      </c>
      <c r="F6756" s="512" t="s">
        <v>230</v>
      </c>
      <c r="G6756" s="512"/>
      <c r="H6756" s="62" t="s">
        <v>45</v>
      </c>
      <c r="I6756" s="572">
        <v>1</v>
      </c>
    </row>
    <row r="6757" spans="2:9" customFormat="1" ht="39" customHeight="1">
      <c r="B6757" s="78" t="s">
        <v>106</v>
      </c>
      <c r="C6757" s="68" t="s">
        <v>156</v>
      </c>
      <c r="D6757" s="375" t="s">
        <v>5</v>
      </c>
      <c r="E6757" s="375" t="s">
        <v>115</v>
      </c>
      <c r="F6757" s="510" t="s">
        <v>108</v>
      </c>
      <c r="G6757" s="510"/>
      <c r="H6757" s="69" t="s">
        <v>46</v>
      </c>
      <c r="I6757" s="573">
        <v>0.5</v>
      </c>
    </row>
    <row r="6758" spans="2:9" customFormat="1" ht="25.5">
      <c r="B6758" s="78" t="s">
        <v>106</v>
      </c>
      <c r="C6758" s="68" t="s">
        <v>157</v>
      </c>
      <c r="D6758" s="375" t="s">
        <v>5</v>
      </c>
      <c r="E6758" s="375" t="s">
        <v>114</v>
      </c>
      <c r="F6758" s="510" t="s">
        <v>108</v>
      </c>
      <c r="G6758" s="510"/>
      <c r="H6758" s="69" t="s">
        <v>46</v>
      </c>
      <c r="I6758" s="573">
        <v>0.5</v>
      </c>
    </row>
    <row r="6759" spans="2:9" customFormat="1" ht="15">
      <c r="B6759" s="74"/>
      <c r="C6759" s="574"/>
      <c r="D6759" s="574"/>
      <c r="E6759" s="574"/>
      <c r="F6759" s="574" t="s">
        <v>102</v>
      </c>
      <c r="G6759" s="575">
        <v>17.579999999999998</v>
      </c>
      <c r="H6759" s="574" t="s">
        <v>103</v>
      </c>
      <c r="I6759" s="75">
        <v>0</v>
      </c>
    </row>
    <row r="6760" spans="2:9" customFormat="1" ht="0.95" customHeight="1" thickBot="1">
      <c r="B6760" s="74"/>
      <c r="C6760" s="574"/>
      <c r="D6760" s="574"/>
      <c r="E6760" s="574"/>
      <c r="F6760" s="574" t="s">
        <v>104</v>
      </c>
      <c r="G6760" s="575">
        <v>5.33</v>
      </c>
      <c r="H6760" s="574"/>
      <c r="I6760" s="576" t="s">
        <v>105</v>
      </c>
    </row>
    <row r="6761" spans="2:9" customFormat="1" ht="18" customHeight="1" thickTop="1">
      <c r="B6761" s="76"/>
      <c r="C6761" s="67"/>
      <c r="D6761" s="67"/>
      <c r="E6761" s="67"/>
      <c r="F6761" s="67"/>
      <c r="G6761" s="67"/>
      <c r="H6761" s="67"/>
      <c r="I6761" s="77"/>
    </row>
    <row r="6762" spans="2:9" customFormat="1" ht="24" customHeight="1">
      <c r="B6762" s="382" t="s">
        <v>5800</v>
      </c>
      <c r="C6762" s="383" t="s">
        <v>7</v>
      </c>
      <c r="D6762" s="377" t="s">
        <v>95</v>
      </c>
      <c r="E6762" s="377" t="s">
        <v>8</v>
      </c>
      <c r="F6762" s="511" t="s">
        <v>99</v>
      </c>
      <c r="G6762" s="511"/>
      <c r="H6762" s="384" t="s">
        <v>96</v>
      </c>
      <c r="I6762" s="385" t="s">
        <v>97</v>
      </c>
    </row>
    <row r="6763" spans="2:9" customFormat="1" ht="24" customHeight="1">
      <c r="B6763" s="71" t="s">
        <v>100</v>
      </c>
      <c r="C6763" s="61" t="s">
        <v>679</v>
      </c>
      <c r="D6763" s="378" t="s">
        <v>44</v>
      </c>
      <c r="E6763" s="378" t="s">
        <v>680</v>
      </c>
      <c r="F6763" s="512" t="s">
        <v>230</v>
      </c>
      <c r="G6763" s="512"/>
      <c r="H6763" s="62" t="s">
        <v>45</v>
      </c>
      <c r="I6763" s="572">
        <v>1</v>
      </c>
    </row>
    <row r="6764" spans="2:9" customFormat="1" ht="39" customHeight="1">
      <c r="B6764" s="78" t="s">
        <v>106</v>
      </c>
      <c r="C6764" s="68" t="s">
        <v>156</v>
      </c>
      <c r="D6764" s="375" t="s">
        <v>5</v>
      </c>
      <c r="E6764" s="375" t="s">
        <v>115</v>
      </c>
      <c r="F6764" s="510" t="s">
        <v>108</v>
      </c>
      <c r="G6764" s="510"/>
      <c r="H6764" s="69" t="s">
        <v>46</v>
      </c>
      <c r="I6764" s="573">
        <v>0.5</v>
      </c>
    </row>
    <row r="6765" spans="2:9" customFormat="1" ht="25.5">
      <c r="B6765" s="78" t="s">
        <v>106</v>
      </c>
      <c r="C6765" s="68" t="s">
        <v>157</v>
      </c>
      <c r="D6765" s="375" t="s">
        <v>5</v>
      </c>
      <c r="E6765" s="375" t="s">
        <v>114</v>
      </c>
      <c r="F6765" s="510" t="s">
        <v>108</v>
      </c>
      <c r="G6765" s="510"/>
      <c r="H6765" s="69" t="s">
        <v>46</v>
      </c>
      <c r="I6765" s="573">
        <v>0.5</v>
      </c>
    </row>
    <row r="6766" spans="2:9" customFormat="1" ht="25.5" customHeight="1">
      <c r="B6766" s="74"/>
      <c r="C6766" s="574"/>
      <c r="D6766" s="574"/>
      <c r="E6766" s="574"/>
      <c r="F6766" s="574" t="s">
        <v>102</v>
      </c>
      <c r="G6766" s="575">
        <v>17.579999999999998</v>
      </c>
      <c r="H6766" s="574" t="s">
        <v>103</v>
      </c>
      <c r="I6766" s="75">
        <v>0</v>
      </c>
    </row>
    <row r="6767" spans="2:9" customFormat="1" ht="0.95" customHeight="1" thickBot="1">
      <c r="B6767" s="74"/>
      <c r="C6767" s="574"/>
      <c r="D6767" s="574"/>
      <c r="E6767" s="574"/>
      <c r="F6767" s="574" t="s">
        <v>104</v>
      </c>
      <c r="G6767" s="575">
        <v>5.33</v>
      </c>
      <c r="H6767" s="574"/>
      <c r="I6767" s="576" t="s">
        <v>105</v>
      </c>
    </row>
    <row r="6768" spans="2:9" customFormat="1" ht="18" customHeight="1" thickTop="1">
      <c r="B6768" s="76"/>
      <c r="C6768" s="67"/>
      <c r="D6768" s="67"/>
      <c r="E6768" s="67"/>
      <c r="F6768" s="67"/>
      <c r="G6768" s="67"/>
      <c r="H6768" s="67"/>
      <c r="I6768" s="77"/>
    </row>
    <row r="6769" spans="2:9" customFormat="1" ht="24" customHeight="1">
      <c r="B6769" s="382" t="s">
        <v>5801</v>
      </c>
      <c r="C6769" s="383" t="s">
        <v>7</v>
      </c>
      <c r="D6769" s="377" t="s">
        <v>95</v>
      </c>
      <c r="E6769" s="377" t="s">
        <v>8</v>
      </c>
      <c r="F6769" s="511" t="s">
        <v>99</v>
      </c>
      <c r="G6769" s="511"/>
      <c r="H6769" s="384" t="s">
        <v>96</v>
      </c>
      <c r="I6769" s="385" t="s">
        <v>97</v>
      </c>
    </row>
    <row r="6770" spans="2:9" customFormat="1" ht="24" customHeight="1">
      <c r="B6770" s="71" t="s">
        <v>100</v>
      </c>
      <c r="C6770" s="61" t="s">
        <v>681</v>
      </c>
      <c r="D6770" s="378" t="s">
        <v>44</v>
      </c>
      <c r="E6770" s="378" t="s">
        <v>682</v>
      </c>
      <c r="F6770" s="512" t="s">
        <v>230</v>
      </c>
      <c r="G6770" s="512"/>
      <c r="H6770" s="62" t="s">
        <v>45</v>
      </c>
      <c r="I6770" s="572">
        <v>1</v>
      </c>
    </row>
    <row r="6771" spans="2:9" customFormat="1" ht="24" customHeight="1">
      <c r="B6771" s="78" t="s">
        <v>106</v>
      </c>
      <c r="C6771" s="68" t="s">
        <v>156</v>
      </c>
      <c r="D6771" s="375" t="s">
        <v>5</v>
      </c>
      <c r="E6771" s="375" t="s">
        <v>115</v>
      </c>
      <c r="F6771" s="510" t="s">
        <v>108</v>
      </c>
      <c r="G6771" s="510"/>
      <c r="H6771" s="69" t="s">
        <v>46</v>
      </c>
      <c r="I6771" s="573">
        <v>1</v>
      </c>
    </row>
    <row r="6772" spans="2:9" customFormat="1" ht="25.5">
      <c r="B6772" s="78" t="s">
        <v>106</v>
      </c>
      <c r="C6772" s="68" t="s">
        <v>157</v>
      </c>
      <c r="D6772" s="375" t="s">
        <v>5</v>
      </c>
      <c r="E6772" s="375" t="s">
        <v>114</v>
      </c>
      <c r="F6772" s="510" t="s">
        <v>108</v>
      </c>
      <c r="G6772" s="510"/>
      <c r="H6772" s="69" t="s">
        <v>46</v>
      </c>
      <c r="I6772" s="573">
        <v>1</v>
      </c>
    </row>
    <row r="6773" spans="2:9" customFormat="1" ht="15">
      <c r="B6773" s="74"/>
      <c r="C6773" s="574"/>
      <c r="D6773" s="574"/>
      <c r="E6773" s="574"/>
      <c r="F6773" s="574" t="s">
        <v>102</v>
      </c>
      <c r="G6773" s="575">
        <v>35.17</v>
      </c>
      <c r="H6773" s="574" t="s">
        <v>103</v>
      </c>
      <c r="I6773" s="75">
        <v>0</v>
      </c>
    </row>
    <row r="6774" spans="2:9" customFormat="1" ht="0.95" customHeight="1" thickBot="1">
      <c r="B6774" s="74"/>
      <c r="C6774" s="574"/>
      <c r="D6774" s="574"/>
      <c r="E6774" s="574"/>
      <c r="F6774" s="574" t="s">
        <v>104</v>
      </c>
      <c r="G6774" s="575">
        <v>10.67</v>
      </c>
      <c r="H6774" s="574"/>
      <c r="I6774" s="576" t="s">
        <v>105</v>
      </c>
    </row>
    <row r="6775" spans="2:9" customFormat="1" ht="18" customHeight="1" thickTop="1">
      <c r="B6775" s="76"/>
      <c r="C6775" s="67"/>
      <c r="D6775" s="67"/>
      <c r="E6775" s="67"/>
      <c r="F6775" s="67"/>
      <c r="G6775" s="67"/>
      <c r="H6775" s="67"/>
      <c r="I6775" s="77"/>
    </row>
    <row r="6776" spans="2:9" customFormat="1" ht="24" customHeight="1">
      <c r="B6776" s="382" t="s">
        <v>5802</v>
      </c>
      <c r="C6776" s="383" t="s">
        <v>7</v>
      </c>
      <c r="D6776" s="377" t="s">
        <v>95</v>
      </c>
      <c r="E6776" s="377" t="s">
        <v>8</v>
      </c>
      <c r="F6776" s="511" t="s">
        <v>99</v>
      </c>
      <c r="G6776" s="511"/>
      <c r="H6776" s="384" t="s">
        <v>96</v>
      </c>
      <c r="I6776" s="385" t="s">
        <v>97</v>
      </c>
    </row>
    <row r="6777" spans="2:9" customFormat="1" ht="24" customHeight="1">
      <c r="B6777" s="71" t="s">
        <v>100</v>
      </c>
      <c r="C6777" s="61" t="s">
        <v>683</v>
      </c>
      <c r="D6777" s="378" t="s">
        <v>44</v>
      </c>
      <c r="E6777" s="378" t="s">
        <v>684</v>
      </c>
      <c r="F6777" s="512">
        <v>50.05</v>
      </c>
      <c r="G6777" s="512"/>
      <c r="H6777" s="62" t="s">
        <v>45</v>
      </c>
      <c r="I6777" s="572">
        <v>1</v>
      </c>
    </row>
    <row r="6778" spans="2:9" customFormat="1" ht="39" customHeight="1">
      <c r="B6778" s="78" t="s">
        <v>106</v>
      </c>
      <c r="C6778" s="68" t="s">
        <v>156</v>
      </c>
      <c r="D6778" s="375" t="s">
        <v>5</v>
      </c>
      <c r="E6778" s="375" t="s">
        <v>115</v>
      </c>
      <c r="F6778" s="510" t="s">
        <v>108</v>
      </c>
      <c r="G6778" s="510"/>
      <c r="H6778" s="69" t="s">
        <v>46</v>
      </c>
      <c r="I6778" s="573">
        <v>1</v>
      </c>
    </row>
    <row r="6779" spans="2:9" customFormat="1" ht="25.5">
      <c r="B6779" s="78" t="s">
        <v>106</v>
      </c>
      <c r="C6779" s="68" t="s">
        <v>157</v>
      </c>
      <c r="D6779" s="375" t="s">
        <v>5</v>
      </c>
      <c r="E6779" s="375" t="s">
        <v>114</v>
      </c>
      <c r="F6779" s="510" t="s">
        <v>108</v>
      </c>
      <c r="G6779" s="510"/>
      <c r="H6779" s="69" t="s">
        <v>46</v>
      </c>
      <c r="I6779" s="573">
        <v>1</v>
      </c>
    </row>
    <row r="6780" spans="2:9" customFormat="1" ht="25.5">
      <c r="B6780" s="72" t="s">
        <v>101</v>
      </c>
      <c r="C6780" s="63" t="s">
        <v>2834</v>
      </c>
      <c r="D6780" s="376" t="s">
        <v>44</v>
      </c>
      <c r="E6780" s="376" t="s">
        <v>2076</v>
      </c>
      <c r="F6780" s="509" t="s">
        <v>60</v>
      </c>
      <c r="G6780" s="509"/>
      <c r="H6780" s="64" t="s">
        <v>45</v>
      </c>
      <c r="I6780" s="577">
        <v>1</v>
      </c>
    </row>
    <row r="6781" spans="2:9" customFormat="1" ht="0.95" customHeight="1">
      <c r="B6781" s="74"/>
      <c r="C6781" s="574"/>
      <c r="D6781" s="574"/>
      <c r="E6781" s="574"/>
      <c r="F6781" s="574" t="s">
        <v>102</v>
      </c>
      <c r="G6781" s="575">
        <v>35.17</v>
      </c>
      <c r="H6781" s="574" t="s">
        <v>103</v>
      </c>
      <c r="I6781" s="75">
        <v>0</v>
      </c>
    </row>
    <row r="6782" spans="2:9" customFormat="1" ht="18" customHeight="1" thickBot="1">
      <c r="B6782" s="74"/>
      <c r="C6782" s="574"/>
      <c r="D6782" s="574"/>
      <c r="E6782" s="574"/>
      <c r="F6782" s="574" t="s">
        <v>104</v>
      </c>
      <c r="G6782" s="575">
        <v>37.049999999999997</v>
      </c>
      <c r="H6782" s="574"/>
      <c r="I6782" s="576" t="s">
        <v>105</v>
      </c>
    </row>
    <row r="6783" spans="2:9" customFormat="1" ht="24" customHeight="1" thickTop="1">
      <c r="B6783" s="76"/>
      <c r="C6783" s="67"/>
      <c r="D6783" s="67"/>
      <c r="E6783" s="67"/>
      <c r="F6783" s="67"/>
      <c r="G6783" s="67"/>
      <c r="H6783" s="67"/>
      <c r="I6783" s="77"/>
    </row>
    <row r="6784" spans="2:9" customFormat="1" ht="24" customHeight="1">
      <c r="B6784" s="382" t="s">
        <v>1246</v>
      </c>
      <c r="C6784" s="383" t="s">
        <v>7</v>
      </c>
      <c r="D6784" s="377" t="s">
        <v>95</v>
      </c>
      <c r="E6784" s="377" t="s">
        <v>8</v>
      </c>
      <c r="F6784" s="511" t="s">
        <v>99</v>
      </c>
      <c r="G6784" s="511"/>
      <c r="H6784" s="384" t="s">
        <v>96</v>
      </c>
      <c r="I6784" s="385" t="s">
        <v>97</v>
      </c>
    </row>
    <row r="6785" spans="2:9" customFormat="1" ht="39" customHeight="1">
      <c r="B6785" s="71" t="s">
        <v>100</v>
      </c>
      <c r="C6785" s="61" t="s">
        <v>686</v>
      </c>
      <c r="D6785" s="378" t="s">
        <v>358</v>
      </c>
      <c r="E6785" s="378" t="s">
        <v>646</v>
      </c>
      <c r="F6785" s="512" t="s">
        <v>2835</v>
      </c>
      <c r="G6785" s="512"/>
      <c r="H6785" s="62" t="s">
        <v>12</v>
      </c>
      <c r="I6785" s="572">
        <v>1</v>
      </c>
    </row>
    <row r="6786" spans="2:9" customFormat="1" ht="25.5">
      <c r="B6786" s="78" t="s">
        <v>106</v>
      </c>
      <c r="C6786" s="68" t="s">
        <v>157</v>
      </c>
      <c r="D6786" s="375" t="s">
        <v>5</v>
      </c>
      <c r="E6786" s="375" t="s">
        <v>114</v>
      </c>
      <c r="F6786" s="510" t="s">
        <v>108</v>
      </c>
      <c r="G6786" s="510"/>
      <c r="H6786" s="69" t="s">
        <v>46</v>
      </c>
      <c r="I6786" s="573">
        <v>0.107</v>
      </c>
    </row>
    <row r="6787" spans="2:9" customFormat="1" ht="15" customHeight="1">
      <c r="B6787" s="78" t="s">
        <v>106</v>
      </c>
      <c r="C6787" s="68" t="s">
        <v>156</v>
      </c>
      <c r="D6787" s="375" t="s">
        <v>5</v>
      </c>
      <c r="E6787" s="375" t="s">
        <v>115</v>
      </c>
      <c r="F6787" s="510" t="s">
        <v>108</v>
      </c>
      <c r="G6787" s="510"/>
      <c r="H6787" s="69" t="s">
        <v>46</v>
      </c>
      <c r="I6787" s="573">
        <v>0.107</v>
      </c>
    </row>
    <row r="6788" spans="2:9" customFormat="1" ht="0.95" customHeight="1">
      <c r="B6788" s="72" t="s">
        <v>101</v>
      </c>
      <c r="C6788" s="63" t="s">
        <v>2836</v>
      </c>
      <c r="D6788" s="376" t="s">
        <v>358</v>
      </c>
      <c r="E6788" s="376" t="s">
        <v>2837</v>
      </c>
      <c r="F6788" s="509" t="s">
        <v>60</v>
      </c>
      <c r="G6788" s="509"/>
      <c r="H6788" s="64" t="s">
        <v>12</v>
      </c>
      <c r="I6788" s="577">
        <v>1.02</v>
      </c>
    </row>
    <row r="6789" spans="2:9" customFormat="1" ht="18" customHeight="1">
      <c r="B6789" s="72" t="s">
        <v>101</v>
      </c>
      <c r="C6789" s="63" t="s">
        <v>2823</v>
      </c>
      <c r="D6789" s="376" t="s">
        <v>358</v>
      </c>
      <c r="E6789" s="376" t="s">
        <v>2824</v>
      </c>
      <c r="F6789" s="509" t="s">
        <v>60</v>
      </c>
      <c r="G6789" s="509"/>
      <c r="H6789" s="64" t="s">
        <v>12</v>
      </c>
      <c r="I6789" s="577">
        <v>1.02</v>
      </c>
    </row>
    <row r="6790" spans="2:9" customFormat="1" ht="24" customHeight="1">
      <c r="B6790" s="74"/>
      <c r="C6790" s="574"/>
      <c r="D6790" s="574"/>
      <c r="E6790" s="574"/>
      <c r="F6790" s="574" t="s">
        <v>102</v>
      </c>
      <c r="G6790" s="575">
        <v>3.75</v>
      </c>
      <c r="H6790" s="574" t="s">
        <v>103</v>
      </c>
      <c r="I6790" s="75">
        <v>0</v>
      </c>
    </row>
    <row r="6791" spans="2:9" customFormat="1" ht="24" customHeight="1" thickBot="1">
      <c r="B6791" s="74"/>
      <c r="C6791" s="574"/>
      <c r="D6791" s="574"/>
      <c r="E6791" s="574"/>
      <c r="F6791" s="574" t="s">
        <v>104</v>
      </c>
      <c r="G6791" s="575">
        <v>3.14</v>
      </c>
      <c r="H6791" s="574"/>
      <c r="I6791" s="576" t="s">
        <v>105</v>
      </c>
    </row>
    <row r="6792" spans="2:9" customFormat="1" ht="24" customHeight="1" thickTop="1">
      <c r="B6792" s="76"/>
      <c r="C6792" s="67"/>
      <c r="D6792" s="67"/>
      <c r="E6792" s="67"/>
      <c r="F6792" s="67"/>
      <c r="G6792" s="67"/>
      <c r="H6792" s="67"/>
      <c r="I6792" s="77"/>
    </row>
    <row r="6793" spans="2:9" customFormat="1" ht="15" customHeight="1">
      <c r="B6793" s="382" t="s">
        <v>1786</v>
      </c>
      <c r="C6793" s="383" t="s">
        <v>7</v>
      </c>
      <c r="D6793" s="377" t="s">
        <v>95</v>
      </c>
      <c r="E6793" s="377" t="s">
        <v>8</v>
      </c>
      <c r="F6793" s="511" t="s">
        <v>99</v>
      </c>
      <c r="G6793" s="511"/>
      <c r="H6793" s="384" t="s">
        <v>96</v>
      </c>
      <c r="I6793" s="385" t="s">
        <v>97</v>
      </c>
    </row>
    <row r="6794" spans="2:9" customFormat="1" ht="38.25">
      <c r="B6794" s="71" t="s">
        <v>100</v>
      </c>
      <c r="C6794" s="61" t="s">
        <v>687</v>
      </c>
      <c r="D6794" s="378" t="s">
        <v>44</v>
      </c>
      <c r="E6794" s="378" t="s">
        <v>688</v>
      </c>
      <c r="F6794" s="512">
        <v>50.05</v>
      </c>
      <c r="G6794" s="512"/>
      <c r="H6794" s="62" t="s">
        <v>45</v>
      </c>
      <c r="I6794" s="572">
        <v>1</v>
      </c>
    </row>
    <row r="6795" spans="2:9" customFormat="1" ht="0.95" customHeight="1">
      <c r="B6795" s="78" t="s">
        <v>106</v>
      </c>
      <c r="C6795" s="68" t="s">
        <v>156</v>
      </c>
      <c r="D6795" s="375" t="s">
        <v>5</v>
      </c>
      <c r="E6795" s="375" t="s">
        <v>115</v>
      </c>
      <c r="F6795" s="510" t="s">
        <v>108</v>
      </c>
      <c r="G6795" s="510"/>
      <c r="H6795" s="69" t="s">
        <v>46</v>
      </c>
      <c r="I6795" s="573">
        <v>0.3</v>
      </c>
    </row>
    <row r="6796" spans="2:9" customFormat="1" ht="18" customHeight="1">
      <c r="B6796" s="78" t="s">
        <v>106</v>
      </c>
      <c r="C6796" s="68" t="s">
        <v>157</v>
      </c>
      <c r="D6796" s="375" t="s">
        <v>5</v>
      </c>
      <c r="E6796" s="375" t="s">
        <v>114</v>
      </c>
      <c r="F6796" s="510" t="s">
        <v>108</v>
      </c>
      <c r="G6796" s="510"/>
      <c r="H6796" s="69" t="s">
        <v>46</v>
      </c>
      <c r="I6796" s="573">
        <v>0.3</v>
      </c>
    </row>
    <row r="6797" spans="2:9" customFormat="1" ht="24" customHeight="1">
      <c r="B6797" s="74"/>
      <c r="C6797" s="574"/>
      <c r="D6797" s="574"/>
      <c r="E6797" s="574"/>
      <c r="F6797" s="574" t="s">
        <v>102</v>
      </c>
      <c r="G6797" s="575">
        <v>10.55</v>
      </c>
      <c r="H6797" s="574" t="s">
        <v>103</v>
      </c>
      <c r="I6797" s="75">
        <v>0</v>
      </c>
    </row>
    <row r="6798" spans="2:9" customFormat="1" ht="24" customHeight="1" thickBot="1">
      <c r="B6798" s="74"/>
      <c r="C6798" s="574"/>
      <c r="D6798" s="574"/>
      <c r="E6798" s="574"/>
      <c r="F6798" s="574" t="s">
        <v>104</v>
      </c>
      <c r="G6798" s="575">
        <v>3.2</v>
      </c>
      <c r="H6798" s="574"/>
      <c r="I6798" s="576" t="s">
        <v>105</v>
      </c>
    </row>
    <row r="6799" spans="2:9" customFormat="1" ht="24" customHeight="1" thickTop="1">
      <c r="B6799" s="76"/>
      <c r="C6799" s="67"/>
      <c r="D6799" s="67"/>
      <c r="E6799" s="67"/>
      <c r="F6799" s="67"/>
      <c r="G6799" s="67"/>
      <c r="H6799" s="67"/>
      <c r="I6799" s="77"/>
    </row>
    <row r="6800" spans="2:9" customFormat="1" ht="15">
      <c r="B6800" s="382" t="s">
        <v>1265</v>
      </c>
      <c r="C6800" s="383" t="s">
        <v>7</v>
      </c>
      <c r="D6800" s="377" t="s">
        <v>95</v>
      </c>
      <c r="E6800" s="377" t="s">
        <v>8</v>
      </c>
      <c r="F6800" s="511" t="s">
        <v>99</v>
      </c>
      <c r="G6800" s="511"/>
      <c r="H6800" s="384" t="s">
        <v>96</v>
      </c>
      <c r="I6800" s="385" t="s">
        <v>97</v>
      </c>
    </row>
    <row r="6801" spans="2:9" customFormat="1" ht="25.5">
      <c r="B6801" s="71" t="s">
        <v>100</v>
      </c>
      <c r="C6801" s="61" t="s">
        <v>694</v>
      </c>
      <c r="D6801" s="378" t="s">
        <v>5</v>
      </c>
      <c r="E6801" s="378" t="s">
        <v>695</v>
      </c>
      <c r="F6801" s="512" t="s">
        <v>179</v>
      </c>
      <c r="G6801" s="512"/>
      <c r="H6801" s="62" t="s">
        <v>45</v>
      </c>
      <c r="I6801" s="572">
        <v>1</v>
      </c>
    </row>
    <row r="6802" spans="2:9" customFormat="1" ht="0.95" customHeight="1">
      <c r="B6802" s="78" t="s">
        <v>106</v>
      </c>
      <c r="C6802" s="68" t="s">
        <v>158</v>
      </c>
      <c r="D6802" s="375" t="s">
        <v>5</v>
      </c>
      <c r="E6802" s="375" t="s">
        <v>159</v>
      </c>
      <c r="F6802" s="510" t="s">
        <v>108</v>
      </c>
      <c r="G6802" s="510"/>
      <c r="H6802" s="69" t="s">
        <v>46</v>
      </c>
      <c r="I6802" s="573">
        <v>0.45739999999999997</v>
      </c>
    </row>
    <row r="6803" spans="2:9" customFormat="1" ht="18" customHeight="1">
      <c r="B6803" s="78" t="s">
        <v>106</v>
      </c>
      <c r="C6803" s="68" t="s">
        <v>160</v>
      </c>
      <c r="D6803" s="375" t="s">
        <v>5</v>
      </c>
      <c r="E6803" s="375" t="s">
        <v>161</v>
      </c>
      <c r="F6803" s="510" t="s">
        <v>108</v>
      </c>
      <c r="G6803" s="510"/>
      <c r="H6803" s="69" t="s">
        <v>46</v>
      </c>
      <c r="I6803" s="573">
        <v>0.45739999999999997</v>
      </c>
    </row>
    <row r="6804" spans="2:9" customFormat="1" ht="24" customHeight="1">
      <c r="B6804" s="72" t="s">
        <v>101</v>
      </c>
      <c r="C6804" s="63" t="s">
        <v>2838</v>
      </c>
      <c r="D6804" s="376" t="s">
        <v>5</v>
      </c>
      <c r="E6804" s="376" t="s">
        <v>2839</v>
      </c>
      <c r="F6804" s="509" t="s">
        <v>60</v>
      </c>
      <c r="G6804" s="509"/>
      <c r="H6804" s="64" t="s">
        <v>45</v>
      </c>
      <c r="I6804" s="577">
        <v>2</v>
      </c>
    </row>
    <row r="6805" spans="2:9" customFormat="1" ht="24" customHeight="1">
      <c r="B6805" s="72" t="s">
        <v>101</v>
      </c>
      <c r="C6805" s="63" t="s">
        <v>2840</v>
      </c>
      <c r="D6805" s="376" t="s">
        <v>5</v>
      </c>
      <c r="E6805" s="376" t="s">
        <v>2841</v>
      </c>
      <c r="F6805" s="509" t="s">
        <v>60</v>
      </c>
      <c r="G6805" s="509"/>
      <c r="H6805" s="64" t="s">
        <v>45</v>
      </c>
      <c r="I6805" s="577">
        <v>1</v>
      </c>
    </row>
    <row r="6806" spans="2:9" customFormat="1" ht="24" customHeight="1">
      <c r="B6806" s="74"/>
      <c r="C6806" s="574"/>
      <c r="D6806" s="574"/>
      <c r="E6806" s="574"/>
      <c r="F6806" s="574" t="s">
        <v>102</v>
      </c>
      <c r="G6806" s="575">
        <v>16.02</v>
      </c>
      <c r="H6806" s="574" t="s">
        <v>103</v>
      </c>
      <c r="I6806" s="75">
        <v>0</v>
      </c>
    </row>
    <row r="6807" spans="2:9" customFormat="1" ht="15.75" thickBot="1">
      <c r="B6807" s="74"/>
      <c r="C6807" s="574"/>
      <c r="D6807" s="574"/>
      <c r="E6807" s="574"/>
      <c r="F6807" s="574" t="s">
        <v>104</v>
      </c>
      <c r="G6807" s="575">
        <v>53.09</v>
      </c>
      <c r="H6807" s="574"/>
      <c r="I6807" s="576" t="s">
        <v>105</v>
      </c>
    </row>
    <row r="6808" spans="2:9" customFormat="1" ht="15.75" thickTop="1">
      <c r="B6808" s="76"/>
      <c r="C6808" s="67"/>
      <c r="D6808" s="67"/>
      <c r="E6808" s="67"/>
      <c r="F6808" s="67"/>
      <c r="G6808" s="67"/>
      <c r="H6808" s="67"/>
      <c r="I6808" s="77"/>
    </row>
    <row r="6809" spans="2:9" customFormat="1" ht="0.95" customHeight="1">
      <c r="B6809" s="382" t="s">
        <v>1268</v>
      </c>
      <c r="C6809" s="383" t="s">
        <v>7</v>
      </c>
      <c r="D6809" s="377" t="s">
        <v>95</v>
      </c>
      <c r="E6809" s="377" t="s">
        <v>8</v>
      </c>
      <c r="F6809" s="511" t="s">
        <v>99</v>
      </c>
      <c r="G6809" s="511"/>
      <c r="H6809" s="384" t="s">
        <v>96</v>
      </c>
      <c r="I6809" s="385" t="s">
        <v>97</v>
      </c>
    </row>
    <row r="6810" spans="2:9" customFormat="1" ht="18" customHeight="1">
      <c r="B6810" s="71" t="s">
        <v>100</v>
      </c>
      <c r="C6810" s="61" t="s">
        <v>697</v>
      </c>
      <c r="D6810" s="378" t="s">
        <v>5</v>
      </c>
      <c r="E6810" s="378" t="s">
        <v>698</v>
      </c>
      <c r="F6810" s="512" t="s">
        <v>179</v>
      </c>
      <c r="G6810" s="512"/>
      <c r="H6810" s="62" t="s">
        <v>45</v>
      </c>
      <c r="I6810" s="572">
        <v>1</v>
      </c>
    </row>
    <row r="6811" spans="2:9" customFormat="1" ht="24" customHeight="1">
      <c r="B6811" s="78" t="s">
        <v>106</v>
      </c>
      <c r="C6811" s="68" t="s">
        <v>158</v>
      </c>
      <c r="D6811" s="375" t="s">
        <v>5</v>
      </c>
      <c r="E6811" s="375" t="s">
        <v>159</v>
      </c>
      <c r="F6811" s="510" t="s">
        <v>108</v>
      </c>
      <c r="G6811" s="510"/>
      <c r="H6811" s="69" t="s">
        <v>46</v>
      </c>
      <c r="I6811" s="573">
        <v>0.45739999999999997</v>
      </c>
    </row>
    <row r="6812" spans="2:9" customFormat="1" ht="24" customHeight="1">
      <c r="B6812" s="78" t="s">
        <v>106</v>
      </c>
      <c r="C6812" s="68" t="s">
        <v>160</v>
      </c>
      <c r="D6812" s="375" t="s">
        <v>5</v>
      </c>
      <c r="E6812" s="375" t="s">
        <v>161</v>
      </c>
      <c r="F6812" s="510" t="s">
        <v>108</v>
      </c>
      <c r="G6812" s="510"/>
      <c r="H6812" s="69" t="s">
        <v>46</v>
      </c>
      <c r="I6812" s="573">
        <v>0.45739999999999997</v>
      </c>
    </row>
    <row r="6813" spans="2:9" customFormat="1" ht="39" customHeight="1">
      <c r="B6813" s="72" t="s">
        <v>101</v>
      </c>
      <c r="C6813" s="63" t="s">
        <v>2838</v>
      </c>
      <c r="D6813" s="376" t="s">
        <v>5</v>
      </c>
      <c r="E6813" s="376" t="s">
        <v>2839</v>
      </c>
      <c r="F6813" s="509" t="s">
        <v>60</v>
      </c>
      <c r="G6813" s="509"/>
      <c r="H6813" s="64" t="s">
        <v>45</v>
      </c>
      <c r="I6813" s="577">
        <v>2</v>
      </c>
    </row>
    <row r="6814" spans="2:9" customFormat="1" ht="25.5">
      <c r="B6814" s="72" t="s">
        <v>101</v>
      </c>
      <c r="C6814" s="63" t="s">
        <v>2842</v>
      </c>
      <c r="D6814" s="376" t="s">
        <v>5</v>
      </c>
      <c r="E6814" s="376" t="s">
        <v>2843</v>
      </c>
      <c r="F6814" s="509" t="s">
        <v>60</v>
      </c>
      <c r="G6814" s="509"/>
      <c r="H6814" s="64" t="s">
        <v>45</v>
      </c>
      <c r="I6814" s="577">
        <v>1</v>
      </c>
    </row>
    <row r="6815" spans="2:9" customFormat="1" ht="15">
      <c r="B6815" s="74"/>
      <c r="C6815" s="574"/>
      <c r="D6815" s="574"/>
      <c r="E6815" s="574"/>
      <c r="F6815" s="574" t="s">
        <v>102</v>
      </c>
      <c r="G6815" s="575">
        <v>16.02</v>
      </c>
      <c r="H6815" s="574" t="s">
        <v>103</v>
      </c>
      <c r="I6815" s="75">
        <v>0</v>
      </c>
    </row>
    <row r="6816" spans="2:9" customFormat="1" ht="0.95" customHeight="1" thickBot="1">
      <c r="B6816" s="74"/>
      <c r="C6816" s="574"/>
      <c r="D6816" s="574"/>
      <c r="E6816" s="574"/>
      <c r="F6816" s="574" t="s">
        <v>104</v>
      </c>
      <c r="G6816" s="575">
        <v>149.19999999999999</v>
      </c>
      <c r="H6816" s="574"/>
      <c r="I6816" s="576" t="s">
        <v>105</v>
      </c>
    </row>
    <row r="6817" spans="2:9" customFormat="1" ht="18" customHeight="1" thickTop="1">
      <c r="B6817" s="76"/>
      <c r="C6817" s="67"/>
      <c r="D6817" s="67"/>
      <c r="E6817" s="67"/>
      <c r="F6817" s="67"/>
      <c r="G6817" s="67"/>
      <c r="H6817" s="67"/>
      <c r="I6817" s="77"/>
    </row>
    <row r="6818" spans="2:9" customFormat="1" ht="26.1" customHeight="1">
      <c r="B6818" s="382" t="s">
        <v>1280</v>
      </c>
      <c r="C6818" s="383" t="s">
        <v>7</v>
      </c>
      <c r="D6818" s="377" t="s">
        <v>95</v>
      </c>
      <c r="E6818" s="377" t="s">
        <v>8</v>
      </c>
      <c r="F6818" s="511" t="s">
        <v>99</v>
      </c>
      <c r="G6818" s="511"/>
      <c r="H6818" s="384" t="s">
        <v>96</v>
      </c>
      <c r="I6818" s="385" t="s">
        <v>97</v>
      </c>
    </row>
    <row r="6819" spans="2:9" customFormat="1" ht="24" customHeight="1">
      <c r="B6819" s="71" t="s">
        <v>100</v>
      </c>
      <c r="C6819" s="61" t="s">
        <v>702</v>
      </c>
      <c r="D6819" s="378" t="s">
        <v>44</v>
      </c>
      <c r="E6819" s="378" t="s">
        <v>703</v>
      </c>
      <c r="F6819" s="512" t="s">
        <v>2844</v>
      </c>
      <c r="G6819" s="512"/>
      <c r="H6819" s="62" t="s">
        <v>68</v>
      </c>
      <c r="I6819" s="572">
        <v>1</v>
      </c>
    </row>
    <row r="6820" spans="2:9" customFormat="1" ht="39" customHeight="1">
      <c r="B6820" s="78" t="s">
        <v>106</v>
      </c>
      <c r="C6820" s="68" t="s">
        <v>160</v>
      </c>
      <c r="D6820" s="375" t="s">
        <v>5</v>
      </c>
      <c r="E6820" s="375" t="s">
        <v>161</v>
      </c>
      <c r="F6820" s="510" t="s">
        <v>108</v>
      </c>
      <c r="G6820" s="510"/>
      <c r="H6820" s="69" t="s">
        <v>46</v>
      </c>
      <c r="I6820" s="573">
        <v>1.1499999999999999</v>
      </c>
    </row>
    <row r="6821" spans="2:9" customFormat="1" ht="25.5">
      <c r="B6821" s="78" t="s">
        <v>106</v>
      </c>
      <c r="C6821" s="68" t="s">
        <v>158</v>
      </c>
      <c r="D6821" s="375" t="s">
        <v>5</v>
      </c>
      <c r="E6821" s="375" t="s">
        <v>159</v>
      </c>
      <c r="F6821" s="510" t="s">
        <v>108</v>
      </c>
      <c r="G6821" s="510"/>
      <c r="H6821" s="69" t="s">
        <v>46</v>
      </c>
      <c r="I6821" s="573">
        <v>1.1499999999999999</v>
      </c>
    </row>
    <row r="6822" spans="2:9" customFormat="1" ht="25.5">
      <c r="B6822" s="78" t="s">
        <v>106</v>
      </c>
      <c r="C6822" s="68" t="s">
        <v>2349</v>
      </c>
      <c r="D6822" s="375" t="s">
        <v>5</v>
      </c>
      <c r="E6822" s="375" t="s">
        <v>109</v>
      </c>
      <c r="F6822" s="510" t="s">
        <v>108</v>
      </c>
      <c r="G6822" s="510"/>
      <c r="H6822" s="69" t="s">
        <v>46</v>
      </c>
      <c r="I6822" s="573">
        <v>3</v>
      </c>
    </row>
    <row r="6823" spans="2:9" customFormat="1" ht="0.95" customHeight="1">
      <c r="B6823" s="78" t="s">
        <v>106</v>
      </c>
      <c r="C6823" s="68" t="s">
        <v>151</v>
      </c>
      <c r="D6823" s="375" t="s">
        <v>5</v>
      </c>
      <c r="E6823" s="375" t="s">
        <v>107</v>
      </c>
      <c r="F6823" s="510" t="s">
        <v>108</v>
      </c>
      <c r="G6823" s="510"/>
      <c r="H6823" s="69" t="s">
        <v>46</v>
      </c>
      <c r="I6823" s="573">
        <v>5.2</v>
      </c>
    </row>
    <row r="6824" spans="2:9" customFormat="1" ht="18" customHeight="1">
      <c r="B6824" s="72" t="s">
        <v>101</v>
      </c>
      <c r="C6824" s="63" t="s">
        <v>2845</v>
      </c>
      <c r="D6824" s="376" t="s">
        <v>5</v>
      </c>
      <c r="E6824" s="376" t="s">
        <v>2846</v>
      </c>
      <c r="F6824" s="509" t="s">
        <v>60</v>
      </c>
      <c r="G6824" s="509"/>
      <c r="H6824" s="64" t="s">
        <v>45</v>
      </c>
      <c r="I6824" s="577">
        <v>1</v>
      </c>
    </row>
    <row r="6825" spans="2:9" customFormat="1" ht="24" customHeight="1">
      <c r="B6825" s="72" t="s">
        <v>101</v>
      </c>
      <c r="C6825" s="63" t="s">
        <v>2586</v>
      </c>
      <c r="D6825" s="376" t="s">
        <v>5</v>
      </c>
      <c r="E6825" s="376" t="s">
        <v>2587</v>
      </c>
      <c r="F6825" s="509" t="s">
        <v>60</v>
      </c>
      <c r="G6825" s="509"/>
      <c r="H6825" s="64" t="s">
        <v>48</v>
      </c>
      <c r="I6825" s="577">
        <v>0.08</v>
      </c>
    </row>
    <row r="6826" spans="2:9" customFormat="1" ht="24" customHeight="1">
      <c r="B6826" s="72" t="s">
        <v>101</v>
      </c>
      <c r="C6826" s="63" t="s">
        <v>2588</v>
      </c>
      <c r="D6826" s="376" t="s">
        <v>5</v>
      </c>
      <c r="E6826" s="376" t="s">
        <v>2589</v>
      </c>
      <c r="F6826" s="509" t="s">
        <v>60</v>
      </c>
      <c r="G6826" s="509"/>
      <c r="H6826" s="64" t="s">
        <v>13</v>
      </c>
      <c r="I6826" s="577">
        <v>4.91</v>
      </c>
    </row>
    <row r="6827" spans="2:9" customFormat="1" ht="24" customHeight="1">
      <c r="B6827" s="72" t="s">
        <v>101</v>
      </c>
      <c r="C6827" s="63" t="s">
        <v>2590</v>
      </c>
      <c r="D6827" s="376" t="s">
        <v>5</v>
      </c>
      <c r="E6827" s="376" t="s">
        <v>2591</v>
      </c>
      <c r="F6827" s="509" t="s">
        <v>60</v>
      </c>
      <c r="G6827" s="509"/>
      <c r="H6827" s="64" t="s">
        <v>13</v>
      </c>
      <c r="I6827" s="577">
        <v>22.3</v>
      </c>
    </row>
    <row r="6828" spans="2:9" customFormat="1" ht="15" customHeight="1">
      <c r="B6828" s="72" t="s">
        <v>101</v>
      </c>
      <c r="C6828" s="63" t="s">
        <v>2847</v>
      </c>
      <c r="D6828" s="376" t="s">
        <v>5</v>
      </c>
      <c r="E6828" s="376" t="s">
        <v>2848</v>
      </c>
      <c r="F6828" s="509" t="s">
        <v>60</v>
      </c>
      <c r="G6828" s="509"/>
      <c r="H6828" s="64" t="s">
        <v>48</v>
      </c>
      <c r="I6828" s="577">
        <v>2.1100000000000001E-2</v>
      </c>
    </row>
    <row r="6829" spans="2:9" customFormat="1" ht="15" customHeight="1">
      <c r="B6829" s="72" t="s">
        <v>101</v>
      </c>
      <c r="C6829" s="63" t="s">
        <v>2849</v>
      </c>
      <c r="D6829" s="376" t="s">
        <v>5</v>
      </c>
      <c r="E6829" s="376" t="s">
        <v>2850</v>
      </c>
      <c r="F6829" s="509" t="s">
        <v>60</v>
      </c>
      <c r="G6829" s="509"/>
      <c r="H6829" s="64" t="s">
        <v>45</v>
      </c>
      <c r="I6829" s="577">
        <v>1</v>
      </c>
    </row>
    <row r="6830" spans="2:9" customFormat="1" ht="0.95" customHeight="1">
      <c r="B6830" s="72" t="s">
        <v>101</v>
      </c>
      <c r="C6830" s="63" t="s">
        <v>2851</v>
      </c>
      <c r="D6830" s="376" t="s">
        <v>5</v>
      </c>
      <c r="E6830" s="376" t="s">
        <v>2852</v>
      </c>
      <c r="F6830" s="509" t="s">
        <v>60</v>
      </c>
      <c r="G6830" s="509"/>
      <c r="H6830" s="64" t="s">
        <v>45</v>
      </c>
      <c r="I6830" s="577">
        <v>90</v>
      </c>
    </row>
    <row r="6831" spans="2:9" customFormat="1" ht="18" customHeight="1">
      <c r="B6831" s="72" t="s">
        <v>101</v>
      </c>
      <c r="C6831" s="63" t="s">
        <v>2853</v>
      </c>
      <c r="D6831" s="376" t="s">
        <v>5</v>
      </c>
      <c r="E6831" s="376" t="s">
        <v>2854</v>
      </c>
      <c r="F6831" s="509" t="s">
        <v>60</v>
      </c>
      <c r="G6831" s="509"/>
      <c r="H6831" s="64" t="s">
        <v>45</v>
      </c>
      <c r="I6831" s="577">
        <v>1</v>
      </c>
    </row>
    <row r="6832" spans="2:9" customFormat="1" ht="24" customHeight="1">
      <c r="B6832" s="72" t="s">
        <v>101</v>
      </c>
      <c r="C6832" s="63" t="s">
        <v>2781</v>
      </c>
      <c r="D6832" s="376" t="s">
        <v>5</v>
      </c>
      <c r="E6832" s="376" t="s">
        <v>2782</v>
      </c>
      <c r="F6832" s="509" t="s">
        <v>60</v>
      </c>
      <c r="G6832" s="509"/>
      <c r="H6832" s="64" t="s">
        <v>45</v>
      </c>
      <c r="I6832" s="577">
        <v>0.71</v>
      </c>
    </row>
    <row r="6833" spans="2:9" customFormat="1" ht="24" customHeight="1">
      <c r="B6833" s="72" t="s">
        <v>101</v>
      </c>
      <c r="C6833" s="63" t="s">
        <v>2855</v>
      </c>
      <c r="D6833" s="376" t="s">
        <v>5</v>
      </c>
      <c r="E6833" s="376" t="s">
        <v>2856</v>
      </c>
      <c r="F6833" s="509" t="s">
        <v>60</v>
      </c>
      <c r="G6833" s="509"/>
      <c r="H6833" s="64" t="s">
        <v>45</v>
      </c>
      <c r="I6833" s="577">
        <v>1</v>
      </c>
    </row>
    <row r="6834" spans="2:9" customFormat="1" ht="39" customHeight="1">
      <c r="B6834" s="72" t="s">
        <v>101</v>
      </c>
      <c r="C6834" s="63" t="s">
        <v>2625</v>
      </c>
      <c r="D6834" s="376" t="s">
        <v>5</v>
      </c>
      <c r="E6834" s="376" t="s">
        <v>2626</v>
      </c>
      <c r="F6834" s="509" t="s">
        <v>60</v>
      </c>
      <c r="G6834" s="509"/>
      <c r="H6834" s="64" t="s">
        <v>45</v>
      </c>
      <c r="I6834" s="577">
        <v>0.14099999999999999</v>
      </c>
    </row>
    <row r="6835" spans="2:9" customFormat="1" ht="15">
      <c r="B6835" s="74"/>
      <c r="C6835" s="574"/>
      <c r="D6835" s="574"/>
      <c r="E6835" s="574"/>
      <c r="F6835" s="574" t="s">
        <v>102</v>
      </c>
      <c r="G6835" s="575">
        <v>171.34</v>
      </c>
      <c r="H6835" s="574" t="s">
        <v>103</v>
      </c>
      <c r="I6835" s="75">
        <v>0</v>
      </c>
    </row>
    <row r="6836" spans="2:9" customFormat="1" ht="15.75" thickBot="1">
      <c r="B6836" s="74"/>
      <c r="C6836" s="574"/>
      <c r="D6836" s="574"/>
      <c r="E6836" s="574"/>
      <c r="F6836" s="574" t="s">
        <v>104</v>
      </c>
      <c r="G6836" s="575">
        <v>217.92</v>
      </c>
      <c r="H6836" s="574"/>
      <c r="I6836" s="576" t="s">
        <v>105</v>
      </c>
    </row>
    <row r="6837" spans="2:9" customFormat="1" ht="0.95" customHeight="1" thickTop="1">
      <c r="B6837" s="76"/>
      <c r="C6837" s="67"/>
      <c r="D6837" s="67"/>
      <c r="E6837" s="67"/>
      <c r="F6837" s="67"/>
      <c r="G6837" s="67"/>
      <c r="H6837" s="67"/>
      <c r="I6837" s="77"/>
    </row>
    <row r="6838" spans="2:9" customFormat="1" ht="18" customHeight="1">
      <c r="B6838" s="382" t="s">
        <v>1313</v>
      </c>
      <c r="C6838" s="383" t="s">
        <v>7</v>
      </c>
      <c r="D6838" s="377" t="s">
        <v>95</v>
      </c>
      <c r="E6838" s="377" t="s">
        <v>8</v>
      </c>
      <c r="F6838" s="511" t="s">
        <v>99</v>
      </c>
      <c r="G6838" s="511"/>
      <c r="H6838" s="384" t="s">
        <v>96</v>
      </c>
      <c r="I6838" s="385" t="s">
        <v>97</v>
      </c>
    </row>
    <row r="6839" spans="2:9" customFormat="1" ht="65.099999999999994" customHeight="1">
      <c r="B6839" s="71" t="s">
        <v>100</v>
      </c>
      <c r="C6839" s="61" t="s">
        <v>706</v>
      </c>
      <c r="D6839" s="378" t="s">
        <v>44</v>
      </c>
      <c r="E6839" s="378" t="s">
        <v>707</v>
      </c>
      <c r="F6839" s="512">
        <v>58</v>
      </c>
      <c r="G6839" s="512"/>
      <c r="H6839" s="62" t="s">
        <v>45</v>
      </c>
      <c r="I6839" s="572">
        <v>1</v>
      </c>
    </row>
    <row r="6840" spans="2:9" customFormat="1" ht="26.1" customHeight="1">
      <c r="B6840" s="78" t="s">
        <v>106</v>
      </c>
      <c r="C6840" s="68" t="s">
        <v>156</v>
      </c>
      <c r="D6840" s="375" t="s">
        <v>5</v>
      </c>
      <c r="E6840" s="375" t="s">
        <v>115</v>
      </c>
      <c r="F6840" s="510" t="s">
        <v>108</v>
      </c>
      <c r="G6840" s="510"/>
      <c r="H6840" s="69" t="s">
        <v>46</v>
      </c>
      <c r="I6840" s="573">
        <v>0.66200000000000003</v>
      </c>
    </row>
    <row r="6841" spans="2:9" customFormat="1" ht="26.1" customHeight="1">
      <c r="B6841" s="78" t="s">
        <v>106</v>
      </c>
      <c r="C6841" s="68" t="s">
        <v>157</v>
      </c>
      <c r="D6841" s="375" t="s">
        <v>5</v>
      </c>
      <c r="E6841" s="375" t="s">
        <v>114</v>
      </c>
      <c r="F6841" s="510" t="s">
        <v>108</v>
      </c>
      <c r="G6841" s="510"/>
      <c r="H6841" s="69" t="s">
        <v>46</v>
      </c>
      <c r="I6841" s="573">
        <v>0.66200000000000003</v>
      </c>
    </row>
    <row r="6842" spans="2:9" customFormat="1" ht="39" customHeight="1">
      <c r="B6842" s="74"/>
      <c r="C6842" s="574"/>
      <c r="D6842" s="574"/>
      <c r="E6842" s="574"/>
      <c r="F6842" s="574" t="s">
        <v>102</v>
      </c>
      <c r="G6842" s="575">
        <v>23.27</v>
      </c>
      <c r="H6842" s="574" t="s">
        <v>103</v>
      </c>
      <c r="I6842" s="75">
        <v>0</v>
      </c>
    </row>
    <row r="6843" spans="2:9" customFormat="1" ht="39" customHeight="1" thickBot="1">
      <c r="B6843" s="74"/>
      <c r="C6843" s="574"/>
      <c r="D6843" s="574"/>
      <c r="E6843" s="574"/>
      <c r="F6843" s="574" t="s">
        <v>104</v>
      </c>
      <c r="G6843" s="575">
        <v>7.06</v>
      </c>
      <c r="H6843" s="574"/>
      <c r="I6843" s="576" t="s">
        <v>105</v>
      </c>
    </row>
    <row r="6844" spans="2:9" customFormat="1" ht="65.099999999999994" customHeight="1" thickTop="1">
      <c r="B6844" s="76"/>
      <c r="C6844" s="67"/>
      <c r="D6844" s="67"/>
      <c r="E6844" s="67"/>
      <c r="F6844" s="67"/>
      <c r="G6844" s="67"/>
      <c r="H6844" s="67"/>
      <c r="I6844" s="77"/>
    </row>
    <row r="6845" spans="2:9" customFormat="1" ht="39" customHeight="1">
      <c r="B6845" s="382" t="s">
        <v>1316</v>
      </c>
      <c r="C6845" s="383" t="s">
        <v>7</v>
      </c>
      <c r="D6845" s="377" t="s">
        <v>95</v>
      </c>
      <c r="E6845" s="377" t="s">
        <v>8</v>
      </c>
      <c r="F6845" s="511" t="s">
        <v>99</v>
      </c>
      <c r="G6845" s="511"/>
      <c r="H6845" s="384" t="s">
        <v>96</v>
      </c>
      <c r="I6845" s="385" t="s">
        <v>97</v>
      </c>
    </row>
    <row r="6846" spans="2:9" customFormat="1" ht="26.1" customHeight="1">
      <c r="B6846" s="71" t="s">
        <v>100</v>
      </c>
      <c r="C6846" s="61" t="s">
        <v>709</v>
      </c>
      <c r="D6846" s="378" t="s">
        <v>358</v>
      </c>
      <c r="E6846" s="378" t="s">
        <v>710</v>
      </c>
      <c r="F6846" s="512" t="s">
        <v>2835</v>
      </c>
      <c r="G6846" s="512"/>
      <c r="H6846" s="62" t="s">
        <v>45</v>
      </c>
      <c r="I6846" s="572">
        <v>1</v>
      </c>
    </row>
    <row r="6847" spans="2:9" customFormat="1" ht="51.95" customHeight="1">
      <c r="B6847" s="78" t="s">
        <v>106</v>
      </c>
      <c r="C6847" s="68" t="s">
        <v>157</v>
      </c>
      <c r="D6847" s="375" t="s">
        <v>5</v>
      </c>
      <c r="E6847" s="375" t="s">
        <v>114</v>
      </c>
      <c r="F6847" s="510" t="s">
        <v>108</v>
      </c>
      <c r="G6847" s="510"/>
      <c r="H6847" s="69" t="s">
        <v>46</v>
      </c>
      <c r="I6847" s="573">
        <v>0.69099999999999995</v>
      </c>
    </row>
    <row r="6848" spans="2:9" customFormat="1" ht="51.95" customHeight="1">
      <c r="B6848" s="78" t="s">
        <v>106</v>
      </c>
      <c r="C6848" s="68" t="s">
        <v>156</v>
      </c>
      <c r="D6848" s="375" t="s">
        <v>5</v>
      </c>
      <c r="E6848" s="375" t="s">
        <v>115</v>
      </c>
      <c r="F6848" s="510" t="s">
        <v>108</v>
      </c>
      <c r="G6848" s="510"/>
      <c r="H6848" s="69" t="s">
        <v>46</v>
      </c>
      <c r="I6848" s="573">
        <v>0.69099999999999995</v>
      </c>
    </row>
    <row r="6849" spans="2:9" customFormat="1" ht="25.5">
      <c r="B6849" s="72" t="s">
        <v>101</v>
      </c>
      <c r="C6849" s="63" t="s">
        <v>2857</v>
      </c>
      <c r="D6849" s="376" t="s">
        <v>358</v>
      </c>
      <c r="E6849" s="376" t="s">
        <v>2858</v>
      </c>
      <c r="F6849" s="509" t="s">
        <v>60</v>
      </c>
      <c r="G6849" s="509"/>
      <c r="H6849" s="64" t="s">
        <v>45</v>
      </c>
      <c r="I6849" s="577">
        <v>1</v>
      </c>
    </row>
    <row r="6850" spans="2:9" customFormat="1" ht="15">
      <c r="B6850" s="74"/>
      <c r="C6850" s="574"/>
      <c r="D6850" s="574"/>
      <c r="E6850" s="574"/>
      <c r="F6850" s="574" t="s">
        <v>102</v>
      </c>
      <c r="G6850" s="575">
        <v>24.29</v>
      </c>
      <c r="H6850" s="574" t="s">
        <v>103</v>
      </c>
      <c r="I6850" s="75">
        <v>0</v>
      </c>
    </row>
    <row r="6851" spans="2:9" customFormat="1" ht="0.95" customHeight="1" thickBot="1">
      <c r="B6851" s="74"/>
      <c r="C6851" s="574"/>
      <c r="D6851" s="574"/>
      <c r="E6851" s="574"/>
      <c r="F6851" s="574" t="s">
        <v>104</v>
      </c>
      <c r="G6851" s="575">
        <v>18.55</v>
      </c>
      <c r="H6851" s="574"/>
      <c r="I6851" s="576" t="s">
        <v>105</v>
      </c>
    </row>
    <row r="6852" spans="2:9" customFormat="1" ht="18" customHeight="1" thickTop="1">
      <c r="B6852" s="76"/>
      <c r="C6852" s="67"/>
      <c r="D6852" s="67"/>
      <c r="E6852" s="67"/>
      <c r="F6852" s="67"/>
      <c r="G6852" s="67"/>
      <c r="H6852" s="67"/>
      <c r="I6852" s="77"/>
    </row>
    <row r="6853" spans="2:9" customFormat="1" ht="24" customHeight="1">
      <c r="B6853" s="382" t="s">
        <v>1319</v>
      </c>
      <c r="C6853" s="383" t="s">
        <v>7</v>
      </c>
      <c r="D6853" s="377" t="s">
        <v>95</v>
      </c>
      <c r="E6853" s="377" t="s">
        <v>8</v>
      </c>
      <c r="F6853" s="511" t="s">
        <v>99</v>
      </c>
      <c r="G6853" s="511"/>
      <c r="H6853" s="384" t="s">
        <v>96</v>
      </c>
      <c r="I6853" s="385" t="s">
        <v>97</v>
      </c>
    </row>
    <row r="6854" spans="2:9" customFormat="1" ht="24" customHeight="1">
      <c r="B6854" s="71" t="s">
        <v>100</v>
      </c>
      <c r="C6854" s="61" t="s">
        <v>712</v>
      </c>
      <c r="D6854" s="378" t="s">
        <v>44</v>
      </c>
      <c r="E6854" s="378" t="s">
        <v>713</v>
      </c>
      <c r="F6854" s="512">
        <v>10.9</v>
      </c>
      <c r="G6854" s="512"/>
      <c r="H6854" s="62" t="s">
        <v>45</v>
      </c>
      <c r="I6854" s="572">
        <v>1</v>
      </c>
    </row>
    <row r="6855" spans="2:9" customFormat="1" ht="26.1" customHeight="1">
      <c r="B6855" s="78" t="s">
        <v>106</v>
      </c>
      <c r="C6855" s="68" t="s">
        <v>156</v>
      </c>
      <c r="D6855" s="375" t="s">
        <v>5</v>
      </c>
      <c r="E6855" s="375" t="s">
        <v>115</v>
      </c>
      <c r="F6855" s="510" t="s">
        <v>108</v>
      </c>
      <c r="G6855" s="510"/>
      <c r="H6855" s="69" t="s">
        <v>46</v>
      </c>
      <c r="I6855" s="573">
        <v>1</v>
      </c>
    </row>
    <row r="6856" spans="2:9" customFormat="1" ht="26.1" customHeight="1">
      <c r="B6856" s="78" t="s">
        <v>106</v>
      </c>
      <c r="C6856" s="68" t="s">
        <v>157</v>
      </c>
      <c r="D6856" s="375" t="s">
        <v>5</v>
      </c>
      <c r="E6856" s="375" t="s">
        <v>114</v>
      </c>
      <c r="F6856" s="510" t="s">
        <v>108</v>
      </c>
      <c r="G6856" s="510"/>
      <c r="H6856" s="69" t="s">
        <v>46</v>
      </c>
      <c r="I6856" s="573">
        <v>1</v>
      </c>
    </row>
    <row r="6857" spans="2:9" customFormat="1" ht="15">
      <c r="B6857" s="74"/>
      <c r="C6857" s="574"/>
      <c r="D6857" s="574"/>
      <c r="E6857" s="574"/>
      <c r="F6857" s="574" t="s">
        <v>102</v>
      </c>
      <c r="G6857" s="575">
        <v>35.17</v>
      </c>
      <c r="H6857" s="574" t="s">
        <v>103</v>
      </c>
      <c r="I6857" s="75">
        <v>0</v>
      </c>
    </row>
    <row r="6858" spans="2:9" customFormat="1" ht="15.75" thickBot="1">
      <c r="B6858" s="74"/>
      <c r="C6858" s="574"/>
      <c r="D6858" s="574"/>
      <c r="E6858" s="574"/>
      <c r="F6858" s="574" t="s">
        <v>104</v>
      </c>
      <c r="G6858" s="575">
        <v>10.67</v>
      </c>
      <c r="H6858" s="574"/>
      <c r="I6858" s="576" t="s">
        <v>105</v>
      </c>
    </row>
    <row r="6859" spans="2:9" customFormat="1" ht="0.95" customHeight="1" thickTop="1">
      <c r="B6859" s="76"/>
      <c r="C6859" s="67"/>
      <c r="D6859" s="67"/>
      <c r="E6859" s="67"/>
      <c r="F6859" s="67"/>
      <c r="G6859" s="67"/>
      <c r="H6859" s="67"/>
      <c r="I6859" s="77"/>
    </row>
    <row r="6860" spans="2:9" customFormat="1" ht="18" customHeight="1">
      <c r="B6860" s="382" t="s">
        <v>1322</v>
      </c>
      <c r="C6860" s="383" t="s">
        <v>7</v>
      </c>
      <c r="D6860" s="377" t="s">
        <v>95</v>
      </c>
      <c r="E6860" s="377" t="s">
        <v>8</v>
      </c>
      <c r="F6860" s="511" t="s">
        <v>99</v>
      </c>
      <c r="G6860" s="511"/>
      <c r="H6860" s="384" t="s">
        <v>96</v>
      </c>
      <c r="I6860" s="385" t="s">
        <v>97</v>
      </c>
    </row>
    <row r="6861" spans="2:9" customFormat="1" ht="65.099999999999994" customHeight="1">
      <c r="B6861" s="71" t="s">
        <v>100</v>
      </c>
      <c r="C6861" s="61" t="s">
        <v>715</v>
      </c>
      <c r="D6861" s="378" t="s">
        <v>44</v>
      </c>
      <c r="E6861" s="378" t="s">
        <v>716</v>
      </c>
      <c r="F6861" s="512" t="s">
        <v>113</v>
      </c>
      <c r="G6861" s="512"/>
      <c r="H6861" s="62" t="s">
        <v>45</v>
      </c>
      <c r="I6861" s="572">
        <v>1</v>
      </c>
    </row>
    <row r="6862" spans="2:9" customFormat="1" ht="26.1" customHeight="1">
      <c r="B6862" s="78" t="s">
        <v>106</v>
      </c>
      <c r="C6862" s="68" t="s">
        <v>157</v>
      </c>
      <c r="D6862" s="375" t="s">
        <v>5</v>
      </c>
      <c r="E6862" s="375" t="s">
        <v>114</v>
      </c>
      <c r="F6862" s="510" t="s">
        <v>108</v>
      </c>
      <c r="G6862" s="510"/>
      <c r="H6862" s="69" t="s">
        <v>46</v>
      </c>
      <c r="I6862" s="573">
        <v>7.4800000000000005E-2</v>
      </c>
    </row>
    <row r="6863" spans="2:9" customFormat="1" ht="26.1" customHeight="1">
      <c r="B6863" s="78" t="s">
        <v>106</v>
      </c>
      <c r="C6863" s="68" t="s">
        <v>156</v>
      </c>
      <c r="D6863" s="375" t="s">
        <v>5</v>
      </c>
      <c r="E6863" s="375" t="s">
        <v>115</v>
      </c>
      <c r="F6863" s="510" t="s">
        <v>108</v>
      </c>
      <c r="G6863" s="510"/>
      <c r="H6863" s="69" t="s">
        <v>46</v>
      </c>
      <c r="I6863" s="573">
        <v>0.17949999999999999</v>
      </c>
    </row>
    <row r="6864" spans="2:9" customFormat="1" ht="15">
      <c r="B6864" s="74"/>
      <c r="C6864" s="574"/>
      <c r="D6864" s="574"/>
      <c r="E6864" s="574"/>
      <c r="F6864" s="574" t="s">
        <v>102</v>
      </c>
      <c r="G6864" s="575">
        <v>4.8</v>
      </c>
      <c r="H6864" s="574" t="s">
        <v>103</v>
      </c>
      <c r="I6864" s="75">
        <v>0</v>
      </c>
    </row>
    <row r="6865" spans="2:9" customFormat="1" ht="15.75" thickBot="1">
      <c r="B6865" s="74"/>
      <c r="C6865" s="574"/>
      <c r="D6865" s="574"/>
      <c r="E6865" s="574"/>
      <c r="F6865" s="574" t="s">
        <v>104</v>
      </c>
      <c r="G6865" s="575">
        <v>1.42</v>
      </c>
      <c r="H6865" s="574"/>
      <c r="I6865" s="576" t="s">
        <v>105</v>
      </c>
    </row>
    <row r="6866" spans="2:9" customFormat="1" ht="0.95" customHeight="1" thickTop="1">
      <c r="B6866" s="76"/>
      <c r="C6866" s="67"/>
      <c r="D6866" s="67"/>
      <c r="E6866" s="67"/>
      <c r="F6866" s="67"/>
      <c r="G6866" s="67"/>
      <c r="H6866" s="67"/>
      <c r="I6866" s="77"/>
    </row>
    <row r="6867" spans="2:9" customFormat="1" ht="18" customHeight="1">
      <c r="B6867" s="382" t="s">
        <v>1325</v>
      </c>
      <c r="C6867" s="383" t="s">
        <v>7</v>
      </c>
      <c r="D6867" s="377" t="s">
        <v>95</v>
      </c>
      <c r="E6867" s="377" t="s">
        <v>8</v>
      </c>
      <c r="F6867" s="511" t="s">
        <v>99</v>
      </c>
      <c r="G6867" s="511"/>
      <c r="H6867" s="384" t="s">
        <v>96</v>
      </c>
      <c r="I6867" s="385" t="s">
        <v>97</v>
      </c>
    </row>
    <row r="6868" spans="2:9" customFormat="1" ht="51.95" customHeight="1">
      <c r="B6868" s="71" t="s">
        <v>100</v>
      </c>
      <c r="C6868" s="61" t="s">
        <v>717</v>
      </c>
      <c r="D6868" s="378" t="s">
        <v>5</v>
      </c>
      <c r="E6868" s="378" t="s">
        <v>718</v>
      </c>
      <c r="F6868" s="512" t="s">
        <v>113</v>
      </c>
      <c r="G6868" s="512"/>
      <c r="H6868" s="62" t="s">
        <v>45</v>
      </c>
      <c r="I6868" s="572">
        <v>1</v>
      </c>
    </row>
    <row r="6869" spans="2:9" customFormat="1" ht="26.1" customHeight="1">
      <c r="B6869" s="78" t="s">
        <v>106</v>
      </c>
      <c r="C6869" s="68" t="s">
        <v>157</v>
      </c>
      <c r="D6869" s="375" t="s">
        <v>5</v>
      </c>
      <c r="E6869" s="375" t="s">
        <v>114</v>
      </c>
      <c r="F6869" s="510" t="s">
        <v>108</v>
      </c>
      <c r="G6869" s="510"/>
      <c r="H6869" s="69" t="s">
        <v>46</v>
      </c>
      <c r="I6869" s="573">
        <v>7.4800000000000005E-2</v>
      </c>
    </row>
    <row r="6870" spans="2:9" customFormat="1" ht="26.1" customHeight="1">
      <c r="B6870" s="78" t="s">
        <v>106</v>
      </c>
      <c r="C6870" s="68" t="s">
        <v>156</v>
      </c>
      <c r="D6870" s="375" t="s">
        <v>5</v>
      </c>
      <c r="E6870" s="375" t="s">
        <v>115</v>
      </c>
      <c r="F6870" s="510" t="s">
        <v>108</v>
      </c>
      <c r="G6870" s="510"/>
      <c r="H6870" s="69" t="s">
        <v>46</v>
      </c>
      <c r="I6870" s="573">
        <v>0.17949999999999999</v>
      </c>
    </row>
    <row r="6871" spans="2:9" customFormat="1" ht="26.1" customHeight="1">
      <c r="B6871" s="72" t="s">
        <v>101</v>
      </c>
      <c r="C6871" s="63" t="s">
        <v>2859</v>
      </c>
      <c r="D6871" s="376" t="s">
        <v>5</v>
      </c>
      <c r="E6871" s="376" t="s">
        <v>2860</v>
      </c>
      <c r="F6871" s="509" t="s">
        <v>60</v>
      </c>
      <c r="G6871" s="509"/>
      <c r="H6871" s="64" t="s">
        <v>45</v>
      </c>
      <c r="I6871" s="577">
        <v>1</v>
      </c>
    </row>
    <row r="6872" spans="2:9" customFormat="1" ht="15">
      <c r="B6872" s="74"/>
      <c r="C6872" s="574"/>
      <c r="D6872" s="574"/>
      <c r="E6872" s="574"/>
      <c r="F6872" s="574" t="s">
        <v>102</v>
      </c>
      <c r="G6872" s="575">
        <v>4.8</v>
      </c>
      <c r="H6872" s="574" t="s">
        <v>103</v>
      </c>
      <c r="I6872" s="75">
        <v>0</v>
      </c>
    </row>
    <row r="6873" spans="2:9" customFormat="1" ht="15.75" thickBot="1">
      <c r="B6873" s="74"/>
      <c r="C6873" s="574"/>
      <c r="D6873" s="574"/>
      <c r="E6873" s="574"/>
      <c r="F6873" s="574" t="s">
        <v>104</v>
      </c>
      <c r="G6873" s="575">
        <v>5.76</v>
      </c>
      <c r="H6873" s="574"/>
      <c r="I6873" s="576" t="s">
        <v>105</v>
      </c>
    </row>
    <row r="6874" spans="2:9" customFormat="1" ht="0.95" customHeight="1" thickTop="1">
      <c r="B6874" s="76"/>
      <c r="C6874" s="67"/>
      <c r="D6874" s="67"/>
      <c r="E6874" s="67"/>
      <c r="F6874" s="67"/>
      <c r="G6874" s="67"/>
      <c r="H6874" s="67"/>
      <c r="I6874" s="77"/>
    </row>
    <row r="6875" spans="2:9" customFormat="1" ht="18" customHeight="1">
      <c r="B6875" s="382" t="s">
        <v>1788</v>
      </c>
      <c r="C6875" s="383" t="s">
        <v>7</v>
      </c>
      <c r="D6875" s="377" t="s">
        <v>95</v>
      </c>
      <c r="E6875" s="377" t="s">
        <v>8</v>
      </c>
      <c r="F6875" s="511" t="s">
        <v>99</v>
      </c>
      <c r="G6875" s="511"/>
      <c r="H6875" s="384" t="s">
        <v>96</v>
      </c>
      <c r="I6875" s="385" t="s">
        <v>97</v>
      </c>
    </row>
    <row r="6876" spans="2:9" customFormat="1" ht="51.95" customHeight="1">
      <c r="B6876" s="71" t="s">
        <v>100</v>
      </c>
      <c r="C6876" s="61" t="s">
        <v>719</v>
      </c>
      <c r="D6876" s="378" t="s">
        <v>44</v>
      </c>
      <c r="E6876" s="378" t="s">
        <v>720</v>
      </c>
      <c r="F6876" s="512">
        <v>47.2</v>
      </c>
      <c r="G6876" s="512"/>
      <c r="H6876" s="62" t="s">
        <v>45</v>
      </c>
      <c r="I6876" s="572">
        <v>1</v>
      </c>
    </row>
    <row r="6877" spans="2:9" customFormat="1" ht="26.1" customHeight="1">
      <c r="B6877" s="78" t="s">
        <v>106</v>
      </c>
      <c r="C6877" s="68" t="s">
        <v>156</v>
      </c>
      <c r="D6877" s="375" t="s">
        <v>5</v>
      </c>
      <c r="E6877" s="375" t="s">
        <v>115</v>
      </c>
      <c r="F6877" s="510" t="s">
        <v>108</v>
      </c>
      <c r="G6877" s="510"/>
      <c r="H6877" s="69" t="s">
        <v>46</v>
      </c>
      <c r="I6877" s="573">
        <v>1</v>
      </c>
    </row>
    <row r="6878" spans="2:9" customFormat="1" ht="26.1" customHeight="1">
      <c r="B6878" s="78" t="s">
        <v>106</v>
      </c>
      <c r="C6878" s="68" t="s">
        <v>160</v>
      </c>
      <c r="D6878" s="375" t="s">
        <v>5</v>
      </c>
      <c r="E6878" s="375" t="s">
        <v>161</v>
      </c>
      <c r="F6878" s="510" t="s">
        <v>108</v>
      </c>
      <c r="G6878" s="510"/>
      <c r="H6878" s="69" t="s">
        <v>46</v>
      </c>
      <c r="I6878" s="573">
        <v>1</v>
      </c>
    </row>
    <row r="6879" spans="2:9" customFormat="1" ht="39" customHeight="1">
      <c r="B6879" s="72" t="s">
        <v>101</v>
      </c>
      <c r="C6879" s="63" t="s">
        <v>2861</v>
      </c>
      <c r="D6879" s="376" t="s">
        <v>276</v>
      </c>
      <c r="E6879" s="376" t="s">
        <v>2862</v>
      </c>
      <c r="F6879" s="509" t="s">
        <v>60</v>
      </c>
      <c r="G6879" s="509"/>
      <c r="H6879" s="64" t="s">
        <v>45</v>
      </c>
      <c r="I6879" s="577">
        <v>1</v>
      </c>
    </row>
    <row r="6880" spans="2:9" customFormat="1" ht="15">
      <c r="B6880" s="74"/>
      <c r="C6880" s="574"/>
      <c r="D6880" s="574"/>
      <c r="E6880" s="574"/>
      <c r="F6880" s="574" t="s">
        <v>102</v>
      </c>
      <c r="G6880" s="575">
        <v>41.22</v>
      </c>
      <c r="H6880" s="574" t="s">
        <v>103</v>
      </c>
      <c r="I6880" s="75">
        <v>0</v>
      </c>
    </row>
    <row r="6881" spans="2:9" customFormat="1" ht="15.75" thickBot="1">
      <c r="B6881" s="74"/>
      <c r="C6881" s="574"/>
      <c r="D6881" s="574"/>
      <c r="E6881" s="574"/>
      <c r="F6881" s="574" t="s">
        <v>104</v>
      </c>
      <c r="G6881" s="575">
        <v>110.35</v>
      </c>
      <c r="H6881" s="574"/>
      <c r="I6881" s="576" t="s">
        <v>105</v>
      </c>
    </row>
    <row r="6882" spans="2:9" customFormat="1" ht="0.95" customHeight="1" thickTop="1">
      <c r="B6882" s="76"/>
      <c r="C6882" s="67"/>
      <c r="D6882" s="67"/>
      <c r="E6882" s="67"/>
      <c r="F6882" s="67"/>
      <c r="G6882" s="67"/>
      <c r="H6882" s="67"/>
      <c r="I6882" s="77"/>
    </row>
    <row r="6883" spans="2:9" customFormat="1" ht="18" customHeight="1">
      <c r="B6883" s="382" t="s">
        <v>1330</v>
      </c>
      <c r="C6883" s="383" t="s">
        <v>7</v>
      </c>
      <c r="D6883" s="377" t="s">
        <v>95</v>
      </c>
      <c r="E6883" s="377" t="s">
        <v>8</v>
      </c>
      <c r="F6883" s="511" t="s">
        <v>99</v>
      </c>
      <c r="G6883" s="511"/>
      <c r="H6883" s="384" t="s">
        <v>96</v>
      </c>
      <c r="I6883" s="385" t="s">
        <v>97</v>
      </c>
    </row>
    <row r="6884" spans="2:9" customFormat="1" ht="65.099999999999994" customHeight="1">
      <c r="B6884" s="71" t="s">
        <v>100</v>
      </c>
      <c r="C6884" s="61" t="s">
        <v>722</v>
      </c>
      <c r="D6884" s="378" t="s">
        <v>44</v>
      </c>
      <c r="E6884" s="378" t="s">
        <v>723</v>
      </c>
      <c r="F6884" s="512" t="s">
        <v>230</v>
      </c>
      <c r="G6884" s="512"/>
      <c r="H6884" s="62" t="s">
        <v>45</v>
      </c>
      <c r="I6884" s="572">
        <v>1</v>
      </c>
    </row>
    <row r="6885" spans="2:9" customFormat="1" ht="26.1" customHeight="1">
      <c r="B6885" s="78" t="s">
        <v>106</v>
      </c>
      <c r="C6885" s="68" t="s">
        <v>2349</v>
      </c>
      <c r="D6885" s="375" t="s">
        <v>5</v>
      </c>
      <c r="E6885" s="375" t="s">
        <v>109</v>
      </c>
      <c r="F6885" s="510" t="s">
        <v>108</v>
      </c>
      <c r="G6885" s="510"/>
      <c r="H6885" s="69" t="s">
        <v>46</v>
      </c>
      <c r="I6885" s="573">
        <v>0.1</v>
      </c>
    </row>
    <row r="6886" spans="2:9" customFormat="1" ht="26.1" customHeight="1">
      <c r="B6886" s="72" t="s">
        <v>101</v>
      </c>
      <c r="C6886" s="63" t="s">
        <v>2863</v>
      </c>
      <c r="D6886" s="376" t="s">
        <v>17</v>
      </c>
      <c r="E6886" s="376" t="s">
        <v>2864</v>
      </c>
      <c r="F6886" s="509" t="s">
        <v>60</v>
      </c>
      <c r="G6886" s="509"/>
      <c r="H6886" s="64" t="s">
        <v>61</v>
      </c>
      <c r="I6886" s="577">
        <v>1</v>
      </c>
    </row>
    <row r="6887" spans="2:9" customFormat="1" ht="15">
      <c r="B6887" s="74"/>
      <c r="C6887" s="574"/>
      <c r="D6887" s="574"/>
      <c r="E6887" s="574"/>
      <c r="F6887" s="574" t="s">
        <v>102</v>
      </c>
      <c r="G6887" s="575">
        <v>2.04</v>
      </c>
      <c r="H6887" s="574" t="s">
        <v>103</v>
      </c>
      <c r="I6887" s="75">
        <v>0</v>
      </c>
    </row>
    <row r="6888" spans="2:9" customFormat="1" ht="15.75" thickBot="1">
      <c r="B6888" s="74"/>
      <c r="C6888" s="574"/>
      <c r="D6888" s="574"/>
      <c r="E6888" s="574"/>
      <c r="F6888" s="574" t="s">
        <v>104</v>
      </c>
      <c r="G6888" s="575">
        <v>2.67</v>
      </c>
      <c r="H6888" s="574"/>
      <c r="I6888" s="576" t="s">
        <v>105</v>
      </c>
    </row>
    <row r="6889" spans="2:9" customFormat="1" ht="0.95" customHeight="1" thickTop="1">
      <c r="B6889" s="76"/>
      <c r="C6889" s="67"/>
      <c r="D6889" s="67"/>
      <c r="E6889" s="67"/>
      <c r="F6889" s="67"/>
      <c r="G6889" s="67"/>
      <c r="H6889" s="67"/>
      <c r="I6889" s="77"/>
    </row>
    <row r="6890" spans="2:9" customFormat="1" ht="18" customHeight="1">
      <c r="B6890" s="382" t="s">
        <v>1333</v>
      </c>
      <c r="C6890" s="383" t="s">
        <v>7</v>
      </c>
      <c r="D6890" s="377" t="s">
        <v>95</v>
      </c>
      <c r="E6890" s="377" t="s">
        <v>8</v>
      </c>
      <c r="F6890" s="511" t="s">
        <v>99</v>
      </c>
      <c r="G6890" s="511"/>
      <c r="H6890" s="384" t="s">
        <v>96</v>
      </c>
      <c r="I6890" s="385" t="s">
        <v>97</v>
      </c>
    </row>
    <row r="6891" spans="2:9" customFormat="1" ht="51.95" customHeight="1">
      <c r="B6891" s="71" t="s">
        <v>100</v>
      </c>
      <c r="C6891" s="61" t="s">
        <v>724</v>
      </c>
      <c r="D6891" s="378" t="s">
        <v>44</v>
      </c>
      <c r="E6891" s="378" t="s">
        <v>725</v>
      </c>
      <c r="F6891" s="512" t="s">
        <v>230</v>
      </c>
      <c r="G6891" s="512"/>
      <c r="H6891" s="62" t="s">
        <v>45</v>
      </c>
      <c r="I6891" s="572">
        <v>1</v>
      </c>
    </row>
    <row r="6892" spans="2:9" customFormat="1" ht="26.1" customHeight="1">
      <c r="B6892" s="78" t="s">
        <v>106</v>
      </c>
      <c r="C6892" s="68" t="s">
        <v>2349</v>
      </c>
      <c r="D6892" s="375" t="s">
        <v>5</v>
      </c>
      <c r="E6892" s="375" t="s">
        <v>109</v>
      </c>
      <c r="F6892" s="510" t="s">
        <v>108</v>
      </c>
      <c r="G6892" s="510"/>
      <c r="H6892" s="69" t="s">
        <v>46</v>
      </c>
      <c r="I6892" s="573">
        <v>0.1</v>
      </c>
    </row>
    <row r="6893" spans="2:9" customFormat="1" ht="26.1" customHeight="1">
      <c r="B6893" s="72" t="s">
        <v>101</v>
      </c>
      <c r="C6893" s="63" t="s">
        <v>2865</v>
      </c>
      <c r="D6893" s="376" t="s">
        <v>44</v>
      </c>
      <c r="E6893" s="376" t="s">
        <v>2080</v>
      </c>
      <c r="F6893" s="509" t="s">
        <v>60</v>
      </c>
      <c r="G6893" s="509"/>
      <c r="H6893" s="64" t="s">
        <v>45</v>
      </c>
      <c r="I6893" s="577">
        <v>1</v>
      </c>
    </row>
    <row r="6894" spans="2:9" customFormat="1" ht="26.1" customHeight="1">
      <c r="B6894" s="74"/>
      <c r="C6894" s="574"/>
      <c r="D6894" s="574"/>
      <c r="E6894" s="574"/>
      <c r="F6894" s="574" t="s">
        <v>102</v>
      </c>
      <c r="G6894" s="575">
        <v>2.04</v>
      </c>
      <c r="H6894" s="574" t="s">
        <v>103</v>
      </c>
      <c r="I6894" s="75">
        <v>0</v>
      </c>
    </row>
    <row r="6895" spans="2:9" customFormat="1" ht="15.75" thickBot="1">
      <c r="B6895" s="74"/>
      <c r="C6895" s="574"/>
      <c r="D6895" s="574"/>
      <c r="E6895" s="574"/>
      <c r="F6895" s="574" t="s">
        <v>104</v>
      </c>
      <c r="G6895" s="575">
        <v>3.73</v>
      </c>
      <c r="H6895" s="574"/>
      <c r="I6895" s="576" t="s">
        <v>105</v>
      </c>
    </row>
    <row r="6896" spans="2:9" customFormat="1" ht="15.75" thickTop="1">
      <c r="B6896" s="76"/>
      <c r="C6896" s="67"/>
      <c r="D6896" s="67"/>
      <c r="E6896" s="67"/>
      <c r="F6896" s="67"/>
      <c r="G6896" s="67"/>
      <c r="H6896" s="67"/>
      <c r="I6896" s="77"/>
    </row>
    <row r="6897" spans="2:9" customFormat="1" ht="0.95" customHeight="1">
      <c r="B6897" s="382" t="s">
        <v>5804</v>
      </c>
      <c r="C6897" s="383" t="s">
        <v>7</v>
      </c>
      <c r="D6897" s="377" t="s">
        <v>95</v>
      </c>
      <c r="E6897" s="377" t="s">
        <v>8</v>
      </c>
      <c r="F6897" s="511" t="s">
        <v>99</v>
      </c>
      <c r="G6897" s="511"/>
      <c r="H6897" s="384" t="s">
        <v>96</v>
      </c>
      <c r="I6897" s="385" t="s">
        <v>97</v>
      </c>
    </row>
    <row r="6898" spans="2:9" customFormat="1" ht="18" customHeight="1">
      <c r="B6898" s="71" t="s">
        <v>100</v>
      </c>
      <c r="C6898" s="61" t="s">
        <v>726</v>
      </c>
      <c r="D6898" s="378" t="s">
        <v>44</v>
      </c>
      <c r="E6898" s="378" t="s">
        <v>727</v>
      </c>
      <c r="F6898" s="512" t="s">
        <v>230</v>
      </c>
      <c r="G6898" s="512"/>
      <c r="H6898" s="62" t="s">
        <v>45</v>
      </c>
      <c r="I6898" s="572">
        <v>1</v>
      </c>
    </row>
    <row r="6899" spans="2:9" customFormat="1" ht="51.95" customHeight="1">
      <c r="B6899" s="78" t="s">
        <v>106</v>
      </c>
      <c r="C6899" s="68" t="s">
        <v>2349</v>
      </c>
      <c r="D6899" s="375" t="s">
        <v>5</v>
      </c>
      <c r="E6899" s="375" t="s">
        <v>109</v>
      </c>
      <c r="F6899" s="510" t="s">
        <v>108</v>
      </c>
      <c r="G6899" s="510"/>
      <c r="H6899" s="69" t="s">
        <v>46</v>
      </c>
      <c r="I6899" s="573">
        <v>0.1</v>
      </c>
    </row>
    <row r="6900" spans="2:9" customFormat="1" ht="26.1" customHeight="1">
      <c r="B6900" s="72" t="s">
        <v>101</v>
      </c>
      <c r="C6900" s="63" t="s">
        <v>2866</v>
      </c>
      <c r="D6900" s="376" t="s">
        <v>17</v>
      </c>
      <c r="E6900" s="376" t="s">
        <v>2867</v>
      </c>
      <c r="F6900" s="509" t="s">
        <v>60</v>
      </c>
      <c r="G6900" s="509"/>
      <c r="H6900" s="64" t="s">
        <v>61</v>
      </c>
      <c r="I6900" s="577">
        <v>1</v>
      </c>
    </row>
    <row r="6901" spans="2:9" customFormat="1" ht="26.1" customHeight="1">
      <c r="B6901" s="74"/>
      <c r="C6901" s="574"/>
      <c r="D6901" s="574"/>
      <c r="E6901" s="574"/>
      <c r="F6901" s="574" t="s">
        <v>102</v>
      </c>
      <c r="G6901" s="575">
        <v>2.04</v>
      </c>
      <c r="H6901" s="574" t="s">
        <v>103</v>
      </c>
      <c r="I6901" s="75">
        <v>0</v>
      </c>
    </row>
    <row r="6902" spans="2:9" customFormat="1" ht="39" customHeight="1" thickBot="1">
      <c r="B6902" s="74"/>
      <c r="C6902" s="574"/>
      <c r="D6902" s="574"/>
      <c r="E6902" s="574"/>
      <c r="F6902" s="574" t="s">
        <v>104</v>
      </c>
      <c r="G6902" s="575">
        <v>2.63</v>
      </c>
      <c r="H6902" s="574"/>
      <c r="I6902" s="576" t="s">
        <v>105</v>
      </c>
    </row>
    <row r="6903" spans="2:9" customFormat="1" ht="15.75" thickTop="1">
      <c r="B6903" s="76"/>
      <c r="C6903" s="67"/>
      <c r="D6903" s="67"/>
      <c r="E6903" s="67"/>
      <c r="F6903" s="67"/>
      <c r="G6903" s="67"/>
      <c r="H6903" s="67"/>
      <c r="I6903" s="77"/>
    </row>
    <row r="6904" spans="2:9" customFormat="1" ht="15">
      <c r="B6904" s="382" t="s">
        <v>5805</v>
      </c>
      <c r="C6904" s="383" t="s">
        <v>7</v>
      </c>
      <c r="D6904" s="377" t="s">
        <v>95</v>
      </c>
      <c r="E6904" s="377" t="s">
        <v>8</v>
      </c>
      <c r="F6904" s="511" t="s">
        <v>99</v>
      </c>
      <c r="G6904" s="511"/>
      <c r="H6904" s="384" t="s">
        <v>96</v>
      </c>
      <c r="I6904" s="385" t="s">
        <v>97</v>
      </c>
    </row>
    <row r="6905" spans="2:9" customFormat="1" ht="0.95" customHeight="1">
      <c r="B6905" s="71" t="s">
        <v>100</v>
      </c>
      <c r="C6905" s="61" t="s">
        <v>728</v>
      </c>
      <c r="D6905" s="378" t="s">
        <v>44</v>
      </c>
      <c r="E6905" s="378" t="s">
        <v>729</v>
      </c>
      <c r="F6905" s="512" t="s">
        <v>230</v>
      </c>
      <c r="G6905" s="512"/>
      <c r="H6905" s="62" t="s">
        <v>45</v>
      </c>
      <c r="I6905" s="572">
        <v>1</v>
      </c>
    </row>
    <row r="6906" spans="2:9" customFormat="1" ht="18" customHeight="1">
      <c r="B6906" s="78" t="s">
        <v>106</v>
      </c>
      <c r="C6906" s="68" t="s">
        <v>2349</v>
      </c>
      <c r="D6906" s="375" t="s">
        <v>5</v>
      </c>
      <c r="E6906" s="375" t="s">
        <v>109</v>
      </c>
      <c r="F6906" s="510" t="s">
        <v>108</v>
      </c>
      <c r="G6906" s="510"/>
      <c r="H6906" s="69" t="s">
        <v>46</v>
      </c>
      <c r="I6906" s="573">
        <v>0.1</v>
      </c>
    </row>
    <row r="6907" spans="2:9" customFormat="1" ht="51.95" customHeight="1">
      <c r="B6907" s="72" t="s">
        <v>101</v>
      </c>
      <c r="C6907" s="63" t="s">
        <v>2868</v>
      </c>
      <c r="D6907" s="376" t="s">
        <v>17</v>
      </c>
      <c r="E6907" s="376" t="s">
        <v>2869</v>
      </c>
      <c r="F6907" s="509" t="s">
        <v>60</v>
      </c>
      <c r="G6907" s="509"/>
      <c r="H6907" s="64" t="s">
        <v>61</v>
      </c>
      <c r="I6907" s="577">
        <v>1</v>
      </c>
    </row>
    <row r="6908" spans="2:9" customFormat="1" ht="26.1" customHeight="1">
      <c r="B6908" s="74"/>
      <c r="C6908" s="574"/>
      <c r="D6908" s="574"/>
      <c r="E6908" s="574"/>
      <c r="F6908" s="574" t="s">
        <v>102</v>
      </c>
      <c r="G6908" s="575">
        <v>2.04</v>
      </c>
      <c r="H6908" s="574" t="s">
        <v>103</v>
      </c>
      <c r="I6908" s="75">
        <v>0</v>
      </c>
    </row>
    <row r="6909" spans="2:9" customFormat="1" ht="26.1" customHeight="1" thickBot="1">
      <c r="B6909" s="74"/>
      <c r="C6909" s="574"/>
      <c r="D6909" s="574"/>
      <c r="E6909" s="574"/>
      <c r="F6909" s="574" t="s">
        <v>104</v>
      </c>
      <c r="G6909" s="575">
        <v>2.61</v>
      </c>
      <c r="H6909" s="574"/>
      <c r="I6909" s="576" t="s">
        <v>105</v>
      </c>
    </row>
    <row r="6910" spans="2:9" customFormat="1" ht="26.1" customHeight="1" thickTop="1">
      <c r="B6910" s="76"/>
      <c r="C6910" s="67"/>
      <c r="D6910" s="67"/>
      <c r="E6910" s="67"/>
      <c r="F6910" s="67"/>
      <c r="G6910" s="67"/>
      <c r="H6910" s="67"/>
      <c r="I6910" s="77"/>
    </row>
    <row r="6911" spans="2:9" customFormat="1" ht="15">
      <c r="B6911" s="382" t="s">
        <v>5806</v>
      </c>
      <c r="C6911" s="383" t="s">
        <v>7</v>
      </c>
      <c r="D6911" s="377" t="s">
        <v>95</v>
      </c>
      <c r="E6911" s="377" t="s">
        <v>8</v>
      </c>
      <c r="F6911" s="511" t="s">
        <v>99</v>
      </c>
      <c r="G6911" s="511"/>
      <c r="H6911" s="384" t="s">
        <v>96</v>
      </c>
      <c r="I6911" s="385" t="s">
        <v>97</v>
      </c>
    </row>
    <row r="6912" spans="2:9" customFormat="1" ht="25.5">
      <c r="B6912" s="71" t="s">
        <v>100</v>
      </c>
      <c r="C6912" s="61" t="s">
        <v>730</v>
      </c>
      <c r="D6912" s="378" t="s">
        <v>44</v>
      </c>
      <c r="E6912" s="378" t="s">
        <v>731</v>
      </c>
      <c r="F6912" s="512" t="s">
        <v>230</v>
      </c>
      <c r="G6912" s="512"/>
      <c r="H6912" s="62" t="s">
        <v>45</v>
      </c>
      <c r="I6912" s="572">
        <v>1</v>
      </c>
    </row>
    <row r="6913" spans="2:9" customFormat="1" ht="0.95" customHeight="1">
      <c r="B6913" s="78" t="s">
        <v>106</v>
      </c>
      <c r="C6913" s="68" t="s">
        <v>2349</v>
      </c>
      <c r="D6913" s="375" t="s">
        <v>5</v>
      </c>
      <c r="E6913" s="375" t="s">
        <v>109</v>
      </c>
      <c r="F6913" s="510" t="s">
        <v>108</v>
      </c>
      <c r="G6913" s="510"/>
      <c r="H6913" s="69" t="s">
        <v>46</v>
      </c>
      <c r="I6913" s="573">
        <v>0.1</v>
      </c>
    </row>
    <row r="6914" spans="2:9" customFormat="1" ht="18" customHeight="1">
      <c r="B6914" s="72" t="s">
        <v>101</v>
      </c>
      <c r="C6914" s="63" t="s">
        <v>2870</v>
      </c>
      <c r="D6914" s="376" t="s">
        <v>44</v>
      </c>
      <c r="E6914" s="376" t="s">
        <v>2084</v>
      </c>
      <c r="F6914" s="509" t="s">
        <v>60</v>
      </c>
      <c r="G6914" s="509"/>
      <c r="H6914" s="64" t="s">
        <v>45</v>
      </c>
      <c r="I6914" s="577">
        <v>1</v>
      </c>
    </row>
    <row r="6915" spans="2:9" customFormat="1" ht="51.95" customHeight="1">
      <c r="B6915" s="74"/>
      <c r="C6915" s="574"/>
      <c r="D6915" s="574"/>
      <c r="E6915" s="574"/>
      <c r="F6915" s="574" t="s">
        <v>102</v>
      </c>
      <c r="G6915" s="575">
        <v>2.04</v>
      </c>
      <c r="H6915" s="574" t="s">
        <v>103</v>
      </c>
      <c r="I6915" s="75">
        <v>0</v>
      </c>
    </row>
    <row r="6916" spans="2:9" customFormat="1" ht="26.1" customHeight="1" thickBot="1">
      <c r="B6916" s="74"/>
      <c r="C6916" s="574"/>
      <c r="D6916" s="574"/>
      <c r="E6916" s="574"/>
      <c r="F6916" s="574" t="s">
        <v>104</v>
      </c>
      <c r="G6916" s="575">
        <v>3.92</v>
      </c>
      <c r="H6916" s="574"/>
      <c r="I6916" s="576" t="s">
        <v>105</v>
      </c>
    </row>
    <row r="6917" spans="2:9" customFormat="1" ht="26.1" customHeight="1" thickTop="1">
      <c r="B6917" s="76"/>
      <c r="C6917" s="67"/>
      <c r="D6917" s="67"/>
      <c r="E6917" s="67"/>
      <c r="F6917" s="67"/>
      <c r="G6917" s="67"/>
      <c r="H6917" s="67"/>
      <c r="I6917" s="77"/>
    </row>
    <row r="6918" spans="2:9" customFormat="1" ht="26.1" customHeight="1">
      <c r="B6918" s="382" t="s">
        <v>5807</v>
      </c>
      <c r="C6918" s="383" t="s">
        <v>7</v>
      </c>
      <c r="D6918" s="377" t="s">
        <v>95</v>
      </c>
      <c r="E6918" s="377" t="s">
        <v>8</v>
      </c>
      <c r="F6918" s="511" t="s">
        <v>99</v>
      </c>
      <c r="G6918" s="511"/>
      <c r="H6918" s="384" t="s">
        <v>96</v>
      </c>
      <c r="I6918" s="385" t="s">
        <v>97</v>
      </c>
    </row>
    <row r="6919" spans="2:9" customFormat="1" ht="25.5">
      <c r="B6919" s="71" t="s">
        <v>100</v>
      </c>
      <c r="C6919" s="61" t="s">
        <v>732</v>
      </c>
      <c r="D6919" s="378" t="s">
        <v>44</v>
      </c>
      <c r="E6919" s="378" t="s">
        <v>733</v>
      </c>
      <c r="F6919" s="512" t="s">
        <v>230</v>
      </c>
      <c r="G6919" s="512"/>
      <c r="H6919" s="62" t="s">
        <v>45</v>
      </c>
      <c r="I6919" s="572">
        <v>1</v>
      </c>
    </row>
    <row r="6920" spans="2:9" customFormat="1" ht="25.5">
      <c r="B6920" s="78" t="s">
        <v>106</v>
      </c>
      <c r="C6920" s="68" t="s">
        <v>2349</v>
      </c>
      <c r="D6920" s="375" t="s">
        <v>5</v>
      </c>
      <c r="E6920" s="375" t="s">
        <v>109</v>
      </c>
      <c r="F6920" s="510" t="s">
        <v>108</v>
      </c>
      <c r="G6920" s="510"/>
      <c r="H6920" s="69" t="s">
        <v>46</v>
      </c>
      <c r="I6920" s="573">
        <v>0.1</v>
      </c>
    </row>
    <row r="6921" spans="2:9" customFormat="1" ht="0.95" customHeight="1">
      <c r="B6921" s="72" t="s">
        <v>101</v>
      </c>
      <c r="C6921" s="63" t="s">
        <v>2871</v>
      </c>
      <c r="D6921" s="376" t="s">
        <v>44</v>
      </c>
      <c r="E6921" s="376" t="s">
        <v>2078</v>
      </c>
      <c r="F6921" s="509" t="s">
        <v>60</v>
      </c>
      <c r="G6921" s="509"/>
      <c r="H6921" s="64" t="s">
        <v>45</v>
      </c>
      <c r="I6921" s="577">
        <v>1</v>
      </c>
    </row>
    <row r="6922" spans="2:9" customFormat="1" ht="18" customHeight="1">
      <c r="B6922" s="74"/>
      <c r="C6922" s="574"/>
      <c r="D6922" s="574"/>
      <c r="E6922" s="574"/>
      <c r="F6922" s="574" t="s">
        <v>102</v>
      </c>
      <c r="G6922" s="575">
        <v>2.04</v>
      </c>
      <c r="H6922" s="574" t="s">
        <v>103</v>
      </c>
      <c r="I6922" s="75">
        <v>0</v>
      </c>
    </row>
    <row r="6923" spans="2:9" customFormat="1" ht="51.95" customHeight="1" thickBot="1">
      <c r="B6923" s="74"/>
      <c r="C6923" s="574"/>
      <c r="D6923" s="574"/>
      <c r="E6923" s="574"/>
      <c r="F6923" s="574" t="s">
        <v>104</v>
      </c>
      <c r="G6923" s="575">
        <v>4.3</v>
      </c>
      <c r="H6923" s="574"/>
      <c r="I6923" s="576" t="s">
        <v>105</v>
      </c>
    </row>
    <row r="6924" spans="2:9" customFormat="1" ht="26.1" customHeight="1" thickTop="1">
      <c r="B6924" s="76"/>
      <c r="C6924" s="67"/>
      <c r="D6924" s="67"/>
      <c r="E6924" s="67"/>
      <c r="F6924" s="67"/>
      <c r="G6924" s="67"/>
      <c r="H6924" s="67"/>
      <c r="I6924" s="77"/>
    </row>
    <row r="6925" spans="2:9" customFormat="1" ht="26.1" customHeight="1">
      <c r="B6925" s="382" t="s">
        <v>5808</v>
      </c>
      <c r="C6925" s="383" t="s">
        <v>7</v>
      </c>
      <c r="D6925" s="377" t="s">
        <v>95</v>
      </c>
      <c r="E6925" s="377" t="s">
        <v>8</v>
      </c>
      <c r="F6925" s="511" t="s">
        <v>99</v>
      </c>
      <c r="G6925" s="511"/>
      <c r="H6925" s="384" t="s">
        <v>96</v>
      </c>
      <c r="I6925" s="385" t="s">
        <v>97</v>
      </c>
    </row>
    <row r="6926" spans="2:9" customFormat="1" ht="26.1" customHeight="1">
      <c r="B6926" s="71" t="s">
        <v>100</v>
      </c>
      <c r="C6926" s="61" t="s">
        <v>734</v>
      </c>
      <c r="D6926" s="378" t="s">
        <v>44</v>
      </c>
      <c r="E6926" s="378" t="s">
        <v>735</v>
      </c>
      <c r="F6926" s="512" t="s">
        <v>230</v>
      </c>
      <c r="G6926" s="512"/>
      <c r="H6926" s="62" t="s">
        <v>45</v>
      </c>
      <c r="I6926" s="572">
        <v>1</v>
      </c>
    </row>
    <row r="6927" spans="2:9" customFormat="1" ht="25.5">
      <c r="B6927" s="78" t="s">
        <v>106</v>
      </c>
      <c r="C6927" s="68" t="s">
        <v>2349</v>
      </c>
      <c r="D6927" s="375" t="s">
        <v>5</v>
      </c>
      <c r="E6927" s="375" t="s">
        <v>109</v>
      </c>
      <c r="F6927" s="510" t="s">
        <v>108</v>
      </c>
      <c r="G6927" s="510"/>
      <c r="H6927" s="69" t="s">
        <v>46</v>
      </c>
      <c r="I6927" s="573">
        <v>0.1</v>
      </c>
    </row>
    <row r="6928" spans="2:9" customFormat="1" ht="15" customHeight="1">
      <c r="B6928" s="72" t="s">
        <v>101</v>
      </c>
      <c r="C6928" s="63" t="s">
        <v>2872</v>
      </c>
      <c r="D6928" s="376" t="s">
        <v>44</v>
      </c>
      <c r="E6928" s="376" t="s">
        <v>2086</v>
      </c>
      <c r="F6928" s="509" t="s">
        <v>60</v>
      </c>
      <c r="G6928" s="509"/>
      <c r="H6928" s="64" t="s">
        <v>45</v>
      </c>
      <c r="I6928" s="577">
        <v>1</v>
      </c>
    </row>
    <row r="6929" spans="2:9" customFormat="1" ht="0.95" customHeight="1">
      <c r="B6929" s="74"/>
      <c r="C6929" s="574"/>
      <c r="D6929" s="574"/>
      <c r="E6929" s="574"/>
      <c r="F6929" s="574" t="s">
        <v>102</v>
      </c>
      <c r="G6929" s="575">
        <v>2.04</v>
      </c>
      <c r="H6929" s="574" t="s">
        <v>103</v>
      </c>
      <c r="I6929" s="75">
        <v>0</v>
      </c>
    </row>
    <row r="6930" spans="2:9" customFormat="1" ht="18" customHeight="1" thickBot="1">
      <c r="B6930" s="74"/>
      <c r="C6930" s="574"/>
      <c r="D6930" s="574"/>
      <c r="E6930" s="574"/>
      <c r="F6930" s="574" t="s">
        <v>104</v>
      </c>
      <c r="G6930" s="575">
        <v>3.5</v>
      </c>
      <c r="H6930" s="574"/>
      <c r="I6930" s="576" t="s">
        <v>105</v>
      </c>
    </row>
    <row r="6931" spans="2:9" customFormat="1" ht="24" customHeight="1" thickTop="1">
      <c r="B6931" s="76"/>
      <c r="C6931" s="67"/>
      <c r="D6931" s="67"/>
      <c r="E6931" s="67"/>
      <c r="F6931" s="67"/>
      <c r="G6931" s="67"/>
      <c r="H6931" s="67"/>
      <c r="I6931" s="77"/>
    </row>
    <row r="6932" spans="2:9" customFormat="1" ht="26.1" customHeight="1">
      <c r="B6932" s="382" t="s">
        <v>5809</v>
      </c>
      <c r="C6932" s="383" t="s">
        <v>7</v>
      </c>
      <c r="D6932" s="377" t="s">
        <v>95</v>
      </c>
      <c r="E6932" s="377" t="s">
        <v>8</v>
      </c>
      <c r="F6932" s="511" t="s">
        <v>99</v>
      </c>
      <c r="G6932" s="511"/>
      <c r="H6932" s="384" t="s">
        <v>96</v>
      </c>
      <c r="I6932" s="385" t="s">
        <v>97</v>
      </c>
    </row>
    <row r="6933" spans="2:9" customFormat="1" ht="26.1" customHeight="1">
      <c r="B6933" s="71" t="s">
        <v>100</v>
      </c>
      <c r="C6933" s="61" t="s">
        <v>736</v>
      </c>
      <c r="D6933" s="378" t="s">
        <v>44</v>
      </c>
      <c r="E6933" s="378" t="s">
        <v>737</v>
      </c>
      <c r="F6933" s="512" t="s">
        <v>230</v>
      </c>
      <c r="G6933" s="512"/>
      <c r="H6933" s="62" t="s">
        <v>45</v>
      </c>
      <c r="I6933" s="572">
        <v>1</v>
      </c>
    </row>
    <row r="6934" spans="2:9" customFormat="1" ht="24" customHeight="1">
      <c r="B6934" s="78" t="s">
        <v>106</v>
      </c>
      <c r="C6934" s="68" t="s">
        <v>2349</v>
      </c>
      <c r="D6934" s="375" t="s">
        <v>5</v>
      </c>
      <c r="E6934" s="375" t="s">
        <v>109</v>
      </c>
      <c r="F6934" s="510" t="s">
        <v>108</v>
      </c>
      <c r="G6934" s="510"/>
      <c r="H6934" s="69" t="s">
        <v>46</v>
      </c>
      <c r="I6934" s="573">
        <v>0.1</v>
      </c>
    </row>
    <row r="6935" spans="2:9" customFormat="1" ht="26.1" customHeight="1">
      <c r="B6935" s="72" t="s">
        <v>101</v>
      </c>
      <c r="C6935" s="63" t="s">
        <v>2873</v>
      </c>
      <c r="D6935" s="376" t="s">
        <v>17</v>
      </c>
      <c r="E6935" s="376" t="s">
        <v>2874</v>
      </c>
      <c r="F6935" s="509" t="s">
        <v>60</v>
      </c>
      <c r="G6935" s="509"/>
      <c r="H6935" s="64" t="s">
        <v>61</v>
      </c>
      <c r="I6935" s="577">
        <v>1</v>
      </c>
    </row>
    <row r="6936" spans="2:9" customFormat="1" ht="51" customHeight="1">
      <c r="B6936" s="74"/>
      <c r="C6936" s="574"/>
      <c r="D6936" s="574"/>
      <c r="E6936" s="574"/>
      <c r="F6936" s="574" t="s">
        <v>102</v>
      </c>
      <c r="G6936" s="575">
        <v>2.04</v>
      </c>
      <c r="H6936" s="574" t="s">
        <v>103</v>
      </c>
      <c r="I6936" s="75">
        <v>0</v>
      </c>
    </row>
    <row r="6937" spans="2:9" customFormat="1" ht="25.5" customHeight="1" thickBot="1">
      <c r="B6937" s="74"/>
      <c r="C6937" s="574"/>
      <c r="D6937" s="574"/>
      <c r="E6937" s="574"/>
      <c r="F6937" s="574" t="s">
        <v>104</v>
      </c>
      <c r="G6937" s="575">
        <v>2.2000000000000002</v>
      </c>
      <c r="H6937" s="574"/>
      <c r="I6937" s="576" t="s">
        <v>105</v>
      </c>
    </row>
    <row r="6938" spans="2:9" customFormat="1" ht="0.95" customHeight="1" thickTop="1">
      <c r="B6938" s="76"/>
      <c r="C6938" s="67"/>
      <c r="D6938" s="67"/>
      <c r="E6938" s="67"/>
      <c r="F6938" s="67"/>
      <c r="G6938" s="67"/>
      <c r="H6938" s="67"/>
      <c r="I6938" s="77"/>
    </row>
    <row r="6939" spans="2:9" customFormat="1" ht="18" customHeight="1">
      <c r="B6939" s="382" t="s">
        <v>5810</v>
      </c>
      <c r="C6939" s="383" t="s">
        <v>7</v>
      </c>
      <c r="D6939" s="377" t="s">
        <v>95</v>
      </c>
      <c r="E6939" s="377" t="s">
        <v>8</v>
      </c>
      <c r="F6939" s="511" t="s">
        <v>99</v>
      </c>
      <c r="G6939" s="511"/>
      <c r="H6939" s="384" t="s">
        <v>96</v>
      </c>
      <c r="I6939" s="385" t="s">
        <v>97</v>
      </c>
    </row>
    <row r="6940" spans="2:9" customFormat="1" ht="26.1" customHeight="1">
      <c r="B6940" s="71" t="s">
        <v>100</v>
      </c>
      <c r="C6940" s="61" t="s">
        <v>738</v>
      </c>
      <c r="D6940" s="378" t="s">
        <v>44</v>
      </c>
      <c r="E6940" s="378" t="s">
        <v>739</v>
      </c>
      <c r="F6940" s="512" t="s">
        <v>230</v>
      </c>
      <c r="G6940" s="512"/>
      <c r="H6940" s="62" t="s">
        <v>45</v>
      </c>
      <c r="I6940" s="572">
        <v>1</v>
      </c>
    </row>
    <row r="6941" spans="2:9" customFormat="1" ht="26.1" customHeight="1">
      <c r="B6941" s="78" t="s">
        <v>106</v>
      </c>
      <c r="C6941" s="68" t="s">
        <v>2349</v>
      </c>
      <c r="D6941" s="375" t="s">
        <v>5</v>
      </c>
      <c r="E6941" s="375" t="s">
        <v>109</v>
      </c>
      <c r="F6941" s="510" t="s">
        <v>108</v>
      </c>
      <c r="G6941" s="510"/>
      <c r="H6941" s="69" t="s">
        <v>46</v>
      </c>
      <c r="I6941" s="573">
        <v>0.15</v>
      </c>
    </row>
    <row r="6942" spans="2:9" customFormat="1" ht="26.1" customHeight="1">
      <c r="B6942" s="72" t="s">
        <v>101</v>
      </c>
      <c r="C6942" s="63" t="s">
        <v>2875</v>
      </c>
      <c r="D6942" s="376" t="s">
        <v>17</v>
      </c>
      <c r="E6942" s="376" t="s">
        <v>2876</v>
      </c>
      <c r="F6942" s="509" t="s">
        <v>60</v>
      </c>
      <c r="G6942" s="509"/>
      <c r="H6942" s="64" t="s">
        <v>61</v>
      </c>
      <c r="I6942" s="577">
        <v>1</v>
      </c>
    </row>
    <row r="6943" spans="2:9" customFormat="1" ht="24" customHeight="1">
      <c r="B6943" s="74"/>
      <c r="C6943" s="574"/>
      <c r="D6943" s="574"/>
      <c r="E6943" s="574"/>
      <c r="F6943" s="574" t="s">
        <v>102</v>
      </c>
      <c r="G6943" s="575">
        <v>3.07</v>
      </c>
      <c r="H6943" s="574" t="s">
        <v>103</v>
      </c>
      <c r="I6943" s="75">
        <v>0</v>
      </c>
    </row>
    <row r="6944" spans="2:9" customFormat="1" ht="25.5" customHeight="1" thickBot="1">
      <c r="B6944" s="74"/>
      <c r="C6944" s="574"/>
      <c r="D6944" s="574"/>
      <c r="E6944" s="574"/>
      <c r="F6944" s="574" t="s">
        <v>104</v>
      </c>
      <c r="G6944" s="575">
        <v>5.17</v>
      </c>
      <c r="H6944" s="574"/>
      <c r="I6944" s="576" t="s">
        <v>105</v>
      </c>
    </row>
    <row r="6945" spans="2:9" customFormat="1" ht="25.5" customHeight="1" thickTop="1">
      <c r="B6945" s="76"/>
      <c r="C6945" s="67"/>
      <c r="D6945" s="67"/>
      <c r="E6945" s="67"/>
      <c r="F6945" s="67"/>
      <c r="G6945" s="67"/>
      <c r="H6945" s="67"/>
      <c r="I6945" s="77"/>
    </row>
    <row r="6946" spans="2:9" customFormat="1" ht="0.95" customHeight="1">
      <c r="B6946" s="382" t="s">
        <v>5811</v>
      </c>
      <c r="C6946" s="383" t="s">
        <v>7</v>
      </c>
      <c r="D6946" s="377" t="s">
        <v>95</v>
      </c>
      <c r="E6946" s="377" t="s">
        <v>8</v>
      </c>
      <c r="F6946" s="511" t="s">
        <v>99</v>
      </c>
      <c r="G6946" s="511"/>
      <c r="H6946" s="384" t="s">
        <v>96</v>
      </c>
      <c r="I6946" s="385" t="s">
        <v>97</v>
      </c>
    </row>
    <row r="6947" spans="2:9" customFormat="1" ht="18" customHeight="1">
      <c r="B6947" s="71" t="s">
        <v>100</v>
      </c>
      <c r="C6947" s="61" t="s">
        <v>740</v>
      </c>
      <c r="D6947" s="378" t="s">
        <v>44</v>
      </c>
      <c r="E6947" s="378" t="s">
        <v>741</v>
      </c>
      <c r="F6947" s="512" t="s">
        <v>230</v>
      </c>
      <c r="G6947" s="512"/>
      <c r="H6947" s="62" t="s">
        <v>45</v>
      </c>
      <c r="I6947" s="572">
        <v>1</v>
      </c>
    </row>
    <row r="6948" spans="2:9" customFormat="1" ht="26.1" customHeight="1">
      <c r="B6948" s="78" t="s">
        <v>106</v>
      </c>
      <c r="C6948" s="68" t="s">
        <v>2349</v>
      </c>
      <c r="D6948" s="375" t="s">
        <v>5</v>
      </c>
      <c r="E6948" s="375" t="s">
        <v>109</v>
      </c>
      <c r="F6948" s="510" t="s">
        <v>108</v>
      </c>
      <c r="G6948" s="510"/>
      <c r="H6948" s="69" t="s">
        <v>46</v>
      </c>
      <c r="I6948" s="573">
        <v>0.1</v>
      </c>
    </row>
    <row r="6949" spans="2:9" customFormat="1" ht="26.1" customHeight="1">
      <c r="B6949" s="72" t="s">
        <v>101</v>
      </c>
      <c r="C6949" s="63" t="s">
        <v>2877</v>
      </c>
      <c r="D6949" s="376" t="s">
        <v>44</v>
      </c>
      <c r="E6949" s="376" t="s">
        <v>2082</v>
      </c>
      <c r="F6949" s="509" t="s">
        <v>60</v>
      </c>
      <c r="G6949" s="509"/>
      <c r="H6949" s="64" t="s">
        <v>45</v>
      </c>
      <c r="I6949" s="577">
        <v>1</v>
      </c>
    </row>
    <row r="6950" spans="2:9" customFormat="1" ht="26.1" customHeight="1">
      <c r="B6950" s="74"/>
      <c r="C6950" s="574"/>
      <c r="D6950" s="574"/>
      <c r="E6950" s="574"/>
      <c r="F6950" s="574" t="s">
        <v>102</v>
      </c>
      <c r="G6950" s="575">
        <v>2.04</v>
      </c>
      <c r="H6950" s="574" t="s">
        <v>103</v>
      </c>
      <c r="I6950" s="75">
        <v>0</v>
      </c>
    </row>
    <row r="6951" spans="2:9" customFormat="1" ht="24" customHeight="1" thickBot="1">
      <c r="B6951" s="74"/>
      <c r="C6951" s="574"/>
      <c r="D6951" s="574"/>
      <c r="E6951" s="574"/>
      <c r="F6951" s="574" t="s">
        <v>104</v>
      </c>
      <c r="G6951" s="575">
        <v>3.92</v>
      </c>
      <c r="H6951" s="574"/>
      <c r="I6951" s="576" t="s">
        <v>105</v>
      </c>
    </row>
    <row r="6952" spans="2:9" customFormat="1" ht="25.5" customHeight="1" thickTop="1">
      <c r="B6952" s="76"/>
      <c r="C6952" s="67"/>
      <c r="D6952" s="67"/>
      <c r="E6952" s="67"/>
      <c r="F6952" s="67"/>
      <c r="G6952" s="67"/>
      <c r="H6952" s="67"/>
      <c r="I6952" s="77"/>
    </row>
    <row r="6953" spans="2:9" customFormat="1" ht="15">
      <c r="B6953" s="382" t="s">
        <v>5812</v>
      </c>
      <c r="C6953" s="383" t="s">
        <v>7</v>
      </c>
      <c r="D6953" s="377" t="s">
        <v>95</v>
      </c>
      <c r="E6953" s="377" t="s">
        <v>8</v>
      </c>
      <c r="F6953" s="511" t="s">
        <v>99</v>
      </c>
      <c r="G6953" s="511"/>
      <c r="H6953" s="384" t="s">
        <v>96</v>
      </c>
      <c r="I6953" s="385" t="s">
        <v>97</v>
      </c>
    </row>
    <row r="6954" spans="2:9" customFormat="1" ht="0.95" customHeight="1">
      <c r="B6954" s="71" t="s">
        <v>100</v>
      </c>
      <c r="C6954" s="61" t="s">
        <v>742</v>
      </c>
      <c r="D6954" s="378" t="s">
        <v>44</v>
      </c>
      <c r="E6954" s="378" t="s">
        <v>743</v>
      </c>
      <c r="F6954" s="512" t="s">
        <v>230</v>
      </c>
      <c r="G6954" s="512"/>
      <c r="H6954" s="62" t="s">
        <v>45</v>
      </c>
      <c r="I6954" s="572">
        <v>1</v>
      </c>
    </row>
    <row r="6955" spans="2:9" customFormat="1" ht="18" customHeight="1">
      <c r="B6955" s="78" t="s">
        <v>106</v>
      </c>
      <c r="C6955" s="68" t="s">
        <v>2349</v>
      </c>
      <c r="D6955" s="375" t="s">
        <v>5</v>
      </c>
      <c r="E6955" s="375" t="s">
        <v>109</v>
      </c>
      <c r="F6955" s="510" t="s">
        <v>108</v>
      </c>
      <c r="G6955" s="510"/>
      <c r="H6955" s="69" t="s">
        <v>46</v>
      </c>
      <c r="I6955" s="573">
        <v>0.1</v>
      </c>
    </row>
    <row r="6956" spans="2:9" customFormat="1" ht="51.95" customHeight="1">
      <c r="B6956" s="72" t="s">
        <v>101</v>
      </c>
      <c r="C6956" s="63" t="s">
        <v>2878</v>
      </c>
      <c r="D6956" s="376" t="s">
        <v>17</v>
      </c>
      <c r="E6956" s="376" t="s">
        <v>2879</v>
      </c>
      <c r="F6956" s="509" t="s">
        <v>60</v>
      </c>
      <c r="G6956" s="509"/>
      <c r="H6956" s="64" t="s">
        <v>61</v>
      </c>
      <c r="I6956" s="577">
        <v>1</v>
      </c>
    </row>
    <row r="6957" spans="2:9" customFormat="1" ht="26.1" customHeight="1">
      <c r="B6957" s="74"/>
      <c r="C6957" s="574"/>
      <c r="D6957" s="574"/>
      <c r="E6957" s="574"/>
      <c r="F6957" s="574" t="s">
        <v>102</v>
      </c>
      <c r="G6957" s="575">
        <v>2.04</v>
      </c>
      <c r="H6957" s="574" t="s">
        <v>103</v>
      </c>
      <c r="I6957" s="75">
        <v>0</v>
      </c>
    </row>
    <row r="6958" spans="2:9" customFormat="1" ht="26.1" customHeight="1" thickBot="1">
      <c r="B6958" s="74"/>
      <c r="C6958" s="574"/>
      <c r="D6958" s="574"/>
      <c r="E6958" s="574"/>
      <c r="F6958" s="574" t="s">
        <v>104</v>
      </c>
      <c r="G6958" s="575">
        <v>2.64</v>
      </c>
      <c r="H6958" s="574"/>
      <c r="I6958" s="576" t="s">
        <v>105</v>
      </c>
    </row>
    <row r="6959" spans="2:9" customFormat="1" ht="24" customHeight="1" thickTop="1">
      <c r="B6959" s="76"/>
      <c r="C6959" s="67"/>
      <c r="D6959" s="67"/>
      <c r="E6959" s="67"/>
      <c r="F6959" s="67"/>
      <c r="G6959" s="67"/>
      <c r="H6959" s="67"/>
      <c r="I6959" s="77"/>
    </row>
    <row r="6960" spans="2:9" customFormat="1" ht="24" customHeight="1">
      <c r="B6960" s="382" t="s">
        <v>5818</v>
      </c>
      <c r="C6960" s="383" t="s">
        <v>7</v>
      </c>
      <c r="D6960" s="377" t="s">
        <v>95</v>
      </c>
      <c r="E6960" s="377" t="s">
        <v>8</v>
      </c>
      <c r="F6960" s="511" t="s">
        <v>99</v>
      </c>
      <c r="G6960" s="511"/>
      <c r="H6960" s="384" t="s">
        <v>96</v>
      </c>
      <c r="I6960" s="385" t="s">
        <v>97</v>
      </c>
    </row>
    <row r="6961" spans="2:9" customFormat="1" ht="63.75">
      <c r="B6961" s="71" t="s">
        <v>100</v>
      </c>
      <c r="C6961" s="61" t="s">
        <v>744</v>
      </c>
      <c r="D6961" s="378" t="s">
        <v>5</v>
      </c>
      <c r="E6961" s="378" t="s">
        <v>745</v>
      </c>
      <c r="F6961" s="512" t="s">
        <v>179</v>
      </c>
      <c r="G6961" s="512"/>
      <c r="H6961" s="62" t="s">
        <v>45</v>
      </c>
      <c r="I6961" s="572">
        <v>1</v>
      </c>
    </row>
    <row r="6962" spans="2:9" customFormat="1" ht="25.5">
      <c r="B6962" s="78" t="s">
        <v>106</v>
      </c>
      <c r="C6962" s="68" t="s">
        <v>158</v>
      </c>
      <c r="D6962" s="375" t="s">
        <v>5</v>
      </c>
      <c r="E6962" s="375" t="s">
        <v>159</v>
      </c>
      <c r="F6962" s="510" t="s">
        <v>108</v>
      </c>
      <c r="G6962" s="510"/>
      <c r="H6962" s="69" t="s">
        <v>46</v>
      </c>
      <c r="I6962" s="573">
        <v>3.0369999999999999</v>
      </c>
    </row>
    <row r="6963" spans="2:9" customFormat="1" ht="0.95" customHeight="1">
      <c r="B6963" s="78" t="s">
        <v>106</v>
      </c>
      <c r="C6963" s="68" t="s">
        <v>160</v>
      </c>
      <c r="D6963" s="375" t="s">
        <v>5</v>
      </c>
      <c r="E6963" s="375" t="s">
        <v>161</v>
      </c>
      <c r="F6963" s="510" t="s">
        <v>108</v>
      </c>
      <c r="G6963" s="510"/>
      <c r="H6963" s="69" t="s">
        <v>46</v>
      </c>
      <c r="I6963" s="573">
        <v>3.0369999999999999</v>
      </c>
    </row>
    <row r="6964" spans="2:9" customFormat="1" ht="18" customHeight="1">
      <c r="B6964" s="72" t="s">
        <v>101</v>
      </c>
      <c r="C6964" s="63" t="s">
        <v>2838</v>
      </c>
      <c r="D6964" s="376" t="s">
        <v>5</v>
      </c>
      <c r="E6964" s="376" t="s">
        <v>2839</v>
      </c>
      <c r="F6964" s="509" t="s">
        <v>60</v>
      </c>
      <c r="G6964" s="509"/>
      <c r="H6964" s="64" t="s">
        <v>45</v>
      </c>
      <c r="I6964" s="577">
        <v>4</v>
      </c>
    </row>
    <row r="6965" spans="2:9" customFormat="1" ht="51.95" customHeight="1">
      <c r="B6965" s="72" t="s">
        <v>101</v>
      </c>
      <c r="C6965" s="63" t="s">
        <v>2880</v>
      </c>
      <c r="D6965" s="376" t="s">
        <v>5</v>
      </c>
      <c r="E6965" s="376" t="s">
        <v>2881</v>
      </c>
      <c r="F6965" s="509" t="s">
        <v>60</v>
      </c>
      <c r="G6965" s="509"/>
      <c r="H6965" s="64" t="s">
        <v>45</v>
      </c>
      <c r="I6965" s="577">
        <v>1</v>
      </c>
    </row>
    <row r="6966" spans="2:9" customFormat="1" ht="26.1" customHeight="1">
      <c r="B6966" s="72" t="s">
        <v>101</v>
      </c>
      <c r="C6966" s="63" t="s">
        <v>2849</v>
      </c>
      <c r="D6966" s="376" t="s">
        <v>5</v>
      </c>
      <c r="E6966" s="376" t="s">
        <v>2850</v>
      </c>
      <c r="F6966" s="509" t="s">
        <v>60</v>
      </c>
      <c r="G6966" s="509"/>
      <c r="H6966" s="64" t="s">
        <v>45</v>
      </c>
      <c r="I6966" s="577">
        <v>1</v>
      </c>
    </row>
    <row r="6967" spans="2:9" customFormat="1" ht="26.1" customHeight="1">
      <c r="B6967" s="72" t="s">
        <v>101</v>
      </c>
      <c r="C6967" s="63" t="s">
        <v>2882</v>
      </c>
      <c r="D6967" s="376" t="s">
        <v>5</v>
      </c>
      <c r="E6967" s="376" t="s">
        <v>2883</v>
      </c>
      <c r="F6967" s="509" t="s">
        <v>60</v>
      </c>
      <c r="G6967" s="509"/>
      <c r="H6967" s="64" t="s">
        <v>45</v>
      </c>
      <c r="I6967" s="577">
        <v>1</v>
      </c>
    </row>
    <row r="6968" spans="2:9" customFormat="1" ht="26.1" customHeight="1">
      <c r="B6968" s="72" t="s">
        <v>101</v>
      </c>
      <c r="C6968" s="63" t="s">
        <v>2884</v>
      </c>
      <c r="D6968" s="376" t="s">
        <v>5</v>
      </c>
      <c r="E6968" s="376" t="s">
        <v>2885</v>
      </c>
      <c r="F6968" s="509" t="s">
        <v>60</v>
      </c>
      <c r="G6968" s="509"/>
      <c r="H6968" s="64" t="s">
        <v>45</v>
      </c>
      <c r="I6968" s="577">
        <v>1</v>
      </c>
    </row>
    <row r="6969" spans="2:9" customFormat="1" ht="24" customHeight="1">
      <c r="B6969" s="72" t="s">
        <v>101</v>
      </c>
      <c r="C6969" s="63" t="s">
        <v>2888</v>
      </c>
      <c r="D6969" s="376" t="s">
        <v>5</v>
      </c>
      <c r="E6969" s="376" t="s">
        <v>2889</v>
      </c>
      <c r="F6969" s="509" t="s">
        <v>60</v>
      </c>
      <c r="G6969" s="509"/>
      <c r="H6969" s="64" t="s">
        <v>45</v>
      </c>
      <c r="I6969" s="577">
        <v>1</v>
      </c>
    </row>
    <row r="6970" spans="2:9" customFormat="1" ht="24" customHeight="1">
      <c r="B6970" s="72" t="s">
        <v>101</v>
      </c>
      <c r="C6970" s="63" t="s">
        <v>2886</v>
      </c>
      <c r="D6970" s="376" t="s">
        <v>5</v>
      </c>
      <c r="E6970" s="376" t="s">
        <v>2887</v>
      </c>
      <c r="F6970" s="509" t="s">
        <v>60</v>
      </c>
      <c r="G6970" s="509"/>
      <c r="H6970" s="64" t="s">
        <v>45</v>
      </c>
      <c r="I6970" s="577">
        <v>1</v>
      </c>
    </row>
    <row r="6971" spans="2:9" customFormat="1" ht="15">
      <c r="B6971" s="74"/>
      <c r="C6971" s="574"/>
      <c r="D6971" s="574"/>
      <c r="E6971" s="574"/>
      <c r="F6971" s="574" t="s">
        <v>102</v>
      </c>
      <c r="G6971" s="575">
        <v>106.38</v>
      </c>
      <c r="H6971" s="574" t="s">
        <v>103</v>
      </c>
      <c r="I6971" s="75">
        <v>0</v>
      </c>
    </row>
    <row r="6972" spans="2:9" customFormat="1" ht="15.75" thickBot="1">
      <c r="B6972" s="74"/>
      <c r="C6972" s="574"/>
      <c r="D6972" s="574"/>
      <c r="E6972" s="574"/>
      <c r="F6972" s="574" t="s">
        <v>104</v>
      </c>
      <c r="G6972" s="575">
        <v>287.31</v>
      </c>
      <c r="H6972" s="574"/>
      <c r="I6972" s="576" t="s">
        <v>105</v>
      </c>
    </row>
    <row r="6973" spans="2:9" customFormat="1" ht="0.95" customHeight="1" thickTop="1">
      <c r="B6973" s="76"/>
      <c r="C6973" s="67"/>
      <c r="D6973" s="67"/>
      <c r="E6973" s="67"/>
      <c r="F6973" s="67"/>
      <c r="G6973" s="67"/>
      <c r="H6973" s="67"/>
      <c r="I6973" s="77"/>
    </row>
    <row r="6974" spans="2:9" customFormat="1" ht="18" customHeight="1">
      <c r="B6974" s="382" t="s">
        <v>5822</v>
      </c>
      <c r="C6974" s="383" t="s">
        <v>7</v>
      </c>
      <c r="D6974" s="377" t="s">
        <v>95</v>
      </c>
      <c r="E6974" s="377" t="s">
        <v>8</v>
      </c>
      <c r="F6974" s="511" t="s">
        <v>99</v>
      </c>
      <c r="G6974" s="511"/>
      <c r="H6974" s="384" t="s">
        <v>96</v>
      </c>
      <c r="I6974" s="385" t="s">
        <v>97</v>
      </c>
    </row>
    <row r="6975" spans="2:9" customFormat="1" ht="51.95" customHeight="1">
      <c r="B6975" s="71" t="s">
        <v>100</v>
      </c>
      <c r="C6975" s="61" t="s">
        <v>746</v>
      </c>
      <c r="D6975" s="378" t="s">
        <v>44</v>
      </c>
      <c r="E6975" s="378" t="s">
        <v>747</v>
      </c>
      <c r="F6975" s="512">
        <v>10.9</v>
      </c>
      <c r="G6975" s="512"/>
      <c r="H6975" s="62" t="s">
        <v>45</v>
      </c>
      <c r="I6975" s="572">
        <v>1</v>
      </c>
    </row>
    <row r="6976" spans="2:9" customFormat="1" ht="26.1" customHeight="1">
      <c r="B6976" s="78" t="s">
        <v>106</v>
      </c>
      <c r="C6976" s="68" t="s">
        <v>156</v>
      </c>
      <c r="D6976" s="375" t="s">
        <v>5</v>
      </c>
      <c r="E6976" s="375" t="s">
        <v>115</v>
      </c>
      <c r="F6976" s="510" t="s">
        <v>108</v>
      </c>
      <c r="G6976" s="510"/>
      <c r="H6976" s="69" t="s">
        <v>46</v>
      </c>
      <c r="I6976" s="573">
        <v>1</v>
      </c>
    </row>
    <row r="6977" spans="2:9" customFormat="1" ht="26.1" customHeight="1">
      <c r="B6977" s="78" t="s">
        <v>106</v>
      </c>
      <c r="C6977" s="68" t="s">
        <v>157</v>
      </c>
      <c r="D6977" s="375" t="s">
        <v>5</v>
      </c>
      <c r="E6977" s="375" t="s">
        <v>114</v>
      </c>
      <c r="F6977" s="510" t="s">
        <v>108</v>
      </c>
      <c r="G6977" s="510"/>
      <c r="H6977" s="69" t="s">
        <v>46</v>
      </c>
      <c r="I6977" s="573">
        <v>1</v>
      </c>
    </row>
    <row r="6978" spans="2:9" customFormat="1" ht="26.1" customHeight="1">
      <c r="B6978" s="72" t="s">
        <v>101</v>
      </c>
      <c r="C6978" s="63" t="s">
        <v>2890</v>
      </c>
      <c r="D6978" s="376" t="s">
        <v>16</v>
      </c>
      <c r="E6978" s="376" t="s">
        <v>2891</v>
      </c>
      <c r="F6978" s="509" t="s">
        <v>60</v>
      </c>
      <c r="G6978" s="509"/>
      <c r="H6978" s="64" t="s">
        <v>45</v>
      </c>
      <c r="I6978" s="577">
        <v>1</v>
      </c>
    </row>
    <row r="6979" spans="2:9" customFormat="1" ht="24" customHeight="1">
      <c r="B6979" s="74"/>
      <c r="C6979" s="574"/>
      <c r="D6979" s="574"/>
      <c r="E6979" s="574"/>
      <c r="F6979" s="574" t="s">
        <v>102</v>
      </c>
      <c r="G6979" s="575">
        <v>35.17</v>
      </c>
      <c r="H6979" s="574" t="s">
        <v>103</v>
      </c>
      <c r="I6979" s="75">
        <v>0</v>
      </c>
    </row>
    <row r="6980" spans="2:9" customFormat="1" ht="24" customHeight="1" thickBot="1">
      <c r="B6980" s="74"/>
      <c r="C6980" s="574"/>
      <c r="D6980" s="574"/>
      <c r="E6980" s="574"/>
      <c r="F6980" s="574" t="s">
        <v>104</v>
      </c>
      <c r="G6980" s="575">
        <v>24.66</v>
      </c>
      <c r="H6980" s="574"/>
      <c r="I6980" s="576" t="s">
        <v>105</v>
      </c>
    </row>
    <row r="6981" spans="2:9" customFormat="1" ht="25.5" customHeight="1" thickTop="1">
      <c r="B6981" s="76"/>
      <c r="C6981" s="67"/>
      <c r="D6981" s="67"/>
      <c r="E6981" s="67"/>
      <c r="F6981" s="67"/>
      <c r="G6981" s="67"/>
      <c r="H6981" s="67"/>
      <c r="I6981" s="77"/>
    </row>
    <row r="6982" spans="2:9" customFormat="1" ht="15">
      <c r="B6982" s="382" t="s">
        <v>1418</v>
      </c>
      <c r="C6982" s="383" t="s">
        <v>7</v>
      </c>
      <c r="D6982" s="377" t="s">
        <v>95</v>
      </c>
      <c r="E6982" s="377" t="s">
        <v>8</v>
      </c>
      <c r="F6982" s="511" t="s">
        <v>99</v>
      </c>
      <c r="G6982" s="511"/>
      <c r="H6982" s="384" t="s">
        <v>96</v>
      </c>
      <c r="I6982" s="385" t="s">
        <v>97</v>
      </c>
    </row>
    <row r="6983" spans="2:9" customFormat="1" ht="0.95" customHeight="1">
      <c r="B6983" s="71" t="s">
        <v>100</v>
      </c>
      <c r="C6983" s="61" t="s">
        <v>1152</v>
      </c>
      <c r="D6983" s="378" t="s">
        <v>44</v>
      </c>
      <c r="E6983" s="378" t="s">
        <v>1153</v>
      </c>
      <c r="F6983" s="512" t="s">
        <v>112</v>
      </c>
      <c r="G6983" s="512"/>
      <c r="H6983" s="62" t="s">
        <v>12</v>
      </c>
      <c r="I6983" s="572">
        <v>1</v>
      </c>
    </row>
    <row r="6984" spans="2:9" customFormat="1" ht="18" customHeight="1">
      <c r="B6984" s="78" t="s">
        <v>106</v>
      </c>
      <c r="C6984" s="68" t="s">
        <v>158</v>
      </c>
      <c r="D6984" s="375" t="s">
        <v>5</v>
      </c>
      <c r="E6984" s="375" t="s">
        <v>159</v>
      </c>
      <c r="F6984" s="510" t="s">
        <v>108</v>
      </c>
      <c r="G6984" s="510"/>
      <c r="H6984" s="69" t="s">
        <v>46</v>
      </c>
      <c r="I6984" s="573">
        <v>0.26</v>
      </c>
    </row>
    <row r="6985" spans="2:9" customFormat="1" ht="51.95" customHeight="1">
      <c r="B6985" s="78" t="s">
        <v>106</v>
      </c>
      <c r="C6985" s="68" t="s">
        <v>160</v>
      </c>
      <c r="D6985" s="375" t="s">
        <v>5</v>
      </c>
      <c r="E6985" s="375" t="s">
        <v>161</v>
      </c>
      <c r="F6985" s="510" t="s">
        <v>108</v>
      </c>
      <c r="G6985" s="510"/>
      <c r="H6985" s="69" t="s">
        <v>46</v>
      </c>
      <c r="I6985" s="573">
        <v>0.26</v>
      </c>
    </row>
    <row r="6986" spans="2:9" customFormat="1" ht="26.1" customHeight="1">
      <c r="B6986" s="74"/>
      <c r="C6986" s="574"/>
      <c r="D6986" s="574"/>
      <c r="E6986" s="574"/>
      <c r="F6986" s="574" t="s">
        <v>102</v>
      </c>
      <c r="G6986" s="575">
        <v>9.09</v>
      </c>
      <c r="H6986" s="574" t="s">
        <v>103</v>
      </c>
      <c r="I6986" s="75">
        <v>0</v>
      </c>
    </row>
    <row r="6987" spans="2:9" customFormat="1" ht="26.1" customHeight="1" thickBot="1">
      <c r="B6987" s="74"/>
      <c r="C6987" s="574"/>
      <c r="D6987" s="574"/>
      <c r="E6987" s="574"/>
      <c r="F6987" s="574" t="s">
        <v>104</v>
      </c>
      <c r="G6987" s="575">
        <v>2.69</v>
      </c>
      <c r="H6987" s="574"/>
      <c r="I6987" s="576" t="s">
        <v>105</v>
      </c>
    </row>
    <row r="6988" spans="2:9" customFormat="1" ht="24" customHeight="1" thickTop="1">
      <c r="B6988" s="76"/>
      <c r="C6988" s="67"/>
      <c r="D6988" s="67"/>
      <c r="E6988" s="67"/>
      <c r="F6988" s="67"/>
      <c r="G6988" s="67"/>
      <c r="H6988" s="67"/>
      <c r="I6988" s="77"/>
    </row>
    <row r="6989" spans="2:9" customFormat="1" ht="24" customHeight="1">
      <c r="B6989" s="382" t="s">
        <v>1419</v>
      </c>
      <c r="C6989" s="383" t="s">
        <v>7</v>
      </c>
      <c r="D6989" s="377" t="s">
        <v>95</v>
      </c>
      <c r="E6989" s="377" t="s">
        <v>8</v>
      </c>
      <c r="F6989" s="511" t="s">
        <v>99</v>
      </c>
      <c r="G6989" s="511"/>
      <c r="H6989" s="384" t="s">
        <v>96</v>
      </c>
      <c r="I6989" s="385" t="s">
        <v>97</v>
      </c>
    </row>
    <row r="6990" spans="2:9" customFormat="1" ht="51">
      <c r="B6990" s="71" t="s">
        <v>100</v>
      </c>
      <c r="C6990" s="61" t="s">
        <v>1155</v>
      </c>
      <c r="D6990" s="378" t="s">
        <v>5</v>
      </c>
      <c r="E6990" s="378" t="s">
        <v>1156</v>
      </c>
      <c r="F6990" s="512" t="s">
        <v>112</v>
      </c>
      <c r="G6990" s="512"/>
      <c r="H6990" s="62" t="s">
        <v>12</v>
      </c>
      <c r="I6990" s="572">
        <v>1</v>
      </c>
    </row>
    <row r="6991" spans="2:9" customFormat="1" ht="25.5">
      <c r="B6991" s="78" t="s">
        <v>106</v>
      </c>
      <c r="C6991" s="68" t="s">
        <v>158</v>
      </c>
      <c r="D6991" s="375" t="s">
        <v>5</v>
      </c>
      <c r="E6991" s="375" t="s">
        <v>159</v>
      </c>
      <c r="F6991" s="510" t="s">
        <v>108</v>
      </c>
      <c r="G6991" s="510"/>
      <c r="H6991" s="69" t="s">
        <v>46</v>
      </c>
      <c r="I6991" s="573">
        <v>0.26</v>
      </c>
    </row>
    <row r="6992" spans="2:9" customFormat="1" ht="0.95" customHeight="1">
      <c r="B6992" s="78" t="s">
        <v>106</v>
      </c>
      <c r="C6992" s="68" t="s">
        <v>160</v>
      </c>
      <c r="D6992" s="375" t="s">
        <v>5</v>
      </c>
      <c r="E6992" s="375" t="s">
        <v>161</v>
      </c>
      <c r="F6992" s="510" t="s">
        <v>108</v>
      </c>
      <c r="G6992" s="510"/>
      <c r="H6992" s="69" t="s">
        <v>46</v>
      </c>
      <c r="I6992" s="573">
        <v>0.26</v>
      </c>
    </row>
    <row r="6993" spans="2:9" customFormat="1" ht="18" customHeight="1">
      <c r="B6993" s="72" t="s">
        <v>101</v>
      </c>
      <c r="C6993" s="63" t="s">
        <v>3102</v>
      </c>
      <c r="D6993" s="376" t="s">
        <v>5</v>
      </c>
      <c r="E6993" s="376" t="s">
        <v>3103</v>
      </c>
      <c r="F6993" s="509" t="s">
        <v>60</v>
      </c>
      <c r="G6993" s="509"/>
      <c r="H6993" s="64" t="s">
        <v>12</v>
      </c>
      <c r="I6993" s="577">
        <v>1.0389999999999999</v>
      </c>
    </row>
    <row r="6994" spans="2:9" customFormat="1" ht="51.95" customHeight="1">
      <c r="B6994" s="74"/>
      <c r="C6994" s="574"/>
      <c r="D6994" s="574"/>
      <c r="E6994" s="574"/>
      <c r="F6994" s="574" t="s">
        <v>102</v>
      </c>
      <c r="G6994" s="575">
        <v>9.09</v>
      </c>
      <c r="H6994" s="574" t="s">
        <v>103</v>
      </c>
      <c r="I6994" s="75">
        <v>0</v>
      </c>
    </row>
    <row r="6995" spans="2:9" customFormat="1" ht="26.1" customHeight="1" thickBot="1">
      <c r="B6995" s="74"/>
      <c r="C6995" s="574"/>
      <c r="D6995" s="574"/>
      <c r="E6995" s="574"/>
      <c r="F6995" s="574" t="s">
        <v>104</v>
      </c>
      <c r="G6995" s="575">
        <v>11.95</v>
      </c>
      <c r="H6995" s="574"/>
      <c r="I6995" s="576" t="s">
        <v>105</v>
      </c>
    </row>
    <row r="6996" spans="2:9" customFormat="1" ht="26.1" customHeight="1" thickTop="1">
      <c r="B6996" s="76"/>
      <c r="C6996" s="67"/>
      <c r="D6996" s="67"/>
      <c r="E6996" s="67"/>
      <c r="F6996" s="67"/>
      <c r="G6996" s="67"/>
      <c r="H6996" s="67"/>
      <c r="I6996" s="77"/>
    </row>
    <row r="6997" spans="2:9" customFormat="1" ht="24" customHeight="1">
      <c r="B6997" s="382" t="s">
        <v>1420</v>
      </c>
      <c r="C6997" s="383" t="s">
        <v>7</v>
      </c>
      <c r="D6997" s="377" t="s">
        <v>95</v>
      </c>
      <c r="E6997" s="377" t="s">
        <v>8</v>
      </c>
      <c r="F6997" s="511" t="s">
        <v>99</v>
      </c>
      <c r="G6997" s="511"/>
      <c r="H6997" s="384" t="s">
        <v>96</v>
      </c>
      <c r="I6997" s="385" t="s">
        <v>97</v>
      </c>
    </row>
    <row r="6998" spans="2:9" customFormat="1" ht="24" customHeight="1">
      <c r="B6998" s="71" t="s">
        <v>100</v>
      </c>
      <c r="C6998" s="61" t="s">
        <v>1158</v>
      </c>
      <c r="D6998" s="378" t="s">
        <v>5</v>
      </c>
      <c r="E6998" s="378" t="s">
        <v>1159</v>
      </c>
      <c r="F6998" s="512" t="s">
        <v>112</v>
      </c>
      <c r="G6998" s="512"/>
      <c r="H6998" s="62" t="s">
        <v>12</v>
      </c>
      <c r="I6998" s="572">
        <v>1</v>
      </c>
    </row>
    <row r="6999" spans="2:9" customFormat="1" ht="25.5">
      <c r="B6999" s="78" t="s">
        <v>106</v>
      </c>
      <c r="C6999" s="68" t="s">
        <v>158</v>
      </c>
      <c r="D6999" s="375" t="s">
        <v>5</v>
      </c>
      <c r="E6999" s="375" t="s">
        <v>159</v>
      </c>
      <c r="F6999" s="510" t="s">
        <v>108</v>
      </c>
      <c r="G6999" s="510"/>
      <c r="H6999" s="69" t="s">
        <v>46</v>
      </c>
      <c r="I6999" s="573">
        <v>0.27500000000000002</v>
      </c>
    </row>
    <row r="7000" spans="2:9" customFormat="1" ht="25.5">
      <c r="B7000" s="78" t="s">
        <v>106</v>
      </c>
      <c r="C7000" s="68" t="s">
        <v>160</v>
      </c>
      <c r="D7000" s="375" t="s">
        <v>5</v>
      </c>
      <c r="E7000" s="375" t="s">
        <v>161</v>
      </c>
      <c r="F7000" s="510" t="s">
        <v>108</v>
      </c>
      <c r="G7000" s="510"/>
      <c r="H7000" s="69" t="s">
        <v>46</v>
      </c>
      <c r="I7000" s="573">
        <v>0.27500000000000002</v>
      </c>
    </row>
    <row r="7001" spans="2:9" customFormat="1" ht="0.95" customHeight="1">
      <c r="B7001" s="72" t="s">
        <v>101</v>
      </c>
      <c r="C7001" s="63" t="s">
        <v>3104</v>
      </c>
      <c r="D7001" s="376" t="s">
        <v>5</v>
      </c>
      <c r="E7001" s="376" t="s">
        <v>3105</v>
      </c>
      <c r="F7001" s="509" t="s">
        <v>60</v>
      </c>
      <c r="G7001" s="509"/>
      <c r="H7001" s="64" t="s">
        <v>12</v>
      </c>
      <c r="I7001" s="577">
        <v>1.0389999999999999</v>
      </c>
    </row>
    <row r="7002" spans="2:9" customFormat="1" ht="18" customHeight="1">
      <c r="B7002" s="74"/>
      <c r="C7002" s="574"/>
      <c r="D7002" s="574"/>
      <c r="E7002" s="574"/>
      <c r="F7002" s="574" t="s">
        <v>102</v>
      </c>
      <c r="G7002" s="575">
        <v>9.6199999999999992</v>
      </c>
      <c r="H7002" s="574" t="s">
        <v>103</v>
      </c>
      <c r="I7002" s="75">
        <v>0</v>
      </c>
    </row>
    <row r="7003" spans="2:9" customFormat="1" ht="51.95" customHeight="1" thickBot="1">
      <c r="B7003" s="74"/>
      <c r="C7003" s="574"/>
      <c r="D7003" s="574"/>
      <c r="E7003" s="574"/>
      <c r="F7003" s="574" t="s">
        <v>104</v>
      </c>
      <c r="G7003" s="575">
        <v>14.52</v>
      </c>
      <c r="H7003" s="574"/>
      <c r="I7003" s="576" t="s">
        <v>105</v>
      </c>
    </row>
    <row r="7004" spans="2:9" customFormat="1" ht="26.1" customHeight="1" thickTop="1">
      <c r="B7004" s="76"/>
      <c r="C7004" s="67"/>
      <c r="D7004" s="67"/>
      <c r="E7004" s="67"/>
      <c r="F7004" s="67"/>
      <c r="G7004" s="67"/>
      <c r="H7004" s="67"/>
      <c r="I7004" s="77"/>
    </row>
    <row r="7005" spans="2:9" customFormat="1" ht="26.1" customHeight="1">
      <c r="B7005" s="382" t="s">
        <v>1789</v>
      </c>
      <c r="C7005" s="383" t="s">
        <v>7</v>
      </c>
      <c r="D7005" s="377" t="s">
        <v>95</v>
      </c>
      <c r="E7005" s="377" t="s">
        <v>8</v>
      </c>
      <c r="F7005" s="511" t="s">
        <v>99</v>
      </c>
      <c r="G7005" s="511"/>
      <c r="H7005" s="384" t="s">
        <v>96</v>
      </c>
      <c r="I7005" s="385" t="s">
        <v>97</v>
      </c>
    </row>
    <row r="7006" spans="2:9" customFormat="1" ht="26.1" customHeight="1">
      <c r="B7006" s="71" t="s">
        <v>100</v>
      </c>
      <c r="C7006" s="61" t="s">
        <v>1160</v>
      </c>
      <c r="D7006" s="378" t="s">
        <v>44</v>
      </c>
      <c r="E7006" s="378" t="s">
        <v>1161</v>
      </c>
      <c r="F7006" s="512" t="s">
        <v>112</v>
      </c>
      <c r="G7006" s="512"/>
      <c r="H7006" s="62" t="s">
        <v>12</v>
      </c>
      <c r="I7006" s="572">
        <v>1</v>
      </c>
    </row>
    <row r="7007" spans="2:9" customFormat="1" ht="24" customHeight="1">
      <c r="B7007" s="78" t="s">
        <v>106</v>
      </c>
      <c r="C7007" s="68" t="s">
        <v>158</v>
      </c>
      <c r="D7007" s="375" t="s">
        <v>5</v>
      </c>
      <c r="E7007" s="375" t="s">
        <v>159</v>
      </c>
      <c r="F7007" s="510" t="s">
        <v>108</v>
      </c>
      <c r="G7007" s="510"/>
      <c r="H7007" s="69" t="s">
        <v>46</v>
      </c>
      <c r="I7007" s="573">
        <v>0.29199999999999998</v>
      </c>
    </row>
    <row r="7008" spans="2:9" customFormat="1" ht="24" customHeight="1">
      <c r="B7008" s="78" t="s">
        <v>106</v>
      </c>
      <c r="C7008" s="68" t="s">
        <v>160</v>
      </c>
      <c r="D7008" s="375" t="s">
        <v>5</v>
      </c>
      <c r="E7008" s="375" t="s">
        <v>161</v>
      </c>
      <c r="F7008" s="510" t="s">
        <v>108</v>
      </c>
      <c r="G7008" s="510"/>
      <c r="H7008" s="69" t="s">
        <v>46</v>
      </c>
      <c r="I7008" s="573">
        <v>0.29199999999999998</v>
      </c>
    </row>
    <row r="7009" spans="2:9" customFormat="1" ht="25.5" customHeight="1">
      <c r="B7009" s="74"/>
      <c r="C7009" s="574"/>
      <c r="D7009" s="574"/>
      <c r="E7009" s="574"/>
      <c r="F7009" s="574" t="s">
        <v>102</v>
      </c>
      <c r="G7009" s="575">
        <v>10.220000000000001</v>
      </c>
      <c r="H7009" s="574" t="s">
        <v>103</v>
      </c>
      <c r="I7009" s="75">
        <v>0</v>
      </c>
    </row>
    <row r="7010" spans="2:9" customFormat="1" ht="25.5" customHeight="1" thickBot="1">
      <c r="B7010" s="74"/>
      <c r="C7010" s="574"/>
      <c r="D7010" s="574"/>
      <c r="E7010" s="574"/>
      <c r="F7010" s="574" t="s">
        <v>104</v>
      </c>
      <c r="G7010" s="575">
        <v>3.02</v>
      </c>
      <c r="H7010" s="574"/>
      <c r="I7010" s="576" t="s">
        <v>105</v>
      </c>
    </row>
    <row r="7011" spans="2:9" customFormat="1" ht="0.95" customHeight="1" thickTop="1">
      <c r="B7011" s="76"/>
      <c r="C7011" s="67"/>
      <c r="D7011" s="67"/>
      <c r="E7011" s="67"/>
      <c r="F7011" s="67"/>
      <c r="G7011" s="67"/>
      <c r="H7011" s="67"/>
      <c r="I7011" s="77"/>
    </row>
    <row r="7012" spans="2:9" customFormat="1" ht="18" customHeight="1">
      <c r="B7012" s="382" t="s">
        <v>1790</v>
      </c>
      <c r="C7012" s="383" t="s">
        <v>7</v>
      </c>
      <c r="D7012" s="377" t="s">
        <v>95</v>
      </c>
      <c r="E7012" s="377" t="s">
        <v>8</v>
      </c>
      <c r="F7012" s="511" t="s">
        <v>99</v>
      </c>
      <c r="G7012" s="511"/>
      <c r="H7012" s="384" t="s">
        <v>96</v>
      </c>
      <c r="I7012" s="385" t="s">
        <v>97</v>
      </c>
    </row>
    <row r="7013" spans="2:9" customFormat="1" ht="51.95" customHeight="1">
      <c r="B7013" s="71" t="s">
        <v>100</v>
      </c>
      <c r="C7013" s="61" t="s">
        <v>1162</v>
      </c>
      <c r="D7013" s="378" t="s">
        <v>5</v>
      </c>
      <c r="E7013" s="378" t="s">
        <v>1163</v>
      </c>
      <c r="F7013" s="512" t="s">
        <v>112</v>
      </c>
      <c r="G7013" s="512"/>
      <c r="H7013" s="62" t="s">
        <v>12</v>
      </c>
      <c r="I7013" s="572">
        <v>1</v>
      </c>
    </row>
    <row r="7014" spans="2:9" customFormat="1" ht="26.1" customHeight="1">
      <c r="B7014" s="78" t="s">
        <v>106</v>
      </c>
      <c r="C7014" s="68" t="s">
        <v>158</v>
      </c>
      <c r="D7014" s="375" t="s">
        <v>5</v>
      </c>
      <c r="E7014" s="375" t="s">
        <v>159</v>
      </c>
      <c r="F7014" s="510" t="s">
        <v>108</v>
      </c>
      <c r="G7014" s="510"/>
      <c r="H7014" s="69" t="s">
        <v>46</v>
      </c>
      <c r="I7014" s="573">
        <v>0.313</v>
      </c>
    </row>
    <row r="7015" spans="2:9" customFormat="1" ht="26.1" customHeight="1">
      <c r="B7015" s="78" t="s">
        <v>106</v>
      </c>
      <c r="C7015" s="68" t="s">
        <v>160</v>
      </c>
      <c r="D7015" s="375" t="s">
        <v>5</v>
      </c>
      <c r="E7015" s="375" t="s">
        <v>161</v>
      </c>
      <c r="F7015" s="510" t="s">
        <v>108</v>
      </c>
      <c r="G7015" s="510"/>
      <c r="H7015" s="69" t="s">
        <v>46</v>
      </c>
      <c r="I7015" s="573">
        <v>0.313</v>
      </c>
    </row>
    <row r="7016" spans="2:9" customFormat="1" ht="24" customHeight="1">
      <c r="B7016" s="72" t="s">
        <v>101</v>
      </c>
      <c r="C7016" s="63" t="s">
        <v>3027</v>
      </c>
      <c r="D7016" s="376" t="s">
        <v>5</v>
      </c>
      <c r="E7016" s="376" t="s">
        <v>3028</v>
      </c>
      <c r="F7016" s="509" t="s">
        <v>60</v>
      </c>
      <c r="G7016" s="509"/>
      <c r="H7016" s="64" t="s">
        <v>12</v>
      </c>
      <c r="I7016" s="577">
        <v>1.0389999999999999</v>
      </c>
    </row>
    <row r="7017" spans="2:9" customFormat="1" ht="24" customHeight="1">
      <c r="B7017" s="74"/>
      <c r="C7017" s="574"/>
      <c r="D7017" s="574"/>
      <c r="E7017" s="574"/>
      <c r="F7017" s="574" t="s">
        <v>102</v>
      </c>
      <c r="G7017" s="575">
        <v>10.96</v>
      </c>
      <c r="H7017" s="574" t="s">
        <v>103</v>
      </c>
      <c r="I7017" s="75">
        <v>0</v>
      </c>
    </row>
    <row r="7018" spans="2:9" customFormat="1" ht="15.75" thickBot="1">
      <c r="B7018" s="74"/>
      <c r="C7018" s="574"/>
      <c r="D7018" s="574"/>
      <c r="E7018" s="574"/>
      <c r="F7018" s="574" t="s">
        <v>104</v>
      </c>
      <c r="G7018" s="575">
        <v>22.8</v>
      </c>
      <c r="H7018" s="574"/>
      <c r="I7018" s="576" t="s">
        <v>105</v>
      </c>
    </row>
    <row r="7019" spans="2:9" customFormat="1" ht="15.75" thickTop="1">
      <c r="B7019" s="76"/>
      <c r="C7019" s="67"/>
      <c r="D7019" s="67"/>
      <c r="E7019" s="67"/>
      <c r="F7019" s="67"/>
      <c r="G7019" s="67"/>
      <c r="H7019" s="67"/>
      <c r="I7019" s="77"/>
    </row>
    <row r="7020" spans="2:9" customFormat="1" ht="0.95" customHeight="1">
      <c r="B7020" s="382" t="s">
        <v>1791</v>
      </c>
      <c r="C7020" s="383" t="s">
        <v>7</v>
      </c>
      <c r="D7020" s="377" t="s">
        <v>95</v>
      </c>
      <c r="E7020" s="377" t="s">
        <v>8</v>
      </c>
      <c r="F7020" s="511" t="s">
        <v>99</v>
      </c>
      <c r="G7020" s="511"/>
      <c r="H7020" s="384" t="s">
        <v>96</v>
      </c>
      <c r="I7020" s="385" t="s">
        <v>97</v>
      </c>
    </row>
    <row r="7021" spans="2:9" customFormat="1" ht="18" customHeight="1">
      <c r="B7021" s="71" t="s">
        <v>100</v>
      </c>
      <c r="C7021" s="61" t="s">
        <v>1164</v>
      </c>
      <c r="D7021" s="378" t="s">
        <v>5</v>
      </c>
      <c r="E7021" s="378" t="s">
        <v>1165</v>
      </c>
      <c r="F7021" s="512" t="s">
        <v>112</v>
      </c>
      <c r="G7021" s="512"/>
      <c r="H7021" s="62" t="s">
        <v>12</v>
      </c>
      <c r="I7021" s="572">
        <v>1</v>
      </c>
    </row>
    <row r="7022" spans="2:9" customFormat="1" ht="51.95" customHeight="1">
      <c r="B7022" s="78" t="s">
        <v>106</v>
      </c>
      <c r="C7022" s="68" t="s">
        <v>158</v>
      </c>
      <c r="D7022" s="375" t="s">
        <v>5</v>
      </c>
      <c r="E7022" s="375" t="s">
        <v>159</v>
      </c>
      <c r="F7022" s="510" t="s">
        <v>108</v>
      </c>
      <c r="G7022" s="510"/>
      <c r="H7022" s="69" t="s">
        <v>46</v>
      </c>
      <c r="I7022" s="573">
        <v>0.34499999999999997</v>
      </c>
    </row>
    <row r="7023" spans="2:9" customFormat="1" ht="26.1" customHeight="1">
      <c r="B7023" s="78" t="s">
        <v>106</v>
      </c>
      <c r="C7023" s="68" t="s">
        <v>160</v>
      </c>
      <c r="D7023" s="375" t="s">
        <v>5</v>
      </c>
      <c r="E7023" s="375" t="s">
        <v>161</v>
      </c>
      <c r="F7023" s="510" t="s">
        <v>108</v>
      </c>
      <c r="G7023" s="510"/>
      <c r="H7023" s="69" t="s">
        <v>46</v>
      </c>
      <c r="I7023" s="573">
        <v>0.34499999999999997</v>
      </c>
    </row>
    <row r="7024" spans="2:9" customFormat="1" ht="26.1" customHeight="1">
      <c r="B7024" s="72" t="s">
        <v>101</v>
      </c>
      <c r="C7024" s="63" t="s">
        <v>3106</v>
      </c>
      <c r="D7024" s="376" t="s">
        <v>5</v>
      </c>
      <c r="E7024" s="376" t="s">
        <v>3107</v>
      </c>
      <c r="F7024" s="509" t="s">
        <v>60</v>
      </c>
      <c r="G7024" s="509"/>
      <c r="H7024" s="64" t="s">
        <v>12</v>
      </c>
      <c r="I7024" s="577">
        <v>1.0389999999999999</v>
      </c>
    </row>
    <row r="7025" spans="2:9" customFormat="1" ht="26.1" customHeight="1">
      <c r="B7025" s="74"/>
      <c r="C7025" s="574"/>
      <c r="D7025" s="574"/>
      <c r="E7025" s="574"/>
      <c r="F7025" s="574" t="s">
        <v>102</v>
      </c>
      <c r="G7025" s="575">
        <v>12.08</v>
      </c>
      <c r="H7025" s="574" t="s">
        <v>103</v>
      </c>
      <c r="I7025" s="75">
        <v>0</v>
      </c>
    </row>
    <row r="7026" spans="2:9" customFormat="1" ht="24" customHeight="1" thickBot="1">
      <c r="B7026" s="74"/>
      <c r="C7026" s="574"/>
      <c r="D7026" s="574"/>
      <c r="E7026" s="574"/>
      <c r="F7026" s="574" t="s">
        <v>104</v>
      </c>
      <c r="G7026" s="575">
        <v>27.85</v>
      </c>
      <c r="H7026" s="574"/>
      <c r="I7026" s="576" t="s">
        <v>105</v>
      </c>
    </row>
    <row r="7027" spans="2:9" customFormat="1" ht="24" customHeight="1" thickTop="1">
      <c r="B7027" s="76"/>
      <c r="C7027" s="67"/>
      <c r="D7027" s="67"/>
      <c r="E7027" s="67"/>
      <c r="F7027" s="67"/>
      <c r="G7027" s="67"/>
      <c r="H7027" s="67"/>
      <c r="I7027" s="77"/>
    </row>
    <row r="7028" spans="2:9" customFormat="1" ht="15">
      <c r="B7028" s="382" t="s">
        <v>1792</v>
      </c>
      <c r="C7028" s="383" t="s">
        <v>7</v>
      </c>
      <c r="D7028" s="377" t="s">
        <v>95</v>
      </c>
      <c r="E7028" s="377" t="s">
        <v>8</v>
      </c>
      <c r="F7028" s="511" t="s">
        <v>99</v>
      </c>
      <c r="G7028" s="511"/>
      <c r="H7028" s="384" t="s">
        <v>96</v>
      </c>
      <c r="I7028" s="385" t="s">
        <v>97</v>
      </c>
    </row>
    <row r="7029" spans="2:9" customFormat="1" ht="51">
      <c r="B7029" s="71" t="s">
        <v>100</v>
      </c>
      <c r="C7029" s="61" t="s">
        <v>1166</v>
      </c>
      <c r="D7029" s="378" t="s">
        <v>5</v>
      </c>
      <c r="E7029" s="378" t="s">
        <v>1167</v>
      </c>
      <c r="F7029" s="512" t="s">
        <v>112</v>
      </c>
      <c r="G7029" s="512"/>
      <c r="H7029" s="62" t="s">
        <v>12</v>
      </c>
      <c r="I7029" s="572">
        <v>1</v>
      </c>
    </row>
    <row r="7030" spans="2:9" customFormat="1" ht="0.95" customHeight="1">
      <c r="B7030" s="78" t="s">
        <v>106</v>
      </c>
      <c r="C7030" s="68" t="s">
        <v>158</v>
      </c>
      <c r="D7030" s="375" t="s">
        <v>5</v>
      </c>
      <c r="E7030" s="375" t="s">
        <v>159</v>
      </c>
      <c r="F7030" s="510" t="s">
        <v>108</v>
      </c>
      <c r="G7030" s="510"/>
      <c r="H7030" s="69" t="s">
        <v>46</v>
      </c>
      <c r="I7030" s="573">
        <v>0.376</v>
      </c>
    </row>
    <row r="7031" spans="2:9" customFormat="1" ht="18" customHeight="1">
      <c r="B7031" s="78" t="s">
        <v>106</v>
      </c>
      <c r="C7031" s="68" t="s">
        <v>160</v>
      </c>
      <c r="D7031" s="375" t="s">
        <v>5</v>
      </c>
      <c r="E7031" s="375" t="s">
        <v>161</v>
      </c>
      <c r="F7031" s="510" t="s">
        <v>108</v>
      </c>
      <c r="G7031" s="510"/>
      <c r="H7031" s="69" t="s">
        <v>46</v>
      </c>
      <c r="I7031" s="573">
        <v>0.376</v>
      </c>
    </row>
    <row r="7032" spans="2:9" customFormat="1" ht="51.95" customHeight="1">
      <c r="B7032" s="72" t="s">
        <v>101</v>
      </c>
      <c r="C7032" s="63" t="s">
        <v>3108</v>
      </c>
      <c r="D7032" s="376" t="s">
        <v>5</v>
      </c>
      <c r="E7032" s="376" t="s">
        <v>3109</v>
      </c>
      <c r="F7032" s="509" t="s">
        <v>60</v>
      </c>
      <c r="G7032" s="509"/>
      <c r="H7032" s="64" t="s">
        <v>12</v>
      </c>
      <c r="I7032" s="577">
        <v>1.0389999999999999</v>
      </c>
    </row>
    <row r="7033" spans="2:9" customFormat="1" ht="26.1" customHeight="1">
      <c r="B7033" s="74"/>
      <c r="C7033" s="574"/>
      <c r="D7033" s="574"/>
      <c r="E7033" s="574"/>
      <c r="F7033" s="574" t="s">
        <v>102</v>
      </c>
      <c r="G7033" s="575">
        <v>13.16</v>
      </c>
      <c r="H7033" s="574" t="s">
        <v>103</v>
      </c>
      <c r="I7033" s="75">
        <v>0</v>
      </c>
    </row>
    <row r="7034" spans="2:9" customFormat="1" ht="26.1" customHeight="1" thickBot="1">
      <c r="B7034" s="74"/>
      <c r="C7034" s="574"/>
      <c r="D7034" s="574"/>
      <c r="E7034" s="574"/>
      <c r="F7034" s="574" t="s">
        <v>104</v>
      </c>
      <c r="G7034" s="575">
        <v>36.56</v>
      </c>
      <c r="H7034" s="574"/>
      <c r="I7034" s="576" t="s">
        <v>105</v>
      </c>
    </row>
    <row r="7035" spans="2:9" customFormat="1" ht="26.1" customHeight="1" thickTop="1">
      <c r="B7035" s="76"/>
      <c r="C7035" s="67"/>
      <c r="D7035" s="67"/>
      <c r="E7035" s="67"/>
      <c r="F7035" s="67"/>
      <c r="G7035" s="67"/>
      <c r="H7035" s="67"/>
      <c r="I7035" s="77"/>
    </row>
    <row r="7036" spans="2:9" customFormat="1" ht="24" customHeight="1">
      <c r="B7036" s="382" t="s">
        <v>1793</v>
      </c>
      <c r="C7036" s="383" t="s">
        <v>7</v>
      </c>
      <c r="D7036" s="377" t="s">
        <v>95</v>
      </c>
      <c r="E7036" s="377" t="s">
        <v>8</v>
      </c>
      <c r="F7036" s="511" t="s">
        <v>99</v>
      </c>
      <c r="G7036" s="511"/>
      <c r="H7036" s="384" t="s">
        <v>96</v>
      </c>
      <c r="I7036" s="385" t="s">
        <v>97</v>
      </c>
    </row>
    <row r="7037" spans="2:9" customFormat="1" ht="24" customHeight="1">
      <c r="B7037" s="71" t="s">
        <v>100</v>
      </c>
      <c r="C7037" s="61" t="s">
        <v>1168</v>
      </c>
      <c r="D7037" s="378" t="s">
        <v>44</v>
      </c>
      <c r="E7037" s="378" t="s">
        <v>1169</v>
      </c>
      <c r="F7037" s="512" t="s">
        <v>112</v>
      </c>
      <c r="G7037" s="512"/>
      <c r="H7037" s="62" t="s">
        <v>12</v>
      </c>
      <c r="I7037" s="572">
        <v>1</v>
      </c>
    </row>
    <row r="7038" spans="2:9" customFormat="1" ht="25.5">
      <c r="B7038" s="78" t="s">
        <v>106</v>
      </c>
      <c r="C7038" s="68" t="s">
        <v>158</v>
      </c>
      <c r="D7038" s="375" t="s">
        <v>5</v>
      </c>
      <c r="E7038" s="375" t="s">
        <v>159</v>
      </c>
      <c r="F7038" s="510" t="s">
        <v>108</v>
      </c>
      <c r="G7038" s="510"/>
      <c r="H7038" s="69" t="s">
        <v>46</v>
      </c>
      <c r="I7038" s="573">
        <v>0.47599999999999998</v>
      </c>
    </row>
    <row r="7039" spans="2:9" customFormat="1" ht="25.5">
      <c r="B7039" s="78" t="s">
        <v>106</v>
      </c>
      <c r="C7039" s="68" t="s">
        <v>160</v>
      </c>
      <c r="D7039" s="375" t="s">
        <v>5</v>
      </c>
      <c r="E7039" s="375" t="s">
        <v>161</v>
      </c>
      <c r="F7039" s="510" t="s">
        <v>108</v>
      </c>
      <c r="G7039" s="510"/>
      <c r="H7039" s="69" t="s">
        <v>46</v>
      </c>
      <c r="I7039" s="573">
        <v>0.47599999999999998</v>
      </c>
    </row>
    <row r="7040" spans="2:9" customFormat="1" ht="0.95" customHeight="1">
      <c r="B7040" s="72" t="s">
        <v>101</v>
      </c>
      <c r="C7040" s="63" t="s">
        <v>3110</v>
      </c>
      <c r="D7040" s="376" t="s">
        <v>5</v>
      </c>
      <c r="E7040" s="376" t="s">
        <v>3111</v>
      </c>
      <c r="F7040" s="509" t="s">
        <v>60</v>
      </c>
      <c r="G7040" s="509"/>
      <c r="H7040" s="64" t="s">
        <v>12</v>
      </c>
      <c r="I7040" s="577">
        <v>1.0389999999999999</v>
      </c>
    </row>
    <row r="7041" spans="2:9" customFormat="1" ht="18" customHeight="1">
      <c r="B7041" s="74"/>
      <c r="C7041" s="574"/>
      <c r="D7041" s="574"/>
      <c r="E7041" s="574"/>
      <c r="F7041" s="574" t="s">
        <v>102</v>
      </c>
      <c r="G7041" s="575">
        <v>16.66</v>
      </c>
      <c r="H7041" s="574" t="s">
        <v>103</v>
      </c>
      <c r="I7041" s="75">
        <v>0</v>
      </c>
    </row>
    <row r="7042" spans="2:9" customFormat="1" ht="24" customHeight="1" thickBot="1">
      <c r="B7042" s="74"/>
      <c r="C7042" s="574"/>
      <c r="D7042" s="574"/>
      <c r="E7042" s="574"/>
      <c r="F7042" s="574" t="s">
        <v>104</v>
      </c>
      <c r="G7042" s="575">
        <v>49.92</v>
      </c>
      <c r="H7042" s="574"/>
      <c r="I7042" s="576" t="s">
        <v>105</v>
      </c>
    </row>
    <row r="7043" spans="2:9" customFormat="1" ht="26.1" customHeight="1" thickTop="1">
      <c r="B7043" s="76"/>
      <c r="C7043" s="67"/>
      <c r="D7043" s="67"/>
      <c r="E7043" s="67"/>
      <c r="F7043" s="67"/>
      <c r="G7043" s="67"/>
      <c r="H7043" s="67"/>
      <c r="I7043" s="77"/>
    </row>
    <row r="7044" spans="2:9" customFormat="1" ht="26.1" customHeight="1">
      <c r="B7044" s="382" t="s">
        <v>1794</v>
      </c>
      <c r="C7044" s="383" t="s">
        <v>7</v>
      </c>
      <c r="D7044" s="377" t="s">
        <v>95</v>
      </c>
      <c r="E7044" s="377" t="s">
        <v>8</v>
      </c>
      <c r="F7044" s="511" t="s">
        <v>99</v>
      </c>
      <c r="G7044" s="511"/>
      <c r="H7044" s="384" t="s">
        <v>96</v>
      </c>
      <c r="I7044" s="385" t="s">
        <v>97</v>
      </c>
    </row>
    <row r="7045" spans="2:9" customFormat="1" ht="24" customHeight="1">
      <c r="B7045" s="71" t="s">
        <v>100</v>
      </c>
      <c r="C7045" s="61" t="s">
        <v>1170</v>
      </c>
      <c r="D7045" s="378" t="s">
        <v>44</v>
      </c>
      <c r="E7045" s="378" t="s">
        <v>1171</v>
      </c>
      <c r="F7045" s="512" t="s">
        <v>112</v>
      </c>
      <c r="G7045" s="512"/>
      <c r="H7045" s="62" t="s">
        <v>12</v>
      </c>
      <c r="I7045" s="572">
        <v>1</v>
      </c>
    </row>
    <row r="7046" spans="2:9" customFormat="1" ht="24" customHeight="1">
      <c r="B7046" s="78" t="s">
        <v>106</v>
      </c>
      <c r="C7046" s="68" t="s">
        <v>158</v>
      </c>
      <c r="D7046" s="375" t="s">
        <v>5</v>
      </c>
      <c r="E7046" s="375" t="s">
        <v>159</v>
      </c>
      <c r="F7046" s="510" t="s">
        <v>108</v>
      </c>
      <c r="G7046" s="510"/>
      <c r="H7046" s="69" t="s">
        <v>46</v>
      </c>
      <c r="I7046" s="573">
        <v>0.55000000000000004</v>
      </c>
    </row>
    <row r="7047" spans="2:9" customFormat="1" ht="25.5" customHeight="1">
      <c r="B7047" s="78" t="s">
        <v>106</v>
      </c>
      <c r="C7047" s="68" t="s">
        <v>160</v>
      </c>
      <c r="D7047" s="375" t="s">
        <v>5</v>
      </c>
      <c r="E7047" s="375" t="s">
        <v>161</v>
      </c>
      <c r="F7047" s="510" t="s">
        <v>108</v>
      </c>
      <c r="G7047" s="510"/>
      <c r="H7047" s="69" t="s">
        <v>46</v>
      </c>
      <c r="I7047" s="573">
        <v>0.55000000000000004</v>
      </c>
    </row>
    <row r="7048" spans="2:9" customFormat="1" ht="25.5" customHeight="1">
      <c r="B7048" s="72" t="s">
        <v>101</v>
      </c>
      <c r="C7048" s="63" t="s">
        <v>3112</v>
      </c>
      <c r="D7048" s="376" t="s">
        <v>5</v>
      </c>
      <c r="E7048" s="376" t="s">
        <v>3113</v>
      </c>
      <c r="F7048" s="509" t="s">
        <v>60</v>
      </c>
      <c r="G7048" s="509"/>
      <c r="H7048" s="64" t="s">
        <v>12</v>
      </c>
      <c r="I7048" s="577">
        <v>1.0389999999999999</v>
      </c>
    </row>
    <row r="7049" spans="2:9" customFormat="1" ht="0.95" customHeight="1">
      <c r="B7049" s="74"/>
      <c r="C7049" s="574"/>
      <c r="D7049" s="574"/>
      <c r="E7049" s="574"/>
      <c r="F7049" s="574" t="s">
        <v>102</v>
      </c>
      <c r="G7049" s="575">
        <v>19.259999999999998</v>
      </c>
      <c r="H7049" s="574" t="s">
        <v>103</v>
      </c>
      <c r="I7049" s="75">
        <v>0</v>
      </c>
    </row>
    <row r="7050" spans="2:9" customFormat="1" ht="18" customHeight="1" thickBot="1">
      <c r="B7050" s="74"/>
      <c r="C7050" s="574"/>
      <c r="D7050" s="574"/>
      <c r="E7050" s="574"/>
      <c r="F7050" s="574" t="s">
        <v>104</v>
      </c>
      <c r="G7050" s="575">
        <v>78.75</v>
      </c>
      <c r="H7050" s="574"/>
      <c r="I7050" s="576" t="s">
        <v>105</v>
      </c>
    </row>
    <row r="7051" spans="2:9" customFormat="1" ht="39" customHeight="1" thickTop="1">
      <c r="B7051" s="76"/>
      <c r="C7051" s="67"/>
      <c r="D7051" s="67"/>
      <c r="E7051" s="67"/>
      <c r="F7051" s="67"/>
      <c r="G7051" s="67"/>
      <c r="H7051" s="67"/>
      <c r="I7051" s="77"/>
    </row>
    <row r="7052" spans="2:9" customFormat="1" ht="26.1" customHeight="1">
      <c r="B7052" s="382" t="s">
        <v>1800</v>
      </c>
      <c r="C7052" s="383" t="s">
        <v>7</v>
      </c>
      <c r="D7052" s="377" t="s">
        <v>95</v>
      </c>
      <c r="E7052" s="377" t="s">
        <v>8</v>
      </c>
      <c r="F7052" s="511" t="s">
        <v>99</v>
      </c>
      <c r="G7052" s="511"/>
      <c r="H7052" s="384" t="s">
        <v>96</v>
      </c>
      <c r="I7052" s="385" t="s">
        <v>97</v>
      </c>
    </row>
    <row r="7053" spans="2:9" customFormat="1" ht="26.1" customHeight="1">
      <c r="B7053" s="71" t="s">
        <v>100</v>
      </c>
      <c r="C7053" s="61" t="s">
        <v>1172</v>
      </c>
      <c r="D7053" s="378" t="s">
        <v>44</v>
      </c>
      <c r="E7053" s="378" t="s">
        <v>1173</v>
      </c>
      <c r="F7053" s="512">
        <v>55</v>
      </c>
      <c r="G7053" s="512"/>
      <c r="H7053" s="62" t="s">
        <v>45</v>
      </c>
      <c r="I7053" s="572">
        <v>1</v>
      </c>
    </row>
    <row r="7054" spans="2:9" customFormat="1" ht="24" customHeight="1">
      <c r="B7054" s="78" t="s">
        <v>106</v>
      </c>
      <c r="C7054" s="68" t="s">
        <v>158</v>
      </c>
      <c r="D7054" s="375" t="s">
        <v>5</v>
      </c>
      <c r="E7054" s="375" t="s">
        <v>159</v>
      </c>
      <c r="F7054" s="510" t="s">
        <v>108</v>
      </c>
      <c r="G7054" s="510"/>
      <c r="H7054" s="69" t="s">
        <v>46</v>
      </c>
      <c r="I7054" s="573">
        <v>0.245</v>
      </c>
    </row>
    <row r="7055" spans="2:9" customFormat="1" ht="24" customHeight="1">
      <c r="B7055" s="78" t="s">
        <v>106</v>
      </c>
      <c r="C7055" s="68" t="s">
        <v>160</v>
      </c>
      <c r="D7055" s="375" t="s">
        <v>5</v>
      </c>
      <c r="E7055" s="375" t="s">
        <v>161</v>
      </c>
      <c r="F7055" s="510" t="s">
        <v>108</v>
      </c>
      <c r="G7055" s="510"/>
      <c r="H7055" s="69" t="s">
        <v>46</v>
      </c>
      <c r="I7055" s="573">
        <v>0.245</v>
      </c>
    </row>
    <row r="7056" spans="2:9" customFormat="1" ht="24" customHeight="1">
      <c r="B7056" s="78" t="s">
        <v>106</v>
      </c>
      <c r="C7056" s="68" t="s">
        <v>7055</v>
      </c>
      <c r="D7056" s="375" t="s">
        <v>44</v>
      </c>
      <c r="E7056" s="375" t="s">
        <v>3000</v>
      </c>
      <c r="F7056" s="510" t="s">
        <v>230</v>
      </c>
      <c r="G7056" s="510"/>
      <c r="H7056" s="69" t="s">
        <v>12</v>
      </c>
      <c r="I7056" s="573">
        <v>2.95</v>
      </c>
    </row>
    <row r="7057" spans="2:9" customFormat="1" ht="25.5" customHeight="1">
      <c r="B7057" s="72" t="s">
        <v>101</v>
      </c>
      <c r="C7057" s="63" t="s">
        <v>3114</v>
      </c>
      <c r="D7057" s="376" t="s">
        <v>5</v>
      </c>
      <c r="E7057" s="376" t="s">
        <v>3115</v>
      </c>
      <c r="F7057" s="509" t="s">
        <v>60</v>
      </c>
      <c r="G7057" s="509"/>
      <c r="H7057" s="64" t="s">
        <v>45</v>
      </c>
      <c r="I7057" s="577">
        <v>1</v>
      </c>
    </row>
    <row r="7058" spans="2:9" customFormat="1" ht="15">
      <c r="B7058" s="74"/>
      <c r="C7058" s="574"/>
      <c r="D7058" s="574"/>
      <c r="E7058" s="574"/>
      <c r="F7058" s="574" t="s">
        <v>102</v>
      </c>
      <c r="G7058" s="575">
        <v>8.57</v>
      </c>
      <c r="H7058" s="574" t="s">
        <v>103</v>
      </c>
      <c r="I7058" s="75">
        <v>0</v>
      </c>
    </row>
    <row r="7059" spans="2:9" customFormat="1" ht="0.95" customHeight="1" thickBot="1">
      <c r="B7059" s="74"/>
      <c r="C7059" s="574"/>
      <c r="D7059" s="574"/>
      <c r="E7059" s="574"/>
      <c r="F7059" s="574" t="s">
        <v>104</v>
      </c>
      <c r="G7059" s="575">
        <v>12.56</v>
      </c>
      <c r="H7059" s="574"/>
      <c r="I7059" s="576" t="s">
        <v>105</v>
      </c>
    </row>
    <row r="7060" spans="2:9" customFormat="1" ht="18" customHeight="1" thickTop="1">
      <c r="B7060" s="76"/>
      <c r="C7060" s="67"/>
      <c r="D7060" s="67"/>
      <c r="E7060" s="67"/>
      <c r="F7060" s="67"/>
      <c r="G7060" s="67"/>
      <c r="H7060" s="67"/>
      <c r="I7060" s="77"/>
    </row>
    <row r="7061" spans="2:9" customFormat="1" ht="26.1" customHeight="1">
      <c r="B7061" s="382" t="s">
        <v>1801</v>
      </c>
      <c r="C7061" s="383" t="s">
        <v>7</v>
      </c>
      <c r="D7061" s="377" t="s">
        <v>95</v>
      </c>
      <c r="E7061" s="377" t="s">
        <v>8</v>
      </c>
      <c r="F7061" s="511" t="s">
        <v>99</v>
      </c>
      <c r="G7061" s="511"/>
      <c r="H7061" s="384" t="s">
        <v>96</v>
      </c>
      <c r="I7061" s="385" t="s">
        <v>97</v>
      </c>
    </row>
    <row r="7062" spans="2:9" customFormat="1" ht="26.1" customHeight="1">
      <c r="B7062" s="71" t="s">
        <v>100</v>
      </c>
      <c r="C7062" s="61" t="s">
        <v>1174</v>
      </c>
      <c r="D7062" s="378" t="s">
        <v>44</v>
      </c>
      <c r="E7062" s="378" t="s">
        <v>1175</v>
      </c>
      <c r="F7062" s="512">
        <v>55</v>
      </c>
      <c r="G7062" s="512"/>
      <c r="H7062" s="62" t="s">
        <v>45</v>
      </c>
      <c r="I7062" s="572">
        <v>1</v>
      </c>
    </row>
    <row r="7063" spans="2:9" customFormat="1" ht="26.1" customHeight="1">
      <c r="B7063" s="78" t="s">
        <v>106</v>
      </c>
      <c r="C7063" s="68" t="s">
        <v>158</v>
      </c>
      <c r="D7063" s="375" t="s">
        <v>5</v>
      </c>
      <c r="E7063" s="375" t="s">
        <v>159</v>
      </c>
      <c r="F7063" s="510" t="s">
        <v>108</v>
      </c>
      <c r="G7063" s="510"/>
      <c r="H7063" s="69" t="s">
        <v>46</v>
      </c>
      <c r="I7063" s="573">
        <v>0.81799999999999995</v>
      </c>
    </row>
    <row r="7064" spans="2:9" customFormat="1" ht="24" customHeight="1">
      <c r="B7064" s="78" t="s">
        <v>106</v>
      </c>
      <c r="C7064" s="68" t="s">
        <v>160</v>
      </c>
      <c r="D7064" s="375" t="s">
        <v>5</v>
      </c>
      <c r="E7064" s="375" t="s">
        <v>161</v>
      </c>
      <c r="F7064" s="510" t="s">
        <v>108</v>
      </c>
      <c r="G7064" s="510"/>
      <c r="H7064" s="69" t="s">
        <v>46</v>
      </c>
      <c r="I7064" s="573">
        <v>0.81799999999999995</v>
      </c>
    </row>
    <row r="7065" spans="2:9" customFormat="1" ht="25.5" customHeight="1">
      <c r="B7065" s="78" t="s">
        <v>106</v>
      </c>
      <c r="C7065" s="68" t="s">
        <v>7055</v>
      </c>
      <c r="D7065" s="375" t="s">
        <v>44</v>
      </c>
      <c r="E7065" s="375" t="s">
        <v>3000</v>
      </c>
      <c r="F7065" s="510" t="s">
        <v>230</v>
      </c>
      <c r="G7065" s="510"/>
      <c r="H7065" s="69" t="s">
        <v>12</v>
      </c>
      <c r="I7065" s="573">
        <v>1.8</v>
      </c>
    </row>
    <row r="7066" spans="2:9" customFormat="1" ht="25.5" customHeight="1">
      <c r="B7066" s="74"/>
      <c r="C7066" s="574"/>
      <c r="D7066" s="574"/>
      <c r="E7066" s="574"/>
      <c r="F7066" s="574" t="s">
        <v>102</v>
      </c>
      <c r="G7066" s="575">
        <v>28.65</v>
      </c>
      <c r="H7066" s="574" t="s">
        <v>103</v>
      </c>
      <c r="I7066" s="75">
        <v>0</v>
      </c>
    </row>
    <row r="7067" spans="2:9" customFormat="1" ht="0.95" customHeight="1" thickBot="1">
      <c r="B7067" s="74"/>
      <c r="C7067" s="574"/>
      <c r="D7067" s="574"/>
      <c r="E7067" s="574"/>
      <c r="F7067" s="574" t="s">
        <v>104</v>
      </c>
      <c r="G7067" s="575">
        <v>8.6</v>
      </c>
      <c r="H7067" s="574"/>
      <c r="I7067" s="576" t="s">
        <v>105</v>
      </c>
    </row>
    <row r="7068" spans="2:9" customFormat="1" ht="18" customHeight="1" thickTop="1">
      <c r="B7068" s="76"/>
      <c r="C7068" s="67"/>
      <c r="D7068" s="67"/>
      <c r="E7068" s="67"/>
      <c r="F7068" s="67"/>
      <c r="G7068" s="67"/>
      <c r="H7068" s="67"/>
      <c r="I7068" s="77"/>
    </row>
    <row r="7069" spans="2:9" customFormat="1" ht="26.1" customHeight="1">
      <c r="B7069" s="382" t="s">
        <v>1802</v>
      </c>
      <c r="C7069" s="383" t="s">
        <v>7</v>
      </c>
      <c r="D7069" s="377" t="s">
        <v>95</v>
      </c>
      <c r="E7069" s="377" t="s">
        <v>8</v>
      </c>
      <c r="F7069" s="511" t="s">
        <v>99</v>
      </c>
      <c r="G7069" s="511"/>
      <c r="H7069" s="384" t="s">
        <v>96</v>
      </c>
      <c r="I7069" s="385" t="s">
        <v>97</v>
      </c>
    </row>
    <row r="7070" spans="2:9" customFormat="1" ht="26.1" customHeight="1">
      <c r="B7070" s="71" t="s">
        <v>100</v>
      </c>
      <c r="C7070" s="61" t="s">
        <v>1176</v>
      </c>
      <c r="D7070" s="378" t="s">
        <v>44</v>
      </c>
      <c r="E7070" s="378" t="s">
        <v>1177</v>
      </c>
      <c r="F7070" s="512">
        <v>54</v>
      </c>
      <c r="G7070" s="512"/>
      <c r="H7070" s="62" t="s">
        <v>45</v>
      </c>
      <c r="I7070" s="572">
        <v>1</v>
      </c>
    </row>
    <row r="7071" spans="2:9" customFormat="1" ht="26.1" customHeight="1">
      <c r="B7071" s="78" t="s">
        <v>106</v>
      </c>
      <c r="C7071" s="68" t="s">
        <v>158</v>
      </c>
      <c r="D7071" s="375" t="s">
        <v>5</v>
      </c>
      <c r="E7071" s="375" t="s">
        <v>159</v>
      </c>
      <c r="F7071" s="510" t="s">
        <v>108</v>
      </c>
      <c r="G7071" s="510"/>
      <c r="H7071" s="69" t="s">
        <v>46</v>
      </c>
      <c r="I7071" s="573">
        <v>0.217</v>
      </c>
    </row>
    <row r="7072" spans="2:9" customFormat="1" ht="24" customHeight="1">
      <c r="B7072" s="78" t="s">
        <v>106</v>
      </c>
      <c r="C7072" s="68" t="s">
        <v>160</v>
      </c>
      <c r="D7072" s="375" t="s">
        <v>5</v>
      </c>
      <c r="E7072" s="375" t="s">
        <v>161</v>
      </c>
      <c r="F7072" s="510" t="s">
        <v>108</v>
      </c>
      <c r="G7072" s="510"/>
      <c r="H7072" s="69" t="s">
        <v>46</v>
      </c>
      <c r="I7072" s="573">
        <v>0.217</v>
      </c>
    </row>
    <row r="7073" spans="2:9" customFormat="1" ht="15">
      <c r="B7073" s="72" t="s">
        <v>101</v>
      </c>
      <c r="C7073" s="63" t="s">
        <v>3116</v>
      </c>
      <c r="D7073" s="376" t="s">
        <v>358</v>
      </c>
      <c r="E7073" s="376" t="s">
        <v>3117</v>
      </c>
      <c r="F7073" s="509" t="s">
        <v>60</v>
      </c>
      <c r="G7073" s="509"/>
      <c r="H7073" s="64" t="s">
        <v>45</v>
      </c>
      <c r="I7073" s="577">
        <v>1</v>
      </c>
    </row>
    <row r="7074" spans="2:9" customFormat="1" ht="15">
      <c r="B7074" s="74"/>
      <c r="C7074" s="574"/>
      <c r="D7074" s="574"/>
      <c r="E7074" s="574"/>
      <c r="F7074" s="574" t="s">
        <v>102</v>
      </c>
      <c r="G7074" s="575">
        <v>7.6</v>
      </c>
      <c r="H7074" s="574" t="s">
        <v>103</v>
      </c>
      <c r="I7074" s="75">
        <v>0</v>
      </c>
    </row>
    <row r="7075" spans="2:9" customFormat="1" ht="0.95" customHeight="1" thickBot="1">
      <c r="B7075" s="74"/>
      <c r="C7075" s="574"/>
      <c r="D7075" s="574"/>
      <c r="E7075" s="574"/>
      <c r="F7075" s="574" t="s">
        <v>104</v>
      </c>
      <c r="G7075" s="575">
        <v>22.01</v>
      </c>
      <c r="H7075" s="574"/>
      <c r="I7075" s="576" t="s">
        <v>105</v>
      </c>
    </row>
    <row r="7076" spans="2:9" customFormat="1" ht="18" customHeight="1" thickTop="1">
      <c r="B7076" s="76"/>
      <c r="C7076" s="67"/>
      <c r="D7076" s="67"/>
      <c r="E7076" s="67"/>
      <c r="F7076" s="67"/>
      <c r="G7076" s="67"/>
      <c r="H7076" s="67"/>
      <c r="I7076" s="77"/>
    </row>
    <row r="7077" spans="2:9" customFormat="1" ht="24" customHeight="1">
      <c r="B7077" s="382" t="s">
        <v>1803</v>
      </c>
      <c r="C7077" s="383" t="s">
        <v>7</v>
      </c>
      <c r="D7077" s="377" t="s">
        <v>95</v>
      </c>
      <c r="E7077" s="377" t="s">
        <v>8</v>
      </c>
      <c r="F7077" s="511" t="s">
        <v>99</v>
      </c>
      <c r="G7077" s="511"/>
      <c r="H7077" s="384" t="s">
        <v>96</v>
      </c>
      <c r="I7077" s="385" t="s">
        <v>97</v>
      </c>
    </row>
    <row r="7078" spans="2:9" customFormat="1" ht="26.1" customHeight="1">
      <c r="B7078" s="71" t="s">
        <v>100</v>
      </c>
      <c r="C7078" s="61" t="s">
        <v>1178</v>
      </c>
      <c r="D7078" s="378" t="s">
        <v>44</v>
      </c>
      <c r="E7078" s="378" t="s">
        <v>1179</v>
      </c>
      <c r="F7078" s="512" t="s">
        <v>112</v>
      </c>
      <c r="G7078" s="512"/>
      <c r="H7078" s="62" t="s">
        <v>45</v>
      </c>
      <c r="I7078" s="572">
        <v>1</v>
      </c>
    </row>
    <row r="7079" spans="2:9" customFormat="1" ht="26.1" customHeight="1">
      <c r="B7079" s="78" t="s">
        <v>106</v>
      </c>
      <c r="C7079" s="68" t="s">
        <v>158</v>
      </c>
      <c r="D7079" s="375" t="s">
        <v>5</v>
      </c>
      <c r="E7079" s="375" t="s">
        <v>159</v>
      </c>
      <c r="F7079" s="510" t="s">
        <v>108</v>
      </c>
      <c r="G7079" s="510"/>
      <c r="H7079" s="69" t="s">
        <v>46</v>
      </c>
      <c r="I7079" s="573">
        <v>0.45100000000000001</v>
      </c>
    </row>
    <row r="7080" spans="2:9" customFormat="1" ht="24" customHeight="1">
      <c r="B7080" s="78" t="s">
        <v>106</v>
      </c>
      <c r="C7080" s="68" t="s">
        <v>160</v>
      </c>
      <c r="D7080" s="375" t="s">
        <v>5</v>
      </c>
      <c r="E7080" s="375" t="s">
        <v>161</v>
      </c>
      <c r="F7080" s="510" t="s">
        <v>108</v>
      </c>
      <c r="G7080" s="510"/>
      <c r="H7080" s="69" t="s">
        <v>46</v>
      </c>
      <c r="I7080" s="573">
        <v>0.45100000000000001</v>
      </c>
    </row>
    <row r="7081" spans="2:9" customFormat="1" ht="24" customHeight="1">
      <c r="B7081" s="72" t="s">
        <v>101</v>
      </c>
      <c r="C7081" s="63" t="s">
        <v>2781</v>
      </c>
      <c r="D7081" s="376" t="s">
        <v>5</v>
      </c>
      <c r="E7081" s="376" t="s">
        <v>2782</v>
      </c>
      <c r="F7081" s="509" t="s">
        <v>60</v>
      </c>
      <c r="G7081" s="509"/>
      <c r="H7081" s="64" t="s">
        <v>45</v>
      </c>
      <c r="I7081" s="577">
        <v>1.2999999999999999E-2</v>
      </c>
    </row>
    <row r="7082" spans="2:9" customFormat="1" ht="15">
      <c r="B7082" s="72" t="s">
        <v>101</v>
      </c>
      <c r="C7082" s="63" t="s">
        <v>2783</v>
      </c>
      <c r="D7082" s="376" t="s">
        <v>5</v>
      </c>
      <c r="E7082" s="376" t="s">
        <v>2784</v>
      </c>
      <c r="F7082" s="509" t="s">
        <v>60</v>
      </c>
      <c r="G7082" s="509"/>
      <c r="H7082" s="64" t="s">
        <v>26</v>
      </c>
      <c r="I7082" s="577">
        <v>3.0000000000000001E-3</v>
      </c>
    </row>
    <row r="7083" spans="2:9" customFormat="1" ht="15">
      <c r="B7083" s="74"/>
      <c r="C7083" s="574"/>
      <c r="D7083" s="574"/>
      <c r="E7083" s="574"/>
      <c r="F7083" s="574" t="s">
        <v>102</v>
      </c>
      <c r="G7083" s="575">
        <v>15.78</v>
      </c>
      <c r="H7083" s="574" t="s">
        <v>103</v>
      </c>
      <c r="I7083" s="75">
        <v>0</v>
      </c>
    </row>
    <row r="7084" spans="2:9" customFormat="1" ht="0.95" customHeight="1" thickBot="1">
      <c r="B7084" s="74"/>
      <c r="C7084" s="574"/>
      <c r="D7084" s="574"/>
      <c r="E7084" s="574"/>
      <c r="F7084" s="574" t="s">
        <v>104</v>
      </c>
      <c r="G7084" s="575">
        <v>4.7300000000000004</v>
      </c>
      <c r="H7084" s="574"/>
      <c r="I7084" s="576" t="s">
        <v>105</v>
      </c>
    </row>
    <row r="7085" spans="2:9" customFormat="1" ht="18" customHeight="1" thickTop="1">
      <c r="B7085" s="76"/>
      <c r="C7085" s="67"/>
      <c r="D7085" s="67"/>
      <c r="E7085" s="67"/>
      <c r="F7085" s="67"/>
      <c r="G7085" s="67"/>
      <c r="H7085" s="67"/>
      <c r="I7085" s="77"/>
    </row>
    <row r="7086" spans="2:9" customFormat="1" ht="26.1" customHeight="1">
      <c r="B7086" s="382" t="s">
        <v>1804</v>
      </c>
      <c r="C7086" s="383" t="s">
        <v>7</v>
      </c>
      <c r="D7086" s="377" t="s">
        <v>95</v>
      </c>
      <c r="E7086" s="377" t="s">
        <v>8</v>
      </c>
      <c r="F7086" s="511" t="s">
        <v>99</v>
      </c>
      <c r="G7086" s="511"/>
      <c r="H7086" s="384" t="s">
        <v>96</v>
      </c>
      <c r="I7086" s="385" t="s">
        <v>97</v>
      </c>
    </row>
    <row r="7087" spans="2:9" customFormat="1" ht="26.1" customHeight="1">
      <c r="B7087" s="71" t="s">
        <v>100</v>
      </c>
      <c r="C7087" s="61" t="s">
        <v>1180</v>
      </c>
      <c r="D7087" s="378" t="s">
        <v>5</v>
      </c>
      <c r="E7087" s="378" t="s">
        <v>1181</v>
      </c>
      <c r="F7087" s="512" t="s">
        <v>112</v>
      </c>
      <c r="G7087" s="512"/>
      <c r="H7087" s="62" t="s">
        <v>45</v>
      </c>
      <c r="I7087" s="572">
        <v>1</v>
      </c>
    </row>
    <row r="7088" spans="2:9" customFormat="1" ht="26.1" customHeight="1">
      <c r="B7088" s="78" t="s">
        <v>106</v>
      </c>
      <c r="C7088" s="68" t="s">
        <v>158</v>
      </c>
      <c r="D7088" s="375" t="s">
        <v>5</v>
      </c>
      <c r="E7088" s="375" t="s">
        <v>159</v>
      </c>
      <c r="F7088" s="510" t="s">
        <v>108</v>
      </c>
      <c r="G7088" s="510"/>
      <c r="H7088" s="69" t="s">
        <v>46</v>
      </c>
      <c r="I7088" s="573">
        <v>0.45100000000000001</v>
      </c>
    </row>
    <row r="7089" spans="2:9" customFormat="1" ht="24" customHeight="1">
      <c r="B7089" s="78" t="s">
        <v>106</v>
      </c>
      <c r="C7089" s="68" t="s">
        <v>160</v>
      </c>
      <c r="D7089" s="375" t="s">
        <v>5</v>
      </c>
      <c r="E7089" s="375" t="s">
        <v>161</v>
      </c>
      <c r="F7089" s="510" t="s">
        <v>108</v>
      </c>
      <c r="G7089" s="510"/>
      <c r="H7089" s="69" t="s">
        <v>46</v>
      </c>
      <c r="I7089" s="573">
        <v>0.45100000000000001</v>
      </c>
    </row>
    <row r="7090" spans="2:9" customFormat="1" ht="15">
      <c r="B7090" s="72" t="s">
        <v>101</v>
      </c>
      <c r="C7090" s="63" t="s">
        <v>2781</v>
      </c>
      <c r="D7090" s="376" t="s">
        <v>5</v>
      </c>
      <c r="E7090" s="376" t="s">
        <v>2782</v>
      </c>
      <c r="F7090" s="509" t="s">
        <v>60</v>
      </c>
      <c r="G7090" s="509"/>
      <c r="H7090" s="64" t="s">
        <v>45</v>
      </c>
      <c r="I7090" s="577">
        <v>1.2999999999999999E-2</v>
      </c>
    </row>
    <row r="7091" spans="2:9" customFormat="1" ht="15" customHeight="1">
      <c r="B7091" s="72" t="s">
        <v>101</v>
      </c>
      <c r="C7091" s="63" t="s">
        <v>3118</v>
      </c>
      <c r="D7091" s="376" t="s">
        <v>5</v>
      </c>
      <c r="E7091" s="376" t="s">
        <v>3119</v>
      </c>
      <c r="F7091" s="509" t="s">
        <v>60</v>
      </c>
      <c r="G7091" s="509"/>
      <c r="H7091" s="64" t="s">
        <v>45</v>
      </c>
      <c r="I7091" s="577">
        <v>1</v>
      </c>
    </row>
    <row r="7092" spans="2:9" customFormat="1" ht="0.95" customHeight="1">
      <c r="B7092" s="72" t="s">
        <v>101</v>
      </c>
      <c r="C7092" s="63" t="s">
        <v>2783</v>
      </c>
      <c r="D7092" s="376" t="s">
        <v>5</v>
      </c>
      <c r="E7092" s="376" t="s">
        <v>2784</v>
      </c>
      <c r="F7092" s="509" t="s">
        <v>60</v>
      </c>
      <c r="G7092" s="509"/>
      <c r="H7092" s="64" t="s">
        <v>26</v>
      </c>
      <c r="I7092" s="577">
        <v>3.0000000000000001E-3</v>
      </c>
    </row>
    <row r="7093" spans="2:9" customFormat="1" ht="18" customHeight="1">
      <c r="B7093" s="74"/>
      <c r="C7093" s="574"/>
      <c r="D7093" s="574"/>
      <c r="E7093" s="574"/>
      <c r="F7093" s="574" t="s">
        <v>102</v>
      </c>
      <c r="G7093" s="575">
        <v>15.78</v>
      </c>
      <c r="H7093" s="574" t="s">
        <v>103</v>
      </c>
      <c r="I7093" s="75">
        <v>0</v>
      </c>
    </row>
    <row r="7094" spans="2:9" customFormat="1" ht="39" customHeight="1" thickBot="1">
      <c r="B7094" s="74"/>
      <c r="C7094" s="574"/>
      <c r="D7094" s="574"/>
      <c r="E7094" s="574"/>
      <c r="F7094" s="574" t="s">
        <v>104</v>
      </c>
      <c r="G7094" s="575">
        <v>8.69</v>
      </c>
      <c r="H7094" s="574"/>
      <c r="I7094" s="576" t="s">
        <v>105</v>
      </c>
    </row>
    <row r="7095" spans="2:9" customFormat="1" ht="26.1" customHeight="1" thickTop="1">
      <c r="B7095" s="76"/>
      <c r="C7095" s="67"/>
      <c r="D7095" s="67"/>
      <c r="E7095" s="67"/>
      <c r="F7095" s="67"/>
      <c r="G7095" s="67"/>
      <c r="H7095" s="67"/>
      <c r="I7095" s="77"/>
    </row>
    <row r="7096" spans="2:9" customFormat="1" ht="26.1" customHeight="1">
      <c r="B7096" s="382" t="s">
        <v>1805</v>
      </c>
      <c r="C7096" s="383" t="s">
        <v>7</v>
      </c>
      <c r="D7096" s="377" t="s">
        <v>95</v>
      </c>
      <c r="E7096" s="377" t="s">
        <v>8</v>
      </c>
      <c r="F7096" s="511" t="s">
        <v>99</v>
      </c>
      <c r="G7096" s="511"/>
      <c r="H7096" s="384" t="s">
        <v>96</v>
      </c>
      <c r="I7096" s="385" t="s">
        <v>97</v>
      </c>
    </row>
    <row r="7097" spans="2:9" customFormat="1" ht="24" customHeight="1">
      <c r="B7097" s="71" t="s">
        <v>100</v>
      </c>
      <c r="C7097" s="61" t="s">
        <v>1182</v>
      </c>
      <c r="D7097" s="378" t="s">
        <v>5</v>
      </c>
      <c r="E7097" s="378" t="s">
        <v>1183</v>
      </c>
      <c r="F7097" s="512" t="s">
        <v>112</v>
      </c>
      <c r="G7097" s="512"/>
      <c r="H7097" s="62" t="s">
        <v>45</v>
      </c>
      <c r="I7097" s="572">
        <v>1</v>
      </c>
    </row>
    <row r="7098" spans="2:9" customFormat="1" ht="24" customHeight="1">
      <c r="B7098" s="78" t="s">
        <v>106</v>
      </c>
      <c r="C7098" s="68" t="s">
        <v>158</v>
      </c>
      <c r="D7098" s="375" t="s">
        <v>5</v>
      </c>
      <c r="E7098" s="375" t="s">
        <v>159</v>
      </c>
      <c r="F7098" s="510" t="s">
        <v>108</v>
      </c>
      <c r="G7098" s="510"/>
      <c r="H7098" s="69" t="s">
        <v>46</v>
      </c>
      <c r="I7098" s="573">
        <v>0.59799999999999998</v>
      </c>
    </row>
    <row r="7099" spans="2:9" customFormat="1" ht="24" customHeight="1">
      <c r="B7099" s="78" t="s">
        <v>106</v>
      </c>
      <c r="C7099" s="68" t="s">
        <v>160</v>
      </c>
      <c r="D7099" s="375" t="s">
        <v>5</v>
      </c>
      <c r="E7099" s="375" t="s">
        <v>161</v>
      </c>
      <c r="F7099" s="510" t="s">
        <v>108</v>
      </c>
      <c r="G7099" s="510"/>
      <c r="H7099" s="69" t="s">
        <v>46</v>
      </c>
      <c r="I7099" s="573">
        <v>0.59799999999999998</v>
      </c>
    </row>
    <row r="7100" spans="2:9" customFormat="1" ht="25.5" customHeight="1">
      <c r="B7100" s="72" t="s">
        <v>101</v>
      </c>
      <c r="C7100" s="63" t="s">
        <v>2781</v>
      </c>
      <c r="D7100" s="376" t="s">
        <v>5</v>
      </c>
      <c r="E7100" s="376" t="s">
        <v>2782</v>
      </c>
      <c r="F7100" s="509" t="s">
        <v>60</v>
      </c>
      <c r="G7100" s="509"/>
      <c r="H7100" s="64" t="s">
        <v>45</v>
      </c>
      <c r="I7100" s="577">
        <v>0.03</v>
      </c>
    </row>
    <row r="7101" spans="2:9" customFormat="1" ht="25.5" customHeight="1">
      <c r="B7101" s="72" t="s">
        <v>101</v>
      </c>
      <c r="C7101" s="63" t="s">
        <v>2783</v>
      </c>
      <c r="D7101" s="376" t="s">
        <v>5</v>
      </c>
      <c r="E7101" s="376" t="s">
        <v>2784</v>
      </c>
      <c r="F7101" s="509" t="s">
        <v>60</v>
      </c>
      <c r="G7101" s="509"/>
      <c r="H7101" s="64" t="s">
        <v>26</v>
      </c>
      <c r="I7101" s="577">
        <v>7.0000000000000001E-3</v>
      </c>
    </row>
    <row r="7102" spans="2:9" customFormat="1" ht="0.95" customHeight="1">
      <c r="B7102" s="72" t="s">
        <v>101</v>
      </c>
      <c r="C7102" s="63" t="s">
        <v>3120</v>
      </c>
      <c r="D7102" s="376" t="s">
        <v>5</v>
      </c>
      <c r="E7102" s="376" t="s">
        <v>3121</v>
      </c>
      <c r="F7102" s="509" t="s">
        <v>60</v>
      </c>
      <c r="G7102" s="509"/>
      <c r="H7102" s="64" t="s">
        <v>45</v>
      </c>
      <c r="I7102" s="577">
        <v>1</v>
      </c>
    </row>
    <row r="7103" spans="2:9" customFormat="1" ht="18" customHeight="1">
      <c r="B7103" s="74"/>
      <c r="C7103" s="574"/>
      <c r="D7103" s="574"/>
      <c r="E7103" s="574"/>
      <c r="F7103" s="574" t="s">
        <v>102</v>
      </c>
      <c r="G7103" s="575">
        <v>20.94</v>
      </c>
      <c r="H7103" s="574" t="s">
        <v>103</v>
      </c>
      <c r="I7103" s="75">
        <v>0</v>
      </c>
    </row>
    <row r="7104" spans="2:9" customFormat="1" ht="24" customHeight="1" thickBot="1">
      <c r="B7104" s="74"/>
      <c r="C7104" s="574"/>
      <c r="D7104" s="574"/>
      <c r="E7104" s="574"/>
      <c r="F7104" s="574" t="s">
        <v>104</v>
      </c>
      <c r="G7104" s="575">
        <v>28.48</v>
      </c>
      <c r="H7104" s="574"/>
      <c r="I7104" s="576" t="s">
        <v>105</v>
      </c>
    </row>
    <row r="7105" spans="2:9" customFormat="1" ht="26.1" customHeight="1" thickTop="1">
      <c r="B7105" s="76"/>
      <c r="C7105" s="67"/>
      <c r="D7105" s="67"/>
      <c r="E7105" s="67"/>
      <c r="F7105" s="67"/>
      <c r="G7105" s="67"/>
      <c r="H7105" s="67"/>
      <c r="I7105" s="77"/>
    </row>
    <row r="7106" spans="2:9" customFormat="1" ht="26.1" customHeight="1">
      <c r="B7106" s="382" t="s">
        <v>1806</v>
      </c>
      <c r="C7106" s="383" t="s">
        <v>7</v>
      </c>
      <c r="D7106" s="377" t="s">
        <v>95</v>
      </c>
      <c r="E7106" s="377" t="s">
        <v>8</v>
      </c>
      <c r="F7106" s="511" t="s">
        <v>99</v>
      </c>
      <c r="G7106" s="511"/>
      <c r="H7106" s="384" t="s">
        <v>96</v>
      </c>
      <c r="I7106" s="385" t="s">
        <v>97</v>
      </c>
    </row>
    <row r="7107" spans="2:9" customFormat="1" ht="24" customHeight="1">
      <c r="B7107" s="71" t="s">
        <v>100</v>
      </c>
      <c r="C7107" s="61" t="s">
        <v>1184</v>
      </c>
      <c r="D7107" s="378" t="s">
        <v>44</v>
      </c>
      <c r="E7107" s="378" t="s">
        <v>1185</v>
      </c>
      <c r="F7107" s="512" t="s">
        <v>112</v>
      </c>
      <c r="G7107" s="512"/>
      <c r="H7107" s="62" t="s">
        <v>45</v>
      </c>
      <c r="I7107" s="572">
        <v>1</v>
      </c>
    </row>
    <row r="7108" spans="2:9" customFormat="1" ht="24" customHeight="1">
      <c r="B7108" s="78" t="s">
        <v>106</v>
      </c>
      <c r="C7108" s="68" t="s">
        <v>158</v>
      </c>
      <c r="D7108" s="375" t="s">
        <v>5</v>
      </c>
      <c r="E7108" s="375" t="s">
        <v>159</v>
      </c>
      <c r="F7108" s="510" t="s">
        <v>108</v>
      </c>
      <c r="G7108" s="510"/>
      <c r="H7108" s="69" t="s">
        <v>46</v>
      </c>
      <c r="I7108" s="573">
        <v>0.65300000000000002</v>
      </c>
    </row>
    <row r="7109" spans="2:9" customFormat="1" ht="25.5">
      <c r="B7109" s="78" t="s">
        <v>106</v>
      </c>
      <c r="C7109" s="68" t="s">
        <v>160</v>
      </c>
      <c r="D7109" s="375" t="s">
        <v>5</v>
      </c>
      <c r="E7109" s="375" t="s">
        <v>161</v>
      </c>
      <c r="F7109" s="510" t="s">
        <v>108</v>
      </c>
      <c r="G7109" s="510"/>
      <c r="H7109" s="69" t="s">
        <v>46</v>
      </c>
      <c r="I7109" s="573">
        <v>0.65300000000000002</v>
      </c>
    </row>
    <row r="7110" spans="2:9" customFormat="1" ht="15">
      <c r="B7110" s="72" t="s">
        <v>101</v>
      </c>
      <c r="C7110" s="63" t="s">
        <v>2781</v>
      </c>
      <c r="D7110" s="376" t="s">
        <v>5</v>
      </c>
      <c r="E7110" s="376" t="s">
        <v>2782</v>
      </c>
      <c r="F7110" s="509" t="s">
        <v>60</v>
      </c>
      <c r="G7110" s="509"/>
      <c r="H7110" s="64" t="s">
        <v>45</v>
      </c>
      <c r="I7110" s="577">
        <v>3.5000000000000003E-2</v>
      </c>
    </row>
    <row r="7111" spans="2:9" customFormat="1" ht="0.95" customHeight="1">
      <c r="B7111" s="72" t="s">
        <v>101</v>
      </c>
      <c r="C7111" s="63" t="s">
        <v>2783</v>
      </c>
      <c r="D7111" s="376" t="s">
        <v>5</v>
      </c>
      <c r="E7111" s="376" t="s">
        <v>2784</v>
      </c>
      <c r="F7111" s="509" t="s">
        <v>60</v>
      </c>
      <c r="G7111" s="509"/>
      <c r="H7111" s="64" t="s">
        <v>26</v>
      </c>
      <c r="I7111" s="577">
        <v>8.0000000000000002E-3</v>
      </c>
    </row>
    <row r="7112" spans="2:9" customFormat="1" ht="18" customHeight="1">
      <c r="B7112" s="74"/>
      <c r="C7112" s="574"/>
      <c r="D7112" s="574"/>
      <c r="E7112" s="574"/>
      <c r="F7112" s="574" t="s">
        <v>102</v>
      </c>
      <c r="G7112" s="575">
        <v>22.869999999999997</v>
      </c>
      <c r="H7112" s="574" t="s">
        <v>103</v>
      </c>
      <c r="I7112" s="75">
        <v>0</v>
      </c>
    </row>
    <row r="7113" spans="2:9" customFormat="1" ht="51.95" customHeight="1" thickBot="1">
      <c r="B7113" s="74"/>
      <c r="C7113" s="574"/>
      <c r="D7113" s="574"/>
      <c r="E7113" s="574"/>
      <c r="F7113" s="574" t="s">
        <v>104</v>
      </c>
      <c r="G7113" s="575">
        <v>6.93</v>
      </c>
      <c r="H7113" s="574"/>
      <c r="I7113" s="576" t="s">
        <v>105</v>
      </c>
    </row>
    <row r="7114" spans="2:9" customFormat="1" ht="26.1" customHeight="1" thickTop="1">
      <c r="B7114" s="76"/>
      <c r="C7114" s="67"/>
      <c r="D7114" s="67"/>
      <c r="E7114" s="67"/>
      <c r="F7114" s="67"/>
      <c r="G7114" s="67"/>
      <c r="H7114" s="67"/>
      <c r="I7114" s="77"/>
    </row>
    <row r="7115" spans="2:9" customFormat="1" ht="26.1" customHeight="1">
      <c r="B7115" s="382" t="s">
        <v>1807</v>
      </c>
      <c r="C7115" s="383" t="s">
        <v>7</v>
      </c>
      <c r="D7115" s="377" t="s">
        <v>95</v>
      </c>
      <c r="E7115" s="377" t="s">
        <v>8</v>
      </c>
      <c r="F7115" s="511" t="s">
        <v>99</v>
      </c>
      <c r="G7115" s="511"/>
      <c r="H7115" s="384" t="s">
        <v>96</v>
      </c>
      <c r="I7115" s="385" t="s">
        <v>97</v>
      </c>
    </row>
    <row r="7116" spans="2:9" customFormat="1" ht="24" customHeight="1">
      <c r="B7116" s="71" t="s">
        <v>100</v>
      </c>
      <c r="C7116" s="61" t="s">
        <v>1186</v>
      </c>
      <c r="D7116" s="378" t="s">
        <v>44</v>
      </c>
      <c r="E7116" s="378" t="s">
        <v>1187</v>
      </c>
      <c r="F7116" s="512" t="s">
        <v>112</v>
      </c>
      <c r="G7116" s="512"/>
      <c r="H7116" s="62" t="s">
        <v>45</v>
      </c>
      <c r="I7116" s="572">
        <v>1</v>
      </c>
    </row>
    <row r="7117" spans="2:9" customFormat="1" ht="24" customHeight="1">
      <c r="B7117" s="78" t="s">
        <v>106</v>
      </c>
      <c r="C7117" s="68" t="s">
        <v>158</v>
      </c>
      <c r="D7117" s="375" t="s">
        <v>5</v>
      </c>
      <c r="E7117" s="375" t="s">
        <v>159</v>
      </c>
      <c r="F7117" s="510" t="s">
        <v>108</v>
      </c>
      <c r="G7117" s="510"/>
      <c r="H7117" s="69" t="s">
        <v>46</v>
      </c>
      <c r="I7117" s="573">
        <v>0.50600000000000001</v>
      </c>
    </row>
    <row r="7118" spans="2:9" customFormat="1" ht="25.5">
      <c r="B7118" s="78" t="s">
        <v>106</v>
      </c>
      <c r="C7118" s="68" t="s">
        <v>160</v>
      </c>
      <c r="D7118" s="375" t="s">
        <v>5</v>
      </c>
      <c r="E7118" s="375" t="s">
        <v>161</v>
      </c>
      <c r="F7118" s="510" t="s">
        <v>108</v>
      </c>
      <c r="G7118" s="510"/>
      <c r="H7118" s="69" t="s">
        <v>46</v>
      </c>
      <c r="I7118" s="573">
        <v>0.50600000000000001</v>
      </c>
    </row>
    <row r="7119" spans="2:9" customFormat="1" ht="15">
      <c r="B7119" s="72" t="s">
        <v>101</v>
      </c>
      <c r="C7119" s="63" t="s">
        <v>2781</v>
      </c>
      <c r="D7119" s="376" t="s">
        <v>5</v>
      </c>
      <c r="E7119" s="376" t="s">
        <v>2782</v>
      </c>
      <c r="F7119" s="509" t="s">
        <v>60</v>
      </c>
      <c r="G7119" s="509"/>
      <c r="H7119" s="64" t="s">
        <v>45</v>
      </c>
      <c r="I7119" s="577">
        <v>1.7000000000000001E-2</v>
      </c>
    </row>
    <row r="7120" spans="2:9" customFormat="1" ht="0.95" customHeight="1">
      <c r="B7120" s="72" t="s">
        <v>101</v>
      </c>
      <c r="C7120" s="63" t="s">
        <v>2783</v>
      </c>
      <c r="D7120" s="376" t="s">
        <v>5</v>
      </c>
      <c r="E7120" s="376" t="s">
        <v>2784</v>
      </c>
      <c r="F7120" s="509" t="s">
        <v>60</v>
      </c>
      <c r="G7120" s="509"/>
      <c r="H7120" s="64" t="s">
        <v>26</v>
      </c>
      <c r="I7120" s="577">
        <v>4.0000000000000001E-3</v>
      </c>
    </row>
    <row r="7121" spans="2:9" customFormat="1" ht="18" customHeight="1">
      <c r="B7121" s="74"/>
      <c r="C7121" s="574"/>
      <c r="D7121" s="574"/>
      <c r="E7121" s="574"/>
      <c r="F7121" s="574" t="s">
        <v>102</v>
      </c>
      <c r="G7121" s="575">
        <v>17.72</v>
      </c>
      <c r="H7121" s="574" t="s">
        <v>103</v>
      </c>
      <c r="I7121" s="75">
        <v>0</v>
      </c>
    </row>
    <row r="7122" spans="2:9" customFormat="1" ht="24" customHeight="1" thickBot="1">
      <c r="B7122" s="74"/>
      <c r="C7122" s="574"/>
      <c r="D7122" s="574"/>
      <c r="E7122" s="574"/>
      <c r="F7122" s="574" t="s">
        <v>104</v>
      </c>
      <c r="G7122" s="575">
        <v>5.32</v>
      </c>
      <c r="H7122" s="574"/>
      <c r="I7122" s="576" t="s">
        <v>105</v>
      </c>
    </row>
    <row r="7123" spans="2:9" customFormat="1" ht="26.1" customHeight="1" thickTop="1">
      <c r="B7123" s="76"/>
      <c r="C7123" s="67"/>
      <c r="D7123" s="67"/>
      <c r="E7123" s="67"/>
      <c r="F7123" s="67"/>
      <c r="G7123" s="67"/>
      <c r="H7123" s="67"/>
      <c r="I7123" s="77"/>
    </row>
    <row r="7124" spans="2:9" customFormat="1" ht="26.1" customHeight="1">
      <c r="B7124" s="382" t="s">
        <v>1808</v>
      </c>
      <c r="C7124" s="383" t="s">
        <v>7</v>
      </c>
      <c r="D7124" s="377" t="s">
        <v>95</v>
      </c>
      <c r="E7124" s="377" t="s">
        <v>8</v>
      </c>
      <c r="F7124" s="511" t="s">
        <v>99</v>
      </c>
      <c r="G7124" s="511"/>
      <c r="H7124" s="384" t="s">
        <v>96</v>
      </c>
      <c r="I7124" s="385" t="s">
        <v>97</v>
      </c>
    </row>
    <row r="7125" spans="2:9" customFormat="1" ht="24" customHeight="1">
      <c r="B7125" s="71" t="s">
        <v>100</v>
      </c>
      <c r="C7125" s="61" t="s">
        <v>1188</v>
      </c>
      <c r="D7125" s="378" t="s">
        <v>5</v>
      </c>
      <c r="E7125" s="378" t="s">
        <v>1189</v>
      </c>
      <c r="F7125" s="512" t="s">
        <v>112</v>
      </c>
      <c r="G7125" s="512"/>
      <c r="H7125" s="62" t="s">
        <v>45</v>
      </c>
      <c r="I7125" s="572">
        <v>1</v>
      </c>
    </row>
    <row r="7126" spans="2:9" customFormat="1" ht="24" customHeight="1">
      <c r="B7126" s="78" t="s">
        <v>106</v>
      </c>
      <c r="C7126" s="68" t="s">
        <v>158</v>
      </c>
      <c r="D7126" s="375" t="s">
        <v>5</v>
      </c>
      <c r="E7126" s="375" t="s">
        <v>159</v>
      </c>
      <c r="F7126" s="510" t="s">
        <v>108</v>
      </c>
      <c r="G7126" s="510"/>
      <c r="H7126" s="69" t="s">
        <v>46</v>
      </c>
      <c r="I7126" s="573">
        <v>0.47699999999999998</v>
      </c>
    </row>
    <row r="7127" spans="2:9" customFormat="1" ht="25.5">
      <c r="B7127" s="78" t="s">
        <v>106</v>
      </c>
      <c r="C7127" s="68" t="s">
        <v>160</v>
      </c>
      <c r="D7127" s="375" t="s">
        <v>5</v>
      </c>
      <c r="E7127" s="375" t="s">
        <v>161</v>
      </c>
      <c r="F7127" s="510" t="s">
        <v>108</v>
      </c>
      <c r="G7127" s="510"/>
      <c r="H7127" s="69" t="s">
        <v>46</v>
      </c>
      <c r="I7127" s="573">
        <v>0.47699999999999998</v>
      </c>
    </row>
    <row r="7128" spans="2:9" customFormat="1" ht="15">
      <c r="B7128" s="72" t="s">
        <v>101</v>
      </c>
      <c r="C7128" s="63" t="s">
        <v>2781</v>
      </c>
      <c r="D7128" s="376" t="s">
        <v>5</v>
      </c>
      <c r="E7128" s="376" t="s">
        <v>2782</v>
      </c>
      <c r="F7128" s="509" t="s">
        <v>60</v>
      </c>
      <c r="G7128" s="509"/>
      <c r="H7128" s="64" t="s">
        <v>45</v>
      </c>
      <c r="I7128" s="577">
        <v>1.7000000000000001E-2</v>
      </c>
    </row>
    <row r="7129" spans="2:9" customFormat="1" ht="0.95" customHeight="1">
      <c r="B7129" s="72" t="s">
        <v>101</v>
      </c>
      <c r="C7129" s="63" t="s">
        <v>3122</v>
      </c>
      <c r="D7129" s="376" t="s">
        <v>5</v>
      </c>
      <c r="E7129" s="376" t="s">
        <v>3123</v>
      </c>
      <c r="F7129" s="509" t="s">
        <v>60</v>
      </c>
      <c r="G7129" s="509"/>
      <c r="H7129" s="64" t="s">
        <v>45</v>
      </c>
      <c r="I7129" s="577">
        <v>1</v>
      </c>
    </row>
    <row r="7130" spans="2:9" customFormat="1" ht="18" customHeight="1">
      <c r="B7130" s="72" t="s">
        <v>101</v>
      </c>
      <c r="C7130" s="63" t="s">
        <v>2783</v>
      </c>
      <c r="D7130" s="376" t="s">
        <v>5</v>
      </c>
      <c r="E7130" s="376" t="s">
        <v>2784</v>
      </c>
      <c r="F7130" s="509" t="s">
        <v>60</v>
      </c>
      <c r="G7130" s="509"/>
      <c r="H7130" s="64" t="s">
        <v>26</v>
      </c>
      <c r="I7130" s="577">
        <v>4.0000000000000001E-3</v>
      </c>
    </row>
    <row r="7131" spans="2:9" customFormat="1" ht="39" customHeight="1">
      <c r="B7131" s="74"/>
      <c r="C7131" s="574"/>
      <c r="D7131" s="574"/>
      <c r="E7131" s="574"/>
      <c r="F7131" s="574" t="s">
        <v>102</v>
      </c>
      <c r="G7131" s="575">
        <v>16.7</v>
      </c>
      <c r="H7131" s="574" t="s">
        <v>103</v>
      </c>
      <c r="I7131" s="75">
        <v>0</v>
      </c>
    </row>
    <row r="7132" spans="2:9" customFormat="1" ht="26.1" customHeight="1" thickBot="1">
      <c r="B7132" s="74"/>
      <c r="C7132" s="574"/>
      <c r="D7132" s="574"/>
      <c r="E7132" s="574"/>
      <c r="F7132" s="574" t="s">
        <v>104</v>
      </c>
      <c r="G7132" s="575">
        <v>10.38</v>
      </c>
      <c r="H7132" s="574"/>
      <c r="I7132" s="576" t="s">
        <v>105</v>
      </c>
    </row>
    <row r="7133" spans="2:9" customFormat="1" ht="26.1" customHeight="1" thickTop="1">
      <c r="B7133" s="76"/>
      <c r="C7133" s="67"/>
      <c r="D7133" s="67"/>
      <c r="E7133" s="67"/>
      <c r="F7133" s="67"/>
      <c r="G7133" s="67"/>
      <c r="H7133" s="67"/>
      <c r="I7133" s="77"/>
    </row>
    <row r="7134" spans="2:9" customFormat="1" ht="24" customHeight="1">
      <c r="B7134" s="382" t="s">
        <v>1809</v>
      </c>
      <c r="C7134" s="383" t="s">
        <v>7</v>
      </c>
      <c r="D7134" s="377" t="s">
        <v>95</v>
      </c>
      <c r="E7134" s="377" t="s">
        <v>8</v>
      </c>
      <c r="F7134" s="511" t="s">
        <v>99</v>
      </c>
      <c r="G7134" s="511"/>
      <c r="H7134" s="384" t="s">
        <v>96</v>
      </c>
      <c r="I7134" s="385" t="s">
        <v>97</v>
      </c>
    </row>
    <row r="7135" spans="2:9" customFormat="1" ht="24" customHeight="1">
      <c r="B7135" s="71" t="s">
        <v>100</v>
      </c>
      <c r="C7135" s="61" t="s">
        <v>1190</v>
      </c>
      <c r="D7135" s="378" t="s">
        <v>44</v>
      </c>
      <c r="E7135" s="378" t="s">
        <v>1191</v>
      </c>
      <c r="F7135" s="512" t="s">
        <v>112</v>
      </c>
      <c r="G7135" s="512"/>
      <c r="H7135" s="62" t="s">
        <v>45</v>
      </c>
      <c r="I7135" s="572">
        <v>1</v>
      </c>
    </row>
    <row r="7136" spans="2:9" customFormat="1" ht="24" customHeight="1">
      <c r="B7136" s="78" t="s">
        <v>106</v>
      </c>
      <c r="C7136" s="68" t="s">
        <v>158</v>
      </c>
      <c r="D7136" s="375" t="s">
        <v>5</v>
      </c>
      <c r="E7136" s="375" t="s">
        <v>159</v>
      </c>
      <c r="F7136" s="510" t="s">
        <v>108</v>
      </c>
      <c r="G7136" s="510"/>
      <c r="H7136" s="69" t="s">
        <v>46</v>
      </c>
      <c r="I7136" s="573">
        <v>0.45100000000000001</v>
      </c>
    </row>
    <row r="7137" spans="2:9" customFormat="1" ht="25.5" customHeight="1">
      <c r="B7137" s="78" t="s">
        <v>106</v>
      </c>
      <c r="C7137" s="68" t="s">
        <v>160</v>
      </c>
      <c r="D7137" s="375" t="s">
        <v>5</v>
      </c>
      <c r="E7137" s="375" t="s">
        <v>161</v>
      </c>
      <c r="F7137" s="510" t="s">
        <v>108</v>
      </c>
      <c r="G7137" s="510"/>
      <c r="H7137" s="69" t="s">
        <v>46</v>
      </c>
      <c r="I7137" s="573">
        <v>0.45100000000000001</v>
      </c>
    </row>
    <row r="7138" spans="2:9" customFormat="1" ht="15">
      <c r="B7138" s="72" t="s">
        <v>101</v>
      </c>
      <c r="C7138" s="63" t="s">
        <v>2781</v>
      </c>
      <c r="D7138" s="376" t="s">
        <v>5</v>
      </c>
      <c r="E7138" s="376" t="s">
        <v>2782</v>
      </c>
      <c r="F7138" s="509" t="s">
        <v>60</v>
      </c>
      <c r="G7138" s="509"/>
      <c r="H7138" s="64" t="s">
        <v>45</v>
      </c>
      <c r="I7138" s="577">
        <v>1.2999999999999999E-2</v>
      </c>
    </row>
    <row r="7139" spans="2:9" customFormat="1" ht="0.95" customHeight="1">
      <c r="B7139" s="72" t="s">
        <v>101</v>
      </c>
      <c r="C7139" s="63" t="s">
        <v>2783</v>
      </c>
      <c r="D7139" s="376" t="s">
        <v>5</v>
      </c>
      <c r="E7139" s="376" t="s">
        <v>2784</v>
      </c>
      <c r="F7139" s="509" t="s">
        <v>60</v>
      </c>
      <c r="G7139" s="509"/>
      <c r="H7139" s="64" t="s">
        <v>26</v>
      </c>
      <c r="I7139" s="577">
        <v>3.0000000000000001E-3</v>
      </c>
    </row>
    <row r="7140" spans="2:9" customFormat="1" ht="18" customHeight="1">
      <c r="B7140" s="74"/>
      <c r="C7140" s="574"/>
      <c r="D7140" s="574"/>
      <c r="E7140" s="574"/>
      <c r="F7140" s="574" t="s">
        <v>102</v>
      </c>
      <c r="G7140" s="575">
        <v>15.78</v>
      </c>
      <c r="H7140" s="574" t="s">
        <v>103</v>
      </c>
      <c r="I7140" s="75">
        <v>0</v>
      </c>
    </row>
    <row r="7141" spans="2:9" customFormat="1" ht="24" customHeight="1" thickBot="1">
      <c r="B7141" s="74"/>
      <c r="C7141" s="574"/>
      <c r="D7141" s="574"/>
      <c r="E7141" s="574"/>
      <c r="F7141" s="574" t="s">
        <v>104</v>
      </c>
      <c r="G7141" s="575">
        <v>4.7300000000000004</v>
      </c>
      <c r="H7141" s="574"/>
      <c r="I7141" s="576" t="s">
        <v>105</v>
      </c>
    </row>
    <row r="7142" spans="2:9" customFormat="1" ht="26.1" customHeight="1" thickTop="1">
      <c r="B7142" s="76"/>
      <c r="C7142" s="67"/>
      <c r="D7142" s="67"/>
      <c r="E7142" s="67"/>
      <c r="F7142" s="67"/>
      <c r="G7142" s="67"/>
      <c r="H7142" s="67"/>
      <c r="I7142" s="77"/>
    </row>
    <row r="7143" spans="2:9" customFormat="1" ht="26.1" customHeight="1">
      <c r="B7143" s="382" t="s">
        <v>1810</v>
      </c>
      <c r="C7143" s="383" t="s">
        <v>7</v>
      </c>
      <c r="D7143" s="377" t="s">
        <v>95</v>
      </c>
      <c r="E7143" s="377" t="s">
        <v>8</v>
      </c>
      <c r="F7143" s="511" t="s">
        <v>99</v>
      </c>
      <c r="G7143" s="511"/>
      <c r="H7143" s="384" t="s">
        <v>96</v>
      </c>
      <c r="I7143" s="385" t="s">
        <v>97</v>
      </c>
    </row>
    <row r="7144" spans="2:9" customFormat="1" ht="24" customHeight="1">
      <c r="B7144" s="71" t="s">
        <v>100</v>
      </c>
      <c r="C7144" s="61" t="s">
        <v>1192</v>
      </c>
      <c r="D7144" s="378" t="s">
        <v>5</v>
      </c>
      <c r="E7144" s="378" t="s">
        <v>1193</v>
      </c>
      <c r="F7144" s="512" t="s">
        <v>112</v>
      </c>
      <c r="G7144" s="512"/>
      <c r="H7144" s="62" t="s">
        <v>45</v>
      </c>
      <c r="I7144" s="572">
        <v>1</v>
      </c>
    </row>
    <row r="7145" spans="2:9" customFormat="1" ht="24" customHeight="1">
      <c r="B7145" s="78" t="s">
        <v>106</v>
      </c>
      <c r="C7145" s="68" t="s">
        <v>158</v>
      </c>
      <c r="D7145" s="375" t="s">
        <v>5</v>
      </c>
      <c r="E7145" s="375" t="s">
        <v>159</v>
      </c>
      <c r="F7145" s="510" t="s">
        <v>108</v>
      </c>
      <c r="G7145" s="510"/>
      <c r="H7145" s="69" t="s">
        <v>46</v>
      </c>
      <c r="I7145" s="573">
        <v>0.65300000000000002</v>
      </c>
    </row>
    <row r="7146" spans="2:9" customFormat="1" ht="25.5">
      <c r="B7146" s="78" t="s">
        <v>106</v>
      </c>
      <c r="C7146" s="68" t="s">
        <v>160</v>
      </c>
      <c r="D7146" s="375" t="s">
        <v>5</v>
      </c>
      <c r="E7146" s="375" t="s">
        <v>161</v>
      </c>
      <c r="F7146" s="510" t="s">
        <v>108</v>
      </c>
      <c r="G7146" s="510"/>
      <c r="H7146" s="69" t="s">
        <v>46</v>
      </c>
      <c r="I7146" s="573">
        <v>0.65300000000000002</v>
      </c>
    </row>
    <row r="7147" spans="2:9" customFormat="1" ht="15">
      <c r="B7147" s="72" t="s">
        <v>101</v>
      </c>
      <c r="C7147" s="63" t="s">
        <v>2781</v>
      </c>
      <c r="D7147" s="376" t="s">
        <v>5</v>
      </c>
      <c r="E7147" s="376" t="s">
        <v>2782</v>
      </c>
      <c r="F7147" s="509" t="s">
        <v>60</v>
      </c>
      <c r="G7147" s="509"/>
      <c r="H7147" s="64" t="s">
        <v>45</v>
      </c>
      <c r="I7147" s="577">
        <v>3.5000000000000003E-2</v>
      </c>
    </row>
    <row r="7148" spans="2:9" customFormat="1" ht="0.95" customHeight="1">
      <c r="B7148" s="72" t="s">
        <v>101</v>
      </c>
      <c r="C7148" s="63" t="s">
        <v>3124</v>
      </c>
      <c r="D7148" s="376" t="s">
        <v>5</v>
      </c>
      <c r="E7148" s="376" t="s">
        <v>3125</v>
      </c>
      <c r="F7148" s="509" t="s">
        <v>60</v>
      </c>
      <c r="G7148" s="509"/>
      <c r="H7148" s="64" t="s">
        <v>45</v>
      </c>
      <c r="I7148" s="577">
        <v>1</v>
      </c>
    </row>
    <row r="7149" spans="2:9" customFormat="1" ht="18" customHeight="1">
      <c r="B7149" s="72" t="s">
        <v>101</v>
      </c>
      <c r="C7149" s="63" t="s">
        <v>2783</v>
      </c>
      <c r="D7149" s="376" t="s">
        <v>5</v>
      </c>
      <c r="E7149" s="376" t="s">
        <v>2784</v>
      </c>
      <c r="F7149" s="509" t="s">
        <v>60</v>
      </c>
      <c r="G7149" s="509"/>
      <c r="H7149" s="64" t="s">
        <v>26</v>
      </c>
      <c r="I7149" s="577">
        <v>8.0000000000000002E-3</v>
      </c>
    </row>
    <row r="7150" spans="2:9" customFormat="1" ht="24" customHeight="1">
      <c r="B7150" s="74"/>
      <c r="C7150" s="574"/>
      <c r="D7150" s="574"/>
      <c r="E7150" s="574"/>
      <c r="F7150" s="574" t="s">
        <v>102</v>
      </c>
      <c r="G7150" s="575">
        <v>22.869999999999997</v>
      </c>
      <c r="H7150" s="574" t="s">
        <v>103</v>
      </c>
      <c r="I7150" s="75">
        <v>0</v>
      </c>
    </row>
    <row r="7151" spans="2:9" customFormat="1" ht="26.1" customHeight="1" thickBot="1">
      <c r="B7151" s="74"/>
      <c r="C7151" s="574"/>
      <c r="D7151" s="574"/>
      <c r="E7151" s="574"/>
      <c r="F7151" s="574" t="s">
        <v>104</v>
      </c>
      <c r="G7151" s="575">
        <v>35.049999999999997</v>
      </c>
      <c r="H7151" s="574"/>
      <c r="I7151" s="576" t="s">
        <v>105</v>
      </c>
    </row>
    <row r="7152" spans="2:9" customFormat="1" ht="26.1" customHeight="1" thickTop="1">
      <c r="B7152" s="76"/>
      <c r="C7152" s="67"/>
      <c r="D7152" s="67"/>
      <c r="E7152" s="67"/>
      <c r="F7152" s="67"/>
      <c r="G7152" s="67"/>
      <c r="H7152" s="67"/>
      <c r="I7152" s="77"/>
    </row>
    <row r="7153" spans="2:9" customFormat="1" ht="24" customHeight="1">
      <c r="B7153" s="382" t="s">
        <v>1811</v>
      </c>
      <c r="C7153" s="383" t="s">
        <v>7</v>
      </c>
      <c r="D7153" s="377" t="s">
        <v>95</v>
      </c>
      <c r="E7153" s="377" t="s">
        <v>8</v>
      </c>
      <c r="F7153" s="511" t="s">
        <v>99</v>
      </c>
      <c r="G7153" s="511"/>
      <c r="H7153" s="384" t="s">
        <v>96</v>
      </c>
      <c r="I7153" s="385" t="s">
        <v>97</v>
      </c>
    </row>
    <row r="7154" spans="2:9" customFormat="1" ht="26.1" customHeight="1">
      <c r="B7154" s="71" t="s">
        <v>100</v>
      </c>
      <c r="C7154" s="61" t="s">
        <v>1194</v>
      </c>
      <c r="D7154" s="378" t="s">
        <v>5</v>
      </c>
      <c r="E7154" s="378" t="s">
        <v>1195</v>
      </c>
      <c r="F7154" s="512" t="s">
        <v>112</v>
      </c>
      <c r="G7154" s="512"/>
      <c r="H7154" s="62" t="s">
        <v>45</v>
      </c>
      <c r="I7154" s="572">
        <v>1</v>
      </c>
    </row>
    <row r="7155" spans="2:9" customFormat="1" ht="25.5">
      <c r="B7155" s="78" t="s">
        <v>106</v>
      </c>
      <c r="C7155" s="68" t="s">
        <v>158</v>
      </c>
      <c r="D7155" s="375" t="s">
        <v>5</v>
      </c>
      <c r="E7155" s="375" t="s">
        <v>159</v>
      </c>
      <c r="F7155" s="510" t="s">
        <v>108</v>
      </c>
      <c r="G7155" s="510"/>
      <c r="H7155" s="69" t="s">
        <v>46</v>
      </c>
      <c r="I7155" s="573">
        <v>0.44500000000000001</v>
      </c>
    </row>
    <row r="7156" spans="2:9" customFormat="1" ht="25.5">
      <c r="B7156" s="78" t="s">
        <v>106</v>
      </c>
      <c r="C7156" s="68" t="s">
        <v>160</v>
      </c>
      <c r="D7156" s="375" t="s">
        <v>5</v>
      </c>
      <c r="E7156" s="375" t="s">
        <v>161</v>
      </c>
      <c r="F7156" s="510" t="s">
        <v>108</v>
      </c>
      <c r="G7156" s="510"/>
      <c r="H7156" s="69" t="s">
        <v>46</v>
      </c>
      <c r="I7156" s="573">
        <v>0.44500000000000001</v>
      </c>
    </row>
    <row r="7157" spans="2:9" customFormat="1" ht="0.95" customHeight="1">
      <c r="B7157" s="72" t="s">
        <v>101</v>
      </c>
      <c r="C7157" s="63" t="s">
        <v>2781</v>
      </c>
      <c r="D7157" s="376" t="s">
        <v>5</v>
      </c>
      <c r="E7157" s="376" t="s">
        <v>2782</v>
      </c>
      <c r="F7157" s="509" t="s">
        <v>60</v>
      </c>
      <c r="G7157" s="509"/>
      <c r="H7157" s="64" t="s">
        <v>45</v>
      </c>
      <c r="I7157" s="577">
        <v>1.0999999999999999E-2</v>
      </c>
    </row>
    <row r="7158" spans="2:9" customFormat="1" ht="18" customHeight="1">
      <c r="B7158" s="72" t="s">
        <v>101</v>
      </c>
      <c r="C7158" s="63" t="s">
        <v>2789</v>
      </c>
      <c r="D7158" s="376" t="s">
        <v>5</v>
      </c>
      <c r="E7158" s="376" t="s">
        <v>2790</v>
      </c>
      <c r="F7158" s="509" t="s">
        <v>60</v>
      </c>
      <c r="G7158" s="509"/>
      <c r="H7158" s="64" t="s">
        <v>45</v>
      </c>
      <c r="I7158" s="577">
        <v>1</v>
      </c>
    </row>
    <row r="7159" spans="2:9" customFormat="1" ht="24" customHeight="1">
      <c r="B7159" s="72" t="s">
        <v>101</v>
      </c>
      <c r="C7159" s="63" t="s">
        <v>2783</v>
      </c>
      <c r="D7159" s="376" t="s">
        <v>5</v>
      </c>
      <c r="E7159" s="376" t="s">
        <v>2784</v>
      </c>
      <c r="F7159" s="509" t="s">
        <v>60</v>
      </c>
      <c r="G7159" s="509"/>
      <c r="H7159" s="64" t="s">
        <v>26</v>
      </c>
      <c r="I7159" s="577">
        <v>3.0000000000000001E-3</v>
      </c>
    </row>
    <row r="7160" spans="2:9" customFormat="1" ht="26.1" customHeight="1">
      <c r="B7160" s="74"/>
      <c r="C7160" s="574"/>
      <c r="D7160" s="574"/>
      <c r="E7160" s="574"/>
      <c r="F7160" s="574" t="s">
        <v>102</v>
      </c>
      <c r="G7160" s="575">
        <v>15.58</v>
      </c>
      <c r="H7160" s="574" t="s">
        <v>103</v>
      </c>
      <c r="I7160" s="75">
        <v>0</v>
      </c>
    </row>
    <row r="7161" spans="2:9" customFormat="1" ht="26.1" customHeight="1" thickBot="1">
      <c r="B7161" s="74"/>
      <c r="C7161" s="574"/>
      <c r="D7161" s="574"/>
      <c r="E7161" s="574"/>
      <c r="F7161" s="574" t="s">
        <v>104</v>
      </c>
      <c r="G7161" s="575">
        <v>6.94</v>
      </c>
      <c r="H7161" s="574"/>
      <c r="I7161" s="576" t="s">
        <v>105</v>
      </c>
    </row>
    <row r="7162" spans="2:9" customFormat="1" ht="24" customHeight="1" thickTop="1">
      <c r="B7162" s="76"/>
      <c r="C7162" s="67"/>
      <c r="D7162" s="67"/>
      <c r="E7162" s="67"/>
      <c r="F7162" s="67"/>
      <c r="G7162" s="67"/>
      <c r="H7162" s="67"/>
      <c r="I7162" s="77"/>
    </row>
    <row r="7163" spans="2:9" customFormat="1" ht="24" customHeight="1">
      <c r="B7163" s="382" t="s">
        <v>1812</v>
      </c>
      <c r="C7163" s="383" t="s">
        <v>7</v>
      </c>
      <c r="D7163" s="377" t="s">
        <v>95</v>
      </c>
      <c r="E7163" s="377" t="s">
        <v>8</v>
      </c>
      <c r="F7163" s="511" t="s">
        <v>99</v>
      </c>
      <c r="G7163" s="511"/>
      <c r="H7163" s="384" t="s">
        <v>96</v>
      </c>
      <c r="I7163" s="385" t="s">
        <v>97</v>
      </c>
    </row>
    <row r="7164" spans="2:9" customFormat="1" ht="25.5" customHeight="1">
      <c r="B7164" s="71" t="s">
        <v>100</v>
      </c>
      <c r="C7164" s="61" t="s">
        <v>1196</v>
      </c>
      <c r="D7164" s="378" t="s">
        <v>358</v>
      </c>
      <c r="E7164" s="378" t="s">
        <v>1197</v>
      </c>
      <c r="F7164" s="512" t="s">
        <v>3126</v>
      </c>
      <c r="G7164" s="512"/>
      <c r="H7164" s="62" t="s">
        <v>45</v>
      </c>
      <c r="I7164" s="572">
        <v>1</v>
      </c>
    </row>
    <row r="7165" spans="2:9" customFormat="1" ht="25.5" customHeight="1">
      <c r="B7165" s="78" t="s">
        <v>106</v>
      </c>
      <c r="C7165" s="68" t="s">
        <v>158</v>
      </c>
      <c r="D7165" s="375" t="s">
        <v>5</v>
      </c>
      <c r="E7165" s="375" t="s">
        <v>159</v>
      </c>
      <c r="F7165" s="510" t="s">
        <v>108</v>
      </c>
      <c r="G7165" s="510"/>
      <c r="H7165" s="69" t="s">
        <v>46</v>
      </c>
      <c r="I7165" s="573">
        <v>0.66</v>
      </c>
    </row>
    <row r="7166" spans="2:9" customFormat="1" ht="0.95" customHeight="1">
      <c r="B7166" s="78" t="s">
        <v>106</v>
      </c>
      <c r="C7166" s="68" t="s">
        <v>160</v>
      </c>
      <c r="D7166" s="375" t="s">
        <v>5</v>
      </c>
      <c r="E7166" s="375" t="s">
        <v>161</v>
      </c>
      <c r="F7166" s="510" t="s">
        <v>108</v>
      </c>
      <c r="G7166" s="510"/>
      <c r="H7166" s="69" t="s">
        <v>46</v>
      </c>
      <c r="I7166" s="573">
        <v>0.66</v>
      </c>
    </row>
    <row r="7167" spans="2:9" customFormat="1" ht="18" customHeight="1">
      <c r="B7167" s="78" t="s">
        <v>106</v>
      </c>
      <c r="C7167" s="68" t="s">
        <v>7055</v>
      </c>
      <c r="D7167" s="375" t="s">
        <v>44</v>
      </c>
      <c r="E7167" s="375" t="s">
        <v>3000</v>
      </c>
      <c r="F7167" s="510" t="s">
        <v>230</v>
      </c>
      <c r="G7167" s="510"/>
      <c r="H7167" s="69" t="s">
        <v>12</v>
      </c>
      <c r="I7167" s="573">
        <v>0.7</v>
      </c>
    </row>
    <row r="7168" spans="2:9" customFormat="1" ht="24" customHeight="1">
      <c r="B7168" s="72" t="s">
        <v>101</v>
      </c>
      <c r="C7168" s="63" t="s">
        <v>7009</v>
      </c>
      <c r="D7168" s="376" t="s">
        <v>5</v>
      </c>
      <c r="E7168" s="376" t="s">
        <v>7010</v>
      </c>
      <c r="F7168" s="509" t="s">
        <v>60</v>
      </c>
      <c r="G7168" s="509"/>
      <c r="H7168" s="64" t="s">
        <v>45</v>
      </c>
      <c r="I7168" s="577">
        <v>1</v>
      </c>
    </row>
    <row r="7169" spans="2:9" customFormat="1" ht="26.1" customHeight="1">
      <c r="B7169" s="74"/>
      <c r="C7169" s="574"/>
      <c r="D7169" s="574"/>
      <c r="E7169" s="574"/>
      <c r="F7169" s="574" t="s">
        <v>102</v>
      </c>
      <c r="G7169" s="575">
        <v>23.11</v>
      </c>
      <c r="H7169" s="574" t="s">
        <v>103</v>
      </c>
      <c r="I7169" s="75">
        <v>0</v>
      </c>
    </row>
    <row r="7170" spans="2:9" customFormat="1" ht="26.1" customHeight="1" thickBot="1">
      <c r="B7170" s="74"/>
      <c r="C7170" s="574"/>
      <c r="D7170" s="574"/>
      <c r="E7170" s="574"/>
      <c r="F7170" s="574" t="s">
        <v>104</v>
      </c>
      <c r="G7170" s="575">
        <v>17.68</v>
      </c>
      <c r="H7170" s="574"/>
      <c r="I7170" s="576" t="s">
        <v>105</v>
      </c>
    </row>
    <row r="7171" spans="2:9" customFormat="1" ht="24" customHeight="1" thickTop="1">
      <c r="B7171" s="76"/>
      <c r="C7171" s="67"/>
      <c r="D7171" s="67"/>
      <c r="E7171" s="67"/>
      <c r="F7171" s="67"/>
      <c r="G7171" s="67"/>
      <c r="H7171" s="67"/>
      <c r="I7171" s="77"/>
    </row>
    <row r="7172" spans="2:9" customFormat="1" ht="24" customHeight="1">
      <c r="B7172" s="382" t="s">
        <v>1813</v>
      </c>
      <c r="C7172" s="383" t="s">
        <v>7</v>
      </c>
      <c r="D7172" s="377" t="s">
        <v>95</v>
      </c>
      <c r="E7172" s="377" t="s">
        <v>8</v>
      </c>
      <c r="F7172" s="511" t="s">
        <v>99</v>
      </c>
      <c r="G7172" s="511"/>
      <c r="H7172" s="384" t="s">
        <v>96</v>
      </c>
      <c r="I7172" s="385" t="s">
        <v>97</v>
      </c>
    </row>
    <row r="7173" spans="2:9" customFormat="1" ht="38.25">
      <c r="B7173" s="71" t="s">
        <v>100</v>
      </c>
      <c r="C7173" s="61" t="s">
        <v>1198</v>
      </c>
      <c r="D7173" s="378" t="s">
        <v>5</v>
      </c>
      <c r="E7173" s="378" t="s">
        <v>1199</v>
      </c>
      <c r="F7173" s="512" t="s">
        <v>112</v>
      </c>
      <c r="G7173" s="512"/>
      <c r="H7173" s="62" t="s">
        <v>45</v>
      </c>
      <c r="I7173" s="572">
        <v>1</v>
      </c>
    </row>
    <row r="7174" spans="2:9" customFormat="1" ht="25.5">
      <c r="B7174" s="78" t="s">
        <v>106</v>
      </c>
      <c r="C7174" s="68" t="s">
        <v>158</v>
      </c>
      <c r="D7174" s="375" t="s">
        <v>5</v>
      </c>
      <c r="E7174" s="375" t="s">
        <v>159</v>
      </c>
      <c r="F7174" s="510" t="s">
        <v>108</v>
      </c>
      <c r="G7174" s="510"/>
      <c r="H7174" s="69" t="s">
        <v>46</v>
      </c>
      <c r="I7174" s="573">
        <v>0.63500000000000001</v>
      </c>
    </row>
    <row r="7175" spans="2:9" customFormat="1" ht="0.95" customHeight="1">
      <c r="B7175" s="78" t="s">
        <v>106</v>
      </c>
      <c r="C7175" s="68" t="s">
        <v>160</v>
      </c>
      <c r="D7175" s="375" t="s">
        <v>5</v>
      </c>
      <c r="E7175" s="375" t="s">
        <v>161</v>
      </c>
      <c r="F7175" s="510" t="s">
        <v>108</v>
      </c>
      <c r="G7175" s="510"/>
      <c r="H7175" s="69" t="s">
        <v>46</v>
      </c>
      <c r="I7175" s="573">
        <v>0.63500000000000001</v>
      </c>
    </row>
    <row r="7176" spans="2:9" customFormat="1" ht="18" customHeight="1">
      <c r="B7176" s="72" t="s">
        <v>101</v>
      </c>
      <c r="C7176" s="63" t="s">
        <v>2781</v>
      </c>
      <c r="D7176" s="376" t="s">
        <v>5</v>
      </c>
      <c r="E7176" s="376" t="s">
        <v>2782</v>
      </c>
      <c r="F7176" s="509" t="s">
        <v>60</v>
      </c>
      <c r="G7176" s="509"/>
      <c r="H7176" s="64" t="s">
        <v>45</v>
      </c>
      <c r="I7176" s="577">
        <v>2.5000000000000001E-2</v>
      </c>
    </row>
    <row r="7177" spans="2:9" customFormat="1" ht="51.95" customHeight="1">
      <c r="B7177" s="72" t="s">
        <v>101</v>
      </c>
      <c r="C7177" s="63" t="s">
        <v>3127</v>
      </c>
      <c r="D7177" s="376" t="s">
        <v>5</v>
      </c>
      <c r="E7177" s="376" t="s">
        <v>3128</v>
      </c>
      <c r="F7177" s="509" t="s">
        <v>60</v>
      </c>
      <c r="G7177" s="509"/>
      <c r="H7177" s="64" t="s">
        <v>45</v>
      </c>
      <c r="I7177" s="577">
        <v>1</v>
      </c>
    </row>
    <row r="7178" spans="2:9" customFormat="1" ht="26.1" customHeight="1">
      <c r="B7178" s="72" t="s">
        <v>101</v>
      </c>
      <c r="C7178" s="63" t="s">
        <v>2783</v>
      </c>
      <c r="D7178" s="376" t="s">
        <v>5</v>
      </c>
      <c r="E7178" s="376" t="s">
        <v>2784</v>
      </c>
      <c r="F7178" s="509" t="s">
        <v>60</v>
      </c>
      <c r="G7178" s="509"/>
      <c r="H7178" s="64" t="s">
        <v>26</v>
      </c>
      <c r="I7178" s="577">
        <v>6.0000000000000001E-3</v>
      </c>
    </row>
    <row r="7179" spans="2:9" customFormat="1" ht="26.1" customHeight="1">
      <c r="B7179" s="74"/>
      <c r="C7179" s="574"/>
      <c r="D7179" s="574"/>
      <c r="E7179" s="574"/>
      <c r="F7179" s="574" t="s">
        <v>102</v>
      </c>
      <c r="G7179" s="575">
        <v>22.23</v>
      </c>
      <c r="H7179" s="574" t="s">
        <v>103</v>
      </c>
      <c r="I7179" s="75">
        <v>0</v>
      </c>
    </row>
    <row r="7180" spans="2:9" customFormat="1" ht="24" customHeight="1" thickBot="1">
      <c r="B7180" s="74"/>
      <c r="C7180" s="574"/>
      <c r="D7180" s="574"/>
      <c r="E7180" s="574"/>
      <c r="F7180" s="574" t="s">
        <v>104</v>
      </c>
      <c r="G7180" s="575">
        <v>13.96</v>
      </c>
      <c r="H7180" s="574"/>
      <c r="I7180" s="576" t="s">
        <v>105</v>
      </c>
    </row>
    <row r="7181" spans="2:9" customFormat="1" ht="24" customHeight="1" thickTop="1">
      <c r="B7181" s="76"/>
      <c r="C7181" s="67"/>
      <c r="D7181" s="67"/>
      <c r="E7181" s="67"/>
      <c r="F7181" s="67"/>
      <c r="G7181" s="67"/>
      <c r="H7181" s="67"/>
      <c r="I7181" s="77"/>
    </row>
    <row r="7182" spans="2:9" customFormat="1" ht="15">
      <c r="B7182" s="382" t="s">
        <v>1814</v>
      </c>
      <c r="C7182" s="383" t="s">
        <v>7</v>
      </c>
      <c r="D7182" s="377" t="s">
        <v>95</v>
      </c>
      <c r="E7182" s="377" t="s">
        <v>8</v>
      </c>
      <c r="F7182" s="511" t="s">
        <v>99</v>
      </c>
      <c r="G7182" s="511"/>
      <c r="H7182" s="384" t="s">
        <v>96</v>
      </c>
      <c r="I7182" s="385" t="s">
        <v>97</v>
      </c>
    </row>
    <row r="7183" spans="2:9" customFormat="1" ht="25.5">
      <c r="B7183" s="71" t="s">
        <v>100</v>
      </c>
      <c r="C7183" s="61" t="s">
        <v>1200</v>
      </c>
      <c r="D7183" s="378" t="s">
        <v>44</v>
      </c>
      <c r="E7183" s="378" t="s">
        <v>1201</v>
      </c>
      <c r="F7183" s="512">
        <v>55</v>
      </c>
      <c r="G7183" s="512"/>
      <c r="H7183" s="62" t="s">
        <v>45</v>
      </c>
      <c r="I7183" s="572">
        <v>1</v>
      </c>
    </row>
    <row r="7184" spans="2:9" customFormat="1" ht="0.95" customHeight="1">
      <c r="B7184" s="78" t="s">
        <v>106</v>
      </c>
      <c r="C7184" s="68" t="s">
        <v>158</v>
      </c>
      <c r="D7184" s="375" t="s">
        <v>5</v>
      </c>
      <c r="E7184" s="375" t="s">
        <v>159</v>
      </c>
      <c r="F7184" s="510" t="s">
        <v>108</v>
      </c>
      <c r="G7184" s="510"/>
      <c r="H7184" s="69" t="s">
        <v>46</v>
      </c>
      <c r="I7184" s="573">
        <v>0.36399999999999999</v>
      </c>
    </row>
    <row r="7185" spans="2:9" customFormat="1" ht="18" customHeight="1">
      <c r="B7185" s="78" t="s">
        <v>106</v>
      </c>
      <c r="C7185" s="68" t="s">
        <v>160</v>
      </c>
      <c r="D7185" s="375" t="s">
        <v>5</v>
      </c>
      <c r="E7185" s="375" t="s">
        <v>161</v>
      </c>
      <c r="F7185" s="510" t="s">
        <v>108</v>
      </c>
      <c r="G7185" s="510"/>
      <c r="H7185" s="69" t="s">
        <v>46</v>
      </c>
      <c r="I7185" s="573">
        <v>0.36399999999999999</v>
      </c>
    </row>
    <row r="7186" spans="2:9" customFormat="1" ht="39" customHeight="1">
      <c r="B7186" s="78" t="s">
        <v>106</v>
      </c>
      <c r="C7186" s="68" t="s">
        <v>7055</v>
      </c>
      <c r="D7186" s="375" t="s">
        <v>44</v>
      </c>
      <c r="E7186" s="375" t="s">
        <v>3000</v>
      </c>
      <c r="F7186" s="510" t="s">
        <v>230</v>
      </c>
      <c r="G7186" s="510"/>
      <c r="H7186" s="69" t="s">
        <v>12</v>
      </c>
      <c r="I7186" s="573">
        <v>2.4</v>
      </c>
    </row>
    <row r="7187" spans="2:9" customFormat="1" ht="26.1" customHeight="1">
      <c r="B7187" s="74"/>
      <c r="C7187" s="574"/>
      <c r="D7187" s="574"/>
      <c r="E7187" s="574"/>
      <c r="F7187" s="574" t="s">
        <v>102</v>
      </c>
      <c r="G7187" s="575">
        <v>12.74</v>
      </c>
      <c r="H7187" s="574" t="s">
        <v>103</v>
      </c>
      <c r="I7187" s="75">
        <v>0</v>
      </c>
    </row>
    <row r="7188" spans="2:9" customFormat="1" ht="26.1" customHeight="1" thickBot="1">
      <c r="B7188" s="74"/>
      <c r="C7188" s="574"/>
      <c r="D7188" s="574"/>
      <c r="E7188" s="574"/>
      <c r="F7188" s="574" t="s">
        <v>104</v>
      </c>
      <c r="G7188" s="575">
        <v>3.94</v>
      </c>
      <c r="H7188" s="574"/>
      <c r="I7188" s="576" t="s">
        <v>105</v>
      </c>
    </row>
    <row r="7189" spans="2:9" customFormat="1" ht="24" customHeight="1" thickTop="1">
      <c r="B7189" s="76"/>
      <c r="C7189" s="67"/>
      <c r="D7189" s="67"/>
      <c r="E7189" s="67"/>
      <c r="F7189" s="67"/>
      <c r="G7189" s="67"/>
      <c r="H7189" s="67"/>
      <c r="I7189" s="77"/>
    </row>
    <row r="7190" spans="2:9" customFormat="1" ht="24" customHeight="1">
      <c r="B7190" s="382" t="s">
        <v>1815</v>
      </c>
      <c r="C7190" s="383" t="s">
        <v>7</v>
      </c>
      <c r="D7190" s="377" t="s">
        <v>95</v>
      </c>
      <c r="E7190" s="377" t="s">
        <v>8</v>
      </c>
      <c r="F7190" s="511" t="s">
        <v>99</v>
      </c>
      <c r="G7190" s="511"/>
      <c r="H7190" s="384" t="s">
        <v>96</v>
      </c>
      <c r="I7190" s="385" t="s">
        <v>97</v>
      </c>
    </row>
    <row r="7191" spans="2:9" customFormat="1" ht="26.1" customHeight="1">
      <c r="B7191" s="71" t="s">
        <v>100</v>
      </c>
      <c r="C7191" s="61" t="s">
        <v>1202</v>
      </c>
      <c r="D7191" s="378" t="s">
        <v>44</v>
      </c>
      <c r="E7191" s="378" t="s">
        <v>1203</v>
      </c>
      <c r="F7191" s="512">
        <v>55</v>
      </c>
      <c r="G7191" s="512"/>
      <c r="H7191" s="62" t="s">
        <v>45</v>
      </c>
      <c r="I7191" s="572">
        <v>1</v>
      </c>
    </row>
    <row r="7192" spans="2:9" customFormat="1" ht="25.5" customHeight="1">
      <c r="B7192" s="78" t="s">
        <v>106</v>
      </c>
      <c r="C7192" s="68" t="s">
        <v>158</v>
      </c>
      <c r="D7192" s="375" t="s">
        <v>5</v>
      </c>
      <c r="E7192" s="375" t="s">
        <v>159</v>
      </c>
      <c r="F7192" s="510" t="s">
        <v>108</v>
      </c>
      <c r="G7192" s="510"/>
      <c r="H7192" s="69" t="s">
        <v>46</v>
      </c>
      <c r="I7192" s="573">
        <v>0.52100000000000002</v>
      </c>
    </row>
    <row r="7193" spans="2:9" customFormat="1" ht="25.5" customHeight="1">
      <c r="B7193" s="78" t="s">
        <v>106</v>
      </c>
      <c r="C7193" s="68" t="s">
        <v>160</v>
      </c>
      <c r="D7193" s="375" t="s">
        <v>5</v>
      </c>
      <c r="E7193" s="375" t="s">
        <v>161</v>
      </c>
      <c r="F7193" s="510" t="s">
        <v>108</v>
      </c>
      <c r="G7193" s="510"/>
      <c r="H7193" s="69" t="s">
        <v>46</v>
      </c>
      <c r="I7193" s="573">
        <v>0.52100000000000002</v>
      </c>
    </row>
    <row r="7194" spans="2:9" customFormat="1" ht="0.95" customHeight="1">
      <c r="B7194" s="78" t="s">
        <v>106</v>
      </c>
      <c r="C7194" s="68" t="s">
        <v>7055</v>
      </c>
      <c r="D7194" s="375" t="s">
        <v>44</v>
      </c>
      <c r="E7194" s="375" t="s">
        <v>3000</v>
      </c>
      <c r="F7194" s="510" t="s">
        <v>230</v>
      </c>
      <c r="G7194" s="510"/>
      <c r="H7194" s="69" t="s">
        <v>12</v>
      </c>
      <c r="I7194" s="573">
        <v>0.7</v>
      </c>
    </row>
    <row r="7195" spans="2:9" customFormat="1" ht="18" customHeight="1">
      <c r="B7195" s="74"/>
      <c r="C7195" s="574"/>
      <c r="D7195" s="574"/>
      <c r="E7195" s="574"/>
      <c r="F7195" s="574" t="s">
        <v>102</v>
      </c>
      <c r="G7195" s="575">
        <v>18.239999999999998</v>
      </c>
      <c r="H7195" s="574" t="s">
        <v>103</v>
      </c>
      <c r="I7195" s="75">
        <v>0</v>
      </c>
    </row>
    <row r="7196" spans="2:9" customFormat="1" ht="39" customHeight="1" thickBot="1">
      <c r="B7196" s="74"/>
      <c r="C7196" s="574"/>
      <c r="D7196" s="574"/>
      <c r="E7196" s="574"/>
      <c r="F7196" s="574" t="s">
        <v>104</v>
      </c>
      <c r="G7196" s="575">
        <v>5.44</v>
      </c>
      <c r="H7196" s="574"/>
      <c r="I7196" s="576" t="s">
        <v>105</v>
      </c>
    </row>
    <row r="7197" spans="2:9" customFormat="1" ht="26.1" customHeight="1" thickTop="1">
      <c r="B7197" s="76"/>
      <c r="C7197" s="67"/>
      <c r="D7197" s="67"/>
      <c r="E7197" s="67"/>
      <c r="F7197" s="67"/>
      <c r="G7197" s="67"/>
      <c r="H7197" s="67"/>
      <c r="I7197" s="77"/>
    </row>
    <row r="7198" spans="2:9" customFormat="1" ht="26.1" customHeight="1">
      <c r="B7198" s="382" t="s">
        <v>1816</v>
      </c>
      <c r="C7198" s="383" t="s">
        <v>7</v>
      </c>
      <c r="D7198" s="377" t="s">
        <v>95</v>
      </c>
      <c r="E7198" s="377" t="s">
        <v>8</v>
      </c>
      <c r="F7198" s="511" t="s">
        <v>99</v>
      </c>
      <c r="G7198" s="511"/>
      <c r="H7198" s="384" t="s">
        <v>96</v>
      </c>
      <c r="I7198" s="385" t="s">
        <v>97</v>
      </c>
    </row>
    <row r="7199" spans="2:9" customFormat="1" ht="24" customHeight="1">
      <c r="B7199" s="71" t="s">
        <v>100</v>
      </c>
      <c r="C7199" s="61" t="s">
        <v>1204</v>
      </c>
      <c r="D7199" s="378" t="s">
        <v>358</v>
      </c>
      <c r="E7199" s="378" t="s">
        <v>1205</v>
      </c>
      <c r="F7199" s="512" t="s">
        <v>3126</v>
      </c>
      <c r="G7199" s="512"/>
      <c r="H7199" s="62" t="s">
        <v>45</v>
      </c>
      <c r="I7199" s="572">
        <v>1</v>
      </c>
    </row>
    <row r="7200" spans="2:9" customFormat="1" ht="24" customHeight="1">
      <c r="B7200" s="78" t="s">
        <v>106</v>
      </c>
      <c r="C7200" s="68" t="s">
        <v>158</v>
      </c>
      <c r="D7200" s="375" t="s">
        <v>5</v>
      </c>
      <c r="E7200" s="375" t="s">
        <v>159</v>
      </c>
      <c r="F7200" s="510" t="s">
        <v>108</v>
      </c>
      <c r="G7200" s="510"/>
      <c r="H7200" s="69" t="s">
        <v>46</v>
      </c>
      <c r="I7200" s="573">
        <v>0.55000000000000004</v>
      </c>
    </row>
    <row r="7201" spans="2:9" customFormat="1" ht="24" customHeight="1">
      <c r="B7201" s="78" t="s">
        <v>106</v>
      </c>
      <c r="C7201" s="68" t="s">
        <v>160</v>
      </c>
      <c r="D7201" s="375" t="s">
        <v>5</v>
      </c>
      <c r="E7201" s="375" t="s">
        <v>161</v>
      </c>
      <c r="F7201" s="510" t="s">
        <v>108</v>
      </c>
      <c r="G7201" s="510"/>
      <c r="H7201" s="69" t="s">
        <v>46</v>
      </c>
      <c r="I7201" s="573">
        <v>0.55000000000000004</v>
      </c>
    </row>
    <row r="7202" spans="2:9" customFormat="1" ht="25.5">
      <c r="B7202" s="78" t="s">
        <v>106</v>
      </c>
      <c r="C7202" s="68" t="s">
        <v>7055</v>
      </c>
      <c r="D7202" s="375" t="s">
        <v>44</v>
      </c>
      <c r="E7202" s="375" t="s">
        <v>3000</v>
      </c>
      <c r="F7202" s="510" t="s">
        <v>230</v>
      </c>
      <c r="G7202" s="510"/>
      <c r="H7202" s="69" t="s">
        <v>12</v>
      </c>
      <c r="I7202" s="573">
        <v>0.6</v>
      </c>
    </row>
    <row r="7203" spans="2:9" customFormat="1" ht="25.5">
      <c r="B7203" s="72" t="s">
        <v>101</v>
      </c>
      <c r="C7203" s="63" t="s">
        <v>6995</v>
      </c>
      <c r="D7203" s="376" t="s">
        <v>5</v>
      </c>
      <c r="E7203" s="376" t="s">
        <v>6996</v>
      </c>
      <c r="F7203" s="509" t="s">
        <v>60</v>
      </c>
      <c r="G7203" s="509"/>
      <c r="H7203" s="64" t="s">
        <v>45</v>
      </c>
      <c r="I7203" s="577">
        <v>1</v>
      </c>
    </row>
    <row r="7204" spans="2:9" customFormat="1" ht="0.95" customHeight="1">
      <c r="B7204" s="74"/>
      <c r="C7204" s="574"/>
      <c r="D7204" s="574"/>
      <c r="E7204" s="574"/>
      <c r="F7204" s="574" t="s">
        <v>102</v>
      </c>
      <c r="G7204" s="575">
        <v>19.259999999999998</v>
      </c>
      <c r="H7204" s="574" t="s">
        <v>103</v>
      </c>
      <c r="I7204" s="75">
        <v>0</v>
      </c>
    </row>
    <row r="7205" spans="2:9" customFormat="1" ht="18" customHeight="1" thickBot="1">
      <c r="B7205" s="74"/>
      <c r="C7205" s="574"/>
      <c r="D7205" s="574"/>
      <c r="E7205" s="574"/>
      <c r="F7205" s="574" t="s">
        <v>104</v>
      </c>
      <c r="G7205" s="575">
        <v>13.92</v>
      </c>
      <c r="H7205" s="574"/>
      <c r="I7205" s="576" t="s">
        <v>105</v>
      </c>
    </row>
    <row r="7206" spans="2:9" customFormat="1" ht="51.95" customHeight="1" thickTop="1">
      <c r="B7206" s="76"/>
      <c r="C7206" s="67"/>
      <c r="D7206" s="67"/>
      <c r="E7206" s="67"/>
      <c r="F7206" s="67"/>
      <c r="G7206" s="67"/>
      <c r="H7206" s="67"/>
      <c r="I7206" s="77"/>
    </row>
    <row r="7207" spans="2:9" customFormat="1" ht="26.1" customHeight="1">
      <c r="B7207" s="382" t="s">
        <v>1817</v>
      </c>
      <c r="C7207" s="383" t="s">
        <v>7</v>
      </c>
      <c r="D7207" s="377" t="s">
        <v>95</v>
      </c>
      <c r="E7207" s="377" t="s">
        <v>8</v>
      </c>
      <c r="F7207" s="511" t="s">
        <v>99</v>
      </c>
      <c r="G7207" s="511"/>
      <c r="H7207" s="384" t="s">
        <v>96</v>
      </c>
      <c r="I7207" s="385" t="s">
        <v>97</v>
      </c>
    </row>
    <row r="7208" spans="2:9" customFormat="1" ht="26.1" customHeight="1">
      <c r="B7208" s="71" t="s">
        <v>100</v>
      </c>
      <c r="C7208" s="61" t="s">
        <v>1206</v>
      </c>
      <c r="D7208" s="378" t="s">
        <v>44</v>
      </c>
      <c r="E7208" s="378" t="s">
        <v>1207</v>
      </c>
      <c r="F7208" s="512">
        <v>55</v>
      </c>
      <c r="G7208" s="512"/>
      <c r="H7208" s="62" t="s">
        <v>45</v>
      </c>
      <c r="I7208" s="572">
        <v>1</v>
      </c>
    </row>
    <row r="7209" spans="2:9" customFormat="1" ht="24" customHeight="1">
      <c r="B7209" s="78" t="s">
        <v>106</v>
      </c>
      <c r="C7209" s="68" t="s">
        <v>158</v>
      </c>
      <c r="D7209" s="375" t="s">
        <v>5</v>
      </c>
      <c r="E7209" s="375" t="s">
        <v>159</v>
      </c>
      <c r="F7209" s="510" t="s">
        <v>108</v>
      </c>
      <c r="G7209" s="510"/>
      <c r="H7209" s="69" t="s">
        <v>46</v>
      </c>
      <c r="I7209" s="573">
        <v>0.51100000000000001</v>
      </c>
    </row>
    <row r="7210" spans="2:9" customFormat="1" ht="24" customHeight="1">
      <c r="B7210" s="78" t="s">
        <v>106</v>
      </c>
      <c r="C7210" s="68" t="s">
        <v>160</v>
      </c>
      <c r="D7210" s="375" t="s">
        <v>5</v>
      </c>
      <c r="E7210" s="375" t="s">
        <v>161</v>
      </c>
      <c r="F7210" s="510" t="s">
        <v>108</v>
      </c>
      <c r="G7210" s="510"/>
      <c r="H7210" s="69" t="s">
        <v>46</v>
      </c>
      <c r="I7210" s="573">
        <v>0.51100000000000001</v>
      </c>
    </row>
    <row r="7211" spans="2:9" customFormat="1" ht="26.1" customHeight="1">
      <c r="B7211" s="78" t="s">
        <v>106</v>
      </c>
      <c r="C7211" s="68" t="s">
        <v>7055</v>
      </c>
      <c r="D7211" s="375" t="s">
        <v>44</v>
      </c>
      <c r="E7211" s="375" t="s">
        <v>3000</v>
      </c>
      <c r="F7211" s="510" t="s">
        <v>230</v>
      </c>
      <c r="G7211" s="510"/>
      <c r="H7211" s="69" t="s">
        <v>12</v>
      </c>
      <c r="I7211" s="573">
        <v>1.2</v>
      </c>
    </row>
    <row r="7212" spans="2:9" customFormat="1" ht="15">
      <c r="B7212" s="74"/>
      <c r="C7212" s="574"/>
      <c r="D7212" s="574"/>
      <c r="E7212" s="574"/>
      <c r="F7212" s="574" t="s">
        <v>102</v>
      </c>
      <c r="G7212" s="575">
        <v>17.89</v>
      </c>
      <c r="H7212" s="574" t="s">
        <v>103</v>
      </c>
      <c r="I7212" s="75">
        <v>0</v>
      </c>
    </row>
    <row r="7213" spans="2:9" customFormat="1" ht="15.75" thickBot="1">
      <c r="B7213" s="74"/>
      <c r="C7213" s="574"/>
      <c r="D7213" s="574"/>
      <c r="E7213" s="574"/>
      <c r="F7213" s="574" t="s">
        <v>104</v>
      </c>
      <c r="G7213" s="575">
        <v>5.38</v>
      </c>
      <c r="H7213" s="574"/>
      <c r="I7213" s="576" t="s">
        <v>105</v>
      </c>
    </row>
    <row r="7214" spans="2:9" customFormat="1" ht="0.95" customHeight="1" thickTop="1">
      <c r="B7214" s="76"/>
      <c r="C7214" s="67"/>
      <c r="D7214" s="67"/>
      <c r="E7214" s="67"/>
      <c r="F7214" s="67"/>
      <c r="G7214" s="67"/>
      <c r="H7214" s="67"/>
      <c r="I7214" s="77"/>
    </row>
    <row r="7215" spans="2:9" customFormat="1" ht="18" customHeight="1">
      <c r="B7215" s="382" t="s">
        <v>1818</v>
      </c>
      <c r="C7215" s="383" t="s">
        <v>7</v>
      </c>
      <c r="D7215" s="377" t="s">
        <v>95</v>
      </c>
      <c r="E7215" s="377" t="s">
        <v>8</v>
      </c>
      <c r="F7215" s="511" t="s">
        <v>99</v>
      </c>
      <c r="G7215" s="511"/>
      <c r="H7215" s="384" t="s">
        <v>96</v>
      </c>
      <c r="I7215" s="385" t="s">
        <v>97</v>
      </c>
    </row>
    <row r="7216" spans="2:9" customFormat="1" ht="51.95" customHeight="1">
      <c r="B7216" s="71" t="s">
        <v>100</v>
      </c>
      <c r="C7216" s="61" t="s">
        <v>1208</v>
      </c>
      <c r="D7216" s="378" t="s">
        <v>5</v>
      </c>
      <c r="E7216" s="378" t="s">
        <v>1209</v>
      </c>
      <c r="F7216" s="512" t="s">
        <v>112</v>
      </c>
      <c r="G7216" s="512"/>
      <c r="H7216" s="62" t="s">
        <v>45</v>
      </c>
      <c r="I7216" s="572">
        <v>1</v>
      </c>
    </row>
    <row r="7217" spans="2:9" customFormat="1" ht="26.1" customHeight="1">
      <c r="B7217" s="78" t="s">
        <v>106</v>
      </c>
      <c r="C7217" s="68" t="s">
        <v>158</v>
      </c>
      <c r="D7217" s="375" t="s">
        <v>5</v>
      </c>
      <c r="E7217" s="375" t="s">
        <v>159</v>
      </c>
      <c r="F7217" s="510" t="s">
        <v>108</v>
      </c>
      <c r="G7217" s="510"/>
      <c r="H7217" s="69" t="s">
        <v>46</v>
      </c>
      <c r="I7217" s="573">
        <v>0.60099999999999998</v>
      </c>
    </row>
    <row r="7218" spans="2:9" customFormat="1" ht="24" customHeight="1">
      <c r="B7218" s="78" t="s">
        <v>106</v>
      </c>
      <c r="C7218" s="68" t="s">
        <v>160</v>
      </c>
      <c r="D7218" s="375" t="s">
        <v>5</v>
      </c>
      <c r="E7218" s="375" t="s">
        <v>161</v>
      </c>
      <c r="F7218" s="510" t="s">
        <v>108</v>
      </c>
      <c r="G7218" s="510"/>
      <c r="H7218" s="69" t="s">
        <v>46</v>
      </c>
      <c r="I7218" s="573">
        <v>0.60099999999999998</v>
      </c>
    </row>
    <row r="7219" spans="2:9" customFormat="1" ht="26.1" customHeight="1">
      <c r="B7219" s="72" t="s">
        <v>101</v>
      </c>
      <c r="C7219" s="63" t="s">
        <v>2781</v>
      </c>
      <c r="D7219" s="376" t="s">
        <v>5</v>
      </c>
      <c r="E7219" s="376" t="s">
        <v>2782</v>
      </c>
      <c r="F7219" s="509" t="s">
        <v>60</v>
      </c>
      <c r="G7219" s="509"/>
      <c r="H7219" s="64" t="s">
        <v>45</v>
      </c>
      <c r="I7219" s="577">
        <v>0.02</v>
      </c>
    </row>
    <row r="7220" spans="2:9" customFormat="1" ht="26.1" customHeight="1">
      <c r="B7220" s="72" t="s">
        <v>101</v>
      </c>
      <c r="C7220" s="63" t="s">
        <v>3129</v>
      </c>
      <c r="D7220" s="376" t="s">
        <v>5</v>
      </c>
      <c r="E7220" s="376" t="s">
        <v>3130</v>
      </c>
      <c r="F7220" s="509" t="s">
        <v>60</v>
      </c>
      <c r="G7220" s="509"/>
      <c r="H7220" s="64" t="s">
        <v>45</v>
      </c>
      <c r="I7220" s="577">
        <v>1</v>
      </c>
    </row>
    <row r="7221" spans="2:9" customFormat="1" ht="26.1" customHeight="1">
      <c r="B7221" s="72" t="s">
        <v>101</v>
      </c>
      <c r="C7221" s="63" t="s">
        <v>2783</v>
      </c>
      <c r="D7221" s="376" t="s">
        <v>5</v>
      </c>
      <c r="E7221" s="376" t="s">
        <v>2784</v>
      </c>
      <c r="F7221" s="509" t="s">
        <v>60</v>
      </c>
      <c r="G7221" s="509"/>
      <c r="H7221" s="64" t="s">
        <v>26</v>
      </c>
      <c r="I7221" s="577">
        <v>5.0000000000000001E-3</v>
      </c>
    </row>
    <row r="7222" spans="2:9" customFormat="1" ht="25.5" customHeight="1">
      <c r="B7222" s="74"/>
      <c r="C7222" s="574"/>
      <c r="D7222" s="574"/>
      <c r="E7222" s="574"/>
      <c r="F7222" s="574" t="s">
        <v>102</v>
      </c>
      <c r="G7222" s="575">
        <v>21.05</v>
      </c>
      <c r="H7222" s="574" t="s">
        <v>103</v>
      </c>
      <c r="I7222" s="75">
        <v>0</v>
      </c>
    </row>
    <row r="7223" spans="2:9" customFormat="1" ht="15.75" thickBot="1">
      <c r="B7223" s="74"/>
      <c r="C7223" s="574"/>
      <c r="D7223" s="574"/>
      <c r="E7223" s="574"/>
      <c r="F7223" s="574" t="s">
        <v>104</v>
      </c>
      <c r="G7223" s="575">
        <v>11.06</v>
      </c>
      <c r="H7223" s="574"/>
      <c r="I7223" s="576" t="s">
        <v>105</v>
      </c>
    </row>
    <row r="7224" spans="2:9" customFormat="1" ht="0.95" customHeight="1" thickTop="1">
      <c r="B7224" s="76"/>
      <c r="C7224" s="67"/>
      <c r="D7224" s="67"/>
      <c r="E7224" s="67"/>
      <c r="F7224" s="67"/>
      <c r="G7224" s="67"/>
      <c r="H7224" s="67"/>
      <c r="I7224" s="77"/>
    </row>
    <row r="7225" spans="2:9" customFormat="1" ht="18" customHeight="1">
      <c r="B7225" s="382" t="s">
        <v>1819</v>
      </c>
      <c r="C7225" s="383" t="s">
        <v>7</v>
      </c>
      <c r="D7225" s="377" t="s">
        <v>95</v>
      </c>
      <c r="E7225" s="377" t="s">
        <v>8</v>
      </c>
      <c r="F7225" s="511" t="s">
        <v>99</v>
      </c>
      <c r="G7225" s="511"/>
      <c r="H7225" s="384" t="s">
        <v>96</v>
      </c>
      <c r="I7225" s="385" t="s">
        <v>97</v>
      </c>
    </row>
    <row r="7226" spans="2:9" customFormat="1" ht="51.95" customHeight="1">
      <c r="B7226" s="71" t="s">
        <v>100</v>
      </c>
      <c r="C7226" s="61" t="s">
        <v>1210</v>
      </c>
      <c r="D7226" s="378" t="s">
        <v>358</v>
      </c>
      <c r="E7226" s="378" t="s">
        <v>1211</v>
      </c>
      <c r="F7226" s="512" t="s">
        <v>3131</v>
      </c>
      <c r="G7226" s="512"/>
      <c r="H7226" s="62" t="s">
        <v>45</v>
      </c>
      <c r="I7226" s="572">
        <v>1</v>
      </c>
    </row>
    <row r="7227" spans="2:9" customFormat="1" ht="26.1" customHeight="1">
      <c r="B7227" s="78" t="s">
        <v>106</v>
      </c>
      <c r="C7227" s="68" t="s">
        <v>158</v>
      </c>
      <c r="D7227" s="375" t="s">
        <v>5</v>
      </c>
      <c r="E7227" s="375" t="s">
        <v>159</v>
      </c>
      <c r="F7227" s="510" t="s">
        <v>108</v>
      </c>
      <c r="G7227" s="510"/>
      <c r="H7227" s="69" t="s">
        <v>46</v>
      </c>
      <c r="I7227" s="573">
        <v>0.34100000000000003</v>
      </c>
    </row>
    <row r="7228" spans="2:9" customFormat="1" ht="26.1" customHeight="1">
      <c r="B7228" s="78" t="s">
        <v>106</v>
      </c>
      <c r="C7228" s="68" t="s">
        <v>160</v>
      </c>
      <c r="D7228" s="375" t="s">
        <v>5</v>
      </c>
      <c r="E7228" s="375" t="s">
        <v>161</v>
      </c>
      <c r="F7228" s="510" t="s">
        <v>108</v>
      </c>
      <c r="G7228" s="510"/>
      <c r="H7228" s="69" t="s">
        <v>46</v>
      </c>
      <c r="I7228" s="573">
        <v>0.34100000000000003</v>
      </c>
    </row>
    <row r="7229" spans="2:9" customFormat="1" ht="24" customHeight="1">
      <c r="B7229" s="78" t="s">
        <v>106</v>
      </c>
      <c r="C7229" s="68" t="s">
        <v>7055</v>
      </c>
      <c r="D7229" s="375" t="s">
        <v>44</v>
      </c>
      <c r="E7229" s="375" t="s">
        <v>3000</v>
      </c>
      <c r="F7229" s="510" t="s">
        <v>230</v>
      </c>
      <c r="G7229" s="510"/>
      <c r="H7229" s="69" t="s">
        <v>12</v>
      </c>
      <c r="I7229" s="573">
        <v>1.915</v>
      </c>
    </row>
    <row r="7230" spans="2:9" customFormat="1" ht="24" customHeight="1">
      <c r="B7230" s="72" t="s">
        <v>101</v>
      </c>
      <c r="C7230" s="63" t="s">
        <v>6984</v>
      </c>
      <c r="D7230" s="376" t="s">
        <v>5</v>
      </c>
      <c r="E7230" s="376" t="s">
        <v>6985</v>
      </c>
      <c r="F7230" s="509" t="s">
        <v>60</v>
      </c>
      <c r="G7230" s="509"/>
      <c r="H7230" s="64" t="s">
        <v>45</v>
      </c>
      <c r="I7230" s="577">
        <v>1</v>
      </c>
    </row>
    <row r="7231" spans="2:9" customFormat="1" ht="15">
      <c r="B7231" s="74"/>
      <c r="C7231" s="574"/>
      <c r="D7231" s="574"/>
      <c r="E7231" s="574"/>
      <c r="F7231" s="574" t="s">
        <v>102</v>
      </c>
      <c r="G7231" s="575">
        <v>11.94</v>
      </c>
      <c r="H7231" s="574" t="s">
        <v>103</v>
      </c>
      <c r="I7231" s="75">
        <v>0</v>
      </c>
    </row>
    <row r="7232" spans="2:9" customFormat="1" ht="15.75" thickBot="1">
      <c r="B7232" s="74"/>
      <c r="C7232" s="574"/>
      <c r="D7232" s="574"/>
      <c r="E7232" s="574"/>
      <c r="F7232" s="574" t="s">
        <v>104</v>
      </c>
      <c r="G7232" s="575">
        <v>9.23</v>
      </c>
      <c r="H7232" s="574"/>
      <c r="I7232" s="576" t="s">
        <v>105</v>
      </c>
    </row>
    <row r="7233" spans="2:9" customFormat="1" ht="0.95" customHeight="1" thickTop="1">
      <c r="B7233" s="76"/>
      <c r="C7233" s="67"/>
      <c r="D7233" s="67"/>
      <c r="E7233" s="67"/>
      <c r="F7233" s="67"/>
      <c r="G7233" s="67"/>
      <c r="H7233" s="67"/>
      <c r="I7233" s="77"/>
    </row>
    <row r="7234" spans="2:9" customFormat="1" ht="18" customHeight="1">
      <c r="B7234" s="382" t="s">
        <v>1820</v>
      </c>
      <c r="C7234" s="383" t="s">
        <v>7</v>
      </c>
      <c r="D7234" s="377" t="s">
        <v>95</v>
      </c>
      <c r="E7234" s="377" t="s">
        <v>8</v>
      </c>
      <c r="F7234" s="511" t="s">
        <v>99</v>
      </c>
      <c r="G7234" s="511"/>
      <c r="H7234" s="384" t="s">
        <v>96</v>
      </c>
      <c r="I7234" s="385" t="s">
        <v>97</v>
      </c>
    </row>
    <row r="7235" spans="2:9" customFormat="1" ht="26.1" customHeight="1">
      <c r="B7235" s="71" t="s">
        <v>100</v>
      </c>
      <c r="C7235" s="61" t="s">
        <v>1212</v>
      </c>
      <c r="D7235" s="378" t="s">
        <v>44</v>
      </c>
      <c r="E7235" s="378" t="s">
        <v>1213</v>
      </c>
      <c r="F7235" s="512" t="s">
        <v>112</v>
      </c>
      <c r="G7235" s="512"/>
      <c r="H7235" s="62" t="s">
        <v>45</v>
      </c>
      <c r="I7235" s="572">
        <v>1</v>
      </c>
    </row>
    <row r="7236" spans="2:9" customFormat="1" ht="26.1" customHeight="1">
      <c r="B7236" s="78" t="s">
        <v>106</v>
      </c>
      <c r="C7236" s="68" t="s">
        <v>158</v>
      </c>
      <c r="D7236" s="375" t="s">
        <v>5</v>
      </c>
      <c r="E7236" s="375" t="s">
        <v>159</v>
      </c>
      <c r="F7236" s="510" t="s">
        <v>108</v>
      </c>
      <c r="G7236" s="510"/>
      <c r="H7236" s="69" t="s">
        <v>46</v>
      </c>
      <c r="I7236" s="573">
        <v>0.79700000000000004</v>
      </c>
    </row>
    <row r="7237" spans="2:9" customFormat="1" ht="26.1" customHeight="1">
      <c r="B7237" s="78" t="s">
        <v>106</v>
      </c>
      <c r="C7237" s="68" t="s">
        <v>160</v>
      </c>
      <c r="D7237" s="375" t="s">
        <v>5</v>
      </c>
      <c r="E7237" s="375" t="s">
        <v>161</v>
      </c>
      <c r="F7237" s="510" t="s">
        <v>108</v>
      </c>
      <c r="G7237" s="510"/>
      <c r="H7237" s="69" t="s">
        <v>46</v>
      </c>
      <c r="I7237" s="573">
        <v>0.79700000000000004</v>
      </c>
    </row>
    <row r="7238" spans="2:9" customFormat="1" ht="24" customHeight="1">
      <c r="B7238" s="72" t="s">
        <v>101</v>
      </c>
      <c r="C7238" s="63" t="s">
        <v>2781</v>
      </c>
      <c r="D7238" s="376" t="s">
        <v>5</v>
      </c>
      <c r="E7238" s="376" t="s">
        <v>2782</v>
      </c>
      <c r="F7238" s="509" t="s">
        <v>60</v>
      </c>
      <c r="G7238" s="509"/>
      <c r="H7238" s="64" t="s">
        <v>45</v>
      </c>
      <c r="I7238" s="577">
        <v>4.4999999999999998E-2</v>
      </c>
    </row>
    <row r="7239" spans="2:9" customFormat="1" ht="24" customHeight="1">
      <c r="B7239" s="72" t="s">
        <v>101</v>
      </c>
      <c r="C7239" s="63" t="s">
        <v>2783</v>
      </c>
      <c r="D7239" s="376" t="s">
        <v>5</v>
      </c>
      <c r="E7239" s="376" t="s">
        <v>2784</v>
      </c>
      <c r="F7239" s="509" t="s">
        <v>60</v>
      </c>
      <c r="G7239" s="509"/>
      <c r="H7239" s="64" t="s">
        <v>26</v>
      </c>
      <c r="I7239" s="577">
        <v>1.0999999999999999E-2</v>
      </c>
    </row>
    <row r="7240" spans="2:9" customFormat="1" ht="24" customHeight="1">
      <c r="B7240" s="74"/>
      <c r="C7240" s="574"/>
      <c r="D7240" s="574"/>
      <c r="E7240" s="574"/>
      <c r="F7240" s="574" t="s">
        <v>102</v>
      </c>
      <c r="G7240" s="575">
        <v>27.91</v>
      </c>
      <c r="H7240" s="574" t="s">
        <v>103</v>
      </c>
      <c r="I7240" s="75">
        <v>0</v>
      </c>
    </row>
    <row r="7241" spans="2:9" customFormat="1" ht="15.75" thickBot="1">
      <c r="B7241" s="74"/>
      <c r="C7241" s="574"/>
      <c r="D7241" s="574"/>
      <c r="E7241" s="574"/>
      <c r="F7241" s="574" t="s">
        <v>104</v>
      </c>
      <c r="G7241" s="575">
        <v>8.48</v>
      </c>
      <c r="H7241" s="574"/>
      <c r="I7241" s="576" t="s">
        <v>105</v>
      </c>
    </row>
    <row r="7242" spans="2:9" customFormat="1" ht="15.75" thickTop="1">
      <c r="B7242" s="76"/>
      <c r="C7242" s="67"/>
      <c r="D7242" s="67"/>
      <c r="E7242" s="67"/>
      <c r="F7242" s="67"/>
      <c r="G7242" s="67"/>
      <c r="H7242" s="67"/>
      <c r="I7242" s="77"/>
    </row>
    <row r="7243" spans="2:9" customFormat="1" ht="0.95" customHeight="1">
      <c r="B7243" s="382" t="s">
        <v>1821</v>
      </c>
      <c r="C7243" s="383" t="s">
        <v>7</v>
      </c>
      <c r="D7243" s="377" t="s">
        <v>95</v>
      </c>
      <c r="E7243" s="377" t="s">
        <v>8</v>
      </c>
      <c r="F7243" s="511" t="s">
        <v>99</v>
      </c>
      <c r="G7243" s="511"/>
      <c r="H7243" s="384" t="s">
        <v>96</v>
      </c>
      <c r="I7243" s="385" t="s">
        <v>97</v>
      </c>
    </row>
    <row r="7244" spans="2:9" customFormat="1" ht="18" customHeight="1">
      <c r="B7244" s="71" t="s">
        <v>100</v>
      </c>
      <c r="C7244" s="61" t="s">
        <v>1214</v>
      </c>
      <c r="D7244" s="378" t="s">
        <v>358</v>
      </c>
      <c r="E7244" s="378" t="s">
        <v>1215</v>
      </c>
      <c r="F7244" s="512" t="s">
        <v>3126</v>
      </c>
      <c r="G7244" s="512"/>
      <c r="H7244" s="62" t="s">
        <v>45</v>
      </c>
      <c r="I7244" s="572">
        <v>1</v>
      </c>
    </row>
    <row r="7245" spans="2:9" customFormat="1" ht="26.1" customHeight="1">
      <c r="B7245" s="78" t="s">
        <v>106</v>
      </c>
      <c r="C7245" s="68" t="s">
        <v>158</v>
      </c>
      <c r="D7245" s="375" t="s">
        <v>5</v>
      </c>
      <c r="E7245" s="375" t="s">
        <v>159</v>
      </c>
      <c r="F7245" s="510" t="s">
        <v>108</v>
      </c>
      <c r="G7245" s="510"/>
      <c r="H7245" s="69" t="s">
        <v>46</v>
      </c>
      <c r="I7245" s="573">
        <v>0.77</v>
      </c>
    </row>
    <row r="7246" spans="2:9" customFormat="1" ht="26.1" customHeight="1">
      <c r="B7246" s="78" t="s">
        <v>106</v>
      </c>
      <c r="C7246" s="68" t="s">
        <v>160</v>
      </c>
      <c r="D7246" s="375" t="s">
        <v>5</v>
      </c>
      <c r="E7246" s="375" t="s">
        <v>161</v>
      </c>
      <c r="F7246" s="510" t="s">
        <v>108</v>
      </c>
      <c r="G7246" s="510"/>
      <c r="H7246" s="69" t="s">
        <v>46</v>
      </c>
      <c r="I7246" s="573">
        <v>0.77</v>
      </c>
    </row>
    <row r="7247" spans="2:9" customFormat="1" ht="26.1" customHeight="1">
      <c r="B7247" s="78" t="s">
        <v>106</v>
      </c>
      <c r="C7247" s="68" t="s">
        <v>7055</v>
      </c>
      <c r="D7247" s="375" t="s">
        <v>44</v>
      </c>
      <c r="E7247" s="375" t="s">
        <v>3000</v>
      </c>
      <c r="F7247" s="510" t="s">
        <v>230</v>
      </c>
      <c r="G7247" s="510"/>
      <c r="H7247" s="69" t="s">
        <v>12</v>
      </c>
      <c r="I7247" s="573">
        <v>0.8</v>
      </c>
    </row>
    <row r="7248" spans="2:9" customFormat="1" ht="24" customHeight="1">
      <c r="B7248" s="72" t="s">
        <v>101</v>
      </c>
      <c r="C7248" s="63" t="s">
        <v>7017</v>
      </c>
      <c r="D7248" s="376" t="s">
        <v>5</v>
      </c>
      <c r="E7248" s="376" t="s">
        <v>7018</v>
      </c>
      <c r="F7248" s="509" t="s">
        <v>60</v>
      </c>
      <c r="G7248" s="509"/>
      <c r="H7248" s="64" t="s">
        <v>45</v>
      </c>
      <c r="I7248" s="577">
        <v>1</v>
      </c>
    </row>
    <row r="7249" spans="2:9" customFormat="1" ht="24" customHeight="1">
      <c r="B7249" s="74"/>
      <c r="C7249" s="574"/>
      <c r="D7249" s="574"/>
      <c r="E7249" s="574"/>
      <c r="F7249" s="574" t="s">
        <v>102</v>
      </c>
      <c r="G7249" s="575">
        <v>26.96</v>
      </c>
      <c r="H7249" s="574" t="s">
        <v>103</v>
      </c>
      <c r="I7249" s="75">
        <v>0</v>
      </c>
    </row>
    <row r="7250" spans="2:9" customFormat="1" ht="15.75" thickBot="1">
      <c r="B7250" s="74"/>
      <c r="C7250" s="574"/>
      <c r="D7250" s="574"/>
      <c r="E7250" s="574"/>
      <c r="F7250" s="574" t="s">
        <v>104</v>
      </c>
      <c r="G7250" s="575">
        <v>24.15</v>
      </c>
      <c r="H7250" s="574"/>
      <c r="I7250" s="576" t="s">
        <v>105</v>
      </c>
    </row>
    <row r="7251" spans="2:9" customFormat="1" ht="15.75" thickTop="1">
      <c r="B7251" s="76"/>
      <c r="C7251" s="67"/>
      <c r="D7251" s="67"/>
      <c r="E7251" s="67"/>
      <c r="F7251" s="67"/>
      <c r="G7251" s="67"/>
      <c r="H7251" s="67"/>
      <c r="I7251" s="77"/>
    </row>
    <row r="7252" spans="2:9" customFormat="1" ht="0.95" customHeight="1">
      <c r="B7252" s="382" t="s">
        <v>1822</v>
      </c>
      <c r="C7252" s="383" t="s">
        <v>7</v>
      </c>
      <c r="D7252" s="377" t="s">
        <v>95</v>
      </c>
      <c r="E7252" s="377" t="s">
        <v>8</v>
      </c>
      <c r="F7252" s="511" t="s">
        <v>99</v>
      </c>
      <c r="G7252" s="511"/>
      <c r="H7252" s="384" t="s">
        <v>96</v>
      </c>
      <c r="I7252" s="385" t="s">
        <v>97</v>
      </c>
    </row>
    <row r="7253" spans="2:9" customFormat="1" ht="18" customHeight="1">
      <c r="B7253" s="71" t="s">
        <v>100</v>
      </c>
      <c r="C7253" s="61" t="s">
        <v>1216</v>
      </c>
      <c r="D7253" s="378" t="s">
        <v>5</v>
      </c>
      <c r="E7253" s="378" t="s">
        <v>1217</v>
      </c>
      <c r="F7253" s="512" t="s">
        <v>112</v>
      </c>
      <c r="G7253" s="512"/>
      <c r="H7253" s="62" t="s">
        <v>45</v>
      </c>
      <c r="I7253" s="572">
        <v>1</v>
      </c>
    </row>
    <row r="7254" spans="2:9" customFormat="1" ht="39" customHeight="1">
      <c r="B7254" s="78" t="s">
        <v>106</v>
      </c>
      <c r="C7254" s="68" t="s">
        <v>158</v>
      </c>
      <c r="D7254" s="375" t="s">
        <v>5</v>
      </c>
      <c r="E7254" s="375" t="s">
        <v>159</v>
      </c>
      <c r="F7254" s="510" t="s">
        <v>108</v>
      </c>
      <c r="G7254" s="510"/>
      <c r="H7254" s="69" t="s">
        <v>46</v>
      </c>
      <c r="I7254" s="573">
        <v>0.87</v>
      </c>
    </row>
    <row r="7255" spans="2:9" customFormat="1" ht="26.1" customHeight="1">
      <c r="B7255" s="78" t="s">
        <v>106</v>
      </c>
      <c r="C7255" s="68" t="s">
        <v>160</v>
      </c>
      <c r="D7255" s="375" t="s">
        <v>5</v>
      </c>
      <c r="E7255" s="375" t="s">
        <v>161</v>
      </c>
      <c r="F7255" s="510" t="s">
        <v>108</v>
      </c>
      <c r="G7255" s="510"/>
      <c r="H7255" s="69" t="s">
        <v>46</v>
      </c>
      <c r="I7255" s="573">
        <v>0.87</v>
      </c>
    </row>
    <row r="7256" spans="2:9" customFormat="1" ht="26.1" customHeight="1">
      <c r="B7256" s="72" t="s">
        <v>101</v>
      </c>
      <c r="C7256" s="63" t="s">
        <v>2781</v>
      </c>
      <c r="D7256" s="376" t="s">
        <v>5</v>
      </c>
      <c r="E7256" s="376" t="s">
        <v>2782</v>
      </c>
      <c r="F7256" s="509" t="s">
        <v>60</v>
      </c>
      <c r="G7256" s="509"/>
      <c r="H7256" s="64" t="s">
        <v>45</v>
      </c>
      <c r="I7256" s="577">
        <v>5.2999999999999999E-2</v>
      </c>
    </row>
    <row r="7257" spans="2:9" customFormat="1" ht="24" customHeight="1">
      <c r="B7257" s="72" t="s">
        <v>101</v>
      </c>
      <c r="C7257" s="63" t="s">
        <v>3132</v>
      </c>
      <c r="D7257" s="376" t="s">
        <v>5</v>
      </c>
      <c r="E7257" s="376" t="s">
        <v>3133</v>
      </c>
      <c r="F7257" s="509" t="s">
        <v>60</v>
      </c>
      <c r="G7257" s="509"/>
      <c r="H7257" s="64" t="s">
        <v>45</v>
      </c>
      <c r="I7257" s="577">
        <v>1</v>
      </c>
    </row>
    <row r="7258" spans="2:9" customFormat="1" ht="26.1" customHeight="1">
      <c r="B7258" s="72" t="s">
        <v>101</v>
      </c>
      <c r="C7258" s="63" t="s">
        <v>2783</v>
      </c>
      <c r="D7258" s="376" t="s">
        <v>5</v>
      </c>
      <c r="E7258" s="376" t="s">
        <v>2784</v>
      </c>
      <c r="F7258" s="509" t="s">
        <v>60</v>
      </c>
      <c r="G7258" s="509"/>
      <c r="H7258" s="64" t="s">
        <v>26</v>
      </c>
      <c r="I7258" s="577">
        <v>1.2999999999999999E-2</v>
      </c>
    </row>
    <row r="7259" spans="2:9" customFormat="1" ht="25.5" customHeight="1">
      <c r="B7259" s="74"/>
      <c r="C7259" s="574"/>
      <c r="D7259" s="574"/>
      <c r="E7259" s="574"/>
      <c r="F7259" s="574" t="s">
        <v>102</v>
      </c>
      <c r="G7259" s="575">
        <v>30.47</v>
      </c>
      <c r="H7259" s="574" t="s">
        <v>103</v>
      </c>
      <c r="I7259" s="75">
        <v>0</v>
      </c>
    </row>
    <row r="7260" spans="2:9" customFormat="1" ht="25.5" customHeight="1" thickBot="1">
      <c r="B7260" s="74"/>
      <c r="C7260" s="574"/>
      <c r="D7260" s="574"/>
      <c r="E7260" s="574"/>
      <c r="F7260" s="574" t="s">
        <v>104</v>
      </c>
      <c r="G7260" s="575">
        <v>46.32</v>
      </c>
      <c r="H7260" s="574"/>
      <c r="I7260" s="576" t="s">
        <v>105</v>
      </c>
    </row>
    <row r="7261" spans="2:9" customFormat="1" ht="0.95" customHeight="1" thickTop="1">
      <c r="B7261" s="76"/>
      <c r="C7261" s="67"/>
      <c r="D7261" s="67"/>
      <c r="E7261" s="67"/>
      <c r="F7261" s="67"/>
      <c r="G7261" s="67"/>
      <c r="H7261" s="67"/>
      <c r="I7261" s="77"/>
    </row>
    <row r="7262" spans="2:9" customFormat="1" ht="18" customHeight="1">
      <c r="B7262" s="382" t="s">
        <v>1823</v>
      </c>
      <c r="C7262" s="383" t="s">
        <v>7</v>
      </c>
      <c r="D7262" s="377" t="s">
        <v>95</v>
      </c>
      <c r="E7262" s="377" t="s">
        <v>8</v>
      </c>
      <c r="F7262" s="511" t="s">
        <v>99</v>
      </c>
      <c r="G7262" s="511"/>
      <c r="H7262" s="384" t="s">
        <v>96</v>
      </c>
      <c r="I7262" s="385" t="s">
        <v>97</v>
      </c>
    </row>
    <row r="7263" spans="2:9" customFormat="1" ht="39" customHeight="1">
      <c r="B7263" s="71" t="s">
        <v>100</v>
      </c>
      <c r="C7263" s="61" t="s">
        <v>1218</v>
      </c>
      <c r="D7263" s="378" t="s">
        <v>358</v>
      </c>
      <c r="E7263" s="378" t="s">
        <v>1219</v>
      </c>
      <c r="F7263" s="512" t="s">
        <v>3131</v>
      </c>
      <c r="G7263" s="512"/>
      <c r="H7263" s="62" t="s">
        <v>45</v>
      </c>
      <c r="I7263" s="572">
        <v>1</v>
      </c>
    </row>
    <row r="7264" spans="2:9" customFormat="1" ht="26.1" customHeight="1">
      <c r="B7264" s="78" t="s">
        <v>106</v>
      </c>
      <c r="C7264" s="68" t="s">
        <v>158</v>
      </c>
      <c r="D7264" s="375" t="s">
        <v>5</v>
      </c>
      <c r="E7264" s="375" t="s">
        <v>159</v>
      </c>
      <c r="F7264" s="510" t="s">
        <v>108</v>
      </c>
      <c r="G7264" s="510"/>
      <c r="H7264" s="69" t="s">
        <v>46</v>
      </c>
      <c r="I7264" s="573">
        <v>0.56100000000000005</v>
      </c>
    </row>
    <row r="7265" spans="2:9" customFormat="1" ht="26.1" customHeight="1">
      <c r="B7265" s="78" t="s">
        <v>106</v>
      </c>
      <c r="C7265" s="68" t="s">
        <v>160</v>
      </c>
      <c r="D7265" s="375" t="s">
        <v>5</v>
      </c>
      <c r="E7265" s="375" t="s">
        <v>161</v>
      </c>
      <c r="F7265" s="510" t="s">
        <v>108</v>
      </c>
      <c r="G7265" s="510"/>
      <c r="H7265" s="69" t="s">
        <v>46</v>
      </c>
      <c r="I7265" s="573">
        <v>0.56100000000000005</v>
      </c>
    </row>
    <row r="7266" spans="2:9" customFormat="1" ht="26.1" customHeight="1">
      <c r="B7266" s="78" t="s">
        <v>106</v>
      </c>
      <c r="C7266" s="68" t="s">
        <v>7055</v>
      </c>
      <c r="D7266" s="375" t="s">
        <v>44</v>
      </c>
      <c r="E7266" s="375" t="s">
        <v>3000</v>
      </c>
      <c r="F7266" s="510" t="s">
        <v>230</v>
      </c>
      <c r="G7266" s="510"/>
      <c r="H7266" s="69" t="s">
        <v>12</v>
      </c>
      <c r="I7266" s="573">
        <v>5.7450000000000001</v>
      </c>
    </row>
    <row r="7267" spans="2:9" customFormat="1" ht="24" customHeight="1">
      <c r="B7267" s="72" t="s">
        <v>101</v>
      </c>
      <c r="C7267" s="63" t="s">
        <v>7001</v>
      </c>
      <c r="D7267" s="376" t="s">
        <v>5</v>
      </c>
      <c r="E7267" s="376" t="s">
        <v>7002</v>
      </c>
      <c r="F7267" s="509" t="s">
        <v>60</v>
      </c>
      <c r="G7267" s="509"/>
      <c r="H7267" s="64" t="s">
        <v>45</v>
      </c>
      <c r="I7267" s="577">
        <v>1</v>
      </c>
    </row>
    <row r="7268" spans="2:9" customFormat="1" ht="39" customHeight="1">
      <c r="B7268" s="74"/>
      <c r="C7268" s="574"/>
      <c r="D7268" s="574"/>
      <c r="E7268" s="574"/>
      <c r="F7268" s="574" t="s">
        <v>102</v>
      </c>
      <c r="G7268" s="575">
        <v>19.64</v>
      </c>
      <c r="H7268" s="574" t="s">
        <v>103</v>
      </c>
      <c r="I7268" s="75">
        <v>0</v>
      </c>
    </row>
    <row r="7269" spans="2:9" customFormat="1" ht="15.75" thickBot="1">
      <c r="B7269" s="74"/>
      <c r="C7269" s="574"/>
      <c r="D7269" s="574"/>
      <c r="E7269" s="574"/>
      <c r="F7269" s="574" t="s">
        <v>104</v>
      </c>
      <c r="G7269" s="575">
        <v>49.22</v>
      </c>
      <c r="H7269" s="574"/>
      <c r="I7269" s="576" t="s">
        <v>105</v>
      </c>
    </row>
    <row r="7270" spans="2:9" customFormat="1" ht="15.75" thickTop="1">
      <c r="B7270" s="76"/>
      <c r="C7270" s="67"/>
      <c r="D7270" s="67"/>
      <c r="E7270" s="67"/>
      <c r="F7270" s="67"/>
      <c r="G7270" s="67"/>
      <c r="H7270" s="67"/>
      <c r="I7270" s="77"/>
    </row>
    <row r="7271" spans="2:9" customFormat="1" ht="0.95" customHeight="1">
      <c r="B7271" s="382" t="s">
        <v>1824</v>
      </c>
      <c r="C7271" s="383" t="s">
        <v>7</v>
      </c>
      <c r="D7271" s="377" t="s">
        <v>95</v>
      </c>
      <c r="E7271" s="377" t="s">
        <v>8</v>
      </c>
      <c r="F7271" s="511" t="s">
        <v>99</v>
      </c>
      <c r="G7271" s="511"/>
      <c r="H7271" s="384" t="s">
        <v>96</v>
      </c>
      <c r="I7271" s="385" t="s">
        <v>97</v>
      </c>
    </row>
    <row r="7272" spans="2:9" customFormat="1" ht="18" customHeight="1">
      <c r="B7272" s="71" t="s">
        <v>100</v>
      </c>
      <c r="C7272" s="61" t="s">
        <v>1220</v>
      </c>
      <c r="D7272" s="378" t="s">
        <v>44</v>
      </c>
      <c r="E7272" s="378" t="s">
        <v>1221</v>
      </c>
      <c r="F7272" s="512">
        <v>52</v>
      </c>
      <c r="G7272" s="512"/>
      <c r="H7272" s="62" t="s">
        <v>45</v>
      </c>
      <c r="I7272" s="572">
        <v>1</v>
      </c>
    </row>
    <row r="7273" spans="2:9" customFormat="1" ht="51.95" customHeight="1">
      <c r="B7273" s="78" t="s">
        <v>106</v>
      </c>
      <c r="C7273" s="68" t="s">
        <v>158</v>
      </c>
      <c r="D7273" s="375" t="s">
        <v>5</v>
      </c>
      <c r="E7273" s="375" t="s">
        <v>159</v>
      </c>
      <c r="F7273" s="510" t="s">
        <v>108</v>
      </c>
      <c r="G7273" s="510"/>
      <c r="H7273" s="69" t="s">
        <v>46</v>
      </c>
      <c r="I7273" s="573">
        <v>0.53800000000000003</v>
      </c>
    </row>
    <row r="7274" spans="2:9" customFormat="1" ht="26.1" customHeight="1">
      <c r="B7274" s="78" t="s">
        <v>106</v>
      </c>
      <c r="C7274" s="68" t="s">
        <v>160</v>
      </c>
      <c r="D7274" s="375" t="s">
        <v>5</v>
      </c>
      <c r="E7274" s="375" t="s">
        <v>161</v>
      </c>
      <c r="F7274" s="510" t="s">
        <v>108</v>
      </c>
      <c r="G7274" s="510"/>
      <c r="H7274" s="69" t="s">
        <v>46</v>
      </c>
      <c r="I7274" s="573">
        <v>0.53800000000000003</v>
      </c>
    </row>
    <row r="7275" spans="2:9" customFormat="1" ht="26.1" customHeight="1">
      <c r="B7275" s="78" t="s">
        <v>106</v>
      </c>
      <c r="C7275" s="68" t="s">
        <v>7055</v>
      </c>
      <c r="D7275" s="375" t="s">
        <v>44</v>
      </c>
      <c r="E7275" s="375" t="s">
        <v>3000</v>
      </c>
      <c r="F7275" s="510" t="s">
        <v>230</v>
      </c>
      <c r="G7275" s="510"/>
      <c r="H7275" s="69" t="s">
        <v>12</v>
      </c>
      <c r="I7275" s="573">
        <v>5.7450000000000001</v>
      </c>
    </row>
    <row r="7276" spans="2:9" customFormat="1" ht="39" customHeight="1">
      <c r="B7276" s="72" t="s">
        <v>101</v>
      </c>
      <c r="C7276" s="63" t="s">
        <v>3134</v>
      </c>
      <c r="D7276" s="376" t="s">
        <v>5</v>
      </c>
      <c r="E7276" s="376" t="s">
        <v>3135</v>
      </c>
      <c r="F7276" s="509" t="s">
        <v>60</v>
      </c>
      <c r="G7276" s="509"/>
      <c r="H7276" s="64" t="s">
        <v>45</v>
      </c>
      <c r="I7276" s="577">
        <v>1</v>
      </c>
    </row>
    <row r="7277" spans="2:9" customFormat="1" ht="15">
      <c r="B7277" s="74"/>
      <c r="C7277" s="574"/>
      <c r="D7277" s="574"/>
      <c r="E7277" s="574"/>
      <c r="F7277" s="574" t="s">
        <v>102</v>
      </c>
      <c r="G7277" s="575">
        <v>18.84</v>
      </c>
      <c r="H7277" s="574" t="s">
        <v>103</v>
      </c>
      <c r="I7277" s="75">
        <v>0</v>
      </c>
    </row>
    <row r="7278" spans="2:9" customFormat="1" ht="15.75" thickBot="1">
      <c r="B7278" s="74"/>
      <c r="C7278" s="574"/>
      <c r="D7278" s="574"/>
      <c r="E7278" s="574"/>
      <c r="F7278" s="574" t="s">
        <v>104</v>
      </c>
      <c r="G7278" s="575">
        <v>48.98</v>
      </c>
      <c r="H7278" s="574"/>
      <c r="I7278" s="576" t="s">
        <v>105</v>
      </c>
    </row>
    <row r="7279" spans="2:9" customFormat="1" ht="0.95" customHeight="1" thickTop="1">
      <c r="B7279" s="76"/>
      <c r="C7279" s="67"/>
      <c r="D7279" s="67"/>
      <c r="E7279" s="67"/>
      <c r="F7279" s="67"/>
      <c r="G7279" s="67"/>
      <c r="H7279" s="67"/>
      <c r="I7279" s="77"/>
    </row>
    <row r="7280" spans="2:9" customFormat="1" ht="18" customHeight="1">
      <c r="B7280" s="382" t="s">
        <v>1825</v>
      </c>
      <c r="C7280" s="383" t="s">
        <v>7</v>
      </c>
      <c r="D7280" s="377" t="s">
        <v>95</v>
      </c>
      <c r="E7280" s="377" t="s">
        <v>8</v>
      </c>
      <c r="F7280" s="511" t="s">
        <v>99</v>
      </c>
      <c r="G7280" s="511"/>
      <c r="H7280" s="384" t="s">
        <v>96</v>
      </c>
      <c r="I7280" s="385" t="s">
        <v>97</v>
      </c>
    </row>
    <row r="7281" spans="2:9" customFormat="1" ht="39" customHeight="1">
      <c r="B7281" s="71" t="s">
        <v>100</v>
      </c>
      <c r="C7281" s="61" t="s">
        <v>1222</v>
      </c>
      <c r="D7281" s="378" t="s">
        <v>358</v>
      </c>
      <c r="E7281" s="378" t="s">
        <v>1223</v>
      </c>
      <c r="F7281" s="512" t="s">
        <v>3126</v>
      </c>
      <c r="G7281" s="512"/>
      <c r="H7281" s="62" t="s">
        <v>45</v>
      </c>
      <c r="I7281" s="572">
        <v>1</v>
      </c>
    </row>
    <row r="7282" spans="2:9" customFormat="1" ht="26.1" customHeight="1">
      <c r="B7282" s="78" t="s">
        <v>106</v>
      </c>
      <c r="C7282" s="68" t="s">
        <v>158</v>
      </c>
      <c r="D7282" s="375" t="s">
        <v>5</v>
      </c>
      <c r="E7282" s="375" t="s">
        <v>159</v>
      </c>
      <c r="F7282" s="510" t="s">
        <v>108</v>
      </c>
      <c r="G7282" s="510"/>
      <c r="H7282" s="69" t="s">
        <v>46</v>
      </c>
      <c r="I7282" s="573">
        <v>0.879</v>
      </c>
    </row>
    <row r="7283" spans="2:9" customFormat="1" ht="26.1" customHeight="1">
      <c r="B7283" s="78" t="s">
        <v>106</v>
      </c>
      <c r="C7283" s="68" t="s">
        <v>160</v>
      </c>
      <c r="D7283" s="375" t="s">
        <v>5</v>
      </c>
      <c r="E7283" s="375" t="s">
        <v>161</v>
      </c>
      <c r="F7283" s="510" t="s">
        <v>108</v>
      </c>
      <c r="G7283" s="510"/>
      <c r="H7283" s="69" t="s">
        <v>46</v>
      </c>
      <c r="I7283" s="573">
        <v>0.879</v>
      </c>
    </row>
    <row r="7284" spans="2:9" customFormat="1" ht="24" customHeight="1">
      <c r="B7284" s="78" t="s">
        <v>106</v>
      </c>
      <c r="C7284" s="68" t="s">
        <v>7055</v>
      </c>
      <c r="D7284" s="375" t="s">
        <v>44</v>
      </c>
      <c r="E7284" s="375" t="s">
        <v>3000</v>
      </c>
      <c r="F7284" s="510" t="s">
        <v>230</v>
      </c>
      <c r="G7284" s="510"/>
      <c r="H7284" s="69" t="s">
        <v>12</v>
      </c>
      <c r="I7284" s="573">
        <v>5.7450000000000001</v>
      </c>
    </row>
    <row r="7285" spans="2:9" customFormat="1" ht="24" customHeight="1">
      <c r="B7285" s="72" t="s">
        <v>101</v>
      </c>
      <c r="C7285" s="63" t="s">
        <v>6980</v>
      </c>
      <c r="D7285" s="376" t="s">
        <v>5</v>
      </c>
      <c r="E7285" s="376" t="s">
        <v>6981</v>
      </c>
      <c r="F7285" s="509" t="s">
        <v>60</v>
      </c>
      <c r="G7285" s="509"/>
      <c r="H7285" s="64" t="s">
        <v>45</v>
      </c>
      <c r="I7285" s="577">
        <v>1</v>
      </c>
    </row>
    <row r="7286" spans="2:9" customFormat="1" ht="24" customHeight="1">
      <c r="B7286" s="74"/>
      <c r="C7286" s="574"/>
      <c r="D7286" s="574"/>
      <c r="E7286" s="574"/>
      <c r="F7286" s="574" t="s">
        <v>102</v>
      </c>
      <c r="G7286" s="575">
        <v>30.78</v>
      </c>
      <c r="H7286" s="574" t="s">
        <v>103</v>
      </c>
      <c r="I7286" s="75">
        <v>0</v>
      </c>
    </row>
    <row r="7287" spans="2:9" customFormat="1" ht="15.75" thickBot="1">
      <c r="B7287" s="74"/>
      <c r="C7287" s="574"/>
      <c r="D7287" s="574"/>
      <c r="E7287" s="574"/>
      <c r="F7287" s="574" t="s">
        <v>104</v>
      </c>
      <c r="G7287" s="575">
        <v>52.51</v>
      </c>
      <c r="H7287" s="574"/>
      <c r="I7287" s="576" t="s">
        <v>105</v>
      </c>
    </row>
    <row r="7288" spans="2:9" customFormat="1" ht="15.75" thickTop="1">
      <c r="B7288" s="76"/>
      <c r="C7288" s="67"/>
      <c r="D7288" s="67"/>
      <c r="E7288" s="67"/>
      <c r="F7288" s="67"/>
      <c r="G7288" s="67"/>
      <c r="H7288" s="67"/>
      <c r="I7288" s="77"/>
    </row>
    <row r="7289" spans="2:9" customFormat="1" ht="0.95" customHeight="1">
      <c r="B7289" s="382" t="s">
        <v>1826</v>
      </c>
      <c r="C7289" s="383" t="s">
        <v>7</v>
      </c>
      <c r="D7289" s="377" t="s">
        <v>95</v>
      </c>
      <c r="E7289" s="377" t="s">
        <v>8</v>
      </c>
      <c r="F7289" s="511" t="s">
        <v>99</v>
      </c>
      <c r="G7289" s="511"/>
      <c r="H7289" s="384" t="s">
        <v>96</v>
      </c>
      <c r="I7289" s="385" t="s">
        <v>97</v>
      </c>
    </row>
    <row r="7290" spans="2:9" customFormat="1" ht="18" customHeight="1">
      <c r="B7290" s="71" t="s">
        <v>100</v>
      </c>
      <c r="C7290" s="61" t="s">
        <v>1224</v>
      </c>
      <c r="D7290" s="378" t="s">
        <v>358</v>
      </c>
      <c r="E7290" s="378" t="s">
        <v>1225</v>
      </c>
      <c r="F7290" s="512" t="s">
        <v>3126</v>
      </c>
      <c r="G7290" s="512"/>
      <c r="H7290" s="62" t="s">
        <v>45</v>
      </c>
      <c r="I7290" s="572">
        <v>1</v>
      </c>
    </row>
    <row r="7291" spans="2:9" customFormat="1" ht="24" customHeight="1">
      <c r="B7291" s="78" t="s">
        <v>106</v>
      </c>
      <c r="C7291" s="68" t="s">
        <v>158</v>
      </c>
      <c r="D7291" s="375" t="s">
        <v>5</v>
      </c>
      <c r="E7291" s="375" t="s">
        <v>159</v>
      </c>
      <c r="F7291" s="510" t="s">
        <v>108</v>
      </c>
      <c r="G7291" s="510"/>
      <c r="H7291" s="69" t="s">
        <v>46</v>
      </c>
      <c r="I7291" s="573">
        <v>0.58799999999999997</v>
      </c>
    </row>
    <row r="7292" spans="2:9" customFormat="1" ht="26.1" customHeight="1">
      <c r="B7292" s="78" t="s">
        <v>106</v>
      </c>
      <c r="C7292" s="68" t="s">
        <v>160</v>
      </c>
      <c r="D7292" s="375" t="s">
        <v>5</v>
      </c>
      <c r="E7292" s="375" t="s">
        <v>161</v>
      </c>
      <c r="F7292" s="510" t="s">
        <v>108</v>
      </c>
      <c r="G7292" s="510"/>
      <c r="H7292" s="69" t="s">
        <v>46</v>
      </c>
      <c r="I7292" s="573">
        <v>0.58799999999999997</v>
      </c>
    </row>
    <row r="7293" spans="2:9" customFormat="1" ht="26.1" customHeight="1">
      <c r="B7293" s="78" t="s">
        <v>106</v>
      </c>
      <c r="C7293" s="68" t="s">
        <v>7055</v>
      </c>
      <c r="D7293" s="375" t="s">
        <v>44</v>
      </c>
      <c r="E7293" s="375" t="s">
        <v>3000</v>
      </c>
      <c r="F7293" s="510" t="s">
        <v>230</v>
      </c>
      <c r="G7293" s="510"/>
      <c r="H7293" s="69" t="s">
        <v>12</v>
      </c>
      <c r="I7293" s="573">
        <v>9.1199999999999992</v>
      </c>
    </row>
    <row r="7294" spans="2:9" customFormat="1" ht="24" customHeight="1">
      <c r="B7294" s="72" t="s">
        <v>101</v>
      </c>
      <c r="C7294" s="63" t="s">
        <v>7015</v>
      </c>
      <c r="D7294" s="376" t="s">
        <v>5</v>
      </c>
      <c r="E7294" s="376" t="s">
        <v>7016</v>
      </c>
      <c r="F7294" s="509" t="s">
        <v>60</v>
      </c>
      <c r="G7294" s="509"/>
      <c r="H7294" s="64" t="s">
        <v>45</v>
      </c>
      <c r="I7294" s="577">
        <v>1</v>
      </c>
    </row>
    <row r="7295" spans="2:9" customFormat="1" ht="24" customHeight="1">
      <c r="B7295" s="74"/>
      <c r="C7295" s="574"/>
      <c r="D7295" s="574"/>
      <c r="E7295" s="574"/>
      <c r="F7295" s="574" t="s">
        <v>102</v>
      </c>
      <c r="G7295" s="575">
        <v>20.59</v>
      </c>
      <c r="H7295" s="574" t="s">
        <v>103</v>
      </c>
      <c r="I7295" s="75">
        <v>0</v>
      </c>
    </row>
    <row r="7296" spans="2:9" customFormat="1" ht="15.75" thickBot="1">
      <c r="B7296" s="74"/>
      <c r="C7296" s="574"/>
      <c r="D7296" s="574"/>
      <c r="E7296" s="574"/>
      <c r="F7296" s="574" t="s">
        <v>104</v>
      </c>
      <c r="G7296" s="575">
        <v>49.75</v>
      </c>
      <c r="H7296" s="574"/>
      <c r="I7296" s="576" t="s">
        <v>105</v>
      </c>
    </row>
    <row r="7297" spans="2:9" customFormat="1" ht="15.75" thickTop="1">
      <c r="B7297" s="76"/>
      <c r="C7297" s="67"/>
      <c r="D7297" s="67"/>
      <c r="E7297" s="67"/>
      <c r="F7297" s="67"/>
      <c r="G7297" s="67"/>
      <c r="H7297" s="67"/>
      <c r="I7297" s="77"/>
    </row>
    <row r="7298" spans="2:9" customFormat="1" ht="0.95" customHeight="1">
      <c r="B7298" s="382" t="s">
        <v>1828</v>
      </c>
      <c r="C7298" s="383" t="s">
        <v>7</v>
      </c>
      <c r="D7298" s="377" t="s">
        <v>95</v>
      </c>
      <c r="E7298" s="377" t="s">
        <v>8</v>
      </c>
      <c r="F7298" s="511" t="s">
        <v>99</v>
      </c>
      <c r="G7298" s="511"/>
      <c r="H7298" s="384" t="s">
        <v>96</v>
      </c>
      <c r="I7298" s="385" t="s">
        <v>97</v>
      </c>
    </row>
    <row r="7299" spans="2:9" customFormat="1" ht="18" customHeight="1">
      <c r="B7299" s="71" t="s">
        <v>100</v>
      </c>
      <c r="C7299" s="61" t="s">
        <v>1226</v>
      </c>
      <c r="D7299" s="378" t="s">
        <v>44</v>
      </c>
      <c r="E7299" s="378" t="s">
        <v>1227</v>
      </c>
      <c r="F7299" s="512" t="s">
        <v>112</v>
      </c>
      <c r="G7299" s="512"/>
      <c r="H7299" s="62" t="s">
        <v>45</v>
      </c>
      <c r="I7299" s="572">
        <v>1</v>
      </c>
    </row>
    <row r="7300" spans="2:9" customFormat="1" ht="39" customHeight="1">
      <c r="B7300" s="78" t="s">
        <v>106</v>
      </c>
      <c r="C7300" s="68" t="s">
        <v>158</v>
      </c>
      <c r="D7300" s="375" t="s">
        <v>5</v>
      </c>
      <c r="E7300" s="375" t="s">
        <v>159</v>
      </c>
      <c r="F7300" s="510" t="s">
        <v>108</v>
      </c>
      <c r="G7300" s="510"/>
      <c r="H7300" s="69" t="s">
        <v>46</v>
      </c>
      <c r="I7300" s="573">
        <v>0.753</v>
      </c>
    </row>
    <row r="7301" spans="2:9" customFormat="1" ht="51.95" customHeight="1">
      <c r="B7301" s="78" t="s">
        <v>106</v>
      </c>
      <c r="C7301" s="68" t="s">
        <v>160</v>
      </c>
      <c r="D7301" s="375" t="s">
        <v>5</v>
      </c>
      <c r="E7301" s="375" t="s">
        <v>161</v>
      </c>
      <c r="F7301" s="510" t="s">
        <v>108</v>
      </c>
      <c r="G7301" s="510"/>
      <c r="H7301" s="69" t="s">
        <v>46</v>
      </c>
      <c r="I7301" s="573">
        <v>0.753</v>
      </c>
    </row>
    <row r="7302" spans="2:9" customFormat="1" ht="26.1" customHeight="1">
      <c r="B7302" s="72" t="s">
        <v>101</v>
      </c>
      <c r="C7302" s="63" t="s">
        <v>2781</v>
      </c>
      <c r="D7302" s="376" t="s">
        <v>5</v>
      </c>
      <c r="E7302" s="376" t="s">
        <v>2782</v>
      </c>
      <c r="F7302" s="509" t="s">
        <v>60</v>
      </c>
      <c r="G7302" s="509"/>
      <c r="H7302" s="64" t="s">
        <v>45</v>
      </c>
      <c r="I7302" s="577">
        <v>3.5000000000000003E-2</v>
      </c>
    </row>
    <row r="7303" spans="2:9" customFormat="1" ht="24" customHeight="1">
      <c r="B7303" s="72" t="s">
        <v>101</v>
      </c>
      <c r="C7303" s="63" t="s">
        <v>2783</v>
      </c>
      <c r="D7303" s="376" t="s">
        <v>5</v>
      </c>
      <c r="E7303" s="376" t="s">
        <v>2784</v>
      </c>
      <c r="F7303" s="509" t="s">
        <v>60</v>
      </c>
      <c r="G7303" s="509"/>
      <c r="H7303" s="64" t="s">
        <v>26</v>
      </c>
      <c r="I7303" s="577">
        <v>8.0000000000000002E-3</v>
      </c>
    </row>
    <row r="7304" spans="2:9" customFormat="1" ht="39" customHeight="1">
      <c r="B7304" s="74"/>
      <c r="C7304" s="574"/>
      <c r="D7304" s="574"/>
      <c r="E7304" s="574"/>
      <c r="F7304" s="574" t="s">
        <v>102</v>
      </c>
      <c r="G7304" s="575">
        <v>26.37</v>
      </c>
      <c r="H7304" s="574" t="s">
        <v>103</v>
      </c>
      <c r="I7304" s="75">
        <v>0</v>
      </c>
    </row>
    <row r="7305" spans="2:9" customFormat="1" ht="26.1" customHeight="1" thickBot="1">
      <c r="B7305" s="74"/>
      <c r="C7305" s="574"/>
      <c r="D7305" s="574"/>
      <c r="E7305" s="574"/>
      <c r="F7305" s="574" t="s">
        <v>104</v>
      </c>
      <c r="G7305" s="575">
        <v>7.97</v>
      </c>
      <c r="H7305" s="574"/>
      <c r="I7305" s="576" t="s">
        <v>105</v>
      </c>
    </row>
    <row r="7306" spans="2:9" customFormat="1" ht="15.75" thickTop="1">
      <c r="B7306" s="76"/>
      <c r="C7306" s="67"/>
      <c r="D7306" s="67"/>
      <c r="E7306" s="67"/>
      <c r="F7306" s="67"/>
      <c r="G7306" s="67"/>
      <c r="H7306" s="67"/>
      <c r="I7306" s="77"/>
    </row>
    <row r="7307" spans="2:9" customFormat="1" ht="15">
      <c r="B7307" s="382" t="s">
        <v>1829</v>
      </c>
      <c r="C7307" s="383" t="s">
        <v>7</v>
      </c>
      <c r="D7307" s="377" t="s">
        <v>95</v>
      </c>
      <c r="E7307" s="377" t="s">
        <v>8</v>
      </c>
      <c r="F7307" s="511" t="s">
        <v>99</v>
      </c>
      <c r="G7307" s="511"/>
      <c r="H7307" s="384" t="s">
        <v>96</v>
      </c>
      <c r="I7307" s="385" t="s">
        <v>97</v>
      </c>
    </row>
    <row r="7308" spans="2:9" customFormat="1" ht="0.95" customHeight="1">
      <c r="B7308" s="71" t="s">
        <v>100</v>
      </c>
      <c r="C7308" s="61" t="s">
        <v>1228</v>
      </c>
      <c r="D7308" s="378" t="s">
        <v>44</v>
      </c>
      <c r="E7308" s="378" t="s">
        <v>1229</v>
      </c>
      <c r="F7308" s="512" t="s">
        <v>112</v>
      </c>
      <c r="G7308" s="512"/>
      <c r="H7308" s="62" t="s">
        <v>45</v>
      </c>
      <c r="I7308" s="572">
        <v>1</v>
      </c>
    </row>
    <row r="7309" spans="2:9" customFormat="1" ht="18" customHeight="1">
      <c r="B7309" s="78" t="s">
        <v>106</v>
      </c>
      <c r="C7309" s="68" t="s">
        <v>158</v>
      </c>
      <c r="D7309" s="375" t="s">
        <v>5</v>
      </c>
      <c r="E7309" s="375" t="s">
        <v>159</v>
      </c>
      <c r="F7309" s="510" t="s">
        <v>108</v>
      </c>
      <c r="G7309" s="510"/>
      <c r="H7309" s="69" t="s">
        <v>46</v>
      </c>
      <c r="I7309" s="573">
        <v>0.85299999999999998</v>
      </c>
    </row>
    <row r="7310" spans="2:9" customFormat="1" ht="39" customHeight="1">
      <c r="B7310" s="78" t="s">
        <v>106</v>
      </c>
      <c r="C7310" s="68" t="s">
        <v>160</v>
      </c>
      <c r="D7310" s="375" t="s">
        <v>5</v>
      </c>
      <c r="E7310" s="375" t="s">
        <v>161</v>
      </c>
      <c r="F7310" s="510" t="s">
        <v>108</v>
      </c>
      <c r="G7310" s="510"/>
      <c r="H7310" s="69" t="s">
        <v>46</v>
      </c>
      <c r="I7310" s="573">
        <v>0.85299999999999998</v>
      </c>
    </row>
    <row r="7311" spans="2:9" customFormat="1" ht="24" customHeight="1">
      <c r="B7311" s="72" t="s">
        <v>101</v>
      </c>
      <c r="C7311" s="63" t="s">
        <v>2781</v>
      </c>
      <c r="D7311" s="376" t="s">
        <v>5</v>
      </c>
      <c r="E7311" s="376" t="s">
        <v>2782</v>
      </c>
      <c r="F7311" s="509" t="s">
        <v>60</v>
      </c>
      <c r="G7311" s="509"/>
      <c r="H7311" s="64" t="s">
        <v>45</v>
      </c>
      <c r="I7311" s="577">
        <v>3.5000000000000003E-2</v>
      </c>
    </row>
    <row r="7312" spans="2:9" customFormat="1" ht="26.1" customHeight="1">
      <c r="B7312" s="72" t="s">
        <v>101</v>
      </c>
      <c r="C7312" s="63" t="s">
        <v>2783</v>
      </c>
      <c r="D7312" s="376" t="s">
        <v>5</v>
      </c>
      <c r="E7312" s="376" t="s">
        <v>2784</v>
      </c>
      <c r="F7312" s="509" t="s">
        <v>60</v>
      </c>
      <c r="G7312" s="509"/>
      <c r="H7312" s="64" t="s">
        <v>26</v>
      </c>
      <c r="I7312" s="577">
        <v>8.0000000000000002E-3</v>
      </c>
    </row>
    <row r="7313" spans="2:9" customFormat="1" ht="26.1" customHeight="1">
      <c r="B7313" s="72" t="s">
        <v>101</v>
      </c>
      <c r="C7313" s="63" t="s">
        <v>3136</v>
      </c>
      <c r="D7313" s="376" t="s">
        <v>5</v>
      </c>
      <c r="E7313" s="376" t="s">
        <v>3137</v>
      </c>
      <c r="F7313" s="509" t="s">
        <v>60</v>
      </c>
      <c r="G7313" s="509"/>
      <c r="H7313" s="64" t="s">
        <v>45</v>
      </c>
      <c r="I7313" s="577">
        <v>1</v>
      </c>
    </row>
    <row r="7314" spans="2:9" customFormat="1" ht="26.1" customHeight="1">
      <c r="B7314" s="74"/>
      <c r="C7314" s="574"/>
      <c r="D7314" s="574"/>
      <c r="E7314" s="574"/>
      <c r="F7314" s="574" t="s">
        <v>102</v>
      </c>
      <c r="G7314" s="575">
        <v>29.87</v>
      </c>
      <c r="H7314" s="574" t="s">
        <v>103</v>
      </c>
      <c r="I7314" s="75">
        <v>0</v>
      </c>
    </row>
    <row r="7315" spans="2:9" customFormat="1" ht="15.75" thickBot="1">
      <c r="B7315" s="74"/>
      <c r="C7315" s="574"/>
      <c r="D7315" s="574"/>
      <c r="E7315" s="574"/>
      <c r="F7315" s="574" t="s">
        <v>104</v>
      </c>
      <c r="G7315" s="575">
        <v>208.43</v>
      </c>
      <c r="H7315" s="574"/>
      <c r="I7315" s="576" t="s">
        <v>105</v>
      </c>
    </row>
    <row r="7316" spans="2:9" customFormat="1" ht="25.5" customHeight="1" thickTop="1">
      <c r="B7316" s="76"/>
      <c r="C7316" s="67"/>
      <c r="D7316" s="67"/>
      <c r="E7316" s="67"/>
      <c r="F7316" s="67"/>
      <c r="G7316" s="67"/>
      <c r="H7316" s="67"/>
      <c r="I7316" s="77"/>
    </row>
    <row r="7317" spans="2:9" customFormat="1" ht="0.95" customHeight="1">
      <c r="B7317" s="382" t="s">
        <v>1830</v>
      </c>
      <c r="C7317" s="383" t="s">
        <v>7</v>
      </c>
      <c r="D7317" s="377" t="s">
        <v>95</v>
      </c>
      <c r="E7317" s="377" t="s">
        <v>8</v>
      </c>
      <c r="F7317" s="511" t="s">
        <v>99</v>
      </c>
      <c r="G7317" s="511"/>
      <c r="H7317" s="384" t="s">
        <v>96</v>
      </c>
      <c r="I7317" s="385" t="s">
        <v>97</v>
      </c>
    </row>
    <row r="7318" spans="2:9" customFormat="1" ht="18" customHeight="1">
      <c r="B7318" s="71" t="s">
        <v>100</v>
      </c>
      <c r="C7318" s="61" t="s">
        <v>1230</v>
      </c>
      <c r="D7318" s="378" t="s">
        <v>5</v>
      </c>
      <c r="E7318" s="378" t="s">
        <v>1231</v>
      </c>
      <c r="F7318" s="512" t="s">
        <v>112</v>
      </c>
      <c r="G7318" s="512"/>
      <c r="H7318" s="62" t="s">
        <v>45</v>
      </c>
      <c r="I7318" s="572">
        <v>1</v>
      </c>
    </row>
    <row r="7319" spans="2:9" customFormat="1" ht="51.95" customHeight="1">
      <c r="B7319" s="78" t="s">
        <v>106</v>
      </c>
      <c r="C7319" s="68" t="s">
        <v>158</v>
      </c>
      <c r="D7319" s="375" t="s">
        <v>5</v>
      </c>
      <c r="E7319" s="375" t="s">
        <v>159</v>
      </c>
      <c r="F7319" s="510" t="s">
        <v>108</v>
      </c>
      <c r="G7319" s="510"/>
      <c r="H7319" s="69" t="s">
        <v>46</v>
      </c>
      <c r="I7319" s="573">
        <v>0.29699999999999999</v>
      </c>
    </row>
    <row r="7320" spans="2:9" customFormat="1" ht="26.1" customHeight="1">
      <c r="B7320" s="78" t="s">
        <v>106</v>
      </c>
      <c r="C7320" s="68" t="s">
        <v>160</v>
      </c>
      <c r="D7320" s="375" t="s">
        <v>5</v>
      </c>
      <c r="E7320" s="375" t="s">
        <v>161</v>
      </c>
      <c r="F7320" s="510" t="s">
        <v>108</v>
      </c>
      <c r="G7320" s="510"/>
      <c r="H7320" s="69" t="s">
        <v>46</v>
      </c>
      <c r="I7320" s="573">
        <v>0.29699999999999999</v>
      </c>
    </row>
    <row r="7321" spans="2:9" customFormat="1" ht="24" customHeight="1">
      <c r="B7321" s="72" t="s">
        <v>101</v>
      </c>
      <c r="C7321" s="63" t="s">
        <v>2781</v>
      </c>
      <c r="D7321" s="376" t="s">
        <v>5</v>
      </c>
      <c r="E7321" s="376" t="s">
        <v>2782</v>
      </c>
      <c r="F7321" s="509" t="s">
        <v>60</v>
      </c>
      <c r="G7321" s="509"/>
      <c r="H7321" s="64" t="s">
        <v>45</v>
      </c>
      <c r="I7321" s="577">
        <v>1.0999999999999999E-2</v>
      </c>
    </row>
    <row r="7322" spans="2:9" customFormat="1" ht="15">
      <c r="B7322" s="72" t="s">
        <v>101</v>
      </c>
      <c r="C7322" s="63" t="s">
        <v>3138</v>
      </c>
      <c r="D7322" s="376" t="s">
        <v>5</v>
      </c>
      <c r="E7322" s="376" t="s">
        <v>3139</v>
      </c>
      <c r="F7322" s="509" t="s">
        <v>60</v>
      </c>
      <c r="G7322" s="509"/>
      <c r="H7322" s="64" t="s">
        <v>45</v>
      </c>
      <c r="I7322" s="577">
        <v>1</v>
      </c>
    </row>
    <row r="7323" spans="2:9" customFormat="1" ht="15">
      <c r="B7323" s="72" t="s">
        <v>101</v>
      </c>
      <c r="C7323" s="63" t="s">
        <v>2783</v>
      </c>
      <c r="D7323" s="376" t="s">
        <v>5</v>
      </c>
      <c r="E7323" s="376" t="s">
        <v>2784</v>
      </c>
      <c r="F7323" s="509" t="s">
        <v>60</v>
      </c>
      <c r="G7323" s="509"/>
      <c r="H7323" s="64" t="s">
        <v>26</v>
      </c>
      <c r="I7323" s="577">
        <v>3.0000000000000001E-3</v>
      </c>
    </row>
    <row r="7324" spans="2:9" customFormat="1" ht="0.95" customHeight="1">
      <c r="B7324" s="74"/>
      <c r="C7324" s="574"/>
      <c r="D7324" s="574"/>
      <c r="E7324" s="574"/>
      <c r="F7324" s="574" t="s">
        <v>102</v>
      </c>
      <c r="G7324" s="575">
        <v>10.39</v>
      </c>
      <c r="H7324" s="574" t="s">
        <v>103</v>
      </c>
      <c r="I7324" s="75">
        <v>0</v>
      </c>
    </row>
    <row r="7325" spans="2:9" customFormat="1" ht="18" customHeight="1" thickBot="1">
      <c r="B7325" s="74"/>
      <c r="C7325" s="574"/>
      <c r="D7325" s="574"/>
      <c r="E7325" s="574"/>
      <c r="F7325" s="574" t="s">
        <v>104</v>
      </c>
      <c r="G7325" s="575">
        <v>4.9400000000000004</v>
      </c>
      <c r="H7325" s="574"/>
      <c r="I7325" s="576" t="s">
        <v>105</v>
      </c>
    </row>
    <row r="7326" spans="2:9" customFormat="1" ht="26.1" customHeight="1" thickTop="1">
      <c r="B7326" s="76"/>
      <c r="C7326" s="67"/>
      <c r="D7326" s="67"/>
      <c r="E7326" s="67"/>
      <c r="F7326" s="67"/>
      <c r="G7326" s="67"/>
      <c r="H7326" s="67"/>
      <c r="I7326" s="77"/>
    </row>
    <row r="7327" spans="2:9" customFormat="1" ht="26.1" customHeight="1">
      <c r="B7327" s="382" t="s">
        <v>1831</v>
      </c>
      <c r="C7327" s="383" t="s">
        <v>7</v>
      </c>
      <c r="D7327" s="377" t="s">
        <v>95</v>
      </c>
      <c r="E7327" s="377" t="s">
        <v>8</v>
      </c>
      <c r="F7327" s="511" t="s">
        <v>99</v>
      </c>
      <c r="G7327" s="511"/>
      <c r="H7327" s="384" t="s">
        <v>96</v>
      </c>
      <c r="I7327" s="385" t="s">
        <v>97</v>
      </c>
    </row>
    <row r="7328" spans="2:9" customFormat="1" ht="24" customHeight="1">
      <c r="B7328" s="71" t="s">
        <v>100</v>
      </c>
      <c r="C7328" s="61" t="s">
        <v>1232</v>
      </c>
      <c r="D7328" s="378" t="s">
        <v>5</v>
      </c>
      <c r="E7328" s="378" t="s">
        <v>1233</v>
      </c>
      <c r="F7328" s="512" t="s">
        <v>112</v>
      </c>
      <c r="G7328" s="512"/>
      <c r="H7328" s="62" t="s">
        <v>45</v>
      </c>
      <c r="I7328" s="572">
        <v>1</v>
      </c>
    </row>
    <row r="7329" spans="2:9" customFormat="1" ht="24" customHeight="1">
      <c r="B7329" s="78" t="s">
        <v>106</v>
      </c>
      <c r="C7329" s="68" t="s">
        <v>158</v>
      </c>
      <c r="D7329" s="375" t="s">
        <v>5</v>
      </c>
      <c r="E7329" s="375" t="s">
        <v>159</v>
      </c>
      <c r="F7329" s="510" t="s">
        <v>108</v>
      </c>
      <c r="G7329" s="510"/>
      <c r="H7329" s="69" t="s">
        <v>46</v>
      </c>
      <c r="I7329" s="573">
        <v>0.30099999999999999</v>
      </c>
    </row>
    <row r="7330" spans="2:9" customFormat="1" ht="25.5">
      <c r="B7330" s="78" t="s">
        <v>106</v>
      </c>
      <c r="C7330" s="68" t="s">
        <v>160</v>
      </c>
      <c r="D7330" s="375" t="s">
        <v>5</v>
      </c>
      <c r="E7330" s="375" t="s">
        <v>161</v>
      </c>
      <c r="F7330" s="510" t="s">
        <v>108</v>
      </c>
      <c r="G7330" s="510"/>
      <c r="H7330" s="69" t="s">
        <v>46</v>
      </c>
      <c r="I7330" s="573">
        <v>0.30099999999999999</v>
      </c>
    </row>
    <row r="7331" spans="2:9" customFormat="1" ht="15">
      <c r="B7331" s="72" t="s">
        <v>101</v>
      </c>
      <c r="C7331" s="63" t="s">
        <v>2781</v>
      </c>
      <c r="D7331" s="376" t="s">
        <v>5</v>
      </c>
      <c r="E7331" s="376" t="s">
        <v>2782</v>
      </c>
      <c r="F7331" s="509" t="s">
        <v>60</v>
      </c>
      <c r="G7331" s="509"/>
      <c r="H7331" s="64" t="s">
        <v>45</v>
      </c>
      <c r="I7331" s="577">
        <v>1.2999999999999999E-2</v>
      </c>
    </row>
    <row r="7332" spans="2:9" customFormat="1" ht="0.95" customHeight="1">
      <c r="B7332" s="72" t="s">
        <v>101</v>
      </c>
      <c r="C7332" s="63" t="s">
        <v>3140</v>
      </c>
      <c r="D7332" s="376" t="s">
        <v>5</v>
      </c>
      <c r="E7332" s="376" t="s">
        <v>3141</v>
      </c>
      <c r="F7332" s="509" t="s">
        <v>60</v>
      </c>
      <c r="G7332" s="509"/>
      <c r="H7332" s="64" t="s">
        <v>45</v>
      </c>
      <c r="I7332" s="577">
        <v>1</v>
      </c>
    </row>
    <row r="7333" spans="2:9" customFormat="1" ht="18" customHeight="1">
      <c r="B7333" s="72" t="s">
        <v>101</v>
      </c>
      <c r="C7333" s="63" t="s">
        <v>2783</v>
      </c>
      <c r="D7333" s="376" t="s">
        <v>5</v>
      </c>
      <c r="E7333" s="376" t="s">
        <v>2784</v>
      </c>
      <c r="F7333" s="509" t="s">
        <v>60</v>
      </c>
      <c r="G7333" s="509"/>
      <c r="H7333" s="64" t="s">
        <v>26</v>
      </c>
      <c r="I7333" s="577">
        <v>3.0000000000000001E-3</v>
      </c>
    </row>
    <row r="7334" spans="2:9" customFormat="1" ht="26.1" customHeight="1">
      <c r="B7334" s="74"/>
      <c r="C7334" s="574"/>
      <c r="D7334" s="574"/>
      <c r="E7334" s="574"/>
      <c r="F7334" s="574" t="s">
        <v>102</v>
      </c>
      <c r="G7334" s="575">
        <v>10.53</v>
      </c>
      <c r="H7334" s="574" t="s">
        <v>103</v>
      </c>
      <c r="I7334" s="75">
        <v>0</v>
      </c>
    </row>
    <row r="7335" spans="2:9" customFormat="1" ht="26.1" customHeight="1" thickBot="1">
      <c r="B7335" s="74"/>
      <c r="C7335" s="574"/>
      <c r="D7335" s="574"/>
      <c r="E7335" s="574"/>
      <c r="F7335" s="574" t="s">
        <v>104</v>
      </c>
      <c r="G7335" s="575">
        <v>6.14</v>
      </c>
      <c r="H7335" s="574"/>
      <c r="I7335" s="576" t="s">
        <v>105</v>
      </c>
    </row>
    <row r="7336" spans="2:9" customFormat="1" ht="24" customHeight="1" thickTop="1">
      <c r="B7336" s="76"/>
      <c r="C7336" s="67"/>
      <c r="D7336" s="67"/>
      <c r="E7336" s="67"/>
      <c r="F7336" s="67"/>
      <c r="G7336" s="67"/>
      <c r="H7336" s="67"/>
      <c r="I7336" s="77"/>
    </row>
    <row r="7337" spans="2:9" customFormat="1" ht="24" customHeight="1">
      <c r="B7337" s="382" t="s">
        <v>1832</v>
      </c>
      <c r="C7337" s="383" t="s">
        <v>7</v>
      </c>
      <c r="D7337" s="377" t="s">
        <v>95</v>
      </c>
      <c r="E7337" s="377" t="s">
        <v>8</v>
      </c>
      <c r="F7337" s="511" t="s">
        <v>99</v>
      </c>
      <c r="G7337" s="511"/>
      <c r="H7337" s="384" t="s">
        <v>96</v>
      </c>
      <c r="I7337" s="385" t="s">
        <v>97</v>
      </c>
    </row>
    <row r="7338" spans="2:9" customFormat="1" ht="38.25">
      <c r="B7338" s="71" t="s">
        <v>100</v>
      </c>
      <c r="C7338" s="61" t="s">
        <v>1234</v>
      </c>
      <c r="D7338" s="378" t="s">
        <v>5</v>
      </c>
      <c r="E7338" s="378" t="s">
        <v>1235</v>
      </c>
      <c r="F7338" s="512" t="s">
        <v>112</v>
      </c>
      <c r="G7338" s="512"/>
      <c r="H7338" s="62" t="s">
        <v>45</v>
      </c>
      <c r="I7338" s="572">
        <v>1</v>
      </c>
    </row>
    <row r="7339" spans="2:9" customFormat="1" ht="25.5">
      <c r="B7339" s="78" t="s">
        <v>106</v>
      </c>
      <c r="C7339" s="68" t="s">
        <v>158</v>
      </c>
      <c r="D7339" s="375" t="s">
        <v>5</v>
      </c>
      <c r="E7339" s="375" t="s">
        <v>159</v>
      </c>
      <c r="F7339" s="510" t="s">
        <v>108</v>
      </c>
      <c r="G7339" s="510"/>
      <c r="H7339" s="69" t="s">
        <v>46</v>
      </c>
      <c r="I7339" s="573">
        <v>0.151</v>
      </c>
    </row>
    <row r="7340" spans="2:9" customFormat="1" ht="0.95" customHeight="1">
      <c r="B7340" s="78" t="s">
        <v>106</v>
      </c>
      <c r="C7340" s="68" t="s">
        <v>160</v>
      </c>
      <c r="D7340" s="375" t="s">
        <v>5</v>
      </c>
      <c r="E7340" s="375" t="s">
        <v>161</v>
      </c>
      <c r="F7340" s="510" t="s">
        <v>108</v>
      </c>
      <c r="G7340" s="510"/>
      <c r="H7340" s="69" t="s">
        <v>46</v>
      </c>
      <c r="I7340" s="573">
        <v>0.151</v>
      </c>
    </row>
    <row r="7341" spans="2:9" customFormat="1" ht="18" customHeight="1">
      <c r="B7341" s="78" t="s">
        <v>106</v>
      </c>
      <c r="C7341" s="68" t="s">
        <v>2681</v>
      </c>
      <c r="D7341" s="375" t="s">
        <v>5</v>
      </c>
      <c r="E7341" s="375" t="s">
        <v>2682</v>
      </c>
      <c r="F7341" s="510" t="s">
        <v>108</v>
      </c>
      <c r="G7341" s="510"/>
      <c r="H7341" s="69" t="s">
        <v>46</v>
      </c>
      <c r="I7341" s="573">
        <v>0.151</v>
      </c>
    </row>
    <row r="7342" spans="2:9" customFormat="1" ht="51.95" customHeight="1">
      <c r="B7342" s="72" t="s">
        <v>101</v>
      </c>
      <c r="C7342" s="63" t="s">
        <v>2598</v>
      </c>
      <c r="D7342" s="376" t="s">
        <v>5</v>
      </c>
      <c r="E7342" s="376" t="s">
        <v>2599</v>
      </c>
      <c r="F7342" s="509" t="s">
        <v>60</v>
      </c>
      <c r="G7342" s="509"/>
      <c r="H7342" s="64" t="s">
        <v>13</v>
      </c>
      <c r="I7342" s="577">
        <v>2.9000000000000001E-2</v>
      </c>
    </row>
    <row r="7343" spans="2:9" customFormat="1" ht="26.1" customHeight="1">
      <c r="B7343" s="72" t="s">
        <v>101</v>
      </c>
      <c r="C7343" s="63" t="s">
        <v>3142</v>
      </c>
      <c r="D7343" s="376" t="s">
        <v>5</v>
      </c>
      <c r="E7343" s="376" t="s">
        <v>3143</v>
      </c>
      <c r="F7343" s="509" t="s">
        <v>60</v>
      </c>
      <c r="G7343" s="509"/>
      <c r="H7343" s="64" t="s">
        <v>45</v>
      </c>
      <c r="I7343" s="577">
        <v>1</v>
      </c>
    </row>
    <row r="7344" spans="2:9" customFormat="1" ht="24" customHeight="1">
      <c r="B7344" s="74"/>
      <c r="C7344" s="574"/>
      <c r="D7344" s="574"/>
      <c r="E7344" s="574"/>
      <c r="F7344" s="574" t="s">
        <v>102</v>
      </c>
      <c r="G7344" s="575">
        <v>8.34</v>
      </c>
      <c r="H7344" s="574" t="s">
        <v>103</v>
      </c>
      <c r="I7344" s="75">
        <v>0</v>
      </c>
    </row>
    <row r="7345" spans="2:9" customFormat="1" ht="15.75" thickBot="1">
      <c r="B7345" s="74"/>
      <c r="C7345" s="574"/>
      <c r="D7345" s="574"/>
      <c r="E7345" s="574"/>
      <c r="F7345" s="574" t="s">
        <v>104</v>
      </c>
      <c r="G7345" s="575">
        <v>18.07</v>
      </c>
      <c r="H7345" s="574"/>
      <c r="I7345" s="576" t="s">
        <v>105</v>
      </c>
    </row>
    <row r="7346" spans="2:9" customFormat="1" ht="15.75" thickTop="1">
      <c r="B7346" s="76"/>
      <c r="C7346" s="67"/>
      <c r="D7346" s="67"/>
      <c r="E7346" s="67"/>
      <c r="F7346" s="67"/>
      <c r="G7346" s="67"/>
      <c r="H7346" s="67"/>
      <c r="I7346" s="77"/>
    </row>
    <row r="7347" spans="2:9" customFormat="1" ht="0.95" customHeight="1">
      <c r="B7347" s="382" t="s">
        <v>1833</v>
      </c>
      <c r="C7347" s="383" t="s">
        <v>7</v>
      </c>
      <c r="D7347" s="377" t="s">
        <v>95</v>
      </c>
      <c r="E7347" s="377" t="s">
        <v>8</v>
      </c>
      <c r="F7347" s="511" t="s">
        <v>99</v>
      </c>
      <c r="G7347" s="511"/>
      <c r="H7347" s="384" t="s">
        <v>96</v>
      </c>
      <c r="I7347" s="385" t="s">
        <v>97</v>
      </c>
    </row>
    <row r="7348" spans="2:9" customFormat="1" ht="18" customHeight="1">
      <c r="B7348" s="71" t="s">
        <v>100</v>
      </c>
      <c r="C7348" s="61" t="s">
        <v>1236</v>
      </c>
      <c r="D7348" s="378" t="s">
        <v>44</v>
      </c>
      <c r="E7348" s="378" t="s">
        <v>1237</v>
      </c>
      <c r="F7348" s="512" t="s">
        <v>112</v>
      </c>
      <c r="G7348" s="512"/>
      <c r="H7348" s="62" t="s">
        <v>45</v>
      </c>
      <c r="I7348" s="572">
        <v>1</v>
      </c>
    </row>
    <row r="7349" spans="2:9" customFormat="1" ht="51.95" customHeight="1">
      <c r="B7349" s="78" t="s">
        <v>106</v>
      </c>
      <c r="C7349" s="68" t="s">
        <v>158</v>
      </c>
      <c r="D7349" s="375" t="s">
        <v>5</v>
      </c>
      <c r="E7349" s="375" t="s">
        <v>159</v>
      </c>
      <c r="F7349" s="510" t="s">
        <v>108</v>
      </c>
      <c r="G7349" s="510"/>
      <c r="H7349" s="69" t="s">
        <v>46</v>
      </c>
      <c r="I7349" s="573">
        <v>0.318</v>
      </c>
    </row>
    <row r="7350" spans="2:9" customFormat="1" ht="26.1" customHeight="1">
      <c r="B7350" s="78" t="s">
        <v>106</v>
      </c>
      <c r="C7350" s="68" t="s">
        <v>160</v>
      </c>
      <c r="D7350" s="375" t="s">
        <v>5</v>
      </c>
      <c r="E7350" s="375" t="s">
        <v>161</v>
      </c>
      <c r="F7350" s="510" t="s">
        <v>108</v>
      </c>
      <c r="G7350" s="510"/>
      <c r="H7350" s="69" t="s">
        <v>46</v>
      </c>
      <c r="I7350" s="573">
        <v>0.318</v>
      </c>
    </row>
    <row r="7351" spans="2:9" customFormat="1" ht="24" customHeight="1">
      <c r="B7351" s="72" t="s">
        <v>101</v>
      </c>
      <c r="C7351" s="63" t="s">
        <v>2781</v>
      </c>
      <c r="D7351" s="376" t="s">
        <v>5</v>
      </c>
      <c r="E7351" s="376" t="s">
        <v>2782</v>
      </c>
      <c r="F7351" s="509" t="s">
        <v>60</v>
      </c>
      <c r="G7351" s="509"/>
      <c r="H7351" s="64" t="s">
        <v>45</v>
      </c>
      <c r="I7351" s="577">
        <v>1.7000000000000001E-2</v>
      </c>
    </row>
    <row r="7352" spans="2:9" customFormat="1" ht="15">
      <c r="B7352" s="72" t="s">
        <v>101</v>
      </c>
      <c r="C7352" s="63" t="s">
        <v>2783</v>
      </c>
      <c r="D7352" s="376" t="s">
        <v>5</v>
      </c>
      <c r="E7352" s="376" t="s">
        <v>2784</v>
      </c>
      <c r="F7352" s="509" t="s">
        <v>60</v>
      </c>
      <c r="G7352" s="509"/>
      <c r="H7352" s="64" t="s">
        <v>26</v>
      </c>
      <c r="I7352" s="577">
        <v>4.0000000000000001E-3</v>
      </c>
    </row>
    <row r="7353" spans="2:9" customFormat="1" ht="25.5" customHeight="1">
      <c r="B7353" s="74"/>
      <c r="C7353" s="574"/>
      <c r="D7353" s="574"/>
      <c r="E7353" s="574"/>
      <c r="F7353" s="574" t="s">
        <v>102</v>
      </c>
      <c r="G7353" s="575">
        <v>11.13</v>
      </c>
      <c r="H7353" s="574" t="s">
        <v>103</v>
      </c>
      <c r="I7353" s="75">
        <v>0</v>
      </c>
    </row>
    <row r="7354" spans="2:9" customFormat="1" ht="0.95" customHeight="1" thickBot="1">
      <c r="B7354" s="74"/>
      <c r="C7354" s="574"/>
      <c r="D7354" s="574"/>
      <c r="E7354" s="574"/>
      <c r="F7354" s="574" t="s">
        <v>104</v>
      </c>
      <c r="G7354" s="575">
        <v>3.37</v>
      </c>
      <c r="H7354" s="574"/>
      <c r="I7354" s="576" t="s">
        <v>105</v>
      </c>
    </row>
    <row r="7355" spans="2:9" customFormat="1" ht="18" customHeight="1" thickTop="1">
      <c r="B7355" s="76"/>
      <c r="C7355" s="67"/>
      <c r="D7355" s="67"/>
      <c r="E7355" s="67"/>
      <c r="F7355" s="67"/>
      <c r="G7355" s="67"/>
      <c r="H7355" s="67"/>
      <c r="I7355" s="77"/>
    </row>
    <row r="7356" spans="2:9" customFormat="1" ht="26.1" customHeight="1">
      <c r="B7356" s="382" t="s">
        <v>1834</v>
      </c>
      <c r="C7356" s="383" t="s">
        <v>7</v>
      </c>
      <c r="D7356" s="377" t="s">
        <v>95</v>
      </c>
      <c r="E7356" s="377" t="s">
        <v>8</v>
      </c>
      <c r="F7356" s="511" t="s">
        <v>99</v>
      </c>
      <c r="G7356" s="511"/>
      <c r="H7356" s="384" t="s">
        <v>96</v>
      </c>
      <c r="I7356" s="385" t="s">
        <v>97</v>
      </c>
    </row>
    <row r="7357" spans="2:9" customFormat="1" ht="24" customHeight="1">
      <c r="B7357" s="71" t="s">
        <v>100</v>
      </c>
      <c r="C7357" s="61" t="s">
        <v>1238</v>
      </c>
      <c r="D7357" s="378" t="s">
        <v>44</v>
      </c>
      <c r="E7357" s="378" t="s">
        <v>1239</v>
      </c>
      <c r="F7357" s="512" t="s">
        <v>112</v>
      </c>
      <c r="G7357" s="512"/>
      <c r="H7357" s="62" t="s">
        <v>45</v>
      </c>
      <c r="I7357" s="572">
        <v>1</v>
      </c>
    </row>
    <row r="7358" spans="2:9" customFormat="1" ht="26.1" customHeight="1">
      <c r="B7358" s="78" t="s">
        <v>106</v>
      </c>
      <c r="C7358" s="68" t="s">
        <v>158</v>
      </c>
      <c r="D7358" s="375" t="s">
        <v>5</v>
      </c>
      <c r="E7358" s="375" t="s">
        <v>159</v>
      </c>
      <c r="F7358" s="510" t="s">
        <v>108</v>
      </c>
      <c r="G7358" s="510"/>
      <c r="H7358" s="69" t="s">
        <v>46</v>
      </c>
      <c r="I7358" s="573">
        <v>0.95450000000000002</v>
      </c>
    </row>
    <row r="7359" spans="2:9" customFormat="1" ht="26.1" customHeight="1">
      <c r="B7359" s="78" t="s">
        <v>106</v>
      </c>
      <c r="C7359" s="68" t="s">
        <v>160</v>
      </c>
      <c r="D7359" s="375" t="s">
        <v>5</v>
      </c>
      <c r="E7359" s="375" t="s">
        <v>161</v>
      </c>
      <c r="F7359" s="510" t="s">
        <v>108</v>
      </c>
      <c r="G7359" s="510"/>
      <c r="H7359" s="69" t="s">
        <v>46</v>
      </c>
      <c r="I7359" s="573">
        <v>0.95450000000000002</v>
      </c>
    </row>
    <row r="7360" spans="2:9" customFormat="1" ht="15">
      <c r="B7360" s="72" t="s">
        <v>101</v>
      </c>
      <c r="C7360" s="63" t="s">
        <v>2781</v>
      </c>
      <c r="D7360" s="376" t="s">
        <v>5</v>
      </c>
      <c r="E7360" s="376" t="s">
        <v>2782</v>
      </c>
      <c r="F7360" s="509" t="s">
        <v>60</v>
      </c>
      <c r="G7360" s="509"/>
      <c r="H7360" s="64" t="s">
        <v>45</v>
      </c>
      <c r="I7360" s="577">
        <v>4.5199999999999997E-2</v>
      </c>
    </row>
    <row r="7361" spans="2:9" customFormat="1" ht="15">
      <c r="B7361" s="72" t="s">
        <v>101</v>
      </c>
      <c r="C7361" s="63" t="s">
        <v>2783</v>
      </c>
      <c r="D7361" s="376" t="s">
        <v>5</v>
      </c>
      <c r="E7361" s="376" t="s">
        <v>2784</v>
      </c>
      <c r="F7361" s="509" t="s">
        <v>60</v>
      </c>
      <c r="G7361" s="509"/>
      <c r="H7361" s="64" t="s">
        <v>26</v>
      </c>
      <c r="I7361" s="577">
        <v>1.0500000000000001E-2</v>
      </c>
    </row>
    <row r="7362" spans="2:9" customFormat="1" ht="0.95" customHeight="1">
      <c r="B7362" s="72" t="s">
        <v>101</v>
      </c>
      <c r="C7362" s="63" t="s">
        <v>7013</v>
      </c>
      <c r="D7362" s="376" t="s">
        <v>5</v>
      </c>
      <c r="E7362" s="376" t="s">
        <v>7014</v>
      </c>
      <c r="F7362" s="509" t="s">
        <v>60</v>
      </c>
      <c r="G7362" s="509"/>
      <c r="H7362" s="64" t="s">
        <v>45</v>
      </c>
      <c r="I7362" s="577">
        <v>1</v>
      </c>
    </row>
    <row r="7363" spans="2:9" customFormat="1" ht="18" customHeight="1">
      <c r="B7363" s="74"/>
      <c r="C7363" s="574"/>
      <c r="D7363" s="574"/>
      <c r="E7363" s="574"/>
      <c r="F7363" s="574" t="s">
        <v>102</v>
      </c>
      <c r="G7363" s="575">
        <v>33.43</v>
      </c>
      <c r="H7363" s="574" t="s">
        <v>103</v>
      </c>
      <c r="I7363" s="75">
        <v>0</v>
      </c>
    </row>
    <row r="7364" spans="2:9" customFormat="1" ht="51.95" customHeight="1" thickBot="1">
      <c r="B7364" s="74"/>
      <c r="C7364" s="574"/>
      <c r="D7364" s="574"/>
      <c r="E7364" s="574"/>
      <c r="F7364" s="574" t="s">
        <v>104</v>
      </c>
      <c r="G7364" s="575">
        <v>87.39</v>
      </c>
      <c r="H7364" s="574"/>
      <c r="I7364" s="576" t="s">
        <v>105</v>
      </c>
    </row>
    <row r="7365" spans="2:9" customFormat="1" ht="26.1" customHeight="1" thickTop="1">
      <c r="B7365" s="76"/>
      <c r="C7365" s="67"/>
      <c r="D7365" s="67"/>
      <c r="E7365" s="67"/>
      <c r="F7365" s="67"/>
      <c r="G7365" s="67"/>
      <c r="H7365" s="67"/>
      <c r="I7365" s="77"/>
    </row>
    <row r="7366" spans="2:9" customFormat="1" ht="24" customHeight="1">
      <c r="B7366" s="382" t="s">
        <v>1835</v>
      </c>
      <c r="C7366" s="383" t="s">
        <v>7</v>
      </c>
      <c r="D7366" s="377" t="s">
        <v>95</v>
      </c>
      <c r="E7366" s="377" t="s">
        <v>8</v>
      </c>
      <c r="F7366" s="511" t="s">
        <v>99</v>
      </c>
      <c r="G7366" s="511"/>
      <c r="H7366" s="384" t="s">
        <v>96</v>
      </c>
      <c r="I7366" s="385" t="s">
        <v>97</v>
      </c>
    </row>
    <row r="7367" spans="2:9" customFormat="1" ht="26.1" customHeight="1">
      <c r="B7367" s="71" t="s">
        <v>100</v>
      </c>
      <c r="C7367" s="61" t="s">
        <v>1240</v>
      </c>
      <c r="D7367" s="378" t="s">
        <v>44</v>
      </c>
      <c r="E7367" s="378" t="s">
        <v>1241</v>
      </c>
      <c r="F7367" s="512">
        <v>55</v>
      </c>
      <c r="G7367" s="512"/>
      <c r="H7367" s="62" t="s">
        <v>45</v>
      </c>
      <c r="I7367" s="572">
        <v>1</v>
      </c>
    </row>
    <row r="7368" spans="2:9" customFormat="1" ht="25.5">
      <c r="B7368" s="78" t="s">
        <v>106</v>
      </c>
      <c r="C7368" s="68" t="s">
        <v>158</v>
      </c>
      <c r="D7368" s="375" t="s">
        <v>5</v>
      </c>
      <c r="E7368" s="375" t="s">
        <v>159</v>
      </c>
      <c r="F7368" s="510" t="s">
        <v>108</v>
      </c>
      <c r="G7368" s="510"/>
      <c r="H7368" s="69" t="s">
        <v>46</v>
      </c>
      <c r="I7368" s="573">
        <v>0.443</v>
      </c>
    </row>
    <row r="7369" spans="2:9" customFormat="1" ht="25.5">
      <c r="B7369" s="78" t="s">
        <v>106</v>
      </c>
      <c r="C7369" s="68" t="s">
        <v>160</v>
      </c>
      <c r="D7369" s="375" t="s">
        <v>5</v>
      </c>
      <c r="E7369" s="375" t="s">
        <v>161</v>
      </c>
      <c r="F7369" s="510" t="s">
        <v>108</v>
      </c>
      <c r="G7369" s="510"/>
      <c r="H7369" s="69" t="s">
        <v>46</v>
      </c>
      <c r="I7369" s="573">
        <v>0.443</v>
      </c>
    </row>
    <row r="7370" spans="2:9" customFormat="1" ht="0.95" customHeight="1">
      <c r="B7370" s="78" t="s">
        <v>106</v>
      </c>
      <c r="C7370" s="68" t="s">
        <v>7055</v>
      </c>
      <c r="D7370" s="375" t="s">
        <v>44</v>
      </c>
      <c r="E7370" s="375" t="s">
        <v>3000</v>
      </c>
      <c r="F7370" s="510" t="s">
        <v>230</v>
      </c>
      <c r="G7370" s="510"/>
      <c r="H7370" s="69" t="s">
        <v>12</v>
      </c>
      <c r="I7370" s="573">
        <v>7.66</v>
      </c>
    </row>
    <row r="7371" spans="2:9" customFormat="1" ht="18" customHeight="1">
      <c r="B7371" s="72" t="s">
        <v>101</v>
      </c>
      <c r="C7371" s="63" t="s">
        <v>7005</v>
      </c>
      <c r="D7371" s="376" t="s">
        <v>5</v>
      </c>
      <c r="E7371" s="376" t="s">
        <v>7006</v>
      </c>
      <c r="F7371" s="509" t="s">
        <v>60</v>
      </c>
      <c r="G7371" s="509"/>
      <c r="H7371" s="64" t="s">
        <v>45</v>
      </c>
      <c r="I7371" s="577">
        <v>1</v>
      </c>
    </row>
    <row r="7372" spans="2:9" customFormat="1" ht="26.1" customHeight="1">
      <c r="B7372" s="74"/>
      <c r="C7372" s="574"/>
      <c r="D7372" s="574"/>
      <c r="E7372" s="574"/>
      <c r="F7372" s="574" t="s">
        <v>102</v>
      </c>
      <c r="G7372" s="575">
        <v>15.51</v>
      </c>
      <c r="H7372" s="574" t="s">
        <v>103</v>
      </c>
      <c r="I7372" s="75">
        <v>0</v>
      </c>
    </row>
    <row r="7373" spans="2:9" customFormat="1" ht="24" customHeight="1" thickBot="1">
      <c r="B7373" s="74"/>
      <c r="C7373" s="574"/>
      <c r="D7373" s="574"/>
      <c r="E7373" s="574"/>
      <c r="F7373" s="574" t="s">
        <v>104</v>
      </c>
      <c r="G7373" s="575">
        <v>86.55</v>
      </c>
      <c r="H7373" s="574"/>
      <c r="I7373" s="576" t="s">
        <v>105</v>
      </c>
    </row>
    <row r="7374" spans="2:9" customFormat="1" ht="26.1" customHeight="1" thickTop="1">
      <c r="B7374" s="76"/>
      <c r="C7374" s="67"/>
      <c r="D7374" s="67"/>
      <c r="E7374" s="67"/>
      <c r="F7374" s="67"/>
      <c r="G7374" s="67"/>
      <c r="H7374" s="67"/>
      <c r="I7374" s="77"/>
    </row>
    <row r="7375" spans="2:9" customFormat="1" ht="26.1" customHeight="1">
      <c r="B7375" s="382" t="s">
        <v>5832</v>
      </c>
      <c r="C7375" s="383" t="s">
        <v>7</v>
      </c>
      <c r="D7375" s="377" t="s">
        <v>95</v>
      </c>
      <c r="E7375" s="377" t="s">
        <v>8</v>
      </c>
      <c r="F7375" s="511" t="s">
        <v>99</v>
      </c>
      <c r="G7375" s="511"/>
      <c r="H7375" s="384" t="s">
        <v>96</v>
      </c>
      <c r="I7375" s="385" t="s">
        <v>97</v>
      </c>
    </row>
    <row r="7376" spans="2:9" customFormat="1" ht="25.5">
      <c r="B7376" s="71" t="s">
        <v>100</v>
      </c>
      <c r="C7376" s="61" t="s">
        <v>1256</v>
      </c>
      <c r="D7376" s="378" t="s">
        <v>44</v>
      </c>
      <c r="E7376" s="378" t="s">
        <v>1257</v>
      </c>
      <c r="F7376" s="512" t="s">
        <v>112</v>
      </c>
      <c r="G7376" s="512"/>
      <c r="H7376" s="62" t="s">
        <v>45</v>
      </c>
      <c r="I7376" s="572">
        <v>1</v>
      </c>
    </row>
    <row r="7377" spans="2:9" customFormat="1" ht="25.5">
      <c r="B7377" s="78" t="s">
        <v>106</v>
      </c>
      <c r="C7377" s="68" t="s">
        <v>158</v>
      </c>
      <c r="D7377" s="375" t="s">
        <v>5</v>
      </c>
      <c r="E7377" s="375" t="s">
        <v>159</v>
      </c>
      <c r="F7377" s="510" t="s">
        <v>108</v>
      </c>
      <c r="G7377" s="510"/>
      <c r="H7377" s="69" t="s">
        <v>46</v>
      </c>
      <c r="I7377" s="573">
        <v>7.0000000000000007E-2</v>
      </c>
    </row>
    <row r="7378" spans="2:9" customFormat="1" ht="0.95" customHeight="1">
      <c r="B7378" s="78" t="s">
        <v>106</v>
      </c>
      <c r="C7378" s="68" t="s">
        <v>160</v>
      </c>
      <c r="D7378" s="375" t="s">
        <v>5</v>
      </c>
      <c r="E7378" s="375" t="s">
        <v>161</v>
      </c>
      <c r="F7378" s="510" t="s">
        <v>108</v>
      </c>
      <c r="G7378" s="510"/>
      <c r="H7378" s="69" t="s">
        <v>46</v>
      </c>
      <c r="I7378" s="573">
        <v>7.0000000000000007E-2</v>
      </c>
    </row>
    <row r="7379" spans="2:9" customFormat="1" ht="18" customHeight="1">
      <c r="B7379" s="72" t="s">
        <v>101</v>
      </c>
      <c r="C7379" s="63" t="s">
        <v>2781</v>
      </c>
      <c r="D7379" s="376" t="s">
        <v>5</v>
      </c>
      <c r="E7379" s="376" t="s">
        <v>2782</v>
      </c>
      <c r="F7379" s="509" t="s">
        <v>60</v>
      </c>
      <c r="G7379" s="509"/>
      <c r="H7379" s="64" t="s">
        <v>45</v>
      </c>
      <c r="I7379" s="577">
        <v>4.0000000000000001E-3</v>
      </c>
    </row>
    <row r="7380" spans="2:9" customFormat="1" ht="26.1" customHeight="1">
      <c r="B7380" s="72" t="s">
        <v>101</v>
      </c>
      <c r="C7380" s="63" t="s">
        <v>3148</v>
      </c>
      <c r="D7380" s="376" t="s">
        <v>5</v>
      </c>
      <c r="E7380" s="376" t="s">
        <v>3149</v>
      </c>
      <c r="F7380" s="509" t="s">
        <v>60</v>
      </c>
      <c r="G7380" s="509"/>
      <c r="H7380" s="64" t="s">
        <v>45</v>
      </c>
      <c r="I7380" s="577">
        <v>1</v>
      </c>
    </row>
    <row r="7381" spans="2:9" customFormat="1" ht="39" customHeight="1">
      <c r="B7381" s="74"/>
      <c r="C7381" s="574"/>
      <c r="D7381" s="574"/>
      <c r="E7381" s="574"/>
      <c r="F7381" s="574" t="s">
        <v>102</v>
      </c>
      <c r="G7381" s="575">
        <v>2.44</v>
      </c>
      <c r="H7381" s="574" t="s">
        <v>103</v>
      </c>
      <c r="I7381" s="75">
        <v>0</v>
      </c>
    </row>
    <row r="7382" spans="2:9" customFormat="1" ht="24" customHeight="1" thickBot="1">
      <c r="B7382" s="74"/>
      <c r="C7382" s="574"/>
      <c r="D7382" s="574"/>
      <c r="E7382" s="574"/>
      <c r="F7382" s="574" t="s">
        <v>104</v>
      </c>
      <c r="G7382" s="575">
        <v>1.93</v>
      </c>
      <c r="H7382" s="574"/>
      <c r="I7382" s="576" t="s">
        <v>105</v>
      </c>
    </row>
    <row r="7383" spans="2:9" customFormat="1" ht="24" customHeight="1" thickTop="1">
      <c r="B7383" s="76"/>
      <c r="C7383" s="67"/>
      <c r="D7383" s="67"/>
      <c r="E7383" s="67"/>
      <c r="F7383" s="67"/>
      <c r="G7383" s="67"/>
      <c r="H7383" s="67"/>
      <c r="I7383" s="77"/>
    </row>
    <row r="7384" spans="2:9" customFormat="1" ht="39" customHeight="1">
      <c r="B7384" s="382" t="s">
        <v>5833</v>
      </c>
      <c r="C7384" s="383" t="s">
        <v>7</v>
      </c>
      <c r="D7384" s="377" t="s">
        <v>95</v>
      </c>
      <c r="E7384" s="377" t="s">
        <v>8</v>
      </c>
      <c r="F7384" s="511" t="s">
        <v>99</v>
      </c>
      <c r="G7384" s="511"/>
      <c r="H7384" s="384" t="s">
        <v>96</v>
      </c>
      <c r="I7384" s="385" t="s">
        <v>97</v>
      </c>
    </row>
    <row r="7385" spans="2:9" customFormat="1" ht="25.5">
      <c r="B7385" s="71" t="s">
        <v>100</v>
      </c>
      <c r="C7385" s="61" t="s">
        <v>5834</v>
      </c>
      <c r="D7385" s="378" t="s">
        <v>5</v>
      </c>
      <c r="E7385" s="378" t="s">
        <v>5835</v>
      </c>
      <c r="F7385" s="512" t="s">
        <v>112</v>
      </c>
      <c r="G7385" s="512"/>
      <c r="H7385" s="62" t="s">
        <v>45</v>
      </c>
      <c r="I7385" s="572">
        <v>1</v>
      </c>
    </row>
    <row r="7386" spans="2:9" customFormat="1" ht="25.5">
      <c r="B7386" s="78" t="s">
        <v>106</v>
      </c>
      <c r="C7386" s="68" t="s">
        <v>158</v>
      </c>
      <c r="D7386" s="375" t="s">
        <v>5</v>
      </c>
      <c r="E7386" s="375" t="s">
        <v>159</v>
      </c>
      <c r="F7386" s="510" t="s">
        <v>108</v>
      </c>
      <c r="G7386" s="510"/>
      <c r="H7386" s="69" t="s">
        <v>46</v>
      </c>
      <c r="I7386" s="573">
        <v>7.0000000000000007E-2</v>
      </c>
    </row>
    <row r="7387" spans="2:9" customFormat="1" ht="0.95" customHeight="1">
      <c r="B7387" s="78" t="s">
        <v>106</v>
      </c>
      <c r="C7387" s="68" t="s">
        <v>160</v>
      </c>
      <c r="D7387" s="375" t="s">
        <v>5</v>
      </c>
      <c r="E7387" s="375" t="s">
        <v>161</v>
      </c>
      <c r="F7387" s="510" t="s">
        <v>108</v>
      </c>
      <c r="G7387" s="510"/>
      <c r="H7387" s="69" t="s">
        <v>46</v>
      </c>
      <c r="I7387" s="573">
        <v>7.0000000000000007E-2</v>
      </c>
    </row>
    <row r="7388" spans="2:9" customFormat="1" ht="18" customHeight="1">
      <c r="B7388" s="72" t="s">
        <v>101</v>
      </c>
      <c r="C7388" s="63" t="s">
        <v>2781</v>
      </c>
      <c r="D7388" s="376" t="s">
        <v>5</v>
      </c>
      <c r="E7388" s="376" t="s">
        <v>2782</v>
      </c>
      <c r="F7388" s="509" t="s">
        <v>60</v>
      </c>
      <c r="G7388" s="509"/>
      <c r="H7388" s="64" t="s">
        <v>45</v>
      </c>
      <c r="I7388" s="577">
        <v>4.0000000000000001E-3</v>
      </c>
    </row>
    <row r="7389" spans="2:9" customFormat="1" ht="24" customHeight="1">
      <c r="B7389" s="72" t="s">
        <v>101</v>
      </c>
      <c r="C7389" s="63" t="s">
        <v>6188</v>
      </c>
      <c r="D7389" s="376" t="s">
        <v>5</v>
      </c>
      <c r="E7389" s="376" t="s">
        <v>6189</v>
      </c>
      <c r="F7389" s="509" t="s">
        <v>60</v>
      </c>
      <c r="G7389" s="509"/>
      <c r="H7389" s="64" t="s">
        <v>45</v>
      </c>
      <c r="I7389" s="577">
        <v>1</v>
      </c>
    </row>
    <row r="7390" spans="2:9" customFormat="1" ht="24" customHeight="1">
      <c r="B7390" s="72" t="s">
        <v>101</v>
      </c>
      <c r="C7390" s="63" t="s">
        <v>3148</v>
      </c>
      <c r="D7390" s="376" t="s">
        <v>5</v>
      </c>
      <c r="E7390" s="376" t="s">
        <v>3149</v>
      </c>
      <c r="F7390" s="509" t="s">
        <v>60</v>
      </c>
      <c r="G7390" s="509"/>
      <c r="H7390" s="64" t="s">
        <v>45</v>
      </c>
      <c r="I7390" s="577">
        <v>1</v>
      </c>
    </row>
    <row r="7391" spans="2:9" customFormat="1" ht="26.1" customHeight="1">
      <c r="B7391" s="74"/>
      <c r="C7391" s="574"/>
      <c r="D7391" s="574"/>
      <c r="E7391" s="574"/>
      <c r="F7391" s="574" t="s">
        <v>102</v>
      </c>
      <c r="G7391" s="575">
        <v>2.44</v>
      </c>
      <c r="H7391" s="574" t="s">
        <v>103</v>
      </c>
      <c r="I7391" s="75">
        <v>0</v>
      </c>
    </row>
    <row r="7392" spans="2:9" customFormat="1" ht="24" customHeight="1" thickBot="1">
      <c r="B7392" s="74"/>
      <c r="C7392" s="574"/>
      <c r="D7392" s="574"/>
      <c r="E7392" s="574"/>
      <c r="F7392" s="574" t="s">
        <v>104</v>
      </c>
      <c r="G7392" s="575">
        <v>9.25</v>
      </c>
      <c r="H7392" s="574"/>
      <c r="I7392" s="576" t="s">
        <v>105</v>
      </c>
    </row>
    <row r="7393" spans="2:9" customFormat="1" ht="15.75" thickTop="1">
      <c r="B7393" s="76"/>
      <c r="C7393" s="67"/>
      <c r="D7393" s="67"/>
      <c r="E7393" s="67"/>
      <c r="F7393" s="67"/>
      <c r="G7393" s="67"/>
      <c r="H7393" s="67"/>
      <c r="I7393" s="77"/>
    </row>
    <row r="7394" spans="2:9" customFormat="1" ht="15">
      <c r="B7394" s="382" t="s">
        <v>1566</v>
      </c>
      <c r="C7394" s="383" t="s">
        <v>7</v>
      </c>
      <c r="D7394" s="377" t="s">
        <v>95</v>
      </c>
      <c r="E7394" s="377" t="s">
        <v>8</v>
      </c>
      <c r="F7394" s="511" t="s">
        <v>99</v>
      </c>
      <c r="G7394" s="511"/>
      <c r="H7394" s="384" t="s">
        <v>96</v>
      </c>
      <c r="I7394" s="385" t="s">
        <v>97</v>
      </c>
    </row>
    <row r="7395" spans="2:9" customFormat="1" ht="0.95" customHeight="1">
      <c r="B7395" s="71" t="s">
        <v>100</v>
      </c>
      <c r="C7395" s="61" t="s">
        <v>1247</v>
      </c>
      <c r="D7395" s="378" t="s">
        <v>5</v>
      </c>
      <c r="E7395" s="378" t="s">
        <v>1248</v>
      </c>
      <c r="F7395" s="512" t="s">
        <v>112</v>
      </c>
      <c r="G7395" s="512"/>
      <c r="H7395" s="62" t="s">
        <v>12</v>
      </c>
      <c r="I7395" s="572">
        <v>1</v>
      </c>
    </row>
    <row r="7396" spans="2:9" customFormat="1" ht="18" customHeight="1">
      <c r="B7396" s="78" t="s">
        <v>106</v>
      </c>
      <c r="C7396" s="68" t="s">
        <v>158</v>
      </c>
      <c r="D7396" s="375" t="s">
        <v>5</v>
      </c>
      <c r="E7396" s="375" t="s">
        <v>159</v>
      </c>
      <c r="F7396" s="510" t="s">
        <v>108</v>
      </c>
      <c r="G7396" s="510"/>
      <c r="H7396" s="69" t="s">
        <v>46</v>
      </c>
      <c r="I7396" s="573">
        <v>0.29199999999999998</v>
      </c>
    </row>
    <row r="7397" spans="2:9" customFormat="1" ht="26.1" customHeight="1">
      <c r="B7397" s="78" t="s">
        <v>106</v>
      </c>
      <c r="C7397" s="68" t="s">
        <v>160</v>
      </c>
      <c r="D7397" s="375" t="s">
        <v>5</v>
      </c>
      <c r="E7397" s="375" t="s">
        <v>161</v>
      </c>
      <c r="F7397" s="510" t="s">
        <v>108</v>
      </c>
      <c r="G7397" s="510"/>
      <c r="H7397" s="69" t="s">
        <v>46</v>
      </c>
      <c r="I7397" s="573">
        <v>0.29199999999999998</v>
      </c>
    </row>
    <row r="7398" spans="2:9" customFormat="1" ht="24" customHeight="1">
      <c r="B7398" s="72" t="s">
        <v>101</v>
      </c>
      <c r="C7398" s="63" t="s">
        <v>3144</v>
      </c>
      <c r="D7398" s="376" t="s">
        <v>5</v>
      </c>
      <c r="E7398" s="376" t="s">
        <v>3145</v>
      </c>
      <c r="F7398" s="509" t="s">
        <v>60</v>
      </c>
      <c r="G7398" s="509"/>
      <c r="H7398" s="64" t="s">
        <v>12</v>
      </c>
      <c r="I7398" s="577">
        <v>1.0389999999999999</v>
      </c>
    </row>
    <row r="7399" spans="2:9" customFormat="1" ht="26.1" customHeight="1">
      <c r="B7399" s="74"/>
      <c r="C7399" s="574"/>
      <c r="D7399" s="574"/>
      <c r="E7399" s="574"/>
      <c r="F7399" s="574" t="s">
        <v>102</v>
      </c>
      <c r="G7399" s="575">
        <v>10.220000000000001</v>
      </c>
      <c r="H7399" s="574" t="s">
        <v>103</v>
      </c>
      <c r="I7399" s="75">
        <v>0</v>
      </c>
    </row>
    <row r="7400" spans="2:9" customFormat="1" ht="39" customHeight="1" thickBot="1">
      <c r="B7400" s="74"/>
      <c r="C7400" s="574"/>
      <c r="D7400" s="574"/>
      <c r="E7400" s="574"/>
      <c r="F7400" s="574" t="s">
        <v>104</v>
      </c>
      <c r="G7400" s="575">
        <v>16.59</v>
      </c>
      <c r="H7400" s="574"/>
      <c r="I7400" s="576" t="s">
        <v>105</v>
      </c>
    </row>
    <row r="7401" spans="2:9" customFormat="1" ht="25.5" customHeight="1" thickTop="1">
      <c r="B7401" s="76"/>
      <c r="C7401" s="67"/>
      <c r="D7401" s="67"/>
      <c r="E7401" s="67"/>
      <c r="F7401" s="67"/>
      <c r="G7401" s="67"/>
      <c r="H7401" s="67"/>
      <c r="I7401" s="77"/>
    </row>
    <row r="7402" spans="2:9" customFormat="1" ht="15">
      <c r="B7402" s="382" t="s">
        <v>1841</v>
      </c>
      <c r="C7402" s="383" t="s">
        <v>7</v>
      </c>
      <c r="D7402" s="377" t="s">
        <v>95</v>
      </c>
      <c r="E7402" s="377" t="s">
        <v>8</v>
      </c>
      <c r="F7402" s="511" t="s">
        <v>99</v>
      </c>
      <c r="G7402" s="511"/>
      <c r="H7402" s="384" t="s">
        <v>96</v>
      </c>
      <c r="I7402" s="385" t="s">
        <v>97</v>
      </c>
    </row>
    <row r="7403" spans="2:9" customFormat="1" ht="0.95" customHeight="1">
      <c r="B7403" s="71" t="s">
        <v>100</v>
      </c>
      <c r="C7403" s="61" t="s">
        <v>1249</v>
      </c>
      <c r="D7403" s="378" t="s">
        <v>5</v>
      </c>
      <c r="E7403" s="378" t="s">
        <v>1250</v>
      </c>
      <c r="F7403" s="512" t="s">
        <v>112</v>
      </c>
      <c r="G7403" s="512"/>
      <c r="H7403" s="62" t="s">
        <v>45</v>
      </c>
      <c r="I7403" s="572">
        <v>1</v>
      </c>
    </row>
    <row r="7404" spans="2:9" customFormat="1" ht="18" customHeight="1">
      <c r="B7404" s="78" t="s">
        <v>106</v>
      </c>
      <c r="C7404" s="68" t="s">
        <v>158</v>
      </c>
      <c r="D7404" s="375" t="s">
        <v>5</v>
      </c>
      <c r="E7404" s="375" t="s">
        <v>159</v>
      </c>
      <c r="F7404" s="510" t="s">
        <v>108</v>
      </c>
      <c r="G7404" s="510"/>
      <c r="H7404" s="69" t="s">
        <v>46</v>
      </c>
      <c r="I7404" s="573">
        <v>0.67500000000000004</v>
      </c>
    </row>
    <row r="7405" spans="2:9" customFormat="1" ht="26.1" customHeight="1">
      <c r="B7405" s="78" t="s">
        <v>106</v>
      </c>
      <c r="C7405" s="68" t="s">
        <v>160</v>
      </c>
      <c r="D7405" s="375" t="s">
        <v>5</v>
      </c>
      <c r="E7405" s="375" t="s">
        <v>161</v>
      </c>
      <c r="F7405" s="510" t="s">
        <v>108</v>
      </c>
      <c r="G7405" s="510"/>
      <c r="H7405" s="69" t="s">
        <v>46</v>
      </c>
      <c r="I7405" s="573">
        <v>0.67500000000000004</v>
      </c>
    </row>
    <row r="7406" spans="2:9" customFormat="1" ht="24" customHeight="1">
      <c r="B7406" s="72" t="s">
        <v>101</v>
      </c>
      <c r="C7406" s="63" t="s">
        <v>2781</v>
      </c>
      <c r="D7406" s="376" t="s">
        <v>5</v>
      </c>
      <c r="E7406" s="376" t="s">
        <v>2782</v>
      </c>
      <c r="F7406" s="509" t="s">
        <v>60</v>
      </c>
      <c r="G7406" s="509"/>
      <c r="H7406" s="64" t="s">
        <v>45</v>
      </c>
      <c r="I7406" s="577">
        <v>2.9000000000000001E-2</v>
      </c>
    </row>
    <row r="7407" spans="2:9" customFormat="1" ht="26.1" customHeight="1">
      <c r="B7407" s="72" t="s">
        <v>101</v>
      </c>
      <c r="C7407" s="63" t="s">
        <v>3146</v>
      </c>
      <c r="D7407" s="376" t="s">
        <v>5</v>
      </c>
      <c r="E7407" s="376" t="s">
        <v>3147</v>
      </c>
      <c r="F7407" s="509" t="s">
        <v>60</v>
      </c>
      <c r="G7407" s="509"/>
      <c r="H7407" s="64" t="s">
        <v>45</v>
      </c>
      <c r="I7407" s="577">
        <v>1</v>
      </c>
    </row>
    <row r="7408" spans="2:9" customFormat="1" ht="26.1" customHeight="1">
      <c r="B7408" s="72" t="s">
        <v>101</v>
      </c>
      <c r="C7408" s="63" t="s">
        <v>2783</v>
      </c>
      <c r="D7408" s="376" t="s">
        <v>5</v>
      </c>
      <c r="E7408" s="376" t="s">
        <v>2784</v>
      </c>
      <c r="F7408" s="509" t="s">
        <v>60</v>
      </c>
      <c r="G7408" s="509"/>
      <c r="H7408" s="64" t="s">
        <v>26</v>
      </c>
      <c r="I7408" s="577">
        <v>7.0000000000000001E-3</v>
      </c>
    </row>
    <row r="7409" spans="2:9" customFormat="1" ht="15" customHeight="1">
      <c r="B7409" s="74"/>
      <c r="C7409" s="574"/>
      <c r="D7409" s="574"/>
      <c r="E7409" s="574"/>
      <c r="F7409" s="574" t="s">
        <v>102</v>
      </c>
      <c r="G7409" s="575">
        <v>23.64</v>
      </c>
      <c r="H7409" s="574" t="s">
        <v>103</v>
      </c>
      <c r="I7409" s="75">
        <v>0</v>
      </c>
    </row>
    <row r="7410" spans="2:9" customFormat="1" ht="25.5" customHeight="1" thickBot="1">
      <c r="B7410" s="74"/>
      <c r="C7410" s="574"/>
      <c r="D7410" s="574"/>
      <c r="E7410" s="574"/>
      <c r="F7410" s="574" t="s">
        <v>104</v>
      </c>
      <c r="G7410" s="575">
        <v>16.329999999999998</v>
      </c>
      <c r="H7410" s="574"/>
      <c r="I7410" s="576" t="s">
        <v>105</v>
      </c>
    </row>
    <row r="7411" spans="2:9" customFormat="1" ht="0.95" customHeight="1" thickTop="1">
      <c r="B7411" s="76"/>
      <c r="C7411" s="67"/>
      <c r="D7411" s="67"/>
      <c r="E7411" s="67"/>
      <c r="F7411" s="67"/>
      <c r="G7411" s="67"/>
      <c r="H7411" s="67"/>
      <c r="I7411" s="77"/>
    </row>
    <row r="7412" spans="2:9" customFormat="1" ht="18" customHeight="1">
      <c r="B7412" s="382" t="s">
        <v>1842</v>
      </c>
      <c r="C7412" s="383" t="s">
        <v>7</v>
      </c>
      <c r="D7412" s="377" t="s">
        <v>95</v>
      </c>
      <c r="E7412" s="377" t="s">
        <v>8</v>
      </c>
      <c r="F7412" s="511" t="s">
        <v>99</v>
      </c>
      <c r="G7412" s="511"/>
      <c r="H7412" s="384" t="s">
        <v>96</v>
      </c>
      <c r="I7412" s="385" t="s">
        <v>97</v>
      </c>
    </row>
    <row r="7413" spans="2:9" customFormat="1" ht="24" customHeight="1">
      <c r="B7413" s="71" t="s">
        <v>100</v>
      </c>
      <c r="C7413" s="61" t="s">
        <v>1251</v>
      </c>
      <c r="D7413" s="378" t="s">
        <v>358</v>
      </c>
      <c r="E7413" s="378" t="s">
        <v>1252</v>
      </c>
      <c r="F7413" s="512" t="s">
        <v>3126</v>
      </c>
      <c r="G7413" s="512"/>
      <c r="H7413" s="62" t="s">
        <v>45</v>
      </c>
      <c r="I7413" s="572">
        <v>1</v>
      </c>
    </row>
    <row r="7414" spans="2:9" customFormat="1" ht="24" customHeight="1">
      <c r="B7414" s="78" t="s">
        <v>106</v>
      </c>
      <c r="C7414" s="68" t="s">
        <v>158</v>
      </c>
      <c r="D7414" s="375" t="s">
        <v>5</v>
      </c>
      <c r="E7414" s="375" t="s">
        <v>159</v>
      </c>
      <c r="F7414" s="510" t="s">
        <v>108</v>
      </c>
      <c r="G7414" s="510"/>
      <c r="H7414" s="69" t="s">
        <v>46</v>
      </c>
      <c r="I7414" s="573">
        <v>0.77</v>
      </c>
    </row>
    <row r="7415" spans="2:9" customFormat="1" ht="26.1" customHeight="1">
      <c r="B7415" s="78" t="s">
        <v>106</v>
      </c>
      <c r="C7415" s="68" t="s">
        <v>160</v>
      </c>
      <c r="D7415" s="375" t="s">
        <v>5</v>
      </c>
      <c r="E7415" s="375" t="s">
        <v>161</v>
      </c>
      <c r="F7415" s="510" t="s">
        <v>108</v>
      </c>
      <c r="G7415" s="510"/>
      <c r="H7415" s="69" t="s">
        <v>46</v>
      </c>
      <c r="I7415" s="573">
        <v>0.77</v>
      </c>
    </row>
    <row r="7416" spans="2:9" customFormat="1" ht="24" customHeight="1">
      <c r="B7416" s="78" t="s">
        <v>106</v>
      </c>
      <c r="C7416" s="68" t="s">
        <v>7055</v>
      </c>
      <c r="D7416" s="375" t="s">
        <v>44</v>
      </c>
      <c r="E7416" s="375" t="s">
        <v>3000</v>
      </c>
      <c r="F7416" s="510" t="s">
        <v>230</v>
      </c>
      <c r="G7416" s="510"/>
      <c r="H7416" s="69" t="s">
        <v>12</v>
      </c>
      <c r="I7416" s="573">
        <v>0.95799999999999996</v>
      </c>
    </row>
    <row r="7417" spans="2:9" customFormat="1" ht="25.5">
      <c r="B7417" s="72" t="s">
        <v>101</v>
      </c>
      <c r="C7417" s="63" t="s">
        <v>7007</v>
      </c>
      <c r="D7417" s="376" t="s">
        <v>5</v>
      </c>
      <c r="E7417" s="376" t="s">
        <v>7008</v>
      </c>
      <c r="F7417" s="509" t="s">
        <v>60</v>
      </c>
      <c r="G7417" s="509"/>
      <c r="H7417" s="64" t="s">
        <v>45</v>
      </c>
      <c r="I7417" s="577">
        <v>1</v>
      </c>
    </row>
    <row r="7418" spans="2:9" customFormat="1" ht="38.25" customHeight="1">
      <c r="B7418" s="74"/>
      <c r="C7418" s="574"/>
      <c r="D7418" s="574"/>
      <c r="E7418" s="574"/>
      <c r="F7418" s="574" t="s">
        <v>102</v>
      </c>
      <c r="G7418" s="575">
        <v>26.96</v>
      </c>
      <c r="H7418" s="574" t="s">
        <v>103</v>
      </c>
      <c r="I7418" s="75">
        <v>0</v>
      </c>
    </row>
    <row r="7419" spans="2:9" customFormat="1" ht="0.95" customHeight="1" thickBot="1">
      <c r="B7419" s="74"/>
      <c r="C7419" s="574"/>
      <c r="D7419" s="574"/>
      <c r="E7419" s="574"/>
      <c r="F7419" s="574" t="s">
        <v>104</v>
      </c>
      <c r="G7419" s="575">
        <v>38.799999999999997</v>
      </c>
      <c r="H7419" s="574"/>
      <c r="I7419" s="576" t="s">
        <v>105</v>
      </c>
    </row>
    <row r="7420" spans="2:9" customFormat="1" ht="18" customHeight="1" thickTop="1">
      <c r="B7420" s="76"/>
      <c r="C7420" s="67"/>
      <c r="D7420" s="67"/>
      <c r="E7420" s="67"/>
      <c r="F7420" s="67"/>
      <c r="G7420" s="67"/>
      <c r="H7420" s="67"/>
      <c r="I7420" s="77"/>
    </row>
    <row r="7421" spans="2:9" customFormat="1" ht="24" customHeight="1">
      <c r="B7421" s="382" t="s">
        <v>1587</v>
      </c>
      <c r="C7421" s="383" t="s">
        <v>7</v>
      </c>
      <c r="D7421" s="377" t="s">
        <v>95</v>
      </c>
      <c r="E7421" s="377" t="s">
        <v>8</v>
      </c>
      <c r="F7421" s="511" t="s">
        <v>99</v>
      </c>
      <c r="G7421" s="511"/>
      <c r="H7421" s="384" t="s">
        <v>96</v>
      </c>
      <c r="I7421" s="385" t="s">
        <v>97</v>
      </c>
    </row>
    <row r="7422" spans="2:9" customFormat="1" ht="24" customHeight="1">
      <c r="B7422" s="71" t="s">
        <v>100</v>
      </c>
      <c r="C7422" s="61" t="s">
        <v>3896</v>
      </c>
      <c r="D7422" s="378" t="s">
        <v>5</v>
      </c>
      <c r="E7422" s="378" t="s">
        <v>1047</v>
      </c>
      <c r="F7422" s="512" t="s">
        <v>113</v>
      </c>
      <c r="G7422" s="512"/>
      <c r="H7422" s="62" t="s">
        <v>12</v>
      </c>
      <c r="I7422" s="572">
        <v>1</v>
      </c>
    </row>
    <row r="7423" spans="2:9" customFormat="1" ht="24" customHeight="1">
      <c r="B7423" s="78" t="s">
        <v>106</v>
      </c>
      <c r="C7423" s="68" t="s">
        <v>2811</v>
      </c>
      <c r="D7423" s="375" t="s">
        <v>5</v>
      </c>
      <c r="E7423" s="375" t="s">
        <v>2812</v>
      </c>
      <c r="F7423" s="510" t="s">
        <v>112</v>
      </c>
      <c r="G7423" s="510"/>
      <c r="H7423" s="69" t="s">
        <v>12</v>
      </c>
      <c r="I7423" s="573">
        <v>2</v>
      </c>
    </row>
    <row r="7424" spans="2:9" customFormat="1" ht="25.5">
      <c r="B7424" s="78" t="s">
        <v>106</v>
      </c>
      <c r="C7424" s="68" t="s">
        <v>157</v>
      </c>
      <c r="D7424" s="375" t="s">
        <v>5</v>
      </c>
      <c r="E7424" s="375" t="s">
        <v>114</v>
      </c>
      <c r="F7424" s="510" t="s">
        <v>108</v>
      </c>
      <c r="G7424" s="510"/>
      <c r="H7424" s="69" t="s">
        <v>46</v>
      </c>
      <c r="I7424" s="573">
        <v>0.247</v>
      </c>
    </row>
    <row r="7425" spans="2:9" customFormat="1" ht="25.5">
      <c r="B7425" s="78" t="s">
        <v>106</v>
      </c>
      <c r="C7425" s="68" t="s">
        <v>156</v>
      </c>
      <c r="D7425" s="375" t="s">
        <v>5</v>
      </c>
      <c r="E7425" s="375" t="s">
        <v>115</v>
      </c>
      <c r="F7425" s="510" t="s">
        <v>108</v>
      </c>
      <c r="G7425" s="510"/>
      <c r="H7425" s="69" t="s">
        <v>46</v>
      </c>
      <c r="I7425" s="573">
        <v>0.247</v>
      </c>
    </row>
    <row r="7426" spans="2:9" customFormat="1" ht="0.95" customHeight="1">
      <c r="B7426" s="78" t="s">
        <v>106</v>
      </c>
      <c r="C7426" s="68" t="s">
        <v>2988</v>
      </c>
      <c r="D7426" s="375" t="s">
        <v>5</v>
      </c>
      <c r="E7426" s="375" t="s">
        <v>2989</v>
      </c>
      <c r="F7426" s="510" t="s">
        <v>113</v>
      </c>
      <c r="G7426" s="510"/>
      <c r="H7426" s="69" t="s">
        <v>45</v>
      </c>
      <c r="I7426" s="573">
        <v>0.33329999999999999</v>
      </c>
    </row>
    <row r="7427" spans="2:9" customFormat="1" ht="18" customHeight="1">
      <c r="B7427" s="72" t="s">
        <v>101</v>
      </c>
      <c r="C7427" s="63" t="s">
        <v>3051</v>
      </c>
      <c r="D7427" s="376" t="s">
        <v>5</v>
      </c>
      <c r="E7427" s="376" t="s">
        <v>3052</v>
      </c>
      <c r="F7427" s="509" t="s">
        <v>60</v>
      </c>
      <c r="G7427" s="509"/>
      <c r="H7427" s="64" t="s">
        <v>12</v>
      </c>
      <c r="I7427" s="577">
        <v>1.05</v>
      </c>
    </row>
    <row r="7428" spans="2:9" customFormat="1" ht="26.1" customHeight="1">
      <c r="B7428" s="74"/>
      <c r="C7428" s="574"/>
      <c r="D7428" s="574"/>
      <c r="E7428" s="574"/>
      <c r="F7428" s="574" t="s">
        <v>102</v>
      </c>
      <c r="G7428" s="575">
        <v>12.94</v>
      </c>
      <c r="H7428" s="574" t="s">
        <v>103</v>
      </c>
      <c r="I7428" s="75">
        <v>0</v>
      </c>
    </row>
    <row r="7429" spans="2:9" customFormat="1" ht="24" customHeight="1" thickBot="1">
      <c r="B7429" s="74"/>
      <c r="C7429" s="574"/>
      <c r="D7429" s="574"/>
      <c r="E7429" s="574"/>
      <c r="F7429" s="574" t="s">
        <v>104</v>
      </c>
      <c r="G7429" s="575">
        <v>9.84</v>
      </c>
      <c r="H7429" s="574"/>
      <c r="I7429" s="576" t="s">
        <v>105</v>
      </c>
    </row>
    <row r="7430" spans="2:9" customFormat="1" ht="25.5" customHeight="1" thickTop="1">
      <c r="B7430" s="76"/>
      <c r="C7430" s="67"/>
      <c r="D7430" s="67"/>
      <c r="E7430" s="67"/>
      <c r="F7430" s="67"/>
      <c r="G7430" s="67"/>
      <c r="H7430" s="67"/>
      <c r="I7430" s="77"/>
    </row>
    <row r="7431" spans="2:9" customFormat="1" ht="15">
      <c r="B7431" s="382" t="s">
        <v>1590</v>
      </c>
      <c r="C7431" s="383" t="s">
        <v>7</v>
      </c>
      <c r="D7431" s="377" t="s">
        <v>95</v>
      </c>
      <c r="E7431" s="377" t="s">
        <v>8</v>
      </c>
      <c r="F7431" s="511" t="s">
        <v>99</v>
      </c>
      <c r="G7431" s="511"/>
      <c r="H7431" s="384" t="s">
        <v>96</v>
      </c>
      <c r="I7431" s="385" t="s">
        <v>97</v>
      </c>
    </row>
    <row r="7432" spans="2:9" customFormat="1" ht="0.95" customHeight="1">
      <c r="B7432" s="71" t="s">
        <v>100</v>
      </c>
      <c r="C7432" s="61" t="s">
        <v>1028</v>
      </c>
      <c r="D7432" s="378" t="s">
        <v>5</v>
      </c>
      <c r="E7432" s="378" t="s">
        <v>1029</v>
      </c>
      <c r="F7432" s="512" t="s">
        <v>113</v>
      </c>
      <c r="G7432" s="512"/>
      <c r="H7432" s="62" t="s">
        <v>12</v>
      </c>
      <c r="I7432" s="572">
        <v>1</v>
      </c>
    </row>
    <row r="7433" spans="2:9" customFormat="1" ht="18" customHeight="1">
      <c r="B7433" s="78" t="s">
        <v>106</v>
      </c>
      <c r="C7433" s="68" t="s">
        <v>157</v>
      </c>
      <c r="D7433" s="375" t="s">
        <v>5</v>
      </c>
      <c r="E7433" s="375" t="s">
        <v>114</v>
      </c>
      <c r="F7433" s="510" t="s">
        <v>108</v>
      </c>
      <c r="G7433" s="510"/>
      <c r="H7433" s="69" t="s">
        <v>46</v>
      </c>
      <c r="I7433" s="573">
        <v>0.126</v>
      </c>
    </row>
    <row r="7434" spans="2:9" customFormat="1" ht="39" customHeight="1">
      <c r="B7434" s="78" t="s">
        <v>106</v>
      </c>
      <c r="C7434" s="68" t="s">
        <v>156</v>
      </c>
      <c r="D7434" s="375" t="s">
        <v>5</v>
      </c>
      <c r="E7434" s="375" t="s">
        <v>115</v>
      </c>
      <c r="F7434" s="510" t="s">
        <v>108</v>
      </c>
      <c r="G7434" s="510"/>
      <c r="H7434" s="69" t="s">
        <v>46</v>
      </c>
      <c r="I7434" s="573">
        <v>0.126</v>
      </c>
    </row>
    <row r="7435" spans="2:9" customFormat="1" ht="24" customHeight="1">
      <c r="B7435" s="72" t="s">
        <v>101</v>
      </c>
      <c r="C7435" s="63" t="s">
        <v>3042</v>
      </c>
      <c r="D7435" s="376" t="s">
        <v>5</v>
      </c>
      <c r="E7435" s="376" t="s">
        <v>3043</v>
      </c>
      <c r="F7435" s="509" t="s">
        <v>60</v>
      </c>
      <c r="G7435" s="509"/>
      <c r="H7435" s="64" t="s">
        <v>12</v>
      </c>
      <c r="I7435" s="577">
        <v>1.0169999999999999</v>
      </c>
    </row>
    <row r="7436" spans="2:9" customFormat="1" ht="26.1" customHeight="1">
      <c r="B7436" s="72" t="s">
        <v>101</v>
      </c>
      <c r="C7436" s="63" t="s">
        <v>2759</v>
      </c>
      <c r="D7436" s="376" t="s">
        <v>5</v>
      </c>
      <c r="E7436" s="376" t="s">
        <v>2760</v>
      </c>
      <c r="F7436" s="509" t="s">
        <v>60</v>
      </c>
      <c r="G7436" s="509"/>
      <c r="H7436" s="64" t="s">
        <v>13</v>
      </c>
      <c r="I7436" s="577">
        <v>2E-3</v>
      </c>
    </row>
    <row r="7437" spans="2:9" customFormat="1" ht="39" customHeight="1">
      <c r="B7437" s="74"/>
      <c r="C7437" s="574"/>
      <c r="D7437" s="574"/>
      <c r="E7437" s="574"/>
      <c r="F7437" s="574" t="s">
        <v>102</v>
      </c>
      <c r="G7437" s="575">
        <v>4.43</v>
      </c>
      <c r="H7437" s="574" t="s">
        <v>103</v>
      </c>
      <c r="I7437" s="75">
        <v>0</v>
      </c>
    </row>
    <row r="7438" spans="2:9" customFormat="1" ht="25.5" customHeight="1" thickBot="1">
      <c r="B7438" s="74"/>
      <c r="C7438" s="574"/>
      <c r="D7438" s="574"/>
      <c r="E7438" s="574"/>
      <c r="F7438" s="574" t="s">
        <v>104</v>
      </c>
      <c r="G7438" s="575">
        <v>3.25</v>
      </c>
      <c r="H7438" s="574"/>
      <c r="I7438" s="576" t="s">
        <v>105</v>
      </c>
    </row>
    <row r="7439" spans="2:9" customFormat="1" ht="15.75" thickTop="1">
      <c r="B7439" s="76"/>
      <c r="C7439" s="67"/>
      <c r="D7439" s="67"/>
      <c r="E7439" s="67"/>
      <c r="F7439" s="67"/>
      <c r="G7439" s="67"/>
      <c r="H7439" s="67"/>
      <c r="I7439" s="77"/>
    </row>
    <row r="7440" spans="2:9" customFormat="1" ht="0.95" customHeight="1">
      <c r="B7440" s="382" t="s">
        <v>1593</v>
      </c>
      <c r="C7440" s="383" t="s">
        <v>7</v>
      </c>
      <c r="D7440" s="377" t="s">
        <v>95</v>
      </c>
      <c r="E7440" s="377" t="s">
        <v>8</v>
      </c>
      <c r="F7440" s="511" t="s">
        <v>99</v>
      </c>
      <c r="G7440" s="511"/>
      <c r="H7440" s="384" t="s">
        <v>96</v>
      </c>
      <c r="I7440" s="385" t="s">
        <v>97</v>
      </c>
    </row>
    <row r="7441" spans="2:9" customFormat="1" ht="18" customHeight="1">
      <c r="B7441" s="71" t="s">
        <v>100</v>
      </c>
      <c r="C7441" s="61" t="s">
        <v>1030</v>
      </c>
      <c r="D7441" s="378" t="s">
        <v>44</v>
      </c>
      <c r="E7441" s="378" t="s">
        <v>1031</v>
      </c>
      <c r="F7441" s="512" t="s">
        <v>113</v>
      </c>
      <c r="G7441" s="512"/>
      <c r="H7441" s="62" t="s">
        <v>12</v>
      </c>
      <c r="I7441" s="572">
        <v>1</v>
      </c>
    </row>
    <row r="7442" spans="2:9" customFormat="1" ht="39" customHeight="1">
      <c r="B7442" s="78" t="s">
        <v>106</v>
      </c>
      <c r="C7442" s="68" t="s">
        <v>157</v>
      </c>
      <c r="D7442" s="375" t="s">
        <v>5</v>
      </c>
      <c r="E7442" s="375" t="s">
        <v>114</v>
      </c>
      <c r="F7442" s="510" t="s">
        <v>108</v>
      </c>
      <c r="G7442" s="510"/>
      <c r="H7442" s="69" t="s">
        <v>46</v>
      </c>
      <c r="I7442" s="573">
        <v>0.221</v>
      </c>
    </row>
    <row r="7443" spans="2:9" customFormat="1" ht="24" customHeight="1">
      <c r="B7443" s="78" t="s">
        <v>106</v>
      </c>
      <c r="C7443" s="68" t="s">
        <v>156</v>
      </c>
      <c r="D7443" s="375" t="s">
        <v>5</v>
      </c>
      <c r="E7443" s="375" t="s">
        <v>115</v>
      </c>
      <c r="F7443" s="510" t="s">
        <v>108</v>
      </c>
      <c r="G7443" s="510"/>
      <c r="H7443" s="69" t="s">
        <v>46</v>
      </c>
      <c r="I7443" s="573">
        <v>0.221</v>
      </c>
    </row>
    <row r="7444" spans="2:9" customFormat="1" ht="26.1" customHeight="1">
      <c r="B7444" s="74"/>
      <c r="C7444" s="574"/>
      <c r="D7444" s="574"/>
      <c r="E7444" s="574"/>
      <c r="F7444" s="574" t="s">
        <v>102</v>
      </c>
      <c r="G7444" s="575">
        <v>7.76</v>
      </c>
      <c r="H7444" s="574" t="s">
        <v>103</v>
      </c>
      <c r="I7444" s="75">
        <v>0</v>
      </c>
    </row>
    <row r="7445" spans="2:9" customFormat="1" ht="39" customHeight="1" thickBot="1">
      <c r="B7445" s="74"/>
      <c r="C7445" s="574"/>
      <c r="D7445" s="574"/>
      <c r="E7445" s="574"/>
      <c r="F7445" s="574" t="s">
        <v>104</v>
      </c>
      <c r="G7445" s="575">
        <v>2.35</v>
      </c>
      <c r="H7445" s="574"/>
      <c r="I7445" s="576" t="s">
        <v>105</v>
      </c>
    </row>
    <row r="7446" spans="2:9" customFormat="1" ht="25.5" customHeight="1" thickTop="1">
      <c r="B7446" s="76"/>
      <c r="C7446" s="67"/>
      <c r="D7446" s="67"/>
      <c r="E7446" s="67"/>
      <c r="F7446" s="67"/>
      <c r="G7446" s="67"/>
      <c r="H7446" s="67"/>
      <c r="I7446" s="77"/>
    </row>
    <row r="7447" spans="2:9" customFormat="1" ht="15">
      <c r="B7447" s="382" t="s">
        <v>1596</v>
      </c>
      <c r="C7447" s="383" t="s">
        <v>7</v>
      </c>
      <c r="D7447" s="377" t="s">
        <v>95</v>
      </c>
      <c r="E7447" s="377" t="s">
        <v>8</v>
      </c>
      <c r="F7447" s="511" t="s">
        <v>99</v>
      </c>
      <c r="G7447" s="511"/>
      <c r="H7447" s="384" t="s">
        <v>96</v>
      </c>
      <c r="I7447" s="385" t="s">
        <v>97</v>
      </c>
    </row>
    <row r="7448" spans="2:9" customFormat="1" ht="0.95" customHeight="1">
      <c r="B7448" s="71" t="s">
        <v>100</v>
      </c>
      <c r="C7448" s="61" t="s">
        <v>1032</v>
      </c>
      <c r="D7448" s="378" t="s">
        <v>5</v>
      </c>
      <c r="E7448" s="378" t="s">
        <v>1033</v>
      </c>
      <c r="F7448" s="512" t="s">
        <v>113</v>
      </c>
      <c r="G7448" s="512"/>
      <c r="H7448" s="62" t="s">
        <v>12</v>
      </c>
      <c r="I7448" s="572">
        <v>1</v>
      </c>
    </row>
    <row r="7449" spans="2:9" customFormat="1" ht="18" customHeight="1">
      <c r="B7449" s="78" t="s">
        <v>106</v>
      </c>
      <c r="C7449" s="68" t="s">
        <v>157</v>
      </c>
      <c r="D7449" s="375" t="s">
        <v>5</v>
      </c>
      <c r="E7449" s="375" t="s">
        <v>114</v>
      </c>
      <c r="F7449" s="510" t="s">
        <v>108</v>
      </c>
      <c r="G7449" s="510"/>
      <c r="H7449" s="69" t="s">
        <v>46</v>
      </c>
      <c r="I7449" s="573">
        <v>3.3700000000000001E-2</v>
      </c>
    </row>
    <row r="7450" spans="2:9" customFormat="1" ht="39" customHeight="1">
      <c r="B7450" s="78" t="s">
        <v>106</v>
      </c>
      <c r="C7450" s="68" t="s">
        <v>156</v>
      </c>
      <c r="D7450" s="375" t="s">
        <v>5</v>
      </c>
      <c r="E7450" s="375" t="s">
        <v>115</v>
      </c>
      <c r="F7450" s="510" t="s">
        <v>108</v>
      </c>
      <c r="G7450" s="510"/>
      <c r="H7450" s="69" t="s">
        <v>46</v>
      </c>
      <c r="I7450" s="573">
        <v>3.3700000000000001E-2</v>
      </c>
    </row>
    <row r="7451" spans="2:9" customFormat="1" ht="24" customHeight="1">
      <c r="B7451" s="72" t="s">
        <v>101</v>
      </c>
      <c r="C7451" s="63" t="s">
        <v>3044</v>
      </c>
      <c r="D7451" s="376" t="s">
        <v>5</v>
      </c>
      <c r="E7451" s="376" t="s">
        <v>3045</v>
      </c>
      <c r="F7451" s="509" t="s">
        <v>60</v>
      </c>
      <c r="G7451" s="509"/>
      <c r="H7451" s="64" t="s">
        <v>12</v>
      </c>
      <c r="I7451" s="577">
        <v>1.1000000000000001</v>
      </c>
    </row>
    <row r="7452" spans="2:9" customFormat="1" ht="26.1" customHeight="1">
      <c r="B7452" s="74"/>
      <c r="C7452" s="574"/>
      <c r="D7452" s="574"/>
      <c r="E7452" s="574"/>
      <c r="F7452" s="574" t="s">
        <v>102</v>
      </c>
      <c r="G7452" s="575">
        <v>1.18</v>
      </c>
      <c r="H7452" s="574" t="s">
        <v>103</v>
      </c>
      <c r="I7452" s="75">
        <v>0</v>
      </c>
    </row>
    <row r="7453" spans="2:9" customFormat="1" ht="39" customHeight="1" thickBot="1">
      <c r="B7453" s="74"/>
      <c r="C7453" s="574"/>
      <c r="D7453" s="574"/>
      <c r="E7453" s="574"/>
      <c r="F7453" s="574" t="s">
        <v>104</v>
      </c>
      <c r="G7453" s="575">
        <v>13.61</v>
      </c>
      <c r="H7453" s="574"/>
      <c r="I7453" s="576" t="s">
        <v>105</v>
      </c>
    </row>
    <row r="7454" spans="2:9" customFormat="1" ht="25.5" customHeight="1" thickTop="1">
      <c r="B7454" s="76"/>
      <c r="C7454" s="67"/>
      <c r="D7454" s="67"/>
      <c r="E7454" s="67"/>
      <c r="F7454" s="67"/>
      <c r="G7454" s="67"/>
      <c r="H7454" s="67"/>
      <c r="I7454" s="77"/>
    </row>
    <row r="7455" spans="2:9" customFormat="1" ht="25.5" customHeight="1">
      <c r="B7455" s="382" t="s">
        <v>1599</v>
      </c>
      <c r="C7455" s="383" t="s">
        <v>7</v>
      </c>
      <c r="D7455" s="377" t="s">
        <v>95</v>
      </c>
      <c r="E7455" s="377" t="s">
        <v>8</v>
      </c>
      <c r="F7455" s="511" t="s">
        <v>99</v>
      </c>
      <c r="G7455" s="511"/>
      <c r="H7455" s="384" t="s">
        <v>96</v>
      </c>
      <c r="I7455" s="385" t="s">
        <v>97</v>
      </c>
    </row>
    <row r="7456" spans="2:9" customFormat="1" ht="0.95" customHeight="1">
      <c r="B7456" s="71" t="s">
        <v>100</v>
      </c>
      <c r="C7456" s="61" t="s">
        <v>1034</v>
      </c>
      <c r="D7456" s="378" t="s">
        <v>5</v>
      </c>
      <c r="E7456" s="378" t="s">
        <v>1035</v>
      </c>
      <c r="F7456" s="512" t="s">
        <v>113</v>
      </c>
      <c r="G7456" s="512"/>
      <c r="H7456" s="62" t="s">
        <v>12</v>
      </c>
      <c r="I7456" s="572">
        <v>1</v>
      </c>
    </row>
    <row r="7457" spans="2:9" customFormat="1" ht="18" customHeight="1">
      <c r="B7457" s="78" t="s">
        <v>106</v>
      </c>
      <c r="C7457" s="68" t="s">
        <v>157</v>
      </c>
      <c r="D7457" s="375" t="s">
        <v>5</v>
      </c>
      <c r="E7457" s="375" t="s">
        <v>114</v>
      </c>
      <c r="F7457" s="510" t="s">
        <v>108</v>
      </c>
      <c r="G7457" s="510"/>
      <c r="H7457" s="69" t="s">
        <v>46</v>
      </c>
      <c r="I7457" s="573">
        <v>4.07E-2</v>
      </c>
    </row>
    <row r="7458" spans="2:9" customFormat="1" ht="26.1" customHeight="1">
      <c r="B7458" s="78" t="s">
        <v>106</v>
      </c>
      <c r="C7458" s="68" t="s">
        <v>156</v>
      </c>
      <c r="D7458" s="375" t="s">
        <v>5</v>
      </c>
      <c r="E7458" s="375" t="s">
        <v>115</v>
      </c>
      <c r="F7458" s="510" t="s">
        <v>108</v>
      </c>
      <c r="G7458" s="510"/>
      <c r="H7458" s="69" t="s">
        <v>46</v>
      </c>
      <c r="I7458" s="573">
        <v>4.07E-2</v>
      </c>
    </row>
    <row r="7459" spans="2:9" customFormat="1" ht="24" customHeight="1">
      <c r="B7459" s="72" t="s">
        <v>101</v>
      </c>
      <c r="C7459" s="63" t="s">
        <v>3046</v>
      </c>
      <c r="D7459" s="376" t="s">
        <v>5</v>
      </c>
      <c r="E7459" s="376" t="s">
        <v>3047</v>
      </c>
      <c r="F7459" s="509" t="s">
        <v>60</v>
      </c>
      <c r="G7459" s="509"/>
      <c r="H7459" s="64" t="s">
        <v>12</v>
      </c>
      <c r="I7459" s="577">
        <v>1.1000000000000001</v>
      </c>
    </row>
    <row r="7460" spans="2:9" customFormat="1" ht="26.1" customHeight="1">
      <c r="B7460" s="74"/>
      <c r="C7460" s="574"/>
      <c r="D7460" s="574"/>
      <c r="E7460" s="574"/>
      <c r="F7460" s="574" t="s">
        <v>102</v>
      </c>
      <c r="G7460" s="575">
        <v>1.42</v>
      </c>
      <c r="H7460" s="574" t="s">
        <v>103</v>
      </c>
      <c r="I7460" s="75">
        <v>0</v>
      </c>
    </row>
    <row r="7461" spans="2:9" customFormat="1" ht="26.1" customHeight="1" thickBot="1">
      <c r="B7461" s="74"/>
      <c r="C7461" s="574"/>
      <c r="D7461" s="574"/>
      <c r="E7461" s="574"/>
      <c r="F7461" s="574" t="s">
        <v>104</v>
      </c>
      <c r="G7461" s="575">
        <v>17.940000000000001</v>
      </c>
      <c r="H7461" s="574"/>
      <c r="I7461" s="576" t="s">
        <v>105</v>
      </c>
    </row>
    <row r="7462" spans="2:9" customFormat="1" ht="25.5" customHeight="1" thickTop="1">
      <c r="B7462" s="76"/>
      <c r="C7462" s="67"/>
      <c r="D7462" s="67"/>
      <c r="E7462" s="67"/>
      <c r="F7462" s="67"/>
      <c r="G7462" s="67"/>
      <c r="H7462" s="67"/>
      <c r="I7462" s="77"/>
    </row>
    <row r="7463" spans="2:9" customFormat="1" ht="25.5" customHeight="1">
      <c r="B7463" s="382" t="s">
        <v>1602</v>
      </c>
      <c r="C7463" s="383" t="s">
        <v>7</v>
      </c>
      <c r="D7463" s="377" t="s">
        <v>95</v>
      </c>
      <c r="E7463" s="377" t="s">
        <v>8</v>
      </c>
      <c r="F7463" s="511" t="s">
        <v>99</v>
      </c>
      <c r="G7463" s="511"/>
      <c r="H7463" s="384" t="s">
        <v>96</v>
      </c>
      <c r="I7463" s="385" t="s">
        <v>97</v>
      </c>
    </row>
    <row r="7464" spans="2:9" customFormat="1" ht="0.95" customHeight="1">
      <c r="B7464" s="71" t="s">
        <v>100</v>
      </c>
      <c r="C7464" s="61" t="s">
        <v>1036</v>
      </c>
      <c r="D7464" s="378" t="s">
        <v>44</v>
      </c>
      <c r="E7464" s="378" t="s">
        <v>1037</v>
      </c>
      <c r="F7464" s="512" t="s">
        <v>113</v>
      </c>
      <c r="G7464" s="512"/>
      <c r="H7464" s="62" t="s">
        <v>45</v>
      </c>
      <c r="I7464" s="572">
        <v>1</v>
      </c>
    </row>
    <row r="7465" spans="2:9" customFormat="1" ht="18" customHeight="1">
      <c r="B7465" s="78" t="s">
        <v>106</v>
      </c>
      <c r="C7465" s="68" t="s">
        <v>157</v>
      </c>
      <c r="D7465" s="375" t="s">
        <v>5</v>
      </c>
      <c r="E7465" s="375" t="s">
        <v>114</v>
      </c>
      <c r="F7465" s="510" t="s">
        <v>108</v>
      </c>
      <c r="G7465" s="510"/>
      <c r="H7465" s="69" t="s">
        <v>46</v>
      </c>
      <c r="I7465" s="573">
        <v>0.251</v>
      </c>
    </row>
    <row r="7466" spans="2:9" customFormat="1" ht="24" customHeight="1">
      <c r="B7466" s="78" t="s">
        <v>106</v>
      </c>
      <c r="C7466" s="68" t="s">
        <v>156</v>
      </c>
      <c r="D7466" s="375" t="s">
        <v>5</v>
      </c>
      <c r="E7466" s="375" t="s">
        <v>115</v>
      </c>
      <c r="F7466" s="510" t="s">
        <v>108</v>
      </c>
      <c r="G7466" s="510"/>
      <c r="H7466" s="69" t="s">
        <v>46</v>
      </c>
      <c r="I7466" s="573">
        <v>0.251</v>
      </c>
    </row>
    <row r="7467" spans="2:9" customFormat="1" ht="24" customHeight="1">
      <c r="B7467" s="74"/>
      <c r="C7467" s="574"/>
      <c r="D7467" s="574"/>
      <c r="E7467" s="574"/>
      <c r="F7467" s="574" t="s">
        <v>102</v>
      </c>
      <c r="G7467" s="575">
        <v>8.82</v>
      </c>
      <c r="H7467" s="574" t="s">
        <v>103</v>
      </c>
      <c r="I7467" s="75">
        <v>0</v>
      </c>
    </row>
    <row r="7468" spans="2:9" customFormat="1" ht="26.1" customHeight="1" thickBot="1">
      <c r="B7468" s="74"/>
      <c r="C7468" s="574"/>
      <c r="D7468" s="574"/>
      <c r="E7468" s="574"/>
      <c r="F7468" s="574" t="s">
        <v>104</v>
      </c>
      <c r="G7468" s="575">
        <v>2.67</v>
      </c>
      <c r="H7468" s="574"/>
      <c r="I7468" s="576" t="s">
        <v>105</v>
      </c>
    </row>
    <row r="7469" spans="2:9" customFormat="1" ht="24" customHeight="1" thickTop="1">
      <c r="B7469" s="76"/>
      <c r="C7469" s="67"/>
      <c r="D7469" s="67"/>
      <c r="E7469" s="67"/>
      <c r="F7469" s="67"/>
      <c r="G7469" s="67"/>
      <c r="H7469" s="67"/>
      <c r="I7469" s="77"/>
    </row>
    <row r="7470" spans="2:9" customFormat="1" ht="15">
      <c r="B7470" s="382" t="s">
        <v>1605</v>
      </c>
      <c r="C7470" s="383" t="s">
        <v>7</v>
      </c>
      <c r="D7470" s="377" t="s">
        <v>95</v>
      </c>
      <c r="E7470" s="377" t="s">
        <v>8</v>
      </c>
      <c r="F7470" s="511" t="s">
        <v>99</v>
      </c>
      <c r="G7470" s="511"/>
      <c r="H7470" s="384" t="s">
        <v>96</v>
      </c>
      <c r="I7470" s="385" t="s">
        <v>97</v>
      </c>
    </row>
    <row r="7471" spans="2:9" customFormat="1" ht="15" customHeight="1">
      <c r="B7471" s="71" t="s">
        <v>100</v>
      </c>
      <c r="C7471" s="61" t="s">
        <v>1038</v>
      </c>
      <c r="D7471" s="378" t="s">
        <v>44</v>
      </c>
      <c r="E7471" s="378" t="s">
        <v>1039</v>
      </c>
      <c r="F7471" s="512" t="s">
        <v>113</v>
      </c>
      <c r="G7471" s="512"/>
      <c r="H7471" s="62" t="s">
        <v>45</v>
      </c>
      <c r="I7471" s="572">
        <v>1</v>
      </c>
    </row>
    <row r="7472" spans="2:9" customFormat="1" ht="0.95" customHeight="1">
      <c r="B7472" s="78" t="s">
        <v>106</v>
      </c>
      <c r="C7472" s="68" t="s">
        <v>157</v>
      </c>
      <c r="D7472" s="375" t="s">
        <v>5</v>
      </c>
      <c r="E7472" s="375" t="s">
        <v>114</v>
      </c>
      <c r="F7472" s="510" t="s">
        <v>108</v>
      </c>
      <c r="G7472" s="510"/>
      <c r="H7472" s="69" t="s">
        <v>46</v>
      </c>
      <c r="I7472" s="573">
        <v>0.307</v>
      </c>
    </row>
    <row r="7473" spans="2:9" customFormat="1" ht="18" customHeight="1">
      <c r="B7473" s="78" t="s">
        <v>106</v>
      </c>
      <c r="C7473" s="68" t="s">
        <v>156</v>
      </c>
      <c r="D7473" s="375" t="s">
        <v>5</v>
      </c>
      <c r="E7473" s="375" t="s">
        <v>115</v>
      </c>
      <c r="F7473" s="510" t="s">
        <v>108</v>
      </c>
      <c r="G7473" s="510"/>
      <c r="H7473" s="69" t="s">
        <v>46</v>
      </c>
      <c r="I7473" s="573">
        <v>0.307</v>
      </c>
    </row>
    <row r="7474" spans="2:9" customFormat="1" ht="24" customHeight="1">
      <c r="B7474" s="74"/>
      <c r="C7474" s="574"/>
      <c r="D7474" s="574"/>
      <c r="E7474" s="574"/>
      <c r="F7474" s="574" t="s">
        <v>102</v>
      </c>
      <c r="G7474" s="575">
        <v>10.79</v>
      </c>
      <c r="H7474" s="574" t="s">
        <v>103</v>
      </c>
      <c r="I7474" s="75">
        <v>0</v>
      </c>
    </row>
    <row r="7475" spans="2:9" customFormat="1" ht="24" customHeight="1" thickBot="1">
      <c r="B7475" s="74"/>
      <c r="C7475" s="574"/>
      <c r="D7475" s="574"/>
      <c r="E7475" s="574"/>
      <c r="F7475" s="574" t="s">
        <v>104</v>
      </c>
      <c r="G7475" s="575">
        <v>3.27</v>
      </c>
      <c r="H7475" s="574"/>
      <c r="I7475" s="576" t="s">
        <v>105</v>
      </c>
    </row>
    <row r="7476" spans="2:9" customFormat="1" ht="26.1" customHeight="1" thickTop="1">
      <c r="B7476" s="76"/>
      <c r="C7476" s="67"/>
      <c r="D7476" s="67"/>
      <c r="E7476" s="67"/>
      <c r="F7476" s="67"/>
      <c r="G7476" s="67"/>
      <c r="H7476" s="67"/>
      <c r="I7476" s="77"/>
    </row>
    <row r="7477" spans="2:9" customFormat="1" ht="24" customHeight="1">
      <c r="B7477" s="382" t="s">
        <v>1608</v>
      </c>
      <c r="C7477" s="383" t="s">
        <v>7</v>
      </c>
      <c r="D7477" s="377" t="s">
        <v>95</v>
      </c>
      <c r="E7477" s="377" t="s">
        <v>8</v>
      </c>
      <c r="F7477" s="511" t="s">
        <v>99</v>
      </c>
      <c r="G7477" s="511"/>
      <c r="H7477" s="384" t="s">
        <v>96</v>
      </c>
      <c r="I7477" s="385" t="s">
        <v>97</v>
      </c>
    </row>
    <row r="7478" spans="2:9" customFormat="1" ht="25.5">
      <c r="B7478" s="71" t="s">
        <v>100</v>
      </c>
      <c r="C7478" s="61" t="s">
        <v>1040</v>
      </c>
      <c r="D7478" s="378" t="s">
        <v>44</v>
      </c>
      <c r="E7478" s="378" t="s">
        <v>1041</v>
      </c>
      <c r="F7478" s="512">
        <v>61</v>
      </c>
      <c r="G7478" s="512"/>
      <c r="H7478" s="62" t="s">
        <v>45</v>
      </c>
      <c r="I7478" s="572">
        <v>1</v>
      </c>
    </row>
    <row r="7479" spans="2:9" customFormat="1" ht="25.5">
      <c r="B7479" s="78" t="s">
        <v>106</v>
      </c>
      <c r="C7479" s="68" t="s">
        <v>156</v>
      </c>
      <c r="D7479" s="375" t="s">
        <v>5</v>
      </c>
      <c r="E7479" s="375" t="s">
        <v>115</v>
      </c>
      <c r="F7479" s="510" t="s">
        <v>108</v>
      </c>
      <c r="G7479" s="510"/>
      <c r="H7479" s="69" t="s">
        <v>46</v>
      </c>
      <c r="I7479" s="573">
        <v>0.60099999999999998</v>
      </c>
    </row>
    <row r="7480" spans="2:9" customFormat="1" ht="0.95" customHeight="1">
      <c r="B7480" s="78" t="s">
        <v>106</v>
      </c>
      <c r="C7480" s="68" t="s">
        <v>157</v>
      </c>
      <c r="D7480" s="375" t="s">
        <v>5</v>
      </c>
      <c r="E7480" s="375" t="s">
        <v>114</v>
      </c>
      <c r="F7480" s="510" t="s">
        <v>108</v>
      </c>
      <c r="G7480" s="510"/>
      <c r="H7480" s="69" t="s">
        <v>46</v>
      </c>
      <c r="I7480" s="573">
        <v>0.60099999999999998</v>
      </c>
    </row>
    <row r="7481" spans="2:9" customFormat="1" ht="18" customHeight="1">
      <c r="B7481" s="72" t="s">
        <v>101</v>
      </c>
      <c r="C7481" s="63" t="s">
        <v>3048</v>
      </c>
      <c r="D7481" s="376" t="s">
        <v>5</v>
      </c>
      <c r="E7481" s="376" t="s">
        <v>1041</v>
      </c>
      <c r="F7481" s="509" t="s">
        <v>60</v>
      </c>
      <c r="G7481" s="509"/>
      <c r="H7481" s="64" t="s">
        <v>45</v>
      </c>
      <c r="I7481" s="577">
        <v>1</v>
      </c>
    </row>
    <row r="7482" spans="2:9" customFormat="1" ht="24" customHeight="1">
      <c r="B7482" s="74"/>
      <c r="C7482" s="574"/>
      <c r="D7482" s="574"/>
      <c r="E7482" s="574"/>
      <c r="F7482" s="574" t="s">
        <v>102</v>
      </c>
      <c r="G7482" s="575">
        <v>21.130000000000003</v>
      </c>
      <c r="H7482" s="574" t="s">
        <v>103</v>
      </c>
      <c r="I7482" s="75">
        <v>0</v>
      </c>
    </row>
    <row r="7483" spans="2:9" customFormat="1" ht="24" customHeight="1" thickBot="1">
      <c r="B7483" s="74"/>
      <c r="C7483" s="574"/>
      <c r="D7483" s="574"/>
      <c r="E7483" s="574"/>
      <c r="F7483" s="574" t="s">
        <v>104</v>
      </c>
      <c r="G7483" s="575">
        <v>20.37</v>
      </c>
      <c r="H7483" s="574"/>
      <c r="I7483" s="576" t="s">
        <v>105</v>
      </c>
    </row>
    <row r="7484" spans="2:9" customFormat="1" ht="26.1" customHeight="1" thickTop="1">
      <c r="B7484" s="76"/>
      <c r="C7484" s="67"/>
      <c r="D7484" s="67"/>
      <c r="E7484" s="67"/>
      <c r="F7484" s="67"/>
      <c r="G7484" s="67"/>
      <c r="H7484" s="67"/>
      <c r="I7484" s="77"/>
    </row>
    <row r="7485" spans="2:9" customFormat="1" ht="24" customHeight="1">
      <c r="B7485" s="382" t="s">
        <v>1611</v>
      </c>
      <c r="C7485" s="383" t="s">
        <v>7</v>
      </c>
      <c r="D7485" s="377" t="s">
        <v>95</v>
      </c>
      <c r="E7485" s="377" t="s">
        <v>8</v>
      </c>
      <c r="F7485" s="511" t="s">
        <v>99</v>
      </c>
      <c r="G7485" s="511"/>
      <c r="H7485" s="384" t="s">
        <v>96</v>
      </c>
      <c r="I7485" s="385" t="s">
        <v>97</v>
      </c>
    </row>
    <row r="7486" spans="2:9" customFormat="1" ht="51">
      <c r="B7486" s="71" t="s">
        <v>100</v>
      </c>
      <c r="C7486" s="61" t="s">
        <v>1042</v>
      </c>
      <c r="D7486" s="378" t="s">
        <v>44</v>
      </c>
      <c r="E7486" s="378" t="s">
        <v>1043</v>
      </c>
      <c r="F7486" s="512" t="s">
        <v>113</v>
      </c>
      <c r="G7486" s="512"/>
      <c r="H7486" s="62" t="s">
        <v>12</v>
      </c>
      <c r="I7486" s="572">
        <v>1</v>
      </c>
    </row>
    <row r="7487" spans="2:9" customFormat="1" ht="25.5">
      <c r="B7487" s="78" t="s">
        <v>106</v>
      </c>
      <c r="C7487" s="68" t="s">
        <v>157</v>
      </c>
      <c r="D7487" s="375" t="s">
        <v>5</v>
      </c>
      <c r="E7487" s="375" t="s">
        <v>114</v>
      </c>
      <c r="F7487" s="510" t="s">
        <v>108</v>
      </c>
      <c r="G7487" s="510"/>
      <c r="H7487" s="69" t="s">
        <v>46</v>
      </c>
      <c r="I7487" s="573">
        <v>8.3000000000000004E-2</v>
      </c>
    </row>
    <row r="7488" spans="2:9" customFormat="1" ht="0.95" customHeight="1">
      <c r="B7488" s="78" t="s">
        <v>106</v>
      </c>
      <c r="C7488" s="68" t="s">
        <v>156</v>
      </c>
      <c r="D7488" s="375" t="s">
        <v>5</v>
      </c>
      <c r="E7488" s="375" t="s">
        <v>115</v>
      </c>
      <c r="F7488" s="510" t="s">
        <v>108</v>
      </c>
      <c r="G7488" s="510"/>
      <c r="H7488" s="69" t="s">
        <v>46</v>
      </c>
      <c r="I7488" s="573">
        <v>8.3000000000000004E-2</v>
      </c>
    </row>
    <row r="7489" spans="2:9" customFormat="1" ht="18" customHeight="1">
      <c r="B7489" s="72" t="s">
        <v>101</v>
      </c>
      <c r="C7489" s="63" t="s">
        <v>149</v>
      </c>
      <c r="D7489" s="376" t="s">
        <v>5</v>
      </c>
      <c r="E7489" s="376" t="s">
        <v>76</v>
      </c>
      <c r="F7489" s="509" t="s">
        <v>60</v>
      </c>
      <c r="G7489" s="509"/>
      <c r="H7489" s="64" t="s">
        <v>45</v>
      </c>
      <c r="I7489" s="577">
        <v>8.9999999999999993E-3</v>
      </c>
    </row>
    <row r="7490" spans="2:9" customFormat="1" ht="39" customHeight="1">
      <c r="B7490" s="74"/>
      <c r="C7490" s="574"/>
      <c r="D7490" s="574"/>
      <c r="E7490" s="574"/>
      <c r="F7490" s="574" t="s">
        <v>102</v>
      </c>
      <c r="G7490" s="575">
        <v>2.91</v>
      </c>
      <c r="H7490" s="574" t="s">
        <v>103</v>
      </c>
      <c r="I7490" s="75">
        <v>0</v>
      </c>
    </row>
    <row r="7491" spans="2:9" customFormat="1" ht="26.1" customHeight="1" thickBot="1">
      <c r="B7491" s="74"/>
      <c r="C7491" s="574"/>
      <c r="D7491" s="574"/>
      <c r="E7491" s="574"/>
      <c r="F7491" s="574" t="s">
        <v>104</v>
      </c>
      <c r="G7491" s="575">
        <v>0.89</v>
      </c>
      <c r="H7491" s="574"/>
      <c r="I7491" s="576" t="s">
        <v>105</v>
      </c>
    </row>
    <row r="7492" spans="2:9" customFormat="1" ht="24" customHeight="1" thickTop="1">
      <c r="B7492" s="76"/>
      <c r="C7492" s="67"/>
      <c r="D7492" s="67"/>
      <c r="E7492" s="67"/>
      <c r="F7492" s="67"/>
      <c r="G7492" s="67"/>
      <c r="H7492" s="67"/>
      <c r="I7492" s="77"/>
    </row>
    <row r="7493" spans="2:9" customFormat="1" ht="26.1" customHeight="1">
      <c r="B7493" s="382" t="s">
        <v>1674</v>
      </c>
      <c r="C7493" s="383" t="s">
        <v>7</v>
      </c>
      <c r="D7493" s="377" t="s">
        <v>95</v>
      </c>
      <c r="E7493" s="377" t="s">
        <v>8</v>
      </c>
      <c r="F7493" s="511" t="s">
        <v>99</v>
      </c>
      <c r="G7493" s="511"/>
      <c r="H7493" s="384" t="s">
        <v>96</v>
      </c>
      <c r="I7493" s="385" t="s">
        <v>97</v>
      </c>
    </row>
    <row r="7494" spans="2:9" customFormat="1" ht="39" customHeight="1">
      <c r="B7494" s="71" t="s">
        <v>100</v>
      </c>
      <c r="C7494" s="61" t="s">
        <v>1049</v>
      </c>
      <c r="D7494" s="378" t="s">
        <v>44</v>
      </c>
      <c r="E7494" s="378" t="s">
        <v>1050</v>
      </c>
      <c r="F7494" s="512" t="s">
        <v>227</v>
      </c>
      <c r="G7494" s="512"/>
      <c r="H7494" s="62" t="s">
        <v>68</v>
      </c>
      <c r="I7494" s="572">
        <v>1</v>
      </c>
    </row>
    <row r="7495" spans="2:9" customFormat="1" ht="25.5">
      <c r="B7495" s="78" t="s">
        <v>106</v>
      </c>
      <c r="C7495" s="68" t="s">
        <v>156</v>
      </c>
      <c r="D7495" s="375" t="s">
        <v>5</v>
      </c>
      <c r="E7495" s="375" t="s">
        <v>115</v>
      </c>
      <c r="F7495" s="510" t="s">
        <v>108</v>
      </c>
      <c r="G7495" s="510"/>
      <c r="H7495" s="69" t="s">
        <v>46</v>
      </c>
      <c r="I7495" s="573">
        <v>1.5</v>
      </c>
    </row>
    <row r="7496" spans="2:9" customFormat="1" ht="25.5">
      <c r="B7496" s="78" t="s">
        <v>106</v>
      </c>
      <c r="C7496" s="68" t="s">
        <v>157</v>
      </c>
      <c r="D7496" s="375" t="s">
        <v>5</v>
      </c>
      <c r="E7496" s="375" t="s">
        <v>114</v>
      </c>
      <c r="F7496" s="510" t="s">
        <v>108</v>
      </c>
      <c r="G7496" s="510"/>
      <c r="H7496" s="69" t="s">
        <v>46</v>
      </c>
      <c r="I7496" s="573">
        <v>1.5</v>
      </c>
    </row>
    <row r="7497" spans="2:9" customFormat="1" ht="0.95" customHeight="1">
      <c r="B7497" s="72" t="s">
        <v>101</v>
      </c>
      <c r="C7497" s="63" t="s">
        <v>3053</v>
      </c>
      <c r="D7497" s="376" t="s">
        <v>17</v>
      </c>
      <c r="E7497" s="376" t="s">
        <v>3054</v>
      </c>
      <c r="F7497" s="509" t="s">
        <v>60</v>
      </c>
      <c r="G7497" s="509"/>
      <c r="H7497" s="64" t="s">
        <v>61</v>
      </c>
      <c r="I7497" s="577">
        <v>1</v>
      </c>
    </row>
    <row r="7498" spans="2:9" customFormat="1" ht="18" customHeight="1">
      <c r="B7498" s="74"/>
      <c r="C7498" s="574"/>
      <c r="D7498" s="574"/>
      <c r="E7498" s="574"/>
      <c r="F7498" s="574" t="s">
        <v>102</v>
      </c>
      <c r="G7498" s="575">
        <v>52.75</v>
      </c>
      <c r="H7498" s="574" t="s">
        <v>103</v>
      </c>
      <c r="I7498" s="75">
        <v>0</v>
      </c>
    </row>
    <row r="7499" spans="2:9" customFormat="1" ht="26.1" customHeight="1" thickBot="1">
      <c r="B7499" s="74"/>
      <c r="C7499" s="574"/>
      <c r="D7499" s="574"/>
      <c r="E7499" s="574"/>
      <c r="F7499" s="574" t="s">
        <v>104</v>
      </c>
      <c r="G7499" s="575">
        <v>41.45</v>
      </c>
      <c r="H7499" s="574"/>
      <c r="I7499" s="576" t="s">
        <v>105</v>
      </c>
    </row>
    <row r="7500" spans="2:9" customFormat="1" ht="26.1" customHeight="1" thickTop="1">
      <c r="B7500" s="76"/>
      <c r="C7500" s="67"/>
      <c r="D7500" s="67"/>
      <c r="E7500" s="67"/>
      <c r="F7500" s="67"/>
      <c r="G7500" s="67"/>
      <c r="H7500" s="67"/>
      <c r="I7500" s="77"/>
    </row>
    <row r="7501" spans="2:9" customFormat="1" ht="24" customHeight="1">
      <c r="B7501" s="382" t="s">
        <v>1677</v>
      </c>
      <c r="C7501" s="383" t="s">
        <v>7</v>
      </c>
      <c r="D7501" s="377" t="s">
        <v>95</v>
      </c>
      <c r="E7501" s="377" t="s">
        <v>8</v>
      </c>
      <c r="F7501" s="511" t="s">
        <v>99</v>
      </c>
      <c r="G7501" s="511"/>
      <c r="H7501" s="384" t="s">
        <v>96</v>
      </c>
      <c r="I7501" s="385" t="s">
        <v>97</v>
      </c>
    </row>
    <row r="7502" spans="2:9" customFormat="1" ht="26.1" customHeight="1">
      <c r="B7502" s="71" t="s">
        <v>100</v>
      </c>
      <c r="C7502" s="61" t="s">
        <v>1051</v>
      </c>
      <c r="D7502" s="378" t="s">
        <v>5</v>
      </c>
      <c r="E7502" s="378" t="s">
        <v>1052</v>
      </c>
      <c r="F7502" s="512" t="s">
        <v>112</v>
      </c>
      <c r="G7502" s="512"/>
      <c r="H7502" s="62" t="s">
        <v>45</v>
      </c>
      <c r="I7502" s="572">
        <v>1</v>
      </c>
    </row>
    <row r="7503" spans="2:9" customFormat="1" ht="25.5">
      <c r="B7503" s="78" t="s">
        <v>106</v>
      </c>
      <c r="C7503" s="68" t="s">
        <v>3055</v>
      </c>
      <c r="D7503" s="375" t="s">
        <v>5</v>
      </c>
      <c r="E7503" s="375" t="s">
        <v>3056</v>
      </c>
      <c r="F7503" s="510" t="s">
        <v>3057</v>
      </c>
      <c r="G7503" s="510"/>
      <c r="H7503" s="69" t="s">
        <v>48</v>
      </c>
      <c r="I7503" s="573">
        <v>1.41E-2</v>
      </c>
    </row>
    <row r="7504" spans="2:9" customFormat="1" ht="25.5">
      <c r="B7504" s="78" t="s">
        <v>106</v>
      </c>
      <c r="C7504" s="68" t="s">
        <v>2349</v>
      </c>
      <c r="D7504" s="375" t="s">
        <v>5</v>
      </c>
      <c r="E7504" s="375" t="s">
        <v>109</v>
      </c>
      <c r="F7504" s="510" t="s">
        <v>108</v>
      </c>
      <c r="G7504" s="510"/>
      <c r="H7504" s="69" t="s">
        <v>46</v>
      </c>
      <c r="I7504" s="573">
        <v>0.1384</v>
      </c>
    </row>
    <row r="7505" spans="2:9" customFormat="1" ht="0.95" customHeight="1">
      <c r="B7505" s="78" t="s">
        <v>106</v>
      </c>
      <c r="C7505" s="68" t="s">
        <v>151</v>
      </c>
      <c r="D7505" s="375" t="s">
        <v>5</v>
      </c>
      <c r="E7505" s="375" t="s">
        <v>107</v>
      </c>
      <c r="F7505" s="510" t="s">
        <v>108</v>
      </c>
      <c r="G7505" s="510"/>
      <c r="H7505" s="69" t="s">
        <v>46</v>
      </c>
      <c r="I7505" s="573">
        <v>0.10879999999999999</v>
      </c>
    </row>
    <row r="7506" spans="2:9" customFormat="1" ht="18" customHeight="1">
      <c r="B7506" s="72" t="s">
        <v>101</v>
      </c>
      <c r="C7506" s="63" t="s">
        <v>3058</v>
      </c>
      <c r="D7506" s="376" t="s">
        <v>5</v>
      </c>
      <c r="E7506" s="376" t="s">
        <v>3059</v>
      </c>
      <c r="F7506" s="509" t="s">
        <v>60</v>
      </c>
      <c r="G7506" s="509"/>
      <c r="H7506" s="64" t="s">
        <v>45</v>
      </c>
      <c r="I7506" s="577">
        <v>1</v>
      </c>
    </row>
    <row r="7507" spans="2:9" customFormat="1" ht="26.1" customHeight="1">
      <c r="B7507" s="74"/>
      <c r="C7507" s="574"/>
      <c r="D7507" s="574"/>
      <c r="E7507" s="574"/>
      <c r="F7507" s="574" t="s">
        <v>102</v>
      </c>
      <c r="G7507" s="575">
        <v>5.46</v>
      </c>
      <c r="H7507" s="574" t="s">
        <v>103</v>
      </c>
      <c r="I7507" s="75">
        <v>0</v>
      </c>
    </row>
    <row r="7508" spans="2:9" customFormat="1" ht="24" customHeight="1" thickBot="1">
      <c r="B7508" s="74"/>
      <c r="C7508" s="574"/>
      <c r="D7508" s="574"/>
      <c r="E7508" s="574"/>
      <c r="F7508" s="574" t="s">
        <v>104</v>
      </c>
      <c r="G7508" s="575">
        <v>14.74</v>
      </c>
      <c r="H7508" s="574"/>
      <c r="I7508" s="576" t="s">
        <v>105</v>
      </c>
    </row>
    <row r="7509" spans="2:9" customFormat="1" ht="26.1" customHeight="1" thickTop="1">
      <c r="B7509" s="76"/>
      <c r="C7509" s="67"/>
      <c r="D7509" s="67"/>
      <c r="E7509" s="67"/>
      <c r="F7509" s="67"/>
      <c r="G7509" s="67"/>
      <c r="H7509" s="67"/>
      <c r="I7509" s="77"/>
    </row>
    <row r="7510" spans="2:9" customFormat="1" ht="26.1" customHeight="1">
      <c r="B7510" s="382" t="s">
        <v>1844</v>
      </c>
      <c r="C7510" s="383" t="s">
        <v>7</v>
      </c>
      <c r="D7510" s="377" t="s">
        <v>95</v>
      </c>
      <c r="E7510" s="377" t="s">
        <v>8</v>
      </c>
      <c r="F7510" s="511" t="s">
        <v>99</v>
      </c>
      <c r="G7510" s="511"/>
      <c r="H7510" s="384" t="s">
        <v>96</v>
      </c>
      <c r="I7510" s="385" t="s">
        <v>97</v>
      </c>
    </row>
    <row r="7511" spans="2:9" customFormat="1" ht="25.5">
      <c r="B7511" s="71" t="s">
        <v>100</v>
      </c>
      <c r="C7511" s="61" t="s">
        <v>1054</v>
      </c>
      <c r="D7511" s="378" t="s">
        <v>44</v>
      </c>
      <c r="E7511" s="378" t="s">
        <v>1055</v>
      </c>
      <c r="F7511" s="512" t="s">
        <v>227</v>
      </c>
      <c r="G7511" s="512"/>
      <c r="H7511" s="62" t="s">
        <v>45</v>
      </c>
      <c r="I7511" s="572">
        <v>1</v>
      </c>
    </row>
    <row r="7512" spans="2:9" customFormat="1" ht="25.5">
      <c r="B7512" s="78" t="s">
        <v>106</v>
      </c>
      <c r="C7512" s="68" t="s">
        <v>156</v>
      </c>
      <c r="D7512" s="375" t="s">
        <v>5</v>
      </c>
      <c r="E7512" s="375" t="s">
        <v>115</v>
      </c>
      <c r="F7512" s="510" t="s">
        <v>108</v>
      </c>
      <c r="G7512" s="510"/>
      <c r="H7512" s="69" t="s">
        <v>46</v>
      </c>
      <c r="I7512" s="573">
        <v>0.25</v>
      </c>
    </row>
    <row r="7513" spans="2:9" customFormat="1" ht="0.95" customHeight="1">
      <c r="B7513" s="78" t="s">
        <v>106</v>
      </c>
      <c r="C7513" s="68" t="s">
        <v>157</v>
      </c>
      <c r="D7513" s="375" t="s">
        <v>5</v>
      </c>
      <c r="E7513" s="375" t="s">
        <v>114</v>
      </c>
      <c r="F7513" s="510" t="s">
        <v>108</v>
      </c>
      <c r="G7513" s="510"/>
      <c r="H7513" s="69" t="s">
        <v>46</v>
      </c>
      <c r="I7513" s="573">
        <v>0.25</v>
      </c>
    </row>
    <row r="7514" spans="2:9" customFormat="1" ht="18" customHeight="1">
      <c r="B7514" s="72" t="s">
        <v>101</v>
      </c>
      <c r="C7514" s="63" t="s">
        <v>3060</v>
      </c>
      <c r="D7514" s="376" t="s">
        <v>17</v>
      </c>
      <c r="E7514" s="376" t="s">
        <v>1055</v>
      </c>
      <c r="F7514" s="509" t="s">
        <v>60</v>
      </c>
      <c r="G7514" s="509"/>
      <c r="H7514" s="64" t="s">
        <v>61</v>
      </c>
      <c r="I7514" s="577">
        <v>1</v>
      </c>
    </row>
    <row r="7515" spans="2:9" customFormat="1" ht="24" customHeight="1">
      <c r="B7515" s="74"/>
      <c r="C7515" s="574"/>
      <c r="D7515" s="574"/>
      <c r="E7515" s="574"/>
      <c r="F7515" s="574" t="s">
        <v>102</v>
      </c>
      <c r="G7515" s="575">
        <v>8.7899999999999991</v>
      </c>
      <c r="H7515" s="574" t="s">
        <v>103</v>
      </c>
      <c r="I7515" s="75">
        <v>0</v>
      </c>
    </row>
    <row r="7516" spans="2:9" customFormat="1" ht="24" customHeight="1" thickBot="1">
      <c r="B7516" s="74"/>
      <c r="C7516" s="574"/>
      <c r="D7516" s="574"/>
      <c r="E7516" s="574"/>
      <c r="F7516" s="574" t="s">
        <v>104</v>
      </c>
      <c r="G7516" s="575">
        <v>5.95</v>
      </c>
      <c r="H7516" s="574"/>
      <c r="I7516" s="576" t="s">
        <v>105</v>
      </c>
    </row>
    <row r="7517" spans="2:9" customFormat="1" ht="24" customHeight="1" thickTop="1">
      <c r="B7517" s="76"/>
      <c r="C7517" s="67"/>
      <c r="D7517" s="67"/>
      <c r="E7517" s="67"/>
      <c r="F7517" s="67"/>
      <c r="G7517" s="67"/>
      <c r="H7517" s="67"/>
      <c r="I7517" s="77"/>
    </row>
    <row r="7518" spans="2:9" customFormat="1" ht="25.5" customHeight="1">
      <c r="B7518" s="382" t="s">
        <v>1845</v>
      </c>
      <c r="C7518" s="383" t="s">
        <v>7</v>
      </c>
      <c r="D7518" s="377" t="s">
        <v>95</v>
      </c>
      <c r="E7518" s="377" t="s">
        <v>8</v>
      </c>
      <c r="F7518" s="511" t="s">
        <v>99</v>
      </c>
      <c r="G7518" s="511"/>
      <c r="H7518" s="384" t="s">
        <v>96</v>
      </c>
      <c r="I7518" s="385" t="s">
        <v>97</v>
      </c>
    </row>
    <row r="7519" spans="2:9" customFormat="1" ht="25.5" customHeight="1">
      <c r="B7519" s="71" t="s">
        <v>100</v>
      </c>
      <c r="C7519" s="61" t="s">
        <v>1056</v>
      </c>
      <c r="D7519" s="378" t="s">
        <v>5</v>
      </c>
      <c r="E7519" s="378" t="s">
        <v>1057</v>
      </c>
      <c r="F7519" s="512" t="s">
        <v>113</v>
      </c>
      <c r="G7519" s="512"/>
      <c r="H7519" s="62" t="s">
        <v>45</v>
      </c>
      <c r="I7519" s="572">
        <v>1</v>
      </c>
    </row>
    <row r="7520" spans="2:9" customFormat="1" ht="0.95" customHeight="1">
      <c r="B7520" s="78" t="s">
        <v>106</v>
      </c>
      <c r="C7520" s="68" t="s">
        <v>157</v>
      </c>
      <c r="D7520" s="375" t="s">
        <v>5</v>
      </c>
      <c r="E7520" s="375" t="s">
        <v>114</v>
      </c>
      <c r="F7520" s="510" t="s">
        <v>108</v>
      </c>
      <c r="G7520" s="510"/>
      <c r="H7520" s="69" t="s">
        <v>46</v>
      </c>
      <c r="I7520" s="573">
        <v>0.25309999999999999</v>
      </c>
    </row>
    <row r="7521" spans="2:9" customFormat="1" ht="18" customHeight="1">
      <c r="B7521" s="78" t="s">
        <v>106</v>
      </c>
      <c r="C7521" s="68" t="s">
        <v>156</v>
      </c>
      <c r="D7521" s="375" t="s">
        <v>5</v>
      </c>
      <c r="E7521" s="375" t="s">
        <v>115</v>
      </c>
      <c r="F7521" s="510" t="s">
        <v>108</v>
      </c>
      <c r="G7521" s="510"/>
      <c r="H7521" s="69" t="s">
        <v>46</v>
      </c>
      <c r="I7521" s="573">
        <v>0.25309999999999999</v>
      </c>
    </row>
    <row r="7522" spans="2:9" customFormat="1" ht="24" customHeight="1">
      <c r="B7522" s="72" t="s">
        <v>101</v>
      </c>
      <c r="C7522" s="63" t="s">
        <v>3061</v>
      </c>
      <c r="D7522" s="376" t="s">
        <v>5</v>
      </c>
      <c r="E7522" s="376" t="s">
        <v>3062</v>
      </c>
      <c r="F7522" s="509" t="s">
        <v>60</v>
      </c>
      <c r="G7522" s="509"/>
      <c r="H7522" s="64" t="s">
        <v>45</v>
      </c>
      <c r="I7522" s="577">
        <v>1</v>
      </c>
    </row>
    <row r="7523" spans="2:9" customFormat="1" ht="24" customHeight="1">
      <c r="B7523" s="74"/>
      <c r="C7523" s="574"/>
      <c r="D7523" s="574"/>
      <c r="E7523" s="574"/>
      <c r="F7523" s="574" t="s">
        <v>102</v>
      </c>
      <c r="G7523" s="575">
        <v>8.89</v>
      </c>
      <c r="H7523" s="574" t="s">
        <v>103</v>
      </c>
      <c r="I7523" s="75">
        <v>0</v>
      </c>
    </row>
    <row r="7524" spans="2:9" customFormat="1" ht="15.75" thickBot="1">
      <c r="B7524" s="74"/>
      <c r="C7524" s="574"/>
      <c r="D7524" s="574"/>
      <c r="E7524" s="574"/>
      <c r="F7524" s="574" t="s">
        <v>104</v>
      </c>
      <c r="G7524" s="575">
        <v>16.57</v>
      </c>
      <c r="H7524" s="574"/>
      <c r="I7524" s="576" t="s">
        <v>105</v>
      </c>
    </row>
    <row r="7525" spans="2:9" customFormat="1" ht="15.75" thickTop="1">
      <c r="B7525" s="76"/>
      <c r="C7525" s="67"/>
      <c r="D7525" s="67"/>
      <c r="E7525" s="67"/>
      <c r="F7525" s="67"/>
      <c r="G7525" s="67"/>
      <c r="H7525" s="67"/>
      <c r="I7525" s="77"/>
    </row>
    <row r="7526" spans="2:9" customFormat="1" ht="0.95" customHeight="1">
      <c r="B7526" s="382" t="s">
        <v>5836</v>
      </c>
      <c r="C7526" s="383" t="s">
        <v>7</v>
      </c>
      <c r="D7526" s="377" t="s">
        <v>95</v>
      </c>
      <c r="E7526" s="377" t="s">
        <v>8</v>
      </c>
      <c r="F7526" s="511" t="s">
        <v>99</v>
      </c>
      <c r="G7526" s="511"/>
      <c r="H7526" s="384" t="s">
        <v>96</v>
      </c>
      <c r="I7526" s="385" t="s">
        <v>97</v>
      </c>
    </row>
    <row r="7527" spans="2:9" customFormat="1" ht="18" customHeight="1">
      <c r="B7527" s="71" t="s">
        <v>100</v>
      </c>
      <c r="C7527" s="61" t="s">
        <v>1058</v>
      </c>
      <c r="D7527" s="378" t="s">
        <v>44</v>
      </c>
      <c r="E7527" s="378" t="s">
        <v>1059</v>
      </c>
      <c r="F7527" s="512">
        <v>1603</v>
      </c>
      <c r="G7527" s="512"/>
      <c r="H7527" s="62" t="s">
        <v>662</v>
      </c>
      <c r="I7527" s="572">
        <v>1</v>
      </c>
    </row>
    <row r="7528" spans="2:9" customFormat="1" ht="24" customHeight="1">
      <c r="B7528" s="78" t="s">
        <v>106</v>
      </c>
      <c r="C7528" s="68" t="s">
        <v>156</v>
      </c>
      <c r="D7528" s="375" t="s">
        <v>5</v>
      </c>
      <c r="E7528" s="375" t="s">
        <v>115</v>
      </c>
      <c r="F7528" s="510" t="s">
        <v>108</v>
      </c>
      <c r="G7528" s="510"/>
      <c r="H7528" s="69" t="s">
        <v>46</v>
      </c>
      <c r="I7528" s="573">
        <v>0.2</v>
      </c>
    </row>
    <row r="7529" spans="2:9" customFormat="1" ht="24" customHeight="1">
      <c r="B7529" s="78" t="s">
        <v>106</v>
      </c>
      <c r="C7529" s="68" t="s">
        <v>157</v>
      </c>
      <c r="D7529" s="375" t="s">
        <v>5</v>
      </c>
      <c r="E7529" s="375" t="s">
        <v>114</v>
      </c>
      <c r="F7529" s="510" t="s">
        <v>108</v>
      </c>
      <c r="G7529" s="510"/>
      <c r="H7529" s="69" t="s">
        <v>46</v>
      </c>
      <c r="I7529" s="573">
        <v>0.2</v>
      </c>
    </row>
    <row r="7530" spans="2:9" customFormat="1" ht="25.5">
      <c r="B7530" s="72" t="s">
        <v>101</v>
      </c>
      <c r="C7530" s="63" t="s">
        <v>3063</v>
      </c>
      <c r="D7530" s="376" t="s">
        <v>3064</v>
      </c>
      <c r="E7530" s="376" t="s">
        <v>3065</v>
      </c>
      <c r="F7530" s="509" t="s">
        <v>60</v>
      </c>
      <c r="G7530" s="509"/>
      <c r="H7530" s="64" t="s">
        <v>45</v>
      </c>
      <c r="I7530" s="577">
        <v>1</v>
      </c>
    </row>
    <row r="7531" spans="2:9" customFormat="1" ht="15">
      <c r="B7531" s="74"/>
      <c r="C7531" s="574"/>
      <c r="D7531" s="574"/>
      <c r="E7531" s="574"/>
      <c r="F7531" s="574" t="s">
        <v>102</v>
      </c>
      <c r="G7531" s="575">
        <v>7.03</v>
      </c>
      <c r="H7531" s="574" t="s">
        <v>103</v>
      </c>
      <c r="I7531" s="75">
        <v>0</v>
      </c>
    </row>
    <row r="7532" spans="2:9" customFormat="1" ht="0.95" customHeight="1" thickBot="1">
      <c r="B7532" s="74"/>
      <c r="C7532" s="574"/>
      <c r="D7532" s="574"/>
      <c r="E7532" s="574"/>
      <c r="F7532" s="574" t="s">
        <v>104</v>
      </c>
      <c r="G7532" s="575">
        <v>5.5</v>
      </c>
      <c r="H7532" s="574"/>
      <c r="I7532" s="576" t="s">
        <v>105</v>
      </c>
    </row>
    <row r="7533" spans="2:9" customFormat="1" ht="18" customHeight="1" thickTop="1">
      <c r="B7533" s="76"/>
      <c r="C7533" s="67"/>
      <c r="D7533" s="67"/>
      <c r="E7533" s="67"/>
      <c r="F7533" s="67"/>
      <c r="G7533" s="67"/>
      <c r="H7533" s="67"/>
      <c r="I7533" s="77"/>
    </row>
    <row r="7534" spans="2:9" customFormat="1" ht="24" customHeight="1">
      <c r="B7534" s="382" t="s">
        <v>1847</v>
      </c>
      <c r="C7534" s="383" t="s">
        <v>7</v>
      </c>
      <c r="D7534" s="377" t="s">
        <v>95</v>
      </c>
      <c r="E7534" s="377" t="s">
        <v>8</v>
      </c>
      <c r="F7534" s="511" t="s">
        <v>99</v>
      </c>
      <c r="G7534" s="511"/>
      <c r="H7534" s="384" t="s">
        <v>96</v>
      </c>
      <c r="I7534" s="385" t="s">
        <v>97</v>
      </c>
    </row>
    <row r="7535" spans="2:9" customFormat="1" ht="24" customHeight="1">
      <c r="B7535" s="71" t="s">
        <v>100</v>
      </c>
      <c r="C7535" s="61" t="s">
        <v>1061</v>
      </c>
      <c r="D7535" s="378" t="s">
        <v>358</v>
      </c>
      <c r="E7535" s="378" t="s">
        <v>1062</v>
      </c>
      <c r="F7535" s="512" t="s">
        <v>3066</v>
      </c>
      <c r="G7535" s="512"/>
      <c r="H7535" s="62" t="s">
        <v>45</v>
      </c>
      <c r="I7535" s="572">
        <v>1</v>
      </c>
    </row>
    <row r="7536" spans="2:9" customFormat="1" ht="26.1" customHeight="1">
      <c r="B7536" s="78" t="s">
        <v>106</v>
      </c>
      <c r="C7536" s="68" t="s">
        <v>157</v>
      </c>
      <c r="D7536" s="375" t="s">
        <v>5</v>
      </c>
      <c r="E7536" s="375" t="s">
        <v>114</v>
      </c>
      <c r="F7536" s="510" t="s">
        <v>108</v>
      </c>
      <c r="G7536" s="510"/>
      <c r="H7536" s="69" t="s">
        <v>46</v>
      </c>
      <c r="I7536" s="573">
        <v>0.13600000000000001</v>
      </c>
    </row>
    <row r="7537" spans="2:9" customFormat="1" ht="24" customHeight="1">
      <c r="B7537" s="78" t="s">
        <v>106</v>
      </c>
      <c r="C7537" s="68" t="s">
        <v>156</v>
      </c>
      <c r="D7537" s="375" t="s">
        <v>5</v>
      </c>
      <c r="E7537" s="375" t="s">
        <v>115</v>
      </c>
      <c r="F7537" s="510" t="s">
        <v>108</v>
      </c>
      <c r="G7537" s="510"/>
      <c r="H7537" s="69" t="s">
        <v>46</v>
      </c>
      <c r="I7537" s="573">
        <v>0.13600000000000001</v>
      </c>
    </row>
    <row r="7538" spans="2:9" customFormat="1" ht="15">
      <c r="B7538" s="72" t="s">
        <v>101</v>
      </c>
      <c r="C7538" s="63" t="s">
        <v>3067</v>
      </c>
      <c r="D7538" s="376" t="s">
        <v>358</v>
      </c>
      <c r="E7538" s="376" t="s">
        <v>1062</v>
      </c>
      <c r="F7538" s="509" t="s">
        <v>60</v>
      </c>
      <c r="G7538" s="509"/>
      <c r="H7538" s="64" t="s">
        <v>45</v>
      </c>
      <c r="I7538" s="577">
        <v>1</v>
      </c>
    </row>
    <row r="7539" spans="2:9" customFormat="1" ht="15">
      <c r="B7539" s="74"/>
      <c r="C7539" s="574"/>
      <c r="D7539" s="574"/>
      <c r="E7539" s="574"/>
      <c r="F7539" s="574" t="s">
        <v>102</v>
      </c>
      <c r="G7539" s="575">
        <v>4.7699999999999996</v>
      </c>
      <c r="H7539" s="574" t="s">
        <v>103</v>
      </c>
      <c r="I7539" s="75">
        <v>0</v>
      </c>
    </row>
    <row r="7540" spans="2:9" customFormat="1" ht="0.95" customHeight="1" thickBot="1">
      <c r="B7540" s="74"/>
      <c r="C7540" s="574"/>
      <c r="D7540" s="574"/>
      <c r="E7540" s="574"/>
      <c r="F7540" s="574" t="s">
        <v>104</v>
      </c>
      <c r="G7540" s="575">
        <v>17.41</v>
      </c>
      <c r="H7540" s="574"/>
      <c r="I7540" s="576" t="s">
        <v>105</v>
      </c>
    </row>
    <row r="7541" spans="2:9" customFormat="1" ht="18" customHeight="1" thickTop="1">
      <c r="B7541" s="76"/>
      <c r="C7541" s="67"/>
      <c r="D7541" s="67"/>
      <c r="E7541" s="67"/>
      <c r="F7541" s="67"/>
      <c r="G7541" s="67"/>
      <c r="H7541" s="67"/>
      <c r="I7541" s="77"/>
    </row>
    <row r="7542" spans="2:9" customFormat="1" ht="24" customHeight="1">
      <c r="B7542" s="382" t="s">
        <v>5837</v>
      </c>
      <c r="C7542" s="383" t="s">
        <v>7</v>
      </c>
      <c r="D7542" s="377" t="s">
        <v>95</v>
      </c>
      <c r="E7542" s="377" t="s">
        <v>8</v>
      </c>
      <c r="F7542" s="511" t="s">
        <v>99</v>
      </c>
      <c r="G7542" s="511"/>
      <c r="H7542" s="384" t="s">
        <v>96</v>
      </c>
      <c r="I7542" s="385" t="s">
        <v>97</v>
      </c>
    </row>
    <row r="7543" spans="2:9" customFormat="1" ht="24" customHeight="1">
      <c r="B7543" s="71" t="s">
        <v>100</v>
      </c>
      <c r="C7543" s="61" t="s">
        <v>1063</v>
      </c>
      <c r="D7543" s="378" t="s">
        <v>358</v>
      </c>
      <c r="E7543" s="378" t="s">
        <v>1064</v>
      </c>
      <c r="F7543" s="512" t="s">
        <v>3068</v>
      </c>
      <c r="G7543" s="512"/>
      <c r="H7543" s="62" t="s">
        <v>45</v>
      </c>
      <c r="I7543" s="572">
        <v>1</v>
      </c>
    </row>
    <row r="7544" spans="2:9" customFormat="1" ht="26.1" customHeight="1">
      <c r="B7544" s="78" t="s">
        <v>106</v>
      </c>
      <c r="C7544" s="68" t="s">
        <v>156</v>
      </c>
      <c r="D7544" s="375" t="s">
        <v>5</v>
      </c>
      <c r="E7544" s="375" t="s">
        <v>115</v>
      </c>
      <c r="F7544" s="510" t="s">
        <v>108</v>
      </c>
      <c r="G7544" s="510"/>
      <c r="H7544" s="69" t="s">
        <v>46</v>
      </c>
      <c r="I7544" s="573">
        <v>1.4E-2</v>
      </c>
    </row>
    <row r="7545" spans="2:9" customFormat="1" ht="24" customHeight="1">
      <c r="B7545" s="72" t="s">
        <v>101</v>
      </c>
      <c r="C7545" s="63" t="s">
        <v>6206</v>
      </c>
      <c r="D7545" s="376" t="s">
        <v>5</v>
      </c>
      <c r="E7545" s="376" t="s">
        <v>6207</v>
      </c>
      <c r="F7545" s="509" t="s">
        <v>60</v>
      </c>
      <c r="G7545" s="509"/>
      <c r="H7545" s="64" t="s">
        <v>45</v>
      </c>
      <c r="I7545" s="577">
        <v>1</v>
      </c>
    </row>
    <row r="7546" spans="2:9" customFormat="1" ht="25.5" customHeight="1">
      <c r="B7546" s="74"/>
      <c r="C7546" s="574"/>
      <c r="D7546" s="574"/>
      <c r="E7546" s="574"/>
      <c r="F7546" s="574" t="s">
        <v>102</v>
      </c>
      <c r="G7546" s="575">
        <v>0.28999999999999998</v>
      </c>
      <c r="H7546" s="574" t="s">
        <v>103</v>
      </c>
      <c r="I7546" s="75">
        <v>0</v>
      </c>
    </row>
    <row r="7547" spans="2:9" customFormat="1" ht="15.75" thickBot="1">
      <c r="B7547" s="74"/>
      <c r="C7547" s="574"/>
      <c r="D7547" s="574"/>
      <c r="E7547" s="574"/>
      <c r="F7547" s="574" t="s">
        <v>104</v>
      </c>
      <c r="G7547" s="575">
        <v>0.24</v>
      </c>
      <c r="H7547" s="574"/>
      <c r="I7547" s="576" t="s">
        <v>105</v>
      </c>
    </row>
    <row r="7548" spans="2:9" customFormat="1" ht="0.95" customHeight="1" thickTop="1">
      <c r="B7548" s="76"/>
      <c r="C7548" s="67"/>
      <c r="D7548" s="67"/>
      <c r="E7548" s="67"/>
      <c r="F7548" s="67"/>
      <c r="G7548" s="67"/>
      <c r="H7548" s="67"/>
      <c r="I7548" s="77"/>
    </row>
    <row r="7549" spans="2:9" customFormat="1" ht="18" customHeight="1">
      <c r="B7549" s="382" t="s">
        <v>5838</v>
      </c>
      <c r="C7549" s="383" t="s">
        <v>7</v>
      </c>
      <c r="D7549" s="377" t="s">
        <v>95</v>
      </c>
      <c r="E7549" s="377" t="s">
        <v>8</v>
      </c>
      <c r="F7549" s="511" t="s">
        <v>99</v>
      </c>
      <c r="G7549" s="511"/>
      <c r="H7549" s="384" t="s">
        <v>96</v>
      </c>
      <c r="I7549" s="385" t="s">
        <v>97</v>
      </c>
    </row>
    <row r="7550" spans="2:9" customFormat="1" ht="24" customHeight="1">
      <c r="B7550" s="71" t="s">
        <v>100</v>
      </c>
      <c r="C7550" s="61" t="s">
        <v>1065</v>
      </c>
      <c r="D7550" s="378" t="s">
        <v>44</v>
      </c>
      <c r="E7550" s="378" t="s">
        <v>1066</v>
      </c>
      <c r="F7550" s="512">
        <v>87</v>
      </c>
      <c r="G7550" s="512"/>
      <c r="H7550" s="62" t="s">
        <v>61</v>
      </c>
      <c r="I7550" s="572">
        <v>1</v>
      </c>
    </row>
    <row r="7551" spans="2:9" customFormat="1" ht="24" customHeight="1">
      <c r="B7551" s="72" t="s">
        <v>101</v>
      </c>
      <c r="C7551" s="63" t="s">
        <v>3069</v>
      </c>
      <c r="D7551" s="376" t="s">
        <v>3070</v>
      </c>
      <c r="E7551" s="376" t="s">
        <v>3071</v>
      </c>
      <c r="F7551" s="509" t="s">
        <v>60</v>
      </c>
      <c r="G7551" s="509"/>
      <c r="H7551" s="64" t="s">
        <v>61</v>
      </c>
      <c r="I7551" s="577">
        <v>1</v>
      </c>
    </row>
    <row r="7552" spans="2:9" customFormat="1" ht="26.1" customHeight="1">
      <c r="B7552" s="74"/>
      <c r="C7552" s="574"/>
      <c r="D7552" s="574"/>
      <c r="E7552" s="574"/>
      <c r="F7552" s="574" t="s">
        <v>102</v>
      </c>
      <c r="G7552" s="575">
        <v>0</v>
      </c>
      <c r="H7552" s="574" t="s">
        <v>103</v>
      </c>
      <c r="I7552" s="75">
        <v>0</v>
      </c>
    </row>
    <row r="7553" spans="2:9" customFormat="1" ht="24" customHeight="1" thickBot="1">
      <c r="B7553" s="74"/>
      <c r="C7553" s="574"/>
      <c r="D7553" s="574"/>
      <c r="E7553" s="574"/>
      <c r="F7553" s="574" t="s">
        <v>104</v>
      </c>
      <c r="G7553" s="575">
        <v>5.54</v>
      </c>
      <c r="H7553" s="574"/>
      <c r="I7553" s="576" t="s">
        <v>105</v>
      </c>
    </row>
    <row r="7554" spans="2:9" customFormat="1" ht="25.5" customHeight="1" thickTop="1">
      <c r="B7554" s="76"/>
      <c r="C7554" s="67"/>
      <c r="D7554" s="67"/>
      <c r="E7554" s="67"/>
      <c r="F7554" s="67"/>
      <c r="G7554" s="67"/>
      <c r="H7554" s="67"/>
      <c r="I7554" s="77"/>
    </row>
    <row r="7555" spans="2:9" customFormat="1" ht="25.5" customHeight="1">
      <c r="B7555" s="382" t="s">
        <v>5839</v>
      </c>
      <c r="C7555" s="383" t="s">
        <v>7</v>
      </c>
      <c r="D7555" s="377" t="s">
        <v>95</v>
      </c>
      <c r="E7555" s="377" t="s">
        <v>8</v>
      </c>
      <c r="F7555" s="511" t="s">
        <v>99</v>
      </c>
      <c r="G7555" s="511"/>
      <c r="H7555" s="384" t="s">
        <v>96</v>
      </c>
      <c r="I7555" s="385" t="s">
        <v>97</v>
      </c>
    </row>
    <row r="7556" spans="2:9" customFormat="1" ht="0.95" customHeight="1">
      <c r="B7556" s="71" t="s">
        <v>100</v>
      </c>
      <c r="C7556" s="61" t="s">
        <v>1067</v>
      </c>
      <c r="D7556" s="378" t="s">
        <v>44</v>
      </c>
      <c r="E7556" s="378" t="s">
        <v>1068</v>
      </c>
      <c r="F7556" s="512" t="s">
        <v>227</v>
      </c>
      <c r="G7556" s="512"/>
      <c r="H7556" s="62" t="s">
        <v>68</v>
      </c>
      <c r="I7556" s="572">
        <v>1</v>
      </c>
    </row>
    <row r="7557" spans="2:9" customFormat="1" ht="18" customHeight="1">
      <c r="B7557" s="78" t="s">
        <v>106</v>
      </c>
      <c r="C7557" s="68" t="s">
        <v>156</v>
      </c>
      <c r="D7557" s="375" t="s">
        <v>5</v>
      </c>
      <c r="E7557" s="375" t="s">
        <v>115</v>
      </c>
      <c r="F7557" s="510" t="s">
        <v>108</v>
      </c>
      <c r="G7557" s="510"/>
      <c r="H7557" s="69" t="s">
        <v>46</v>
      </c>
      <c r="I7557" s="573">
        <v>0.3</v>
      </c>
    </row>
    <row r="7558" spans="2:9" customFormat="1" ht="24" customHeight="1">
      <c r="B7558" s="78" t="s">
        <v>106</v>
      </c>
      <c r="C7558" s="68" t="s">
        <v>157</v>
      </c>
      <c r="D7558" s="375" t="s">
        <v>5</v>
      </c>
      <c r="E7558" s="375" t="s">
        <v>114</v>
      </c>
      <c r="F7558" s="510" t="s">
        <v>108</v>
      </c>
      <c r="G7558" s="510"/>
      <c r="H7558" s="69" t="s">
        <v>46</v>
      </c>
      <c r="I7558" s="573">
        <v>0.3</v>
      </c>
    </row>
    <row r="7559" spans="2:9" customFormat="1" ht="24" customHeight="1">
      <c r="B7559" s="72" t="s">
        <v>101</v>
      </c>
      <c r="C7559" s="63" t="s">
        <v>3072</v>
      </c>
      <c r="D7559" s="376" t="s">
        <v>5</v>
      </c>
      <c r="E7559" s="376" t="s">
        <v>3073</v>
      </c>
      <c r="F7559" s="509" t="s">
        <v>60</v>
      </c>
      <c r="G7559" s="509"/>
      <c r="H7559" s="64" t="s">
        <v>45</v>
      </c>
      <c r="I7559" s="577">
        <v>1</v>
      </c>
    </row>
    <row r="7560" spans="2:9" customFormat="1" ht="26.1" customHeight="1">
      <c r="B7560" s="74"/>
      <c r="C7560" s="574"/>
      <c r="D7560" s="574"/>
      <c r="E7560" s="574"/>
      <c r="F7560" s="574" t="s">
        <v>102</v>
      </c>
      <c r="G7560" s="575">
        <v>10.55</v>
      </c>
      <c r="H7560" s="574" t="s">
        <v>103</v>
      </c>
      <c r="I7560" s="75">
        <v>0</v>
      </c>
    </row>
    <row r="7561" spans="2:9" customFormat="1" ht="24" customHeight="1" thickBot="1">
      <c r="B7561" s="74"/>
      <c r="C7561" s="574"/>
      <c r="D7561" s="574"/>
      <c r="E7561" s="574"/>
      <c r="F7561" s="574" t="s">
        <v>104</v>
      </c>
      <c r="G7561" s="575">
        <v>3.88</v>
      </c>
      <c r="H7561" s="574"/>
      <c r="I7561" s="576" t="s">
        <v>105</v>
      </c>
    </row>
    <row r="7562" spans="2:9" customFormat="1" ht="15.75" thickTop="1">
      <c r="B7562" s="76"/>
      <c r="C7562" s="67"/>
      <c r="D7562" s="67"/>
      <c r="E7562" s="67"/>
      <c r="F7562" s="67"/>
      <c r="G7562" s="67"/>
      <c r="H7562" s="67"/>
      <c r="I7562" s="77"/>
    </row>
    <row r="7563" spans="2:9" customFormat="1" ht="38.25" customHeight="1">
      <c r="B7563" s="382" t="s">
        <v>5840</v>
      </c>
      <c r="C7563" s="383" t="s">
        <v>7</v>
      </c>
      <c r="D7563" s="377" t="s">
        <v>95</v>
      </c>
      <c r="E7563" s="377" t="s">
        <v>8</v>
      </c>
      <c r="F7563" s="511" t="s">
        <v>99</v>
      </c>
      <c r="G7563" s="511"/>
      <c r="H7563" s="384" t="s">
        <v>96</v>
      </c>
      <c r="I7563" s="385" t="s">
        <v>97</v>
      </c>
    </row>
    <row r="7564" spans="2:9" customFormat="1" ht="0.95" customHeight="1">
      <c r="B7564" s="71" t="s">
        <v>100</v>
      </c>
      <c r="C7564" s="61" t="s">
        <v>1069</v>
      </c>
      <c r="D7564" s="378" t="s">
        <v>44</v>
      </c>
      <c r="E7564" s="378" t="s">
        <v>1070</v>
      </c>
      <c r="F7564" s="512" t="s">
        <v>227</v>
      </c>
      <c r="G7564" s="512"/>
      <c r="H7564" s="62" t="s">
        <v>68</v>
      </c>
      <c r="I7564" s="572">
        <v>1</v>
      </c>
    </row>
    <row r="7565" spans="2:9" customFormat="1" ht="18" customHeight="1">
      <c r="B7565" s="78" t="s">
        <v>106</v>
      </c>
      <c r="C7565" s="68" t="s">
        <v>156</v>
      </c>
      <c r="D7565" s="375" t="s">
        <v>5</v>
      </c>
      <c r="E7565" s="375" t="s">
        <v>115</v>
      </c>
      <c r="F7565" s="510" t="s">
        <v>108</v>
      </c>
      <c r="G7565" s="510"/>
      <c r="H7565" s="69" t="s">
        <v>46</v>
      </c>
      <c r="I7565" s="573">
        <v>0.3</v>
      </c>
    </row>
    <row r="7566" spans="2:9" customFormat="1" ht="24" customHeight="1">
      <c r="B7566" s="78" t="s">
        <v>106</v>
      </c>
      <c r="C7566" s="68" t="s">
        <v>157</v>
      </c>
      <c r="D7566" s="375" t="s">
        <v>5</v>
      </c>
      <c r="E7566" s="375" t="s">
        <v>114</v>
      </c>
      <c r="F7566" s="510" t="s">
        <v>108</v>
      </c>
      <c r="G7566" s="510"/>
      <c r="H7566" s="69" t="s">
        <v>46</v>
      </c>
      <c r="I7566" s="573">
        <v>0.3</v>
      </c>
    </row>
    <row r="7567" spans="2:9" customFormat="1" ht="24" customHeight="1">
      <c r="B7567" s="72" t="s">
        <v>101</v>
      </c>
      <c r="C7567" s="63" t="s">
        <v>3074</v>
      </c>
      <c r="D7567" s="376" t="s">
        <v>5</v>
      </c>
      <c r="E7567" s="376" t="s">
        <v>1070</v>
      </c>
      <c r="F7567" s="509" t="s">
        <v>60</v>
      </c>
      <c r="G7567" s="509"/>
      <c r="H7567" s="64" t="s">
        <v>45</v>
      </c>
      <c r="I7567" s="577">
        <v>1</v>
      </c>
    </row>
    <row r="7568" spans="2:9" customFormat="1" ht="26.1" customHeight="1">
      <c r="B7568" s="74"/>
      <c r="C7568" s="574"/>
      <c r="D7568" s="574"/>
      <c r="E7568" s="574"/>
      <c r="F7568" s="574" t="s">
        <v>102</v>
      </c>
      <c r="G7568" s="575">
        <v>10.55</v>
      </c>
      <c r="H7568" s="574" t="s">
        <v>103</v>
      </c>
      <c r="I7568" s="75">
        <v>0</v>
      </c>
    </row>
    <row r="7569" spans="2:9" customFormat="1" ht="24" customHeight="1" thickBot="1">
      <c r="B7569" s="74"/>
      <c r="C7569" s="574"/>
      <c r="D7569" s="574"/>
      <c r="E7569" s="574"/>
      <c r="F7569" s="574" t="s">
        <v>104</v>
      </c>
      <c r="G7569" s="575">
        <v>4.3899999999999997</v>
      </c>
      <c r="H7569" s="574"/>
      <c r="I7569" s="576" t="s">
        <v>105</v>
      </c>
    </row>
    <row r="7570" spans="2:9" customFormat="1" ht="15.75" thickTop="1">
      <c r="B7570" s="76"/>
      <c r="C7570" s="67"/>
      <c r="D7570" s="67"/>
      <c r="E7570" s="67"/>
      <c r="F7570" s="67"/>
      <c r="G7570" s="67"/>
      <c r="H7570" s="67"/>
      <c r="I7570" s="77"/>
    </row>
    <row r="7571" spans="2:9" customFormat="1" ht="15">
      <c r="B7571" s="382" t="s">
        <v>5841</v>
      </c>
      <c r="C7571" s="383" t="s">
        <v>7</v>
      </c>
      <c r="D7571" s="377" t="s">
        <v>95</v>
      </c>
      <c r="E7571" s="377" t="s">
        <v>8</v>
      </c>
      <c r="F7571" s="511" t="s">
        <v>99</v>
      </c>
      <c r="G7571" s="511"/>
      <c r="H7571" s="384" t="s">
        <v>96</v>
      </c>
      <c r="I7571" s="385" t="s">
        <v>97</v>
      </c>
    </row>
    <row r="7572" spans="2:9" customFormat="1" ht="0.95" customHeight="1">
      <c r="B7572" s="71" t="s">
        <v>100</v>
      </c>
      <c r="C7572" s="61" t="s">
        <v>1071</v>
      </c>
      <c r="D7572" s="378" t="s">
        <v>44</v>
      </c>
      <c r="E7572" s="378" t="s">
        <v>1072</v>
      </c>
      <c r="F7572" s="512" t="s">
        <v>227</v>
      </c>
      <c r="G7572" s="512"/>
      <c r="H7572" s="62" t="s">
        <v>68</v>
      </c>
      <c r="I7572" s="572">
        <v>1</v>
      </c>
    </row>
    <row r="7573" spans="2:9" customFormat="1" ht="18" customHeight="1">
      <c r="B7573" s="78" t="s">
        <v>106</v>
      </c>
      <c r="C7573" s="68" t="s">
        <v>156</v>
      </c>
      <c r="D7573" s="375" t="s">
        <v>5</v>
      </c>
      <c r="E7573" s="375" t="s">
        <v>115</v>
      </c>
      <c r="F7573" s="510" t="s">
        <v>108</v>
      </c>
      <c r="G7573" s="510"/>
      <c r="H7573" s="69" t="s">
        <v>46</v>
      </c>
      <c r="I7573" s="573">
        <v>0.3</v>
      </c>
    </row>
    <row r="7574" spans="2:9" customFormat="1" ht="24" customHeight="1">
      <c r="B7574" s="78" t="s">
        <v>106</v>
      </c>
      <c r="C7574" s="68" t="s">
        <v>157</v>
      </c>
      <c r="D7574" s="375" t="s">
        <v>5</v>
      </c>
      <c r="E7574" s="375" t="s">
        <v>114</v>
      </c>
      <c r="F7574" s="510" t="s">
        <v>108</v>
      </c>
      <c r="G7574" s="510"/>
      <c r="H7574" s="69" t="s">
        <v>46</v>
      </c>
      <c r="I7574" s="573">
        <v>0.3</v>
      </c>
    </row>
    <row r="7575" spans="2:9" customFormat="1" ht="24" customHeight="1">
      <c r="B7575" s="72" t="s">
        <v>101</v>
      </c>
      <c r="C7575" s="63" t="s">
        <v>3075</v>
      </c>
      <c r="D7575" s="376" t="s">
        <v>5</v>
      </c>
      <c r="E7575" s="376" t="s">
        <v>1072</v>
      </c>
      <c r="F7575" s="509" t="s">
        <v>60</v>
      </c>
      <c r="G7575" s="509"/>
      <c r="H7575" s="64" t="s">
        <v>45</v>
      </c>
      <c r="I7575" s="577">
        <v>1</v>
      </c>
    </row>
    <row r="7576" spans="2:9" customFormat="1" ht="26.1" customHeight="1">
      <c r="B7576" s="74"/>
      <c r="C7576" s="574"/>
      <c r="D7576" s="574"/>
      <c r="E7576" s="574"/>
      <c r="F7576" s="574" t="s">
        <v>102</v>
      </c>
      <c r="G7576" s="575">
        <v>10.55</v>
      </c>
      <c r="H7576" s="574" t="s">
        <v>103</v>
      </c>
      <c r="I7576" s="75">
        <v>0</v>
      </c>
    </row>
    <row r="7577" spans="2:9" customFormat="1" ht="24" customHeight="1" thickBot="1">
      <c r="B7577" s="74"/>
      <c r="C7577" s="574"/>
      <c r="D7577" s="574"/>
      <c r="E7577" s="574"/>
      <c r="F7577" s="574" t="s">
        <v>104</v>
      </c>
      <c r="G7577" s="575">
        <v>3.54</v>
      </c>
      <c r="H7577" s="574"/>
      <c r="I7577" s="576" t="s">
        <v>105</v>
      </c>
    </row>
    <row r="7578" spans="2:9" customFormat="1" ht="15.75" thickTop="1">
      <c r="B7578" s="76"/>
      <c r="C7578" s="67"/>
      <c r="D7578" s="67"/>
      <c r="E7578" s="67"/>
      <c r="F7578" s="67"/>
      <c r="G7578" s="67"/>
      <c r="H7578" s="67"/>
      <c r="I7578" s="77"/>
    </row>
    <row r="7579" spans="2:9" customFormat="1" ht="15">
      <c r="B7579" s="382" t="s">
        <v>5842</v>
      </c>
      <c r="C7579" s="383" t="s">
        <v>7</v>
      </c>
      <c r="D7579" s="377" t="s">
        <v>95</v>
      </c>
      <c r="E7579" s="377" t="s">
        <v>8</v>
      </c>
      <c r="F7579" s="511" t="s">
        <v>99</v>
      </c>
      <c r="G7579" s="511"/>
      <c r="H7579" s="384" t="s">
        <v>96</v>
      </c>
      <c r="I7579" s="385" t="s">
        <v>97</v>
      </c>
    </row>
    <row r="7580" spans="2:9" customFormat="1" ht="0.95" customHeight="1">
      <c r="B7580" s="71" t="s">
        <v>100</v>
      </c>
      <c r="C7580" s="61" t="s">
        <v>1073</v>
      </c>
      <c r="D7580" s="378" t="s">
        <v>44</v>
      </c>
      <c r="E7580" s="378" t="s">
        <v>1074</v>
      </c>
      <c r="F7580" s="512">
        <v>63</v>
      </c>
      <c r="G7580" s="512"/>
      <c r="H7580" s="62" t="s">
        <v>45</v>
      </c>
      <c r="I7580" s="572">
        <v>1</v>
      </c>
    </row>
    <row r="7581" spans="2:9" customFormat="1" ht="18" customHeight="1">
      <c r="B7581" s="78" t="s">
        <v>106</v>
      </c>
      <c r="C7581" s="68" t="s">
        <v>156</v>
      </c>
      <c r="D7581" s="375" t="s">
        <v>5</v>
      </c>
      <c r="E7581" s="375" t="s">
        <v>115</v>
      </c>
      <c r="F7581" s="510" t="s">
        <v>108</v>
      </c>
      <c r="G7581" s="510"/>
      <c r="H7581" s="69" t="s">
        <v>46</v>
      </c>
      <c r="I7581" s="573">
        <v>1.3</v>
      </c>
    </row>
    <row r="7582" spans="2:9" customFormat="1" ht="26.1" customHeight="1">
      <c r="B7582" s="78" t="s">
        <v>106</v>
      </c>
      <c r="C7582" s="68" t="s">
        <v>157</v>
      </c>
      <c r="D7582" s="375" t="s">
        <v>5</v>
      </c>
      <c r="E7582" s="375" t="s">
        <v>114</v>
      </c>
      <c r="F7582" s="510" t="s">
        <v>108</v>
      </c>
      <c r="G7582" s="510"/>
      <c r="H7582" s="69" t="s">
        <v>46</v>
      </c>
      <c r="I7582" s="573">
        <v>1.3</v>
      </c>
    </row>
    <row r="7583" spans="2:9" customFormat="1" ht="26.1" customHeight="1">
      <c r="B7583" s="72" t="s">
        <v>101</v>
      </c>
      <c r="C7583" s="63" t="s">
        <v>2483</v>
      </c>
      <c r="D7583" s="376" t="s">
        <v>5</v>
      </c>
      <c r="E7583" s="376" t="s">
        <v>2484</v>
      </c>
      <c r="F7583" s="509" t="s">
        <v>60</v>
      </c>
      <c r="G7583" s="509"/>
      <c r="H7583" s="64" t="s">
        <v>2482</v>
      </c>
      <c r="I7583" s="577">
        <v>1</v>
      </c>
    </row>
    <row r="7584" spans="2:9" customFormat="1" ht="26.1" customHeight="1">
      <c r="B7584" s="74"/>
      <c r="C7584" s="574"/>
      <c r="D7584" s="574"/>
      <c r="E7584" s="574"/>
      <c r="F7584" s="574" t="s">
        <v>102</v>
      </c>
      <c r="G7584" s="575">
        <v>45.72</v>
      </c>
      <c r="H7584" s="574" t="s">
        <v>103</v>
      </c>
      <c r="I7584" s="75">
        <v>0</v>
      </c>
    </row>
    <row r="7585" spans="2:9" customFormat="1" ht="26.1" customHeight="1" thickBot="1">
      <c r="B7585" s="74"/>
      <c r="C7585" s="574"/>
      <c r="D7585" s="574"/>
      <c r="E7585" s="574"/>
      <c r="F7585" s="574" t="s">
        <v>104</v>
      </c>
      <c r="G7585" s="575">
        <v>24.79</v>
      </c>
      <c r="H7585" s="574"/>
      <c r="I7585" s="576" t="s">
        <v>105</v>
      </c>
    </row>
    <row r="7586" spans="2:9" customFormat="1" ht="25.5" customHeight="1" thickTop="1">
      <c r="B7586" s="76"/>
      <c r="C7586" s="67"/>
      <c r="D7586" s="67"/>
      <c r="E7586" s="67"/>
      <c r="F7586" s="67"/>
      <c r="G7586" s="67"/>
      <c r="H7586" s="67"/>
      <c r="I7586" s="77"/>
    </row>
    <row r="7587" spans="2:9" customFormat="1" ht="15">
      <c r="B7587" s="382" t="s">
        <v>5843</v>
      </c>
      <c r="C7587" s="383" t="s">
        <v>7</v>
      </c>
      <c r="D7587" s="377" t="s">
        <v>95</v>
      </c>
      <c r="E7587" s="377" t="s">
        <v>8</v>
      </c>
      <c r="F7587" s="511" t="s">
        <v>99</v>
      </c>
      <c r="G7587" s="511"/>
      <c r="H7587" s="384" t="s">
        <v>96</v>
      </c>
      <c r="I7587" s="385" t="s">
        <v>97</v>
      </c>
    </row>
    <row r="7588" spans="2:9" customFormat="1" ht="0.95" customHeight="1">
      <c r="B7588" s="71" t="s">
        <v>100</v>
      </c>
      <c r="C7588" s="61" t="s">
        <v>1075</v>
      </c>
      <c r="D7588" s="378" t="s">
        <v>44</v>
      </c>
      <c r="E7588" s="378" t="s">
        <v>1076</v>
      </c>
      <c r="F7588" s="512">
        <v>63</v>
      </c>
      <c r="G7588" s="512"/>
      <c r="H7588" s="62" t="s">
        <v>45</v>
      </c>
      <c r="I7588" s="572">
        <v>1</v>
      </c>
    </row>
    <row r="7589" spans="2:9" customFormat="1" ht="18" customHeight="1">
      <c r="B7589" s="78" t="s">
        <v>106</v>
      </c>
      <c r="C7589" s="68" t="s">
        <v>156</v>
      </c>
      <c r="D7589" s="375" t="s">
        <v>5</v>
      </c>
      <c r="E7589" s="375" t="s">
        <v>115</v>
      </c>
      <c r="F7589" s="510" t="s">
        <v>108</v>
      </c>
      <c r="G7589" s="510"/>
      <c r="H7589" s="69" t="s">
        <v>46</v>
      </c>
      <c r="I7589" s="573">
        <v>5.0000000000000001E-3</v>
      </c>
    </row>
    <row r="7590" spans="2:9" customFormat="1" ht="26.1" customHeight="1">
      <c r="B7590" s="78" t="s">
        <v>106</v>
      </c>
      <c r="C7590" s="68" t="s">
        <v>157</v>
      </c>
      <c r="D7590" s="375" t="s">
        <v>5</v>
      </c>
      <c r="E7590" s="375" t="s">
        <v>114</v>
      </c>
      <c r="F7590" s="510" t="s">
        <v>108</v>
      </c>
      <c r="G7590" s="510"/>
      <c r="H7590" s="69" t="s">
        <v>46</v>
      </c>
      <c r="I7590" s="573">
        <v>5.0000000000000001E-3</v>
      </c>
    </row>
    <row r="7591" spans="2:9" customFormat="1" ht="26.1" customHeight="1">
      <c r="B7591" s="72" t="s">
        <v>101</v>
      </c>
      <c r="C7591" s="63" t="s">
        <v>3076</v>
      </c>
      <c r="D7591" s="376" t="s">
        <v>358</v>
      </c>
      <c r="E7591" s="376" t="s">
        <v>3077</v>
      </c>
      <c r="F7591" s="509" t="s">
        <v>60</v>
      </c>
      <c r="G7591" s="509"/>
      <c r="H7591" s="64" t="s">
        <v>45</v>
      </c>
      <c r="I7591" s="577">
        <v>1</v>
      </c>
    </row>
    <row r="7592" spans="2:9" customFormat="1" ht="26.1" customHeight="1">
      <c r="B7592" s="74"/>
      <c r="C7592" s="574"/>
      <c r="D7592" s="574"/>
      <c r="E7592" s="574"/>
      <c r="F7592" s="574" t="s">
        <v>102</v>
      </c>
      <c r="G7592" s="575">
        <v>0.17</v>
      </c>
      <c r="H7592" s="574" t="s">
        <v>103</v>
      </c>
      <c r="I7592" s="75">
        <v>0</v>
      </c>
    </row>
    <row r="7593" spans="2:9" customFormat="1" ht="24" customHeight="1" thickBot="1">
      <c r="B7593" s="74"/>
      <c r="C7593" s="574"/>
      <c r="D7593" s="574"/>
      <c r="E7593" s="574"/>
      <c r="F7593" s="574" t="s">
        <v>104</v>
      </c>
      <c r="G7593" s="575">
        <v>0.19</v>
      </c>
      <c r="H7593" s="574"/>
      <c r="I7593" s="576" t="s">
        <v>105</v>
      </c>
    </row>
    <row r="7594" spans="2:9" customFormat="1" ht="25.5" customHeight="1" thickTop="1">
      <c r="B7594" s="76"/>
      <c r="C7594" s="67"/>
      <c r="D7594" s="67"/>
      <c r="E7594" s="67"/>
      <c r="F7594" s="67"/>
      <c r="G7594" s="67"/>
      <c r="H7594" s="67"/>
      <c r="I7594" s="77"/>
    </row>
    <row r="7595" spans="2:9" customFormat="1" ht="25.5" customHeight="1">
      <c r="B7595" s="382" t="s">
        <v>5844</v>
      </c>
      <c r="C7595" s="383" t="s">
        <v>7</v>
      </c>
      <c r="D7595" s="377" t="s">
        <v>95</v>
      </c>
      <c r="E7595" s="377" t="s">
        <v>8</v>
      </c>
      <c r="F7595" s="511" t="s">
        <v>99</v>
      </c>
      <c r="G7595" s="511"/>
      <c r="H7595" s="384" t="s">
        <v>96</v>
      </c>
      <c r="I7595" s="385" t="s">
        <v>97</v>
      </c>
    </row>
    <row r="7596" spans="2:9" customFormat="1" ht="0.95" customHeight="1">
      <c r="B7596" s="71" t="s">
        <v>100</v>
      </c>
      <c r="C7596" s="61" t="s">
        <v>1077</v>
      </c>
      <c r="D7596" s="378" t="s">
        <v>44</v>
      </c>
      <c r="E7596" s="378" t="s">
        <v>1078</v>
      </c>
      <c r="F7596" s="512">
        <v>63</v>
      </c>
      <c r="G7596" s="512"/>
      <c r="H7596" s="62" t="s">
        <v>45</v>
      </c>
      <c r="I7596" s="572">
        <v>1</v>
      </c>
    </row>
    <row r="7597" spans="2:9" customFormat="1" ht="18" customHeight="1">
      <c r="B7597" s="78" t="s">
        <v>106</v>
      </c>
      <c r="C7597" s="68" t="s">
        <v>156</v>
      </c>
      <c r="D7597" s="375" t="s">
        <v>5</v>
      </c>
      <c r="E7597" s="375" t="s">
        <v>115</v>
      </c>
      <c r="F7597" s="510" t="s">
        <v>108</v>
      </c>
      <c r="G7597" s="510"/>
      <c r="H7597" s="69" t="s">
        <v>46</v>
      </c>
      <c r="I7597" s="573">
        <v>1.2999999999999999E-2</v>
      </c>
    </row>
    <row r="7598" spans="2:9" customFormat="1" ht="26.1" customHeight="1">
      <c r="B7598" s="78" t="s">
        <v>106</v>
      </c>
      <c r="C7598" s="68" t="s">
        <v>157</v>
      </c>
      <c r="D7598" s="375" t="s">
        <v>5</v>
      </c>
      <c r="E7598" s="375" t="s">
        <v>114</v>
      </c>
      <c r="F7598" s="510" t="s">
        <v>108</v>
      </c>
      <c r="G7598" s="510"/>
      <c r="H7598" s="69" t="s">
        <v>46</v>
      </c>
      <c r="I7598" s="573">
        <v>1.2999999999999999E-2</v>
      </c>
    </row>
    <row r="7599" spans="2:9" customFormat="1" ht="26.1" customHeight="1">
      <c r="B7599" s="72" t="s">
        <v>101</v>
      </c>
      <c r="C7599" s="63" t="s">
        <v>3078</v>
      </c>
      <c r="D7599" s="376" t="s">
        <v>16</v>
      </c>
      <c r="E7599" s="376" t="s">
        <v>1078</v>
      </c>
      <c r="F7599" s="509" t="s">
        <v>60</v>
      </c>
      <c r="G7599" s="509"/>
      <c r="H7599" s="64" t="s">
        <v>45</v>
      </c>
      <c r="I7599" s="577">
        <v>1</v>
      </c>
    </row>
    <row r="7600" spans="2:9" customFormat="1" ht="26.1" customHeight="1">
      <c r="B7600" s="74"/>
      <c r="C7600" s="574"/>
      <c r="D7600" s="574"/>
      <c r="E7600" s="574"/>
      <c r="F7600" s="574" t="s">
        <v>102</v>
      </c>
      <c r="G7600" s="575">
        <v>0.45</v>
      </c>
      <c r="H7600" s="574" t="s">
        <v>103</v>
      </c>
      <c r="I7600" s="75">
        <v>0</v>
      </c>
    </row>
    <row r="7601" spans="2:9" customFormat="1" ht="26.1" customHeight="1" thickBot="1">
      <c r="B7601" s="74"/>
      <c r="C7601" s="574"/>
      <c r="D7601" s="574"/>
      <c r="E7601" s="574"/>
      <c r="F7601" s="574" t="s">
        <v>104</v>
      </c>
      <c r="G7601" s="575">
        <v>0.41</v>
      </c>
      <c r="H7601" s="574"/>
      <c r="I7601" s="576" t="s">
        <v>105</v>
      </c>
    </row>
    <row r="7602" spans="2:9" customFormat="1" ht="25.5" customHeight="1" thickTop="1">
      <c r="B7602" s="76"/>
      <c r="C7602" s="67"/>
      <c r="D7602" s="67"/>
      <c r="E7602" s="67"/>
      <c r="F7602" s="67"/>
      <c r="G7602" s="67"/>
      <c r="H7602" s="67"/>
      <c r="I7602" s="77"/>
    </row>
    <row r="7603" spans="2:9" customFormat="1" ht="25.5" customHeight="1">
      <c r="B7603" s="382" t="s">
        <v>5845</v>
      </c>
      <c r="C7603" s="383" t="s">
        <v>7</v>
      </c>
      <c r="D7603" s="377" t="s">
        <v>95</v>
      </c>
      <c r="E7603" s="377" t="s">
        <v>8</v>
      </c>
      <c r="F7603" s="511" t="s">
        <v>99</v>
      </c>
      <c r="G7603" s="511"/>
      <c r="H7603" s="384" t="s">
        <v>96</v>
      </c>
      <c r="I7603" s="385" t="s">
        <v>97</v>
      </c>
    </row>
    <row r="7604" spans="2:9" customFormat="1" ht="0.95" customHeight="1">
      <c r="B7604" s="71" t="s">
        <v>100</v>
      </c>
      <c r="C7604" s="61" t="s">
        <v>1079</v>
      </c>
      <c r="D7604" s="378" t="s">
        <v>44</v>
      </c>
      <c r="E7604" s="378" t="s">
        <v>1080</v>
      </c>
      <c r="F7604" s="512" t="s">
        <v>230</v>
      </c>
      <c r="G7604" s="512"/>
      <c r="H7604" s="62" t="s">
        <v>45</v>
      </c>
      <c r="I7604" s="572">
        <v>1</v>
      </c>
    </row>
    <row r="7605" spans="2:9" customFormat="1" ht="18" customHeight="1">
      <c r="B7605" s="78" t="s">
        <v>106</v>
      </c>
      <c r="C7605" s="68" t="s">
        <v>156</v>
      </c>
      <c r="D7605" s="375" t="s">
        <v>5</v>
      </c>
      <c r="E7605" s="375" t="s">
        <v>115</v>
      </c>
      <c r="F7605" s="510" t="s">
        <v>108</v>
      </c>
      <c r="G7605" s="510"/>
      <c r="H7605" s="69" t="s">
        <v>46</v>
      </c>
      <c r="I7605" s="573">
        <v>5.0000000000000001E-3</v>
      </c>
    </row>
    <row r="7606" spans="2:9" customFormat="1" ht="26.1" customHeight="1">
      <c r="B7606" s="78" t="s">
        <v>106</v>
      </c>
      <c r="C7606" s="68" t="s">
        <v>157</v>
      </c>
      <c r="D7606" s="375" t="s">
        <v>5</v>
      </c>
      <c r="E7606" s="375" t="s">
        <v>114</v>
      </c>
      <c r="F7606" s="510" t="s">
        <v>108</v>
      </c>
      <c r="G7606" s="510"/>
      <c r="H7606" s="69" t="s">
        <v>46</v>
      </c>
      <c r="I7606" s="573">
        <v>5.0000000000000001E-3</v>
      </c>
    </row>
    <row r="7607" spans="2:9" customFormat="1" ht="26.1" customHeight="1">
      <c r="B7607" s="72" t="s">
        <v>101</v>
      </c>
      <c r="C7607" s="63" t="s">
        <v>3079</v>
      </c>
      <c r="D7607" s="376" t="s">
        <v>5</v>
      </c>
      <c r="E7607" s="376" t="s">
        <v>1080</v>
      </c>
      <c r="F7607" s="509" t="s">
        <v>60</v>
      </c>
      <c r="G7607" s="509"/>
      <c r="H7607" s="64" t="s">
        <v>45</v>
      </c>
      <c r="I7607" s="577">
        <v>1</v>
      </c>
    </row>
    <row r="7608" spans="2:9" customFormat="1" ht="26.1" customHeight="1">
      <c r="B7608" s="74"/>
      <c r="C7608" s="574"/>
      <c r="D7608" s="574"/>
      <c r="E7608" s="574"/>
      <c r="F7608" s="574" t="s">
        <v>102</v>
      </c>
      <c r="G7608" s="575">
        <v>0.17</v>
      </c>
      <c r="H7608" s="574" t="s">
        <v>103</v>
      </c>
      <c r="I7608" s="75">
        <v>0</v>
      </c>
    </row>
    <row r="7609" spans="2:9" customFormat="1" ht="26.1" customHeight="1" thickBot="1">
      <c r="B7609" s="74"/>
      <c r="C7609" s="574"/>
      <c r="D7609" s="574"/>
      <c r="E7609" s="574"/>
      <c r="F7609" s="574" t="s">
        <v>104</v>
      </c>
      <c r="G7609" s="575">
        <v>0.12</v>
      </c>
      <c r="H7609" s="574"/>
      <c r="I7609" s="576" t="s">
        <v>105</v>
      </c>
    </row>
    <row r="7610" spans="2:9" customFormat="1" ht="15.75" thickTop="1">
      <c r="B7610" s="76"/>
      <c r="C7610" s="67"/>
      <c r="D7610" s="67"/>
      <c r="E7610" s="67"/>
      <c r="F7610" s="67"/>
      <c r="G7610" s="67"/>
      <c r="H7610" s="67"/>
      <c r="I7610" s="77"/>
    </row>
    <row r="7611" spans="2:9" customFormat="1" ht="15">
      <c r="B7611" s="382" t="s">
        <v>5852</v>
      </c>
      <c r="C7611" s="383" t="s">
        <v>7</v>
      </c>
      <c r="D7611" s="377" t="s">
        <v>95</v>
      </c>
      <c r="E7611" s="377" t="s">
        <v>8</v>
      </c>
      <c r="F7611" s="511" t="s">
        <v>99</v>
      </c>
      <c r="G7611" s="511"/>
      <c r="H7611" s="384" t="s">
        <v>96</v>
      </c>
      <c r="I7611" s="385" t="s">
        <v>97</v>
      </c>
    </row>
    <row r="7612" spans="2:9" customFormat="1" ht="0.95" customHeight="1">
      <c r="B7612" s="71" t="s">
        <v>100</v>
      </c>
      <c r="C7612" s="61" t="s">
        <v>1084</v>
      </c>
      <c r="D7612" s="378" t="s">
        <v>5</v>
      </c>
      <c r="E7612" s="378" t="s">
        <v>1085</v>
      </c>
      <c r="F7612" s="512" t="s">
        <v>113</v>
      </c>
      <c r="G7612" s="512"/>
      <c r="H7612" s="62" t="s">
        <v>12</v>
      </c>
      <c r="I7612" s="572">
        <v>1</v>
      </c>
    </row>
    <row r="7613" spans="2:9" customFormat="1" ht="18" customHeight="1">
      <c r="B7613" s="78" t="s">
        <v>106</v>
      </c>
      <c r="C7613" s="68" t="s">
        <v>157</v>
      </c>
      <c r="D7613" s="375" t="s">
        <v>5</v>
      </c>
      <c r="E7613" s="375" t="s">
        <v>114</v>
      </c>
      <c r="F7613" s="510" t="s">
        <v>108</v>
      </c>
      <c r="G7613" s="510"/>
      <c r="H7613" s="69" t="s">
        <v>46</v>
      </c>
      <c r="I7613" s="573">
        <v>0.13100000000000001</v>
      </c>
    </row>
    <row r="7614" spans="2:9" customFormat="1" ht="26.1" customHeight="1">
      <c r="B7614" s="78" t="s">
        <v>106</v>
      </c>
      <c r="C7614" s="68" t="s">
        <v>156</v>
      </c>
      <c r="D7614" s="375" t="s">
        <v>5</v>
      </c>
      <c r="E7614" s="375" t="s">
        <v>115</v>
      </c>
      <c r="F7614" s="510" t="s">
        <v>108</v>
      </c>
      <c r="G7614" s="510"/>
      <c r="H7614" s="69" t="s">
        <v>46</v>
      </c>
      <c r="I7614" s="573">
        <v>0.13100000000000001</v>
      </c>
    </row>
    <row r="7615" spans="2:9" customFormat="1" ht="26.1" customHeight="1">
      <c r="B7615" s="72" t="s">
        <v>101</v>
      </c>
      <c r="C7615" s="63" t="s">
        <v>3080</v>
      </c>
      <c r="D7615" s="376" t="s">
        <v>5</v>
      </c>
      <c r="E7615" s="376" t="s">
        <v>3081</v>
      </c>
      <c r="F7615" s="509" t="s">
        <v>60</v>
      </c>
      <c r="G7615" s="509"/>
      <c r="H7615" s="64" t="s">
        <v>12</v>
      </c>
      <c r="I7615" s="577">
        <v>1.1000000000000001</v>
      </c>
    </row>
    <row r="7616" spans="2:9" customFormat="1" ht="26.1" customHeight="1">
      <c r="B7616" s="72" t="s">
        <v>101</v>
      </c>
      <c r="C7616" s="63" t="s">
        <v>2759</v>
      </c>
      <c r="D7616" s="376" t="s">
        <v>5</v>
      </c>
      <c r="E7616" s="376" t="s">
        <v>2760</v>
      </c>
      <c r="F7616" s="509" t="s">
        <v>60</v>
      </c>
      <c r="G7616" s="509"/>
      <c r="H7616" s="64" t="s">
        <v>13</v>
      </c>
      <c r="I7616" s="577">
        <v>2.3E-3</v>
      </c>
    </row>
    <row r="7617" spans="2:9" customFormat="1" ht="26.1" customHeight="1">
      <c r="B7617" s="74"/>
      <c r="C7617" s="574"/>
      <c r="D7617" s="574"/>
      <c r="E7617" s="574"/>
      <c r="F7617" s="574" t="s">
        <v>102</v>
      </c>
      <c r="G7617" s="575">
        <v>4.5999999999999996</v>
      </c>
      <c r="H7617" s="574" t="s">
        <v>103</v>
      </c>
      <c r="I7617" s="75">
        <v>0</v>
      </c>
    </row>
    <row r="7618" spans="2:9" customFormat="1" ht="15.75" thickBot="1">
      <c r="B7618" s="74"/>
      <c r="C7618" s="574"/>
      <c r="D7618" s="574"/>
      <c r="E7618" s="574"/>
      <c r="F7618" s="574" t="s">
        <v>104</v>
      </c>
      <c r="G7618" s="575">
        <v>2.2999999999999998</v>
      </c>
      <c r="H7618" s="574"/>
      <c r="I7618" s="576" t="s">
        <v>105</v>
      </c>
    </row>
    <row r="7619" spans="2:9" customFormat="1" ht="15.75" thickTop="1">
      <c r="B7619" s="76"/>
      <c r="C7619" s="67"/>
      <c r="D7619" s="67"/>
      <c r="E7619" s="67"/>
      <c r="F7619" s="67"/>
      <c r="G7619" s="67"/>
      <c r="H7619" s="67"/>
      <c r="I7619" s="77"/>
    </row>
    <row r="7620" spans="2:9" customFormat="1" ht="0.95" customHeight="1">
      <c r="B7620" s="382" t="s">
        <v>5855</v>
      </c>
      <c r="C7620" s="383" t="s">
        <v>7</v>
      </c>
      <c r="D7620" s="377" t="s">
        <v>95</v>
      </c>
      <c r="E7620" s="377" t="s">
        <v>8</v>
      </c>
      <c r="F7620" s="511" t="s">
        <v>99</v>
      </c>
      <c r="G7620" s="511"/>
      <c r="H7620" s="384" t="s">
        <v>96</v>
      </c>
      <c r="I7620" s="385" t="s">
        <v>97</v>
      </c>
    </row>
    <row r="7621" spans="2:9" customFormat="1" ht="18" customHeight="1">
      <c r="B7621" s="71" t="s">
        <v>100</v>
      </c>
      <c r="C7621" s="61" t="s">
        <v>1086</v>
      </c>
      <c r="D7621" s="378" t="s">
        <v>44</v>
      </c>
      <c r="E7621" s="378" t="s">
        <v>1087</v>
      </c>
      <c r="F7621" s="512" t="s">
        <v>113</v>
      </c>
      <c r="G7621" s="512"/>
      <c r="H7621" s="62" t="s">
        <v>45</v>
      </c>
      <c r="I7621" s="572">
        <v>1</v>
      </c>
    </row>
    <row r="7622" spans="2:9" customFormat="1" ht="26.1" customHeight="1">
      <c r="B7622" s="78" t="s">
        <v>106</v>
      </c>
      <c r="C7622" s="68" t="s">
        <v>157</v>
      </c>
      <c r="D7622" s="375" t="s">
        <v>5</v>
      </c>
      <c r="E7622" s="375" t="s">
        <v>114</v>
      </c>
      <c r="F7622" s="510" t="s">
        <v>108</v>
      </c>
      <c r="G7622" s="510"/>
      <c r="H7622" s="69" t="s">
        <v>46</v>
      </c>
      <c r="I7622" s="573">
        <v>0.251</v>
      </c>
    </row>
    <row r="7623" spans="2:9" customFormat="1" ht="26.1" customHeight="1">
      <c r="B7623" s="78" t="s">
        <v>106</v>
      </c>
      <c r="C7623" s="68" t="s">
        <v>156</v>
      </c>
      <c r="D7623" s="375" t="s">
        <v>5</v>
      </c>
      <c r="E7623" s="375" t="s">
        <v>115</v>
      </c>
      <c r="F7623" s="510" t="s">
        <v>108</v>
      </c>
      <c r="G7623" s="510"/>
      <c r="H7623" s="69" t="s">
        <v>46</v>
      </c>
      <c r="I7623" s="573">
        <v>0.251</v>
      </c>
    </row>
    <row r="7624" spans="2:9" customFormat="1" ht="26.1" customHeight="1">
      <c r="B7624" s="72" t="s">
        <v>101</v>
      </c>
      <c r="C7624" s="63" t="s">
        <v>3082</v>
      </c>
      <c r="D7624" s="376" t="s">
        <v>5</v>
      </c>
      <c r="E7624" s="376" t="s">
        <v>3083</v>
      </c>
      <c r="F7624" s="509" t="s">
        <v>60</v>
      </c>
      <c r="G7624" s="509"/>
      <c r="H7624" s="64" t="s">
        <v>45</v>
      </c>
      <c r="I7624" s="577">
        <v>1</v>
      </c>
    </row>
    <row r="7625" spans="2:9" customFormat="1" ht="26.1" customHeight="1">
      <c r="B7625" s="74"/>
      <c r="C7625" s="574"/>
      <c r="D7625" s="574"/>
      <c r="E7625" s="574"/>
      <c r="F7625" s="574" t="s">
        <v>102</v>
      </c>
      <c r="G7625" s="575">
        <v>8.82</v>
      </c>
      <c r="H7625" s="574" t="s">
        <v>103</v>
      </c>
      <c r="I7625" s="75">
        <v>0</v>
      </c>
    </row>
    <row r="7626" spans="2:9" customFormat="1" ht="15.75" thickBot="1">
      <c r="B7626" s="74"/>
      <c r="C7626" s="574"/>
      <c r="D7626" s="574"/>
      <c r="E7626" s="574"/>
      <c r="F7626" s="574" t="s">
        <v>104</v>
      </c>
      <c r="G7626" s="575">
        <v>10.97</v>
      </c>
      <c r="H7626" s="574"/>
      <c r="I7626" s="576" t="s">
        <v>105</v>
      </c>
    </row>
    <row r="7627" spans="2:9" customFormat="1" ht="15.75" thickTop="1">
      <c r="B7627" s="76"/>
      <c r="C7627" s="67"/>
      <c r="D7627" s="67"/>
      <c r="E7627" s="67"/>
      <c r="F7627" s="67"/>
      <c r="G7627" s="67"/>
      <c r="H7627" s="67"/>
      <c r="I7627" s="77"/>
    </row>
    <row r="7628" spans="2:9" customFormat="1" ht="0.95" customHeight="1">
      <c r="B7628" s="382" t="s">
        <v>5875</v>
      </c>
      <c r="C7628" s="383" t="s">
        <v>7</v>
      </c>
      <c r="D7628" s="377" t="s">
        <v>95</v>
      </c>
      <c r="E7628" s="377" t="s">
        <v>8</v>
      </c>
      <c r="F7628" s="511" t="s">
        <v>99</v>
      </c>
      <c r="G7628" s="511"/>
      <c r="H7628" s="384" t="s">
        <v>96</v>
      </c>
      <c r="I7628" s="385" t="s">
        <v>97</v>
      </c>
    </row>
    <row r="7629" spans="2:9" customFormat="1" ht="18" customHeight="1">
      <c r="B7629" s="71" t="s">
        <v>100</v>
      </c>
      <c r="C7629" s="61" t="s">
        <v>1089</v>
      </c>
      <c r="D7629" s="378" t="s">
        <v>44</v>
      </c>
      <c r="E7629" s="378" t="s">
        <v>1090</v>
      </c>
      <c r="F7629" s="512">
        <v>11.92</v>
      </c>
      <c r="G7629" s="512"/>
      <c r="H7629" s="62" t="s">
        <v>45</v>
      </c>
      <c r="I7629" s="572">
        <v>1</v>
      </c>
    </row>
    <row r="7630" spans="2:9" customFormat="1" ht="26.1" customHeight="1">
      <c r="B7630" s="78" t="s">
        <v>106</v>
      </c>
      <c r="C7630" s="68" t="s">
        <v>156</v>
      </c>
      <c r="D7630" s="375" t="s">
        <v>5</v>
      </c>
      <c r="E7630" s="375" t="s">
        <v>115</v>
      </c>
      <c r="F7630" s="510" t="s">
        <v>108</v>
      </c>
      <c r="G7630" s="510"/>
      <c r="H7630" s="69" t="s">
        <v>46</v>
      </c>
      <c r="I7630" s="573">
        <v>0.5</v>
      </c>
    </row>
    <row r="7631" spans="2:9" customFormat="1" ht="26.1" customHeight="1">
      <c r="B7631" s="78" t="s">
        <v>106</v>
      </c>
      <c r="C7631" s="68" t="s">
        <v>157</v>
      </c>
      <c r="D7631" s="375" t="s">
        <v>5</v>
      </c>
      <c r="E7631" s="375" t="s">
        <v>114</v>
      </c>
      <c r="F7631" s="510" t="s">
        <v>108</v>
      </c>
      <c r="G7631" s="510"/>
      <c r="H7631" s="69" t="s">
        <v>46</v>
      </c>
      <c r="I7631" s="573">
        <v>0.5</v>
      </c>
    </row>
    <row r="7632" spans="2:9" customFormat="1" ht="26.1" customHeight="1">
      <c r="B7632" s="72" t="s">
        <v>101</v>
      </c>
      <c r="C7632" s="63" t="s">
        <v>3084</v>
      </c>
      <c r="D7632" s="376" t="s">
        <v>16</v>
      </c>
      <c r="E7632" s="376" t="s">
        <v>3085</v>
      </c>
      <c r="F7632" s="509" t="s">
        <v>60</v>
      </c>
      <c r="G7632" s="509"/>
      <c r="H7632" s="64" t="s">
        <v>45</v>
      </c>
      <c r="I7632" s="577">
        <v>1</v>
      </c>
    </row>
    <row r="7633" spans="2:9" customFormat="1" ht="26.1" customHeight="1">
      <c r="B7633" s="74"/>
      <c r="C7633" s="574"/>
      <c r="D7633" s="574"/>
      <c r="E7633" s="574"/>
      <c r="F7633" s="574" t="s">
        <v>102</v>
      </c>
      <c r="G7633" s="575">
        <v>17.579999999999998</v>
      </c>
      <c r="H7633" s="574" t="s">
        <v>103</v>
      </c>
      <c r="I7633" s="75">
        <v>0</v>
      </c>
    </row>
    <row r="7634" spans="2:9" customFormat="1" ht="15.75" thickBot="1">
      <c r="B7634" s="74"/>
      <c r="C7634" s="574"/>
      <c r="D7634" s="574"/>
      <c r="E7634" s="574"/>
      <c r="F7634" s="574" t="s">
        <v>104</v>
      </c>
      <c r="G7634" s="575">
        <v>42.81</v>
      </c>
      <c r="H7634" s="574"/>
      <c r="I7634" s="576" t="s">
        <v>105</v>
      </c>
    </row>
    <row r="7635" spans="2:9" customFormat="1" ht="15.75" thickTop="1">
      <c r="B7635" s="76"/>
      <c r="C7635" s="67"/>
      <c r="D7635" s="67"/>
      <c r="E7635" s="67"/>
      <c r="F7635" s="67"/>
      <c r="G7635" s="67"/>
      <c r="H7635" s="67"/>
      <c r="I7635" s="77"/>
    </row>
    <row r="7636" spans="2:9" customFormat="1" ht="0.95" customHeight="1">
      <c r="B7636" s="382" t="s">
        <v>5876</v>
      </c>
      <c r="C7636" s="383" t="s">
        <v>7</v>
      </c>
      <c r="D7636" s="377" t="s">
        <v>95</v>
      </c>
      <c r="E7636" s="377" t="s">
        <v>8</v>
      </c>
      <c r="F7636" s="511" t="s">
        <v>99</v>
      </c>
      <c r="G7636" s="511"/>
      <c r="H7636" s="384" t="s">
        <v>96</v>
      </c>
      <c r="I7636" s="385" t="s">
        <v>97</v>
      </c>
    </row>
    <row r="7637" spans="2:9" customFormat="1" ht="18" customHeight="1">
      <c r="B7637" s="71" t="s">
        <v>100</v>
      </c>
      <c r="C7637" s="61" t="s">
        <v>1091</v>
      </c>
      <c r="D7637" s="378" t="s">
        <v>358</v>
      </c>
      <c r="E7637" s="378" t="s">
        <v>1092</v>
      </c>
      <c r="F7637" s="512" t="s">
        <v>3066</v>
      </c>
      <c r="G7637" s="512"/>
      <c r="H7637" s="62" t="s">
        <v>45</v>
      </c>
      <c r="I7637" s="572">
        <v>1</v>
      </c>
    </row>
    <row r="7638" spans="2:9" customFormat="1" ht="26.1" customHeight="1">
      <c r="B7638" s="78" t="s">
        <v>106</v>
      </c>
      <c r="C7638" s="68" t="s">
        <v>156</v>
      </c>
      <c r="D7638" s="375" t="s">
        <v>5</v>
      </c>
      <c r="E7638" s="375" t="s">
        <v>115</v>
      </c>
      <c r="F7638" s="510" t="s">
        <v>108</v>
      </c>
      <c r="G7638" s="510"/>
      <c r="H7638" s="69" t="s">
        <v>46</v>
      </c>
      <c r="I7638" s="573">
        <v>0.125</v>
      </c>
    </row>
    <row r="7639" spans="2:9" customFormat="1" ht="26.1" customHeight="1">
      <c r="B7639" s="72" t="s">
        <v>101</v>
      </c>
      <c r="C7639" s="63" t="s">
        <v>3086</v>
      </c>
      <c r="D7639" s="376" t="s">
        <v>358</v>
      </c>
      <c r="E7639" s="376" t="s">
        <v>1092</v>
      </c>
      <c r="F7639" s="509" t="s">
        <v>60</v>
      </c>
      <c r="G7639" s="509"/>
      <c r="H7639" s="64" t="s">
        <v>45</v>
      </c>
      <c r="I7639" s="577">
        <v>1</v>
      </c>
    </row>
    <row r="7640" spans="2:9" customFormat="1" ht="26.1" customHeight="1">
      <c r="B7640" s="74"/>
      <c r="C7640" s="574"/>
      <c r="D7640" s="574"/>
      <c r="E7640" s="574"/>
      <c r="F7640" s="574" t="s">
        <v>102</v>
      </c>
      <c r="G7640" s="575">
        <v>2.6</v>
      </c>
      <c r="H7640" s="574" t="s">
        <v>103</v>
      </c>
      <c r="I7640" s="75">
        <v>0</v>
      </c>
    </row>
    <row r="7641" spans="2:9" customFormat="1" ht="26.1" customHeight="1" thickBot="1">
      <c r="B7641" s="74"/>
      <c r="C7641" s="574"/>
      <c r="D7641" s="574"/>
      <c r="E7641" s="574"/>
      <c r="F7641" s="574" t="s">
        <v>104</v>
      </c>
      <c r="G7641" s="575">
        <v>3.5</v>
      </c>
      <c r="H7641" s="574"/>
      <c r="I7641" s="576" t="s">
        <v>105</v>
      </c>
    </row>
    <row r="7642" spans="2:9" customFormat="1" ht="25.5" customHeight="1" thickTop="1">
      <c r="B7642" s="76"/>
      <c r="C7642" s="67"/>
      <c r="D7642" s="67"/>
      <c r="E7642" s="67"/>
      <c r="F7642" s="67"/>
      <c r="G7642" s="67"/>
      <c r="H7642" s="67"/>
      <c r="I7642" s="77"/>
    </row>
    <row r="7643" spans="2:9" customFormat="1" ht="15">
      <c r="B7643" s="382" t="s">
        <v>5877</v>
      </c>
      <c r="C7643" s="383" t="s">
        <v>7</v>
      </c>
      <c r="D7643" s="377" t="s">
        <v>95</v>
      </c>
      <c r="E7643" s="377" t="s">
        <v>8</v>
      </c>
      <c r="F7643" s="511" t="s">
        <v>99</v>
      </c>
      <c r="G7643" s="511"/>
      <c r="H7643" s="384" t="s">
        <v>96</v>
      </c>
      <c r="I7643" s="385" t="s">
        <v>97</v>
      </c>
    </row>
    <row r="7644" spans="2:9" customFormat="1" ht="0.95" customHeight="1">
      <c r="B7644" s="71" t="s">
        <v>100</v>
      </c>
      <c r="C7644" s="61" t="s">
        <v>1093</v>
      </c>
      <c r="D7644" s="378" t="s">
        <v>44</v>
      </c>
      <c r="E7644" s="378" t="s">
        <v>1094</v>
      </c>
      <c r="F7644" s="512">
        <v>11.92</v>
      </c>
      <c r="G7644" s="512"/>
      <c r="H7644" s="62" t="s">
        <v>45</v>
      </c>
      <c r="I7644" s="572">
        <v>1</v>
      </c>
    </row>
    <row r="7645" spans="2:9" customFormat="1" ht="18" customHeight="1">
      <c r="B7645" s="72" t="s">
        <v>101</v>
      </c>
      <c r="C7645" s="63" t="s">
        <v>3087</v>
      </c>
      <c r="D7645" s="376" t="s">
        <v>3064</v>
      </c>
      <c r="E7645" s="376" t="s">
        <v>3088</v>
      </c>
      <c r="F7645" s="509" t="s">
        <v>60</v>
      </c>
      <c r="G7645" s="509"/>
      <c r="H7645" s="64" t="s">
        <v>45</v>
      </c>
      <c r="I7645" s="577">
        <v>1</v>
      </c>
    </row>
    <row r="7646" spans="2:9" customFormat="1" ht="26.1" customHeight="1">
      <c r="B7646" s="74"/>
      <c r="C7646" s="574"/>
      <c r="D7646" s="574"/>
      <c r="E7646" s="574"/>
      <c r="F7646" s="574" t="s">
        <v>102</v>
      </c>
      <c r="G7646" s="575">
        <v>0</v>
      </c>
      <c r="H7646" s="574" t="s">
        <v>103</v>
      </c>
      <c r="I7646" s="75">
        <v>0</v>
      </c>
    </row>
    <row r="7647" spans="2:9" customFormat="1" ht="26.1" customHeight="1" thickBot="1">
      <c r="B7647" s="74"/>
      <c r="C7647" s="574"/>
      <c r="D7647" s="574"/>
      <c r="E7647" s="574"/>
      <c r="F7647" s="574" t="s">
        <v>104</v>
      </c>
      <c r="G7647" s="575">
        <v>22.05</v>
      </c>
      <c r="H7647" s="574"/>
      <c r="I7647" s="576" t="s">
        <v>105</v>
      </c>
    </row>
    <row r="7648" spans="2:9" customFormat="1" ht="26.1" customHeight="1" thickTop="1">
      <c r="B7648" s="76"/>
      <c r="C7648" s="67"/>
      <c r="D7648" s="67"/>
      <c r="E7648" s="67"/>
      <c r="F7648" s="67"/>
      <c r="G7648" s="67"/>
      <c r="H7648" s="67"/>
      <c r="I7648" s="77"/>
    </row>
    <row r="7649" spans="2:9" customFormat="1" ht="26.1" customHeight="1">
      <c r="B7649" s="382" t="s">
        <v>5878</v>
      </c>
      <c r="C7649" s="383" t="s">
        <v>7</v>
      </c>
      <c r="D7649" s="377" t="s">
        <v>95</v>
      </c>
      <c r="E7649" s="377" t="s">
        <v>8</v>
      </c>
      <c r="F7649" s="511" t="s">
        <v>99</v>
      </c>
      <c r="G7649" s="511"/>
      <c r="H7649" s="384" t="s">
        <v>96</v>
      </c>
      <c r="I7649" s="385" t="s">
        <v>97</v>
      </c>
    </row>
    <row r="7650" spans="2:9" customFormat="1" ht="25.5" customHeight="1">
      <c r="B7650" s="71" t="s">
        <v>100</v>
      </c>
      <c r="C7650" s="61" t="s">
        <v>1095</v>
      </c>
      <c r="D7650" s="378" t="s">
        <v>44</v>
      </c>
      <c r="E7650" s="378" t="s">
        <v>1096</v>
      </c>
      <c r="F7650" s="512" t="s">
        <v>230</v>
      </c>
      <c r="G7650" s="512"/>
      <c r="H7650" s="62" t="s">
        <v>45</v>
      </c>
      <c r="I7650" s="572">
        <v>1</v>
      </c>
    </row>
    <row r="7651" spans="2:9" customFormat="1" ht="15">
      <c r="B7651" s="72" t="s">
        <v>101</v>
      </c>
      <c r="C7651" s="63" t="s">
        <v>3089</v>
      </c>
      <c r="D7651" s="376" t="s">
        <v>358</v>
      </c>
      <c r="E7651" s="376" t="s">
        <v>1096</v>
      </c>
      <c r="F7651" s="509" t="s">
        <v>60</v>
      </c>
      <c r="G7651" s="509"/>
      <c r="H7651" s="64" t="s">
        <v>45</v>
      </c>
      <c r="I7651" s="577">
        <v>1</v>
      </c>
    </row>
    <row r="7652" spans="2:9" customFormat="1" ht="0.95" customHeight="1">
      <c r="B7652" s="74"/>
      <c r="C7652" s="574"/>
      <c r="D7652" s="574"/>
      <c r="E7652" s="574"/>
      <c r="F7652" s="574" t="s">
        <v>102</v>
      </c>
      <c r="G7652" s="575">
        <v>0</v>
      </c>
      <c r="H7652" s="574" t="s">
        <v>103</v>
      </c>
      <c r="I7652" s="75">
        <v>0</v>
      </c>
    </row>
    <row r="7653" spans="2:9" customFormat="1" ht="18" customHeight="1" thickBot="1">
      <c r="B7653" s="74"/>
      <c r="C7653" s="574"/>
      <c r="D7653" s="574"/>
      <c r="E7653" s="574"/>
      <c r="F7653" s="574" t="s">
        <v>104</v>
      </c>
      <c r="G7653" s="575">
        <v>0.09</v>
      </c>
      <c r="H7653" s="574"/>
      <c r="I7653" s="576" t="s">
        <v>105</v>
      </c>
    </row>
    <row r="7654" spans="2:9" customFormat="1" ht="24" customHeight="1" thickTop="1">
      <c r="B7654" s="76"/>
      <c r="C7654" s="67"/>
      <c r="D7654" s="67"/>
      <c r="E7654" s="67"/>
      <c r="F7654" s="67"/>
      <c r="G7654" s="67"/>
      <c r="H7654" s="67"/>
      <c r="I7654" s="77"/>
    </row>
    <row r="7655" spans="2:9" customFormat="1" ht="26.1" customHeight="1">
      <c r="B7655" s="382" t="s">
        <v>1850</v>
      </c>
      <c r="C7655" s="383" t="s">
        <v>7</v>
      </c>
      <c r="D7655" s="377" t="s">
        <v>95</v>
      </c>
      <c r="E7655" s="377" t="s">
        <v>8</v>
      </c>
      <c r="F7655" s="511" t="s">
        <v>99</v>
      </c>
      <c r="G7655" s="511"/>
      <c r="H7655" s="384" t="s">
        <v>96</v>
      </c>
      <c r="I7655" s="385" t="s">
        <v>97</v>
      </c>
    </row>
    <row r="7656" spans="2:9" customFormat="1" ht="26.1" customHeight="1">
      <c r="B7656" s="71" t="s">
        <v>100</v>
      </c>
      <c r="C7656" s="61" t="s">
        <v>1266</v>
      </c>
      <c r="D7656" s="378" t="s">
        <v>44</v>
      </c>
      <c r="E7656" s="378" t="s">
        <v>1267</v>
      </c>
      <c r="F7656" s="512">
        <v>70</v>
      </c>
      <c r="G7656" s="512"/>
      <c r="H7656" s="62" t="s">
        <v>45</v>
      </c>
      <c r="I7656" s="572">
        <v>1</v>
      </c>
    </row>
    <row r="7657" spans="2:9" customFormat="1" ht="24" customHeight="1">
      <c r="B7657" s="78" t="s">
        <v>106</v>
      </c>
      <c r="C7657" s="68" t="s">
        <v>248</v>
      </c>
      <c r="D7657" s="375" t="s">
        <v>5</v>
      </c>
      <c r="E7657" s="375" t="s">
        <v>249</v>
      </c>
      <c r="F7657" s="510" t="s">
        <v>108</v>
      </c>
      <c r="G7657" s="510"/>
      <c r="H7657" s="69" t="s">
        <v>46</v>
      </c>
      <c r="I7657" s="573">
        <v>2.1459999999999999</v>
      </c>
    </row>
    <row r="7658" spans="2:9" customFormat="1" ht="26.1" customHeight="1">
      <c r="B7658" s="78" t="s">
        <v>106</v>
      </c>
      <c r="C7658" s="68" t="s">
        <v>250</v>
      </c>
      <c r="D7658" s="375" t="s">
        <v>5</v>
      </c>
      <c r="E7658" s="375" t="s">
        <v>251</v>
      </c>
      <c r="F7658" s="510" t="s">
        <v>108</v>
      </c>
      <c r="G7658" s="510"/>
      <c r="H7658" s="69" t="s">
        <v>46</v>
      </c>
      <c r="I7658" s="573">
        <v>2.1459999999999999</v>
      </c>
    </row>
    <row r="7659" spans="2:9" customFormat="1" ht="24" customHeight="1">
      <c r="B7659" s="72" t="s">
        <v>101</v>
      </c>
      <c r="C7659" s="63" t="s">
        <v>3152</v>
      </c>
      <c r="D7659" s="376" t="s">
        <v>44</v>
      </c>
      <c r="E7659" s="376" t="s">
        <v>2202</v>
      </c>
      <c r="F7659" s="509" t="s">
        <v>60</v>
      </c>
      <c r="G7659" s="509"/>
      <c r="H7659" s="64" t="s">
        <v>45</v>
      </c>
      <c r="I7659" s="577">
        <v>1</v>
      </c>
    </row>
    <row r="7660" spans="2:9" customFormat="1" ht="26.1" customHeight="1">
      <c r="B7660" s="74"/>
      <c r="C7660" s="574"/>
      <c r="D7660" s="574"/>
      <c r="E7660" s="574"/>
      <c r="F7660" s="574" t="s">
        <v>102</v>
      </c>
      <c r="G7660" s="575">
        <v>77.39</v>
      </c>
      <c r="H7660" s="574" t="s">
        <v>103</v>
      </c>
      <c r="I7660" s="75">
        <v>0</v>
      </c>
    </row>
    <row r="7661" spans="2:9" customFormat="1" ht="15.75" thickBot="1">
      <c r="B7661" s="74"/>
      <c r="C7661" s="574"/>
      <c r="D7661" s="574"/>
      <c r="E7661" s="574"/>
      <c r="F7661" s="574" t="s">
        <v>104</v>
      </c>
      <c r="G7661" s="575">
        <v>218.68</v>
      </c>
      <c r="H7661" s="574"/>
      <c r="I7661" s="576" t="s">
        <v>105</v>
      </c>
    </row>
    <row r="7662" spans="2:9" customFormat="1" ht="15.75" thickTop="1">
      <c r="B7662" s="76"/>
      <c r="C7662" s="67"/>
      <c r="D7662" s="67"/>
      <c r="E7662" s="67"/>
      <c r="F7662" s="67"/>
      <c r="G7662" s="67"/>
      <c r="H7662" s="67"/>
      <c r="I7662" s="77"/>
    </row>
    <row r="7663" spans="2:9" customFormat="1" ht="0.95" customHeight="1">
      <c r="B7663" s="382" t="s">
        <v>5880</v>
      </c>
      <c r="C7663" s="383" t="s">
        <v>7</v>
      </c>
      <c r="D7663" s="377" t="s">
        <v>95</v>
      </c>
      <c r="E7663" s="377" t="s">
        <v>8</v>
      </c>
      <c r="F7663" s="511" t="s">
        <v>99</v>
      </c>
      <c r="G7663" s="511"/>
      <c r="H7663" s="384" t="s">
        <v>96</v>
      </c>
      <c r="I7663" s="385" t="s">
        <v>97</v>
      </c>
    </row>
    <row r="7664" spans="2:9" customFormat="1" ht="18" customHeight="1">
      <c r="B7664" s="71" t="s">
        <v>100</v>
      </c>
      <c r="C7664" s="61" t="s">
        <v>1269</v>
      </c>
      <c r="D7664" s="378" t="s">
        <v>44</v>
      </c>
      <c r="E7664" s="378" t="s">
        <v>1270</v>
      </c>
      <c r="F7664" s="512">
        <v>70</v>
      </c>
      <c r="G7664" s="512"/>
      <c r="H7664" s="62" t="s">
        <v>45</v>
      </c>
      <c r="I7664" s="572">
        <v>1</v>
      </c>
    </row>
    <row r="7665" spans="2:9" customFormat="1" ht="24" customHeight="1">
      <c r="B7665" s="78" t="s">
        <v>106</v>
      </c>
      <c r="C7665" s="68" t="s">
        <v>248</v>
      </c>
      <c r="D7665" s="375" t="s">
        <v>5</v>
      </c>
      <c r="E7665" s="375" t="s">
        <v>249</v>
      </c>
      <c r="F7665" s="510" t="s">
        <v>108</v>
      </c>
      <c r="G7665" s="510"/>
      <c r="H7665" s="69" t="s">
        <v>46</v>
      </c>
      <c r="I7665" s="573">
        <v>2.1459999999999999</v>
      </c>
    </row>
    <row r="7666" spans="2:9" customFormat="1" ht="26.1" customHeight="1">
      <c r="B7666" s="78" t="s">
        <v>106</v>
      </c>
      <c r="C7666" s="68" t="s">
        <v>250</v>
      </c>
      <c r="D7666" s="375" t="s">
        <v>5</v>
      </c>
      <c r="E7666" s="375" t="s">
        <v>251</v>
      </c>
      <c r="F7666" s="510" t="s">
        <v>108</v>
      </c>
      <c r="G7666" s="510"/>
      <c r="H7666" s="69" t="s">
        <v>46</v>
      </c>
      <c r="I7666" s="573">
        <v>2.1459999999999999</v>
      </c>
    </row>
    <row r="7667" spans="2:9" customFormat="1" ht="26.1" customHeight="1">
      <c r="B7667" s="72" t="s">
        <v>101</v>
      </c>
      <c r="C7667" s="63" t="s">
        <v>3153</v>
      </c>
      <c r="D7667" s="376" t="s">
        <v>44</v>
      </c>
      <c r="E7667" s="376" t="s">
        <v>3154</v>
      </c>
      <c r="F7667" s="509" t="s">
        <v>60</v>
      </c>
      <c r="G7667" s="509"/>
      <c r="H7667" s="64" t="s">
        <v>45</v>
      </c>
      <c r="I7667" s="577">
        <v>1</v>
      </c>
    </row>
    <row r="7668" spans="2:9" customFormat="1" ht="24" customHeight="1">
      <c r="B7668" s="74"/>
      <c r="C7668" s="574"/>
      <c r="D7668" s="574"/>
      <c r="E7668" s="574"/>
      <c r="F7668" s="574" t="s">
        <v>102</v>
      </c>
      <c r="G7668" s="575">
        <v>77.39</v>
      </c>
      <c r="H7668" s="574" t="s">
        <v>103</v>
      </c>
      <c r="I7668" s="75">
        <v>0</v>
      </c>
    </row>
    <row r="7669" spans="2:9" customFormat="1" ht="26.1" customHeight="1" thickBot="1">
      <c r="B7669" s="74"/>
      <c r="C7669" s="574"/>
      <c r="D7669" s="574"/>
      <c r="E7669" s="574"/>
      <c r="F7669" s="574" t="s">
        <v>104</v>
      </c>
      <c r="G7669" s="575">
        <v>208.15</v>
      </c>
      <c r="H7669" s="574"/>
      <c r="I7669" s="576" t="s">
        <v>105</v>
      </c>
    </row>
    <row r="7670" spans="2:9" customFormat="1" ht="24" customHeight="1" thickTop="1">
      <c r="B7670" s="76"/>
      <c r="C7670" s="67"/>
      <c r="D7670" s="67"/>
      <c r="E7670" s="67"/>
      <c r="F7670" s="67"/>
      <c r="G7670" s="67"/>
      <c r="H7670" s="67"/>
      <c r="I7670" s="77"/>
    </row>
    <row r="7671" spans="2:9" customFormat="1" ht="26.1" customHeight="1">
      <c r="B7671" s="382" t="s">
        <v>5881</v>
      </c>
      <c r="C7671" s="383" t="s">
        <v>7</v>
      </c>
      <c r="D7671" s="377" t="s">
        <v>95</v>
      </c>
      <c r="E7671" s="377" t="s">
        <v>8</v>
      </c>
      <c r="F7671" s="511" t="s">
        <v>99</v>
      </c>
      <c r="G7671" s="511"/>
      <c r="H7671" s="384" t="s">
        <v>96</v>
      </c>
      <c r="I7671" s="385" t="s">
        <v>97</v>
      </c>
    </row>
    <row r="7672" spans="2:9" customFormat="1" ht="25.5">
      <c r="B7672" s="71" t="s">
        <v>100</v>
      </c>
      <c r="C7672" s="61" t="s">
        <v>1271</v>
      </c>
      <c r="D7672" s="378" t="s">
        <v>44</v>
      </c>
      <c r="E7672" s="378" t="s">
        <v>6709</v>
      </c>
      <c r="F7672" s="512">
        <v>70</v>
      </c>
      <c r="G7672" s="512"/>
      <c r="H7672" s="62" t="s">
        <v>45</v>
      </c>
      <c r="I7672" s="572">
        <v>1</v>
      </c>
    </row>
    <row r="7673" spans="2:9" customFormat="1" ht="25.5">
      <c r="B7673" s="78" t="s">
        <v>106</v>
      </c>
      <c r="C7673" s="68" t="s">
        <v>248</v>
      </c>
      <c r="D7673" s="375" t="s">
        <v>5</v>
      </c>
      <c r="E7673" s="375" t="s">
        <v>249</v>
      </c>
      <c r="F7673" s="510" t="s">
        <v>108</v>
      </c>
      <c r="G7673" s="510"/>
      <c r="H7673" s="69" t="s">
        <v>46</v>
      </c>
      <c r="I7673" s="573">
        <v>2.1459999999999999</v>
      </c>
    </row>
    <row r="7674" spans="2:9" customFormat="1" ht="0.95" customHeight="1">
      <c r="B7674" s="78" t="s">
        <v>106</v>
      </c>
      <c r="C7674" s="68" t="s">
        <v>250</v>
      </c>
      <c r="D7674" s="375" t="s">
        <v>5</v>
      </c>
      <c r="E7674" s="375" t="s">
        <v>251</v>
      </c>
      <c r="F7674" s="510" t="s">
        <v>108</v>
      </c>
      <c r="G7674" s="510"/>
      <c r="H7674" s="69" t="s">
        <v>46</v>
      </c>
      <c r="I7674" s="573">
        <v>2.1459999999999999</v>
      </c>
    </row>
    <row r="7675" spans="2:9" customFormat="1" ht="18" customHeight="1">
      <c r="B7675" s="72" t="s">
        <v>101</v>
      </c>
      <c r="C7675" s="63" t="s">
        <v>3155</v>
      </c>
      <c r="D7675" s="376" t="s">
        <v>44</v>
      </c>
      <c r="E7675" s="376" t="s">
        <v>3156</v>
      </c>
      <c r="F7675" s="509" t="s">
        <v>60</v>
      </c>
      <c r="G7675" s="509"/>
      <c r="H7675" s="64" t="s">
        <v>45</v>
      </c>
      <c r="I7675" s="577">
        <v>1</v>
      </c>
    </row>
    <row r="7676" spans="2:9" customFormat="1" ht="24" customHeight="1">
      <c r="B7676" s="74"/>
      <c r="C7676" s="574"/>
      <c r="D7676" s="574"/>
      <c r="E7676" s="574"/>
      <c r="F7676" s="574" t="s">
        <v>102</v>
      </c>
      <c r="G7676" s="575">
        <v>77.39</v>
      </c>
      <c r="H7676" s="574" t="s">
        <v>103</v>
      </c>
      <c r="I7676" s="75">
        <v>0</v>
      </c>
    </row>
    <row r="7677" spans="2:9" customFormat="1" ht="26.1" customHeight="1" thickBot="1">
      <c r="B7677" s="74"/>
      <c r="C7677" s="574"/>
      <c r="D7677" s="574"/>
      <c r="E7677" s="574"/>
      <c r="F7677" s="574" t="s">
        <v>104</v>
      </c>
      <c r="G7677" s="575">
        <v>335.31</v>
      </c>
      <c r="H7677" s="574"/>
      <c r="I7677" s="576" t="s">
        <v>105</v>
      </c>
    </row>
    <row r="7678" spans="2:9" customFormat="1" ht="26.1" customHeight="1" thickTop="1">
      <c r="B7678" s="76"/>
      <c r="C7678" s="67"/>
      <c r="D7678" s="67"/>
      <c r="E7678" s="67"/>
      <c r="F7678" s="67"/>
      <c r="G7678" s="67"/>
      <c r="H7678" s="67"/>
      <c r="I7678" s="77"/>
    </row>
    <row r="7679" spans="2:9" customFormat="1" ht="24" customHeight="1">
      <c r="B7679" s="382" t="s">
        <v>5882</v>
      </c>
      <c r="C7679" s="383" t="s">
        <v>7</v>
      </c>
      <c r="D7679" s="377" t="s">
        <v>95</v>
      </c>
      <c r="E7679" s="377" t="s">
        <v>8</v>
      </c>
      <c r="F7679" s="511" t="s">
        <v>99</v>
      </c>
      <c r="G7679" s="511"/>
      <c r="H7679" s="384" t="s">
        <v>96</v>
      </c>
      <c r="I7679" s="385" t="s">
        <v>97</v>
      </c>
    </row>
    <row r="7680" spans="2:9" customFormat="1" ht="26.1" customHeight="1">
      <c r="B7680" s="71" t="s">
        <v>100</v>
      </c>
      <c r="C7680" s="61" t="s">
        <v>1272</v>
      </c>
      <c r="D7680" s="378" t="s">
        <v>44</v>
      </c>
      <c r="E7680" s="378" t="s">
        <v>1273</v>
      </c>
      <c r="F7680" s="512">
        <v>70</v>
      </c>
      <c r="G7680" s="512"/>
      <c r="H7680" s="62" t="s">
        <v>45</v>
      </c>
      <c r="I7680" s="572">
        <v>1</v>
      </c>
    </row>
    <row r="7681" spans="2:9" customFormat="1" ht="24" customHeight="1">
      <c r="B7681" s="78" t="s">
        <v>106</v>
      </c>
      <c r="C7681" s="68" t="s">
        <v>248</v>
      </c>
      <c r="D7681" s="375" t="s">
        <v>5</v>
      </c>
      <c r="E7681" s="375" t="s">
        <v>249</v>
      </c>
      <c r="F7681" s="510" t="s">
        <v>108</v>
      </c>
      <c r="G7681" s="510"/>
      <c r="H7681" s="69" t="s">
        <v>46</v>
      </c>
      <c r="I7681" s="573">
        <v>2.1459999999999999</v>
      </c>
    </row>
    <row r="7682" spans="2:9" customFormat="1" ht="26.1" customHeight="1">
      <c r="B7682" s="78" t="s">
        <v>106</v>
      </c>
      <c r="C7682" s="68" t="s">
        <v>250</v>
      </c>
      <c r="D7682" s="375" t="s">
        <v>5</v>
      </c>
      <c r="E7682" s="375" t="s">
        <v>251</v>
      </c>
      <c r="F7682" s="510" t="s">
        <v>108</v>
      </c>
      <c r="G7682" s="510"/>
      <c r="H7682" s="69" t="s">
        <v>46</v>
      </c>
      <c r="I7682" s="573">
        <v>2.1459999999999999</v>
      </c>
    </row>
    <row r="7683" spans="2:9" customFormat="1" ht="25.5">
      <c r="B7683" s="72" t="s">
        <v>101</v>
      </c>
      <c r="C7683" s="63" t="s">
        <v>3157</v>
      </c>
      <c r="D7683" s="376" t="s">
        <v>44</v>
      </c>
      <c r="E7683" s="376" t="s">
        <v>3158</v>
      </c>
      <c r="F7683" s="509" t="s">
        <v>60</v>
      </c>
      <c r="G7683" s="509"/>
      <c r="H7683" s="64" t="s">
        <v>45</v>
      </c>
      <c r="I7683" s="577">
        <v>1</v>
      </c>
    </row>
    <row r="7684" spans="2:9" customFormat="1" ht="15">
      <c r="B7684" s="74"/>
      <c r="C7684" s="574"/>
      <c r="D7684" s="574"/>
      <c r="E7684" s="574"/>
      <c r="F7684" s="574" t="s">
        <v>102</v>
      </c>
      <c r="G7684" s="575">
        <v>77.39</v>
      </c>
      <c r="H7684" s="574" t="s">
        <v>103</v>
      </c>
      <c r="I7684" s="75">
        <v>0</v>
      </c>
    </row>
    <row r="7685" spans="2:9" customFormat="1" ht="0.95" customHeight="1" thickBot="1">
      <c r="B7685" s="74"/>
      <c r="C7685" s="574"/>
      <c r="D7685" s="574"/>
      <c r="E7685" s="574"/>
      <c r="F7685" s="574" t="s">
        <v>104</v>
      </c>
      <c r="G7685" s="575">
        <v>251.34</v>
      </c>
      <c r="H7685" s="574"/>
      <c r="I7685" s="576" t="s">
        <v>105</v>
      </c>
    </row>
    <row r="7686" spans="2:9" customFormat="1" ht="18" customHeight="1" thickTop="1">
      <c r="B7686" s="76"/>
      <c r="C7686" s="67"/>
      <c r="D7686" s="67"/>
      <c r="E7686" s="67"/>
      <c r="F7686" s="67"/>
      <c r="G7686" s="67"/>
      <c r="H7686" s="67"/>
      <c r="I7686" s="77"/>
    </row>
    <row r="7687" spans="2:9" customFormat="1" ht="26.1" customHeight="1">
      <c r="B7687" s="382" t="s">
        <v>5883</v>
      </c>
      <c r="C7687" s="383" t="s">
        <v>7</v>
      </c>
      <c r="D7687" s="377" t="s">
        <v>95</v>
      </c>
      <c r="E7687" s="377" t="s">
        <v>8</v>
      </c>
      <c r="F7687" s="511" t="s">
        <v>99</v>
      </c>
      <c r="G7687" s="511"/>
      <c r="H7687" s="384" t="s">
        <v>96</v>
      </c>
      <c r="I7687" s="385" t="s">
        <v>97</v>
      </c>
    </row>
    <row r="7688" spans="2:9" customFormat="1" ht="26.1" customHeight="1">
      <c r="B7688" s="71" t="s">
        <v>100</v>
      </c>
      <c r="C7688" s="61" t="s">
        <v>1274</v>
      </c>
      <c r="D7688" s="378" t="s">
        <v>44</v>
      </c>
      <c r="E7688" s="378" t="s">
        <v>1275</v>
      </c>
      <c r="F7688" s="512">
        <v>70</v>
      </c>
      <c r="G7688" s="512"/>
      <c r="H7688" s="62" t="s">
        <v>45</v>
      </c>
      <c r="I7688" s="572">
        <v>1</v>
      </c>
    </row>
    <row r="7689" spans="2:9" customFormat="1" ht="26.1" customHeight="1">
      <c r="B7689" s="78" t="s">
        <v>106</v>
      </c>
      <c r="C7689" s="68" t="s">
        <v>248</v>
      </c>
      <c r="D7689" s="375" t="s">
        <v>5</v>
      </c>
      <c r="E7689" s="375" t="s">
        <v>249</v>
      </c>
      <c r="F7689" s="510" t="s">
        <v>108</v>
      </c>
      <c r="G7689" s="510"/>
      <c r="H7689" s="69" t="s">
        <v>46</v>
      </c>
      <c r="I7689" s="573">
        <v>2.1459999999999999</v>
      </c>
    </row>
    <row r="7690" spans="2:9" customFormat="1" ht="26.1" customHeight="1">
      <c r="B7690" s="78" t="s">
        <v>106</v>
      </c>
      <c r="C7690" s="68" t="s">
        <v>250</v>
      </c>
      <c r="D7690" s="375" t="s">
        <v>5</v>
      </c>
      <c r="E7690" s="375" t="s">
        <v>251</v>
      </c>
      <c r="F7690" s="510" t="s">
        <v>108</v>
      </c>
      <c r="G7690" s="510"/>
      <c r="H7690" s="69" t="s">
        <v>46</v>
      </c>
      <c r="I7690" s="573">
        <v>2.1459999999999999</v>
      </c>
    </row>
    <row r="7691" spans="2:9" customFormat="1" ht="24" customHeight="1">
      <c r="B7691" s="72" t="s">
        <v>101</v>
      </c>
      <c r="C7691" s="63" t="s">
        <v>3159</v>
      </c>
      <c r="D7691" s="376" t="s">
        <v>44</v>
      </c>
      <c r="E7691" s="376" t="s">
        <v>3160</v>
      </c>
      <c r="F7691" s="509" t="s">
        <v>60</v>
      </c>
      <c r="G7691" s="509"/>
      <c r="H7691" s="64" t="s">
        <v>45</v>
      </c>
      <c r="I7691" s="577">
        <v>1</v>
      </c>
    </row>
    <row r="7692" spans="2:9" customFormat="1" ht="26.1" customHeight="1">
      <c r="B7692" s="74"/>
      <c r="C7692" s="574"/>
      <c r="D7692" s="574"/>
      <c r="E7692" s="574"/>
      <c r="F7692" s="574" t="s">
        <v>102</v>
      </c>
      <c r="G7692" s="575">
        <v>77.39</v>
      </c>
      <c r="H7692" s="574" t="s">
        <v>103</v>
      </c>
      <c r="I7692" s="75">
        <v>0</v>
      </c>
    </row>
    <row r="7693" spans="2:9" customFormat="1" ht="24" customHeight="1" thickBot="1">
      <c r="B7693" s="74"/>
      <c r="C7693" s="574"/>
      <c r="D7693" s="574"/>
      <c r="E7693" s="574"/>
      <c r="F7693" s="574" t="s">
        <v>104</v>
      </c>
      <c r="G7693" s="575">
        <v>265.74</v>
      </c>
      <c r="H7693" s="574"/>
      <c r="I7693" s="576" t="s">
        <v>105</v>
      </c>
    </row>
    <row r="7694" spans="2:9" customFormat="1" ht="25.5" customHeight="1" thickTop="1">
      <c r="B7694" s="76"/>
      <c r="C7694" s="67"/>
      <c r="D7694" s="67"/>
      <c r="E7694" s="67"/>
      <c r="F7694" s="67"/>
      <c r="G7694" s="67"/>
      <c r="H7694" s="67"/>
      <c r="I7694" s="77"/>
    </row>
    <row r="7695" spans="2:9" customFormat="1" ht="25.5" customHeight="1">
      <c r="B7695" s="382" t="s">
        <v>5884</v>
      </c>
      <c r="C7695" s="383" t="s">
        <v>7</v>
      </c>
      <c r="D7695" s="377" t="s">
        <v>95</v>
      </c>
      <c r="E7695" s="377" t="s">
        <v>8</v>
      </c>
      <c r="F7695" s="511" t="s">
        <v>99</v>
      </c>
      <c r="G7695" s="511"/>
      <c r="H7695" s="384" t="s">
        <v>96</v>
      </c>
      <c r="I7695" s="385" t="s">
        <v>97</v>
      </c>
    </row>
    <row r="7696" spans="2:9" customFormat="1" ht="0.95" customHeight="1">
      <c r="B7696" s="71" t="s">
        <v>100</v>
      </c>
      <c r="C7696" s="61" t="s">
        <v>1276</v>
      </c>
      <c r="D7696" s="378" t="s">
        <v>44</v>
      </c>
      <c r="E7696" s="378" t="s">
        <v>1277</v>
      </c>
      <c r="F7696" s="512">
        <v>70</v>
      </c>
      <c r="G7696" s="512"/>
      <c r="H7696" s="62" t="s">
        <v>45</v>
      </c>
      <c r="I7696" s="572">
        <v>1</v>
      </c>
    </row>
    <row r="7697" spans="2:9" customFormat="1" ht="18" customHeight="1">
      <c r="B7697" s="78" t="s">
        <v>106</v>
      </c>
      <c r="C7697" s="68" t="s">
        <v>248</v>
      </c>
      <c r="D7697" s="375" t="s">
        <v>5</v>
      </c>
      <c r="E7697" s="375" t="s">
        <v>249</v>
      </c>
      <c r="F7697" s="510" t="s">
        <v>108</v>
      </c>
      <c r="G7697" s="510"/>
      <c r="H7697" s="69" t="s">
        <v>46</v>
      </c>
      <c r="I7697" s="573">
        <v>2.1459999999999999</v>
      </c>
    </row>
    <row r="7698" spans="2:9" customFormat="1" ht="26.1" customHeight="1">
      <c r="B7698" s="78" t="s">
        <v>106</v>
      </c>
      <c r="C7698" s="68" t="s">
        <v>250</v>
      </c>
      <c r="D7698" s="375" t="s">
        <v>5</v>
      </c>
      <c r="E7698" s="375" t="s">
        <v>251</v>
      </c>
      <c r="F7698" s="510" t="s">
        <v>108</v>
      </c>
      <c r="G7698" s="510"/>
      <c r="H7698" s="69" t="s">
        <v>46</v>
      </c>
      <c r="I7698" s="573">
        <v>2.1459999999999999</v>
      </c>
    </row>
    <row r="7699" spans="2:9" customFormat="1" ht="26.1" customHeight="1">
      <c r="B7699" s="72" t="s">
        <v>101</v>
      </c>
      <c r="C7699" s="63" t="s">
        <v>3161</v>
      </c>
      <c r="D7699" s="376" t="s">
        <v>44</v>
      </c>
      <c r="E7699" s="376" t="s">
        <v>3162</v>
      </c>
      <c r="F7699" s="509" t="s">
        <v>60</v>
      </c>
      <c r="G7699" s="509"/>
      <c r="H7699" s="64" t="s">
        <v>45</v>
      </c>
      <c r="I7699" s="577">
        <v>1</v>
      </c>
    </row>
    <row r="7700" spans="2:9" customFormat="1" ht="26.1" customHeight="1">
      <c r="B7700" s="74"/>
      <c r="C7700" s="574"/>
      <c r="D7700" s="574"/>
      <c r="E7700" s="574"/>
      <c r="F7700" s="574" t="s">
        <v>102</v>
      </c>
      <c r="G7700" s="575">
        <v>77.39</v>
      </c>
      <c r="H7700" s="574" t="s">
        <v>103</v>
      </c>
      <c r="I7700" s="75">
        <v>0</v>
      </c>
    </row>
    <row r="7701" spans="2:9" customFormat="1" ht="26.1" customHeight="1" thickBot="1">
      <c r="B7701" s="74"/>
      <c r="C7701" s="574"/>
      <c r="D7701" s="574"/>
      <c r="E7701" s="574"/>
      <c r="F7701" s="574" t="s">
        <v>104</v>
      </c>
      <c r="G7701" s="575">
        <v>294.54000000000002</v>
      </c>
      <c r="H7701" s="574"/>
      <c r="I7701" s="576" t="s">
        <v>105</v>
      </c>
    </row>
    <row r="7702" spans="2:9" customFormat="1" ht="24" customHeight="1" thickTop="1">
      <c r="B7702" s="76"/>
      <c r="C7702" s="67"/>
      <c r="D7702" s="67"/>
      <c r="E7702" s="67"/>
      <c r="F7702" s="67"/>
      <c r="G7702" s="67"/>
      <c r="H7702" s="67"/>
      <c r="I7702" s="77"/>
    </row>
    <row r="7703" spans="2:9" customFormat="1" ht="26.1" customHeight="1">
      <c r="B7703" s="382" t="s">
        <v>1852</v>
      </c>
      <c r="C7703" s="383" t="s">
        <v>7</v>
      </c>
      <c r="D7703" s="377" t="s">
        <v>95</v>
      </c>
      <c r="E7703" s="377" t="s">
        <v>8</v>
      </c>
      <c r="F7703" s="511" t="s">
        <v>99</v>
      </c>
      <c r="G7703" s="511"/>
      <c r="H7703" s="384" t="s">
        <v>96</v>
      </c>
      <c r="I7703" s="385" t="s">
        <v>97</v>
      </c>
    </row>
    <row r="7704" spans="2:9" customFormat="1" ht="24" customHeight="1">
      <c r="B7704" s="71" t="s">
        <v>100</v>
      </c>
      <c r="C7704" s="61" t="s">
        <v>1281</v>
      </c>
      <c r="D7704" s="378" t="s">
        <v>44</v>
      </c>
      <c r="E7704" s="378" t="s">
        <v>1282</v>
      </c>
      <c r="F7704" s="512" t="s">
        <v>112</v>
      </c>
      <c r="G7704" s="512"/>
      <c r="H7704" s="62" t="s">
        <v>45</v>
      </c>
      <c r="I7704" s="572">
        <v>1</v>
      </c>
    </row>
    <row r="7705" spans="2:9" customFormat="1" ht="25.5">
      <c r="B7705" s="78" t="s">
        <v>106</v>
      </c>
      <c r="C7705" s="68" t="s">
        <v>158</v>
      </c>
      <c r="D7705" s="375" t="s">
        <v>5</v>
      </c>
      <c r="E7705" s="375" t="s">
        <v>159</v>
      </c>
      <c r="F7705" s="510" t="s">
        <v>108</v>
      </c>
      <c r="G7705" s="510"/>
      <c r="H7705" s="69" t="s">
        <v>46</v>
      </c>
      <c r="I7705" s="573">
        <v>8.0500000000000002E-2</v>
      </c>
    </row>
    <row r="7706" spans="2:9" customFormat="1" ht="25.5">
      <c r="B7706" s="78" t="s">
        <v>106</v>
      </c>
      <c r="C7706" s="68" t="s">
        <v>160</v>
      </c>
      <c r="D7706" s="375" t="s">
        <v>5</v>
      </c>
      <c r="E7706" s="375" t="s">
        <v>161</v>
      </c>
      <c r="F7706" s="510" t="s">
        <v>108</v>
      </c>
      <c r="G7706" s="510"/>
      <c r="H7706" s="69" t="s">
        <v>46</v>
      </c>
      <c r="I7706" s="573">
        <v>8.0500000000000002E-2</v>
      </c>
    </row>
    <row r="7707" spans="2:9" customFormat="1" ht="0.95" customHeight="1">
      <c r="B7707" s="72" t="s">
        <v>101</v>
      </c>
      <c r="C7707" s="63" t="s">
        <v>3163</v>
      </c>
      <c r="D7707" s="376" t="s">
        <v>5</v>
      </c>
      <c r="E7707" s="376" t="s">
        <v>3164</v>
      </c>
      <c r="F7707" s="509" t="s">
        <v>60</v>
      </c>
      <c r="G7707" s="509"/>
      <c r="H7707" s="64" t="s">
        <v>45</v>
      </c>
      <c r="I7707" s="577">
        <v>1</v>
      </c>
    </row>
    <row r="7708" spans="2:9" customFormat="1" ht="18" customHeight="1">
      <c r="B7708" s="74"/>
      <c r="C7708" s="574"/>
      <c r="D7708" s="574"/>
      <c r="E7708" s="574"/>
      <c r="F7708" s="574" t="s">
        <v>102</v>
      </c>
      <c r="G7708" s="575">
        <v>2.81</v>
      </c>
      <c r="H7708" s="574" t="s">
        <v>103</v>
      </c>
      <c r="I7708" s="75">
        <v>0</v>
      </c>
    </row>
    <row r="7709" spans="2:9" customFormat="1" ht="26.1" customHeight="1" thickBot="1">
      <c r="B7709" s="74"/>
      <c r="C7709" s="574"/>
      <c r="D7709" s="574"/>
      <c r="E7709" s="574"/>
      <c r="F7709" s="574" t="s">
        <v>104</v>
      </c>
      <c r="G7709" s="575">
        <v>4.1100000000000003</v>
      </c>
      <c r="H7709" s="574"/>
      <c r="I7709" s="576" t="s">
        <v>105</v>
      </c>
    </row>
    <row r="7710" spans="2:9" customFormat="1" ht="26.1" customHeight="1" thickTop="1">
      <c r="B7710" s="76"/>
      <c r="C7710" s="67"/>
      <c r="D7710" s="67"/>
      <c r="E7710" s="67"/>
      <c r="F7710" s="67"/>
      <c r="G7710" s="67"/>
      <c r="H7710" s="67"/>
      <c r="I7710" s="77"/>
    </row>
    <row r="7711" spans="2:9" customFormat="1" ht="26.1" customHeight="1">
      <c r="B7711" s="382" t="s">
        <v>1853</v>
      </c>
      <c r="C7711" s="383" t="s">
        <v>7</v>
      </c>
      <c r="D7711" s="377" t="s">
        <v>95</v>
      </c>
      <c r="E7711" s="377" t="s">
        <v>8</v>
      </c>
      <c r="F7711" s="511" t="s">
        <v>99</v>
      </c>
      <c r="G7711" s="511"/>
      <c r="H7711" s="384" t="s">
        <v>96</v>
      </c>
      <c r="I7711" s="385" t="s">
        <v>97</v>
      </c>
    </row>
    <row r="7712" spans="2:9" customFormat="1" ht="26.1" customHeight="1">
      <c r="B7712" s="71" t="s">
        <v>100</v>
      </c>
      <c r="C7712" s="61" t="s">
        <v>1283</v>
      </c>
      <c r="D7712" s="378" t="s">
        <v>44</v>
      </c>
      <c r="E7712" s="378" t="s">
        <v>1284</v>
      </c>
      <c r="F7712" s="512" t="s">
        <v>112</v>
      </c>
      <c r="G7712" s="512"/>
      <c r="H7712" s="62" t="s">
        <v>45</v>
      </c>
      <c r="I7712" s="572">
        <v>1</v>
      </c>
    </row>
    <row r="7713" spans="2:9" customFormat="1" ht="24" customHeight="1">
      <c r="B7713" s="78" t="s">
        <v>106</v>
      </c>
      <c r="C7713" s="68" t="s">
        <v>158</v>
      </c>
      <c r="D7713" s="375" t="s">
        <v>5</v>
      </c>
      <c r="E7713" s="375" t="s">
        <v>159</v>
      </c>
      <c r="F7713" s="510" t="s">
        <v>108</v>
      </c>
      <c r="G7713" s="510"/>
      <c r="H7713" s="69" t="s">
        <v>46</v>
      </c>
      <c r="I7713" s="573">
        <v>7.8100000000000003E-2</v>
      </c>
    </row>
    <row r="7714" spans="2:9" customFormat="1" ht="26.1" customHeight="1">
      <c r="B7714" s="78" t="s">
        <v>106</v>
      </c>
      <c r="C7714" s="68" t="s">
        <v>160</v>
      </c>
      <c r="D7714" s="375" t="s">
        <v>5</v>
      </c>
      <c r="E7714" s="375" t="s">
        <v>161</v>
      </c>
      <c r="F7714" s="510" t="s">
        <v>108</v>
      </c>
      <c r="G7714" s="510"/>
      <c r="H7714" s="69" t="s">
        <v>46</v>
      </c>
      <c r="I7714" s="573">
        <v>7.8100000000000003E-2</v>
      </c>
    </row>
    <row r="7715" spans="2:9" customFormat="1" ht="24" customHeight="1">
      <c r="B7715" s="72" t="s">
        <v>101</v>
      </c>
      <c r="C7715" s="63" t="s">
        <v>3138</v>
      </c>
      <c r="D7715" s="376" t="s">
        <v>5</v>
      </c>
      <c r="E7715" s="376" t="s">
        <v>3139</v>
      </c>
      <c r="F7715" s="509" t="s">
        <v>60</v>
      </c>
      <c r="G7715" s="509"/>
      <c r="H7715" s="64" t="s">
        <v>45</v>
      </c>
      <c r="I7715" s="577">
        <v>1</v>
      </c>
    </row>
    <row r="7716" spans="2:9" customFormat="1" ht="51" customHeight="1">
      <c r="B7716" s="74"/>
      <c r="C7716" s="574"/>
      <c r="D7716" s="574"/>
      <c r="E7716" s="574"/>
      <c r="F7716" s="574" t="s">
        <v>102</v>
      </c>
      <c r="G7716" s="575">
        <v>2.73</v>
      </c>
      <c r="H7716" s="574" t="s">
        <v>103</v>
      </c>
      <c r="I7716" s="75">
        <v>0</v>
      </c>
    </row>
    <row r="7717" spans="2:9" customFormat="1" ht="25.5" customHeight="1" thickBot="1">
      <c r="B7717" s="74"/>
      <c r="C7717" s="574"/>
      <c r="D7717" s="574"/>
      <c r="E7717" s="574"/>
      <c r="F7717" s="574" t="s">
        <v>104</v>
      </c>
      <c r="G7717" s="575">
        <v>2.61</v>
      </c>
      <c r="H7717" s="574"/>
      <c r="I7717" s="576" t="s">
        <v>105</v>
      </c>
    </row>
    <row r="7718" spans="2:9" customFormat="1" ht="0.95" customHeight="1" thickTop="1">
      <c r="B7718" s="76"/>
      <c r="C7718" s="67"/>
      <c r="D7718" s="67"/>
      <c r="E7718" s="67"/>
      <c r="F7718" s="67"/>
      <c r="G7718" s="67"/>
      <c r="H7718" s="67"/>
      <c r="I7718" s="77"/>
    </row>
    <row r="7719" spans="2:9" customFormat="1" ht="18" customHeight="1">
      <c r="B7719" s="382" t="s">
        <v>1854</v>
      </c>
      <c r="C7719" s="383" t="s">
        <v>7</v>
      </c>
      <c r="D7719" s="377" t="s">
        <v>95</v>
      </c>
      <c r="E7719" s="377" t="s">
        <v>8</v>
      </c>
      <c r="F7719" s="511" t="s">
        <v>99</v>
      </c>
      <c r="G7719" s="511"/>
      <c r="H7719" s="384" t="s">
        <v>96</v>
      </c>
      <c r="I7719" s="385" t="s">
        <v>97</v>
      </c>
    </row>
    <row r="7720" spans="2:9" customFormat="1" ht="24" customHeight="1">
      <c r="B7720" s="71" t="s">
        <v>100</v>
      </c>
      <c r="C7720" s="61" t="s">
        <v>1285</v>
      </c>
      <c r="D7720" s="378" t="s">
        <v>44</v>
      </c>
      <c r="E7720" s="378" t="s">
        <v>1286</v>
      </c>
      <c r="F7720" s="512" t="s">
        <v>112</v>
      </c>
      <c r="G7720" s="512"/>
      <c r="H7720" s="62" t="s">
        <v>45</v>
      </c>
      <c r="I7720" s="572">
        <v>1</v>
      </c>
    </row>
    <row r="7721" spans="2:9" customFormat="1" ht="26.1" customHeight="1">
      <c r="B7721" s="78" t="s">
        <v>106</v>
      </c>
      <c r="C7721" s="68" t="s">
        <v>158</v>
      </c>
      <c r="D7721" s="375" t="s">
        <v>5</v>
      </c>
      <c r="E7721" s="375" t="s">
        <v>159</v>
      </c>
      <c r="F7721" s="510" t="s">
        <v>108</v>
      </c>
      <c r="G7721" s="510"/>
      <c r="H7721" s="69" t="s">
        <v>46</v>
      </c>
      <c r="I7721" s="573">
        <v>9.4399999999999998E-2</v>
      </c>
    </row>
    <row r="7722" spans="2:9" customFormat="1" ht="26.1" customHeight="1">
      <c r="B7722" s="78" t="s">
        <v>106</v>
      </c>
      <c r="C7722" s="68" t="s">
        <v>160</v>
      </c>
      <c r="D7722" s="375" t="s">
        <v>5</v>
      </c>
      <c r="E7722" s="375" t="s">
        <v>161</v>
      </c>
      <c r="F7722" s="510" t="s">
        <v>108</v>
      </c>
      <c r="G7722" s="510"/>
      <c r="H7722" s="69" t="s">
        <v>46</v>
      </c>
      <c r="I7722" s="573">
        <v>9.4399999999999998E-2</v>
      </c>
    </row>
    <row r="7723" spans="2:9" customFormat="1" ht="24" customHeight="1">
      <c r="B7723" s="72" t="s">
        <v>101</v>
      </c>
      <c r="C7723" s="63" t="s">
        <v>3165</v>
      </c>
      <c r="D7723" s="376" t="s">
        <v>5</v>
      </c>
      <c r="E7723" s="376" t="s">
        <v>3166</v>
      </c>
      <c r="F7723" s="509" t="s">
        <v>60</v>
      </c>
      <c r="G7723" s="509"/>
      <c r="H7723" s="64" t="s">
        <v>45</v>
      </c>
      <c r="I7723" s="577">
        <v>1</v>
      </c>
    </row>
    <row r="7724" spans="2:9" customFormat="1" ht="26.1" customHeight="1">
      <c r="B7724" s="74"/>
      <c r="C7724" s="574"/>
      <c r="D7724" s="574"/>
      <c r="E7724" s="574"/>
      <c r="F7724" s="574" t="s">
        <v>102</v>
      </c>
      <c r="G7724" s="575">
        <v>3.29</v>
      </c>
      <c r="H7724" s="574" t="s">
        <v>103</v>
      </c>
      <c r="I7724" s="75">
        <v>0</v>
      </c>
    </row>
    <row r="7725" spans="2:9" customFormat="1" ht="25.5" customHeight="1" thickBot="1">
      <c r="B7725" s="74"/>
      <c r="C7725" s="574"/>
      <c r="D7725" s="574"/>
      <c r="E7725" s="574"/>
      <c r="F7725" s="574" t="s">
        <v>104</v>
      </c>
      <c r="G7725" s="575">
        <v>5.55</v>
      </c>
      <c r="H7725" s="574"/>
      <c r="I7725" s="576" t="s">
        <v>105</v>
      </c>
    </row>
    <row r="7726" spans="2:9" customFormat="1" ht="15.75" thickTop="1">
      <c r="B7726" s="76"/>
      <c r="C7726" s="67"/>
      <c r="D7726" s="67"/>
      <c r="E7726" s="67"/>
      <c r="F7726" s="67"/>
      <c r="G7726" s="67"/>
      <c r="H7726" s="67"/>
      <c r="I7726" s="77"/>
    </row>
    <row r="7727" spans="2:9" customFormat="1" ht="0.95" customHeight="1">
      <c r="B7727" s="382" t="s">
        <v>1855</v>
      </c>
      <c r="C7727" s="383" t="s">
        <v>7</v>
      </c>
      <c r="D7727" s="377" t="s">
        <v>95</v>
      </c>
      <c r="E7727" s="377" t="s">
        <v>8</v>
      </c>
      <c r="F7727" s="511" t="s">
        <v>99</v>
      </c>
      <c r="G7727" s="511"/>
      <c r="H7727" s="384" t="s">
        <v>96</v>
      </c>
      <c r="I7727" s="385" t="s">
        <v>97</v>
      </c>
    </row>
    <row r="7728" spans="2:9" customFormat="1" ht="18" customHeight="1">
      <c r="B7728" s="71" t="s">
        <v>100</v>
      </c>
      <c r="C7728" s="61" t="s">
        <v>1287</v>
      </c>
      <c r="D7728" s="378" t="s">
        <v>44</v>
      </c>
      <c r="E7728" s="378" t="s">
        <v>1288</v>
      </c>
      <c r="F7728" s="512" t="s">
        <v>112</v>
      </c>
      <c r="G7728" s="512"/>
      <c r="H7728" s="62" t="s">
        <v>45</v>
      </c>
      <c r="I7728" s="572">
        <v>1</v>
      </c>
    </row>
    <row r="7729" spans="2:9" customFormat="1" ht="26.1" customHeight="1">
      <c r="B7729" s="78" t="s">
        <v>106</v>
      </c>
      <c r="C7729" s="68" t="s">
        <v>158</v>
      </c>
      <c r="D7729" s="375" t="s">
        <v>5</v>
      </c>
      <c r="E7729" s="375" t="s">
        <v>159</v>
      </c>
      <c r="F7729" s="510" t="s">
        <v>108</v>
      </c>
      <c r="G7729" s="510"/>
      <c r="H7729" s="69" t="s">
        <v>46</v>
      </c>
      <c r="I7729" s="573">
        <v>0.1111</v>
      </c>
    </row>
    <row r="7730" spans="2:9" customFormat="1" ht="26.1" customHeight="1">
      <c r="B7730" s="78" t="s">
        <v>106</v>
      </c>
      <c r="C7730" s="68" t="s">
        <v>160</v>
      </c>
      <c r="D7730" s="375" t="s">
        <v>5</v>
      </c>
      <c r="E7730" s="375" t="s">
        <v>161</v>
      </c>
      <c r="F7730" s="510" t="s">
        <v>108</v>
      </c>
      <c r="G7730" s="510"/>
      <c r="H7730" s="69" t="s">
        <v>46</v>
      </c>
      <c r="I7730" s="573">
        <v>0.1111</v>
      </c>
    </row>
    <row r="7731" spans="2:9" customFormat="1" ht="26.1" customHeight="1">
      <c r="B7731" s="72" t="s">
        <v>101</v>
      </c>
      <c r="C7731" s="63" t="s">
        <v>3167</v>
      </c>
      <c r="D7731" s="376" t="s">
        <v>5</v>
      </c>
      <c r="E7731" s="376" t="s">
        <v>3168</v>
      </c>
      <c r="F7731" s="509" t="s">
        <v>60</v>
      </c>
      <c r="G7731" s="509"/>
      <c r="H7731" s="64" t="s">
        <v>45</v>
      </c>
      <c r="I7731" s="577">
        <v>1</v>
      </c>
    </row>
    <row r="7732" spans="2:9" customFormat="1" ht="26.1" customHeight="1">
      <c r="B7732" s="74"/>
      <c r="C7732" s="574"/>
      <c r="D7732" s="574"/>
      <c r="E7732" s="574"/>
      <c r="F7732" s="574" t="s">
        <v>102</v>
      </c>
      <c r="G7732" s="575">
        <v>3.88</v>
      </c>
      <c r="H7732" s="574" t="s">
        <v>103</v>
      </c>
      <c r="I7732" s="75">
        <v>0</v>
      </c>
    </row>
    <row r="7733" spans="2:9" customFormat="1" ht="24" customHeight="1" thickBot="1">
      <c r="B7733" s="74"/>
      <c r="C7733" s="574"/>
      <c r="D7733" s="574"/>
      <c r="E7733" s="574"/>
      <c r="F7733" s="574" t="s">
        <v>104</v>
      </c>
      <c r="G7733" s="575">
        <v>13.16</v>
      </c>
      <c r="H7733" s="574"/>
      <c r="I7733" s="576" t="s">
        <v>105</v>
      </c>
    </row>
    <row r="7734" spans="2:9" customFormat="1" ht="15.75" thickTop="1">
      <c r="B7734" s="76"/>
      <c r="C7734" s="67"/>
      <c r="D7734" s="67"/>
      <c r="E7734" s="67"/>
      <c r="F7734" s="67"/>
      <c r="G7734" s="67"/>
      <c r="H7734" s="67"/>
      <c r="I7734" s="77"/>
    </row>
    <row r="7735" spans="2:9" customFormat="1" ht="15">
      <c r="B7735" s="382" t="s">
        <v>1856</v>
      </c>
      <c r="C7735" s="383" t="s">
        <v>7</v>
      </c>
      <c r="D7735" s="377" t="s">
        <v>95</v>
      </c>
      <c r="E7735" s="377" t="s">
        <v>8</v>
      </c>
      <c r="F7735" s="511" t="s">
        <v>99</v>
      </c>
      <c r="G7735" s="511"/>
      <c r="H7735" s="384" t="s">
        <v>96</v>
      </c>
      <c r="I7735" s="385" t="s">
        <v>97</v>
      </c>
    </row>
    <row r="7736" spans="2:9" customFormat="1" ht="0.95" customHeight="1">
      <c r="B7736" s="71" t="s">
        <v>100</v>
      </c>
      <c r="C7736" s="61" t="s">
        <v>1289</v>
      </c>
      <c r="D7736" s="378" t="s">
        <v>44</v>
      </c>
      <c r="E7736" s="378" t="s">
        <v>1290</v>
      </c>
      <c r="F7736" s="512" t="s">
        <v>112</v>
      </c>
      <c r="G7736" s="512"/>
      <c r="H7736" s="62" t="s">
        <v>45</v>
      </c>
      <c r="I7736" s="572">
        <v>1</v>
      </c>
    </row>
    <row r="7737" spans="2:9" customFormat="1" ht="18" customHeight="1">
      <c r="B7737" s="78" t="s">
        <v>106</v>
      </c>
      <c r="C7737" s="68" t="s">
        <v>158</v>
      </c>
      <c r="D7737" s="375" t="s">
        <v>5</v>
      </c>
      <c r="E7737" s="375" t="s">
        <v>159</v>
      </c>
      <c r="F7737" s="510" t="s">
        <v>108</v>
      </c>
      <c r="G7737" s="510"/>
      <c r="H7737" s="69" t="s">
        <v>46</v>
      </c>
      <c r="I7737" s="573">
        <v>0.1181</v>
      </c>
    </row>
    <row r="7738" spans="2:9" customFormat="1" ht="24" customHeight="1">
      <c r="B7738" s="78" t="s">
        <v>106</v>
      </c>
      <c r="C7738" s="68" t="s">
        <v>160</v>
      </c>
      <c r="D7738" s="375" t="s">
        <v>5</v>
      </c>
      <c r="E7738" s="375" t="s">
        <v>161</v>
      </c>
      <c r="F7738" s="510" t="s">
        <v>108</v>
      </c>
      <c r="G7738" s="510"/>
      <c r="H7738" s="69" t="s">
        <v>46</v>
      </c>
      <c r="I7738" s="573">
        <v>0.1181</v>
      </c>
    </row>
    <row r="7739" spans="2:9" customFormat="1" ht="26.1" customHeight="1">
      <c r="B7739" s="72" t="s">
        <v>101</v>
      </c>
      <c r="C7739" s="63" t="s">
        <v>3142</v>
      </c>
      <c r="D7739" s="376" t="s">
        <v>5</v>
      </c>
      <c r="E7739" s="376" t="s">
        <v>3143</v>
      </c>
      <c r="F7739" s="509" t="s">
        <v>60</v>
      </c>
      <c r="G7739" s="509"/>
      <c r="H7739" s="64" t="s">
        <v>45</v>
      </c>
      <c r="I7739" s="577">
        <v>1</v>
      </c>
    </row>
    <row r="7740" spans="2:9" customFormat="1" ht="26.1" customHeight="1">
      <c r="B7740" s="74"/>
      <c r="C7740" s="574"/>
      <c r="D7740" s="574"/>
      <c r="E7740" s="574"/>
      <c r="F7740" s="574" t="s">
        <v>102</v>
      </c>
      <c r="G7740" s="575">
        <v>4.13</v>
      </c>
      <c r="H7740" s="574" t="s">
        <v>103</v>
      </c>
      <c r="I7740" s="75">
        <v>0</v>
      </c>
    </row>
    <row r="7741" spans="2:9" customFormat="1" ht="24" customHeight="1" thickBot="1">
      <c r="B7741" s="74"/>
      <c r="C7741" s="574"/>
      <c r="D7741" s="574"/>
      <c r="E7741" s="574"/>
      <c r="F7741" s="574" t="s">
        <v>104</v>
      </c>
      <c r="G7741" s="575">
        <v>16.59</v>
      </c>
      <c r="H7741" s="574"/>
      <c r="I7741" s="576" t="s">
        <v>105</v>
      </c>
    </row>
    <row r="7742" spans="2:9" customFormat="1" ht="15.75" thickTop="1">
      <c r="B7742" s="76"/>
      <c r="C7742" s="67"/>
      <c r="D7742" s="67"/>
      <c r="E7742" s="67"/>
      <c r="F7742" s="67"/>
      <c r="G7742" s="67"/>
      <c r="H7742" s="67"/>
      <c r="I7742" s="77"/>
    </row>
    <row r="7743" spans="2:9" customFormat="1" ht="15">
      <c r="B7743" s="382" t="s">
        <v>1857</v>
      </c>
      <c r="C7743" s="383" t="s">
        <v>7</v>
      </c>
      <c r="D7743" s="377" t="s">
        <v>95</v>
      </c>
      <c r="E7743" s="377" t="s">
        <v>8</v>
      </c>
      <c r="F7743" s="511" t="s">
        <v>99</v>
      </c>
      <c r="G7743" s="511"/>
      <c r="H7743" s="384" t="s">
        <v>96</v>
      </c>
      <c r="I7743" s="385" t="s">
        <v>97</v>
      </c>
    </row>
    <row r="7744" spans="2:9" customFormat="1" ht="0.95" customHeight="1">
      <c r="B7744" s="71" t="s">
        <v>100</v>
      </c>
      <c r="C7744" s="61" t="s">
        <v>1291</v>
      </c>
      <c r="D7744" s="378" t="s">
        <v>44</v>
      </c>
      <c r="E7744" s="378" t="s">
        <v>1292</v>
      </c>
      <c r="F7744" s="512" t="s">
        <v>112</v>
      </c>
      <c r="G7744" s="512"/>
      <c r="H7744" s="62" t="s">
        <v>45</v>
      </c>
      <c r="I7744" s="572">
        <v>1</v>
      </c>
    </row>
    <row r="7745" spans="2:9" customFormat="1" ht="18" customHeight="1">
      <c r="B7745" s="78" t="s">
        <v>106</v>
      </c>
      <c r="C7745" s="68" t="s">
        <v>158</v>
      </c>
      <c r="D7745" s="375" t="s">
        <v>5</v>
      </c>
      <c r="E7745" s="375" t="s">
        <v>159</v>
      </c>
      <c r="F7745" s="510" t="s">
        <v>108</v>
      </c>
      <c r="G7745" s="510"/>
      <c r="H7745" s="69" t="s">
        <v>46</v>
      </c>
      <c r="I7745" s="573">
        <v>0.1343</v>
      </c>
    </row>
    <row r="7746" spans="2:9" customFormat="1" ht="24" customHeight="1">
      <c r="B7746" s="78" t="s">
        <v>106</v>
      </c>
      <c r="C7746" s="68" t="s">
        <v>160</v>
      </c>
      <c r="D7746" s="375" t="s">
        <v>5</v>
      </c>
      <c r="E7746" s="375" t="s">
        <v>161</v>
      </c>
      <c r="F7746" s="510" t="s">
        <v>108</v>
      </c>
      <c r="G7746" s="510"/>
      <c r="H7746" s="69" t="s">
        <v>46</v>
      </c>
      <c r="I7746" s="573">
        <v>0.1343</v>
      </c>
    </row>
    <row r="7747" spans="2:9" customFormat="1" ht="26.1" customHeight="1">
      <c r="B7747" s="72" t="s">
        <v>101</v>
      </c>
      <c r="C7747" s="63" t="s">
        <v>3169</v>
      </c>
      <c r="D7747" s="376" t="s">
        <v>5</v>
      </c>
      <c r="E7747" s="376" t="s">
        <v>3170</v>
      </c>
      <c r="F7747" s="509" t="s">
        <v>60</v>
      </c>
      <c r="G7747" s="509"/>
      <c r="H7747" s="64" t="s">
        <v>45</v>
      </c>
      <c r="I7747" s="577">
        <v>1</v>
      </c>
    </row>
    <row r="7748" spans="2:9" customFormat="1" ht="26.1" customHeight="1">
      <c r="B7748" s="74"/>
      <c r="C7748" s="574"/>
      <c r="D7748" s="574"/>
      <c r="E7748" s="574"/>
      <c r="F7748" s="574" t="s">
        <v>102</v>
      </c>
      <c r="G7748" s="575">
        <v>4.7</v>
      </c>
      <c r="H7748" s="574" t="s">
        <v>103</v>
      </c>
      <c r="I7748" s="75">
        <v>0</v>
      </c>
    </row>
    <row r="7749" spans="2:9" customFormat="1" ht="24" customHeight="1" thickBot="1">
      <c r="B7749" s="74"/>
      <c r="C7749" s="574"/>
      <c r="D7749" s="574"/>
      <c r="E7749" s="574"/>
      <c r="F7749" s="574" t="s">
        <v>104</v>
      </c>
      <c r="G7749" s="575">
        <v>25.63</v>
      </c>
      <c r="H7749" s="574"/>
      <c r="I7749" s="576" t="s">
        <v>105</v>
      </c>
    </row>
    <row r="7750" spans="2:9" customFormat="1" ht="25.5" customHeight="1" thickTop="1">
      <c r="B7750" s="76"/>
      <c r="C7750" s="67"/>
      <c r="D7750" s="67"/>
      <c r="E7750" s="67"/>
      <c r="F7750" s="67"/>
      <c r="G7750" s="67"/>
      <c r="H7750" s="67"/>
      <c r="I7750" s="77"/>
    </row>
    <row r="7751" spans="2:9" customFormat="1" ht="15">
      <c r="B7751" s="382" t="s">
        <v>1858</v>
      </c>
      <c r="C7751" s="383" t="s">
        <v>7</v>
      </c>
      <c r="D7751" s="377" t="s">
        <v>95</v>
      </c>
      <c r="E7751" s="377" t="s">
        <v>8</v>
      </c>
      <c r="F7751" s="511" t="s">
        <v>99</v>
      </c>
      <c r="G7751" s="511"/>
      <c r="H7751" s="384" t="s">
        <v>96</v>
      </c>
      <c r="I7751" s="385" t="s">
        <v>97</v>
      </c>
    </row>
    <row r="7752" spans="2:9" customFormat="1" ht="0.95" customHeight="1">
      <c r="B7752" s="71" t="s">
        <v>100</v>
      </c>
      <c r="C7752" s="61" t="s">
        <v>1293</v>
      </c>
      <c r="D7752" s="378" t="s">
        <v>44</v>
      </c>
      <c r="E7752" s="378" t="s">
        <v>1294</v>
      </c>
      <c r="F7752" s="512">
        <v>52</v>
      </c>
      <c r="G7752" s="512"/>
      <c r="H7752" s="62" t="s">
        <v>45</v>
      </c>
      <c r="I7752" s="572">
        <v>1</v>
      </c>
    </row>
    <row r="7753" spans="2:9" customFormat="1" ht="18" customHeight="1">
      <c r="B7753" s="78" t="s">
        <v>106</v>
      </c>
      <c r="C7753" s="68" t="s">
        <v>158</v>
      </c>
      <c r="D7753" s="375" t="s">
        <v>5</v>
      </c>
      <c r="E7753" s="375" t="s">
        <v>159</v>
      </c>
      <c r="F7753" s="510" t="s">
        <v>108</v>
      </c>
      <c r="G7753" s="510"/>
      <c r="H7753" s="69" t="s">
        <v>46</v>
      </c>
      <c r="I7753" s="573">
        <v>0.189</v>
      </c>
    </row>
    <row r="7754" spans="2:9" customFormat="1" ht="24" customHeight="1">
      <c r="B7754" s="78" t="s">
        <v>106</v>
      </c>
      <c r="C7754" s="68" t="s">
        <v>160</v>
      </c>
      <c r="D7754" s="375" t="s">
        <v>5</v>
      </c>
      <c r="E7754" s="375" t="s">
        <v>161</v>
      </c>
      <c r="F7754" s="510" t="s">
        <v>108</v>
      </c>
      <c r="G7754" s="510"/>
      <c r="H7754" s="69" t="s">
        <v>46</v>
      </c>
      <c r="I7754" s="573">
        <v>0.189</v>
      </c>
    </row>
    <row r="7755" spans="2:9" customFormat="1" ht="26.1" customHeight="1">
      <c r="B7755" s="72" t="s">
        <v>101</v>
      </c>
      <c r="C7755" s="63" t="s">
        <v>3171</v>
      </c>
      <c r="D7755" s="376" t="s">
        <v>5</v>
      </c>
      <c r="E7755" s="376" t="s">
        <v>3172</v>
      </c>
      <c r="F7755" s="509" t="s">
        <v>60</v>
      </c>
      <c r="G7755" s="509"/>
      <c r="H7755" s="64" t="s">
        <v>45</v>
      </c>
      <c r="I7755" s="577">
        <v>1</v>
      </c>
    </row>
    <row r="7756" spans="2:9" customFormat="1" ht="26.1" customHeight="1">
      <c r="B7756" s="74"/>
      <c r="C7756" s="574"/>
      <c r="D7756" s="574"/>
      <c r="E7756" s="574"/>
      <c r="F7756" s="574" t="s">
        <v>102</v>
      </c>
      <c r="G7756" s="575">
        <v>6.61</v>
      </c>
      <c r="H7756" s="574" t="s">
        <v>103</v>
      </c>
      <c r="I7756" s="75">
        <v>0</v>
      </c>
    </row>
    <row r="7757" spans="2:9" customFormat="1" ht="24" customHeight="1" thickBot="1">
      <c r="B7757" s="74"/>
      <c r="C7757" s="574"/>
      <c r="D7757" s="574"/>
      <c r="E7757" s="574"/>
      <c r="F7757" s="574" t="s">
        <v>104</v>
      </c>
      <c r="G7757" s="575">
        <v>9.25</v>
      </c>
      <c r="H7757" s="574"/>
      <c r="I7757" s="576" t="s">
        <v>105</v>
      </c>
    </row>
    <row r="7758" spans="2:9" customFormat="1" ht="25.5" customHeight="1" thickTop="1">
      <c r="B7758" s="76"/>
      <c r="C7758" s="67"/>
      <c r="D7758" s="67"/>
      <c r="E7758" s="67"/>
      <c r="F7758" s="67"/>
      <c r="G7758" s="67"/>
      <c r="H7758" s="67"/>
      <c r="I7758" s="77"/>
    </row>
    <row r="7759" spans="2:9" customFormat="1" ht="15">
      <c r="B7759" s="382" t="s">
        <v>1859</v>
      </c>
      <c r="C7759" s="383" t="s">
        <v>7</v>
      </c>
      <c r="D7759" s="377" t="s">
        <v>95</v>
      </c>
      <c r="E7759" s="377" t="s">
        <v>8</v>
      </c>
      <c r="F7759" s="511" t="s">
        <v>99</v>
      </c>
      <c r="G7759" s="511"/>
      <c r="H7759" s="384" t="s">
        <v>96</v>
      </c>
      <c r="I7759" s="385" t="s">
        <v>97</v>
      </c>
    </row>
    <row r="7760" spans="2:9" customFormat="1" ht="0.95" customHeight="1">
      <c r="B7760" s="71" t="s">
        <v>100</v>
      </c>
      <c r="C7760" s="61" t="s">
        <v>1295</v>
      </c>
      <c r="D7760" s="378" t="s">
        <v>44</v>
      </c>
      <c r="E7760" s="378" t="s">
        <v>1296</v>
      </c>
      <c r="F7760" s="512">
        <v>52</v>
      </c>
      <c r="G7760" s="512"/>
      <c r="H7760" s="62" t="s">
        <v>45</v>
      </c>
      <c r="I7760" s="572">
        <v>1</v>
      </c>
    </row>
    <row r="7761" spans="2:9" customFormat="1" ht="18" customHeight="1">
      <c r="B7761" s="78" t="s">
        <v>106</v>
      </c>
      <c r="C7761" s="68" t="s">
        <v>158</v>
      </c>
      <c r="D7761" s="375" t="s">
        <v>5</v>
      </c>
      <c r="E7761" s="375" t="s">
        <v>159</v>
      </c>
      <c r="F7761" s="510" t="s">
        <v>108</v>
      </c>
      <c r="G7761" s="510"/>
      <c r="H7761" s="69" t="s">
        <v>46</v>
      </c>
      <c r="I7761" s="573">
        <v>0.2</v>
      </c>
    </row>
    <row r="7762" spans="2:9" customFormat="1" ht="39" customHeight="1">
      <c r="B7762" s="78" t="s">
        <v>106</v>
      </c>
      <c r="C7762" s="68" t="s">
        <v>160</v>
      </c>
      <c r="D7762" s="375" t="s">
        <v>5</v>
      </c>
      <c r="E7762" s="375" t="s">
        <v>161</v>
      </c>
      <c r="F7762" s="510" t="s">
        <v>108</v>
      </c>
      <c r="G7762" s="510"/>
      <c r="H7762" s="69" t="s">
        <v>46</v>
      </c>
      <c r="I7762" s="573">
        <v>0.2</v>
      </c>
    </row>
    <row r="7763" spans="2:9" customFormat="1" ht="26.1" customHeight="1">
      <c r="B7763" s="72" t="s">
        <v>101</v>
      </c>
      <c r="C7763" s="63" t="s">
        <v>2920</v>
      </c>
      <c r="D7763" s="376" t="s">
        <v>5</v>
      </c>
      <c r="E7763" s="376" t="s">
        <v>2921</v>
      </c>
      <c r="F7763" s="509" t="s">
        <v>60</v>
      </c>
      <c r="G7763" s="509"/>
      <c r="H7763" s="64" t="s">
        <v>45</v>
      </c>
      <c r="I7763" s="577">
        <v>1</v>
      </c>
    </row>
    <row r="7764" spans="2:9" customFormat="1" ht="26.1" customHeight="1">
      <c r="B7764" s="74"/>
      <c r="C7764" s="574"/>
      <c r="D7764" s="574"/>
      <c r="E7764" s="574"/>
      <c r="F7764" s="574" t="s">
        <v>102</v>
      </c>
      <c r="G7764" s="575">
        <v>7</v>
      </c>
      <c r="H7764" s="574" t="s">
        <v>103</v>
      </c>
      <c r="I7764" s="75">
        <v>0</v>
      </c>
    </row>
    <row r="7765" spans="2:9" customFormat="1" ht="25.5" customHeight="1" thickBot="1">
      <c r="B7765" s="74"/>
      <c r="C7765" s="574"/>
      <c r="D7765" s="574"/>
      <c r="E7765" s="574"/>
      <c r="F7765" s="574" t="s">
        <v>104</v>
      </c>
      <c r="G7765" s="575">
        <v>12.43</v>
      </c>
      <c r="H7765" s="574"/>
      <c r="I7765" s="576" t="s">
        <v>105</v>
      </c>
    </row>
    <row r="7766" spans="2:9" customFormat="1" ht="25.5" customHeight="1" thickTop="1">
      <c r="B7766" s="76"/>
      <c r="C7766" s="67"/>
      <c r="D7766" s="67"/>
      <c r="E7766" s="67"/>
      <c r="F7766" s="67"/>
      <c r="G7766" s="67"/>
      <c r="H7766" s="67"/>
      <c r="I7766" s="77"/>
    </row>
    <row r="7767" spans="2:9" customFormat="1" ht="0.95" customHeight="1">
      <c r="B7767" s="382" t="s">
        <v>1860</v>
      </c>
      <c r="C7767" s="383" t="s">
        <v>7</v>
      </c>
      <c r="D7767" s="377" t="s">
        <v>95</v>
      </c>
      <c r="E7767" s="377" t="s">
        <v>8</v>
      </c>
      <c r="F7767" s="511" t="s">
        <v>99</v>
      </c>
      <c r="G7767" s="511"/>
      <c r="H7767" s="384" t="s">
        <v>96</v>
      </c>
      <c r="I7767" s="385" t="s">
        <v>97</v>
      </c>
    </row>
    <row r="7768" spans="2:9" customFormat="1" ht="18" customHeight="1">
      <c r="B7768" s="71" t="s">
        <v>100</v>
      </c>
      <c r="C7768" s="61" t="s">
        <v>1297</v>
      </c>
      <c r="D7768" s="378" t="s">
        <v>44</v>
      </c>
      <c r="E7768" s="378" t="s">
        <v>1298</v>
      </c>
      <c r="F7768" s="512">
        <v>52</v>
      </c>
      <c r="G7768" s="512"/>
      <c r="H7768" s="62" t="s">
        <v>45</v>
      </c>
      <c r="I7768" s="572">
        <v>1</v>
      </c>
    </row>
    <row r="7769" spans="2:9" customFormat="1" ht="26.1" customHeight="1">
      <c r="B7769" s="78" t="s">
        <v>106</v>
      </c>
      <c r="C7769" s="68" t="s">
        <v>158</v>
      </c>
      <c r="D7769" s="375" t="s">
        <v>5</v>
      </c>
      <c r="E7769" s="375" t="s">
        <v>159</v>
      </c>
      <c r="F7769" s="510" t="s">
        <v>108</v>
      </c>
      <c r="G7769" s="510"/>
      <c r="H7769" s="69" t="s">
        <v>46</v>
      </c>
      <c r="I7769" s="573">
        <v>0.222</v>
      </c>
    </row>
    <row r="7770" spans="2:9" customFormat="1" ht="26.1" customHeight="1">
      <c r="B7770" s="78" t="s">
        <v>106</v>
      </c>
      <c r="C7770" s="68" t="s">
        <v>160</v>
      </c>
      <c r="D7770" s="375" t="s">
        <v>5</v>
      </c>
      <c r="E7770" s="375" t="s">
        <v>161</v>
      </c>
      <c r="F7770" s="510" t="s">
        <v>108</v>
      </c>
      <c r="G7770" s="510"/>
      <c r="H7770" s="69" t="s">
        <v>46</v>
      </c>
      <c r="I7770" s="573">
        <v>0.222</v>
      </c>
    </row>
    <row r="7771" spans="2:9" customFormat="1" ht="26.1" customHeight="1">
      <c r="B7771" s="72" t="s">
        <v>101</v>
      </c>
      <c r="C7771" s="63" t="s">
        <v>3173</v>
      </c>
      <c r="D7771" s="376" t="s">
        <v>5</v>
      </c>
      <c r="E7771" s="376" t="s">
        <v>3174</v>
      </c>
      <c r="F7771" s="509" t="s">
        <v>60</v>
      </c>
      <c r="G7771" s="509"/>
      <c r="H7771" s="64" t="s">
        <v>45</v>
      </c>
      <c r="I7771" s="577">
        <v>1</v>
      </c>
    </row>
    <row r="7772" spans="2:9" customFormat="1" ht="15">
      <c r="B7772" s="74"/>
      <c r="C7772" s="574"/>
      <c r="D7772" s="574"/>
      <c r="E7772" s="574"/>
      <c r="F7772" s="574" t="s">
        <v>102</v>
      </c>
      <c r="G7772" s="575">
        <v>7.77</v>
      </c>
      <c r="H7772" s="574" t="s">
        <v>103</v>
      </c>
      <c r="I7772" s="75">
        <v>0</v>
      </c>
    </row>
    <row r="7773" spans="2:9" customFormat="1" ht="25.5" customHeight="1" thickBot="1">
      <c r="B7773" s="74"/>
      <c r="C7773" s="574"/>
      <c r="D7773" s="574"/>
      <c r="E7773" s="574"/>
      <c r="F7773" s="574" t="s">
        <v>104</v>
      </c>
      <c r="G7773" s="575">
        <v>18.14</v>
      </c>
      <c r="H7773" s="574"/>
      <c r="I7773" s="576" t="s">
        <v>105</v>
      </c>
    </row>
    <row r="7774" spans="2:9" customFormat="1" ht="0.95" customHeight="1" thickTop="1">
      <c r="B7774" s="76"/>
      <c r="C7774" s="67"/>
      <c r="D7774" s="67"/>
      <c r="E7774" s="67"/>
      <c r="F7774" s="67"/>
      <c r="G7774" s="67"/>
      <c r="H7774" s="67"/>
      <c r="I7774" s="77"/>
    </row>
    <row r="7775" spans="2:9" customFormat="1" ht="18" customHeight="1">
      <c r="B7775" s="382" t="s">
        <v>1861</v>
      </c>
      <c r="C7775" s="383" t="s">
        <v>7</v>
      </c>
      <c r="D7775" s="377" t="s">
        <v>95</v>
      </c>
      <c r="E7775" s="377" t="s">
        <v>8</v>
      </c>
      <c r="F7775" s="511" t="s">
        <v>99</v>
      </c>
      <c r="G7775" s="511"/>
      <c r="H7775" s="384" t="s">
        <v>96</v>
      </c>
      <c r="I7775" s="385" t="s">
        <v>97</v>
      </c>
    </row>
    <row r="7776" spans="2:9" customFormat="1" ht="24" customHeight="1">
      <c r="B7776" s="71" t="s">
        <v>100</v>
      </c>
      <c r="C7776" s="61" t="s">
        <v>1299</v>
      </c>
      <c r="D7776" s="378" t="s">
        <v>44</v>
      </c>
      <c r="E7776" s="378" t="s">
        <v>1300</v>
      </c>
      <c r="F7776" s="512" t="s">
        <v>112</v>
      </c>
      <c r="G7776" s="512"/>
      <c r="H7776" s="62" t="s">
        <v>45</v>
      </c>
      <c r="I7776" s="572">
        <v>1</v>
      </c>
    </row>
    <row r="7777" spans="2:9" customFormat="1" ht="26.1" customHeight="1">
      <c r="B7777" s="78" t="s">
        <v>106</v>
      </c>
      <c r="C7777" s="68" t="s">
        <v>158</v>
      </c>
      <c r="D7777" s="375" t="s">
        <v>5</v>
      </c>
      <c r="E7777" s="375" t="s">
        <v>159</v>
      </c>
      <c r="F7777" s="510" t="s">
        <v>108</v>
      </c>
      <c r="G7777" s="510"/>
      <c r="H7777" s="69" t="s">
        <v>46</v>
      </c>
      <c r="I7777" s="573">
        <v>0.14949999999999999</v>
      </c>
    </row>
    <row r="7778" spans="2:9" customFormat="1" ht="26.1" customHeight="1">
      <c r="B7778" s="78" t="s">
        <v>106</v>
      </c>
      <c r="C7778" s="68" t="s">
        <v>160</v>
      </c>
      <c r="D7778" s="375" t="s">
        <v>5</v>
      </c>
      <c r="E7778" s="375" t="s">
        <v>161</v>
      </c>
      <c r="F7778" s="510" t="s">
        <v>108</v>
      </c>
      <c r="G7778" s="510"/>
      <c r="H7778" s="69" t="s">
        <v>46</v>
      </c>
      <c r="I7778" s="573">
        <v>0.14949999999999999</v>
      </c>
    </row>
    <row r="7779" spans="2:9" customFormat="1" ht="24" customHeight="1">
      <c r="B7779" s="72" t="s">
        <v>101</v>
      </c>
      <c r="C7779" s="63" t="s">
        <v>3175</v>
      </c>
      <c r="D7779" s="376" t="s">
        <v>44</v>
      </c>
      <c r="E7779" s="376" t="s">
        <v>2234</v>
      </c>
      <c r="F7779" s="509" t="s">
        <v>60</v>
      </c>
      <c r="G7779" s="509"/>
      <c r="H7779" s="64" t="s">
        <v>45</v>
      </c>
      <c r="I7779" s="577">
        <v>1</v>
      </c>
    </row>
    <row r="7780" spans="2:9" customFormat="1" ht="15" customHeight="1">
      <c r="B7780" s="72" t="s">
        <v>101</v>
      </c>
      <c r="C7780" s="63" t="s">
        <v>3176</v>
      </c>
      <c r="D7780" s="376" t="s">
        <v>5</v>
      </c>
      <c r="E7780" s="376" t="s">
        <v>3177</v>
      </c>
      <c r="F7780" s="509" t="s">
        <v>60</v>
      </c>
      <c r="G7780" s="509"/>
      <c r="H7780" s="64" t="s">
        <v>45</v>
      </c>
      <c r="I7780" s="577">
        <v>2.8E-3</v>
      </c>
    </row>
    <row r="7781" spans="2:9" customFormat="1" ht="25.5" customHeight="1">
      <c r="B7781" s="72" t="s">
        <v>101</v>
      </c>
      <c r="C7781" s="63" t="s">
        <v>199</v>
      </c>
      <c r="D7781" s="376" t="s">
        <v>5</v>
      </c>
      <c r="E7781" s="376" t="s">
        <v>200</v>
      </c>
      <c r="F7781" s="509" t="s">
        <v>60</v>
      </c>
      <c r="G7781" s="509"/>
      <c r="H7781" s="64" t="s">
        <v>45</v>
      </c>
      <c r="I7781" s="577">
        <v>8.1000000000000003E-2</v>
      </c>
    </row>
    <row r="7782" spans="2:9" customFormat="1" ht="0.95" customHeight="1">
      <c r="B7782" s="72" t="s">
        <v>101</v>
      </c>
      <c r="C7782" s="63" t="s">
        <v>3178</v>
      </c>
      <c r="D7782" s="376" t="s">
        <v>5</v>
      </c>
      <c r="E7782" s="376" t="s">
        <v>3179</v>
      </c>
      <c r="F7782" s="509" t="s">
        <v>60</v>
      </c>
      <c r="G7782" s="509"/>
      <c r="H7782" s="64" t="s">
        <v>45</v>
      </c>
      <c r="I7782" s="577">
        <v>6.9999999999999999E-4</v>
      </c>
    </row>
    <row r="7783" spans="2:9" customFormat="1" ht="18" customHeight="1">
      <c r="B7783" s="74"/>
      <c r="C7783" s="574"/>
      <c r="D7783" s="574"/>
      <c r="E7783" s="574"/>
      <c r="F7783" s="574" t="s">
        <v>102</v>
      </c>
      <c r="G7783" s="575">
        <v>5.23</v>
      </c>
      <c r="H7783" s="574" t="s">
        <v>103</v>
      </c>
      <c r="I7783" s="75">
        <v>0</v>
      </c>
    </row>
    <row r="7784" spans="2:9" customFormat="1" ht="39" customHeight="1" thickBot="1">
      <c r="B7784" s="74"/>
      <c r="C7784" s="574"/>
      <c r="D7784" s="574"/>
      <c r="E7784" s="574"/>
      <c r="F7784" s="574" t="s">
        <v>104</v>
      </c>
      <c r="G7784" s="575">
        <v>2.23</v>
      </c>
      <c r="H7784" s="574"/>
      <c r="I7784" s="576" t="s">
        <v>105</v>
      </c>
    </row>
    <row r="7785" spans="2:9" customFormat="1" ht="24" customHeight="1" thickTop="1">
      <c r="B7785" s="76"/>
      <c r="C7785" s="67"/>
      <c r="D7785" s="67"/>
      <c r="E7785" s="67"/>
      <c r="F7785" s="67"/>
      <c r="G7785" s="67"/>
      <c r="H7785" s="67"/>
      <c r="I7785" s="77"/>
    </row>
    <row r="7786" spans="2:9" customFormat="1" ht="26.1" customHeight="1">
      <c r="B7786" s="382" t="s">
        <v>1862</v>
      </c>
      <c r="C7786" s="383" t="s">
        <v>7</v>
      </c>
      <c r="D7786" s="377" t="s">
        <v>95</v>
      </c>
      <c r="E7786" s="377" t="s">
        <v>8</v>
      </c>
      <c r="F7786" s="511" t="s">
        <v>99</v>
      </c>
      <c r="G7786" s="511"/>
      <c r="H7786" s="384" t="s">
        <v>96</v>
      </c>
      <c r="I7786" s="385" t="s">
        <v>97</v>
      </c>
    </row>
    <row r="7787" spans="2:9" customFormat="1" ht="25.5">
      <c r="B7787" s="71" t="s">
        <v>100</v>
      </c>
      <c r="C7787" s="61" t="s">
        <v>1301</v>
      </c>
      <c r="D7787" s="378" t="s">
        <v>44</v>
      </c>
      <c r="E7787" s="378" t="s">
        <v>1302</v>
      </c>
      <c r="F7787" s="512" t="s">
        <v>112</v>
      </c>
      <c r="G7787" s="512"/>
      <c r="H7787" s="62" t="s">
        <v>45</v>
      </c>
      <c r="I7787" s="572">
        <v>1</v>
      </c>
    </row>
    <row r="7788" spans="2:9" customFormat="1" ht="15" customHeight="1">
      <c r="B7788" s="78" t="s">
        <v>106</v>
      </c>
      <c r="C7788" s="68" t="s">
        <v>158</v>
      </c>
      <c r="D7788" s="375" t="s">
        <v>5</v>
      </c>
      <c r="E7788" s="375" t="s">
        <v>159</v>
      </c>
      <c r="F7788" s="510" t="s">
        <v>108</v>
      </c>
      <c r="G7788" s="510"/>
      <c r="H7788" s="69" t="s">
        <v>46</v>
      </c>
      <c r="I7788" s="573">
        <v>0.14949999999999999</v>
      </c>
    </row>
    <row r="7789" spans="2:9" customFormat="1" ht="0.95" customHeight="1">
      <c r="B7789" s="78" t="s">
        <v>106</v>
      </c>
      <c r="C7789" s="68" t="s">
        <v>160</v>
      </c>
      <c r="D7789" s="375" t="s">
        <v>5</v>
      </c>
      <c r="E7789" s="375" t="s">
        <v>161</v>
      </c>
      <c r="F7789" s="510" t="s">
        <v>108</v>
      </c>
      <c r="G7789" s="510"/>
      <c r="H7789" s="69" t="s">
        <v>46</v>
      </c>
      <c r="I7789" s="573">
        <v>0.14949999999999999</v>
      </c>
    </row>
    <row r="7790" spans="2:9" customFormat="1" ht="18" customHeight="1">
      <c r="B7790" s="72" t="s">
        <v>101</v>
      </c>
      <c r="C7790" s="63" t="s">
        <v>3180</v>
      </c>
      <c r="D7790" s="376" t="s">
        <v>44</v>
      </c>
      <c r="E7790" s="376" t="s">
        <v>2236</v>
      </c>
      <c r="F7790" s="509" t="s">
        <v>60</v>
      </c>
      <c r="G7790" s="509"/>
      <c r="H7790" s="64" t="s">
        <v>45</v>
      </c>
      <c r="I7790" s="577">
        <v>1</v>
      </c>
    </row>
    <row r="7791" spans="2:9" customFormat="1" ht="26.1" customHeight="1">
      <c r="B7791" s="72" t="s">
        <v>101</v>
      </c>
      <c r="C7791" s="63" t="s">
        <v>3176</v>
      </c>
      <c r="D7791" s="376" t="s">
        <v>5</v>
      </c>
      <c r="E7791" s="376" t="s">
        <v>3177</v>
      </c>
      <c r="F7791" s="509" t="s">
        <v>60</v>
      </c>
      <c r="G7791" s="509"/>
      <c r="H7791" s="64" t="s">
        <v>45</v>
      </c>
      <c r="I7791" s="577">
        <v>2.8E-3</v>
      </c>
    </row>
    <row r="7792" spans="2:9" customFormat="1" ht="24" customHeight="1">
      <c r="B7792" s="72" t="s">
        <v>101</v>
      </c>
      <c r="C7792" s="63" t="s">
        <v>199</v>
      </c>
      <c r="D7792" s="376" t="s">
        <v>5</v>
      </c>
      <c r="E7792" s="376" t="s">
        <v>200</v>
      </c>
      <c r="F7792" s="509" t="s">
        <v>60</v>
      </c>
      <c r="G7792" s="509"/>
      <c r="H7792" s="64" t="s">
        <v>45</v>
      </c>
      <c r="I7792" s="577">
        <v>8.1000000000000003E-2</v>
      </c>
    </row>
    <row r="7793" spans="2:9" customFormat="1" ht="26.1" customHeight="1">
      <c r="B7793" s="72" t="s">
        <v>101</v>
      </c>
      <c r="C7793" s="63" t="s">
        <v>3178</v>
      </c>
      <c r="D7793" s="376" t="s">
        <v>5</v>
      </c>
      <c r="E7793" s="376" t="s">
        <v>3179</v>
      </c>
      <c r="F7793" s="509" t="s">
        <v>60</v>
      </c>
      <c r="G7793" s="509"/>
      <c r="H7793" s="64" t="s">
        <v>45</v>
      </c>
      <c r="I7793" s="577">
        <v>6.9999999999999999E-4</v>
      </c>
    </row>
    <row r="7794" spans="2:9" customFormat="1" ht="24" customHeight="1">
      <c r="B7794" s="74"/>
      <c r="C7794" s="574"/>
      <c r="D7794" s="574"/>
      <c r="E7794" s="574"/>
      <c r="F7794" s="574" t="s">
        <v>102</v>
      </c>
      <c r="G7794" s="575">
        <v>5.23</v>
      </c>
      <c r="H7794" s="574" t="s">
        <v>103</v>
      </c>
      <c r="I7794" s="75">
        <v>0</v>
      </c>
    </row>
    <row r="7795" spans="2:9" customFormat="1" ht="15.75" thickBot="1">
      <c r="B7795" s="74"/>
      <c r="C7795" s="574"/>
      <c r="D7795" s="574"/>
      <c r="E7795" s="574"/>
      <c r="F7795" s="574" t="s">
        <v>104</v>
      </c>
      <c r="G7795" s="575">
        <v>2.3199999999999998</v>
      </c>
      <c r="H7795" s="574"/>
      <c r="I7795" s="576" t="s">
        <v>105</v>
      </c>
    </row>
    <row r="7796" spans="2:9" customFormat="1" ht="15.75" thickTop="1">
      <c r="B7796" s="76"/>
      <c r="C7796" s="67"/>
      <c r="D7796" s="67"/>
      <c r="E7796" s="67"/>
      <c r="F7796" s="67"/>
      <c r="G7796" s="67"/>
      <c r="H7796" s="67"/>
      <c r="I7796" s="77"/>
    </row>
    <row r="7797" spans="2:9" customFormat="1" ht="0.95" customHeight="1">
      <c r="B7797" s="382" t="s">
        <v>1863</v>
      </c>
      <c r="C7797" s="383" t="s">
        <v>7</v>
      </c>
      <c r="D7797" s="377" t="s">
        <v>95</v>
      </c>
      <c r="E7797" s="377" t="s">
        <v>8</v>
      </c>
      <c r="F7797" s="511" t="s">
        <v>99</v>
      </c>
      <c r="G7797" s="511"/>
      <c r="H7797" s="384" t="s">
        <v>96</v>
      </c>
      <c r="I7797" s="385" t="s">
        <v>97</v>
      </c>
    </row>
    <row r="7798" spans="2:9" customFormat="1" ht="18" customHeight="1">
      <c r="B7798" s="71" t="s">
        <v>100</v>
      </c>
      <c r="C7798" s="61" t="s">
        <v>1303</v>
      </c>
      <c r="D7798" s="378" t="s">
        <v>44</v>
      </c>
      <c r="E7798" s="378" t="s">
        <v>1304</v>
      </c>
      <c r="F7798" s="512" t="s">
        <v>112</v>
      </c>
      <c r="G7798" s="512"/>
      <c r="H7798" s="62" t="s">
        <v>45</v>
      </c>
      <c r="I7798" s="572">
        <v>1</v>
      </c>
    </row>
    <row r="7799" spans="2:9" customFormat="1" ht="26.1" customHeight="1">
      <c r="B7799" s="78" t="s">
        <v>106</v>
      </c>
      <c r="C7799" s="68" t="s">
        <v>158</v>
      </c>
      <c r="D7799" s="375" t="s">
        <v>5</v>
      </c>
      <c r="E7799" s="375" t="s">
        <v>159</v>
      </c>
      <c r="F7799" s="510" t="s">
        <v>108</v>
      </c>
      <c r="G7799" s="510"/>
      <c r="H7799" s="69" t="s">
        <v>46</v>
      </c>
      <c r="I7799" s="573">
        <v>0.14949999999999999</v>
      </c>
    </row>
    <row r="7800" spans="2:9" customFormat="1" ht="24" customHeight="1">
      <c r="B7800" s="78" t="s">
        <v>106</v>
      </c>
      <c r="C7800" s="68" t="s">
        <v>160</v>
      </c>
      <c r="D7800" s="375" t="s">
        <v>5</v>
      </c>
      <c r="E7800" s="375" t="s">
        <v>161</v>
      </c>
      <c r="F7800" s="510" t="s">
        <v>108</v>
      </c>
      <c r="G7800" s="510"/>
      <c r="H7800" s="69" t="s">
        <v>46</v>
      </c>
      <c r="I7800" s="573">
        <v>0.14949999999999999</v>
      </c>
    </row>
    <row r="7801" spans="2:9" customFormat="1" ht="26.1" customHeight="1">
      <c r="B7801" s="72" t="s">
        <v>101</v>
      </c>
      <c r="C7801" s="63" t="s">
        <v>3181</v>
      </c>
      <c r="D7801" s="376" t="s">
        <v>44</v>
      </c>
      <c r="E7801" s="376" t="s">
        <v>2238</v>
      </c>
      <c r="F7801" s="509" t="s">
        <v>60</v>
      </c>
      <c r="G7801" s="509"/>
      <c r="H7801" s="64" t="s">
        <v>45</v>
      </c>
      <c r="I7801" s="577">
        <v>1</v>
      </c>
    </row>
    <row r="7802" spans="2:9" customFormat="1" ht="26.1" customHeight="1">
      <c r="B7802" s="72" t="s">
        <v>101</v>
      </c>
      <c r="C7802" s="63" t="s">
        <v>3176</v>
      </c>
      <c r="D7802" s="376" t="s">
        <v>5</v>
      </c>
      <c r="E7802" s="376" t="s">
        <v>3177</v>
      </c>
      <c r="F7802" s="509" t="s">
        <v>60</v>
      </c>
      <c r="G7802" s="509"/>
      <c r="H7802" s="64" t="s">
        <v>45</v>
      </c>
      <c r="I7802" s="577">
        <v>2.8E-3</v>
      </c>
    </row>
    <row r="7803" spans="2:9" customFormat="1" ht="25.5" customHeight="1">
      <c r="B7803" s="72" t="s">
        <v>101</v>
      </c>
      <c r="C7803" s="63" t="s">
        <v>199</v>
      </c>
      <c r="D7803" s="376" t="s">
        <v>5</v>
      </c>
      <c r="E7803" s="376" t="s">
        <v>200</v>
      </c>
      <c r="F7803" s="509" t="s">
        <v>60</v>
      </c>
      <c r="G7803" s="509"/>
      <c r="H7803" s="64" t="s">
        <v>45</v>
      </c>
      <c r="I7803" s="577">
        <v>8.1000000000000003E-2</v>
      </c>
    </row>
    <row r="7804" spans="2:9" customFormat="1" ht="25.5">
      <c r="B7804" s="72" t="s">
        <v>101</v>
      </c>
      <c r="C7804" s="63" t="s">
        <v>3178</v>
      </c>
      <c r="D7804" s="376" t="s">
        <v>5</v>
      </c>
      <c r="E7804" s="376" t="s">
        <v>3179</v>
      </c>
      <c r="F7804" s="509" t="s">
        <v>60</v>
      </c>
      <c r="G7804" s="509"/>
      <c r="H7804" s="64" t="s">
        <v>45</v>
      </c>
      <c r="I7804" s="577">
        <v>6.9999999999999999E-4</v>
      </c>
    </row>
    <row r="7805" spans="2:9" customFormat="1" ht="0.95" customHeight="1">
      <c r="B7805" s="74"/>
      <c r="C7805" s="574"/>
      <c r="D7805" s="574"/>
      <c r="E7805" s="574"/>
      <c r="F7805" s="574" t="s">
        <v>102</v>
      </c>
      <c r="G7805" s="575">
        <v>5.23</v>
      </c>
      <c r="H7805" s="574" t="s">
        <v>103</v>
      </c>
      <c r="I7805" s="75">
        <v>0</v>
      </c>
    </row>
    <row r="7806" spans="2:9" customFormat="1" ht="18" customHeight="1" thickBot="1">
      <c r="B7806" s="74"/>
      <c r="C7806" s="574"/>
      <c r="D7806" s="574"/>
      <c r="E7806" s="574"/>
      <c r="F7806" s="574" t="s">
        <v>104</v>
      </c>
      <c r="G7806" s="575">
        <v>2.52</v>
      </c>
      <c r="H7806" s="574"/>
      <c r="I7806" s="576" t="s">
        <v>105</v>
      </c>
    </row>
    <row r="7807" spans="2:9" customFormat="1" ht="26.1" customHeight="1" thickTop="1">
      <c r="B7807" s="76"/>
      <c r="C7807" s="67"/>
      <c r="D7807" s="67"/>
      <c r="E7807" s="67"/>
      <c r="F7807" s="67"/>
      <c r="G7807" s="67"/>
      <c r="H7807" s="67"/>
      <c r="I7807" s="77"/>
    </row>
    <row r="7808" spans="2:9" customFormat="1" ht="24" customHeight="1">
      <c r="B7808" s="382" t="s">
        <v>1864</v>
      </c>
      <c r="C7808" s="383" t="s">
        <v>7</v>
      </c>
      <c r="D7808" s="377" t="s">
        <v>95</v>
      </c>
      <c r="E7808" s="377" t="s">
        <v>8</v>
      </c>
      <c r="F7808" s="511" t="s">
        <v>99</v>
      </c>
      <c r="G7808" s="511"/>
      <c r="H7808" s="384" t="s">
        <v>96</v>
      </c>
      <c r="I7808" s="385" t="s">
        <v>97</v>
      </c>
    </row>
    <row r="7809" spans="2:9" customFormat="1" ht="26.1" customHeight="1">
      <c r="B7809" s="71" t="s">
        <v>100</v>
      </c>
      <c r="C7809" s="61" t="s">
        <v>1305</v>
      </c>
      <c r="D7809" s="378" t="s">
        <v>44</v>
      </c>
      <c r="E7809" s="378" t="s">
        <v>1306</v>
      </c>
      <c r="F7809" s="512" t="s">
        <v>112</v>
      </c>
      <c r="G7809" s="512"/>
      <c r="H7809" s="62" t="s">
        <v>45</v>
      </c>
      <c r="I7809" s="572">
        <v>1</v>
      </c>
    </row>
    <row r="7810" spans="2:9" customFormat="1" ht="26.1" customHeight="1">
      <c r="B7810" s="78" t="s">
        <v>106</v>
      </c>
      <c r="C7810" s="68" t="s">
        <v>158</v>
      </c>
      <c r="D7810" s="375" t="s">
        <v>5</v>
      </c>
      <c r="E7810" s="375" t="s">
        <v>159</v>
      </c>
      <c r="F7810" s="510" t="s">
        <v>108</v>
      </c>
      <c r="G7810" s="510"/>
      <c r="H7810" s="69" t="s">
        <v>46</v>
      </c>
      <c r="I7810" s="573">
        <v>0.14949999999999999</v>
      </c>
    </row>
    <row r="7811" spans="2:9" customFormat="1" ht="25.5" customHeight="1">
      <c r="B7811" s="78" t="s">
        <v>106</v>
      </c>
      <c r="C7811" s="68" t="s">
        <v>160</v>
      </c>
      <c r="D7811" s="375" t="s">
        <v>5</v>
      </c>
      <c r="E7811" s="375" t="s">
        <v>161</v>
      </c>
      <c r="F7811" s="510" t="s">
        <v>108</v>
      </c>
      <c r="G7811" s="510"/>
      <c r="H7811" s="69" t="s">
        <v>46</v>
      </c>
      <c r="I7811" s="573">
        <v>0.14949999999999999</v>
      </c>
    </row>
    <row r="7812" spans="2:9" customFormat="1" ht="25.5">
      <c r="B7812" s="72" t="s">
        <v>101</v>
      </c>
      <c r="C7812" s="63" t="s">
        <v>3176</v>
      </c>
      <c r="D7812" s="376" t="s">
        <v>5</v>
      </c>
      <c r="E7812" s="376" t="s">
        <v>3177</v>
      </c>
      <c r="F7812" s="509" t="s">
        <v>60</v>
      </c>
      <c r="G7812" s="509"/>
      <c r="H7812" s="64" t="s">
        <v>45</v>
      </c>
      <c r="I7812" s="577">
        <v>2.8E-3</v>
      </c>
    </row>
    <row r="7813" spans="2:9" customFormat="1" ht="0.95" customHeight="1">
      <c r="B7813" s="72" t="s">
        <v>101</v>
      </c>
      <c r="C7813" s="63" t="s">
        <v>199</v>
      </c>
      <c r="D7813" s="376" t="s">
        <v>5</v>
      </c>
      <c r="E7813" s="376" t="s">
        <v>200</v>
      </c>
      <c r="F7813" s="509" t="s">
        <v>60</v>
      </c>
      <c r="G7813" s="509"/>
      <c r="H7813" s="64" t="s">
        <v>45</v>
      </c>
      <c r="I7813" s="577">
        <v>4.9799999999999997E-2</v>
      </c>
    </row>
    <row r="7814" spans="2:9" customFormat="1" ht="18" customHeight="1">
      <c r="B7814" s="72" t="s">
        <v>101</v>
      </c>
      <c r="C7814" s="63" t="s">
        <v>3178</v>
      </c>
      <c r="D7814" s="376" t="s">
        <v>5</v>
      </c>
      <c r="E7814" s="376" t="s">
        <v>3179</v>
      </c>
      <c r="F7814" s="509" t="s">
        <v>60</v>
      </c>
      <c r="G7814" s="509"/>
      <c r="H7814" s="64" t="s">
        <v>45</v>
      </c>
      <c r="I7814" s="577">
        <v>6.9999999999999999E-4</v>
      </c>
    </row>
    <row r="7815" spans="2:9" customFormat="1" ht="26.1" customHeight="1">
      <c r="B7815" s="72" t="s">
        <v>101</v>
      </c>
      <c r="C7815" s="63" t="s">
        <v>3182</v>
      </c>
      <c r="D7815" s="376" t="s">
        <v>44</v>
      </c>
      <c r="E7815" s="376" t="s">
        <v>2250</v>
      </c>
      <c r="F7815" s="509" t="s">
        <v>60</v>
      </c>
      <c r="G7815" s="509"/>
      <c r="H7815" s="64" t="s">
        <v>45</v>
      </c>
      <c r="I7815" s="577">
        <v>1</v>
      </c>
    </row>
    <row r="7816" spans="2:9" customFormat="1" ht="24" customHeight="1">
      <c r="B7816" s="74"/>
      <c r="C7816" s="574"/>
      <c r="D7816" s="574"/>
      <c r="E7816" s="574"/>
      <c r="F7816" s="574" t="s">
        <v>102</v>
      </c>
      <c r="G7816" s="575">
        <v>5.23</v>
      </c>
      <c r="H7816" s="574" t="s">
        <v>103</v>
      </c>
      <c r="I7816" s="75">
        <v>0</v>
      </c>
    </row>
    <row r="7817" spans="2:9" customFormat="1" ht="26.1" customHeight="1" thickBot="1">
      <c r="B7817" s="74"/>
      <c r="C7817" s="574"/>
      <c r="D7817" s="574"/>
      <c r="E7817" s="574"/>
      <c r="F7817" s="574" t="s">
        <v>104</v>
      </c>
      <c r="G7817" s="575">
        <v>2.7</v>
      </c>
      <c r="H7817" s="574"/>
      <c r="I7817" s="576" t="s">
        <v>105</v>
      </c>
    </row>
    <row r="7818" spans="2:9" customFormat="1" ht="26.1" customHeight="1" thickTop="1">
      <c r="B7818" s="76"/>
      <c r="C7818" s="67"/>
      <c r="D7818" s="67"/>
      <c r="E7818" s="67"/>
      <c r="F7818" s="67"/>
      <c r="G7818" s="67"/>
      <c r="H7818" s="67"/>
      <c r="I7818" s="77"/>
    </row>
    <row r="7819" spans="2:9" customFormat="1" ht="25.5" customHeight="1">
      <c r="B7819" s="382" t="s">
        <v>1865</v>
      </c>
      <c r="C7819" s="383" t="s">
        <v>7</v>
      </c>
      <c r="D7819" s="377" t="s">
        <v>95</v>
      </c>
      <c r="E7819" s="377" t="s">
        <v>8</v>
      </c>
      <c r="F7819" s="511" t="s">
        <v>99</v>
      </c>
      <c r="G7819" s="511"/>
      <c r="H7819" s="384" t="s">
        <v>96</v>
      </c>
      <c r="I7819" s="385" t="s">
        <v>97</v>
      </c>
    </row>
    <row r="7820" spans="2:9" customFormat="1" ht="25.5">
      <c r="B7820" s="71" t="s">
        <v>100</v>
      </c>
      <c r="C7820" s="61" t="s">
        <v>1307</v>
      </c>
      <c r="D7820" s="378" t="s">
        <v>44</v>
      </c>
      <c r="E7820" s="378" t="s">
        <v>1308</v>
      </c>
      <c r="F7820" s="512" t="s">
        <v>112</v>
      </c>
      <c r="G7820" s="512"/>
      <c r="H7820" s="62" t="s">
        <v>45</v>
      </c>
      <c r="I7820" s="572">
        <v>1</v>
      </c>
    </row>
    <row r="7821" spans="2:9" customFormat="1" ht="0.95" customHeight="1">
      <c r="B7821" s="78" t="s">
        <v>106</v>
      </c>
      <c r="C7821" s="68" t="s">
        <v>158</v>
      </c>
      <c r="D7821" s="375" t="s">
        <v>5</v>
      </c>
      <c r="E7821" s="375" t="s">
        <v>159</v>
      </c>
      <c r="F7821" s="510" t="s">
        <v>108</v>
      </c>
      <c r="G7821" s="510"/>
      <c r="H7821" s="69" t="s">
        <v>46</v>
      </c>
      <c r="I7821" s="573">
        <v>8.8999999999999996E-2</v>
      </c>
    </row>
    <row r="7822" spans="2:9" customFormat="1" ht="18" customHeight="1">
      <c r="B7822" s="78" t="s">
        <v>106</v>
      </c>
      <c r="C7822" s="68" t="s">
        <v>160</v>
      </c>
      <c r="D7822" s="375" t="s">
        <v>5</v>
      </c>
      <c r="E7822" s="375" t="s">
        <v>161</v>
      </c>
      <c r="F7822" s="510" t="s">
        <v>108</v>
      </c>
      <c r="G7822" s="510"/>
      <c r="H7822" s="69" t="s">
        <v>46</v>
      </c>
      <c r="I7822" s="573">
        <v>8.8999999999999996E-2</v>
      </c>
    </row>
    <row r="7823" spans="2:9" customFormat="1" ht="26.1" customHeight="1">
      <c r="B7823" s="72" t="s">
        <v>101</v>
      </c>
      <c r="C7823" s="63" t="s">
        <v>3176</v>
      </c>
      <c r="D7823" s="376" t="s">
        <v>5</v>
      </c>
      <c r="E7823" s="376" t="s">
        <v>3177</v>
      </c>
      <c r="F7823" s="509" t="s">
        <v>60</v>
      </c>
      <c r="G7823" s="509"/>
      <c r="H7823" s="64" t="s">
        <v>45</v>
      </c>
      <c r="I7823" s="577">
        <v>4.7999999999999996E-3</v>
      </c>
    </row>
    <row r="7824" spans="2:9" customFormat="1" ht="24" customHeight="1">
      <c r="B7824" s="72" t="s">
        <v>101</v>
      </c>
      <c r="C7824" s="63" t="s">
        <v>199</v>
      </c>
      <c r="D7824" s="376" t="s">
        <v>5</v>
      </c>
      <c r="E7824" s="376" t="s">
        <v>200</v>
      </c>
      <c r="F7824" s="509" t="s">
        <v>60</v>
      </c>
      <c r="G7824" s="509"/>
      <c r="H7824" s="64" t="s">
        <v>45</v>
      </c>
      <c r="I7824" s="577">
        <v>3.95E-2</v>
      </c>
    </row>
    <row r="7825" spans="2:9" customFormat="1" ht="26.1" customHeight="1">
      <c r="B7825" s="72" t="s">
        <v>101</v>
      </c>
      <c r="C7825" s="63" t="s">
        <v>3178</v>
      </c>
      <c r="D7825" s="376" t="s">
        <v>5</v>
      </c>
      <c r="E7825" s="376" t="s">
        <v>3179</v>
      </c>
      <c r="F7825" s="509" t="s">
        <v>60</v>
      </c>
      <c r="G7825" s="509"/>
      <c r="H7825" s="64" t="s">
        <v>45</v>
      </c>
      <c r="I7825" s="577">
        <v>1.1999999999999999E-3</v>
      </c>
    </row>
    <row r="7826" spans="2:9" customFormat="1" ht="26.1" customHeight="1">
      <c r="B7826" s="72" t="s">
        <v>101</v>
      </c>
      <c r="C7826" s="63" t="s">
        <v>3183</v>
      </c>
      <c r="D7826" s="376" t="s">
        <v>44</v>
      </c>
      <c r="E7826" s="376" t="s">
        <v>2252</v>
      </c>
      <c r="F7826" s="509" t="s">
        <v>60</v>
      </c>
      <c r="G7826" s="509"/>
      <c r="H7826" s="64" t="s">
        <v>45</v>
      </c>
      <c r="I7826" s="577">
        <v>1</v>
      </c>
    </row>
    <row r="7827" spans="2:9" customFormat="1" ht="25.5" customHeight="1">
      <c r="B7827" s="74"/>
      <c r="C7827" s="574"/>
      <c r="D7827" s="574"/>
      <c r="E7827" s="574"/>
      <c r="F7827" s="574" t="s">
        <v>102</v>
      </c>
      <c r="G7827" s="575">
        <v>3.11</v>
      </c>
      <c r="H7827" s="574" t="s">
        <v>103</v>
      </c>
      <c r="I7827" s="75">
        <v>0</v>
      </c>
    </row>
    <row r="7828" spans="2:9" customFormat="1" ht="15.75" thickBot="1">
      <c r="B7828" s="74"/>
      <c r="C7828" s="574"/>
      <c r="D7828" s="574"/>
      <c r="E7828" s="574"/>
      <c r="F7828" s="574" t="s">
        <v>104</v>
      </c>
      <c r="G7828" s="575">
        <v>4.03</v>
      </c>
      <c r="H7828" s="574"/>
      <c r="I7828" s="576" t="s">
        <v>105</v>
      </c>
    </row>
    <row r="7829" spans="2:9" customFormat="1" ht="0.95" customHeight="1" thickTop="1">
      <c r="B7829" s="76"/>
      <c r="C7829" s="67"/>
      <c r="D7829" s="67"/>
      <c r="E7829" s="67"/>
      <c r="F7829" s="67"/>
      <c r="G7829" s="67"/>
      <c r="H7829" s="67"/>
      <c r="I7829" s="77"/>
    </row>
    <row r="7830" spans="2:9" customFormat="1" ht="18" customHeight="1">
      <c r="B7830" s="382" t="s">
        <v>1866</v>
      </c>
      <c r="C7830" s="383" t="s">
        <v>7</v>
      </c>
      <c r="D7830" s="377" t="s">
        <v>95</v>
      </c>
      <c r="E7830" s="377" t="s">
        <v>8</v>
      </c>
      <c r="F7830" s="511" t="s">
        <v>99</v>
      </c>
      <c r="G7830" s="511"/>
      <c r="H7830" s="384" t="s">
        <v>96</v>
      </c>
      <c r="I7830" s="385" t="s">
        <v>97</v>
      </c>
    </row>
    <row r="7831" spans="2:9" customFormat="1" ht="26.1" customHeight="1">
      <c r="B7831" s="71" t="s">
        <v>100</v>
      </c>
      <c r="C7831" s="61" t="s">
        <v>1309</v>
      </c>
      <c r="D7831" s="378" t="s">
        <v>44</v>
      </c>
      <c r="E7831" s="378" t="s">
        <v>1310</v>
      </c>
      <c r="F7831" s="512" t="s">
        <v>112</v>
      </c>
      <c r="G7831" s="512"/>
      <c r="H7831" s="62" t="s">
        <v>45</v>
      </c>
      <c r="I7831" s="572">
        <v>1</v>
      </c>
    </row>
    <row r="7832" spans="2:9" customFormat="1" ht="26.1" customHeight="1">
      <c r="B7832" s="78" t="s">
        <v>106</v>
      </c>
      <c r="C7832" s="68" t="s">
        <v>158</v>
      </c>
      <c r="D7832" s="375" t="s">
        <v>5</v>
      </c>
      <c r="E7832" s="375" t="s">
        <v>159</v>
      </c>
      <c r="F7832" s="510" t="s">
        <v>108</v>
      </c>
      <c r="G7832" s="510"/>
      <c r="H7832" s="69" t="s">
        <v>46</v>
      </c>
      <c r="I7832" s="573">
        <v>0.1148</v>
      </c>
    </row>
    <row r="7833" spans="2:9" customFormat="1" ht="26.1" customHeight="1">
      <c r="B7833" s="78" t="s">
        <v>106</v>
      </c>
      <c r="C7833" s="68" t="s">
        <v>160</v>
      </c>
      <c r="D7833" s="375" t="s">
        <v>5</v>
      </c>
      <c r="E7833" s="375" t="s">
        <v>161</v>
      </c>
      <c r="F7833" s="510" t="s">
        <v>108</v>
      </c>
      <c r="G7833" s="510"/>
      <c r="H7833" s="69" t="s">
        <v>46</v>
      </c>
      <c r="I7833" s="573">
        <v>0.1148</v>
      </c>
    </row>
    <row r="7834" spans="2:9" customFormat="1" ht="26.1" customHeight="1">
      <c r="B7834" s="72" t="s">
        <v>101</v>
      </c>
      <c r="C7834" s="63" t="s">
        <v>3176</v>
      </c>
      <c r="D7834" s="376" t="s">
        <v>5</v>
      </c>
      <c r="E7834" s="376" t="s">
        <v>3177</v>
      </c>
      <c r="F7834" s="509" t="s">
        <v>60</v>
      </c>
      <c r="G7834" s="509"/>
      <c r="H7834" s="64" t="s">
        <v>45</v>
      </c>
      <c r="I7834" s="577">
        <v>6.4000000000000003E-3</v>
      </c>
    </row>
    <row r="7835" spans="2:9" customFormat="1" ht="24" customHeight="1">
      <c r="B7835" s="72" t="s">
        <v>101</v>
      </c>
      <c r="C7835" s="63" t="s">
        <v>199</v>
      </c>
      <c r="D7835" s="376" t="s">
        <v>5</v>
      </c>
      <c r="E7835" s="376" t="s">
        <v>200</v>
      </c>
      <c r="F7835" s="509" t="s">
        <v>60</v>
      </c>
      <c r="G7835" s="509"/>
      <c r="H7835" s="64" t="s">
        <v>45</v>
      </c>
      <c r="I7835" s="577">
        <v>5.0999999999999997E-2</v>
      </c>
    </row>
    <row r="7836" spans="2:9" customFormat="1" ht="25.5">
      <c r="B7836" s="72" t="s">
        <v>101</v>
      </c>
      <c r="C7836" s="63" t="s">
        <v>3178</v>
      </c>
      <c r="D7836" s="376" t="s">
        <v>5</v>
      </c>
      <c r="E7836" s="376" t="s">
        <v>3179</v>
      </c>
      <c r="F7836" s="509" t="s">
        <v>60</v>
      </c>
      <c r="G7836" s="509"/>
      <c r="H7836" s="64" t="s">
        <v>45</v>
      </c>
      <c r="I7836" s="577">
        <v>1.6000000000000001E-3</v>
      </c>
    </row>
    <row r="7837" spans="2:9" customFormat="1" ht="25.5">
      <c r="B7837" s="72" t="s">
        <v>101</v>
      </c>
      <c r="C7837" s="63" t="s">
        <v>3184</v>
      </c>
      <c r="D7837" s="376" t="s">
        <v>44</v>
      </c>
      <c r="E7837" s="376" t="s">
        <v>2254</v>
      </c>
      <c r="F7837" s="509" t="s">
        <v>60</v>
      </c>
      <c r="G7837" s="509"/>
      <c r="H7837" s="64" t="s">
        <v>45</v>
      </c>
      <c r="I7837" s="577">
        <v>1</v>
      </c>
    </row>
    <row r="7838" spans="2:9" customFormat="1" ht="0.95" customHeight="1">
      <c r="B7838" s="74"/>
      <c r="C7838" s="574"/>
      <c r="D7838" s="574"/>
      <c r="E7838" s="574"/>
      <c r="F7838" s="574" t="s">
        <v>102</v>
      </c>
      <c r="G7838" s="575">
        <v>4.01</v>
      </c>
      <c r="H7838" s="574" t="s">
        <v>103</v>
      </c>
      <c r="I7838" s="75">
        <v>0</v>
      </c>
    </row>
    <row r="7839" spans="2:9" customFormat="1" ht="18" customHeight="1" thickBot="1">
      <c r="B7839" s="74"/>
      <c r="C7839" s="574"/>
      <c r="D7839" s="574"/>
      <c r="E7839" s="574"/>
      <c r="F7839" s="574" t="s">
        <v>104</v>
      </c>
      <c r="G7839" s="575">
        <v>6.39</v>
      </c>
      <c r="H7839" s="574"/>
      <c r="I7839" s="576" t="s">
        <v>105</v>
      </c>
    </row>
    <row r="7840" spans="2:9" customFormat="1" ht="26.1" customHeight="1" thickTop="1">
      <c r="B7840" s="76"/>
      <c r="C7840" s="67"/>
      <c r="D7840" s="67"/>
      <c r="E7840" s="67"/>
      <c r="F7840" s="67"/>
      <c r="G7840" s="67"/>
      <c r="H7840" s="67"/>
      <c r="I7840" s="77"/>
    </row>
    <row r="7841" spans="2:9" customFormat="1" ht="26.1" customHeight="1">
      <c r="B7841" s="382" t="s">
        <v>1868</v>
      </c>
      <c r="C7841" s="383" t="s">
        <v>7</v>
      </c>
      <c r="D7841" s="377" t="s">
        <v>95</v>
      </c>
      <c r="E7841" s="377" t="s">
        <v>8</v>
      </c>
      <c r="F7841" s="511" t="s">
        <v>99</v>
      </c>
      <c r="G7841" s="511"/>
      <c r="H7841" s="384" t="s">
        <v>96</v>
      </c>
      <c r="I7841" s="385" t="s">
        <v>97</v>
      </c>
    </row>
    <row r="7842" spans="2:9" customFormat="1" ht="24" customHeight="1">
      <c r="B7842" s="71" t="s">
        <v>100</v>
      </c>
      <c r="C7842" s="61" t="s">
        <v>1314</v>
      </c>
      <c r="D7842" s="378" t="s">
        <v>358</v>
      </c>
      <c r="E7842" s="378" t="s">
        <v>1315</v>
      </c>
      <c r="F7842" s="512" t="s">
        <v>3185</v>
      </c>
      <c r="G7842" s="512"/>
      <c r="H7842" s="62" t="s">
        <v>13</v>
      </c>
      <c r="I7842" s="572">
        <v>1</v>
      </c>
    </row>
    <row r="7843" spans="2:9" customFormat="1" ht="39" customHeight="1">
      <c r="B7843" s="78" t="s">
        <v>106</v>
      </c>
      <c r="C7843" s="68" t="s">
        <v>153</v>
      </c>
      <c r="D7843" s="375" t="s">
        <v>5</v>
      </c>
      <c r="E7843" s="375" t="s">
        <v>154</v>
      </c>
      <c r="F7843" s="510" t="s">
        <v>108</v>
      </c>
      <c r="G7843" s="510"/>
      <c r="H7843" s="69" t="s">
        <v>46</v>
      </c>
      <c r="I7843" s="573">
        <v>0.16500000000000001</v>
      </c>
    </row>
    <row r="7844" spans="2:9" customFormat="1" ht="25.5">
      <c r="B7844" s="78" t="s">
        <v>106</v>
      </c>
      <c r="C7844" s="68" t="s">
        <v>253</v>
      </c>
      <c r="D7844" s="375" t="s">
        <v>5</v>
      </c>
      <c r="E7844" s="375" t="s">
        <v>254</v>
      </c>
      <c r="F7844" s="510" t="s">
        <v>108</v>
      </c>
      <c r="G7844" s="510"/>
      <c r="H7844" s="69" t="s">
        <v>46</v>
      </c>
      <c r="I7844" s="573">
        <v>0.16500000000000001</v>
      </c>
    </row>
    <row r="7845" spans="2:9" customFormat="1" ht="25.5">
      <c r="B7845" s="72" t="s">
        <v>101</v>
      </c>
      <c r="C7845" s="63" t="s">
        <v>3186</v>
      </c>
      <c r="D7845" s="376" t="s">
        <v>358</v>
      </c>
      <c r="E7845" s="376" t="s">
        <v>3187</v>
      </c>
      <c r="F7845" s="509" t="s">
        <v>60</v>
      </c>
      <c r="G7845" s="509"/>
      <c r="H7845" s="64" t="s">
        <v>13</v>
      </c>
      <c r="I7845" s="577">
        <v>1.06</v>
      </c>
    </row>
    <row r="7846" spans="2:9" customFormat="1" ht="0.95" customHeight="1">
      <c r="B7846" s="72" t="s">
        <v>101</v>
      </c>
      <c r="C7846" s="63" t="s">
        <v>6991</v>
      </c>
      <c r="D7846" s="376" t="s">
        <v>5</v>
      </c>
      <c r="E7846" s="376" t="s">
        <v>6992</v>
      </c>
      <c r="F7846" s="509" t="s">
        <v>60</v>
      </c>
      <c r="G7846" s="509"/>
      <c r="H7846" s="64" t="s">
        <v>13</v>
      </c>
      <c r="I7846" s="577">
        <v>1.06</v>
      </c>
    </row>
    <row r="7847" spans="2:9" customFormat="1" ht="18" customHeight="1">
      <c r="B7847" s="74"/>
      <c r="C7847" s="574"/>
      <c r="D7847" s="574"/>
      <c r="E7847" s="574"/>
      <c r="F7847" s="574" t="s">
        <v>102</v>
      </c>
      <c r="G7847" s="575">
        <v>4.97</v>
      </c>
      <c r="H7847" s="574" t="s">
        <v>103</v>
      </c>
      <c r="I7847" s="75">
        <v>0</v>
      </c>
    </row>
    <row r="7848" spans="2:9" customFormat="1" ht="39" customHeight="1" thickBot="1">
      <c r="B7848" s="74"/>
      <c r="C7848" s="574"/>
      <c r="D7848" s="574"/>
      <c r="E7848" s="574"/>
      <c r="F7848" s="574" t="s">
        <v>104</v>
      </c>
      <c r="G7848" s="575">
        <v>7.78</v>
      </c>
      <c r="H7848" s="574"/>
      <c r="I7848" s="576" t="s">
        <v>105</v>
      </c>
    </row>
    <row r="7849" spans="2:9" customFormat="1" ht="26.1" customHeight="1" thickTop="1">
      <c r="B7849" s="76"/>
      <c r="C7849" s="67"/>
      <c r="D7849" s="67"/>
      <c r="E7849" s="67"/>
      <c r="F7849" s="67"/>
      <c r="G7849" s="67"/>
      <c r="H7849" s="67"/>
      <c r="I7849" s="77"/>
    </row>
    <row r="7850" spans="2:9" customFormat="1" ht="39" customHeight="1">
      <c r="B7850" s="382" t="s">
        <v>1869</v>
      </c>
      <c r="C7850" s="383" t="s">
        <v>7</v>
      </c>
      <c r="D7850" s="377" t="s">
        <v>95</v>
      </c>
      <c r="E7850" s="377" t="s">
        <v>8</v>
      </c>
      <c r="F7850" s="511" t="s">
        <v>99</v>
      </c>
      <c r="G7850" s="511"/>
      <c r="H7850" s="384" t="s">
        <v>96</v>
      </c>
      <c r="I7850" s="385" t="s">
        <v>97</v>
      </c>
    </row>
    <row r="7851" spans="2:9" customFormat="1" ht="25.5" customHeight="1">
      <c r="B7851" s="71" t="s">
        <v>100</v>
      </c>
      <c r="C7851" s="61" t="s">
        <v>1317</v>
      </c>
      <c r="D7851" s="378" t="s">
        <v>44</v>
      </c>
      <c r="E7851" s="378" t="s">
        <v>1318</v>
      </c>
      <c r="F7851" s="512">
        <v>70</v>
      </c>
      <c r="G7851" s="512"/>
      <c r="H7851" s="62" t="s">
        <v>13</v>
      </c>
      <c r="I7851" s="572">
        <v>1</v>
      </c>
    </row>
    <row r="7852" spans="2:9" customFormat="1" ht="25.5">
      <c r="B7852" s="78" t="s">
        <v>106</v>
      </c>
      <c r="C7852" s="68" t="s">
        <v>253</v>
      </c>
      <c r="D7852" s="375" t="s">
        <v>5</v>
      </c>
      <c r="E7852" s="375" t="s">
        <v>254</v>
      </c>
      <c r="F7852" s="510" t="s">
        <v>108</v>
      </c>
      <c r="G7852" s="510"/>
      <c r="H7852" s="69" t="s">
        <v>46</v>
      </c>
      <c r="I7852" s="573">
        <v>0.158</v>
      </c>
    </row>
    <row r="7853" spans="2:9" customFormat="1" ht="0.95" customHeight="1">
      <c r="B7853" s="78" t="s">
        <v>106</v>
      </c>
      <c r="C7853" s="68" t="s">
        <v>153</v>
      </c>
      <c r="D7853" s="375" t="s">
        <v>5</v>
      </c>
      <c r="E7853" s="375" t="s">
        <v>154</v>
      </c>
      <c r="F7853" s="510" t="s">
        <v>108</v>
      </c>
      <c r="G7853" s="510"/>
      <c r="H7853" s="69" t="s">
        <v>46</v>
      </c>
      <c r="I7853" s="573">
        <v>0.158</v>
      </c>
    </row>
    <row r="7854" spans="2:9" customFormat="1" ht="18" customHeight="1">
      <c r="B7854" s="72" t="s">
        <v>101</v>
      </c>
      <c r="C7854" s="63" t="s">
        <v>3186</v>
      </c>
      <c r="D7854" s="376" t="s">
        <v>358</v>
      </c>
      <c r="E7854" s="376" t="s">
        <v>3187</v>
      </c>
      <c r="F7854" s="509" t="s">
        <v>60</v>
      </c>
      <c r="G7854" s="509"/>
      <c r="H7854" s="64" t="s">
        <v>13</v>
      </c>
      <c r="I7854" s="577">
        <v>1.06</v>
      </c>
    </row>
    <row r="7855" spans="2:9" customFormat="1" ht="26.1" customHeight="1">
      <c r="B7855" s="72" t="s">
        <v>101</v>
      </c>
      <c r="C7855" s="63" t="s">
        <v>3188</v>
      </c>
      <c r="D7855" s="376" t="s">
        <v>358</v>
      </c>
      <c r="E7855" s="376" t="s">
        <v>3189</v>
      </c>
      <c r="F7855" s="509" t="s">
        <v>60</v>
      </c>
      <c r="G7855" s="509"/>
      <c r="H7855" s="64" t="s">
        <v>13</v>
      </c>
      <c r="I7855" s="577">
        <v>1.06</v>
      </c>
    </row>
    <row r="7856" spans="2:9" customFormat="1" ht="26.1" customHeight="1">
      <c r="B7856" s="74"/>
      <c r="C7856" s="574"/>
      <c r="D7856" s="574"/>
      <c r="E7856" s="574"/>
      <c r="F7856" s="574" t="s">
        <v>102</v>
      </c>
      <c r="G7856" s="575">
        <v>4.76</v>
      </c>
      <c r="H7856" s="574" t="s">
        <v>103</v>
      </c>
      <c r="I7856" s="75">
        <v>0</v>
      </c>
    </row>
    <row r="7857" spans="2:9" customFormat="1" ht="26.1" customHeight="1" thickBot="1">
      <c r="B7857" s="74"/>
      <c r="C7857" s="574"/>
      <c r="D7857" s="574"/>
      <c r="E7857" s="574"/>
      <c r="F7857" s="574" t="s">
        <v>104</v>
      </c>
      <c r="G7857" s="575">
        <v>6.59</v>
      </c>
      <c r="H7857" s="574"/>
      <c r="I7857" s="576" t="s">
        <v>105</v>
      </c>
    </row>
    <row r="7858" spans="2:9" customFormat="1" ht="26.1" customHeight="1" thickTop="1">
      <c r="B7858" s="76"/>
      <c r="C7858" s="67"/>
      <c r="D7858" s="67"/>
      <c r="E7858" s="67"/>
      <c r="F7858" s="67"/>
      <c r="G7858" s="67"/>
      <c r="H7858" s="67"/>
      <c r="I7858" s="77"/>
    </row>
    <row r="7859" spans="2:9" customFormat="1" ht="25.5" customHeight="1">
      <c r="B7859" s="382" t="s">
        <v>1870</v>
      </c>
      <c r="C7859" s="383" t="s">
        <v>7</v>
      </c>
      <c r="D7859" s="377" t="s">
        <v>95</v>
      </c>
      <c r="E7859" s="377" t="s">
        <v>8</v>
      </c>
      <c r="F7859" s="511" t="s">
        <v>99</v>
      </c>
      <c r="G7859" s="511"/>
      <c r="H7859" s="384" t="s">
        <v>96</v>
      </c>
      <c r="I7859" s="385" t="s">
        <v>97</v>
      </c>
    </row>
    <row r="7860" spans="2:9" customFormat="1" ht="25.5">
      <c r="B7860" s="71" t="s">
        <v>100</v>
      </c>
      <c r="C7860" s="61" t="s">
        <v>1320</v>
      </c>
      <c r="D7860" s="378" t="s">
        <v>44</v>
      </c>
      <c r="E7860" s="378" t="s">
        <v>1321</v>
      </c>
      <c r="F7860" s="512">
        <v>70</v>
      </c>
      <c r="G7860" s="512"/>
      <c r="H7860" s="62" t="s">
        <v>12</v>
      </c>
      <c r="I7860" s="572">
        <v>1</v>
      </c>
    </row>
    <row r="7861" spans="2:9" customFormat="1" ht="0.95" customHeight="1">
      <c r="B7861" s="78" t="s">
        <v>106</v>
      </c>
      <c r="C7861" s="68" t="s">
        <v>153</v>
      </c>
      <c r="D7861" s="375" t="s">
        <v>5</v>
      </c>
      <c r="E7861" s="375" t="s">
        <v>154</v>
      </c>
      <c r="F7861" s="510" t="s">
        <v>108</v>
      </c>
      <c r="G7861" s="510"/>
      <c r="H7861" s="69" t="s">
        <v>46</v>
      </c>
      <c r="I7861" s="573">
        <v>0.20699999999999999</v>
      </c>
    </row>
    <row r="7862" spans="2:9" customFormat="1" ht="18" customHeight="1">
      <c r="B7862" s="78" t="s">
        <v>106</v>
      </c>
      <c r="C7862" s="68" t="s">
        <v>253</v>
      </c>
      <c r="D7862" s="375" t="s">
        <v>5</v>
      </c>
      <c r="E7862" s="375" t="s">
        <v>254</v>
      </c>
      <c r="F7862" s="510" t="s">
        <v>108</v>
      </c>
      <c r="G7862" s="510"/>
      <c r="H7862" s="69" t="s">
        <v>46</v>
      </c>
      <c r="I7862" s="573">
        <v>0.20699999999999999</v>
      </c>
    </row>
    <row r="7863" spans="2:9" customFormat="1" ht="51.95" customHeight="1">
      <c r="B7863" s="72" t="s">
        <v>101</v>
      </c>
      <c r="C7863" s="63" t="s">
        <v>3190</v>
      </c>
      <c r="D7863" s="376" t="s">
        <v>44</v>
      </c>
      <c r="E7863" s="376" t="s">
        <v>2216</v>
      </c>
      <c r="F7863" s="509" t="s">
        <v>60</v>
      </c>
      <c r="G7863" s="509"/>
      <c r="H7863" s="64" t="s">
        <v>12</v>
      </c>
      <c r="I7863" s="577">
        <v>1.02</v>
      </c>
    </row>
    <row r="7864" spans="2:9" customFormat="1" ht="24" customHeight="1">
      <c r="B7864" s="74"/>
      <c r="C7864" s="574"/>
      <c r="D7864" s="574"/>
      <c r="E7864" s="574"/>
      <c r="F7864" s="574" t="s">
        <v>102</v>
      </c>
      <c r="G7864" s="575">
        <v>6.24</v>
      </c>
      <c r="H7864" s="574" t="s">
        <v>103</v>
      </c>
      <c r="I7864" s="75">
        <v>0</v>
      </c>
    </row>
    <row r="7865" spans="2:9" customFormat="1" ht="26.1" customHeight="1" thickBot="1">
      <c r="B7865" s="74"/>
      <c r="C7865" s="574"/>
      <c r="D7865" s="574"/>
      <c r="E7865" s="574"/>
      <c r="F7865" s="574" t="s">
        <v>104</v>
      </c>
      <c r="G7865" s="575">
        <v>3.69</v>
      </c>
      <c r="H7865" s="574"/>
      <c r="I7865" s="576" t="s">
        <v>105</v>
      </c>
    </row>
    <row r="7866" spans="2:9" customFormat="1" ht="25.5" customHeight="1" thickTop="1">
      <c r="B7866" s="76"/>
      <c r="C7866" s="67"/>
      <c r="D7866" s="67"/>
      <c r="E7866" s="67"/>
      <c r="F7866" s="67"/>
      <c r="G7866" s="67"/>
      <c r="H7866" s="67"/>
      <c r="I7866" s="77"/>
    </row>
    <row r="7867" spans="2:9" customFormat="1" ht="25.5" customHeight="1">
      <c r="B7867" s="382" t="s">
        <v>1871</v>
      </c>
      <c r="C7867" s="383" t="s">
        <v>7</v>
      </c>
      <c r="D7867" s="377" t="s">
        <v>95</v>
      </c>
      <c r="E7867" s="377" t="s">
        <v>8</v>
      </c>
      <c r="F7867" s="511" t="s">
        <v>99</v>
      </c>
      <c r="G7867" s="511"/>
      <c r="H7867" s="384" t="s">
        <v>96</v>
      </c>
      <c r="I7867" s="385" t="s">
        <v>97</v>
      </c>
    </row>
    <row r="7868" spans="2:9" customFormat="1" ht="0.95" customHeight="1">
      <c r="B7868" s="71" t="s">
        <v>100</v>
      </c>
      <c r="C7868" s="61" t="s">
        <v>1323</v>
      </c>
      <c r="D7868" s="378" t="s">
        <v>44</v>
      </c>
      <c r="E7868" s="378" t="s">
        <v>1324</v>
      </c>
      <c r="F7868" s="512">
        <v>70</v>
      </c>
      <c r="G7868" s="512"/>
      <c r="H7868" s="62" t="s">
        <v>12</v>
      </c>
      <c r="I7868" s="572">
        <v>1</v>
      </c>
    </row>
    <row r="7869" spans="2:9" customFormat="1" ht="18" customHeight="1">
      <c r="B7869" s="78" t="s">
        <v>106</v>
      </c>
      <c r="C7869" s="68" t="s">
        <v>153</v>
      </c>
      <c r="D7869" s="375" t="s">
        <v>5</v>
      </c>
      <c r="E7869" s="375" t="s">
        <v>154</v>
      </c>
      <c r="F7869" s="510" t="s">
        <v>108</v>
      </c>
      <c r="G7869" s="510"/>
      <c r="H7869" s="69" t="s">
        <v>46</v>
      </c>
      <c r="I7869" s="573">
        <v>0.307</v>
      </c>
    </row>
    <row r="7870" spans="2:9" customFormat="1" ht="39" customHeight="1">
      <c r="B7870" s="78" t="s">
        <v>106</v>
      </c>
      <c r="C7870" s="68" t="s">
        <v>253</v>
      </c>
      <c r="D7870" s="375" t="s">
        <v>5</v>
      </c>
      <c r="E7870" s="375" t="s">
        <v>254</v>
      </c>
      <c r="F7870" s="510" t="s">
        <v>108</v>
      </c>
      <c r="G7870" s="510"/>
      <c r="H7870" s="69" t="s">
        <v>46</v>
      </c>
      <c r="I7870" s="573">
        <v>0.307</v>
      </c>
    </row>
    <row r="7871" spans="2:9" customFormat="1" ht="24" customHeight="1">
      <c r="B7871" s="72" t="s">
        <v>101</v>
      </c>
      <c r="C7871" s="63" t="s">
        <v>3191</v>
      </c>
      <c r="D7871" s="376" t="s">
        <v>44</v>
      </c>
      <c r="E7871" s="376" t="s">
        <v>2218</v>
      </c>
      <c r="F7871" s="509" t="s">
        <v>60</v>
      </c>
      <c r="G7871" s="509"/>
      <c r="H7871" s="64" t="s">
        <v>12</v>
      </c>
      <c r="I7871" s="577">
        <v>1.02</v>
      </c>
    </row>
    <row r="7872" spans="2:9" customFormat="1" ht="26.1" customHeight="1">
      <c r="B7872" s="74"/>
      <c r="C7872" s="574"/>
      <c r="D7872" s="574"/>
      <c r="E7872" s="574"/>
      <c r="F7872" s="574" t="s">
        <v>102</v>
      </c>
      <c r="G7872" s="575">
        <v>9.27</v>
      </c>
      <c r="H7872" s="574" t="s">
        <v>103</v>
      </c>
      <c r="I7872" s="75">
        <v>0</v>
      </c>
    </row>
    <row r="7873" spans="2:9" customFormat="1" ht="26.1" customHeight="1" thickBot="1">
      <c r="B7873" s="74"/>
      <c r="C7873" s="574"/>
      <c r="D7873" s="574"/>
      <c r="E7873" s="574"/>
      <c r="F7873" s="574" t="s">
        <v>104</v>
      </c>
      <c r="G7873" s="575">
        <v>4.8099999999999996</v>
      </c>
      <c r="H7873" s="574"/>
      <c r="I7873" s="576" t="s">
        <v>105</v>
      </c>
    </row>
    <row r="7874" spans="2:9" customFormat="1" ht="15.75" thickTop="1">
      <c r="B7874" s="76"/>
      <c r="C7874" s="67"/>
      <c r="D7874" s="67"/>
      <c r="E7874" s="67"/>
      <c r="F7874" s="67"/>
      <c r="G7874" s="67"/>
      <c r="H7874" s="67"/>
      <c r="I7874" s="77"/>
    </row>
    <row r="7875" spans="2:9" customFormat="1" ht="25.5" customHeight="1">
      <c r="B7875" s="382" t="s">
        <v>1872</v>
      </c>
      <c r="C7875" s="383" t="s">
        <v>7</v>
      </c>
      <c r="D7875" s="377" t="s">
        <v>95</v>
      </c>
      <c r="E7875" s="377" t="s">
        <v>8</v>
      </c>
      <c r="F7875" s="511" t="s">
        <v>99</v>
      </c>
      <c r="G7875" s="511"/>
      <c r="H7875" s="384" t="s">
        <v>96</v>
      </c>
      <c r="I7875" s="385" t="s">
        <v>97</v>
      </c>
    </row>
    <row r="7876" spans="2:9" customFormat="1" ht="0.95" customHeight="1">
      <c r="B7876" s="71" t="s">
        <v>100</v>
      </c>
      <c r="C7876" s="61" t="s">
        <v>1326</v>
      </c>
      <c r="D7876" s="378" t="s">
        <v>44</v>
      </c>
      <c r="E7876" s="378" t="s">
        <v>1327</v>
      </c>
      <c r="F7876" s="512">
        <v>70</v>
      </c>
      <c r="G7876" s="512"/>
      <c r="H7876" s="62" t="s">
        <v>12</v>
      </c>
      <c r="I7876" s="572">
        <v>1</v>
      </c>
    </row>
    <row r="7877" spans="2:9" customFormat="1" ht="18" customHeight="1">
      <c r="B7877" s="78" t="s">
        <v>106</v>
      </c>
      <c r="C7877" s="68" t="s">
        <v>153</v>
      </c>
      <c r="D7877" s="375" t="s">
        <v>5</v>
      </c>
      <c r="E7877" s="375" t="s">
        <v>154</v>
      </c>
      <c r="F7877" s="510" t="s">
        <v>108</v>
      </c>
      <c r="G7877" s="510"/>
      <c r="H7877" s="69" t="s">
        <v>46</v>
      </c>
      <c r="I7877" s="573">
        <v>0.32</v>
      </c>
    </row>
    <row r="7878" spans="2:9" customFormat="1" ht="39" customHeight="1">
      <c r="B7878" s="78" t="s">
        <v>106</v>
      </c>
      <c r="C7878" s="68" t="s">
        <v>253</v>
      </c>
      <c r="D7878" s="375" t="s">
        <v>5</v>
      </c>
      <c r="E7878" s="375" t="s">
        <v>254</v>
      </c>
      <c r="F7878" s="510" t="s">
        <v>108</v>
      </c>
      <c r="G7878" s="510"/>
      <c r="H7878" s="69" t="s">
        <v>46</v>
      </c>
      <c r="I7878" s="573">
        <v>0.32</v>
      </c>
    </row>
    <row r="7879" spans="2:9" customFormat="1" ht="24" customHeight="1">
      <c r="B7879" s="72" t="s">
        <v>101</v>
      </c>
      <c r="C7879" s="63" t="s">
        <v>3192</v>
      </c>
      <c r="D7879" s="376" t="s">
        <v>44</v>
      </c>
      <c r="E7879" s="376" t="s">
        <v>2220</v>
      </c>
      <c r="F7879" s="509" t="s">
        <v>60</v>
      </c>
      <c r="G7879" s="509"/>
      <c r="H7879" s="64" t="s">
        <v>12</v>
      </c>
      <c r="I7879" s="577">
        <v>1.02</v>
      </c>
    </row>
    <row r="7880" spans="2:9" customFormat="1" ht="26.1" customHeight="1">
      <c r="B7880" s="74"/>
      <c r="C7880" s="574"/>
      <c r="D7880" s="574"/>
      <c r="E7880" s="574"/>
      <c r="F7880" s="574" t="s">
        <v>102</v>
      </c>
      <c r="G7880" s="575">
        <v>9.66</v>
      </c>
      <c r="H7880" s="574" t="s">
        <v>103</v>
      </c>
      <c r="I7880" s="75">
        <v>0</v>
      </c>
    </row>
    <row r="7881" spans="2:9" customFormat="1" ht="15.75" thickBot="1">
      <c r="B7881" s="74"/>
      <c r="C7881" s="574"/>
      <c r="D7881" s="574"/>
      <c r="E7881" s="574"/>
      <c r="F7881" s="574" t="s">
        <v>104</v>
      </c>
      <c r="G7881" s="575">
        <v>5.23</v>
      </c>
      <c r="H7881" s="574"/>
      <c r="I7881" s="576" t="s">
        <v>105</v>
      </c>
    </row>
    <row r="7882" spans="2:9" customFormat="1" ht="15" customHeight="1" thickTop="1">
      <c r="B7882" s="76"/>
      <c r="C7882" s="67"/>
      <c r="D7882" s="67"/>
      <c r="E7882" s="67"/>
      <c r="F7882" s="67"/>
      <c r="G7882" s="67"/>
      <c r="H7882" s="67"/>
      <c r="I7882" s="77"/>
    </row>
    <row r="7883" spans="2:9" customFormat="1" ht="0.95" customHeight="1">
      <c r="B7883" s="382" t="s">
        <v>1874</v>
      </c>
      <c r="C7883" s="383" t="s">
        <v>7</v>
      </c>
      <c r="D7883" s="377" t="s">
        <v>95</v>
      </c>
      <c r="E7883" s="377" t="s">
        <v>8</v>
      </c>
      <c r="F7883" s="511" t="s">
        <v>99</v>
      </c>
      <c r="G7883" s="511"/>
      <c r="H7883" s="384" t="s">
        <v>96</v>
      </c>
      <c r="I7883" s="385" t="s">
        <v>97</v>
      </c>
    </row>
    <row r="7884" spans="2:9" customFormat="1" ht="18" customHeight="1">
      <c r="B7884" s="71" t="s">
        <v>100</v>
      </c>
      <c r="C7884" s="61" t="s">
        <v>1331</v>
      </c>
      <c r="D7884" s="378" t="s">
        <v>44</v>
      </c>
      <c r="E7884" s="378" t="s">
        <v>1332</v>
      </c>
      <c r="F7884" s="512" t="s">
        <v>179</v>
      </c>
      <c r="G7884" s="512"/>
      <c r="H7884" s="62" t="s">
        <v>45</v>
      </c>
      <c r="I7884" s="572">
        <v>1</v>
      </c>
    </row>
    <row r="7885" spans="2:9" customFormat="1" ht="39" customHeight="1">
      <c r="B7885" s="78" t="s">
        <v>106</v>
      </c>
      <c r="C7885" s="68" t="s">
        <v>153</v>
      </c>
      <c r="D7885" s="375" t="s">
        <v>5</v>
      </c>
      <c r="E7885" s="375" t="s">
        <v>154</v>
      </c>
      <c r="F7885" s="510" t="s">
        <v>108</v>
      </c>
      <c r="G7885" s="510"/>
      <c r="H7885" s="69" t="s">
        <v>46</v>
      </c>
      <c r="I7885" s="573">
        <v>3.9727999999999999</v>
      </c>
    </row>
    <row r="7886" spans="2:9" customFormat="1" ht="24" customHeight="1">
      <c r="B7886" s="78" t="s">
        <v>106</v>
      </c>
      <c r="C7886" s="68" t="s">
        <v>228</v>
      </c>
      <c r="D7886" s="375" t="s">
        <v>5</v>
      </c>
      <c r="E7886" s="375" t="s">
        <v>205</v>
      </c>
      <c r="F7886" s="510" t="s">
        <v>108</v>
      </c>
      <c r="G7886" s="510"/>
      <c r="H7886" s="69" t="s">
        <v>46</v>
      </c>
      <c r="I7886" s="573">
        <v>3.9727999999999999</v>
      </c>
    </row>
    <row r="7887" spans="2:9" customFormat="1" ht="26.1" customHeight="1">
      <c r="B7887" s="74"/>
      <c r="C7887" s="574"/>
      <c r="D7887" s="574"/>
      <c r="E7887" s="574"/>
      <c r="F7887" s="574" t="s">
        <v>102</v>
      </c>
      <c r="G7887" s="575">
        <v>145.32</v>
      </c>
      <c r="H7887" s="574" t="s">
        <v>103</v>
      </c>
      <c r="I7887" s="75">
        <v>0</v>
      </c>
    </row>
    <row r="7888" spans="2:9" customFormat="1" ht="15.75" thickBot="1">
      <c r="B7888" s="74"/>
      <c r="C7888" s="574"/>
      <c r="D7888" s="574"/>
      <c r="E7888" s="574"/>
      <c r="F7888" s="574" t="s">
        <v>104</v>
      </c>
      <c r="G7888" s="575">
        <v>43.44</v>
      </c>
      <c r="H7888" s="574"/>
      <c r="I7888" s="576" t="s">
        <v>105</v>
      </c>
    </row>
    <row r="7889" spans="2:9" customFormat="1" ht="15.75" thickTop="1">
      <c r="B7889" s="76"/>
      <c r="C7889" s="67"/>
      <c r="D7889" s="67"/>
      <c r="E7889" s="67"/>
      <c r="F7889" s="67"/>
      <c r="G7889" s="67"/>
      <c r="H7889" s="67"/>
      <c r="I7889" s="77"/>
    </row>
    <row r="7890" spans="2:9" customFormat="1" ht="0.95" customHeight="1">
      <c r="B7890" s="382" t="s">
        <v>1875</v>
      </c>
      <c r="C7890" s="383" t="s">
        <v>7</v>
      </c>
      <c r="D7890" s="377" t="s">
        <v>95</v>
      </c>
      <c r="E7890" s="377" t="s">
        <v>8</v>
      </c>
      <c r="F7890" s="511" t="s">
        <v>99</v>
      </c>
      <c r="G7890" s="511"/>
      <c r="H7890" s="384" t="s">
        <v>96</v>
      </c>
      <c r="I7890" s="385" t="s">
        <v>97</v>
      </c>
    </row>
    <row r="7891" spans="2:9" customFormat="1" ht="18" customHeight="1">
      <c r="B7891" s="71" t="s">
        <v>100</v>
      </c>
      <c r="C7891" s="61" t="s">
        <v>1334</v>
      </c>
      <c r="D7891" s="378" t="s">
        <v>44</v>
      </c>
      <c r="E7891" s="378" t="s">
        <v>1335</v>
      </c>
      <c r="F7891" s="512" t="s">
        <v>179</v>
      </c>
      <c r="G7891" s="512"/>
      <c r="H7891" s="62" t="s">
        <v>45</v>
      </c>
      <c r="I7891" s="572">
        <v>1</v>
      </c>
    </row>
    <row r="7892" spans="2:9" customFormat="1" ht="39" customHeight="1">
      <c r="B7892" s="78" t="s">
        <v>106</v>
      </c>
      <c r="C7892" s="68" t="s">
        <v>153</v>
      </c>
      <c r="D7892" s="375" t="s">
        <v>5</v>
      </c>
      <c r="E7892" s="375" t="s">
        <v>154</v>
      </c>
      <c r="F7892" s="510" t="s">
        <v>108</v>
      </c>
      <c r="G7892" s="510"/>
      <c r="H7892" s="69" t="s">
        <v>46</v>
      </c>
      <c r="I7892" s="573">
        <v>2.597</v>
      </c>
    </row>
    <row r="7893" spans="2:9" customFormat="1" ht="24" customHeight="1">
      <c r="B7893" s="78" t="s">
        <v>106</v>
      </c>
      <c r="C7893" s="68" t="s">
        <v>228</v>
      </c>
      <c r="D7893" s="375" t="s">
        <v>5</v>
      </c>
      <c r="E7893" s="375" t="s">
        <v>205</v>
      </c>
      <c r="F7893" s="510" t="s">
        <v>108</v>
      </c>
      <c r="G7893" s="510"/>
      <c r="H7893" s="69" t="s">
        <v>46</v>
      </c>
      <c r="I7893" s="573">
        <v>2.597</v>
      </c>
    </row>
    <row r="7894" spans="2:9" customFormat="1" ht="26.1" customHeight="1">
      <c r="B7894" s="74"/>
      <c r="C7894" s="574"/>
      <c r="D7894" s="574"/>
      <c r="E7894" s="574"/>
      <c r="F7894" s="574" t="s">
        <v>102</v>
      </c>
      <c r="G7894" s="575">
        <v>94.99</v>
      </c>
      <c r="H7894" s="574" t="s">
        <v>103</v>
      </c>
      <c r="I7894" s="75">
        <v>0</v>
      </c>
    </row>
    <row r="7895" spans="2:9" customFormat="1" ht="26.1" customHeight="1" thickBot="1">
      <c r="B7895" s="74"/>
      <c r="C7895" s="574"/>
      <c r="D7895" s="574"/>
      <c r="E7895" s="574"/>
      <c r="F7895" s="574" t="s">
        <v>104</v>
      </c>
      <c r="G7895" s="575">
        <v>28.39</v>
      </c>
      <c r="H7895" s="574"/>
      <c r="I7895" s="576" t="s">
        <v>105</v>
      </c>
    </row>
    <row r="7896" spans="2:9" customFormat="1" ht="15.75" thickTop="1">
      <c r="B7896" s="76"/>
      <c r="C7896" s="67"/>
      <c r="D7896" s="67"/>
      <c r="E7896" s="67"/>
      <c r="F7896" s="67"/>
      <c r="G7896" s="67"/>
      <c r="H7896" s="67"/>
      <c r="I7896" s="77"/>
    </row>
    <row r="7897" spans="2:9" customFormat="1" ht="15">
      <c r="B7897" s="382" t="s">
        <v>1877</v>
      </c>
      <c r="C7897" s="383" t="s">
        <v>7</v>
      </c>
      <c r="D7897" s="377" t="s">
        <v>95</v>
      </c>
      <c r="E7897" s="377" t="s">
        <v>8</v>
      </c>
      <c r="F7897" s="511" t="s">
        <v>99</v>
      </c>
      <c r="G7897" s="511"/>
      <c r="H7897" s="384" t="s">
        <v>96</v>
      </c>
      <c r="I7897" s="385" t="s">
        <v>97</v>
      </c>
    </row>
    <row r="7898" spans="2:9" customFormat="1" ht="0.95" customHeight="1">
      <c r="B7898" s="71" t="s">
        <v>100</v>
      </c>
      <c r="C7898" s="61" t="s">
        <v>1337</v>
      </c>
      <c r="D7898" s="378" t="s">
        <v>44</v>
      </c>
      <c r="E7898" s="378" t="s">
        <v>1338</v>
      </c>
      <c r="F7898" s="512" t="s">
        <v>179</v>
      </c>
      <c r="G7898" s="512"/>
      <c r="H7898" s="62" t="s">
        <v>45</v>
      </c>
      <c r="I7898" s="572">
        <v>1</v>
      </c>
    </row>
    <row r="7899" spans="2:9" customFormat="1" ht="18" customHeight="1">
      <c r="B7899" s="78" t="s">
        <v>106</v>
      </c>
      <c r="C7899" s="68" t="s">
        <v>153</v>
      </c>
      <c r="D7899" s="375" t="s">
        <v>5</v>
      </c>
      <c r="E7899" s="375" t="s">
        <v>154</v>
      </c>
      <c r="F7899" s="510" t="s">
        <v>108</v>
      </c>
      <c r="G7899" s="510"/>
      <c r="H7899" s="69" t="s">
        <v>46</v>
      </c>
      <c r="I7899" s="573">
        <v>0.93340000000000001</v>
      </c>
    </row>
    <row r="7900" spans="2:9" customFormat="1" ht="39" customHeight="1">
      <c r="B7900" s="78" t="s">
        <v>106</v>
      </c>
      <c r="C7900" s="68" t="s">
        <v>228</v>
      </c>
      <c r="D7900" s="375" t="s">
        <v>5</v>
      </c>
      <c r="E7900" s="375" t="s">
        <v>205</v>
      </c>
      <c r="F7900" s="510" t="s">
        <v>108</v>
      </c>
      <c r="G7900" s="510"/>
      <c r="H7900" s="69" t="s">
        <v>46</v>
      </c>
      <c r="I7900" s="573">
        <v>0.93340000000000001</v>
      </c>
    </row>
    <row r="7901" spans="2:9" customFormat="1" ht="24" customHeight="1">
      <c r="B7901" s="72" t="s">
        <v>101</v>
      </c>
      <c r="C7901" s="63" t="s">
        <v>3193</v>
      </c>
      <c r="D7901" s="376" t="s">
        <v>44</v>
      </c>
      <c r="E7901" s="376" t="s">
        <v>2214</v>
      </c>
      <c r="F7901" s="509" t="s">
        <v>60</v>
      </c>
      <c r="G7901" s="509"/>
      <c r="H7901" s="64" t="s">
        <v>45</v>
      </c>
      <c r="I7901" s="577">
        <v>1</v>
      </c>
    </row>
    <row r="7902" spans="2:9" customFormat="1" ht="26.1" customHeight="1">
      <c r="B7902" s="74"/>
      <c r="C7902" s="574"/>
      <c r="D7902" s="574"/>
      <c r="E7902" s="574"/>
      <c r="F7902" s="574" t="s">
        <v>102</v>
      </c>
      <c r="G7902" s="575">
        <v>34.14</v>
      </c>
      <c r="H7902" s="574" t="s">
        <v>103</v>
      </c>
      <c r="I7902" s="75">
        <v>0</v>
      </c>
    </row>
    <row r="7903" spans="2:9" customFormat="1" ht="25.5" customHeight="1" thickBot="1">
      <c r="B7903" s="74"/>
      <c r="C7903" s="574"/>
      <c r="D7903" s="574"/>
      <c r="E7903" s="574"/>
      <c r="F7903" s="574" t="s">
        <v>104</v>
      </c>
      <c r="G7903" s="575">
        <v>70.680000000000007</v>
      </c>
      <c r="H7903" s="574"/>
      <c r="I7903" s="576" t="s">
        <v>105</v>
      </c>
    </row>
    <row r="7904" spans="2:9" customFormat="1" ht="15.75" thickTop="1">
      <c r="B7904" s="76"/>
      <c r="C7904" s="67"/>
      <c r="D7904" s="67"/>
      <c r="E7904" s="67"/>
      <c r="F7904" s="67"/>
      <c r="G7904" s="67"/>
      <c r="H7904" s="67"/>
      <c r="I7904" s="77"/>
    </row>
    <row r="7905" spans="2:9" customFormat="1" ht="0.95" customHeight="1">
      <c r="B7905" s="382" t="s">
        <v>1879</v>
      </c>
      <c r="C7905" s="383" t="s">
        <v>7</v>
      </c>
      <c r="D7905" s="377" t="s">
        <v>95</v>
      </c>
      <c r="E7905" s="377" t="s">
        <v>8</v>
      </c>
      <c r="F7905" s="511" t="s">
        <v>99</v>
      </c>
      <c r="G7905" s="511"/>
      <c r="H7905" s="384" t="s">
        <v>96</v>
      </c>
      <c r="I7905" s="385" t="s">
        <v>97</v>
      </c>
    </row>
    <row r="7906" spans="2:9" customFormat="1" ht="18" customHeight="1">
      <c r="B7906" s="71" t="s">
        <v>100</v>
      </c>
      <c r="C7906" s="61" t="s">
        <v>1340</v>
      </c>
      <c r="D7906" s="378" t="s">
        <v>44</v>
      </c>
      <c r="E7906" s="378" t="s">
        <v>1341</v>
      </c>
      <c r="F7906" s="512">
        <v>70</v>
      </c>
      <c r="G7906" s="512"/>
      <c r="H7906" s="62" t="s">
        <v>45</v>
      </c>
      <c r="I7906" s="572">
        <v>1</v>
      </c>
    </row>
    <row r="7907" spans="2:9" customFormat="1" ht="39" customHeight="1">
      <c r="B7907" s="78" t="s">
        <v>106</v>
      </c>
      <c r="C7907" s="68" t="s">
        <v>248</v>
      </c>
      <c r="D7907" s="375" t="s">
        <v>5</v>
      </c>
      <c r="E7907" s="375" t="s">
        <v>249</v>
      </c>
      <c r="F7907" s="510" t="s">
        <v>108</v>
      </c>
      <c r="G7907" s="510"/>
      <c r="H7907" s="69" t="s">
        <v>46</v>
      </c>
      <c r="I7907" s="573">
        <v>5.8</v>
      </c>
    </row>
    <row r="7908" spans="2:9" customFormat="1" ht="24" customHeight="1">
      <c r="B7908" s="78" t="s">
        <v>106</v>
      </c>
      <c r="C7908" s="68" t="s">
        <v>253</v>
      </c>
      <c r="D7908" s="375" t="s">
        <v>5</v>
      </c>
      <c r="E7908" s="375" t="s">
        <v>254</v>
      </c>
      <c r="F7908" s="510" t="s">
        <v>108</v>
      </c>
      <c r="G7908" s="510"/>
      <c r="H7908" s="69" t="s">
        <v>46</v>
      </c>
      <c r="I7908" s="573">
        <v>5.8</v>
      </c>
    </row>
    <row r="7909" spans="2:9" customFormat="1" ht="26.1" customHeight="1">
      <c r="B7909" s="74"/>
      <c r="C7909" s="574"/>
      <c r="D7909" s="574"/>
      <c r="E7909" s="574"/>
      <c r="F7909" s="574" t="s">
        <v>102</v>
      </c>
      <c r="G7909" s="575">
        <v>167.09</v>
      </c>
      <c r="H7909" s="574" t="s">
        <v>103</v>
      </c>
      <c r="I7909" s="75">
        <v>0</v>
      </c>
    </row>
    <row r="7910" spans="2:9" customFormat="1" ht="25.5" customHeight="1" thickBot="1">
      <c r="B7910" s="74"/>
      <c r="C7910" s="574"/>
      <c r="D7910" s="574"/>
      <c r="E7910" s="574"/>
      <c r="F7910" s="574" t="s">
        <v>104</v>
      </c>
      <c r="G7910" s="575">
        <v>51.33</v>
      </c>
      <c r="H7910" s="574"/>
      <c r="I7910" s="576" t="s">
        <v>105</v>
      </c>
    </row>
    <row r="7911" spans="2:9" customFormat="1" ht="25.5" customHeight="1" thickTop="1">
      <c r="B7911" s="76"/>
      <c r="C7911" s="67"/>
      <c r="D7911" s="67"/>
      <c r="E7911" s="67"/>
      <c r="F7911" s="67"/>
      <c r="G7911" s="67"/>
      <c r="H7911" s="67"/>
      <c r="I7911" s="77"/>
    </row>
    <row r="7912" spans="2:9" customFormat="1" ht="0.95" customHeight="1">
      <c r="B7912" s="382" t="s">
        <v>1880</v>
      </c>
      <c r="C7912" s="383" t="s">
        <v>7</v>
      </c>
      <c r="D7912" s="377" t="s">
        <v>95</v>
      </c>
      <c r="E7912" s="377" t="s">
        <v>8</v>
      </c>
      <c r="F7912" s="511" t="s">
        <v>99</v>
      </c>
      <c r="G7912" s="511"/>
      <c r="H7912" s="384" t="s">
        <v>96</v>
      </c>
      <c r="I7912" s="385" t="s">
        <v>97</v>
      </c>
    </row>
    <row r="7913" spans="2:9" customFormat="1" ht="18" customHeight="1">
      <c r="B7913" s="71" t="s">
        <v>100</v>
      </c>
      <c r="C7913" s="61" t="s">
        <v>1342</v>
      </c>
      <c r="D7913" s="378" t="s">
        <v>44</v>
      </c>
      <c r="E7913" s="378" t="s">
        <v>1343</v>
      </c>
      <c r="F7913" s="512">
        <v>70</v>
      </c>
      <c r="G7913" s="512"/>
      <c r="H7913" s="62" t="s">
        <v>45</v>
      </c>
      <c r="I7913" s="572">
        <v>1</v>
      </c>
    </row>
    <row r="7914" spans="2:9" customFormat="1" ht="39" customHeight="1">
      <c r="B7914" s="78" t="s">
        <v>106</v>
      </c>
      <c r="C7914" s="68" t="s">
        <v>248</v>
      </c>
      <c r="D7914" s="375" t="s">
        <v>5</v>
      </c>
      <c r="E7914" s="375" t="s">
        <v>249</v>
      </c>
      <c r="F7914" s="510" t="s">
        <v>108</v>
      </c>
      <c r="G7914" s="510"/>
      <c r="H7914" s="69" t="s">
        <v>46</v>
      </c>
      <c r="I7914" s="573">
        <v>3.2</v>
      </c>
    </row>
    <row r="7915" spans="2:9" customFormat="1" ht="24" customHeight="1">
      <c r="B7915" s="78" t="s">
        <v>106</v>
      </c>
      <c r="C7915" s="68" t="s">
        <v>253</v>
      </c>
      <c r="D7915" s="375" t="s">
        <v>5</v>
      </c>
      <c r="E7915" s="375" t="s">
        <v>254</v>
      </c>
      <c r="F7915" s="510" t="s">
        <v>108</v>
      </c>
      <c r="G7915" s="510"/>
      <c r="H7915" s="69" t="s">
        <v>46</v>
      </c>
      <c r="I7915" s="573">
        <v>3.2</v>
      </c>
    </row>
    <row r="7916" spans="2:9" customFormat="1" ht="26.1" customHeight="1">
      <c r="B7916" s="72" t="s">
        <v>101</v>
      </c>
      <c r="C7916" s="63" t="s">
        <v>3194</v>
      </c>
      <c r="D7916" s="376" t="s">
        <v>44</v>
      </c>
      <c r="E7916" s="376" t="s">
        <v>2177</v>
      </c>
      <c r="F7916" s="509" t="s">
        <v>60</v>
      </c>
      <c r="G7916" s="509"/>
      <c r="H7916" s="64" t="s">
        <v>45</v>
      </c>
      <c r="I7916" s="577">
        <v>1</v>
      </c>
    </row>
    <row r="7917" spans="2:9" customFormat="1" ht="15">
      <c r="B7917" s="74"/>
      <c r="C7917" s="574"/>
      <c r="D7917" s="574"/>
      <c r="E7917" s="574"/>
      <c r="F7917" s="574" t="s">
        <v>102</v>
      </c>
      <c r="G7917" s="575">
        <v>92.18</v>
      </c>
      <c r="H7917" s="574" t="s">
        <v>103</v>
      </c>
      <c r="I7917" s="75">
        <v>0</v>
      </c>
    </row>
    <row r="7918" spans="2:9" customFormat="1" ht="25.5" customHeight="1" thickBot="1">
      <c r="B7918" s="74"/>
      <c r="C7918" s="574"/>
      <c r="D7918" s="574"/>
      <c r="E7918" s="574"/>
      <c r="F7918" s="574" t="s">
        <v>104</v>
      </c>
      <c r="G7918" s="575">
        <v>305.92</v>
      </c>
      <c r="H7918" s="574"/>
      <c r="I7918" s="576" t="s">
        <v>105</v>
      </c>
    </row>
    <row r="7919" spans="2:9" customFormat="1" ht="0.95" customHeight="1" thickTop="1">
      <c r="B7919" s="76"/>
      <c r="C7919" s="67"/>
      <c r="D7919" s="67"/>
      <c r="E7919" s="67"/>
      <c r="F7919" s="67"/>
      <c r="G7919" s="67"/>
      <c r="H7919" s="67"/>
      <c r="I7919" s="77"/>
    </row>
    <row r="7920" spans="2:9" customFormat="1" ht="18" customHeight="1">
      <c r="B7920" s="382" t="s">
        <v>1881</v>
      </c>
      <c r="C7920" s="383" t="s">
        <v>7</v>
      </c>
      <c r="D7920" s="377" t="s">
        <v>95</v>
      </c>
      <c r="E7920" s="377" t="s">
        <v>8</v>
      </c>
      <c r="F7920" s="511" t="s">
        <v>99</v>
      </c>
      <c r="G7920" s="511"/>
      <c r="H7920" s="384" t="s">
        <v>96</v>
      </c>
      <c r="I7920" s="385" t="s">
        <v>97</v>
      </c>
    </row>
    <row r="7921" spans="2:9" customFormat="1" ht="39" customHeight="1">
      <c r="B7921" s="71" t="s">
        <v>100</v>
      </c>
      <c r="C7921" s="61" t="s">
        <v>1344</v>
      </c>
      <c r="D7921" s="378" t="s">
        <v>44</v>
      </c>
      <c r="E7921" s="378" t="s">
        <v>1345</v>
      </c>
      <c r="F7921" s="512">
        <v>70</v>
      </c>
      <c r="G7921" s="512"/>
      <c r="H7921" s="62" t="s">
        <v>45</v>
      </c>
      <c r="I7921" s="572">
        <v>1</v>
      </c>
    </row>
    <row r="7922" spans="2:9" customFormat="1" ht="24" customHeight="1">
      <c r="B7922" s="78" t="s">
        <v>106</v>
      </c>
      <c r="C7922" s="68" t="s">
        <v>248</v>
      </c>
      <c r="D7922" s="375" t="s">
        <v>5</v>
      </c>
      <c r="E7922" s="375" t="s">
        <v>249</v>
      </c>
      <c r="F7922" s="510" t="s">
        <v>108</v>
      </c>
      <c r="G7922" s="510"/>
      <c r="H7922" s="69" t="s">
        <v>46</v>
      </c>
      <c r="I7922" s="573">
        <v>1.022</v>
      </c>
    </row>
    <row r="7923" spans="2:9" customFormat="1" ht="26.1" customHeight="1">
      <c r="B7923" s="78" t="s">
        <v>106</v>
      </c>
      <c r="C7923" s="68" t="s">
        <v>250</v>
      </c>
      <c r="D7923" s="375" t="s">
        <v>5</v>
      </c>
      <c r="E7923" s="375" t="s">
        <v>251</v>
      </c>
      <c r="F7923" s="510" t="s">
        <v>108</v>
      </c>
      <c r="G7923" s="510"/>
      <c r="H7923" s="69" t="s">
        <v>46</v>
      </c>
      <c r="I7923" s="573">
        <v>1.022</v>
      </c>
    </row>
    <row r="7924" spans="2:9" customFormat="1" ht="25.5">
      <c r="B7924" s="72" t="s">
        <v>101</v>
      </c>
      <c r="C7924" s="63" t="s">
        <v>3195</v>
      </c>
      <c r="D7924" s="376" t="s">
        <v>44</v>
      </c>
      <c r="E7924" s="376" t="s">
        <v>2226</v>
      </c>
      <c r="F7924" s="509" t="s">
        <v>60</v>
      </c>
      <c r="G7924" s="509"/>
      <c r="H7924" s="64" t="s">
        <v>45</v>
      </c>
      <c r="I7924" s="577">
        <v>1</v>
      </c>
    </row>
    <row r="7925" spans="2:9" customFormat="1" ht="15">
      <c r="B7925" s="74"/>
      <c r="C7925" s="574"/>
      <c r="D7925" s="574"/>
      <c r="E7925" s="574"/>
      <c r="F7925" s="574" t="s">
        <v>102</v>
      </c>
      <c r="G7925" s="575">
        <v>36.85</v>
      </c>
      <c r="H7925" s="574" t="s">
        <v>103</v>
      </c>
      <c r="I7925" s="75">
        <v>0</v>
      </c>
    </row>
    <row r="7926" spans="2:9" customFormat="1" ht="0.95" customHeight="1" thickBot="1">
      <c r="B7926" s="74"/>
      <c r="C7926" s="574"/>
      <c r="D7926" s="574"/>
      <c r="E7926" s="574"/>
      <c r="F7926" s="574" t="s">
        <v>104</v>
      </c>
      <c r="G7926" s="575">
        <v>53.92</v>
      </c>
      <c r="H7926" s="574"/>
      <c r="I7926" s="576" t="s">
        <v>105</v>
      </c>
    </row>
    <row r="7927" spans="2:9" customFormat="1" ht="18" customHeight="1" thickTop="1">
      <c r="B7927" s="76"/>
      <c r="C7927" s="67"/>
      <c r="D7927" s="67"/>
      <c r="E7927" s="67"/>
      <c r="F7927" s="67"/>
      <c r="G7927" s="67"/>
      <c r="H7927" s="67"/>
      <c r="I7927" s="77"/>
    </row>
    <row r="7928" spans="2:9" customFormat="1" ht="39" customHeight="1">
      <c r="B7928" s="382" t="s">
        <v>1882</v>
      </c>
      <c r="C7928" s="383" t="s">
        <v>7</v>
      </c>
      <c r="D7928" s="377" t="s">
        <v>95</v>
      </c>
      <c r="E7928" s="377" t="s">
        <v>8</v>
      </c>
      <c r="F7928" s="511" t="s">
        <v>99</v>
      </c>
      <c r="G7928" s="511"/>
      <c r="H7928" s="384" t="s">
        <v>96</v>
      </c>
      <c r="I7928" s="385" t="s">
        <v>97</v>
      </c>
    </row>
    <row r="7929" spans="2:9" customFormat="1" ht="24" customHeight="1">
      <c r="B7929" s="71" t="s">
        <v>100</v>
      </c>
      <c r="C7929" s="61" t="s">
        <v>1346</v>
      </c>
      <c r="D7929" s="378" t="s">
        <v>44</v>
      </c>
      <c r="E7929" s="378" t="s">
        <v>1347</v>
      </c>
      <c r="F7929" s="512">
        <v>70</v>
      </c>
      <c r="G7929" s="512"/>
      <c r="H7929" s="62" t="s">
        <v>45</v>
      </c>
      <c r="I7929" s="572">
        <v>1</v>
      </c>
    </row>
    <row r="7930" spans="2:9" customFormat="1" ht="26.1" customHeight="1">
      <c r="B7930" s="78" t="s">
        <v>106</v>
      </c>
      <c r="C7930" s="68" t="s">
        <v>248</v>
      </c>
      <c r="D7930" s="375" t="s">
        <v>5</v>
      </c>
      <c r="E7930" s="375" t="s">
        <v>249</v>
      </c>
      <c r="F7930" s="510" t="s">
        <v>108</v>
      </c>
      <c r="G7930" s="510"/>
      <c r="H7930" s="69" t="s">
        <v>46</v>
      </c>
      <c r="I7930" s="573">
        <v>1.022</v>
      </c>
    </row>
    <row r="7931" spans="2:9" customFormat="1" ht="25.5">
      <c r="B7931" s="78" t="s">
        <v>106</v>
      </c>
      <c r="C7931" s="68" t="s">
        <v>250</v>
      </c>
      <c r="D7931" s="375" t="s">
        <v>5</v>
      </c>
      <c r="E7931" s="375" t="s">
        <v>251</v>
      </c>
      <c r="F7931" s="510" t="s">
        <v>108</v>
      </c>
      <c r="G7931" s="510"/>
      <c r="H7931" s="69" t="s">
        <v>46</v>
      </c>
      <c r="I7931" s="573">
        <v>1.022</v>
      </c>
    </row>
    <row r="7932" spans="2:9" customFormat="1" ht="25.5">
      <c r="B7932" s="72" t="s">
        <v>101</v>
      </c>
      <c r="C7932" s="63" t="s">
        <v>3196</v>
      </c>
      <c r="D7932" s="376" t="s">
        <v>44</v>
      </c>
      <c r="E7932" s="376" t="s">
        <v>2228</v>
      </c>
      <c r="F7932" s="509" t="s">
        <v>60</v>
      </c>
      <c r="G7932" s="509"/>
      <c r="H7932" s="64" t="s">
        <v>45</v>
      </c>
      <c r="I7932" s="577">
        <v>1</v>
      </c>
    </row>
    <row r="7933" spans="2:9" customFormat="1" ht="0.95" customHeight="1">
      <c r="B7933" s="74"/>
      <c r="C7933" s="574"/>
      <c r="D7933" s="574"/>
      <c r="E7933" s="574"/>
      <c r="F7933" s="574" t="s">
        <v>102</v>
      </c>
      <c r="G7933" s="575">
        <v>36.85</v>
      </c>
      <c r="H7933" s="574" t="s">
        <v>103</v>
      </c>
      <c r="I7933" s="75">
        <v>0</v>
      </c>
    </row>
    <row r="7934" spans="2:9" customFormat="1" ht="18" customHeight="1" thickBot="1">
      <c r="B7934" s="74"/>
      <c r="C7934" s="574"/>
      <c r="D7934" s="574"/>
      <c r="E7934" s="574"/>
      <c r="F7934" s="574" t="s">
        <v>104</v>
      </c>
      <c r="G7934" s="575">
        <v>82.77</v>
      </c>
      <c r="H7934" s="574"/>
      <c r="I7934" s="576" t="s">
        <v>105</v>
      </c>
    </row>
    <row r="7935" spans="2:9" customFormat="1" ht="39" customHeight="1" thickTop="1">
      <c r="B7935" s="76"/>
      <c r="C7935" s="67"/>
      <c r="D7935" s="67"/>
      <c r="E7935" s="67"/>
      <c r="F7935" s="67"/>
      <c r="G7935" s="67"/>
      <c r="H7935" s="67"/>
      <c r="I7935" s="77"/>
    </row>
    <row r="7936" spans="2:9" customFormat="1" ht="24" customHeight="1">
      <c r="B7936" s="382" t="s">
        <v>5886</v>
      </c>
      <c r="C7936" s="383" t="s">
        <v>7</v>
      </c>
      <c r="D7936" s="377" t="s">
        <v>95</v>
      </c>
      <c r="E7936" s="377" t="s">
        <v>8</v>
      </c>
      <c r="F7936" s="511" t="s">
        <v>99</v>
      </c>
      <c r="G7936" s="511"/>
      <c r="H7936" s="384" t="s">
        <v>96</v>
      </c>
      <c r="I7936" s="385" t="s">
        <v>97</v>
      </c>
    </row>
    <row r="7937" spans="2:9" customFormat="1" ht="26.1" customHeight="1">
      <c r="B7937" s="71" t="s">
        <v>100</v>
      </c>
      <c r="C7937" s="61" t="s">
        <v>1349</v>
      </c>
      <c r="D7937" s="378" t="s">
        <v>44</v>
      </c>
      <c r="E7937" s="378" t="s">
        <v>1350</v>
      </c>
      <c r="F7937" s="512">
        <v>70</v>
      </c>
      <c r="G7937" s="512"/>
      <c r="H7937" s="62" t="s">
        <v>45</v>
      </c>
      <c r="I7937" s="572">
        <v>1</v>
      </c>
    </row>
    <row r="7938" spans="2:9" customFormat="1" ht="25.5">
      <c r="B7938" s="78" t="s">
        <v>106</v>
      </c>
      <c r="C7938" s="68" t="s">
        <v>248</v>
      </c>
      <c r="D7938" s="375" t="s">
        <v>5</v>
      </c>
      <c r="E7938" s="375" t="s">
        <v>249</v>
      </c>
      <c r="F7938" s="510" t="s">
        <v>108</v>
      </c>
      <c r="G7938" s="510"/>
      <c r="H7938" s="69" t="s">
        <v>46</v>
      </c>
      <c r="I7938" s="573">
        <v>1.226</v>
      </c>
    </row>
    <row r="7939" spans="2:9" customFormat="1" ht="25.5">
      <c r="B7939" s="78" t="s">
        <v>106</v>
      </c>
      <c r="C7939" s="68" t="s">
        <v>250</v>
      </c>
      <c r="D7939" s="375" t="s">
        <v>5</v>
      </c>
      <c r="E7939" s="375" t="s">
        <v>251</v>
      </c>
      <c r="F7939" s="510" t="s">
        <v>108</v>
      </c>
      <c r="G7939" s="510"/>
      <c r="H7939" s="69" t="s">
        <v>46</v>
      </c>
      <c r="I7939" s="573">
        <v>1.226</v>
      </c>
    </row>
    <row r="7940" spans="2:9" customFormat="1" ht="0.95" customHeight="1">
      <c r="B7940" s="72" t="s">
        <v>101</v>
      </c>
      <c r="C7940" s="63" t="s">
        <v>3197</v>
      </c>
      <c r="D7940" s="376" t="s">
        <v>44</v>
      </c>
      <c r="E7940" s="376" t="s">
        <v>2222</v>
      </c>
      <c r="F7940" s="509" t="s">
        <v>60</v>
      </c>
      <c r="G7940" s="509"/>
      <c r="H7940" s="64" t="s">
        <v>45</v>
      </c>
      <c r="I7940" s="577">
        <v>1</v>
      </c>
    </row>
    <row r="7941" spans="2:9" customFormat="1" ht="18" customHeight="1">
      <c r="B7941" s="74"/>
      <c r="C7941" s="574"/>
      <c r="D7941" s="574"/>
      <c r="E7941" s="574"/>
      <c r="F7941" s="574" t="s">
        <v>102</v>
      </c>
      <c r="G7941" s="575">
        <v>44.21</v>
      </c>
      <c r="H7941" s="574" t="s">
        <v>103</v>
      </c>
      <c r="I7941" s="75">
        <v>0</v>
      </c>
    </row>
    <row r="7942" spans="2:9" customFormat="1" ht="39" customHeight="1" thickBot="1">
      <c r="B7942" s="74"/>
      <c r="C7942" s="574"/>
      <c r="D7942" s="574"/>
      <c r="E7942" s="574"/>
      <c r="F7942" s="574" t="s">
        <v>104</v>
      </c>
      <c r="G7942" s="575">
        <v>39.340000000000003</v>
      </c>
      <c r="H7942" s="574"/>
      <c r="I7942" s="576" t="s">
        <v>105</v>
      </c>
    </row>
    <row r="7943" spans="2:9" customFormat="1" ht="24" customHeight="1" thickTop="1">
      <c r="B7943" s="76"/>
      <c r="C7943" s="67"/>
      <c r="D7943" s="67"/>
      <c r="E7943" s="67"/>
      <c r="F7943" s="67"/>
      <c r="G7943" s="67"/>
      <c r="H7943" s="67"/>
      <c r="I7943" s="77"/>
    </row>
    <row r="7944" spans="2:9" customFormat="1" ht="26.1" customHeight="1">
      <c r="B7944" s="382" t="s">
        <v>5887</v>
      </c>
      <c r="C7944" s="383" t="s">
        <v>7</v>
      </c>
      <c r="D7944" s="377" t="s">
        <v>95</v>
      </c>
      <c r="E7944" s="377" t="s">
        <v>8</v>
      </c>
      <c r="F7944" s="511" t="s">
        <v>99</v>
      </c>
      <c r="G7944" s="511"/>
      <c r="H7944" s="384" t="s">
        <v>96</v>
      </c>
      <c r="I7944" s="385" t="s">
        <v>97</v>
      </c>
    </row>
    <row r="7945" spans="2:9" customFormat="1" ht="25.5">
      <c r="B7945" s="71" t="s">
        <v>100</v>
      </c>
      <c r="C7945" s="61" t="s">
        <v>1351</v>
      </c>
      <c r="D7945" s="378" t="s">
        <v>44</v>
      </c>
      <c r="E7945" s="378" t="s">
        <v>1352</v>
      </c>
      <c r="F7945" s="512">
        <v>70</v>
      </c>
      <c r="G7945" s="512"/>
      <c r="H7945" s="62" t="s">
        <v>45</v>
      </c>
      <c r="I7945" s="572">
        <v>1</v>
      </c>
    </row>
    <row r="7946" spans="2:9" customFormat="1" ht="25.5">
      <c r="B7946" s="78" t="s">
        <v>106</v>
      </c>
      <c r="C7946" s="68" t="s">
        <v>248</v>
      </c>
      <c r="D7946" s="375" t="s">
        <v>5</v>
      </c>
      <c r="E7946" s="375" t="s">
        <v>249</v>
      </c>
      <c r="F7946" s="510" t="s">
        <v>108</v>
      </c>
      <c r="G7946" s="510"/>
      <c r="H7946" s="69" t="s">
        <v>46</v>
      </c>
      <c r="I7946" s="573">
        <v>1.226</v>
      </c>
    </row>
    <row r="7947" spans="2:9" customFormat="1" ht="0.95" customHeight="1">
      <c r="B7947" s="78" t="s">
        <v>106</v>
      </c>
      <c r="C7947" s="68" t="s">
        <v>250</v>
      </c>
      <c r="D7947" s="375" t="s">
        <v>5</v>
      </c>
      <c r="E7947" s="375" t="s">
        <v>251</v>
      </c>
      <c r="F7947" s="510" t="s">
        <v>108</v>
      </c>
      <c r="G7947" s="510"/>
      <c r="H7947" s="69" t="s">
        <v>46</v>
      </c>
      <c r="I7947" s="573">
        <v>1.226</v>
      </c>
    </row>
    <row r="7948" spans="2:9" customFormat="1" ht="18" customHeight="1">
      <c r="B7948" s="72" t="s">
        <v>101</v>
      </c>
      <c r="C7948" s="63" t="s">
        <v>3198</v>
      </c>
      <c r="D7948" s="376" t="s">
        <v>44</v>
      </c>
      <c r="E7948" s="376" t="s">
        <v>2224</v>
      </c>
      <c r="F7948" s="509" t="s">
        <v>60</v>
      </c>
      <c r="G7948" s="509"/>
      <c r="H7948" s="64" t="s">
        <v>45</v>
      </c>
      <c r="I7948" s="577">
        <v>1</v>
      </c>
    </row>
    <row r="7949" spans="2:9" customFormat="1" ht="26.1" customHeight="1">
      <c r="B7949" s="74"/>
      <c r="C7949" s="574"/>
      <c r="D7949" s="574"/>
      <c r="E7949" s="574"/>
      <c r="F7949" s="574" t="s">
        <v>102</v>
      </c>
      <c r="G7949" s="575">
        <v>44.21</v>
      </c>
      <c r="H7949" s="574" t="s">
        <v>103</v>
      </c>
      <c r="I7949" s="75">
        <v>0</v>
      </c>
    </row>
    <row r="7950" spans="2:9" customFormat="1" ht="24" customHeight="1" thickBot="1">
      <c r="B7950" s="74"/>
      <c r="C7950" s="574"/>
      <c r="D7950" s="574"/>
      <c r="E7950" s="574"/>
      <c r="F7950" s="574" t="s">
        <v>104</v>
      </c>
      <c r="G7950" s="575">
        <v>44.12</v>
      </c>
      <c r="H7950" s="574"/>
      <c r="I7950" s="576" t="s">
        <v>105</v>
      </c>
    </row>
    <row r="7951" spans="2:9" customFormat="1" ht="26.1" customHeight="1" thickTop="1">
      <c r="B7951" s="76"/>
      <c r="C7951" s="67"/>
      <c r="D7951" s="67"/>
      <c r="E7951" s="67"/>
      <c r="F7951" s="67"/>
      <c r="G7951" s="67"/>
      <c r="H7951" s="67"/>
      <c r="I7951" s="77"/>
    </row>
    <row r="7952" spans="2:9" customFormat="1" ht="26.1" customHeight="1">
      <c r="B7952" s="382" t="s">
        <v>5888</v>
      </c>
      <c r="C7952" s="383" t="s">
        <v>7</v>
      </c>
      <c r="D7952" s="377" t="s">
        <v>95</v>
      </c>
      <c r="E7952" s="377" t="s">
        <v>8</v>
      </c>
      <c r="F7952" s="511" t="s">
        <v>99</v>
      </c>
      <c r="G7952" s="511"/>
      <c r="H7952" s="384" t="s">
        <v>96</v>
      </c>
      <c r="I7952" s="385" t="s">
        <v>97</v>
      </c>
    </row>
    <row r="7953" spans="2:9" customFormat="1" ht="25.5">
      <c r="B7953" s="71" t="s">
        <v>100</v>
      </c>
      <c r="C7953" s="61" t="s">
        <v>1353</v>
      </c>
      <c r="D7953" s="378" t="s">
        <v>44</v>
      </c>
      <c r="E7953" s="378" t="s">
        <v>1354</v>
      </c>
      <c r="F7953" s="512">
        <v>70</v>
      </c>
      <c r="G7953" s="512"/>
      <c r="H7953" s="62" t="s">
        <v>45</v>
      </c>
      <c r="I7953" s="572">
        <v>1</v>
      </c>
    </row>
    <row r="7954" spans="2:9" customFormat="1" ht="25.5">
      <c r="B7954" s="78" t="s">
        <v>106</v>
      </c>
      <c r="C7954" s="68" t="s">
        <v>253</v>
      </c>
      <c r="D7954" s="375" t="s">
        <v>5</v>
      </c>
      <c r="E7954" s="375" t="s">
        <v>254</v>
      </c>
      <c r="F7954" s="510" t="s">
        <v>108</v>
      </c>
      <c r="G7954" s="510"/>
      <c r="H7954" s="69" t="s">
        <v>46</v>
      </c>
      <c r="I7954" s="573">
        <v>2.2200000000000002</v>
      </c>
    </row>
    <row r="7955" spans="2:9" customFormat="1" ht="0.95" customHeight="1">
      <c r="B7955" s="78" t="s">
        <v>106</v>
      </c>
      <c r="C7955" s="68" t="s">
        <v>153</v>
      </c>
      <c r="D7955" s="375" t="s">
        <v>5</v>
      </c>
      <c r="E7955" s="375" t="s">
        <v>154</v>
      </c>
      <c r="F7955" s="510" t="s">
        <v>108</v>
      </c>
      <c r="G7955" s="510"/>
      <c r="H7955" s="69" t="s">
        <v>46</v>
      </c>
      <c r="I7955" s="573">
        <v>2.2200000000000002</v>
      </c>
    </row>
    <row r="7956" spans="2:9" customFormat="1" ht="18" customHeight="1">
      <c r="B7956" s="72" t="s">
        <v>101</v>
      </c>
      <c r="C7956" s="63" t="s">
        <v>3186</v>
      </c>
      <c r="D7956" s="376" t="s">
        <v>358</v>
      </c>
      <c r="E7956" s="376" t="s">
        <v>3187</v>
      </c>
      <c r="F7956" s="509" t="s">
        <v>60</v>
      </c>
      <c r="G7956" s="509"/>
      <c r="H7956" s="64" t="s">
        <v>13</v>
      </c>
      <c r="I7956" s="577">
        <v>1.36</v>
      </c>
    </row>
    <row r="7957" spans="2:9" customFormat="1" ht="39" customHeight="1">
      <c r="B7957" s="72" t="s">
        <v>101</v>
      </c>
      <c r="C7957" s="63" t="s">
        <v>6991</v>
      </c>
      <c r="D7957" s="376" t="s">
        <v>5</v>
      </c>
      <c r="E7957" s="376" t="s">
        <v>6992</v>
      </c>
      <c r="F7957" s="509" t="s">
        <v>60</v>
      </c>
      <c r="G7957" s="509"/>
      <c r="H7957" s="64" t="s">
        <v>13</v>
      </c>
      <c r="I7957" s="577">
        <v>1.36</v>
      </c>
    </row>
    <row r="7958" spans="2:9" customFormat="1" ht="24" customHeight="1">
      <c r="B7958" s="74"/>
      <c r="C7958" s="574"/>
      <c r="D7958" s="574"/>
      <c r="E7958" s="574"/>
      <c r="F7958" s="574" t="s">
        <v>102</v>
      </c>
      <c r="G7958" s="575">
        <v>67.05</v>
      </c>
      <c r="H7958" s="574" t="s">
        <v>103</v>
      </c>
      <c r="I7958" s="75">
        <v>0</v>
      </c>
    </row>
    <row r="7959" spans="2:9" customFormat="1" ht="26.1" customHeight="1" thickBot="1">
      <c r="B7959" s="74"/>
      <c r="C7959" s="574"/>
      <c r="D7959" s="574"/>
      <c r="E7959" s="574"/>
      <c r="F7959" s="574" t="s">
        <v>104</v>
      </c>
      <c r="G7959" s="575">
        <v>28.77</v>
      </c>
      <c r="H7959" s="574"/>
      <c r="I7959" s="576" t="s">
        <v>105</v>
      </c>
    </row>
    <row r="7960" spans="2:9" customFormat="1" ht="15.75" thickTop="1">
      <c r="B7960" s="76"/>
      <c r="C7960" s="67"/>
      <c r="D7960" s="67"/>
      <c r="E7960" s="67"/>
      <c r="F7960" s="67"/>
      <c r="G7960" s="67"/>
      <c r="H7960" s="67"/>
      <c r="I7960" s="77"/>
    </row>
    <row r="7961" spans="2:9" customFormat="1" ht="15">
      <c r="B7961" s="382" t="s">
        <v>5889</v>
      </c>
      <c r="C7961" s="383" t="s">
        <v>7</v>
      </c>
      <c r="D7961" s="377" t="s">
        <v>95</v>
      </c>
      <c r="E7961" s="377" t="s">
        <v>8</v>
      </c>
      <c r="F7961" s="511" t="s">
        <v>99</v>
      </c>
      <c r="G7961" s="511"/>
      <c r="H7961" s="384" t="s">
        <v>96</v>
      </c>
      <c r="I7961" s="385" t="s">
        <v>97</v>
      </c>
    </row>
    <row r="7962" spans="2:9" customFormat="1" ht="0.95" customHeight="1">
      <c r="B7962" s="71" t="s">
        <v>100</v>
      </c>
      <c r="C7962" s="61" t="s">
        <v>1355</v>
      </c>
      <c r="D7962" s="378" t="s">
        <v>44</v>
      </c>
      <c r="E7962" s="378" t="s">
        <v>1356</v>
      </c>
      <c r="F7962" s="512" t="s">
        <v>230</v>
      </c>
      <c r="G7962" s="512"/>
      <c r="H7962" s="62" t="s">
        <v>45</v>
      </c>
      <c r="I7962" s="572">
        <v>1</v>
      </c>
    </row>
    <row r="7963" spans="2:9" customFormat="1" ht="18" customHeight="1">
      <c r="B7963" s="78" t="s">
        <v>106</v>
      </c>
      <c r="C7963" s="68" t="s">
        <v>253</v>
      </c>
      <c r="D7963" s="375" t="s">
        <v>5</v>
      </c>
      <c r="E7963" s="375" t="s">
        <v>254</v>
      </c>
      <c r="F7963" s="510" t="s">
        <v>108</v>
      </c>
      <c r="G7963" s="510"/>
      <c r="H7963" s="69" t="s">
        <v>46</v>
      </c>
      <c r="I7963" s="573">
        <v>3.5</v>
      </c>
    </row>
    <row r="7964" spans="2:9" customFormat="1" ht="26.1" customHeight="1">
      <c r="B7964" s="78" t="s">
        <v>106</v>
      </c>
      <c r="C7964" s="68" t="s">
        <v>248</v>
      </c>
      <c r="D7964" s="375" t="s">
        <v>5</v>
      </c>
      <c r="E7964" s="375" t="s">
        <v>249</v>
      </c>
      <c r="F7964" s="510" t="s">
        <v>108</v>
      </c>
      <c r="G7964" s="510"/>
      <c r="H7964" s="69" t="s">
        <v>46</v>
      </c>
      <c r="I7964" s="573">
        <v>3.5</v>
      </c>
    </row>
    <row r="7965" spans="2:9" customFormat="1" ht="24" customHeight="1">
      <c r="B7965" s="72" t="s">
        <v>101</v>
      </c>
      <c r="C7965" s="63" t="s">
        <v>3199</v>
      </c>
      <c r="D7965" s="376" t="s">
        <v>276</v>
      </c>
      <c r="E7965" s="376" t="s">
        <v>3200</v>
      </c>
      <c r="F7965" s="509" t="s">
        <v>60</v>
      </c>
      <c r="G7965" s="509"/>
      <c r="H7965" s="64" t="s">
        <v>47</v>
      </c>
      <c r="I7965" s="577">
        <v>0.118768</v>
      </c>
    </row>
    <row r="7966" spans="2:9" customFormat="1" ht="26.1" customHeight="1">
      <c r="B7966" s="74"/>
      <c r="C7966" s="574"/>
      <c r="D7966" s="574"/>
      <c r="E7966" s="574"/>
      <c r="F7966" s="574" t="s">
        <v>102</v>
      </c>
      <c r="G7966" s="575">
        <v>100.83</v>
      </c>
      <c r="H7966" s="574" t="s">
        <v>103</v>
      </c>
      <c r="I7966" s="75">
        <v>0</v>
      </c>
    </row>
    <row r="7967" spans="2:9" customFormat="1" ht="26.1" customHeight="1" thickBot="1">
      <c r="B7967" s="74"/>
      <c r="C7967" s="574"/>
      <c r="D7967" s="574"/>
      <c r="E7967" s="574"/>
      <c r="F7967" s="574" t="s">
        <v>104</v>
      </c>
      <c r="G7967" s="575">
        <v>133.01</v>
      </c>
      <c r="H7967" s="574"/>
      <c r="I7967" s="576" t="s">
        <v>105</v>
      </c>
    </row>
    <row r="7968" spans="2:9" customFormat="1" ht="15.75" thickTop="1">
      <c r="B7968" s="76"/>
      <c r="C7968" s="67"/>
      <c r="D7968" s="67"/>
      <c r="E7968" s="67"/>
      <c r="F7968" s="67"/>
      <c r="G7968" s="67"/>
      <c r="H7968" s="67"/>
      <c r="I7968" s="77"/>
    </row>
    <row r="7969" spans="2:9" customFormat="1" ht="15">
      <c r="B7969" s="382" t="s">
        <v>5890</v>
      </c>
      <c r="C7969" s="383" t="s">
        <v>7</v>
      </c>
      <c r="D7969" s="377" t="s">
        <v>95</v>
      </c>
      <c r="E7969" s="377" t="s">
        <v>8</v>
      </c>
      <c r="F7969" s="511" t="s">
        <v>99</v>
      </c>
      <c r="G7969" s="511"/>
      <c r="H7969" s="384" t="s">
        <v>96</v>
      </c>
      <c r="I7969" s="385" t="s">
        <v>97</v>
      </c>
    </row>
    <row r="7970" spans="2:9" customFormat="1" ht="0.95" customHeight="1">
      <c r="B7970" s="71" t="s">
        <v>100</v>
      </c>
      <c r="C7970" s="61" t="s">
        <v>1357</v>
      </c>
      <c r="D7970" s="378" t="s">
        <v>44</v>
      </c>
      <c r="E7970" s="378" t="s">
        <v>1358</v>
      </c>
      <c r="F7970" s="512">
        <v>70</v>
      </c>
      <c r="G7970" s="512"/>
      <c r="H7970" s="62" t="s">
        <v>45</v>
      </c>
      <c r="I7970" s="572">
        <v>1</v>
      </c>
    </row>
    <row r="7971" spans="2:9" customFormat="1" ht="18" customHeight="1">
      <c r="B7971" s="78" t="s">
        <v>106</v>
      </c>
      <c r="C7971" s="68" t="s">
        <v>153</v>
      </c>
      <c r="D7971" s="375" t="s">
        <v>5</v>
      </c>
      <c r="E7971" s="375" t="s">
        <v>154</v>
      </c>
      <c r="F7971" s="510" t="s">
        <v>108</v>
      </c>
      <c r="G7971" s="510"/>
      <c r="H7971" s="69" t="s">
        <v>46</v>
      </c>
      <c r="I7971" s="573">
        <v>1.3919999999999999</v>
      </c>
    </row>
    <row r="7972" spans="2:9" customFormat="1" ht="39" customHeight="1">
      <c r="B7972" s="78" t="s">
        <v>106</v>
      </c>
      <c r="C7972" s="68" t="s">
        <v>3201</v>
      </c>
      <c r="D7972" s="375" t="s">
        <v>5</v>
      </c>
      <c r="E7972" s="375" t="s">
        <v>3202</v>
      </c>
      <c r="F7972" s="510" t="s">
        <v>110</v>
      </c>
      <c r="G7972" s="510"/>
      <c r="H7972" s="69" t="s">
        <v>47</v>
      </c>
      <c r="I7972" s="573">
        <v>0.86599999999999999</v>
      </c>
    </row>
    <row r="7973" spans="2:9" customFormat="1" ht="24" customHeight="1">
      <c r="B7973" s="74"/>
      <c r="C7973" s="574"/>
      <c r="D7973" s="574"/>
      <c r="E7973" s="574"/>
      <c r="F7973" s="574" t="s">
        <v>102</v>
      </c>
      <c r="G7973" s="575">
        <v>23.83</v>
      </c>
      <c r="H7973" s="574" t="s">
        <v>103</v>
      </c>
      <c r="I7973" s="75">
        <v>0</v>
      </c>
    </row>
    <row r="7974" spans="2:9" customFormat="1" ht="26.1" customHeight="1" thickBot="1">
      <c r="B7974" s="74"/>
      <c r="C7974" s="574"/>
      <c r="D7974" s="574"/>
      <c r="E7974" s="574"/>
      <c r="F7974" s="574" t="s">
        <v>104</v>
      </c>
      <c r="G7974" s="575">
        <v>10.08</v>
      </c>
      <c r="H7974" s="574"/>
      <c r="I7974" s="576" t="s">
        <v>105</v>
      </c>
    </row>
    <row r="7975" spans="2:9" customFormat="1" ht="25.5" customHeight="1" thickTop="1">
      <c r="B7975" s="76"/>
      <c r="C7975" s="67"/>
      <c r="D7975" s="67"/>
      <c r="E7975" s="67"/>
      <c r="F7975" s="67"/>
      <c r="G7975" s="67"/>
      <c r="H7975" s="67"/>
      <c r="I7975" s="77"/>
    </row>
    <row r="7976" spans="2:9" customFormat="1" ht="15">
      <c r="B7976" s="382" t="s">
        <v>5891</v>
      </c>
      <c r="C7976" s="383" t="s">
        <v>7</v>
      </c>
      <c r="D7976" s="377" t="s">
        <v>95</v>
      </c>
      <c r="E7976" s="377" t="s">
        <v>8</v>
      </c>
      <c r="F7976" s="511" t="s">
        <v>99</v>
      </c>
      <c r="G7976" s="511"/>
      <c r="H7976" s="384" t="s">
        <v>96</v>
      </c>
      <c r="I7976" s="385" t="s">
        <v>97</v>
      </c>
    </row>
    <row r="7977" spans="2:9" customFormat="1" ht="0.95" customHeight="1">
      <c r="B7977" s="71" t="s">
        <v>100</v>
      </c>
      <c r="C7977" s="61" t="s">
        <v>1359</v>
      </c>
      <c r="D7977" s="378" t="s">
        <v>44</v>
      </c>
      <c r="E7977" s="378" t="s">
        <v>1360</v>
      </c>
      <c r="F7977" s="512">
        <v>70</v>
      </c>
      <c r="G7977" s="512"/>
      <c r="H7977" s="62" t="s">
        <v>12</v>
      </c>
      <c r="I7977" s="572">
        <v>1</v>
      </c>
    </row>
    <row r="7978" spans="2:9" customFormat="1" ht="18" customHeight="1">
      <c r="B7978" s="78" t="s">
        <v>106</v>
      </c>
      <c r="C7978" s="68" t="s">
        <v>153</v>
      </c>
      <c r="D7978" s="375" t="s">
        <v>5</v>
      </c>
      <c r="E7978" s="375" t="s">
        <v>154</v>
      </c>
      <c r="F7978" s="510" t="s">
        <v>108</v>
      </c>
      <c r="G7978" s="510"/>
      <c r="H7978" s="69" t="s">
        <v>46</v>
      </c>
      <c r="I7978" s="573">
        <v>1.3919999999999999</v>
      </c>
    </row>
    <row r="7979" spans="2:9" customFormat="1" ht="26.1" customHeight="1">
      <c r="B7979" s="78" t="s">
        <v>106</v>
      </c>
      <c r="C7979" s="68" t="s">
        <v>253</v>
      </c>
      <c r="D7979" s="375" t="s">
        <v>5</v>
      </c>
      <c r="E7979" s="375" t="s">
        <v>254</v>
      </c>
      <c r="F7979" s="510" t="s">
        <v>108</v>
      </c>
      <c r="G7979" s="510"/>
      <c r="H7979" s="69" t="s">
        <v>46</v>
      </c>
      <c r="I7979" s="573">
        <v>1.3919999999999999</v>
      </c>
    </row>
    <row r="7980" spans="2:9" customFormat="1" ht="24" customHeight="1">
      <c r="B7980" s="72" t="s">
        <v>101</v>
      </c>
      <c r="C7980" s="63" t="s">
        <v>3203</v>
      </c>
      <c r="D7980" s="376" t="s">
        <v>431</v>
      </c>
      <c r="E7980" s="376" t="s">
        <v>3204</v>
      </c>
      <c r="F7980" s="509" t="s">
        <v>60</v>
      </c>
      <c r="G7980" s="509"/>
      <c r="H7980" s="64" t="s">
        <v>12</v>
      </c>
      <c r="I7980" s="577">
        <v>1</v>
      </c>
    </row>
    <row r="7981" spans="2:9" customFormat="1" ht="26.1" customHeight="1">
      <c r="B7981" s="74"/>
      <c r="C7981" s="574"/>
      <c r="D7981" s="574"/>
      <c r="E7981" s="574"/>
      <c r="F7981" s="574" t="s">
        <v>102</v>
      </c>
      <c r="G7981" s="575">
        <v>42.04</v>
      </c>
      <c r="H7981" s="574" t="s">
        <v>103</v>
      </c>
      <c r="I7981" s="75">
        <v>0</v>
      </c>
    </row>
    <row r="7982" spans="2:9" customFormat="1" ht="25.5" customHeight="1" thickBot="1">
      <c r="B7982" s="74"/>
      <c r="C7982" s="574"/>
      <c r="D7982" s="574"/>
      <c r="E7982" s="574"/>
      <c r="F7982" s="574" t="s">
        <v>104</v>
      </c>
      <c r="G7982" s="575">
        <v>59.24</v>
      </c>
      <c r="H7982" s="574"/>
      <c r="I7982" s="576" t="s">
        <v>105</v>
      </c>
    </row>
    <row r="7983" spans="2:9" customFormat="1" ht="25.5" customHeight="1" thickTop="1">
      <c r="B7983" s="76"/>
      <c r="C7983" s="67"/>
      <c r="D7983" s="67"/>
      <c r="E7983" s="67"/>
      <c r="F7983" s="67"/>
      <c r="G7983" s="67"/>
      <c r="H7983" s="67"/>
      <c r="I7983" s="77"/>
    </row>
    <row r="7984" spans="2:9" customFormat="1" ht="0.95" customHeight="1">
      <c r="B7984" s="382" t="s">
        <v>5892</v>
      </c>
      <c r="C7984" s="383" t="s">
        <v>7</v>
      </c>
      <c r="D7984" s="377" t="s">
        <v>95</v>
      </c>
      <c r="E7984" s="377" t="s">
        <v>8</v>
      </c>
      <c r="F7984" s="511" t="s">
        <v>99</v>
      </c>
      <c r="G7984" s="511"/>
      <c r="H7984" s="384" t="s">
        <v>96</v>
      </c>
      <c r="I7984" s="385" t="s">
        <v>97</v>
      </c>
    </row>
    <row r="7985" spans="2:9" customFormat="1" ht="18" customHeight="1">
      <c r="B7985" s="71" t="s">
        <v>100</v>
      </c>
      <c r="C7985" s="61" t="s">
        <v>1361</v>
      </c>
      <c r="D7985" s="378" t="s">
        <v>44</v>
      </c>
      <c r="E7985" s="378" t="s">
        <v>1362</v>
      </c>
      <c r="F7985" s="512">
        <v>61.1</v>
      </c>
      <c r="G7985" s="512"/>
      <c r="H7985" s="62" t="s">
        <v>45</v>
      </c>
      <c r="I7985" s="572">
        <v>1</v>
      </c>
    </row>
    <row r="7986" spans="2:9" customFormat="1" ht="26.1" customHeight="1">
      <c r="B7986" s="78" t="s">
        <v>106</v>
      </c>
      <c r="C7986" s="68" t="s">
        <v>248</v>
      </c>
      <c r="D7986" s="375" t="s">
        <v>5</v>
      </c>
      <c r="E7986" s="375" t="s">
        <v>249</v>
      </c>
      <c r="F7986" s="510" t="s">
        <v>108</v>
      </c>
      <c r="G7986" s="510"/>
      <c r="H7986" s="69" t="s">
        <v>46</v>
      </c>
      <c r="I7986" s="573">
        <v>1.03</v>
      </c>
    </row>
    <row r="7987" spans="2:9" customFormat="1" ht="26.1" customHeight="1">
      <c r="B7987" s="78" t="s">
        <v>106</v>
      </c>
      <c r="C7987" s="68" t="s">
        <v>253</v>
      </c>
      <c r="D7987" s="375" t="s">
        <v>5</v>
      </c>
      <c r="E7987" s="375" t="s">
        <v>254</v>
      </c>
      <c r="F7987" s="510" t="s">
        <v>108</v>
      </c>
      <c r="G7987" s="510"/>
      <c r="H7987" s="69" t="s">
        <v>46</v>
      </c>
      <c r="I7987" s="573">
        <v>1.03</v>
      </c>
    </row>
    <row r="7988" spans="2:9" customFormat="1" ht="26.1" customHeight="1">
      <c r="B7988" s="74"/>
      <c r="C7988" s="574"/>
      <c r="D7988" s="574"/>
      <c r="E7988" s="574"/>
      <c r="F7988" s="574" t="s">
        <v>102</v>
      </c>
      <c r="G7988" s="575">
        <v>29.67</v>
      </c>
      <c r="H7988" s="574" t="s">
        <v>103</v>
      </c>
      <c r="I7988" s="75">
        <v>0</v>
      </c>
    </row>
    <row r="7989" spans="2:9" customFormat="1" ht="26.1" customHeight="1" thickBot="1">
      <c r="B7989" s="74"/>
      <c r="C7989" s="574"/>
      <c r="D7989" s="574"/>
      <c r="E7989" s="574"/>
      <c r="F7989" s="574" t="s">
        <v>104</v>
      </c>
      <c r="G7989" s="575">
        <v>9.11</v>
      </c>
      <c r="H7989" s="574"/>
      <c r="I7989" s="576" t="s">
        <v>105</v>
      </c>
    </row>
    <row r="7990" spans="2:9" customFormat="1" ht="25.5" customHeight="1" thickTop="1">
      <c r="B7990" s="76"/>
      <c r="C7990" s="67"/>
      <c r="D7990" s="67"/>
      <c r="E7990" s="67"/>
      <c r="F7990" s="67"/>
      <c r="G7990" s="67"/>
      <c r="H7990" s="67"/>
      <c r="I7990" s="77"/>
    </row>
    <row r="7991" spans="2:9" customFormat="1" ht="25.5" customHeight="1">
      <c r="B7991" s="382" t="s">
        <v>5893</v>
      </c>
      <c r="C7991" s="383" t="s">
        <v>7</v>
      </c>
      <c r="D7991" s="377" t="s">
        <v>95</v>
      </c>
      <c r="E7991" s="377" t="s">
        <v>8</v>
      </c>
      <c r="F7991" s="511" t="s">
        <v>99</v>
      </c>
      <c r="G7991" s="511"/>
      <c r="H7991" s="384" t="s">
        <v>96</v>
      </c>
      <c r="I7991" s="385" t="s">
        <v>97</v>
      </c>
    </row>
    <row r="7992" spans="2:9" customFormat="1" ht="0.95" customHeight="1">
      <c r="B7992" s="71" t="s">
        <v>100</v>
      </c>
      <c r="C7992" s="61" t="s">
        <v>1363</v>
      </c>
      <c r="D7992" s="378" t="s">
        <v>44</v>
      </c>
      <c r="E7992" s="378" t="s">
        <v>1364</v>
      </c>
      <c r="F7992" s="512">
        <v>61.1</v>
      </c>
      <c r="G7992" s="512"/>
      <c r="H7992" s="62" t="s">
        <v>45</v>
      </c>
      <c r="I7992" s="572">
        <v>1</v>
      </c>
    </row>
    <row r="7993" spans="2:9" customFormat="1" ht="18" customHeight="1">
      <c r="B7993" s="78" t="s">
        <v>106</v>
      </c>
      <c r="C7993" s="68" t="s">
        <v>248</v>
      </c>
      <c r="D7993" s="375" t="s">
        <v>5</v>
      </c>
      <c r="E7993" s="375" t="s">
        <v>249</v>
      </c>
      <c r="F7993" s="510" t="s">
        <v>108</v>
      </c>
      <c r="G7993" s="510"/>
      <c r="H7993" s="69" t="s">
        <v>46</v>
      </c>
      <c r="I7993" s="573">
        <v>1.03</v>
      </c>
    </row>
    <row r="7994" spans="2:9" customFormat="1" ht="26.1" customHeight="1">
      <c r="B7994" s="78" t="s">
        <v>106</v>
      </c>
      <c r="C7994" s="68" t="s">
        <v>253</v>
      </c>
      <c r="D7994" s="375" t="s">
        <v>5</v>
      </c>
      <c r="E7994" s="375" t="s">
        <v>254</v>
      </c>
      <c r="F7994" s="510" t="s">
        <v>108</v>
      </c>
      <c r="G7994" s="510"/>
      <c r="H7994" s="69" t="s">
        <v>46</v>
      </c>
      <c r="I7994" s="573">
        <v>1.03</v>
      </c>
    </row>
    <row r="7995" spans="2:9" customFormat="1" ht="26.1" customHeight="1">
      <c r="B7995" s="72" t="s">
        <v>101</v>
      </c>
      <c r="C7995" s="63" t="s">
        <v>3205</v>
      </c>
      <c r="D7995" s="376" t="s">
        <v>276</v>
      </c>
      <c r="E7995" s="376" t="s">
        <v>3206</v>
      </c>
      <c r="F7995" s="509" t="s">
        <v>60</v>
      </c>
      <c r="G7995" s="509"/>
      <c r="H7995" s="64" t="s">
        <v>47</v>
      </c>
      <c r="I7995" s="577">
        <v>4.0625000000000001E-2</v>
      </c>
    </row>
    <row r="7996" spans="2:9" customFormat="1" ht="26.1" customHeight="1">
      <c r="B7996" s="74"/>
      <c r="C7996" s="574"/>
      <c r="D7996" s="574"/>
      <c r="E7996" s="574"/>
      <c r="F7996" s="574" t="s">
        <v>102</v>
      </c>
      <c r="G7996" s="575">
        <v>29.67</v>
      </c>
      <c r="H7996" s="574" t="s">
        <v>103</v>
      </c>
      <c r="I7996" s="75">
        <v>0</v>
      </c>
    </row>
    <row r="7997" spans="2:9" customFormat="1" ht="26.1" customHeight="1" thickBot="1">
      <c r="B7997" s="74"/>
      <c r="C7997" s="574"/>
      <c r="D7997" s="574"/>
      <c r="E7997" s="574"/>
      <c r="F7997" s="574" t="s">
        <v>104</v>
      </c>
      <c r="G7997" s="575">
        <v>29.27</v>
      </c>
      <c r="H7997" s="574"/>
      <c r="I7997" s="576" t="s">
        <v>105</v>
      </c>
    </row>
    <row r="7998" spans="2:9" customFormat="1" ht="25.5" customHeight="1" thickTop="1">
      <c r="B7998" s="76"/>
      <c r="C7998" s="67"/>
      <c r="D7998" s="67"/>
      <c r="E7998" s="67"/>
      <c r="F7998" s="67"/>
      <c r="G7998" s="67"/>
      <c r="H7998" s="67"/>
      <c r="I7998" s="77"/>
    </row>
    <row r="7999" spans="2:9" customFormat="1" ht="25.5" customHeight="1">
      <c r="B7999" s="382" t="s">
        <v>5894</v>
      </c>
      <c r="C7999" s="383" t="s">
        <v>7</v>
      </c>
      <c r="D7999" s="377" t="s">
        <v>95</v>
      </c>
      <c r="E7999" s="377" t="s">
        <v>8</v>
      </c>
      <c r="F7999" s="511" t="s">
        <v>99</v>
      </c>
      <c r="G7999" s="511"/>
      <c r="H7999" s="384" t="s">
        <v>96</v>
      </c>
      <c r="I7999" s="385" t="s">
        <v>97</v>
      </c>
    </row>
    <row r="8000" spans="2:9" customFormat="1" ht="0.95" customHeight="1">
      <c r="B8000" s="71" t="s">
        <v>100</v>
      </c>
      <c r="C8000" s="61" t="s">
        <v>1365</v>
      </c>
      <c r="D8000" s="378" t="s">
        <v>44</v>
      </c>
      <c r="E8000" s="378" t="s">
        <v>1366</v>
      </c>
      <c r="F8000" s="512">
        <v>70</v>
      </c>
      <c r="G8000" s="512"/>
      <c r="H8000" s="62" t="s">
        <v>45</v>
      </c>
      <c r="I8000" s="572">
        <v>1</v>
      </c>
    </row>
    <row r="8001" spans="2:9" customFormat="1" ht="18" customHeight="1">
      <c r="B8001" s="78" t="s">
        <v>106</v>
      </c>
      <c r="C8001" s="68" t="s">
        <v>248</v>
      </c>
      <c r="D8001" s="375" t="s">
        <v>5</v>
      </c>
      <c r="E8001" s="375" t="s">
        <v>249</v>
      </c>
      <c r="F8001" s="510" t="s">
        <v>108</v>
      </c>
      <c r="G8001" s="510"/>
      <c r="H8001" s="69" t="s">
        <v>46</v>
      </c>
      <c r="I8001" s="573">
        <v>1.03</v>
      </c>
    </row>
    <row r="8002" spans="2:9" customFormat="1" ht="26.1" customHeight="1">
      <c r="B8002" s="78" t="s">
        <v>106</v>
      </c>
      <c r="C8002" s="68" t="s">
        <v>253</v>
      </c>
      <c r="D8002" s="375" t="s">
        <v>5</v>
      </c>
      <c r="E8002" s="375" t="s">
        <v>254</v>
      </c>
      <c r="F8002" s="510" t="s">
        <v>108</v>
      </c>
      <c r="G8002" s="510"/>
      <c r="H8002" s="69" t="s">
        <v>46</v>
      </c>
      <c r="I8002" s="573">
        <v>1.03</v>
      </c>
    </row>
    <row r="8003" spans="2:9" customFormat="1" ht="26.1" customHeight="1">
      <c r="B8003" s="74"/>
      <c r="C8003" s="574"/>
      <c r="D8003" s="574"/>
      <c r="E8003" s="574"/>
      <c r="F8003" s="574" t="s">
        <v>102</v>
      </c>
      <c r="G8003" s="575">
        <v>29.67</v>
      </c>
      <c r="H8003" s="574" t="s">
        <v>103</v>
      </c>
      <c r="I8003" s="75">
        <v>0</v>
      </c>
    </row>
    <row r="8004" spans="2:9" customFormat="1" ht="26.1" customHeight="1" thickBot="1">
      <c r="B8004" s="74"/>
      <c r="C8004" s="574"/>
      <c r="D8004" s="574"/>
      <c r="E8004" s="574"/>
      <c r="F8004" s="574" t="s">
        <v>104</v>
      </c>
      <c r="G8004" s="575">
        <v>9.11</v>
      </c>
      <c r="H8004" s="574"/>
      <c r="I8004" s="576" t="s">
        <v>105</v>
      </c>
    </row>
    <row r="8005" spans="2:9" customFormat="1" ht="26.1" customHeight="1" thickTop="1">
      <c r="B8005" s="76"/>
      <c r="C8005" s="67"/>
      <c r="D8005" s="67"/>
      <c r="E8005" s="67"/>
      <c r="F8005" s="67"/>
      <c r="G8005" s="67"/>
      <c r="H8005" s="67"/>
      <c r="I8005" s="77"/>
    </row>
    <row r="8006" spans="2:9" customFormat="1" ht="25.5" customHeight="1">
      <c r="B8006" s="382" t="s">
        <v>5895</v>
      </c>
      <c r="C8006" s="383" t="s">
        <v>7</v>
      </c>
      <c r="D8006" s="377" t="s">
        <v>95</v>
      </c>
      <c r="E8006" s="377" t="s">
        <v>8</v>
      </c>
      <c r="F8006" s="511" t="s">
        <v>99</v>
      </c>
      <c r="G8006" s="511"/>
      <c r="H8006" s="384" t="s">
        <v>96</v>
      </c>
      <c r="I8006" s="385" t="s">
        <v>97</v>
      </c>
    </row>
    <row r="8007" spans="2:9" customFormat="1" ht="25.5" customHeight="1">
      <c r="B8007" s="71" t="s">
        <v>100</v>
      </c>
      <c r="C8007" s="61" t="s">
        <v>1367</v>
      </c>
      <c r="D8007" s="378" t="s">
        <v>44</v>
      </c>
      <c r="E8007" s="378" t="s">
        <v>1368</v>
      </c>
      <c r="F8007" s="512">
        <v>70</v>
      </c>
      <c r="G8007" s="512"/>
      <c r="H8007" s="62" t="s">
        <v>45</v>
      </c>
      <c r="I8007" s="572">
        <v>1</v>
      </c>
    </row>
    <row r="8008" spans="2:9" customFormat="1" ht="0.95" customHeight="1">
      <c r="B8008" s="78" t="s">
        <v>106</v>
      </c>
      <c r="C8008" s="68" t="s">
        <v>248</v>
      </c>
      <c r="D8008" s="375" t="s">
        <v>5</v>
      </c>
      <c r="E8008" s="375" t="s">
        <v>249</v>
      </c>
      <c r="F8008" s="510" t="s">
        <v>108</v>
      </c>
      <c r="G8008" s="510"/>
      <c r="H8008" s="69" t="s">
        <v>46</v>
      </c>
      <c r="I8008" s="573">
        <v>1.03</v>
      </c>
    </row>
    <row r="8009" spans="2:9" customFormat="1" ht="18" customHeight="1">
      <c r="B8009" s="78" t="s">
        <v>106</v>
      </c>
      <c r="C8009" s="68" t="s">
        <v>250</v>
      </c>
      <c r="D8009" s="375" t="s">
        <v>5</v>
      </c>
      <c r="E8009" s="375" t="s">
        <v>251</v>
      </c>
      <c r="F8009" s="510" t="s">
        <v>108</v>
      </c>
      <c r="G8009" s="510"/>
      <c r="H8009" s="69" t="s">
        <v>46</v>
      </c>
      <c r="I8009" s="573">
        <v>1.03</v>
      </c>
    </row>
    <row r="8010" spans="2:9" customFormat="1" ht="51.95" customHeight="1">
      <c r="B8010" s="74"/>
      <c r="C8010" s="574"/>
      <c r="D8010" s="574"/>
      <c r="E8010" s="574"/>
      <c r="F8010" s="574" t="s">
        <v>102</v>
      </c>
      <c r="G8010" s="575">
        <v>37.14</v>
      </c>
      <c r="H8010" s="574" t="s">
        <v>103</v>
      </c>
      <c r="I8010" s="75">
        <v>0</v>
      </c>
    </row>
    <row r="8011" spans="2:9" customFormat="1" ht="26.1" customHeight="1" thickBot="1">
      <c r="B8011" s="74"/>
      <c r="C8011" s="574"/>
      <c r="D8011" s="574"/>
      <c r="E8011" s="574"/>
      <c r="F8011" s="574" t="s">
        <v>104</v>
      </c>
      <c r="G8011" s="575">
        <v>10.67</v>
      </c>
      <c r="H8011" s="574"/>
      <c r="I8011" s="576" t="s">
        <v>105</v>
      </c>
    </row>
    <row r="8012" spans="2:9" customFormat="1" ht="26.1" customHeight="1" thickTop="1">
      <c r="B8012" s="76"/>
      <c r="C8012" s="67"/>
      <c r="D8012" s="67"/>
      <c r="E8012" s="67"/>
      <c r="F8012" s="67"/>
      <c r="G8012" s="67"/>
      <c r="H8012" s="67"/>
      <c r="I8012" s="77"/>
    </row>
    <row r="8013" spans="2:9" customFormat="1" ht="51.95" customHeight="1">
      <c r="B8013" s="382" t="s">
        <v>5896</v>
      </c>
      <c r="C8013" s="383" t="s">
        <v>7</v>
      </c>
      <c r="D8013" s="377" t="s">
        <v>95</v>
      </c>
      <c r="E8013" s="377" t="s">
        <v>8</v>
      </c>
      <c r="F8013" s="511" t="s">
        <v>99</v>
      </c>
      <c r="G8013" s="511"/>
      <c r="H8013" s="384" t="s">
        <v>96</v>
      </c>
      <c r="I8013" s="385" t="s">
        <v>97</v>
      </c>
    </row>
    <row r="8014" spans="2:9" customFormat="1" ht="39" customHeight="1">
      <c r="B8014" s="71" t="s">
        <v>100</v>
      </c>
      <c r="C8014" s="61" t="s">
        <v>1369</v>
      </c>
      <c r="D8014" s="378" t="s">
        <v>44</v>
      </c>
      <c r="E8014" s="378" t="s">
        <v>1370</v>
      </c>
      <c r="F8014" s="512">
        <v>61.1</v>
      </c>
      <c r="G8014" s="512"/>
      <c r="H8014" s="62" t="s">
        <v>45</v>
      </c>
      <c r="I8014" s="572">
        <v>1</v>
      </c>
    </row>
    <row r="8015" spans="2:9" customFormat="1" ht="25.5" customHeight="1">
      <c r="B8015" s="78" t="s">
        <v>106</v>
      </c>
      <c r="C8015" s="68" t="s">
        <v>248</v>
      </c>
      <c r="D8015" s="375" t="s">
        <v>5</v>
      </c>
      <c r="E8015" s="375" t="s">
        <v>249</v>
      </c>
      <c r="F8015" s="510" t="s">
        <v>108</v>
      </c>
      <c r="G8015" s="510"/>
      <c r="H8015" s="69" t="s">
        <v>46</v>
      </c>
      <c r="I8015" s="573">
        <v>1.06</v>
      </c>
    </row>
    <row r="8016" spans="2:9" customFormat="1" ht="25.5">
      <c r="B8016" s="78" t="s">
        <v>106</v>
      </c>
      <c r="C8016" s="68" t="s">
        <v>253</v>
      </c>
      <c r="D8016" s="375" t="s">
        <v>5</v>
      </c>
      <c r="E8016" s="375" t="s">
        <v>254</v>
      </c>
      <c r="F8016" s="510" t="s">
        <v>108</v>
      </c>
      <c r="G8016" s="510"/>
      <c r="H8016" s="69" t="s">
        <v>46</v>
      </c>
      <c r="I8016" s="573">
        <v>1.06</v>
      </c>
    </row>
    <row r="8017" spans="2:9" customFormat="1" ht="0.95" customHeight="1">
      <c r="B8017" s="72" t="s">
        <v>101</v>
      </c>
      <c r="C8017" s="63" t="s">
        <v>3207</v>
      </c>
      <c r="D8017" s="376" t="s">
        <v>276</v>
      </c>
      <c r="E8017" s="376" t="s">
        <v>3208</v>
      </c>
      <c r="F8017" s="509" t="s">
        <v>60</v>
      </c>
      <c r="G8017" s="509"/>
      <c r="H8017" s="64" t="s">
        <v>47</v>
      </c>
      <c r="I8017" s="577">
        <v>7.0125000000000007E-2</v>
      </c>
    </row>
    <row r="8018" spans="2:9" customFormat="1" ht="18" customHeight="1">
      <c r="B8018" s="74"/>
      <c r="C8018" s="574"/>
      <c r="D8018" s="574"/>
      <c r="E8018" s="574"/>
      <c r="F8018" s="574" t="s">
        <v>102</v>
      </c>
      <c r="G8018" s="575">
        <v>30.53</v>
      </c>
      <c r="H8018" s="574" t="s">
        <v>103</v>
      </c>
      <c r="I8018" s="75">
        <v>0</v>
      </c>
    </row>
    <row r="8019" spans="2:9" customFormat="1" ht="51.95" customHeight="1" thickBot="1">
      <c r="B8019" s="74"/>
      <c r="C8019" s="574"/>
      <c r="D8019" s="574"/>
      <c r="E8019" s="574"/>
      <c r="F8019" s="574" t="s">
        <v>104</v>
      </c>
      <c r="G8019" s="575">
        <v>34.840000000000003</v>
      </c>
      <c r="H8019" s="574"/>
      <c r="I8019" s="576" t="s">
        <v>105</v>
      </c>
    </row>
    <row r="8020" spans="2:9" customFormat="1" ht="26.1" customHeight="1" thickTop="1">
      <c r="B8020" s="76"/>
      <c r="C8020" s="67"/>
      <c r="D8020" s="67"/>
      <c r="E8020" s="67"/>
      <c r="F8020" s="67"/>
      <c r="G8020" s="67"/>
      <c r="H8020" s="67"/>
      <c r="I8020" s="77"/>
    </row>
    <row r="8021" spans="2:9" customFormat="1" ht="26.1" customHeight="1">
      <c r="B8021" s="382" t="s">
        <v>5897</v>
      </c>
      <c r="C8021" s="383" t="s">
        <v>7</v>
      </c>
      <c r="D8021" s="377" t="s">
        <v>95</v>
      </c>
      <c r="E8021" s="377" t="s">
        <v>8</v>
      </c>
      <c r="F8021" s="511" t="s">
        <v>99</v>
      </c>
      <c r="G8021" s="511"/>
      <c r="H8021" s="384" t="s">
        <v>96</v>
      </c>
      <c r="I8021" s="385" t="s">
        <v>97</v>
      </c>
    </row>
    <row r="8022" spans="2:9" customFormat="1" ht="39" customHeight="1">
      <c r="B8022" s="71" t="s">
        <v>100</v>
      </c>
      <c r="C8022" s="61" t="s">
        <v>1371</v>
      </c>
      <c r="D8022" s="378" t="s">
        <v>44</v>
      </c>
      <c r="E8022" s="378" t="s">
        <v>1372</v>
      </c>
      <c r="F8022" s="512">
        <v>70</v>
      </c>
      <c r="G8022" s="512"/>
      <c r="H8022" s="62" t="s">
        <v>45</v>
      </c>
      <c r="I8022" s="572">
        <v>1</v>
      </c>
    </row>
    <row r="8023" spans="2:9" customFormat="1" ht="51.95" customHeight="1">
      <c r="B8023" s="78" t="s">
        <v>106</v>
      </c>
      <c r="C8023" s="68" t="s">
        <v>248</v>
      </c>
      <c r="D8023" s="375" t="s">
        <v>5</v>
      </c>
      <c r="E8023" s="375" t="s">
        <v>249</v>
      </c>
      <c r="F8023" s="510" t="s">
        <v>108</v>
      </c>
      <c r="G8023" s="510"/>
      <c r="H8023" s="69" t="s">
        <v>46</v>
      </c>
      <c r="I8023" s="573">
        <v>1.07</v>
      </c>
    </row>
    <row r="8024" spans="2:9" customFormat="1" ht="25.5">
      <c r="B8024" s="78" t="s">
        <v>106</v>
      </c>
      <c r="C8024" s="68" t="s">
        <v>250</v>
      </c>
      <c r="D8024" s="375" t="s">
        <v>5</v>
      </c>
      <c r="E8024" s="375" t="s">
        <v>251</v>
      </c>
      <c r="F8024" s="510" t="s">
        <v>108</v>
      </c>
      <c r="G8024" s="510"/>
      <c r="H8024" s="69" t="s">
        <v>46</v>
      </c>
      <c r="I8024" s="573">
        <v>1.07</v>
      </c>
    </row>
    <row r="8025" spans="2:9" customFormat="1" ht="15">
      <c r="B8025" s="74"/>
      <c r="C8025" s="574"/>
      <c r="D8025" s="574"/>
      <c r="E8025" s="574"/>
      <c r="F8025" s="574" t="s">
        <v>102</v>
      </c>
      <c r="G8025" s="575">
        <v>38.58</v>
      </c>
      <c r="H8025" s="574" t="s">
        <v>103</v>
      </c>
      <c r="I8025" s="75">
        <v>0</v>
      </c>
    </row>
    <row r="8026" spans="2:9" customFormat="1" ht="0.95" customHeight="1" thickBot="1">
      <c r="B8026" s="74"/>
      <c r="C8026" s="574"/>
      <c r="D8026" s="574"/>
      <c r="E8026" s="574"/>
      <c r="F8026" s="574" t="s">
        <v>104</v>
      </c>
      <c r="G8026" s="575">
        <v>11.09</v>
      </c>
      <c r="H8026" s="574"/>
      <c r="I8026" s="576" t="s">
        <v>105</v>
      </c>
    </row>
    <row r="8027" spans="2:9" customFormat="1" ht="18" customHeight="1" thickTop="1">
      <c r="B8027" s="76"/>
      <c r="C8027" s="67"/>
      <c r="D8027" s="67"/>
      <c r="E8027" s="67"/>
      <c r="F8027" s="67"/>
      <c r="G8027" s="67"/>
      <c r="H8027" s="67"/>
      <c r="I8027" s="77"/>
    </row>
    <row r="8028" spans="2:9" customFormat="1" ht="51.95" customHeight="1">
      <c r="B8028" s="382" t="s">
        <v>5898</v>
      </c>
      <c r="C8028" s="383" t="s">
        <v>7</v>
      </c>
      <c r="D8028" s="377" t="s">
        <v>95</v>
      </c>
      <c r="E8028" s="377" t="s">
        <v>8</v>
      </c>
      <c r="F8028" s="511" t="s">
        <v>99</v>
      </c>
      <c r="G8028" s="511"/>
      <c r="H8028" s="384" t="s">
        <v>96</v>
      </c>
      <c r="I8028" s="385" t="s">
        <v>97</v>
      </c>
    </row>
    <row r="8029" spans="2:9" customFormat="1" ht="26.1" customHeight="1">
      <c r="B8029" s="71" t="s">
        <v>100</v>
      </c>
      <c r="C8029" s="61" t="s">
        <v>1373</v>
      </c>
      <c r="D8029" s="378" t="s">
        <v>44</v>
      </c>
      <c r="E8029" s="378" t="s">
        <v>1374</v>
      </c>
      <c r="F8029" s="512">
        <v>61.1</v>
      </c>
      <c r="G8029" s="512"/>
      <c r="H8029" s="62" t="s">
        <v>45</v>
      </c>
      <c r="I8029" s="572">
        <v>1</v>
      </c>
    </row>
    <row r="8030" spans="2:9" customFormat="1" ht="26.1" customHeight="1">
      <c r="B8030" s="78" t="s">
        <v>106</v>
      </c>
      <c r="C8030" s="68" t="s">
        <v>248</v>
      </c>
      <c r="D8030" s="375" t="s">
        <v>5</v>
      </c>
      <c r="E8030" s="375" t="s">
        <v>249</v>
      </c>
      <c r="F8030" s="510" t="s">
        <v>108</v>
      </c>
      <c r="G8030" s="510"/>
      <c r="H8030" s="69" t="s">
        <v>46</v>
      </c>
      <c r="I8030" s="573">
        <v>1.06</v>
      </c>
    </row>
    <row r="8031" spans="2:9" customFormat="1" ht="39" customHeight="1">
      <c r="B8031" s="78" t="s">
        <v>106</v>
      </c>
      <c r="C8031" s="68" t="s">
        <v>253</v>
      </c>
      <c r="D8031" s="375" t="s">
        <v>5</v>
      </c>
      <c r="E8031" s="375" t="s">
        <v>254</v>
      </c>
      <c r="F8031" s="510" t="s">
        <v>108</v>
      </c>
      <c r="G8031" s="510"/>
      <c r="H8031" s="69" t="s">
        <v>46</v>
      </c>
      <c r="I8031" s="573">
        <v>1.06</v>
      </c>
    </row>
    <row r="8032" spans="2:9" customFormat="1" ht="51.95" customHeight="1">
      <c r="B8032" s="74"/>
      <c r="C8032" s="574"/>
      <c r="D8032" s="574"/>
      <c r="E8032" s="574"/>
      <c r="F8032" s="574" t="s">
        <v>102</v>
      </c>
      <c r="G8032" s="575">
        <v>30.53</v>
      </c>
      <c r="H8032" s="574" t="s">
        <v>103</v>
      </c>
      <c r="I8032" s="75">
        <v>0</v>
      </c>
    </row>
    <row r="8033" spans="2:9" customFormat="1" ht="25.5" customHeight="1" thickBot="1">
      <c r="B8033" s="74"/>
      <c r="C8033" s="574"/>
      <c r="D8033" s="574"/>
      <c r="E8033" s="574"/>
      <c r="F8033" s="574" t="s">
        <v>104</v>
      </c>
      <c r="G8033" s="575">
        <v>9.3800000000000008</v>
      </c>
      <c r="H8033" s="574"/>
      <c r="I8033" s="576" t="s">
        <v>105</v>
      </c>
    </row>
    <row r="8034" spans="2:9" customFormat="1" ht="25.5" customHeight="1" thickTop="1">
      <c r="B8034" s="76"/>
      <c r="C8034" s="67"/>
      <c r="D8034" s="67"/>
      <c r="E8034" s="67"/>
      <c r="F8034" s="67"/>
      <c r="G8034" s="67"/>
      <c r="H8034" s="67"/>
      <c r="I8034" s="77"/>
    </row>
    <row r="8035" spans="2:9" customFormat="1" ht="0.95" customHeight="1">
      <c r="B8035" s="382" t="s">
        <v>5899</v>
      </c>
      <c r="C8035" s="383" t="s">
        <v>7</v>
      </c>
      <c r="D8035" s="377" t="s">
        <v>95</v>
      </c>
      <c r="E8035" s="377" t="s">
        <v>8</v>
      </c>
      <c r="F8035" s="511" t="s">
        <v>99</v>
      </c>
      <c r="G8035" s="511"/>
      <c r="H8035" s="384" t="s">
        <v>96</v>
      </c>
      <c r="I8035" s="385" t="s">
        <v>97</v>
      </c>
    </row>
    <row r="8036" spans="2:9" customFormat="1" ht="18" customHeight="1">
      <c r="B8036" s="71" t="s">
        <v>100</v>
      </c>
      <c r="C8036" s="61" t="s">
        <v>1375</v>
      </c>
      <c r="D8036" s="378" t="s">
        <v>44</v>
      </c>
      <c r="E8036" s="378" t="s">
        <v>1376</v>
      </c>
      <c r="F8036" s="512">
        <v>61.1</v>
      </c>
      <c r="G8036" s="512"/>
      <c r="H8036" s="62" t="s">
        <v>45</v>
      </c>
      <c r="I8036" s="572">
        <v>1</v>
      </c>
    </row>
    <row r="8037" spans="2:9" customFormat="1" ht="51.95" customHeight="1">
      <c r="B8037" s="78" t="s">
        <v>106</v>
      </c>
      <c r="C8037" s="68" t="s">
        <v>248</v>
      </c>
      <c r="D8037" s="375" t="s">
        <v>5</v>
      </c>
      <c r="E8037" s="375" t="s">
        <v>249</v>
      </c>
      <c r="F8037" s="510" t="s">
        <v>108</v>
      </c>
      <c r="G8037" s="510"/>
      <c r="H8037" s="69" t="s">
        <v>46</v>
      </c>
      <c r="I8037" s="573">
        <v>1.03</v>
      </c>
    </row>
    <row r="8038" spans="2:9" customFormat="1" ht="26.1" customHeight="1">
      <c r="B8038" s="78" t="s">
        <v>106</v>
      </c>
      <c r="C8038" s="68" t="s">
        <v>253</v>
      </c>
      <c r="D8038" s="375" t="s">
        <v>5</v>
      </c>
      <c r="E8038" s="375" t="s">
        <v>254</v>
      </c>
      <c r="F8038" s="510" t="s">
        <v>108</v>
      </c>
      <c r="G8038" s="510"/>
      <c r="H8038" s="69" t="s">
        <v>46</v>
      </c>
      <c r="I8038" s="573">
        <v>1.03</v>
      </c>
    </row>
    <row r="8039" spans="2:9" customFormat="1" ht="26.1" customHeight="1">
      <c r="B8039" s="74"/>
      <c r="C8039" s="574"/>
      <c r="D8039" s="574"/>
      <c r="E8039" s="574"/>
      <c r="F8039" s="574" t="s">
        <v>102</v>
      </c>
      <c r="G8039" s="575">
        <v>29.67</v>
      </c>
      <c r="H8039" s="574" t="s">
        <v>103</v>
      </c>
      <c r="I8039" s="75">
        <v>0</v>
      </c>
    </row>
    <row r="8040" spans="2:9" customFormat="1" ht="51.95" customHeight="1" thickBot="1">
      <c r="B8040" s="74"/>
      <c r="C8040" s="574"/>
      <c r="D8040" s="574"/>
      <c r="E8040" s="574"/>
      <c r="F8040" s="574" t="s">
        <v>104</v>
      </c>
      <c r="G8040" s="575">
        <v>9.11</v>
      </c>
      <c r="H8040" s="574"/>
      <c r="I8040" s="576" t="s">
        <v>105</v>
      </c>
    </row>
    <row r="8041" spans="2:9" customFormat="1" ht="39" customHeight="1" thickTop="1">
      <c r="B8041" s="76"/>
      <c r="C8041" s="67"/>
      <c r="D8041" s="67"/>
      <c r="E8041" s="67"/>
      <c r="F8041" s="67"/>
      <c r="G8041" s="67"/>
      <c r="H8041" s="67"/>
      <c r="I8041" s="77"/>
    </row>
    <row r="8042" spans="2:9" customFormat="1" ht="15">
      <c r="B8042" s="382" t="s">
        <v>5900</v>
      </c>
      <c r="C8042" s="383" t="s">
        <v>7</v>
      </c>
      <c r="D8042" s="377" t="s">
        <v>95</v>
      </c>
      <c r="E8042" s="377" t="s">
        <v>8</v>
      </c>
      <c r="F8042" s="511" t="s">
        <v>99</v>
      </c>
      <c r="G8042" s="511"/>
      <c r="H8042" s="384" t="s">
        <v>96</v>
      </c>
      <c r="I8042" s="385" t="s">
        <v>97</v>
      </c>
    </row>
    <row r="8043" spans="2:9" customFormat="1" ht="25.5" customHeight="1">
      <c r="B8043" s="71" t="s">
        <v>100</v>
      </c>
      <c r="C8043" s="61" t="s">
        <v>1377</v>
      </c>
      <c r="D8043" s="378" t="s">
        <v>44</v>
      </c>
      <c r="E8043" s="378" t="s">
        <v>1378</v>
      </c>
      <c r="F8043" s="512">
        <v>61.1</v>
      </c>
      <c r="G8043" s="512"/>
      <c r="H8043" s="62" t="s">
        <v>45</v>
      </c>
      <c r="I8043" s="572">
        <v>1</v>
      </c>
    </row>
    <row r="8044" spans="2:9" customFormat="1" ht="0.95" customHeight="1">
      <c r="B8044" s="78" t="s">
        <v>106</v>
      </c>
      <c r="C8044" s="68" t="s">
        <v>248</v>
      </c>
      <c r="D8044" s="375" t="s">
        <v>5</v>
      </c>
      <c r="E8044" s="375" t="s">
        <v>249</v>
      </c>
      <c r="F8044" s="510" t="s">
        <v>108</v>
      </c>
      <c r="G8044" s="510"/>
      <c r="H8044" s="69" t="s">
        <v>46</v>
      </c>
      <c r="I8044" s="573">
        <v>1.06</v>
      </c>
    </row>
    <row r="8045" spans="2:9" customFormat="1" ht="18" customHeight="1">
      <c r="B8045" s="78" t="s">
        <v>106</v>
      </c>
      <c r="C8045" s="68" t="s">
        <v>253</v>
      </c>
      <c r="D8045" s="375" t="s">
        <v>5</v>
      </c>
      <c r="E8045" s="375" t="s">
        <v>254</v>
      </c>
      <c r="F8045" s="510" t="s">
        <v>108</v>
      </c>
      <c r="G8045" s="510"/>
      <c r="H8045" s="69" t="s">
        <v>46</v>
      </c>
      <c r="I8045" s="573">
        <v>1.06</v>
      </c>
    </row>
    <row r="8046" spans="2:9" customFormat="1" ht="39" customHeight="1">
      <c r="B8046" s="74"/>
      <c r="C8046" s="574"/>
      <c r="D8046" s="574"/>
      <c r="E8046" s="574"/>
      <c r="F8046" s="574" t="s">
        <v>102</v>
      </c>
      <c r="G8046" s="575">
        <v>30.53</v>
      </c>
      <c r="H8046" s="574" t="s">
        <v>103</v>
      </c>
      <c r="I8046" s="75">
        <v>0</v>
      </c>
    </row>
    <row r="8047" spans="2:9" customFormat="1" ht="26.1" customHeight="1" thickBot="1">
      <c r="B8047" s="74"/>
      <c r="C8047" s="574"/>
      <c r="D8047" s="574"/>
      <c r="E8047" s="574"/>
      <c r="F8047" s="574" t="s">
        <v>104</v>
      </c>
      <c r="G8047" s="575">
        <v>9.3800000000000008</v>
      </c>
      <c r="H8047" s="574"/>
      <c r="I8047" s="576" t="s">
        <v>105</v>
      </c>
    </row>
    <row r="8048" spans="2:9" customFormat="1" ht="26.1" customHeight="1" thickTop="1">
      <c r="B8048" s="76"/>
      <c r="C8048" s="67"/>
      <c r="D8048" s="67"/>
      <c r="E8048" s="67"/>
      <c r="F8048" s="67"/>
      <c r="G8048" s="67"/>
      <c r="H8048" s="67"/>
      <c r="I8048" s="77"/>
    </row>
    <row r="8049" spans="2:9" customFormat="1" ht="51.95" customHeight="1">
      <c r="B8049" s="382" t="s">
        <v>5901</v>
      </c>
      <c r="C8049" s="383" t="s">
        <v>7</v>
      </c>
      <c r="D8049" s="377" t="s">
        <v>95</v>
      </c>
      <c r="E8049" s="377" t="s">
        <v>8</v>
      </c>
      <c r="F8049" s="511" t="s">
        <v>99</v>
      </c>
      <c r="G8049" s="511"/>
      <c r="H8049" s="384" t="s">
        <v>96</v>
      </c>
      <c r="I8049" s="385" t="s">
        <v>97</v>
      </c>
    </row>
    <row r="8050" spans="2:9" customFormat="1" ht="26.1" customHeight="1">
      <c r="B8050" s="71" t="s">
        <v>100</v>
      </c>
      <c r="C8050" s="61" t="s">
        <v>1379</v>
      </c>
      <c r="D8050" s="378" t="s">
        <v>44</v>
      </c>
      <c r="E8050" s="378" t="s">
        <v>1380</v>
      </c>
      <c r="F8050" s="512">
        <v>70</v>
      </c>
      <c r="G8050" s="512"/>
      <c r="H8050" s="62" t="s">
        <v>45</v>
      </c>
      <c r="I8050" s="572">
        <v>1</v>
      </c>
    </row>
    <row r="8051" spans="2:9" customFormat="1" ht="25.5">
      <c r="B8051" s="78" t="s">
        <v>106</v>
      </c>
      <c r="C8051" s="68" t="s">
        <v>248</v>
      </c>
      <c r="D8051" s="375" t="s">
        <v>5</v>
      </c>
      <c r="E8051" s="375" t="s">
        <v>249</v>
      </c>
      <c r="F8051" s="510" t="s">
        <v>108</v>
      </c>
      <c r="G8051" s="510"/>
      <c r="H8051" s="69" t="s">
        <v>46</v>
      </c>
      <c r="I8051" s="573">
        <v>1.07</v>
      </c>
    </row>
    <row r="8052" spans="2:9" customFormat="1" ht="25.5">
      <c r="B8052" s="78" t="s">
        <v>106</v>
      </c>
      <c r="C8052" s="68" t="s">
        <v>250</v>
      </c>
      <c r="D8052" s="375" t="s">
        <v>5</v>
      </c>
      <c r="E8052" s="375" t="s">
        <v>251</v>
      </c>
      <c r="F8052" s="510" t="s">
        <v>108</v>
      </c>
      <c r="G8052" s="510"/>
      <c r="H8052" s="69" t="s">
        <v>46</v>
      </c>
      <c r="I8052" s="573">
        <v>1.07</v>
      </c>
    </row>
    <row r="8053" spans="2:9" customFormat="1" ht="0.95" customHeight="1">
      <c r="B8053" s="74"/>
      <c r="C8053" s="574"/>
      <c r="D8053" s="574"/>
      <c r="E8053" s="574"/>
      <c r="F8053" s="574" t="s">
        <v>102</v>
      </c>
      <c r="G8053" s="575">
        <v>38.58</v>
      </c>
      <c r="H8053" s="574" t="s">
        <v>103</v>
      </c>
      <c r="I8053" s="75">
        <v>0</v>
      </c>
    </row>
    <row r="8054" spans="2:9" customFormat="1" ht="18" customHeight="1" thickBot="1">
      <c r="B8054" s="74"/>
      <c r="C8054" s="574"/>
      <c r="D8054" s="574"/>
      <c r="E8054" s="574"/>
      <c r="F8054" s="574" t="s">
        <v>104</v>
      </c>
      <c r="G8054" s="575">
        <v>11.09</v>
      </c>
      <c r="H8054" s="574"/>
      <c r="I8054" s="576" t="s">
        <v>105</v>
      </c>
    </row>
    <row r="8055" spans="2:9" customFormat="1" ht="39" customHeight="1" thickTop="1">
      <c r="B8055" s="76"/>
      <c r="C8055" s="67"/>
      <c r="D8055" s="67"/>
      <c r="E8055" s="67"/>
      <c r="F8055" s="67"/>
      <c r="G8055" s="67"/>
      <c r="H8055" s="67"/>
      <c r="I8055" s="77"/>
    </row>
    <row r="8056" spans="2:9" customFormat="1" ht="26.1" customHeight="1">
      <c r="B8056" s="382" t="s">
        <v>5902</v>
      </c>
      <c r="C8056" s="383" t="s">
        <v>7</v>
      </c>
      <c r="D8056" s="377" t="s">
        <v>95</v>
      </c>
      <c r="E8056" s="377" t="s">
        <v>8</v>
      </c>
      <c r="F8056" s="511" t="s">
        <v>99</v>
      </c>
      <c r="G8056" s="511"/>
      <c r="H8056" s="384" t="s">
        <v>96</v>
      </c>
      <c r="I8056" s="385" t="s">
        <v>97</v>
      </c>
    </row>
    <row r="8057" spans="2:9" customFormat="1" ht="26.1" customHeight="1">
      <c r="B8057" s="71" t="s">
        <v>100</v>
      </c>
      <c r="C8057" s="61" t="s">
        <v>1381</v>
      </c>
      <c r="D8057" s="378" t="s">
        <v>44</v>
      </c>
      <c r="E8057" s="378" t="s">
        <v>1382</v>
      </c>
      <c r="F8057" s="512">
        <v>70</v>
      </c>
      <c r="G8057" s="512"/>
      <c r="H8057" s="62" t="s">
        <v>45</v>
      </c>
      <c r="I8057" s="572">
        <v>1</v>
      </c>
    </row>
    <row r="8058" spans="2:9" customFormat="1" ht="51.95" customHeight="1">
      <c r="B8058" s="78" t="s">
        <v>106</v>
      </c>
      <c r="C8058" s="68" t="s">
        <v>248</v>
      </c>
      <c r="D8058" s="375" t="s">
        <v>5</v>
      </c>
      <c r="E8058" s="375" t="s">
        <v>249</v>
      </c>
      <c r="F8058" s="510" t="s">
        <v>108</v>
      </c>
      <c r="G8058" s="510"/>
      <c r="H8058" s="69" t="s">
        <v>46</v>
      </c>
      <c r="I8058" s="573">
        <v>1.07</v>
      </c>
    </row>
    <row r="8059" spans="2:9" customFormat="1" ht="26.1" customHeight="1">
      <c r="B8059" s="78" t="s">
        <v>106</v>
      </c>
      <c r="C8059" s="68" t="s">
        <v>250</v>
      </c>
      <c r="D8059" s="375" t="s">
        <v>5</v>
      </c>
      <c r="E8059" s="375" t="s">
        <v>251</v>
      </c>
      <c r="F8059" s="510" t="s">
        <v>108</v>
      </c>
      <c r="G8059" s="510"/>
      <c r="H8059" s="69" t="s">
        <v>46</v>
      </c>
      <c r="I8059" s="573">
        <v>1.07</v>
      </c>
    </row>
    <row r="8060" spans="2:9" customFormat="1" ht="15">
      <c r="B8060" s="74"/>
      <c r="C8060" s="574"/>
      <c r="D8060" s="574"/>
      <c r="E8060" s="574"/>
      <c r="F8060" s="574" t="s">
        <v>102</v>
      </c>
      <c r="G8060" s="575">
        <v>38.58</v>
      </c>
      <c r="H8060" s="574" t="s">
        <v>103</v>
      </c>
      <c r="I8060" s="75">
        <v>0</v>
      </c>
    </row>
    <row r="8061" spans="2:9" customFormat="1" ht="15.75" thickBot="1">
      <c r="B8061" s="74"/>
      <c r="C8061" s="574"/>
      <c r="D8061" s="574"/>
      <c r="E8061" s="574"/>
      <c r="F8061" s="574" t="s">
        <v>104</v>
      </c>
      <c r="G8061" s="575">
        <v>11.09</v>
      </c>
      <c r="H8061" s="574"/>
      <c r="I8061" s="576" t="s">
        <v>105</v>
      </c>
    </row>
    <row r="8062" spans="2:9" customFormat="1" ht="0.95" customHeight="1" thickTop="1">
      <c r="B8062" s="76"/>
      <c r="C8062" s="67"/>
      <c r="D8062" s="67"/>
      <c r="E8062" s="67"/>
      <c r="F8062" s="67"/>
      <c r="G8062" s="67"/>
      <c r="H8062" s="67"/>
      <c r="I8062" s="77"/>
    </row>
    <row r="8063" spans="2:9" customFormat="1" ht="18" customHeight="1">
      <c r="B8063" s="382" t="s">
        <v>5903</v>
      </c>
      <c r="C8063" s="383" t="s">
        <v>7</v>
      </c>
      <c r="D8063" s="377" t="s">
        <v>95</v>
      </c>
      <c r="E8063" s="377" t="s">
        <v>8</v>
      </c>
      <c r="F8063" s="511" t="s">
        <v>99</v>
      </c>
      <c r="G8063" s="511"/>
      <c r="H8063" s="384" t="s">
        <v>96</v>
      </c>
      <c r="I8063" s="385" t="s">
        <v>97</v>
      </c>
    </row>
    <row r="8064" spans="2:9" customFormat="1" ht="26.1" customHeight="1">
      <c r="B8064" s="71" t="s">
        <v>100</v>
      </c>
      <c r="C8064" s="61" t="s">
        <v>1383</v>
      </c>
      <c r="D8064" s="378" t="s">
        <v>44</v>
      </c>
      <c r="E8064" s="378" t="s">
        <v>1384</v>
      </c>
      <c r="F8064" s="512">
        <v>70</v>
      </c>
      <c r="G8064" s="512"/>
      <c r="H8064" s="62" t="s">
        <v>45</v>
      </c>
      <c r="I8064" s="572">
        <v>1</v>
      </c>
    </row>
    <row r="8065" spans="2:9" customFormat="1" ht="24" customHeight="1">
      <c r="B8065" s="78" t="s">
        <v>106</v>
      </c>
      <c r="C8065" s="68" t="s">
        <v>248</v>
      </c>
      <c r="D8065" s="375" t="s">
        <v>5</v>
      </c>
      <c r="E8065" s="375" t="s">
        <v>249</v>
      </c>
      <c r="F8065" s="510" t="s">
        <v>108</v>
      </c>
      <c r="G8065" s="510"/>
      <c r="H8065" s="69" t="s">
        <v>46</v>
      </c>
      <c r="I8065" s="573">
        <v>1.07</v>
      </c>
    </row>
    <row r="8066" spans="2:9" customFormat="1" ht="26.1" customHeight="1">
      <c r="B8066" s="78" t="s">
        <v>106</v>
      </c>
      <c r="C8066" s="68" t="s">
        <v>250</v>
      </c>
      <c r="D8066" s="375" t="s">
        <v>5</v>
      </c>
      <c r="E8066" s="375" t="s">
        <v>251</v>
      </c>
      <c r="F8066" s="510" t="s">
        <v>108</v>
      </c>
      <c r="G8066" s="510"/>
      <c r="H8066" s="69" t="s">
        <v>46</v>
      </c>
      <c r="I8066" s="573">
        <v>1.07</v>
      </c>
    </row>
    <row r="8067" spans="2:9" customFormat="1" ht="26.1" customHeight="1">
      <c r="B8067" s="74"/>
      <c r="C8067" s="574"/>
      <c r="D8067" s="574"/>
      <c r="E8067" s="574"/>
      <c r="F8067" s="574" t="s">
        <v>102</v>
      </c>
      <c r="G8067" s="575">
        <v>38.58</v>
      </c>
      <c r="H8067" s="574" t="s">
        <v>103</v>
      </c>
      <c r="I8067" s="75">
        <v>0</v>
      </c>
    </row>
    <row r="8068" spans="2:9" customFormat="1" ht="15.75" thickBot="1">
      <c r="B8068" s="74"/>
      <c r="C8068" s="574"/>
      <c r="D8068" s="574"/>
      <c r="E8068" s="574"/>
      <c r="F8068" s="574" t="s">
        <v>104</v>
      </c>
      <c r="G8068" s="575">
        <v>11.09</v>
      </c>
      <c r="H8068" s="574"/>
      <c r="I8068" s="576" t="s">
        <v>105</v>
      </c>
    </row>
    <row r="8069" spans="2:9" customFormat="1" ht="15.75" thickTop="1">
      <c r="B8069" s="76"/>
      <c r="C8069" s="67"/>
      <c r="D8069" s="67"/>
      <c r="E8069" s="67"/>
      <c r="F8069" s="67"/>
      <c r="G8069" s="67"/>
      <c r="H8069" s="67"/>
      <c r="I8069" s="77"/>
    </row>
    <row r="8070" spans="2:9" customFormat="1" ht="0.95" customHeight="1">
      <c r="B8070" s="382" t="s">
        <v>5904</v>
      </c>
      <c r="C8070" s="383" t="s">
        <v>7</v>
      </c>
      <c r="D8070" s="377" t="s">
        <v>95</v>
      </c>
      <c r="E8070" s="377" t="s">
        <v>8</v>
      </c>
      <c r="F8070" s="511" t="s">
        <v>99</v>
      </c>
      <c r="G8070" s="511"/>
      <c r="H8070" s="384" t="s">
        <v>96</v>
      </c>
      <c r="I8070" s="385" t="s">
        <v>97</v>
      </c>
    </row>
    <row r="8071" spans="2:9" customFormat="1" ht="18" customHeight="1">
      <c r="B8071" s="71" t="s">
        <v>100</v>
      </c>
      <c r="C8071" s="61" t="s">
        <v>1385</v>
      </c>
      <c r="D8071" s="378" t="s">
        <v>44</v>
      </c>
      <c r="E8071" s="378" t="s">
        <v>1386</v>
      </c>
      <c r="F8071" s="512">
        <v>70</v>
      </c>
      <c r="G8071" s="512"/>
      <c r="H8071" s="62" t="s">
        <v>45</v>
      </c>
      <c r="I8071" s="572">
        <v>1</v>
      </c>
    </row>
    <row r="8072" spans="2:9" customFormat="1" ht="24" customHeight="1">
      <c r="B8072" s="78" t="s">
        <v>106</v>
      </c>
      <c r="C8072" s="68" t="s">
        <v>248</v>
      </c>
      <c r="D8072" s="375" t="s">
        <v>5</v>
      </c>
      <c r="E8072" s="375" t="s">
        <v>249</v>
      </c>
      <c r="F8072" s="510" t="s">
        <v>108</v>
      </c>
      <c r="G8072" s="510"/>
      <c r="H8072" s="69" t="s">
        <v>46</v>
      </c>
      <c r="I8072" s="573">
        <v>1.07</v>
      </c>
    </row>
    <row r="8073" spans="2:9" customFormat="1" ht="26.1" customHeight="1">
      <c r="B8073" s="78" t="s">
        <v>106</v>
      </c>
      <c r="C8073" s="68" t="s">
        <v>250</v>
      </c>
      <c r="D8073" s="375" t="s">
        <v>5</v>
      </c>
      <c r="E8073" s="375" t="s">
        <v>251</v>
      </c>
      <c r="F8073" s="510" t="s">
        <v>108</v>
      </c>
      <c r="G8073" s="510"/>
      <c r="H8073" s="69" t="s">
        <v>46</v>
      </c>
      <c r="I8073" s="573">
        <v>1.07</v>
      </c>
    </row>
    <row r="8074" spans="2:9" customFormat="1" ht="24" customHeight="1">
      <c r="B8074" s="72" t="s">
        <v>101</v>
      </c>
      <c r="C8074" s="63" t="s">
        <v>3209</v>
      </c>
      <c r="D8074" s="376" t="s">
        <v>276</v>
      </c>
      <c r="E8074" s="376" t="s">
        <v>3210</v>
      </c>
      <c r="F8074" s="509" t="s">
        <v>60</v>
      </c>
      <c r="G8074" s="509"/>
      <c r="H8074" s="64" t="s">
        <v>47</v>
      </c>
      <c r="I8074" s="577">
        <v>0.138125</v>
      </c>
    </row>
    <row r="8075" spans="2:9" customFormat="1" ht="15">
      <c r="B8075" s="74"/>
      <c r="C8075" s="574"/>
      <c r="D8075" s="574"/>
      <c r="E8075" s="574"/>
      <c r="F8075" s="574" t="s">
        <v>102</v>
      </c>
      <c r="G8075" s="575">
        <v>38.58</v>
      </c>
      <c r="H8075" s="574" t="s">
        <v>103</v>
      </c>
      <c r="I8075" s="75">
        <v>0</v>
      </c>
    </row>
    <row r="8076" spans="2:9" customFormat="1" ht="25.5" customHeight="1" thickBot="1">
      <c r="B8076" s="74"/>
      <c r="C8076" s="574"/>
      <c r="D8076" s="574"/>
      <c r="E8076" s="574"/>
      <c r="F8076" s="574" t="s">
        <v>104</v>
      </c>
      <c r="G8076" s="575">
        <v>53.3</v>
      </c>
      <c r="H8076" s="574"/>
      <c r="I8076" s="576" t="s">
        <v>105</v>
      </c>
    </row>
    <row r="8077" spans="2:9" customFormat="1" ht="0.95" customHeight="1" thickTop="1">
      <c r="B8077" s="76"/>
      <c r="C8077" s="67"/>
      <c r="D8077" s="67"/>
      <c r="E8077" s="67"/>
      <c r="F8077" s="67"/>
      <c r="G8077" s="67"/>
      <c r="H8077" s="67"/>
      <c r="I8077" s="77"/>
    </row>
    <row r="8078" spans="2:9" customFormat="1" ht="18" customHeight="1">
      <c r="B8078" s="382" t="s">
        <v>5905</v>
      </c>
      <c r="C8078" s="383" t="s">
        <v>7</v>
      </c>
      <c r="D8078" s="377" t="s">
        <v>95</v>
      </c>
      <c r="E8078" s="377" t="s">
        <v>8</v>
      </c>
      <c r="F8078" s="511" t="s">
        <v>99</v>
      </c>
      <c r="G8078" s="511"/>
      <c r="H8078" s="384" t="s">
        <v>96</v>
      </c>
      <c r="I8078" s="385" t="s">
        <v>97</v>
      </c>
    </row>
    <row r="8079" spans="2:9" customFormat="1" ht="51.95" customHeight="1">
      <c r="B8079" s="71" t="s">
        <v>100</v>
      </c>
      <c r="C8079" s="61" t="s">
        <v>1387</v>
      </c>
      <c r="D8079" s="378" t="s">
        <v>44</v>
      </c>
      <c r="E8079" s="378" t="s">
        <v>1388</v>
      </c>
      <c r="F8079" s="512">
        <v>61.1</v>
      </c>
      <c r="G8079" s="512"/>
      <c r="H8079" s="62" t="s">
        <v>45</v>
      </c>
      <c r="I8079" s="572">
        <v>1</v>
      </c>
    </row>
    <row r="8080" spans="2:9" customFormat="1" ht="24" customHeight="1">
      <c r="B8080" s="78" t="s">
        <v>106</v>
      </c>
      <c r="C8080" s="68" t="s">
        <v>248</v>
      </c>
      <c r="D8080" s="375" t="s">
        <v>5</v>
      </c>
      <c r="E8080" s="375" t="s">
        <v>249</v>
      </c>
      <c r="F8080" s="510" t="s">
        <v>108</v>
      </c>
      <c r="G8080" s="510"/>
      <c r="H8080" s="69" t="s">
        <v>46</v>
      </c>
      <c r="I8080" s="573">
        <v>1.06</v>
      </c>
    </row>
    <row r="8081" spans="2:9" customFormat="1" ht="26.1" customHeight="1">
      <c r="B8081" s="78" t="s">
        <v>106</v>
      </c>
      <c r="C8081" s="68" t="s">
        <v>253</v>
      </c>
      <c r="D8081" s="375" t="s">
        <v>5</v>
      </c>
      <c r="E8081" s="375" t="s">
        <v>254</v>
      </c>
      <c r="F8081" s="510" t="s">
        <v>108</v>
      </c>
      <c r="G8081" s="510"/>
      <c r="H8081" s="69" t="s">
        <v>46</v>
      </c>
      <c r="I8081" s="573">
        <v>1.06</v>
      </c>
    </row>
    <row r="8082" spans="2:9" customFormat="1" ht="15">
      <c r="B8082" s="74"/>
      <c r="C8082" s="574"/>
      <c r="D8082" s="574"/>
      <c r="E8082" s="574"/>
      <c r="F8082" s="574" t="s">
        <v>102</v>
      </c>
      <c r="G8082" s="575">
        <v>30.53</v>
      </c>
      <c r="H8082" s="574" t="s">
        <v>103</v>
      </c>
      <c r="I8082" s="75">
        <v>0</v>
      </c>
    </row>
    <row r="8083" spans="2:9" customFormat="1" ht="15.75" thickBot="1">
      <c r="B8083" s="74"/>
      <c r="C8083" s="574"/>
      <c r="D8083" s="574"/>
      <c r="E8083" s="574"/>
      <c r="F8083" s="574" t="s">
        <v>104</v>
      </c>
      <c r="G8083" s="575">
        <v>9.3800000000000008</v>
      </c>
      <c r="H8083" s="574"/>
      <c r="I8083" s="576" t="s">
        <v>105</v>
      </c>
    </row>
    <row r="8084" spans="2:9" customFormat="1" ht="0.95" customHeight="1" thickTop="1">
      <c r="B8084" s="76"/>
      <c r="C8084" s="67"/>
      <c r="D8084" s="67"/>
      <c r="E8084" s="67"/>
      <c r="F8084" s="67"/>
      <c r="G8084" s="67"/>
      <c r="H8084" s="67"/>
      <c r="I8084" s="77"/>
    </row>
    <row r="8085" spans="2:9" customFormat="1" ht="18" customHeight="1">
      <c r="B8085" s="382" t="s">
        <v>5906</v>
      </c>
      <c r="C8085" s="383" t="s">
        <v>7</v>
      </c>
      <c r="D8085" s="377" t="s">
        <v>95</v>
      </c>
      <c r="E8085" s="377" t="s">
        <v>8</v>
      </c>
      <c r="F8085" s="511" t="s">
        <v>99</v>
      </c>
      <c r="G8085" s="511"/>
      <c r="H8085" s="384" t="s">
        <v>96</v>
      </c>
      <c r="I8085" s="385" t="s">
        <v>97</v>
      </c>
    </row>
    <row r="8086" spans="2:9" customFormat="1" ht="51.95" customHeight="1">
      <c r="B8086" s="71" t="s">
        <v>100</v>
      </c>
      <c r="C8086" s="61" t="s">
        <v>1389</v>
      </c>
      <c r="D8086" s="378" t="s">
        <v>44</v>
      </c>
      <c r="E8086" s="378" t="s">
        <v>1390</v>
      </c>
      <c r="F8086" s="512">
        <v>61.1</v>
      </c>
      <c r="G8086" s="512"/>
      <c r="H8086" s="62" t="s">
        <v>45</v>
      </c>
      <c r="I8086" s="572">
        <v>1</v>
      </c>
    </row>
    <row r="8087" spans="2:9" customFormat="1" ht="24" customHeight="1">
      <c r="B8087" s="78" t="s">
        <v>106</v>
      </c>
      <c r="C8087" s="68" t="s">
        <v>248</v>
      </c>
      <c r="D8087" s="375" t="s">
        <v>5</v>
      </c>
      <c r="E8087" s="375" t="s">
        <v>249</v>
      </c>
      <c r="F8087" s="510" t="s">
        <v>108</v>
      </c>
      <c r="G8087" s="510"/>
      <c r="H8087" s="69" t="s">
        <v>46</v>
      </c>
      <c r="I8087" s="573">
        <v>1.06</v>
      </c>
    </row>
    <row r="8088" spans="2:9" customFormat="1" ht="26.1" customHeight="1">
      <c r="B8088" s="78" t="s">
        <v>106</v>
      </c>
      <c r="C8088" s="68" t="s">
        <v>253</v>
      </c>
      <c r="D8088" s="375" t="s">
        <v>5</v>
      </c>
      <c r="E8088" s="375" t="s">
        <v>254</v>
      </c>
      <c r="F8088" s="510" t="s">
        <v>108</v>
      </c>
      <c r="G8088" s="510"/>
      <c r="H8088" s="69" t="s">
        <v>46</v>
      </c>
      <c r="I8088" s="573">
        <v>1.06</v>
      </c>
    </row>
    <row r="8089" spans="2:9" customFormat="1" ht="25.5" customHeight="1">
      <c r="B8089" s="72" t="s">
        <v>101</v>
      </c>
      <c r="C8089" s="63" t="s">
        <v>3207</v>
      </c>
      <c r="D8089" s="376" t="s">
        <v>276</v>
      </c>
      <c r="E8089" s="376" t="s">
        <v>3208</v>
      </c>
      <c r="F8089" s="509" t="s">
        <v>60</v>
      </c>
      <c r="G8089" s="509"/>
      <c r="H8089" s="64" t="s">
        <v>47</v>
      </c>
      <c r="I8089" s="577">
        <v>7.3124999999999996E-2</v>
      </c>
    </row>
    <row r="8090" spans="2:9" customFormat="1" ht="15">
      <c r="B8090" s="74"/>
      <c r="C8090" s="574"/>
      <c r="D8090" s="574"/>
      <c r="E8090" s="574"/>
      <c r="F8090" s="574" t="s">
        <v>102</v>
      </c>
      <c r="G8090" s="575">
        <v>30.53</v>
      </c>
      <c r="H8090" s="574" t="s">
        <v>103</v>
      </c>
      <c r="I8090" s="75">
        <v>0</v>
      </c>
    </row>
    <row r="8091" spans="2:9" customFormat="1" ht="0.95" customHeight="1" thickBot="1">
      <c r="B8091" s="74"/>
      <c r="C8091" s="574"/>
      <c r="D8091" s="574"/>
      <c r="E8091" s="574"/>
      <c r="F8091" s="574" t="s">
        <v>104</v>
      </c>
      <c r="G8091" s="575">
        <v>35.93</v>
      </c>
      <c r="H8091" s="574"/>
      <c r="I8091" s="576" t="s">
        <v>105</v>
      </c>
    </row>
    <row r="8092" spans="2:9" customFormat="1" ht="18" customHeight="1" thickTop="1">
      <c r="B8092" s="76"/>
      <c r="C8092" s="67"/>
      <c r="D8092" s="67"/>
      <c r="E8092" s="67"/>
      <c r="F8092" s="67"/>
      <c r="G8092" s="67"/>
      <c r="H8092" s="67"/>
      <c r="I8092" s="77"/>
    </row>
    <row r="8093" spans="2:9" customFormat="1" ht="26.1" customHeight="1">
      <c r="B8093" s="382" t="s">
        <v>5907</v>
      </c>
      <c r="C8093" s="383" t="s">
        <v>7</v>
      </c>
      <c r="D8093" s="377" t="s">
        <v>95</v>
      </c>
      <c r="E8093" s="377" t="s">
        <v>8</v>
      </c>
      <c r="F8093" s="511" t="s">
        <v>99</v>
      </c>
      <c r="G8093" s="511"/>
      <c r="H8093" s="384" t="s">
        <v>96</v>
      </c>
      <c r="I8093" s="385" t="s">
        <v>97</v>
      </c>
    </row>
    <row r="8094" spans="2:9" customFormat="1" ht="24" customHeight="1">
      <c r="B8094" s="71" t="s">
        <v>100</v>
      </c>
      <c r="C8094" s="61" t="s">
        <v>1391</v>
      </c>
      <c r="D8094" s="378" t="s">
        <v>44</v>
      </c>
      <c r="E8094" s="378" t="s">
        <v>1392</v>
      </c>
      <c r="F8094" s="512">
        <v>70</v>
      </c>
      <c r="G8094" s="512"/>
      <c r="H8094" s="62" t="s">
        <v>45</v>
      </c>
      <c r="I8094" s="572">
        <v>1</v>
      </c>
    </row>
    <row r="8095" spans="2:9" customFormat="1" ht="26.1" customHeight="1">
      <c r="B8095" s="78" t="s">
        <v>106</v>
      </c>
      <c r="C8095" s="68" t="s">
        <v>248</v>
      </c>
      <c r="D8095" s="375" t="s">
        <v>5</v>
      </c>
      <c r="E8095" s="375" t="s">
        <v>249</v>
      </c>
      <c r="F8095" s="510" t="s">
        <v>108</v>
      </c>
      <c r="G8095" s="510"/>
      <c r="H8095" s="69" t="s">
        <v>46</v>
      </c>
      <c r="I8095" s="573">
        <v>2.1659999999999999</v>
      </c>
    </row>
    <row r="8096" spans="2:9" customFormat="1" ht="26.1" customHeight="1">
      <c r="B8096" s="78" t="s">
        <v>106</v>
      </c>
      <c r="C8096" s="68" t="s">
        <v>253</v>
      </c>
      <c r="D8096" s="375" t="s">
        <v>5</v>
      </c>
      <c r="E8096" s="375" t="s">
        <v>254</v>
      </c>
      <c r="F8096" s="510" t="s">
        <v>108</v>
      </c>
      <c r="G8096" s="510"/>
      <c r="H8096" s="69" t="s">
        <v>46</v>
      </c>
      <c r="I8096" s="573">
        <v>2.1659999999999999</v>
      </c>
    </row>
    <row r="8097" spans="2:9" customFormat="1" ht="25.5" customHeight="1">
      <c r="B8097" s="74"/>
      <c r="C8097" s="574"/>
      <c r="D8097" s="574"/>
      <c r="E8097" s="574"/>
      <c r="F8097" s="574" t="s">
        <v>102</v>
      </c>
      <c r="G8097" s="575">
        <v>62.4</v>
      </c>
      <c r="H8097" s="574" t="s">
        <v>103</v>
      </c>
      <c r="I8097" s="75">
        <v>0</v>
      </c>
    </row>
    <row r="8098" spans="2:9" customFormat="1" ht="25.5" customHeight="1" thickBot="1">
      <c r="B8098" s="74"/>
      <c r="C8098" s="574"/>
      <c r="D8098" s="574"/>
      <c r="E8098" s="574"/>
      <c r="F8098" s="574" t="s">
        <v>104</v>
      </c>
      <c r="G8098" s="575">
        <v>19.16</v>
      </c>
      <c r="H8098" s="574"/>
      <c r="I8098" s="576" t="s">
        <v>105</v>
      </c>
    </row>
    <row r="8099" spans="2:9" customFormat="1" ht="0.95" customHeight="1" thickTop="1">
      <c r="B8099" s="76"/>
      <c r="C8099" s="67"/>
      <c r="D8099" s="67"/>
      <c r="E8099" s="67"/>
      <c r="F8099" s="67"/>
      <c r="G8099" s="67"/>
      <c r="H8099" s="67"/>
      <c r="I8099" s="77"/>
    </row>
    <row r="8100" spans="2:9" customFormat="1" ht="18" customHeight="1">
      <c r="B8100" s="382" t="s">
        <v>5908</v>
      </c>
      <c r="C8100" s="383" t="s">
        <v>7</v>
      </c>
      <c r="D8100" s="377" t="s">
        <v>95</v>
      </c>
      <c r="E8100" s="377" t="s">
        <v>8</v>
      </c>
      <c r="F8100" s="511" t="s">
        <v>99</v>
      </c>
      <c r="G8100" s="511"/>
      <c r="H8100" s="384" t="s">
        <v>96</v>
      </c>
      <c r="I8100" s="385" t="s">
        <v>97</v>
      </c>
    </row>
    <row r="8101" spans="2:9" customFormat="1" ht="39" customHeight="1">
      <c r="B8101" s="71" t="s">
        <v>100</v>
      </c>
      <c r="C8101" s="61" t="s">
        <v>1393</v>
      </c>
      <c r="D8101" s="378" t="s">
        <v>44</v>
      </c>
      <c r="E8101" s="378" t="s">
        <v>1394</v>
      </c>
      <c r="F8101" s="512">
        <v>70</v>
      </c>
      <c r="G8101" s="512"/>
      <c r="H8101" s="62" t="s">
        <v>45</v>
      </c>
      <c r="I8101" s="572">
        <v>1</v>
      </c>
    </row>
    <row r="8102" spans="2:9" customFormat="1" ht="24" customHeight="1">
      <c r="B8102" s="78" t="s">
        <v>106</v>
      </c>
      <c r="C8102" s="68" t="s">
        <v>248</v>
      </c>
      <c r="D8102" s="375" t="s">
        <v>5</v>
      </c>
      <c r="E8102" s="375" t="s">
        <v>249</v>
      </c>
      <c r="F8102" s="510" t="s">
        <v>108</v>
      </c>
      <c r="G8102" s="510"/>
      <c r="H8102" s="69" t="s">
        <v>46</v>
      </c>
      <c r="I8102" s="573">
        <v>1.9239999999999999</v>
      </c>
    </row>
    <row r="8103" spans="2:9" customFormat="1" ht="26.1" customHeight="1">
      <c r="B8103" s="78" t="s">
        <v>106</v>
      </c>
      <c r="C8103" s="68" t="s">
        <v>253</v>
      </c>
      <c r="D8103" s="375" t="s">
        <v>5</v>
      </c>
      <c r="E8103" s="375" t="s">
        <v>254</v>
      </c>
      <c r="F8103" s="510" t="s">
        <v>108</v>
      </c>
      <c r="G8103" s="510"/>
      <c r="H8103" s="69" t="s">
        <v>46</v>
      </c>
      <c r="I8103" s="573">
        <v>1.9239999999999999</v>
      </c>
    </row>
    <row r="8104" spans="2:9" customFormat="1" ht="26.1" customHeight="1">
      <c r="B8104" s="74"/>
      <c r="C8104" s="574"/>
      <c r="D8104" s="574"/>
      <c r="E8104" s="574"/>
      <c r="F8104" s="574" t="s">
        <v>102</v>
      </c>
      <c r="G8104" s="575">
        <v>55.42</v>
      </c>
      <c r="H8104" s="574" t="s">
        <v>103</v>
      </c>
      <c r="I8104" s="75">
        <v>0</v>
      </c>
    </row>
    <row r="8105" spans="2:9" customFormat="1" ht="15.75" thickBot="1">
      <c r="B8105" s="74"/>
      <c r="C8105" s="574"/>
      <c r="D8105" s="574"/>
      <c r="E8105" s="574"/>
      <c r="F8105" s="574" t="s">
        <v>104</v>
      </c>
      <c r="G8105" s="575">
        <v>17.02</v>
      </c>
      <c r="H8105" s="574"/>
      <c r="I8105" s="576" t="s">
        <v>105</v>
      </c>
    </row>
    <row r="8106" spans="2:9" customFormat="1" ht="25.5" customHeight="1" thickTop="1">
      <c r="B8106" s="76"/>
      <c r="C8106" s="67"/>
      <c r="D8106" s="67"/>
      <c r="E8106" s="67"/>
      <c r="F8106" s="67"/>
      <c r="G8106" s="67"/>
      <c r="H8106" s="67"/>
      <c r="I8106" s="77"/>
    </row>
    <row r="8107" spans="2:9" customFormat="1" ht="0.95" customHeight="1">
      <c r="B8107" s="382" t="s">
        <v>5910</v>
      </c>
      <c r="C8107" s="383" t="s">
        <v>7</v>
      </c>
      <c r="D8107" s="377" t="s">
        <v>95</v>
      </c>
      <c r="E8107" s="377" t="s">
        <v>8</v>
      </c>
      <c r="F8107" s="511" t="s">
        <v>99</v>
      </c>
      <c r="G8107" s="511"/>
      <c r="H8107" s="384" t="s">
        <v>96</v>
      </c>
      <c r="I8107" s="385" t="s">
        <v>97</v>
      </c>
    </row>
    <row r="8108" spans="2:9" customFormat="1" ht="18" customHeight="1">
      <c r="B8108" s="71" t="s">
        <v>100</v>
      </c>
      <c r="C8108" s="61" t="s">
        <v>1396</v>
      </c>
      <c r="D8108" s="378" t="s">
        <v>44</v>
      </c>
      <c r="E8108" s="378" t="s">
        <v>1397</v>
      </c>
      <c r="F8108" s="512" t="s">
        <v>230</v>
      </c>
      <c r="G8108" s="512"/>
      <c r="H8108" s="62" t="s">
        <v>12</v>
      </c>
      <c r="I8108" s="572">
        <v>1</v>
      </c>
    </row>
    <row r="8109" spans="2:9" customFormat="1" ht="26.1" customHeight="1">
      <c r="B8109" s="78" t="s">
        <v>106</v>
      </c>
      <c r="C8109" s="68" t="s">
        <v>253</v>
      </c>
      <c r="D8109" s="375" t="s">
        <v>5</v>
      </c>
      <c r="E8109" s="375" t="s">
        <v>254</v>
      </c>
      <c r="F8109" s="510" t="s">
        <v>108</v>
      </c>
      <c r="G8109" s="510"/>
      <c r="H8109" s="69" t="s">
        <v>46</v>
      </c>
      <c r="I8109" s="573">
        <v>0.8</v>
      </c>
    </row>
    <row r="8110" spans="2:9" customFormat="1" ht="24" customHeight="1">
      <c r="B8110" s="78" t="s">
        <v>106</v>
      </c>
      <c r="C8110" s="68" t="s">
        <v>157</v>
      </c>
      <c r="D8110" s="375" t="s">
        <v>5</v>
      </c>
      <c r="E8110" s="375" t="s">
        <v>114</v>
      </c>
      <c r="F8110" s="510" t="s">
        <v>108</v>
      </c>
      <c r="G8110" s="510"/>
      <c r="H8110" s="69" t="s">
        <v>46</v>
      </c>
      <c r="I8110" s="573">
        <v>0.8</v>
      </c>
    </row>
    <row r="8111" spans="2:9" customFormat="1" ht="24" customHeight="1">
      <c r="B8111" s="72" t="s">
        <v>101</v>
      </c>
      <c r="C8111" s="63" t="s">
        <v>3211</v>
      </c>
      <c r="D8111" s="376" t="s">
        <v>5</v>
      </c>
      <c r="E8111" s="376" t="s">
        <v>1397</v>
      </c>
      <c r="F8111" s="509" t="s">
        <v>60</v>
      </c>
      <c r="G8111" s="509"/>
      <c r="H8111" s="64" t="s">
        <v>12</v>
      </c>
      <c r="I8111" s="577">
        <v>1.02</v>
      </c>
    </row>
    <row r="8112" spans="2:9" customFormat="1" ht="26.1" customHeight="1">
      <c r="B8112" s="74"/>
      <c r="C8112" s="574"/>
      <c r="D8112" s="574"/>
      <c r="E8112" s="574"/>
      <c r="F8112" s="574" t="s">
        <v>102</v>
      </c>
      <c r="G8112" s="575">
        <v>24.02</v>
      </c>
      <c r="H8112" s="574" t="s">
        <v>103</v>
      </c>
      <c r="I8112" s="75">
        <v>0</v>
      </c>
    </row>
    <row r="8113" spans="2:9" customFormat="1" ht="24" customHeight="1" thickBot="1">
      <c r="B8113" s="74"/>
      <c r="C8113" s="574"/>
      <c r="D8113" s="574"/>
      <c r="E8113" s="574"/>
      <c r="F8113" s="574" t="s">
        <v>104</v>
      </c>
      <c r="G8113" s="575">
        <v>13.71</v>
      </c>
      <c r="H8113" s="574"/>
      <c r="I8113" s="576" t="s">
        <v>105</v>
      </c>
    </row>
    <row r="8114" spans="2:9" customFormat="1" ht="24" customHeight="1" thickTop="1">
      <c r="B8114" s="76"/>
      <c r="C8114" s="67"/>
      <c r="D8114" s="67"/>
      <c r="E8114" s="67"/>
      <c r="F8114" s="67"/>
      <c r="G8114" s="67"/>
      <c r="H8114" s="67"/>
      <c r="I8114" s="77"/>
    </row>
    <row r="8115" spans="2:9" customFormat="1" ht="24" customHeight="1">
      <c r="B8115" s="382" t="s">
        <v>5911</v>
      </c>
      <c r="C8115" s="383" t="s">
        <v>7</v>
      </c>
      <c r="D8115" s="377" t="s">
        <v>95</v>
      </c>
      <c r="E8115" s="377" t="s">
        <v>8</v>
      </c>
      <c r="F8115" s="511" t="s">
        <v>99</v>
      </c>
      <c r="G8115" s="511"/>
      <c r="H8115" s="384" t="s">
        <v>96</v>
      </c>
      <c r="I8115" s="385" t="s">
        <v>97</v>
      </c>
    </row>
    <row r="8116" spans="2:9" customFormat="1" ht="26.1" customHeight="1">
      <c r="B8116" s="71" t="s">
        <v>100</v>
      </c>
      <c r="C8116" s="61" t="s">
        <v>1398</v>
      </c>
      <c r="D8116" s="378" t="s">
        <v>44</v>
      </c>
      <c r="E8116" s="378" t="s">
        <v>1399</v>
      </c>
      <c r="F8116" s="512" t="s">
        <v>230</v>
      </c>
      <c r="G8116" s="512"/>
      <c r="H8116" s="62" t="s">
        <v>12</v>
      </c>
      <c r="I8116" s="572">
        <v>1</v>
      </c>
    </row>
    <row r="8117" spans="2:9" customFormat="1" ht="25.5">
      <c r="B8117" s="78" t="s">
        <v>106</v>
      </c>
      <c r="C8117" s="68" t="s">
        <v>253</v>
      </c>
      <c r="D8117" s="375" t="s">
        <v>5</v>
      </c>
      <c r="E8117" s="375" t="s">
        <v>254</v>
      </c>
      <c r="F8117" s="510" t="s">
        <v>108</v>
      </c>
      <c r="G8117" s="510"/>
      <c r="H8117" s="69" t="s">
        <v>46</v>
      </c>
      <c r="I8117" s="573">
        <v>0.83</v>
      </c>
    </row>
    <row r="8118" spans="2:9" customFormat="1" ht="25.5">
      <c r="B8118" s="78" t="s">
        <v>106</v>
      </c>
      <c r="C8118" s="68" t="s">
        <v>157</v>
      </c>
      <c r="D8118" s="375" t="s">
        <v>5</v>
      </c>
      <c r="E8118" s="375" t="s">
        <v>114</v>
      </c>
      <c r="F8118" s="510" t="s">
        <v>108</v>
      </c>
      <c r="G8118" s="510"/>
      <c r="H8118" s="69" t="s">
        <v>46</v>
      </c>
      <c r="I8118" s="573">
        <v>0.83</v>
      </c>
    </row>
    <row r="8119" spans="2:9" customFormat="1" ht="0.95" customHeight="1">
      <c r="B8119" s="72" t="s">
        <v>101</v>
      </c>
      <c r="C8119" s="63" t="s">
        <v>3212</v>
      </c>
      <c r="D8119" s="376" t="s">
        <v>5</v>
      </c>
      <c r="E8119" s="376" t="s">
        <v>1399</v>
      </c>
      <c r="F8119" s="509" t="s">
        <v>60</v>
      </c>
      <c r="G8119" s="509"/>
      <c r="H8119" s="64" t="s">
        <v>12</v>
      </c>
      <c r="I8119" s="577">
        <v>1.02</v>
      </c>
    </row>
    <row r="8120" spans="2:9" customFormat="1" ht="18" customHeight="1">
      <c r="B8120" s="74"/>
      <c r="C8120" s="574"/>
      <c r="D8120" s="574"/>
      <c r="E8120" s="574"/>
      <c r="F8120" s="574" t="s">
        <v>102</v>
      </c>
      <c r="G8120" s="575">
        <v>24.92</v>
      </c>
      <c r="H8120" s="574" t="s">
        <v>103</v>
      </c>
      <c r="I8120" s="75">
        <v>0</v>
      </c>
    </row>
    <row r="8121" spans="2:9" customFormat="1" ht="51.95" customHeight="1" thickBot="1">
      <c r="B8121" s="74"/>
      <c r="C8121" s="574"/>
      <c r="D8121" s="574"/>
      <c r="E8121" s="574"/>
      <c r="F8121" s="574" t="s">
        <v>104</v>
      </c>
      <c r="G8121" s="575">
        <v>14.78</v>
      </c>
      <c r="H8121" s="574"/>
      <c r="I8121" s="576" t="s">
        <v>105</v>
      </c>
    </row>
    <row r="8122" spans="2:9" customFormat="1" ht="24" customHeight="1" thickTop="1">
      <c r="B8122" s="76"/>
      <c r="C8122" s="67"/>
      <c r="D8122" s="67"/>
      <c r="E8122" s="67"/>
      <c r="F8122" s="67"/>
      <c r="G8122" s="67"/>
      <c r="H8122" s="67"/>
      <c r="I8122" s="77"/>
    </row>
    <row r="8123" spans="2:9" customFormat="1" ht="26.1" customHeight="1">
      <c r="B8123" s="382" t="s">
        <v>5912</v>
      </c>
      <c r="C8123" s="383" t="s">
        <v>7</v>
      </c>
      <c r="D8123" s="377" t="s">
        <v>95</v>
      </c>
      <c r="E8123" s="377" t="s">
        <v>8</v>
      </c>
      <c r="F8123" s="511" t="s">
        <v>99</v>
      </c>
      <c r="G8123" s="511"/>
      <c r="H8123" s="384" t="s">
        <v>96</v>
      </c>
      <c r="I8123" s="385" t="s">
        <v>97</v>
      </c>
    </row>
    <row r="8124" spans="2:9" customFormat="1" ht="25.5">
      <c r="B8124" s="71" t="s">
        <v>100</v>
      </c>
      <c r="C8124" s="61" t="s">
        <v>1400</v>
      </c>
      <c r="D8124" s="378" t="s">
        <v>44</v>
      </c>
      <c r="E8124" s="378" t="s">
        <v>1401</v>
      </c>
      <c r="F8124" s="512" t="s">
        <v>230</v>
      </c>
      <c r="G8124" s="512"/>
      <c r="H8124" s="62" t="s">
        <v>12</v>
      </c>
      <c r="I8124" s="572">
        <v>1</v>
      </c>
    </row>
    <row r="8125" spans="2:9" customFormat="1" ht="25.5">
      <c r="B8125" s="78" t="s">
        <v>106</v>
      </c>
      <c r="C8125" s="68" t="s">
        <v>253</v>
      </c>
      <c r="D8125" s="375" t="s">
        <v>5</v>
      </c>
      <c r="E8125" s="375" t="s">
        <v>254</v>
      </c>
      <c r="F8125" s="510" t="s">
        <v>108</v>
      </c>
      <c r="G8125" s="510"/>
      <c r="H8125" s="69" t="s">
        <v>46</v>
      </c>
      <c r="I8125" s="573">
        <v>0.91</v>
      </c>
    </row>
    <row r="8126" spans="2:9" customFormat="1" ht="0.95" customHeight="1">
      <c r="B8126" s="78" t="s">
        <v>106</v>
      </c>
      <c r="C8126" s="68" t="s">
        <v>157</v>
      </c>
      <c r="D8126" s="375" t="s">
        <v>5</v>
      </c>
      <c r="E8126" s="375" t="s">
        <v>114</v>
      </c>
      <c r="F8126" s="510" t="s">
        <v>108</v>
      </c>
      <c r="G8126" s="510"/>
      <c r="H8126" s="69" t="s">
        <v>46</v>
      </c>
      <c r="I8126" s="573">
        <v>0.91</v>
      </c>
    </row>
    <row r="8127" spans="2:9" customFormat="1" ht="18" customHeight="1">
      <c r="B8127" s="72" t="s">
        <v>101</v>
      </c>
      <c r="C8127" s="63" t="s">
        <v>3213</v>
      </c>
      <c r="D8127" s="376" t="s">
        <v>5</v>
      </c>
      <c r="E8127" s="376" t="s">
        <v>1401</v>
      </c>
      <c r="F8127" s="509" t="s">
        <v>60</v>
      </c>
      <c r="G8127" s="509"/>
      <c r="H8127" s="64" t="s">
        <v>12</v>
      </c>
      <c r="I8127" s="577">
        <v>1.02</v>
      </c>
    </row>
    <row r="8128" spans="2:9" customFormat="1" ht="39" customHeight="1">
      <c r="B8128" s="74"/>
      <c r="C8128" s="574"/>
      <c r="D8128" s="574"/>
      <c r="E8128" s="574"/>
      <c r="F8128" s="574" t="s">
        <v>102</v>
      </c>
      <c r="G8128" s="575">
        <v>27.32</v>
      </c>
      <c r="H8128" s="574" t="s">
        <v>103</v>
      </c>
      <c r="I8128" s="75">
        <v>0</v>
      </c>
    </row>
    <row r="8129" spans="2:9" customFormat="1" ht="65.099999999999994" customHeight="1" thickBot="1">
      <c r="B8129" s="74"/>
      <c r="C8129" s="574"/>
      <c r="D8129" s="574"/>
      <c r="E8129" s="574"/>
      <c r="F8129" s="574" t="s">
        <v>104</v>
      </c>
      <c r="G8129" s="575">
        <v>17.920000000000002</v>
      </c>
      <c r="H8129" s="574"/>
      <c r="I8129" s="576" t="s">
        <v>105</v>
      </c>
    </row>
    <row r="8130" spans="2:9" customFormat="1" ht="26.1" customHeight="1" thickTop="1">
      <c r="B8130" s="76"/>
      <c r="C8130" s="67"/>
      <c r="D8130" s="67"/>
      <c r="E8130" s="67"/>
      <c r="F8130" s="67"/>
      <c r="G8130" s="67"/>
      <c r="H8130" s="67"/>
      <c r="I8130" s="77"/>
    </row>
    <row r="8131" spans="2:9" customFormat="1" ht="24" customHeight="1">
      <c r="B8131" s="382" t="s">
        <v>5913</v>
      </c>
      <c r="C8131" s="383" t="s">
        <v>7</v>
      </c>
      <c r="D8131" s="377" t="s">
        <v>95</v>
      </c>
      <c r="E8131" s="377" t="s">
        <v>8</v>
      </c>
      <c r="F8131" s="511" t="s">
        <v>99</v>
      </c>
      <c r="G8131" s="511"/>
      <c r="H8131" s="384" t="s">
        <v>96</v>
      </c>
      <c r="I8131" s="385" t="s">
        <v>97</v>
      </c>
    </row>
    <row r="8132" spans="2:9" customFormat="1" ht="39" customHeight="1">
      <c r="B8132" s="71" t="s">
        <v>100</v>
      </c>
      <c r="C8132" s="61" t="s">
        <v>1402</v>
      </c>
      <c r="D8132" s="378" t="s">
        <v>5</v>
      </c>
      <c r="E8132" s="378" t="s">
        <v>1403</v>
      </c>
      <c r="F8132" s="512" t="s">
        <v>112</v>
      </c>
      <c r="G8132" s="512"/>
      <c r="H8132" s="62" t="s">
        <v>12</v>
      </c>
      <c r="I8132" s="572">
        <v>1</v>
      </c>
    </row>
    <row r="8133" spans="2:9" customFormat="1" ht="26.1" customHeight="1">
      <c r="B8133" s="78" t="s">
        <v>106</v>
      </c>
      <c r="C8133" s="68" t="s">
        <v>158</v>
      </c>
      <c r="D8133" s="375" t="s">
        <v>5</v>
      </c>
      <c r="E8133" s="375" t="s">
        <v>159</v>
      </c>
      <c r="F8133" s="510" t="s">
        <v>108</v>
      </c>
      <c r="G8133" s="510"/>
      <c r="H8133" s="69" t="s">
        <v>46</v>
      </c>
      <c r="I8133" s="573">
        <v>5.8999999999999997E-2</v>
      </c>
    </row>
    <row r="8134" spans="2:9" customFormat="1" ht="25.5">
      <c r="B8134" s="78" t="s">
        <v>106</v>
      </c>
      <c r="C8134" s="68" t="s">
        <v>160</v>
      </c>
      <c r="D8134" s="375" t="s">
        <v>5</v>
      </c>
      <c r="E8134" s="375" t="s">
        <v>161</v>
      </c>
      <c r="F8134" s="510" t="s">
        <v>108</v>
      </c>
      <c r="G8134" s="510"/>
      <c r="H8134" s="69" t="s">
        <v>46</v>
      </c>
      <c r="I8134" s="573">
        <v>5.8999999999999997E-2</v>
      </c>
    </row>
    <row r="8135" spans="2:9" customFormat="1" ht="38.25">
      <c r="B8135" s="72" t="s">
        <v>101</v>
      </c>
      <c r="C8135" s="63" t="s">
        <v>215</v>
      </c>
      <c r="D8135" s="376" t="s">
        <v>5</v>
      </c>
      <c r="E8135" s="376" t="s">
        <v>216</v>
      </c>
      <c r="F8135" s="509" t="s">
        <v>60</v>
      </c>
      <c r="G8135" s="509"/>
      <c r="H8135" s="64" t="s">
        <v>12</v>
      </c>
      <c r="I8135" s="577">
        <v>1.0210999999999999</v>
      </c>
    </row>
    <row r="8136" spans="2:9" customFormat="1" ht="0.95" customHeight="1">
      <c r="B8136" s="72" t="s">
        <v>101</v>
      </c>
      <c r="C8136" s="63" t="s">
        <v>219</v>
      </c>
      <c r="D8136" s="376" t="s">
        <v>5</v>
      </c>
      <c r="E8136" s="376" t="s">
        <v>220</v>
      </c>
      <c r="F8136" s="509" t="s">
        <v>60</v>
      </c>
      <c r="G8136" s="509"/>
      <c r="H8136" s="64" t="s">
        <v>12</v>
      </c>
      <c r="I8136" s="577">
        <v>1.0210999999999999</v>
      </c>
    </row>
    <row r="8137" spans="2:9" customFormat="1" ht="18" customHeight="1">
      <c r="B8137" s="74"/>
      <c r="C8137" s="574"/>
      <c r="D8137" s="574"/>
      <c r="E8137" s="574"/>
      <c r="F8137" s="574" t="s">
        <v>102</v>
      </c>
      <c r="G8137" s="575">
        <v>2.06</v>
      </c>
      <c r="H8137" s="574" t="s">
        <v>103</v>
      </c>
      <c r="I8137" s="75">
        <v>0</v>
      </c>
    </row>
    <row r="8138" spans="2:9" customFormat="1" ht="39" customHeight="1" thickBot="1">
      <c r="B8138" s="74"/>
      <c r="C8138" s="574"/>
      <c r="D8138" s="574"/>
      <c r="E8138" s="574"/>
      <c r="F8138" s="574" t="s">
        <v>104</v>
      </c>
      <c r="G8138" s="575">
        <v>7.04</v>
      </c>
      <c r="H8138" s="574"/>
      <c r="I8138" s="576" t="s">
        <v>105</v>
      </c>
    </row>
    <row r="8139" spans="2:9" customFormat="1" ht="26.1" customHeight="1" thickTop="1">
      <c r="B8139" s="76"/>
      <c r="C8139" s="67"/>
      <c r="D8139" s="67"/>
      <c r="E8139" s="67"/>
      <c r="F8139" s="67"/>
      <c r="G8139" s="67"/>
      <c r="H8139" s="67"/>
      <c r="I8139" s="77"/>
    </row>
    <row r="8140" spans="2:9" customFormat="1" ht="24" customHeight="1">
      <c r="B8140" s="382" t="s">
        <v>5914</v>
      </c>
      <c r="C8140" s="383" t="s">
        <v>7</v>
      </c>
      <c r="D8140" s="377" t="s">
        <v>95</v>
      </c>
      <c r="E8140" s="377" t="s">
        <v>8</v>
      </c>
      <c r="F8140" s="511" t="s">
        <v>99</v>
      </c>
      <c r="G8140" s="511"/>
      <c r="H8140" s="384" t="s">
        <v>96</v>
      </c>
      <c r="I8140" s="385" t="s">
        <v>97</v>
      </c>
    </row>
    <row r="8141" spans="2:9" customFormat="1" ht="26.1" customHeight="1">
      <c r="B8141" s="71" t="s">
        <v>100</v>
      </c>
      <c r="C8141" s="61" t="s">
        <v>1404</v>
      </c>
      <c r="D8141" s="378" t="s">
        <v>5</v>
      </c>
      <c r="E8141" s="378" t="s">
        <v>1405</v>
      </c>
      <c r="F8141" s="512" t="s">
        <v>112</v>
      </c>
      <c r="G8141" s="512"/>
      <c r="H8141" s="62" t="s">
        <v>12</v>
      </c>
      <c r="I8141" s="572">
        <v>1</v>
      </c>
    </row>
    <row r="8142" spans="2:9" customFormat="1" ht="26.1" customHeight="1">
      <c r="B8142" s="78" t="s">
        <v>106</v>
      </c>
      <c r="C8142" s="68" t="s">
        <v>158</v>
      </c>
      <c r="D8142" s="375" t="s">
        <v>5</v>
      </c>
      <c r="E8142" s="375" t="s">
        <v>159</v>
      </c>
      <c r="F8142" s="510" t="s">
        <v>108</v>
      </c>
      <c r="G8142" s="510"/>
      <c r="H8142" s="69" t="s">
        <v>46</v>
      </c>
      <c r="I8142" s="573">
        <v>6.5000000000000002E-2</v>
      </c>
    </row>
    <row r="8143" spans="2:9" customFormat="1" ht="26.1" customHeight="1">
      <c r="B8143" s="78" t="s">
        <v>106</v>
      </c>
      <c r="C8143" s="68" t="s">
        <v>160</v>
      </c>
      <c r="D8143" s="375" t="s">
        <v>5</v>
      </c>
      <c r="E8143" s="375" t="s">
        <v>161</v>
      </c>
      <c r="F8143" s="510" t="s">
        <v>108</v>
      </c>
      <c r="G8143" s="510"/>
      <c r="H8143" s="69" t="s">
        <v>46</v>
      </c>
      <c r="I8143" s="573">
        <v>6.5000000000000002E-2</v>
      </c>
    </row>
    <row r="8144" spans="2:9" customFormat="1" ht="25.5" customHeight="1">
      <c r="B8144" s="72" t="s">
        <v>101</v>
      </c>
      <c r="C8144" s="63" t="s">
        <v>233</v>
      </c>
      <c r="D8144" s="376" t="s">
        <v>5</v>
      </c>
      <c r="E8144" s="376" t="s">
        <v>234</v>
      </c>
      <c r="F8144" s="509" t="s">
        <v>60</v>
      </c>
      <c r="G8144" s="509"/>
      <c r="H8144" s="64" t="s">
        <v>12</v>
      </c>
      <c r="I8144" s="577">
        <v>1.0210999999999999</v>
      </c>
    </row>
    <row r="8145" spans="2:9" customFormat="1" ht="25.5" customHeight="1">
      <c r="B8145" s="72" t="s">
        <v>101</v>
      </c>
      <c r="C8145" s="63" t="s">
        <v>235</v>
      </c>
      <c r="D8145" s="376" t="s">
        <v>5</v>
      </c>
      <c r="E8145" s="376" t="s">
        <v>236</v>
      </c>
      <c r="F8145" s="509" t="s">
        <v>60</v>
      </c>
      <c r="G8145" s="509"/>
      <c r="H8145" s="64" t="s">
        <v>12</v>
      </c>
      <c r="I8145" s="577">
        <v>1.0210999999999999</v>
      </c>
    </row>
    <row r="8146" spans="2:9" customFormat="1" ht="0.95" customHeight="1">
      <c r="B8146" s="74"/>
      <c r="C8146" s="574"/>
      <c r="D8146" s="574"/>
      <c r="E8146" s="574"/>
      <c r="F8146" s="574" t="s">
        <v>102</v>
      </c>
      <c r="G8146" s="575">
        <v>2.2599999999999998</v>
      </c>
      <c r="H8146" s="574" t="s">
        <v>103</v>
      </c>
      <c r="I8146" s="75">
        <v>0</v>
      </c>
    </row>
    <row r="8147" spans="2:9" customFormat="1" ht="18" customHeight="1" thickBot="1">
      <c r="B8147" s="74"/>
      <c r="C8147" s="574"/>
      <c r="D8147" s="574"/>
      <c r="E8147" s="574"/>
      <c r="F8147" s="574" t="s">
        <v>104</v>
      </c>
      <c r="G8147" s="575">
        <v>12.32</v>
      </c>
      <c r="H8147" s="574"/>
      <c r="I8147" s="576" t="s">
        <v>105</v>
      </c>
    </row>
    <row r="8148" spans="2:9" customFormat="1" ht="39" customHeight="1" thickTop="1">
      <c r="B8148" s="76"/>
      <c r="C8148" s="67"/>
      <c r="D8148" s="67"/>
      <c r="E8148" s="67"/>
      <c r="F8148" s="67"/>
      <c r="G8148" s="67"/>
      <c r="H8148" s="67"/>
      <c r="I8148" s="77"/>
    </row>
    <row r="8149" spans="2:9" customFormat="1" ht="24" customHeight="1">
      <c r="B8149" s="382" t="s">
        <v>5915</v>
      </c>
      <c r="C8149" s="383" t="s">
        <v>7</v>
      </c>
      <c r="D8149" s="377" t="s">
        <v>95</v>
      </c>
      <c r="E8149" s="377" t="s">
        <v>8</v>
      </c>
      <c r="F8149" s="511" t="s">
        <v>99</v>
      </c>
      <c r="G8149" s="511"/>
      <c r="H8149" s="384" t="s">
        <v>96</v>
      </c>
      <c r="I8149" s="385" t="s">
        <v>97</v>
      </c>
    </row>
    <row r="8150" spans="2:9" customFormat="1" ht="26.1" customHeight="1">
      <c r="B8150" s="71" t="s">
        <v>100</v>
      </c>
      <c r="C8150" s="61" t="s">
        <v>1406</v>
      </c>
      <c r="D8150" s="378" t="s">
        <v>5</v>
      </c>
      <c r="E8150" s="378" t="s">
        <v>1407</v>
      </c>
      <c r="F8150" s="512" t="s">
        <v>112</v>
      </c>
      <c r="G8150" s="512"/>
      <c r="H8150" s="62" t="s">
        <v>12</v>
      </c>
      <c r="I8150" s="572">
        <v>1</v>
      </c>
    </row>
    <row r="8151" spans="2:9" customFormat="1" ht="26.1" customHeight="1">
      <c r="B8151" s="78" t="s">
        <v>106</v>
      </c>
      <c r="C8151" s="68" t="s">
        <v>158</v>
      </c>
      <c r="D8151" s="375" t="s">
        <v>5</v>
      </c>
      <c r="E8151" s="375" t="s">
        <v>159</v>
      </c>
      <c r="F8151" s="510" t="s">
        <v>108</v>
      </c>
      <c r="G8151" s="510"/>
      <c r="H8151" s="69" t="s">
        <v>46</v>
      </c>
      <c r="I8151" s="573">
        <v>7.0999999999999994E-2</v>
      </c>
    </row>
    <row r="8152" spans="2:9" customFormat="1" ht="25.5" customHeight="1">
      <c r="B8152" s="78" t="s">
        <v>106</v>
      </c>
      <c r="C8152" s="68" t="s">
        <v>160</v>
      </c>
      <c r="D8152" s="375" t="s">
        <v>5</v>
      </c>
      <c r="E8152" s="375" t="s">
        <v>161</v>
      </c>
      <c r="F8152" s="510" t="s">
        <v>108</v>
      </c>
      <c r="G8152" s="510"/>
      <c r="H8152" s="69" t="s">
        <v>46</v>
      </c>
      <c r="I8152" s="573">
        <v>7.0999999999999994E-2</v>
      </c>
    </row>
    <row r="8153" spans="2:9" customFormat="1" ht="25.5" customHeight="1">
      <c r="B8153" s="72" t="s">
        <v>101</v>
      </c>
      <c r="C8153" s="63" t="s">
        <v>3216</v>
      </c>
      <c r="D8153" s="376" t="s">
        <v>5</v>
      </c>
      <c r="E8153" s="376" t="s">
        <v>3217</v>
      </c>
      <c r="F8153" s="509" t="s">
        <v>60</v>
      </c>
      <c r="G8153" s="509"/>
      <c r="H8153" s="64" t="s">
        <v>12</v>
      </c>
      <c r="I8153" s="577">
        <v>1.0210999999999999</v>
      </c>
    </row>
    <row r="8154" spans="2:9" customFormat="1" ht="0.95" customHeight="1">
      <c r="B8154" s="72" t="s">
        <v>101</v>
      </c>
      <c r="C8154" s="63" t="s">
        <v>3214</v>
      </c>
      <c r="D8154" s="376" t="s">
        <v>5</v>
      </c>
      <c r="E8154" s="376" t="s">
        <v>3215</v>
      </c>
      <c r="F8154" s="509" t="s">
        <v>60</v>
      </c>
      <c r="G8154" s="509"/>
      <c r="H8154" s="64" t="s">
        <v>12</v>
      </c>
      <c r="I8154" s="577">
        <v>1.0210999999999999</v>
      </c>
    </row>
    <row r="8155" spans="2:9" customFormat="1" ht="18" customHeight="1">
      <c r="B8155" s="74"/>
      <c r="C8155" s="574"/>
      <c r="D8155" s="574"/>
      <c r="E8155" s="574"/>
      <c r="F8155" s="574" t="s">
        <v>102</v>
      </c>
      <c r="G8155" s="575">
        <v>2.4700000000000002</v>
      </c>
      <c r="H8155" s="574" t="s">
        <v>103</v>
      </c>
      <c r="I8155" s="75">
        <v>0</v>
      </c>
    </row>
    <row r="8156" spans="2:9" customFormat="1" ht="39" customHeight="1" thickBot="1">
      <c r="B8156" s="74"/>
      <c r="C8156" s="574"/>
      <c r="D8156" s="574"/>
      <c r="E8156" s="574"/>
      <c r="F8156" s="574" t="s">
        <v>104</v>
      </c>
      <c r="G8156" s="575">
        <v>15.37</v>
      </c>
      <c r="H8156" s="574"/>
      <c r="I8156" s="576" t="s">
        <v>105</v>
      </c>
    </row>
    <row r="8157" spans="2:9" customFormat="1" ht="24" customHeight="1" thickTop="1">
      <c r="B8157" s="76"/>
      <c r="C8157" s="67"/>
      <c r="D8157" s="67"/>
      <c r="E8157" s="67"/>
      <c r="F8157" s="67"/>
      <c r="G8157" s="67"/>
      <c r="H8157" s="67"/>
      <c r="I8157" s="77"/>
    </row>
    <row r="8158" spans="2:9" customFormat="1" ht="26.1" customHeight="1">
      <c r="B8158" s="382" t="s">
        <v>5916</v>
      </c>
      <c r="C8158" s="383" t="s">
        <v>7</v>
      </c>
      <c r="D8158" s="377" t="s">
        <v>95</v>
      </c>
      <c r="E8158" s="377" t="s">
        <v>8</v>
      </c>
      <c r="F8158" s="511" t="s">
        <v>99</v>
      </c>
      <c r="G8158" s="511"/>
      <c r="H8158" s="384" t="s">
        <v>96</v>
      </c>
      <c r="I8158" s="385" t="s">
        <v>97</v>
      </c>
    </row>
    <row r="8159" spans="2:9" customFormat="1" ht="26.1" customHeight="1">
      <c r="B8159" s="71" t="s">
        <v>100</v>
      </c>
      <c r="C8159" s="61" t="s">
        <v>1408</v>
      </c>
      <c r="D8159" s="378" t="s">
        <v>5</v>
      </c>
      <c r="E8159" s="378" t="s">
        <v>1409</v>
      </c>
      <c r="F8159" s="512" t="s">
        <v>112</v>
      </c>
      <c r="G8159" s="512"/>
      <c r="H8159" s="62" t="s">
        <v>12</v>
      </c>
      <c r="I8159" s="572">
        <v>1</v>
      </c>
    </row>
    <row r="8160" spans="2:9" customFormat="1" ht="25.5" customHeight="1">
      <c r="B8160" s="78" t="s">
        <v>106</v>
      </c>
      <c r="C8160" s="68" t="s">
        <v>158</v>
      </c>
      <c r="D8160" s="375" t="s">
        <v>5</v>
      </c>
      <c r="E8160" s="375" t="s">
        <v>159</v>
      </c>
      <c r="F8160" s="510" t="s">
        <v>108</v>
      </c>
      <c r="G8160" s="510"/>
      <c r="H8160" s="69" t="s">
        <v>46</v>
      </c>
      <c r="I8160" s="573">
        <v>7.4999999999999997E-2</v>
      </c>
    </row>
    <row r="8161" spans="2:9" customFormat="1" ht="25.5">
      <c r="B8161" s="78" t="s">
        <v>106</v>
      </c>
      <c r="C8161" s="68" t="s">
        <v>160</v>
      </c>
      <c r="D8161" s="375" t="s">
        <v>5</v>
      </c>
      <c r="E8161" s="375" t="s">
        <v>161</v>
      </c>
      <c r="F8161" s="510" t="s">
        <v>108</v>
      </c>
      <c r="G8161" s="510"/>
      <c r="H8161" s="69" t="s">
        <v>46</v>
      </c>
      <c r="I8161" s="573">
        <v>7.4999999999999997E-2</v>
      </c>
    </row>
    <row r="8162" spans="2:9" customFormat="1" ht="0.95" customHeight="1">
      <c r="B8162" s="72" t="s">
        <v>101</v>
      </c>
      <c r="C8162" s="63" t="s">
        <v>3220</v>
      </c>
      <c r="D8162" s="376" t="s">
        <v>5</v>
      </c>
      <c r="E8162" s="376" t="s">
        <v>3221</v>
      </c>
      <c r="F8162" s="509" t="s">
        <v>60</v>
      </c>
      <c r="G8162" s="509"/>
      <c r="H8162" s="64" t="s">
        <v>12</v>
      </c>
      <c r="I8162" s="577">
        <v>1.0210999999999999</v>
      </c>
    </row>
    <row r="8163" spans="2:9" customFormat="1" ht="18" customHeight="1">
      <c r="B8163" s="72" t="s">
        <v>101</v>
      </c>
      <c r="C8163" s="63" t="s">
        <v>3218</v>
      </c>
      <c r="D8163" s="376" t="s">
        <v>5</v>
      </c>
      <c r="E8163" s="376" t="s">
        <v>3219</v>
      </c>
      <c r="F8163" s="509" t="s">
        <v>60</v>
      </c>
      <c r="G8163" s="509"/>
      <c r="H8163" s="64" t="s">
        <v>12</v>
      </c>
      <c r="I8163" s="577">
        <v>1.0210999999999999</v>
      </c>
    </row>
    <row r="8164" spans="2:9" customFormat="1" ht="39" customHeight="1">
      <c r="B8164" s="74"/>
      <c r="C8164" s="574"/>
      <c r="D8164" s="574"/>
      <c r="E8164" s="574"/>
      <c r="F8164" s="574" t="s">
        <v>102</v>
      </c>
      <c r="G8164" s="575">
        <v>2.62</v>
      </c>
      <c r="H8164" s="574" t="s">
        <v>103</v>
      </c>
      <c r="I8164" s="75">
        <v>0</v>
      </c>
    </row>
    <row r="8165" spans="2:9" customFormat="1" ht="24" customHeight="1" thickBot="1">
      <c r="B8165" s="74"/>
      <c r="C8165" s="574"/>
      <c r="D8165" s="574"/>
      <c r="E8165" s="574"/>
      <c r="F8165" s="574" t="s">
        <v>104</v>
      </c>
      <c r="G8165" s="575">
        <v>18.739999999999998</v>
      </c>
      <c r="H8165" s="574"/>
      <c r="I8165" s="576" t="s">
        <v>105</v>
      </c>
    </row>
    <row r="8166" spans="2:9" customFormat="1" ht="26.1" customHeight="1" thickTop="1">
      <c r="B8166" s="76"/>
      <c r="C8166" s="67"/>
      <c r="D8166" s="67"/>
      <c r="E8166" s="67"/>
      <c r="F8166" s="67"/>
      <c r="G8166" s="67"/>
      <c r="H8166" s="67"/>
      <c r="I8166" s="77"/>
    </row>
    <row r="8167" spans="2:9" customFormat="1" ht="26.1" customHeight="1">
      <c r="B8167" s="382" t="s">
        <v>5917</v>
      </c>
      <c r="C8167" s="383" t="s">
        <v>7</v>
      </c>
      <c r="D8167" s="377" t="s">
        <v>95</v>
      </c>
      <c r="E8167" s="377" t="s">
        <v>8</v>
      </c>
      <c r="F8167" s="511" t="s">
        <v>99</v>
      </c>
      <c r="G8167" s="511"/>
      <c r="H8167" s="384" t="s">
        <v>96</v>
      </c>
      <c r="I8167" s="385" t="s">
        <v>97</v>
      </c>
    </row>
    <row r="8168" spans="2:9" customFormat="1" ht="25.5" customHeight="1">
      <c r="B8168" s="71" t="s">
        <v>100</v>
      </c>
      <c r="C8168" s="61" t="s">
        <v>1410</v>
      </c>
      <c r="D8168" s="378" t="s">
        <v>5</v>
      </c>
      <c r="E8168" s="378" t="s">
        <v>1411</v>
      </c>
      <c r="F8168" s="512" t="s">
        <v>112</v>
      </c>
      <c r="G8168" s="512"/>
      <c r="H8168" s="62" t="s">
        <v>12</v>
      </c>
      <c r="I8168" s="572">
        <v>1</v>
      </c>
    </row>
    <row r="8169" spans="2:9" customFormat="1" ht="25.5">
      <c r="B8169" s="78" t="s">
        <v>106</v>
      </c>
      <c r="C8169" s="68" t="s">
        <v>158</v>
      </c>
      <c r="D8169" s="375" t="s">
        <v>5</v>
      </c>
      <c r="E8169" s="375" t="s">
        <v>159</v>
      </c>
      <c r="F8169" s="510" t="s">
        <v>108</v>
      </c>
      <c r="G8169" s="510"/>
      <c r="H8169" s="69" t="s">
        <v>46</v>
      </c>
      <c r="I8169" s="573">
        <v>6.4699999999999994E-2</v>
      </c>
    </row>
    <row r="8170" spans="2:9" customFormat="1" ht="0.95" customHeight="1">
      <c r="B8170" s="78" t="s">
        <v>106</v>
      </c>
      <c r="C8170" s="68" t="s">
        <v>160</v>
      </c>
      <c r="D8170" s="375" t="s">
        <v>5</v>
      </c>
      <c r="E8170" s="375" t="s">
        <v>161</v>
      </c>
      <c r="F8170" s="510" t="s">
        <v>108</v>
      </c>
      <c r="G8170" s="510"/>
      <c r="H8170" s="69" t="s">
        <v>46</v>
      </c>
      <c r="I8170" s="573">
        <v>6.4699999999999994E-2</v>
      </c>
    </row>
    <row r="8171" spans="2:9" customFormat="1" ht="18" customHeight="1">
      <c r="B8171" s="72" t="s">
        <v>101</v>
      </c>
      <c r="C8171" s="63" t="s">
        <v>3224</v>
      </c>
      <c r="D8171" s="376" t="s">
        <v>5</v>
      </c>
      <c r="E8171" s="376" t="s">
        <v>3225</v>
      </c>
      <c r="F8171" s="509" t="s">
        <v>60</v>
      </c>
      <c r="G8171" s="509"/>
      <c r="H8171" s="64" t="s">
        <v>12</v>
      </c>
      <c r="I8171" s="577">
        <v>1.0225</v>
      </c>
    </row>
    <row r="8172" spans="2:9" customFormat="1" ht="39" customHeight="1">
      <c r="B8172" s="72" t="s">
        <v>101</v>
      </c>
      <c r="C8172" s="63" t="s">
        <v>3222</v>
      </c>
      <c r="D8172" s="376" t="s">
        <v>5</v>
      </c>
      <c r="E8172" s="376" t="s">
        <v>3223</v>
      </c>
      <c r="F8172" s="509" t="s">
        <v>60</v>
      </c>
      <c r="G8172" s="509"/>
      <c r="H8172" s="64" t="s">
        <v>12</v>
      </c>
      <c r="I8172" s="577">
        <v>1.0225</v>
      </c>
    </row>
    <row r="8173" spans="2:9" customFormat="1" ht="24" customHeight="1">
      <c r="B8173" s="74"/>
      <c r="C8173" s="574"/>
      <c r="D8173" s="574"/>
      <c r="E8173" s="574"/>
      <c r="F8173" s="574" t="s">
        <v>102</v>
      </c>
      <c r="G8173" s="575">
        <v>2.2599999999999998</v>
      </c>
      <c r="H8173" s="574" t="s">
        <v>103</v>
      </c>
      <c r="I8173" s="75">
        <v>0</v>
      </c>
    </row>
    <row r="8174" spans="2:9" customFormat="1" ht="26.1" customHeight="1" thickBot="1">
      <c r="B8174" s="74"/>
      <c r="C8174" s="574"/>
      <c r="D8174" s="574"/>
      <c r="E8174" s="574"/>
      <c r="F8174" s="574" t="s">
        <v>104</v>
      </c>
      <c r="G8174" s="575">
        <v>37.880000000000003</v>
      </c>
      <c r="H8174" s="574"/>
      <c r="I8174" s="576" t="s">
        <v>105</v>
      </c>
    </row>
    <row r="8175" spans="2:9" customFormat="1" ht="26.1" customHeight="1" thickTop="1">
      <c r="B8175" s="76"/>
      <c r="C8175" s="67"/>
      <c r="D8175" s="67"/>
      <c r="E8175" s="67"/>
      <c r="F8175" s="67"/>
      <c r="G8175" s="67"/>
      <c r="H8175" s="67"/>
      <c r="I8175" s="77"/>
    </row>
    <row r="8176" spans="2:9" customFormat="1" ht="25.5" customHeight="1">
      <c r="B8176" s="382" t="s">
        <v>5918</v>
      </c>
      <c r="C8176" s="383" t="s">
        <v>7</v>
      </c>
      <c r="D8176" s="377" t="s">
        <v>95</v>
      </c>
      <c r="E8176" s="377" t="s">
        <v>8</v>
      </c>
      <c r="F8176" s="511" t="s">
        <v>99</v>
      </c>
      <c r="G8176" s="511"/>
      <c r="H8176" s="384" t="s">
        <v>96</v>
      </c>
      <c r="I8176" s="385" t="s">
        <v>97</v>
      </c>
    </row>
    <row r="8177" spans="2:9" customFormat="1" ht="38.25">
      <c r="B8177" s="71" t="s">
        <v>100</v>
      </c>
      <c r="C8177" s="61" t="s">
        <v>1412</v>
      </c>
      <c r="D8177" s="378" t="s">
        <v>5</v>
      </c>
      <c r="E8177" s="378" t="s">
        <v>1413</v>
      </c>
      <c r="F8177" s="512" t="s">
        <v>112</v>
      </c>
      <c r="G8177" s="512"/>
      <c r="H8177" s="62" t="s">
        <v>12</v>
      </c>
      <c r="I8177" s="572">
        <v>1</v>
      </c>
    </row>
    <row r="8178" spans="2:9" customFormat="1" ht="0.95" customHeight="1">
      <c r="B8178" s="78" t="s">
        <v>106</v>
      </c>
      <c r="C8178" s="68" t="s">
        <v>158</v>
      </c>
      <c r="D8178" s="375" t="s">
        <v>5</v>
      </c>
      <c r="E8178" s="375" t="s">
        <v>159</v>
      </c>
      <c r="F8178" s="510" t="s">
        <v>108</v>
      </c>
      <c r="G8178" s="510"/>
      <c r="H8178" s="69" t="s">
        <v>46</v>
      </c>
      <c r="I8178" s="573">
        <v>7.7399999999999997E-2</v>
      </c>
    </row>
    <row r="8179" spans="2:9" customFormat="1" ht="18" customHeight="1">
      <c r="B8179" s="78" t="s">
        <v>106</v>
      </c>
      <c r="C8179" s="68" t="s">
        <v>160</v>
      </c>
      <c r="D8179" s="375" t="s">
        <v>5</v>
      </c>
      <c r="E8179" s="375" t="s">
        <v>161</v>
      </c>
      <c r="F8179" s="510" t="s">
        <v>108</v>
      </c>
      <c r="G8179" s="510"/>
      <c r="H8179" s="69" t="s">
        <v>46</v>
      </c>
      <c r="I8179" s="573">
        <v>7.7399999999999997E-2</v>
      </c>
    </row>
    <row r="8180" spans="2:9" customFormat="1" ht="39" customHeight="1">
      <c r="B8180" s="72" t="s">
        <v>101</v>
      </c>
      <c r="C8180" s="63" t="s">
        <v>3226</v>
      </c>
      <c r="D8180" s="376" t="s">
        <v>5</v>
      </c>
      <c r="E8180" s="376" t="s">
        <v>3227</v>
      </c>
      <c r="F8180" s="509" t="s">
        <v>60</v>
      </c>
      <c r="G8180" s="509"/>
      <c r="H8180" s="64" t="s">
        <v>12</v>
      </c>
      <c r="I8180" s="577">
        <v>1.0225</v>
      </c>
    </row>
    <row r="8181" spans="2:9" customFormat="1" ht="24" customHeight="1">
      <c r="B8181" s="72" t="s">
        <v>101</v>
      </c>
      <c r="C8181" s="63" t="s">
        <v>3228</v>
      </c>
      <c r="D8181" s="376" t="s">
        <v>5</v>
      </c>
      <c r="E8181" s="376" t="s">
        <v>3229</v>
      </c>
      <c r="F8181" s="509" t="s">
        <v>60</v>
      </c>
      <c r="G8181" s="509"/>
      <c r="H8181" s="64" t="s">
        <v>12</v>
      </c>
      <c r="I8181" s="577">
        <v>1.0225</v>
      </c>
    </row>
    <row r="8182" spans="2:9" customFormat="1" ht="26.1" customHeight="1">
      <c r="B8182" s="74"/>
      <c r="C8182" s="574"/>
      <c r="D8182" s="574"/>
      <c r="E8182" s="574"/>
      <c r="F8182" s="574" t="s">
        <v>102</v>
      </c>
      <c r="G8182" s="575">
        <v>2.71</v>
      </c>
      <c r="H8182" s="574" t="s">
        <v>103</v>
      </c>
      <c r="I8182" s="75">
        <v>0</v>
      </c>
    </row>
    <row r="8183" spans="2:9" customFormat="1" ht="26.1" customHeight="1" thickBot="1">
      <c r="B8183" s="74"/>
      <c r="C8183" s="574"/>
      <c r="D8183" s="574"/>
      <c r="E8183" s="574"/>
      <c r="F8183" s="574" t="s">
        <v>104</v>
      </c>
      <c r="G8183" s="575">
        <v>42.44</v>
      </c>
      <c r="H8183" s="574"/>
      <c r="I8183" s="576" t="s">
        <v>105</v>
      </c>
    </row>
    <row r="8184" spans="2:9" customFormat="1" ht="25.5" customHeight="1" thickTop="1">
      <c r="B8184" s="76"/>
      <c r="C8184" s="67"/>
      <c r="D8184" s="67"/>
      <c r="E8184" s="67"/>
      <c r="F8184" s="67"/>
      <c r="G8184" s="67"/>
      <c r="H8184" s="67"/>
      <c r="I8184" s="77"/>
    </row>
    <row r="8185" spans="2:9" customFormat="1" ht="15">
      <c r="B8185" s="382" t="s">
        <v>5921</v>
      </c>
      <c r="C8185" s="383" t="s">
        <v>7</v>
      </c>
      <c r="D8185" s="377" t="s">
        <v>95</v>
      </c>
      <c r="E8185" s="377" t="s">
        <v>8</v>
      </c>
      <c r="F8185" s="511" t="s">
        <v>99</v>
      </c>
      <c r="G8185" s="511"/>
      <c r="H8185" s="384" t="s">
        <v>96</v>
      </c>
      <c r="I8185" s="385" t="s">
        <v>97</v>
      </c>
    </row>
    <row r="8186" spans="2:9" customFormat="1" ht="0.95" customHeight="1">
      <c r="B8186" s="71" t="s">
        <v>100</v>
      </c>
      <c r="C8186" s="61" t="s">
        <v>5922</v>
      </c>
      <c r="D8186" s="378" t="s">
        <v>44</v>
      </c>
      <c r="E8186" s="378" t="s">
        <v>5923</v>
      </c>
      <c r="F8186" s="512">
        <v>70</v>
      </c>
      <c r="G8186" s="512"/>
      <c r="H8186" s="62" t="s">
        <v>45</v>
      </c>
      <c r="I8186" s="572">
        <v>1</v>
      </c>
    </row>
    <row r="8187" spans="2:9" customFormat="1" ht="18" customHeight="1">
      <c r="B8187" s="78" t="s">
        <v>106</v>
      </c>
      <c r="C8187" s="68" t="s">
        <v>248</v>
      </c>
      <c r="D8187" s="375" t="s">
        <v>5</v>
      </c>
      <c r="E8187" s="375" t="s">
        <v>249</v>
      </c>
      <c r="F8187" s="510" t="s">
        <v>108</v>
      </c>
      <c r="G8187" s="510"/>
      <c r="H8187" s="69" t="s">
        <v>46</v>
      </c>
      <c r="I8187" s="573">
        <v>1.5056</v>
      </c>
    </row>
    <row r="8188" spans="2:9" customFormat="1" ht="39" customHeight="1">
      <c r="B8188" s="78" t="s">
        <v>106</v>
      </c>
      <c r="C8188" s="68" t="s">
        <v>250</v>
      </c>
      <c r="D8188" s="375" t="s">
        <v>5</v>
      </c>
      <c r="E8188" s="375" t="s">
        <v>251</v>
      </c>
      <c r="F8188" s="510" t="s">
        <v>108</v>
      </c>
      <c r="G8188" s="510"/>
      <c r="H8188" s="69" t="s">
        <v>46</v>
      </c>
      <c r="I8188" s="573">
        <v>1.5056</v>
      </c>
    </row>
    <row r="8189" spans="2:9" customFormat="1" ht="24" customHeight="1">
      <c r="B8189" s="72" t="s">
        <v>101</v>
      </c>
      <c r="C8189" s="63" t="s">
        <v>6108</v>
      </c>
      <c r="D8189" s="376" t="s">
        <v>44</v>
      </c>
      <c r="E8189" s="376" t="s">
        <v>5923</v>
      </c>
      <c r="F8189" s="509" t="s">
        <v>60</v>
      </c>
      <c r="G8189" s="509"/>
      <c r="H8189" s="64" t="s">
        <v>45</v>
      </c>
      <c r="I8189" s="577">
        <v>1</v>
      </c>
    </row>
    <row r="8190" spans="2:9" customFormat="1" ht="26.1" customHeight="1">
      <c r="B8190" s="74"/>
      <c r="C8190" s="574"/>
      <c r="D8190" s="574"/>
      <c r="E8190" s="574"/>
      <c r="F8190" s="574" t="s">
        <v>102</v>
      </c>
      <c r="G8190" s="575">
        <v>54.3</v>
      </c>
      <c r="H8190" s="574" t="s">
        <v>103</v>
      </c>
      <c r="I8190" s="75">
        <v>0</v>
      </c>
    </row>
    <row r="8191" spans="2:9" customFormat="1" ht="26.1" customHeight="1" thickBot="1">
      <c r="B8191" s="74"/>
      <c r="C8191" s="574"/>
      <c r="D8191" s="574"/>
      <c r="E8191" s="574"/>
      <c r="F8191" s="574" t="s">
        <v>104</v>
      </c>
      <c r="G8191" s="575">
        <v>203.02</v>
      </c>
      <c r="H8191" s="574"/>
      <c r="I8191" s="576" t="s">
        <v>105</v>
      </c>
    </row>
    <row r="8192" spans="2:9" customFormat="1" ht="25.5" customHeight="1" thickTop="1">
      <c r="B8192" s="76"/>
      <c r="C8192" s="67"/>
      <c r="D8192" s="67"/>
      <c r="E8192" s="67"/>
      <c r="F8192" s="67"/>
      <c r="G8192" s="67"/>
      <c r="H8192" s="67"/>
      <c r="I8192" s="77"/>
    </row>
    <row r="8193" spans="2:9" customFormat="1" ht="15">
      <c r="B8193" s="382" t="s">
        <v>5928</v>
      </c>
      <c r="C8193" s="383" t="s">
        <v>7</v>
      </c>
      <c r="D8193" s="377" t="s">
        <v>95</v>
      </c>
      <c r="E8193" s="377" t="s">
        <v>8</v>
      </c>
      <c r="F8193" s="511" t="s">
        <v>99</v>
      </c>
      <c r="G8193" s="511"/>
      <c r="H8193" s="384" t="s">
        <v>96</v>
      </c>
      <c r="I8193" s="385" t="s">
        <v>97</v>
      </c>
    </row>
    <row r="8194" spans="2:9" customFormat="1" ht="0.95" customHeight="1">
      <c r="B8194" s="71" t="s">
        <v>100</v>
      </c>
      <c r="C8194" s="61" t="s">
        <v>5929</v>
      </c>
      <c r="D8194" s="378" t="s">
        <v>44</v>
      </c>
      <c r="E8194" s="378" t="s">
        <v>5930</v>
      </c>
      <c r="F8194" s="512" t="s">
        <v>2392</v>
      </c>
      <c r="G8194" s="512"/>
      <c r="H8194" s="62" t="s">
        <v>809</v>
      </c>
      <c r="I8194" s="572">
        <v>1</v>
      </c>
    </row>
    <row r="8195" spans="2:9" customFormat="1" ht="18" customHeight="1">
      <c r="B8195" s="78" t="s">
        <v>106</v>
      </c>
      <c r="C8195" s="68" t="s">
        <v>228</v>
      </c>
      <c r="D8195" s="375" t="s">
        <v>5</v>
      </c>
      <c r="E8195" s="375" t="s">
        <v>205</v>
      </c>
      <c r="F8195" s="510" t="s">
        <v>108</v>
      </c>
      <c r="G8195" s="510"/>
      <c r="H8195" s="69" t="s">
        <v>46</v>
      </c>
      <c r="I8195" s="573">
        <v>800</v>
      </c>
    </row>
    <row r="8196" spans="2:9" customFormat="1" ht="39" customHeight="1">
      <c r="B8196" s="78" t="s">
        <v>106</v>
      </c>
      <c r="C8196" s="68" t="s">
        <v>248</v>
      </c>
      <c r="D8196" s="375" t="s">
        <v>5</v>
      </c>
      <c r="E8196" s="375" t="s">
        <v>249</v>
      </c>
      <c r="F8196" s="510" t="s">
        <v>108</v>
      </c>
      <c r="G8196" s="510"/>
      <c r="H8196" s="69" t="s">
        <v>46</v>
      </c>
      <c r="I8196" s="573">
        <v>800</v>
      </c>
    </row>
    <row r="8197" spans="2:9" customFormat="1" ht="24" customHeight="1">
      <c r="B8197" s="74"/>
      <c r="C8197" s="574"/>
      <c r="D8197" s="574"/>
      <c r="E8197" s="574"/>
      <c r="F8197" s="574" t="s">
        <v>102</v>
      </c>
      <c r="G8197" s="575">
        <v>28144</v>
      </c>
      <c r="H8197" s="574" t="s">
        <v>103</v>
      </c>
      <c r="I8197" s="75">
        <v>0</v>
      </c>
    </row>
    <row r="8198" spans="2:9" customFormat="1" ht="26.1" customHeight="1" thickBot="1">
      <c r="B8198" s="74"/>
      <c r="C8198" s="574"/>
      <c r="D8198" s="574"/>
      <c r="E8198" s="574"/>
      <c r="F8198" s="574" t="s">
        <v>104</v>
      </c>
      <c r="G8198" s="575">
        <v>8344.17</v>
      </c>
      <c r="H8198" s="574"/>
      <c r="I8198" s="576" t="s">
        <v>105</v>
      </c>
    </row>
    <row r="8199" spans="2:9" customFormat="1" ht="26.1" customHeight="1" thickTop="1">
      <c r="B8199" s="76"/>
      <c r="C8199" s="67"/>
      <c r="D8199" s="67"/>
      <c r="E8199" s="67"/>
      <c r="F8199" s="67"/>
      <c r="G8199" s="67"/>
      <c r="H8199" s="67"/>
      <c r="I8199" s="77"/>
    </row>
    <row r="8200" spans="2:9" customFormat="1" ht="25.5" customHeight="1">
      <c r="B8200" s="382" t="s">
        <v>5932</v>
      </c>
      <c r="C8200" s="383" t="s">
        <v>7</v>
      </c>
      <c r="D8200" s="377" t="s">
        <v>95</v>
      </c>
      <c r="E8200" s="377" t="s">
        <v>8</v>
      </c>
      <c r="F8200" s="511" t="s">
        <v>99</v>
      </c>
      <c r="G8200" s="511"/>
      <c r="H8200" s="384" t="s">
        <v>96</v>
      </c>
      <c r="I8200" s="385" t="s">
        <v>97</v>
      </c>
    </row>
    <row r="8201" spans="2:9" customFormat="1" ht="51">
      <c r="B8201" s="71" t="s">
        <v>100</v>
      </c>
      <c r="C8201" s="61" t="s">
        <v>754</v>
      </c>
      <c r="D8201" s="378" t="s">
        <v>44</v>
      </c>
      <c r="E8201" s="378" t="s">
        <v>755</v>
      </c>
      <c r="F8201" s="512">
        <v>11.11</v>
      </c>
      <c r="G8201" s="512"/>
      <c r="H8201" s="62" t="s">
        <v>45</v>
      </c>
      <c r="I8201" s="572">
        <v>1</v>
      </c>
    </row>
    <row r="8202" spans="2:9" customFormat="1" ht="0.95" customHeight="1">
      <c r="B8202" s="78" t="s">
        <v>106</v>
      </c>
      <c r="C8202" s="68" t="s">
        <v>156</v>
      </c>
      <c r="D8202" s="375" t="s">
        <v>5</v>
      </c>
      <c r="E8202" s="375" t="s">
        <v>115</v>
      </c>
      <c r="F8202" s="510" t="s">
        <v>108</v>
      </c>
      <c r="G8202" s="510"/>
      <c r="H8202" s="69" t="s">
        <v>46</v>
      </c>
      <c r="I8202" s="573">
        <v>0.13</v>
      </c>
    </row>
    <row r="8203" spans="2:9" customFormat="1" ht="18" customHeight="1">
      <c r="B8203" s="78" t="s">
        <v>106</v>
      </c>
      <c r="C8203" s="68" t="s">
        <v>157</v>
      </c>
      <c r="D8203" s="375" t="s">
        <v>5</v>
      </c>
      <c r="E8203" s="375" t="s">
        <v>114</v>
      </c>
      <c r="F8203" s="510" t="s">
        <v>108</v>
      </c>
      <c r="G8203" s="510"/>
      <c r="H8203" s="69" t="s">
        <v>46</v>
      </c>
      <c r="I8203" s="573">
        <v>0.13</v>
      </c>
    </row>
    <row r="8204" spans="2:9" customFormat="1" ht="24" customHeight="1">
      <c r="B8204" s="74"/>
      <c r="C8204" s="574"/>
      <c r="D8204" s="574"/>
      <c r="E8204" s="574"/>
      <c r="F8204" s="574" t="s">
        <v>102</v>
      </c>
      <c r="G8204" s="575">
        <v>4.5599999999999996</v>
      </c>
      <c r="H8204" s="574" t="s">
        <v>103</v>
      </c>
      <c r="I8204" s="75">
        <v>0</v>
      </c>
    </row>
    <row r="8205" spans="2:9" customFormat="1" ht="24" customHeight="1" thickBot="1">
      <c r="B8205" s="74"/>
      <c r="C8205" s="574"/>
      <c r="D8205" s="574"/>
      <c r="E8205" s="574"/>
      <c r="F8205" s="574" t="s">
        <v>104</v>
      </c>
      <c r="G8205" s="575">
        <v>1.38</v>
      </c>
      <c r="H8205" s="574"/>
      <c r="I8205" s="576" t="s">
        <v>105</v>
      </c>
    </row>
    <row r="8206" spans="2:9" customFormat="1" ht="26.1" customHeight="1" thickTop="1">
      <c r="B8206" s="76"/>
      <c r="C8206" s="67"/>
      <c r="D8206" s="67"/>
      <c r="E8206" s="67"/>
      <c r="F8206" s="67"/>
      <c r="G8206" s="67"/>
      <c r="H8206" s="67"/>
      <c r="I8206" s="77"/>
    </row>
    <row r="8207" spans="2:9" customFormat="1" ht="26.1" customHeight="1">
      <c r="B8207" s="382" t="s">
        <v>5934</v>
      </c>
      <c r="C8207" s="383" t="s">
        <v>7</v>
      </c>
      <c r="D8207" s="377" t="s">
        <v>95</v>
      </c>
      <c r="E8207" s="377" t="s">
        <v>8</v>
      </c>
      <c r="F8207" s="511" t="s">
        <v>99</v>
      </c>
      <c r="G8207" s="511"/>
      <c r="H8207" s="384" t="s">
        <v>96</v>
      </c>
      <c r="I8207" s="385" t="s">
        <v>97</v>
      </c>
    </row>
    <row r="8208" spans="2:9" customFormat="1" ht="25.5" customHeight="1">
      <c r="B8208" s="71" t="s">
        <v>100</v>
      </c>
      <c r="C8208" s="61" t="s">
        <v>758</v>
      </c>
      <c r="D8208" s="378" t="s">
        <v>44</v>
      </c>
      <c r="E8208" s="378" t="s">
        <v>759</v>
      </c>
      <c r="F8208" s="512">
        <v>7</v>
      </c>
      <c r="G8208" s="512"/>
      <c r="H8208" s="62" t="s">
        <v>760</v>
      </c>
      <c r="I8208" s="572">
        <v>1</v>
      </c>
    </row>
    <row r="8209" spans="2:9" customFormat="1" ht="25.5" customHeight="1">
      <c r="B8209" s="78" t="s">
        <v>106</v>
      </c>
      <c r="C8209" s="68" t="s">
        <v>156</v>
      </c>
      <c r="D8209" s="375" t="s">
        <v>5</v>
      </c>
      <c r="E8209" s="375" t="s">
        <v>115</v>
      </c>
      <c r="F8209" s="510" t="s">
        <v>108</v>
      </c>
      <c r="G8209" s="510"/>
      <c r="H8209" s="69" t="s">
        <v>46</v>
      </c>
      <c r="I8209" s="573">
        <v>0.16</v>
      </c>
    </row>
    <row r="8210" spans="2:9" customFormat="1" ht="0.95" customHeight="1">
      <c r="B8210" s="78" t="s">
        <v>106</v>
      </c>
      <c r="C8210" s="68" t="s">
        <v>157</v>
      </c>
      <c r="D8210" s="375" t="s">
        <v>5</v>
      </c>
      <c r="E8210" s="375" t="s">
        <v>114</v>
      </c>
      <c r="F8210" s="510" t="s">
        <v>108</v>
      </c>
      <c r="G8210" s="510"/>
      <c r="H8210" s="69" t="s">
        <v>46</v>
      </c>
      <c r="I8210" s="573">
        <v>0.16</v>
      </c>
    </row>
    <row r="8211" spans="2:9" customFormat="1" ht="18" customHeight="1">
      <c r="B8211" s="74"/>
      <c r="C8211" s="574"/>
      <c r="D8211" s="574"/>
      <c r="E8211" s="574"/>
      <c r="F8211" s="574" t="s">
        <v>102</v>
      </c>
      <c r="G8211" s="575">
        <v>5.61</v>
      </c>
      <c r="H8211" s="574" t="s">
        <v>103</v>
      </c>
      <c r="I8211" s="75">
        <v>0</v>
      </c>
    </row>
    <row r="8212" spans="2:9" customFormat="1" ht="26.1" customHeight="1" thickBot="1">
      <c r="B8212" s="74"/>
      <c r="C8212" s="574"/>
      <c r="D8212" s="574"/>
      <c r="E8212" s="574"/>
      <c r="F8212" s="574" t="s">
        <v>104</v>
      </c>
      <c r="G8212" s="575">
        <v>1.7</v>
      </c>
      <c r="H8212" s="574"/>
      <c r="I8212" s="576" t="s">
        <v>105</v>
      </c>
    </row>
    <row r="8213" spans="2:9" customFormat="1" ht="24" customHeight="1" thickTop="1">
      <c r="B8213" s="76"/>
      <c r="C8213" s="67"/>
      <c r="D8213" s="67"/>
      <c r="E8213" s="67"/>
      <c r="F8213" s="67"/>
      <c r="G8213" s="67"/>
      <c r="H8213" s="67"/>
      <c r="I8213" s="77"/>
    </row>
    <row r="8214" spans="2:9" customFormat="1" ht="24" customHeight="1">
      <c r="B8214" s="382" t="s">
        <v>5935</v>
      </c>
      <c r="C8214" s="383" t="s">
        <v>7</v>
      </c>
      <c r="D8214" s="377" t="s">
        <v>95</v>
      </c>
      <c r="E8214" s="377" t="s">
        <v>8</v>
      </c>
      <c r="F8214" s="511" t="s">
        <v>99</v>
      </c>
      <c r="G8214" s="511"/>
      <c r="H8214" s="384" t="s">
        <v>96</v>
      </c>
      <c r="I8214" s="385" t="s">
        <v>97</v>
      </c>
    </row>
    <row r="8215" spans="2:9" customFormat="1" ht="39" customHeight="1">
      <c r="B8215" s="71" t="s">
        <v>100</v>
      </c>
      <c r="C8215" s="61" t="s">
        <v>761</v>
      </c>
      <c r="D8215" s="378" t="s">
        <v>358</v>
      </c>
      <c r="E8215" s="378" t="s">
        <v>762</v>
      </c>
      <c r="F8215" s="512" t="s">
        <v>2900</v>
      </c>
      <c r="G8215" s="512"/>
      <c r="H8215" s="62" t="s">
        <v>45</v>
      </c>
      <c r="I8215" s="572">
        <v>1</v>
      </c>
    </row>
    <row r="8216" spans="2:9" customFormat="1" ht="25.5" customHeight="1">
      <c r="B8216" s="78" t="s">
        <v>106</v>
      </c>
      <c r="C8216" s="68" t="s">
        <v>157</v>
      </c>
      <c r="D8216" s="375" t="s">
        <v>5</v>
      </c>
      <c r="E8216" s="375" t="s">
        <v>114</v>
      </c>
      <c r="F8216" s="510" t="s">
        <v>108</v>
      </c>
      <c r="G8216" s="510"/>
      <c r="H8216" s="69" t="s">
        <v>46</v>
      </c>
      <c r="I8216" s="573">
        <v>0.53300000000000003</v>
      </c>
    </row>
    <row r="8217" spans="2:9" customFormat="1" ht="25.5">
      <c r="B8217" s="78" t="s">
        <v>106</v>
      </c>
      <c r="C8217" s="68" t="s">
        <v>156</v>
      </c>
      <c r="D8217" s="375" t="s">
        <v>5</v>
      </c>
      <c r="E8217" s="375" t="s">
        <v>115</v>
      </c>
      <c r="F8217" s="510" t="s">
        <v>108</v>
      </c>
      <c r="G8217" s="510"/>
      <c r="H8217" s="69" t="s">
        <v>46</v>
      </c>
      <c r="I8217" s="573">
        <v>0.53300000000000003</v>
      </c>
    </row>
    <row r="8218" spans="2:9" customFormat="1" ht="0.95" customHeight="1">
      <c r="B8218" s="72" t="s">
        <v>101</v>
      </c>
      <c r="C8218" s="63" t="s">
        <v>2901</v>
      </c>
      <c r="D8218" s="376" t="s">
        <v>358</v>
      </c>
      <c r="E8218" s="376" t="s">
        <v>2902</v>
      </c>
      <c r="F8218" s="509" t="s">
        <v>60</v>
      </c>
      <c r="G8218" s="509"/>
      <c r="H8218" s="64" t="s">
        <v>45</v>
      </c>
      <c r="I8218" s="577">
        <v>1</v>
      </c>
    </row>
    <row r="8219" spans="2:9" customFormat="1" ht="18" customHeight="1">
      <c r="B8219" s="74"/>
      <c r="C8219" s="574"/>
      <c r="D8219" s="574"/>
      <c r="E8219" s="574"/>
      <c r="F8219" s="574" t="s">
        <v>102</v>
      </c>
      <c r="G8219" s="575">
        <v>18.73</v>
      </c>
      <c r="H8219" s="574" t="s">
        <v>103</v>
      </c>
      <c r="I8219" s="75">
        <v>0</v>
      </c>
    </row>
    <row r="8220" spans="2:9" customFormat="1" ht="39" customHeight="1" thickBot="1">
      <c r="B8220" s="74"/>
      <c r="C8220" s="574"/>
      <c r="D8220" s="574"/>
      <c r="E8220" s="574"/>
      <c r="F8220" s="574" t="s">
        <v>104</v>
      </c>
      <c r="G8220" s="575">
        <v>14.33</v>
      </c>
      <c r="H8220" s="574"/>
      <c r="I8220" s="576" t="s">
        <v>105</v>
      </c>
    </row>
    <row r="8221" spans="2:9" customFormat="1" ht="39" customHeight="1" thickTop="1">
      <c r="B8221" s="76"/>
      <c r="C8221" s="67"/>
      <c r="D8221" s="67"/>
      <c r="E8221" s="67"/>
      <c r="F8221" s="67"/>
      <c r="G8221" s="67"/>
      <c r="H8221" s="67"/>
      <c r="I8221" s="77"/>
    </row>
    <row r="8222" spans="2:9" customFormat="1" ht="15">
      <c r="B8222" s="382" t="s">
        <v>5937</v>
      </c>
      <c r="C8222" s="383" t="s">
        <v>7</v>
      </c>
      <c r="D8222" s="377" t="s">
        <v>95</v>
      </c>
      <c r="E8222" s="377" t="s">
        <v>8</v>
      </c>
      <c r="F8222" s="511" t="s">
        <v>99</v>
      </c>
      <c r="G8222" s="511"/>
      <c r="H8222" s="384" t="s">
        <v>96</v>
      </c>
      <c r="I8222" s="385" t="s">
        <v>97</v>
      </c>
    </row>
    <row r="8223" spans="2:9" customFormat="1" ht="25.5" customHeight="1">
      <c r="B8223" s="71" t="s">
        <v>100</v>
      </c>
      <c r="C8223" s="61" t="s">
        <v>765</v>
      </c>
      <c r="D8223" s="378" t="s">
        <v>44</v>
      </c>
      <c r="E8223" s="378" t="s">
        <v>766</v>
      </c>
      <c r="F8223" s="512">
        <v>11.11</v>
      </c>
      <c r="G8223" s="512"/>
      <c r="H8223" s="62" t="s">
        <v>45</v>
      </c>
      <c r="I8223" s="572">
        <v>1</v>
      </c>
    </row>
    <row r="8224" spans="2:9" customFormat="1" ht="0.95" customHeight="1">
      <c r="B8224" s="78" t="s">
        <v>106</v>
      </c>
      <c r="C8224" s="68" t="s">
        <v>156</v>
      </c>
      <c r="D8224" s="375" t="s">
        <v>5</v>
      </c>
      <c r="E8224" s="375" t="s">
        <v>115</v>
      </c>
      <c r="F8224" s="510" t="s">
        <v>108</v>
      </c>
      <c r="G8224" s="510"/>
      <c r="H8224" s="69" t="s">
        <v>46</v>
      </c>
      <c r="I8224" s="573">
        <v>0.13</v>
      </c>
    </row>
    <row r="8225" spans="2:9" customFormat="1" ht="18" customHeight="1">
      <c r="B8225" s="78" t="s">
        <v>106</v>
      </c>
      <c r="C8225" s="68" t="s">
        <v>157</v>
      </c>
      <c r="D8225" s="375" t="s">
        <v>5</v>
      </c>
      <c r="E8225" s="375" t="s">
        <v>114</v>
      </c>
      <c r="F8225" s="510" t="s">
        <v>108</v>
      </c>
      <c r="G8225" s="510"/>
      <c r="H8225" s="69" t="s">
        <v>46</v>
      </c>
      <c r="I8225" s="573">
        <v>0.13</v>
      </c>
    </row>
    <row r="8226" spans="2:9" customFormat="1" ht="26.1" customHeight="1">
      <c r="B8226" s="72" t="s">
        <v>101</v>
      </c>
      <c r="C8226" s="63" t="s">
        <v>2909</v>
      </c>
      <c r="D8226" s="376" t="s">
        <v>16</v>
      </c>
      <c r="E8226" s="376" t="s">
        <v>2910</v>
      </c>
      <c r="F8226" s="509" t="s">
        <v>60</v>
      </c>
      <c r="G8226" s="509"/>
      <c r="H8226" s="64" t="s">
        <v>45</v>
      </c>
      <c r="I8226" s="577">
        <v>1</v>
      </c>
    </row>
    <row r="8227" spans="2:9" customFormat="1" ht="24" customHeight="1">
      <c r="B8227" s="74"/>
      <c r="C8227" s="574"/>
      <c r="D8227" s="574"/>
      <c r="E8227" s="574"/>
      <c r="F8227" s="574" t="s">
        <v>102</v>
      </c>
      <c r="G8227" s="575">
        <v>4.5599999999999996</v>
      </c>
      <c r="H8227" s="574" t="s">
        <v>103</v>
      </c>
      <c r="I8227" s="75">
        <v>0</v>
      </c>
    </row>
    <row r="8228" spans="2:9" customFormat="1" ht="26.1" customHeight="1" thickBot="1">
      <c r="B8228" s="74"/>
      <c r="C8228" s="574"/>
      <c r="D8228" s="574"/>
      <c r="E8228" s="574"/>
      <c r="F8228" s="574" t="s">
        <v>104</v>
      </c>
      <c r="G8228" s="575">
        <v>3.35</v>
      </c>
      <c r="H8228" s="574"/>
      <c r="I8228" s="576" t="s">
        <v>105</v>
      </c>
    </row>
    <row r="8229" spans="2:9" customFormat="1" ht="24" customHeight="1" thickTop="1">
      <c r="B8229" s="76"/>
      <c r="C8229" s="67"/>
      <c r="D8229" s="67"/>
      <c r="E8229" s="67"/>
      <c r="F8229" s="67"/>
      <c r="G8229" s="67"/>
      <c r="H8229" s="67"/>
      <c r="I8229" s="77"/>
    </row>
    <row r="8230" spans="2:9" customFormat="1" ht="15">
      <c r="B8230" s="382" t="s">
        <v>5938</v>
      </c>
      <c r="C8230" s="383" t="s">
        <v>7</v>
      </c>
      <c r="D8230" s="377" t="s">
        <v>95</v>
      </c>
      <c r="E8230" s="377" t="s">
        <v>8</v>
      </c>
      <c r="F8230" s="511" t="s">
        <v>99</v>
      </c>
      <c r="G8230" s="511"/>
      <c r="H8230" s="384" t="s">
        <v>96</v>
      </c>
      <c r="I8230" s="385" t="s">
        <v>97</v>
      </c>
    </row>
    <row r="8231" spans="2:9" customFormat="1" ht="25.5" customHeight="1">
      <c r="B8231" s="71" t="s">
        <v>100</v>
      </c>
      <c r="C8231" s="61" t="s">
        <v>767</v>
      </c>
      <c r="D8231" s="378" t="s">
        <v>16</v>
      </c>
      <c r="E8231" s="378" t="s">
        <v>768</v>
      </c>
      <c r="F8231" s="512" t="s">
        <v>2911</v>
      </c>
      <c r="G8231" s="512"/>
      <c r="H8231" s="62" t="s">
        <v>45</v>
      </c>
      <c r="I8231" s="572">
        <v>1</v>
      </c>
    </row>
    <row r="8232" spans="2:9" customFormat="1" ht="0.95" customHeight="1">
      <c r="B8232" s="78" t="s">
        <v>106</v>
      </c>
      <c r="C8232" s="68" t="s">
        <v>156</v>
      </c>
      <c r="D8232" s="375" t="s">
        <v>5</v>
      </c>
      <c r="E8232" s="375" t="s">
        <v>115</v>
      </c>
      <c r="F8232" s="510" t="s">
        <v>108</v>
      </c>
      <c r="G8232" s="510"/>
      <c r="H8232" s="69" t="s">
        <v>46</v>
      </c>
      <c r="I8232" s="573">
        <v>0.13</v>
      </c>
    </row>
    <row r="8233" spans="2:9" customFormat="1" ht="18" customHeight="1">
      <c r="B8233" s="78" t="s">
        <v>106</v>
      </c>
      <c r="C8233" s="68" t="s">
        <v>158</v>
      </c>
      <c r="D8233" s="375" t="s">
        <v>5</v>
      </c>
      <c r="E8233" s="375" t="s">
        <v>159</v>
      </c>
      <c r="F8233" s="510" t="s">
        <v>108</v>
      </c>
      <c r="G8233" s="510"/>
      <c r="H8233" s="69" t="s">
        <v>46</v>
      </c>
      <c r="I8233" s="573">
        <v>0.13</v>
      </c>
    </row>
    <row r="8234" spans="2:9" customFormat="1" ht="26.1" customHeight="1">
      <c r="B8234" s="72" t="s">
        <v>101</v>
      </c>
      <c r="C8234" s="63" t="s">
        <v>2909</v>
      </c>
      <c r="D8234" s="376" t="s">
        <v>16</v>
      </c>
      <c r="E8234" s="376" t="s">
        <v>2910</v>
      </c>
      <c r="F8234" s="509" t="s">
        <v>60</v>
      </c>
      <c r="G8234" s="509"/>
      <c r="H8234" s="64" t="s">
        <v>45</v>
      </c>
      <c r="I8234" s="577">
        <v>1</v>
      </c>
    </row>
    <row r="8235" spans="2:9" customFormat="1" ht="26.1" customHeight="1">
      <c r="B8235" s="72" t="s">
        <v>101</v>
      </c>
      <c r="C8235" s="63" t="s">
        <v>2903</v>
      </c>
      <c r="D8235" s="376" t="s">
        <v>16</v>
      </c>
      <c r="E8235" s="376" t="s">
        <v>2904</v>
      </c>
      <c r="F8235" s="509" t="s">
        <v>60</v>
      </c>
      <c r="G8235" s="509"/>
      <c r="H8235" s="64" t="s">
        <v>45</v>
      </c>
      <c r="I8235" s="577">
        <v>4</v>
      </c>
    </row>
    <row r="8236" spans="2:9" customFormat="1" ht="26.1" customHeight="1">
      <c r="B8236" s="72" t="s">
        <v>101</v>
      </c>
      <c r="C8236" s="63" t="s">
        <v>2905</v>
      </c>
      <c r="D8236" s="376" t="s">
        <v>16</v>
      </c>
      <c r="E8236" s="376" t="s">
        <v>2906</v>
      </c>
      <c r="F8236" s="509" t="s">
        <v>60</v>
      </c>
      <c r="G8236" s="509"/>
      <c r="H8236" s="64" t="s">
        <v>45</v>
      </c>
      <c r="I8236" s="577">
        <v>4</v>
      </c>
    </row>
    <row r="8237" spans="2:9" customFormat="1" ht="24" customHeight="1">
      <c r="B8237" s="72" t="s">
        <v>101</v>
      </c>
      <c r="C8237" s="63" t="s">
        <v>2912</v>
      </c>
      <c r="D8237" s="376" t="s">
        <v>16</v>
      </c>
      <c r="E8237" s="376" t="s">
        <v>2913</v>
      </c>
      <c r="F8237" s="509" t="s">
        <v>60</v>
      </c>
      <c r="G8237" s="509"/>
      <c r="H8237" s="64" t="s">
        <v>45</v>
      </c>
      <c r="I8237" s="577">
        <v>1</v>
      </c>
    </row>
    <row r="8238" spans="2:9" customFormat="1" ht="26.1" customHeight="1">
      <c r="B8238" s="72" t="s">
        <v>101</v>
      </c>
      <c r="C8238" s="63" t="s">
        <v>2907</v>
      </c>
      <c r="D8238" s="376" t="s">
        <v>16</v>
      </c>
      <c r="E8238" s="376" t="s">
        <v>2908</v>
      </c>
      <c r="F8238" s="509" t="s">
        <v>60</v>
      </c>
      <c r="G8238" s="509"/>
      <c r="H8238" s="64" t="s">
        <v>45</v>
      </c>
      <c r="I8238" s="577">
        <v>4</v>
      </c>
    </row>
    <row r="8239" spans="2:9" customFormat="1" ht="25.5" customHeight="1">
      <c r="B8239" s="74"/>
      <c r="C8239" s="574"/>
      <c r="D8239" s="574"/>
      <c r="E8239" s="574"/>
      <c r="F8239" s="574" t="s">
        <v>102</v>
      </c>
      <c r="G8239" s="575">
        <v>4.59</v>
      </c>
      <c r="H8239" s="574" t="s">
        <v>103</v>
      </c>
      <c r="I8239" s="75">
        <v>0</v>
      </c>
    </row>
    <row r="8240" spans="2:9" customFormat="1" ht="15.75" thickBot="1">
      <c r="B8240" s="74"/>
      <c r="C8240" s="574"/>
      <c r="D8240" s="574"/>
      <c r="E8240" s="574"/>
      <c r="F8240" s="574" t="s">
        <v>104</v>
      </c>
      <c r="G8240" s="575">
        <v>7.21</v>
      </c>
      <c r="H8240" s="574"/>
      <c r="I8240" s="576" t="s">
        <v>105</v>
      </c>
    </row>
    <row r="8241" spans="2:9" customFormat="1" ht="0.95" customHeight="1" thickTop="1">
      <c r="B8241" s="76"/>
      <c r="C8241" s="67"/>
      <c r="D8241" s="67"/>
      <c r="E8241" s="67"/>
      <c r="F8241" s="67"/>
      <c r="G8241" s="67"/>
      <c r="H8241" s="67"/>
      <c r="I8241" s="77"/>
    </row>
    <row r="8242" spans="2:9" customFormat="1" ht="18" customHeight="1">
      <c r="B8242" s="382" t="s">
        <v>5940</v>
      </c>
      <c r="C8242" s="383" t="s">
        <v>7</v>
      </c>
      <c r="D8242" s="377" t="s">
        <v>95</v>
      </c>
      <c r="E8242" s="377" t="s">
        <v>8</v>
      </c>
      <c r="F8242" s="511" t="s">
        <v>99</v>
      </c>
      <c r="G8242" s="511"/>
      <c r="H8242" s="384" t="s">
        <v>96</v>
      </c>
      <c r="I8242" s="385" t="s">
        <v>97</v>
      </c>
    </row>
    <row r="8243" spans="2:9" customFormat="1" ht="39" customHeight="1">
      <c r="B8243" s="71" t="s">
        <v>100</v>
      </c>
      <c r="C8243" s="61" t="s">
        <v>771</v>
      </c>
      <c r="D8243" s="378" t="s">
        <v>44</v>
      </c>
      <c r="E8243" s="378" t="s">
        <v>772</v>
      </c>
      <c r="F8243" s="512">
        <v>11.11</v>
      </c>
      <c r="G8243" s="512"/>
      <c r="H8243" s="62" t="s">
        <v>45</v>
      </c>
      <c r="I8243" s="572">
        <v>1</v>
      </c>
    </row>
    <row r="8244" spans="2:9" customFormat="1" ht="26.1" customHeight="1">
      <c r="B8244" s="78" t="s">
        <v>106</v>
      </c>
      <c r="C8244" s="68" t="s">
        <v>156</v>
      </c>
      <c r="D8244" s="375" t="s">
        <v>5</v>
      </c>
      <c r="E8244" s="375" t="s">
        <v>115</v>
      </c>
      <c r="F8244" s="510" t="s">
        <v>108</v>
      </c>
      <c r="G8244" s="510"/>
      <c r="H8244" s="69" t="s">
        <v>46</v>
      </c>
      <c r="I8244" s="573">
        <v>0.13</v>
      </c>
    </row>
    <row r="8245" spans="2:9" customFormat="1" ht="24" customHeight="1">
      <c r="B8245" s="78" t="s">
        <v>106</v>
      </c>
      <c r="C8245" s="68" t="s">
        <v>157</v>
      </c>
      <c r="D8245" s="375" t="s">
        <v>5</v>
      </c>
      <c r="E8245" s="375" t="s">
        <v>114</v>
      </c>
      <c r="F8245" s="510" t="s">
        <v>108</v>
      </c>
      <c r="G8245" s="510"/>
      <c r="H8245" s="69" t="s">
        <v>46</v>
      </c>
      <c r="I8245" s="573">
        <v>0.13</v>
      </c>
    </row>
    <row r="8246" spans="2:9" customFormat="1" ht="39" customHeight="1">
      <c r="B8246" s="74"/>
      <c r="C8246" s="574"/>
      <c r="D8246" s="574"/>
      <c r="E8246" s="574"/>
      <c r="F8246" s="574" t="s">
        <v>102</v>
      </c>
      <c r="G8246" s="575">
        <v>4.5599999999999996</v>
      </c>
      <c r="H8246" s="574" t="s">
        <v>103</v>
      </c>
      <c r="I8246" s="75">
        <v>0</v>
      </c>
    </row>
    <row r="8247" spans="2:9" customFormat="1" ht="26.1" customHeight="1" thickBot="1">
      <c r="B8247" s="74"/>
      <c r="C8247" s="574"/>
      <c r="D8247" s="574"/>
      <c r="E8247" s="574"/>
      <c r="F8247" s="574" t="s">
        <v>104</v>
      </c>
      <c r="G8247" s="575">
        <v>1.38</v>
      </c>
      <c r="H8247" s="574"/>
      <c r="I8247" s="576" t="s">
        <v>105</v>
      </c>
    </row>
    <row r="8248" spans="2:9" customFormat="1" ht="15.75" thickTop="1">
      <c r="B8248" s="76"/>
      <c r="C8248" s="67"/>
      <c r="D8248" s="67"/>
      <c r="E8248" s="67"/>
      <c r="F8248" s="67"/>
      <c r="G8248" s="67"/>
      <c r="H8248" s="67"/>
      <c r="I8248" s="77"/>
    </row>
    <row r="8249" spans="2:9" customFormat="1" ht="15">
      <c r="B8249" s="382" t="s">
        <v>1892</v>
      </c>
      <c r="C8249" s="383" t="s">
        <v>7</v>
      </c>
      <c r="D8249" s="377" t="s">
        <v>95</v>
      </c>
      <c r="E8249" s="377" t="s">
        <v>8</v>
      </c>
      <c r="F8249" s="511" t="s">
        <v>99</v>
      </c>
      <c r="G8249" s="511"/>
      <c r="H8249" s="384" t="s">
        <v>96</v>
      </c>
      <c r="I8249" s="385" t="s">
        <v>97</v>
      </c>
    </row>
    <row r="8250" spans="2:9" customFormat="1" ht="0.95" customHeight="1">
      <c r="B8250" s="71" t="s">
        <v>100</v>
      </c>
      <c r="C8250" s="61" t="s">
        <v>779</v>
      </c>
      <c r="D8250" s="378" t="s">
        <v>5</v>
      </c>
      <c r="E8250" s="378" t="s">
        <v>780</v>
      </c>
      <c r="F8250" s="512" t="s">
        <v>113</v>
      </c>
      <c r="G8250" s="512"/>
      <c r="H8250" s="62" t="s">
        <v>12</v>
      </c>
      <c r="I8250" s="572">
        <v>1</v>
      </c>
    </row>
    <row r="8251" spans="2:9" customFormat="1" ht="18" customHeight="1">
      <c r="B8251" s="78" t="s">
        <v>106</v>
      </c>
      <c r="C8251" s="68" t="s">
        <v>2914</v>
      </c>
      <c r="D8251" s="375" t="s">
        <v>5</v>
      </c>
      <c r="E8251" s="375" t="s">
        <v>2915</v>
      </c>
      <c r="F8251" s="510" t="s">
        <v>112</v>
      </c>
      <c r="G8251" s="510"/>
      <c r="H8251" s="69" t="s">
        <v>12</v>
      </c>
      <c r="I8251" s="573">
        <v>1</v>
      </c>
    </row>
    <row r="8252" spans="2:9" customFormat="1" ht="39" customHeight="1">
      <c r="B8252" s="78" t="s">
        <v>106</v>
      </c>
      <c r="C8252" s="68" t="s">
        <v>157</v>
      </c>
      <c r="D8252" s="375" t="s">
        <v>5</v>
      </c>
      <c r="E8252" s="375" t="s">
        <v>114</v>
      </c>
      <c r="F8252" s="510" t="s">
        <v>108</v>
      </c>
      <c r="G8252" s="510"/>
      <c r="H8252" s="69" t="s">
        <v>46</v>
      </c>
      <c r="I8252" s="573">
        <v>0.10440000000000001</v>
      </c>
    </row>
    <row r="8253" spans="2:9" customFormat="1" ht="24" customHeight="1">
      <c r="B8253" s="78" t="s">
        <v>106</v>
      </c>
      <c r="C8253" s="68" t="s">
        <v>156</v>
      </c>
      <c r="D8253" s="375" t="s">
        <v>5</v>
      </c>
      <c r="E8253" s="375" t="s">
        <v>115</v>
      </c>
      <c r="F8253" s="510" t="s">
        <v>108</v>
      </c>
      <c r="G8253" s="510"/>
      <c r="H8253" s="69" t="s">
        <v>46</v>
      </c>
      <c r="I8253" s="573">
        <v>0.10440000000000001</v>
      </c>
    </row>
    <row r="8254" spans="2:9" customFormat="1" ht="26.1" customHeight="1">
      <c r="B8254" s="78" t="s">
        <v>106</v>
      </c>
      <c r="C8254" s="68" t="s">
        <v>2916</v>
      </c>
      <c r="D8254" s="375" t="s">
        <v>5</v>
      </c>
      <c r="E8254" s="375" t="s">
        <v>2917</v>
      </c>
      <c r="F8254" s="510" t="s">
        <v>113</v>
      </c>
      <c r="G8254" s="510"/>
      <c r="H8254" s="69" t="s">
        <v>45</v>
      </c>
      <c r="I8254" s="573">
        <v>0.33329999999999999</v>
      </c>
    </row>
    <row r="8255" spans="2:9" customFormat="1" ht="39" customHeight="1">
      <c r="B8255" s="72" t="s">
        <v>101</v>
      </c>
      <c r="C8255" s="63" t="s">
        <v>2918</v>
      </c>
      <c r="D8255" s="376" t="s">
        <v>5</v>
      </c>
      <c r="E8255" s="376" t="s">
        <v>2919</v>
      </c>
      <c r="F8255" s="509" t="s">
        <v>60</v>
      </c>
      <c r="G8255" s="509"/>
      <c r="H8255" s="64" t="s">
        <v>12</v>
      </c>
      <c r="I8255" s="577">
        <v>1.05</v>
      </c>
    </row>
    <row r="8256" spans="2:9" customFormat="1" ht="26.1" customHeight="1">
      <c r="B8256" s="74"/>
      <c r="C8256" s="574"/>
      <c r="D8256" s="574"/>
      <c r="E8256" s="574"/>
      <c r="F8256" s="574" t="s">
        <v>102</v>
      </c>
      <c r="G8256" s="575">
        <v>6.79</v>
      </c>
      <c r="H8256" s="574" t="s">
        <v>103</v>
      </c>
      <c r="I8256" s="75">
        <v>0</v>
      </c>
    </row>
    <row r="8257" spans="2:9" customFormat="1" ht="15.75" thickBot="1">
      <c r="B8257" s="74"/>
      <c r="C8257" s="574"/>
      <c r="D8257" s="574"/>
      <c r="E8257" s="574"/>
      <c r="F8257" s="574" t="s">
        <v>104</v>
      </c>
      <c r="G8257" s="575">
        <v>5.22</v>
      </c>
      <c r="H8257" s="574"/>
      <c r="I8257" s="576" t="s">
        <v>105</v>
      </c>
    </row>
    <row r="8258" spans="2:9" customFormat="1" ht="15.75" thickTop="1">
      <c r="B8258" s="76"/>
      <c r="C8258" s="67"/>
      <c r="D8258" s="67"/>
      <c r="E8258" s="67"/>
      <c r="F8258" s="67"/>
      <c r="G8258" s="67"/>
      <c r="H8258" s="67"/>
      <c r="I8258" s="77"/>
    </row>
    <row r="8259" spans="2:9" customFormat="1" ht="0.95" customHeight="1">
      <c r="B8259" s="382" t="s">
        <v>1893</v>
      </c>
      <c r="C8259" s="383" t="s">
        <v>7</v>
      </c>
      <c r="D8259" s="377" t="s">
        <v>95</v>
      </c>
      <c r="E8259" s="377" t="s">
        <v>8</v>
      </c>
      <c r="F8259" s="511" t="s">
        <v>99</v>
      </c>
      <c r="G8259" s="511"/>
      <c r="H8259" s="384" t="s">
        <v>96</v>
      </c>
      <c r="I8259" s="385" t="s">
        <v>97</v>
      </c>
    </row>
    <row r="8260" spans="2:9" customFormat="1" ht="18" customHeight="1">
      <c r="B8260" s="71" t="s">
        <v>100</v>
      </c>
      <c r="C8260" s="61" t="s">
        <v>781</v>
      </c>
      <c r="D8260" s="378" t="s">
        <v>5</v>
      </c>
      <c r="E8260" s="378" t="s">
        <v>782</v>
      </c>
      <c r="F8260" s="512" t="s">
        <v>112</v>
      </c>
      <c r="G8260" s="512"/>
      <c r="H8260" s="62" t="s">
        <v>45</v>
      </c>
      <c r="I8260" s="572">
        <v>1</v>
      </c>
    </row>
    <row r="8261" spans="2:9" customFormat="1" ht="39" customHeight="1">
      <c r="B8261" s="78" t="s">
        <v>106</v>
      </c>
      <c r="C8261" s="68" t="s">
        <v>158</v>
      </c>
      <c r="D8261" s="375" t="s">
        <v>5</v>
      </c>
      <c r="E8261" s="375" t="s">
        <v>159</v>
      </c>
      <c r="F8261" s="510" t="s">
        <v>108</v>
      </c>
      <c r="G8261" s="510"/>
      <c r="H8261" s="69" t="s">
        <v>46</v>
      </c>
      <c r="I8261" s="573">
        <v>0.17399999999999999</v>
      </c>
    </row>
    <row r="8262" spans="2:9" customFormat="1" ht="26.1" customHeight="1">
      <c r="B8262" s="78" t="s">
        <v>106</v>
      </c>
      <c r="C8262" s="68" t="s">
        <v>160</v>
      </c>
      <c r="D8262" s="375" t="s">
        <v>5</v>
      </c>
      <c r="E8262" s="375" t="s">
        <v>161</v>
      </c>
      <c r="F8262" s="510" t="s">
        <v>108</v>
      </c>
      <c r="G8262" s="510"/>
      <c r="H8262" s="69" t="s">
        <v>46</v>
      </c>
      <c r="I8262" s="573">
        <v>0.17399999999999999</v>
      </c>
    </row>
    <row r="8263" spans="2:9" customFormat="1" ht="24" customHeight="1">
      <c r="B8263" s="78" t="s">
        <v>106</v>
      </c>
      <c r="C8263" s="68" t="s">
        <v>2681</v>
      </c>
      <c r="D8263" s="375" t="s">
        <v>5</v>
      </c>
      <c r="E8263" s="375" t="s">
        <v>2682</v>
      </c>
      <c r="F8263" s="510" t="s">
        <v>108</v>
      </c>
      <c r="G8263" s="510"/>
      <c r="H8263" s="69" t="s">
        <v>46</v>
      </c>
      <c r="I8263" s="573">
        <v>0.17399999999999999</v>
      </c>
    </row>
    <row r="8264" spans="2:9" customFormat="1" ht="24" customHeight="1">
      <c r="B8264" s="72" t="s">
        <v>101</v>
      </c>
      <c r="C8264" s="63" t="s">
        <v>2598</v>
      </c>
      <c r="D8264" s="376" t="s">
        <v>5</v>
      </c>
      <c r="E8264" s="376" t="s">
        <v>2599</v>
      </c>
      <c r="F8264" s="509" t="s">
        <v>60</v>
      </c>
      <c r="G8264" s="509"/>
      <c r="H8264" s="64" t="s">
        <v>13</v>
      </c>
      <c r="I8264" s="577">
        <v>1.7999999999999999E-2</v>
      </c>
    </row>
    <row r="8265" spans="2:9" customFormat="1" ht="26.1" customHeight="1">
      <c r="B8265" s="72" t="s">
        <v>101</v>
      </c>
      <c r="C8265" s="63" t="s">
        <v>2920</v>
      </c>
      <c r="D8265" s="376" t="s">
        <v>5</v>
      </c>
      <c r="E8265" s="376" t="s">
        <v>2921</v>
      </c>
      <c r="F8265" s="509" t="s">
        <v>60</v>
      </c>
      <c r="G8265" s="509"/>
      <c r="H8265" s="64" t="s">
        <v>45</v>
      </c>
      <c r="I8265" s="577">
        <v>1</v>
      </c>
    </row>
    <row r="8266" spans="2:9" customFormat="1" ht="15">
      <c r="B8266" s="74"/>
      <c r="C8266" s="574"/>
      <c r="D8266" s="574"/>
      <c r="E8266" s="574"/>
      <c r="F8266" s="574" t="s">
        <v>102</v>
      </c>
      <c r="G8266" s="575">
        <v>9.6199999999999992</v>
      </c>
      <c r="H8266" s="574" t="s">
        <v>103</v>
      </c>
      <c r="I8266" s="75">
        <v>0</v>
      </c>
    </row>
    <row r="8267" spans="2:9" customFormat="1" ht="15.75" thickBot="1">
      <c r="B8267" s="74"/>
      <c r="C8267" s="574"/>
      <c r="D8267" s="574"/>
      <c r="E8267" s="574"/>
      <c r="F8267" s="574" t="s">
        <v>104</v>
      </c>
      <c r="G8267" s="575">
        <v>13.36</v>
      </c>
      <c r="H8267" s="574"/>
      <c r="I8267" s="576" t="s">
        <v>105</v>
      </c>
    </row>
    <row r="8268" spans="2:9" customFormat="1" ht="0.95" customHeight="1" thickTop="1">
      <c r="B8268" s="76"/>
      <c r="C8268" s="67"/>
      <c r="D8268" s="67"/>
      <c r="E8268" s="67"/>
      <c r="F8268" s="67"/>
      <c r="G8268" s="67"/>
      <c r="H8268" s="67"/>
      <c r="I8268" s="77"/>
    </row>
    <row r="8269" spans="2:9" customFormat="1" ht="18" customHeight="1">
      <c r="B8269" s="382" t="s">
        <v>1895</v>
      </c>
      <c r="C8269" s="383" t="s">
        <v>7</v>
      </c>
      <c r="D8269" s="377" t="s">
        <v>95</v>
      </c>
      <c r="E8269" s="377" t="s">
        <v>8</v>
      </c>
      <c r="F8269" s="511" t="s">
        <v>99</v>
      </c>
      <c r="G8269" s="511"/>
      <c r="H8269" s="384" t="s">
        <v>96</v>
      </c>
      <c r="I8269" s="385" t="s">
        <v>97</v>
      </c>
    </row>
    <row r="8270" spans="2:9" customFormat="1" ht="39" customHeight="1">
      <c r="B8270" s="71" t="s">
        <v>100</v>
      </c>
      <c r="C8270" s="61" t="s">
        <v>785</v>
      </c>
      <c r="D8270" s="378" t="s">
        <v>44</v>
      </c>
      <c r="E8270" s="378" t="s">
        <v>786</v>
      </c>
      <c r="F8270" s="512">
        <v>63</v>
      </c>
      <c r="G8270" s="512"/>
      <c r="H8270" s="62" t="s">
        <v>12</v>
      </c>
      <c r="I8270" s="572">
        <v>1</v>
      </c>
    </row>
    <row r="8271" spans="2:9" customFormat="1" ht="26.1" customHeight="1">
      <c r="B8271" s="78" t="s">
        <v>106</v>
      </c>
      <c r="C8271" s="68" t="s">
        <v>156</v>
      </c>
      <c r="D8271" s="375" t="s">
        <v>5</v>
      </c>
      <c r="E8271" s="375" t="s">
        <v>115</v>
      </c>
      <c r="F8271" s="510" t="s">
        <v>108</v>
      </c>
      <c r="G8271" s="510"/>
      <c r="H8271" s="69" t="s">
        <v>46</v>
      </c>
      <c r="I8271" s="573">
        <v>0.3</v>
      </c>
    </row>
    <row r="8272" spans="2:9" customFormat="1" ht="24" customHeight="1">
      <c r="B8272" s="78" t="s">
        <v>106</v>
      </c>
      <c r="C8272" s="68" t="s">
        <v>157</v>
      </c>
      <c r="D8272" s="375" t="s">
        <v>5</v>
      </c>
      <c r="E8272" s="375" t="s">
        <v>114</v>
      </c>
      <c r="F8272" s="510" t="s">
        <v>108</v>
      </c>
      <c r="G8272" s="510"/>
      <c r="H8272" s="69" t="s">
        <v>46</v>
      </c>
      <c r="I8272" s="573">
        <v>0.3</v>
      </c>
    </row>
    <row r="8273" spans="2:9" customFormat="1" ht="26.1" customHeight="1">
      <c r="B8273" s="72" t="s">
        <v>101</v>
      </c>
      <c r="C8273" s="63" t="s">
        <v>2922</v>
      </c>
      <c r="D8273" s="376" t="s">
        <v>44</v>
      </c>
      <c r="E8273" s="376" t="s">
        <v>2090</v>
      </c>
      <c r="F8273" s="509" t="s">
        <v>60</v>
      </c>
      <c r="G8273" s="509"/>
      <c r="H8273" s="64" t="s">
        <v>12</v>
      </c>
      <c r="I8273" s="577">
        <v>1.1000000000000001</v>
      </c>
    </row>
    <row r="8274" spans="2:9" customFormat="1" ht="24" customHeight="1">
      <c r="B8274" s="74"/>
      <c r="C8274" s="574"/>
      <c r="D8274" s="574"/>
      <c r="E8274" s="574"/>
      <c r="F8274" s="574" t="s">
        <v>102</v>
      </c>
      <c r="G8274" s="575">
        <v>10.55</v>
      </c>
      <c r="H8274" s="574" t="s">
        <v>103</v>
      </c>
      <c r="I8274" s="75">
        <v>0</v>
      </c>
    </row>
    <row r="8275" spans="2:9" customFormat="1" ht="26.1" customHeight="1" thickBot="1">
      <c r="B8275" s="74"/>
      <c r="C8275" s="574"/>
      <c r="D8275" s="574"/>
      <c r="E8275" s="574"/>
      <c r="F8275" s="574" t="s">
        <v>104</v>
      </c>
      <c r="G8275" s="575">
        <v>5.03</v>
      </c>
      <c r="H8275" s="574"/>
      <c r="I8275" s="576" t="s">
        <v>105</v>
      </c>
    </row>
    <row r="8276" spans="2:9" customFormat="1" ht="25.5" customHeight="1" thickTop="1">
      <c r="B8276" s="76"/>
      <c r="C8276" s="67"/>
      <c r="D8276" s="67"/>
      <c r="E8276" s="67"/>
      <c r="F8276" s="67"/>
      <c r="G8276" s="67"/>
      <c r="H8276" s="67"/>
      <c r="I8276" s="77"/>
    </row>
    <row r="8277" spans="2:9" customFormat="1" ht="15">
      <c r="B8277" s="382" t="s">
        <v>1896</v>
      </c>
      <c r="C8277" s="383" t="s">
        <v>7</v>
      </c>
      <c r="D8277" s="377" t="s">
        <v>95</v>
      </c>
      <c r="E8277" s="377" t="s">
        <v>8</v>
      </c>
      <c r="F8277" s="511" t="s">
        <v>99</v>
      </c>
      <c r="G8277" s="511"/>
      <c r="H8277" s="384" t="s">
        <v>96</v>
      </c>
      <c r="I8277" s="385" t="s">
        <v>97</v>
      </c>
    </row>
    <row r="8278" spans="2:9" customFormat="1" ht="0.95" customHeight="1">
      <c r="B8278" s="71" t="s">
        <v>100</v>
      </c>
      <c r="C8278" s="61" t="s">
        <v>787</v>
      </c>
      <c r="D8278" s="378" t="s">
        <v>44</v>
      </c>
      <c r="E8278" s="378" t="s">
        <v>788</v>
      </c>
      <c r="F8278" s="512">
        <v>63</v>
      </c>
      <c r="G8278" s="512"/>
      <c r="H8278" s="62" t="s">
        <v>12</v>
      </c>
      <c r="I8278" s="572">
        <v>1</v>
      </c>
    </row>
    <row r="8279" spans="2:9" customFormat="1" ht="18" customHeight="1">
      <c r="B8279" s="78" t="s">
        <v>106</v>
      </c>
      <c r="C8279" s="68" t="s">
        <v>156</v>
      </c>
      <c r="D8279" s="375" t="s">
        <v>5</v>
      </c>
      <c r="E8279" s="375" t="s">
        <v>115</v>
      </c>
      <c r="F8279" s="510" t="s">
        <v>108</v>
      </c>
      <c r="G8279" s="510"/>
      <c r="H8279" s="69" t="s">
        <v>46</v>
      </c>
      <c r="I8279" s="573">
        <v>0.3</v>
      </c>
    </row>
    <row r="8280" spans="2:9" customFormat="1" ht="51.95" customHeight="1">
      <c r="B8280" s="78" t="s">
        <v>106</v>
      </c>
      <c r="C8280" s="68" t="s">
        <v>157</v>
      </c>
      <c r="D8280" s="375" t="s">
        <v>5</v>
      </c>
      <c r="E8280" s="375" t="s">
        <v>114</v>
      </c>
      <c r="F8280" s="510" t="s">
        <v>108</v>
      </c>
      <c r="G8280" s="510"/>
      <c r="H8280" s="69" t="s">
        <v>46</v>
      </c>
      <c r="I8280" s="573">
        <v>0.3</v>
      </c>
    </row>
    <row r="8281" spans="2:9" customFormat="1" ht="26.1" customHeight="1">
      <c r="B8281" s="72" t="s">
        <v>101</v>
      </c>
      <c r="C8281" s="63" t="s">
        <v>2923</v>
      </c>
      <c r="D8281" s="376" t="s">
        <v>44</v>
      </c>
      <c r="E8281" s="376" t="s">
        <v>2092</v>
      </c>
      <c r="F8281" s="509" t="s">
        <v>60</v>
      </c>
      <c r="G8281" s="509"/>
      <c r="H8281" s="64" t="s">
        <v>12</v>
      </c>
      <c r="I8281" s="577">
        <v>1.1000000000000001</v>
      </c>
    </row>
    <row r="8282" spans="2:9" customFormat="1" ht="24" customHeight="1">
      <c r="B8282" s="74"/>
      <c r="C8282" s="574"/>
      <c r="D8282" s="574"/>
      <c r="E8282" s="574"/>
      <c r="F8282" s="574" t="s">
        <v>102</v>
      </c>
      <c r="G8282" s="575">
        <v>10.55</v>
      </c>
      <c r="H8282" s="574" t="s">
        <v>103</v>
      </c>
      <c r="I8282" s="75">
        <v>0</v>
      </c>
    </row>
    <row r="8283" spans="2:9" customFormat="1" ht="25.5" customHeight="1" thickBot="1">
      <c r="B8283" s="74"/>
      <c r="C8283" s="574"/>
      <c r="D8283" s="574"/>
      <c r="E8283" s="574"/>
      <c r="F8283" s="574" t="s">
        <v>104</v>
      </c>
      <c r="G8283" s="575">
        <v>5.04</v>
      </c>
      <c r="H8283" s="574"/>
      <c r="I8283" s="576" t="s">
        <v>105</v>
      </c>
    </row>
    <row r="8284" spans="2:9" customFormat="1" ht="15.75" thickTop="1">
      <c r="B8284" s="76"/>
      <c r="C8284" s="67"/>
      <c r="D8284" s="67"/>
      <c r="E8284" s="67"/>
      <c r="F8284" s="67"/>
      <c r="G8284" s="67"/>
      <c r="H8284" s="67"/>
      <c r="I8284" s="77"/>
    </row>
    <row r="8285" spans="2:9" customFormat="1" ht="0.95" customHeight="1">
      <c r="B8285" s="382" t="s">
        <v>1897</v>
      </c>
      <c r="C8285" s="383" t="s">
        <v>7</v>
      </c>
      <c r="D8285" s="377" t="s">
        <v>95</v>
      </c>
      <c r="E8285" s="377" t="s">
        <v>8</v>
      </c>
      <c r="F8285" s="511" t="s">
        <v>99</v>
      </c>
      <c r="G8285" s="511"/>
      <c r="H8285" s="384" t="s">
        <v>96</v>
      </c>
      <c r="I8285" s="385" t="s">
        <v>97</v>
      </c>
    </row>
    <row r="8286" spans="2:9" customFormat="1" ht="18" customHeight="1">
      <c r="B8286" s="71" t="s">
        <v>100</v>
      </c>
      <c r="C8286" s="61" t="s">
        <v>789</v>
      </c>
      <c r="D8286" s="378" t="s">
        <v>44</v>
      </c>
      <c r="E8286" s="378" t="s">
        <v>790</v>
      </c>
      <c r="F8286" s="512">
        <v>63</v>
      </c>
      <c r="G8286" s="512"/>
      <c r="H8286" s="62" t="s">
        <v>12</v>
      </c>
      <c r="I8286" s="572">
        <v>1</v>
      </c>
    </row>
    <row r="8287" spans="2:9" customFormat="1" ht="51.95" customHeight="1">
      <c r="B8287" s="78" t="s">
        <v>106</v>
      </c>
      <c r="C8287" s="68" t="s">
        <v>156</v>
      </c>
      <c r="D8287" s="375" t="s">
        <v>5</v>
      </c>
      <c r="E8287" s="375" t="s">
        <v>115</v>
      </c>
      <c r="F8287" s="510" t="s">
        <v>108</v>
      </c>
      <c r="G8287" s="510"/>
      <c r="H8287" s="69" t="s">
        <v>46</v>
      </c>
      <c r="I8287" s="573">
        <v>0.3</v>
      </c>
    </row>
    <row r="8288" spans="2:9" customFormat="1" ht="26.1" customHeight="1">
      <c r="B8288" s="78" t="s">
        <v>106</v>
      </c>
      <c r="C8288" s="68" t="s">
        <v>157</v>
      </c>
      <c r="D8288" s="375" t="s">
        <v>5</v>
      </c>
      <c r="E8288" s="375" t="s">
        <v>114</v>
      </c>
      <c r="F8288" s="510" t="s">
        <v>108</v>
      </c>
      <c r="G8288" s="510"/>
      <c r="H8288" s="69" t="s">
        <v>46</v>
      </c>
      <c r="I8288" s="573">
        <v>0.3</v>
      </c>
    </row>
    <row r="8289" spans="2:9" customFormat="1" ht="24" customHeight="1">
      <c r="B8289" s="72" t="s">
        <v>101</v>
      </c>
      <c r="C8289" s="63" t="s">
        <v>2924</v>
      </c>
      <c r="D8289" s="376" t="s">
        <v>44</v>
      </c>
      <c r="E8289" s="376" t="s">
        <v>2094</v>
      </c>
      <c r="F8289" s="509" t="s">
        <v>60</v>
      </c>
      <c r="G8289" s="509"/>
      <c r="H8289" s="64" t="s">
        <v>12</v>
      </c>
      <c r="I8289" s="577">
        <v>1.1000000000000001</v>
      </c>
    </row>
    <row r="8290" spans="2:9" customFormat="1" ht="25.5" customHeight="1">
      <c r="B8290" s="74"/>
      <c r="C8290" s="574"/>
      <c r="D8290" s="574"/>
      <c r="E8290" s="574"/>
      <c r="F8290" s="574" t="s">
        <v>102</v>
      </c>
      <c r="G8290" s="575">
        <v>10.55</v>
      </c>
      <c r="H8290" s="574" t="s">
        <v>103</v>
      </c>
      <c r="I8290" s="75">
        <v>0</v>
      </c>
    </row>
    <row r="8291" spans="2:9" customFormat="1" ht="15.75" thickBot="1">
      <c r="B8291" s="74"/>
      <c r="C8291" s="574"/>
      <c r="D8291" s="574"/>
      <c r="E8291" s="574"/>
      <c r="F8291" s="574" t="s">
        <v>104</v>
      </c>
      <c r="G8291" s="575">
        <v>7.28</v>
      </c>
      <c r="H8291" s="574"/>
      <c r="I8291" s="576" t="s">
        <v>105</v>
      </c>
    </row>
    <row r="8292" spans="2:9" customFormat="1" ht="0.95" customHeight="1" thickTop="1">
      <c r="B8292" s="76"/>
      <c r="C8292" s="67"/>
      <c r="D8292" s="67"/>
      <c r="E8292" s="67"/>
      <c r="F8292" s="67"/>
      <c r="G8292" s="67"/>
      <c r="H8292" s="67"/>
      <c r="I8292" s="77"/>
    </row>
    <row r="8293" spans="2:9" customFormat="1" ht="18" customHeight="1">
      <c r="B8293" s="382" t="s">
        <v>1898</v>
      </c>
      <c r="C8293" s="383" t="s">
        <v>7</v>
      </c>
      <c r="D8293" s="377" t="s">
        <v>95</v>
      </c>
      <c r="E8293" s="377" t="s">
        <v>8</v>
      </c>
      <c r="F8293" s="511" t="s">
        <v>99</v>
      </c>
      <c r="G8293" s="511"/>
      <c r="H8293" s="384" t="s">
        <v>96</v>
      </c>
      <c r="I8293" s="385" t="s">
        <v>97</v>
      </c>
    </row>
    <row r="8294" spans="2:9" customFormat="1" ht="39" customHeight="1">
      <c r="B8294" s="71" t="s">
        <v>100</v>
      </c>
      <c r="C8294" s="61" t="s">
        <v>791</v>
      </c>
      <c r="D8294" s="378" t="s">
        <v>44</v>
      </c>
      <c r="E8294" s="378" t="s">
        <v>792</v>
      </c>
      <c r="F8294" s="512">
        <v>63</v>
      </c>
      <c r="G8294" s="512"/>
      <c r="H8294" s="62" t="s">
        <v>12</v>
      </c>
      <c r="I8294" s="572">
        <v>1</v>
      </c>
    </row>
    <row r="8295" spans="2:9" customFormat="1" ht="65.099999999999994" customHeight="1">
      <c r="B8295" s="78" t="s">
        <v>106</v>
      </c>
      <c r="C8295" s="68" t="s">
        <v>156</v>
      </c>
      <c r="D8295" s="375" t="s">
        <v>5</v>
      </c>
      <c r="E8295" s="375" t="s">
        <v>115</v>
      </c>
      <c r="F8295" s="510" t="s">
        <v>108</v>
      </c>
      <c r="G8295" s="510"/>
      <c r="H8295" s="69" t="s">
        <v>46</v>
      </c>
      <c r="I8295" s="573">
        <v>0.3</v>
      </c>
    </row>
    <row r="8296" spans="2:9" customFormat="1" ht="24" customHeight="1">
      <c r="B8296" s="78" t="s">
        <v>106</v>
      </c>
      <c r="C8296" s="68" t="s">
        <v>157</v>
      </c>
      <c r="D8296" s="375" t="s">
        <v>5</v>
      </c>
      <c r="E8296" s="375" t="s">
        <v>114</v>
      </c>
      <c r="F8296" s="510" t="s">
        <v>108</v>
      </c>
      <c r="G8296" s="510"/>
      <c r="H8296" s="69" t="s">
        <v>46</v>
      </c>
      <c r="I8296" s="573">
        <v>0.3</v>
      </c>
    </row>
    <row r="8297" spans="2:9" customFormat="1" ht="26.1" customHeight="1">
      <c r="B8297" s="72" t="s">
        <v>101</v>
      </c>
      <c r="C8297" s="63" t="s">
        <v>2925</v>
      </c>
      <c r="D8297" s="376" t="s">
        <v>44</v>
      </c>
      <c r="E8297" s="376" t="s">
        <v>2096</v>
      </c>
      <c r="F8297" s="509" t="s">
        <v>60</v>
      </c>
      <c r="G8297" s="509"/>
      <c r="H8297" s="64" t="s">
        <v>12</v>
      </c>
      <c r="I8297" s="577">
        <v>1.1000000000000001</v>
      </c>
    </row>
    <row r="8298" spans="2:9" customFormat="1" ht="26.1" customHeight="1">
      <c r="B8298" s="74"/>
      <c r="C8298" s="574"/>
      <c r="D8298" s="574"/>
      <c r="E8298" s="574"/>
      <c r="F8298" s="574" t="s">
        <v>102</v>
      </c>
      <c r="G8298" s="575">
        <v>10.55</v>
      </c>
      <c r="H8298" s="574" t="s">
        <v>103</v>
      </c>
      <c r="I8298" s="75">
        <v>0</v>
      </c>
    </row>
    <row r="8299" spans="2:9" customFormat="1" ht="15.75" thickBot="1">
      <c r="B8299" s="74"/>
      <c r="C8299" s="574"/>
      <c r="D8299" s="574"/>
      <c r="E8299" s="574"/>
      <c r="F8299" s="574" t="s">
        <v>104</v>
      </c>
      <c r="G8299" s="575">
        <v>8.1</v>
      </c>
      <c r="H8299" s="574"/>
      <c r="I8299" s="576" t="s">
        <v>105</v>
      </c>
    </row>
    <row r="8300" spans="2:9" customFormat="1" ht="15.75" thickTop="1">
      <c r="B8300" s="76"/>
      <c r="C8300" s="67"/>
      <c r="D8300" s="67"/>
      <c r="E8300" s="67"/>
      <c r="F8300" s="67"/>
      <c r="G8300" s="67"/>
      <c r="H8300" s="67"/>
      <c r="I8300" s="77"/>
    </row>
    <row r="8301" spans="2:9" customFormat="1" ht="0.95" customHeight="1">
      <c r="B8301" s="382" t="s">
        <v>1899</v>
      </c>
      <c r="C8301" s="383" t="s">
        <v>7</v>
      </c>
      <c r="D8301" s="377" t="s">
        <v>95</v>
      </c>
      <c r="E8301" s="377" t="s">
        <v>8</v>
      </c>
      <c r="F8301" s="511" t="s">
        <v>99</v>
      </c>
      <c r="G8301" s="511"/>
      <c r="H8301" s="384" t="s">
        <v>96</v>
      </c>
      <c r="I8301" s="385" t="s">
        <v>97</v>
      </c>
    </row>
    <row r="8302" spans="2:9" customFormat="1" ht="18" customHeight="1">
      <c r="B8302" s="71" t="s">
        <v>100</v>
      </c>
      <c r="C8302" s="61" t="s">
        <v>793</v>
      </c>
      <c r="D8302" s="378" t="s">
        <v>44</v>
      </c>
      <c r="E8302" s="378" t="s">
        <v>794</v>
      </c>
      <c r="F8302" s="512">
        <v>63</v>
      </c>
      <c r="G8302" s="512"/>
      <c r="H8302" s="62" t="s">
        <v>12</v>
      </c>
      <c r="I8302" s="572">
        <v>1</v>
      </c>
    </row>
    <row r="8303" spans="2:9" customFormat="1" ht="39" customHeight="1">
      <c r="B8303" s="78" t="s">
        <v>106</v>
      </c>
      <c r="C8303" s="68" t="s">
        <v>156</v>
      </c>
      <c r="D8303" s="375" t="s">
        <v>5</v>
      </c>
      <c r="E8303" s="375" t="s">
        <v>115</v>
      </c>
      <c r="F8303" s="510" t="s">
        <v>108</v>
      </c>
      <c r="G8303" s="510"/>
      <c r="H8303" s="69" t="s">
        <v>46</v>
      </c>
      <c r="I8303" s="573">
        <v>0.3</v>
      </c>
    </row>
    <row r="8304" spans="2:9" customFormat="1" ht="26.1" customHeight="1">
      <c r="B8304" s="78" t="s">
        <v>106</v>
      </c>
      <c r="C8304" s="68" t="s">
        <v>157</v>
      </c>
      <c r="D8304" s="375" t="s">
        <v>5</v>
      </c>
      <c r="E8304" s="375" t="s">
        <v>114</v>
      </c>
      <c r="F8304" s="510" t="s">
        <v>108</v>
      </c>
      <c r="G8304" s="510"/>
      <c r="H8304" s="69" t="s">
        <v>46</v>
      </c>
      <c r="I8304" s="573">
        <v>0.3</v>
      </c>
    </row>
    <row r="8305" spans="2:9" customFormat="1" ht="24" customHeight="1">
      <c r="B8305" s="72" t="s">
        <v>101</v>
      </c>
      <c r="C8305" s="63" t="s">
        <v>2926</v>
      </c>
      <c r="D8305" s="376" t="s">
        <v>44</v>
      </c>
      <c r="E8305" s="376" t="s">
        <v>2098</v>
      </c>
      <c r="F8305" s="509" t="s">
        <v>60</v>
      </c>
      <c r="G8305" s="509"/>
      <c r="H8305" s="64" t="s">
        <v>12</v>
      </c>
      <c r="I8305" s="577">
        <v>1.1000000000000001</v>
      </c>
    </row>
    <row r="8306" spans="2:9" customFormat="1" ht="51.95" customHeight="1">
      <c r="B8306" s="74"/>
      <c r="C8306" s="574"/>
      <c r="D8306" s="574"/>
      <c r="E8306" s="574"/>
      <c r="F8306" s="574" t="s">
        <v>102</v>
      </c>
      <c r="G8306" s="575">
        <v>10.55</v>
      </c>
      <c r="H8306" s="574" t="s">
        <v>103</v>
      </c>
      <c r="I8306" s="75">
        <v>0</v>
      </c>
    </row>
    <row r="8307" spans="2:9" customFormat="1" ht="39" customHeight="1" thickBot="1">
      <c r="B8307" s="74"/>
      <c r="C8307" s="574"/>
      <c r="D8307" s="574"/>
      <c r="E8307" s="574"/>
      <c r="F8307" s="574" t="s">
        <v>104</v>
      </c>
      <c r="G8307" s="575">
        <v>8.89</v>
      </c>
      <c r="H8307" s="574"/>
      <c r="I8307" s="576" t="s">
        <v>105</v>
      </c>
    </row>
    <row r="8308" spans="2:9" customFormat="1" ht="26.1" customHeight="1" thickTop="1">
      <c r="B8308" s="76"/>
      <c r="C8308" s="67"/>
      <c r="D8308" s="67"/>
      <c r="E8308" s="67"/>
      <c r="F8308" s="67"/>
      <c r="G8308" s="67"/>
      <c r="H8308" s="67"/>
      <c r="I8308" s="77"/>
    </row>
    <row r="8309" spans="2:9" customFormat="1" ht="15">
      <c r="B8309" s="382" t="s">
        <v>5943</v>
      </c>
      <c r="C8309" s="383" t="s">
        <v>7</v>
      </c>
      <c r="D8309" s="377" t="s">
        <v>95</v>
      </c>
      <c r="E8309" s="377" t="s">
        <v>8</v>
      </c>
      <c r="F8309" s="511" t="s">
        <v>99</v>
      </c>
      <c r="G8309" s="511"/>
      <c r="H8309" s="384" t="s">
        <v>96</v>
      </c>
      <c r="I8309" s="385" t="s">
        <v>97</v>
      </c>
    </row>
    <row r="8310" spans="2:9" customFormat="1" ht="25.5" customHeight="1">
      <c r="B8310" s="71" t="s">
        <v>100</v>
      </c>
      <c r="C8310" s="61" t="s">
        <v>795</v>
      </c>
      <c r="D8310" s="378" t="s">
        <v>44</v>
      </c>
      <c r="E8310" s="378" t="s">
        <v>796</v>
      </c>
      <c r="F8310" s="512">
        <v>63</v>
      </c>
      <c r="G8310" s="512"/>
      <c r="H8310" s="62" t="s">
        <v>12</v>
      </c>
      <c r="I8310" s="572">
        <v>1</v>
      </c>
    </row>
    <row r="8311" spans="2:9" customFormat="1" ht="0.95" customHeight="1">
      <c r="B8311" s="78" t="s">
        <v>106</v>
      </c>
      <c r="C8311" s="68" t="s">
        <v>156</v>
      </c>
      <c r="D8311" s="375" t="s">
        <v>5</v>
      </c>
      <c r="E8311" s="375" t="s">
        <v>115</v>
      </c>
      <c r="F8311" s="510" t="s">
        <v>108</v>
      </c>
      <c r="G8311" s="510"/>
      <c r="H8311" s="69" t="s">
        <v>46</v>
      </c>
      <c r="I8311" s="573">
        <v>0.3</v>
      </c>
    </row>
    <row r="8312" spans="2:9" customFormat="1" ht="18" customHeight="1">
      <c r="B8312" s="78" t="s">
        <v>106</v>
      </c>
      <c r="C8312" s="68" t="s">
        <v>157</v>
      </c>
      <c r="D8312" s="375" t="s">
        <v>5</v>
      </c>
      <c r="E8312" s="375" t="s">
        <v>114</v>
      </c>
      <c r="F8312" s="510" t="s">
        <v>108</v>
      </c>
      <c r="G8312" s="510"/>
      <c r="H8312" s="69" t="s">
        <v>46</v>
      </c>
      <c r="I8312" s="573">
        <v>0.3</v>
      </c>
    </row>
    <row r="8313" spans="2:9" customFormat="1" ht="39" customHeight="1">
      <c r="B8313" s="72" t="s">
        <v>101</v>
      </c>
      <c r="C8313" s="63" t="s">
        <v>2927</v>
      </c>
      <c r="D8313" s="376" t="s">
        <v>44</v>
      </c>
      <c r="E8313" s="376" t="s">
        <v>2100</v>
      </c>
      <c r="F8313" s="509" t="s">
        <v>60</v>
      </c>
      <c r="G8313" s="509"/>
      <c r="H8313" s="64" t="s">
        <v>12</v>
      </c>
      <c r="I8313" s="577">
        <v>1.1000000000000001</v>
      </c>
    </row>
    <row r="8314" spans="2:9" customFormat="1" ht="65.099999999999994" customHeight="1">
      <c r="B8314" s="74"/>
      <c r="C8314" s="574"/>
      <c r="D8314" s="574"/>
      <c r="E8314" s="574"/>
      <c r="F8314" s="574" t="s">
        <v>102</v>
      </c>
      <c r="G8314" s="575">
        <v>10.55</v>
      </c>
      <c r="H8314" s="574" t="s">
        <v>103</v>
      </c>
      <c r="I8314" s="75">
        <v>0</v>
      </c>
    </row>
    <row r="8315" spans="2:9" customFormat="1" ht="24" customHeight="1" thickBot="1">
      <c r="B8315" s="74"/>
      <c r="C8315" s="574"/>
      <c r="D8315" s="574"/>
      <c r="E8315" s="574"/>
      <c r="F8315" s="574" t="s">
        <v>104</v>
      </c>
      <c r="G8315" s="575">
        <v>9.58</v>
      </c>
      <c r="H8315" s="574"/>
      <c r="I8315" s="576" t="s">
        <v>105</v>
      </c>
    </row>
    <row r="8316" spans="2:9" customFormat="1" ht="26.1" customHeight="1" thickTop="1">
      <c r="B8316" s="76"/>
      <c r="C8316" s="67"/>
      <c r="D8316" s="67"/>
      <c r="E8316" s="67"/>
      <c r="F8316" s="67"/>
      <c r="G8316" s="67"/>
      <c r="H8316" s="67"/>
      <c r="I8316" s="77"/>
    </row>
    <row r="8317" spans="2:9" customFormat="1" ht="39" customHeight="1">
      <c r="B8317" s="382" t="s">
        <v>5944</v>
      </c>
      <c r="C8317" s="383" t="s">
        <v>7</v>
      </c>
      <c r="D8317" s="377" t="s">
        <v>95</v>
      </c>
      <c r="E8317" s="377" t="s">
        <v>8</v>
      </c>
      <c r="F8317" s="511" t="s">
        <v>99</v>
      </c>
      <c r="G8317" s="511"/>
      <c r="H8317" s="384" t="s">
        <v>96</v>
      </c>
      <c r="I8317" s="385" t="s">
        <v>97</v>
      </c>
    </row>
    <row r="8318" spans="2:9" customFormat="1" ht="25.5" customHeight="1">
      <c r="B8318" s="71" t="s">
        <v>100</v>
      </c>
      <c r="C8318" s="61" t="s">
        <v>797</v>
      </c>
      <c r="D8318" s="378" t="s">
        <v>44</v>
      </c>
      <c r="E8318" s="378" t="s">
        <v>798</v>
      </c>
      <c r="F8318" s="512">
        <v>63</v>
      </c>
      <c r="G8318" s="512"/>
      <c r="H8318" s="62" t="s">
        <v>12</v>
      </c>
      <c r="I8318" s="572">
        <v>1</v>
      </c>
    </row>
    <row r="8319" spans="2:9" customFormat="1" ht="25.5">
      <c r="B8319" s="78" t="s">
        <v>106</v>
      </c>
      <c r="C8319" s="68" t="s">
        <v>156</v>
      </c>
      <c r="D8319" s="375" t="s">
        <v>5</v>
      </c>
      <c r="E8319" s="375" t="s">
        <v>115</v>
      </c>
      <c r="F8319" s="510" t="s">
        <v>108</v>
      </c>
      <c r="G8319" s="510"/>
      <c r="H8319" s="69" t="s">
        <v>46</v>
      </c>
      <c r="I8319" s="573">
        <v>0.3</v>
      </c>
    </row>
    <row r="8320" spans="2:9" customFormat="1" ht="0.95" customHeight="1">
      <c r="B8320" s="78" t="s">
        <v>106</v>
      </c>
      <c r="C8320" s="68" t="s">
        <v>157</v>
      </c>
      <c r="D8320" s="375" t="s">
        <v>5</v>
      </c>
      <c r="E8320" s="375" t="s">
        <v>114</v>
      </c>
      <c r="F8320" s="510" t="s">
        <v>108</v>
      </c>
      <c r="G8320" s="510"/>
      <c r="H8320" s="69" t="s">
        <v>46</v>
      </c>
      <c r="I8320" s="573">
        <v>0.3</v>
      </c>
    </row>
    <row r="8321" spans="2:9" customFormat="1" ht="18" customHeight="1">
      <c r="B8321" s="72" t="s">
        <v>101</v>
      </c>
      <c r="C8321" s="63" t="s">
        <v>2928</v>
      </c>
      <c r="D8321" s="376" t="s">
        <v>44</v>
      </c>
      <c r="E8321" s="376" t="s">
        <v>2102</v>
      </c>
      <c r="F8321" s="509" t="s">
        <v>60</v>
      </c>
      <c r="G8321" s="509"/>
      <c r="H8321" s="64" t="s">
        <v>12</v>
      </c>
      <c r="I8321" s="577">
        <v>1.1000000000000001</v>
      </c>
    </row>
    <row r="8322" spans="2:9" customFormat="1" ht="39" customHeight="1">
      <c r="B8322" s="74"/>
      <c r="C8322" s="574"/>
      <c r="D8322" s="574"/>
      <c r="E8322" s="574"/>
      <c r="F8322" s="574" t="s">
        <v>102</v>
      </c>
      <c r="G8322" s="575">
        <v>10.55</v>
      </c>
      <c r="H8322" s="574" t="s">
        <v>103</v>
      </c>
      <c r="I8322" s="75">
        <v>0</v>
      </c>
    </row>
    <row r="8323" spans="2:9" customFormat="1" ht="65.099999999999994" customHeight="1" thickBot="1">
      <c r="B8323" s="74"/>
      <c r="C8323" s="574"/>
      <c r="D8323" s="574"/>
      <c r="E8323" s="574"/>
      <c r="F8323" s="574" t="s">
        <v>104</v>
      </c>
      <c r="G8323" s="575">
        <v>5.48</v>
      </c>
      <c r="H8323" s="574"/>
      <c r="I8323" s="576" t="s">
        <v>105</v>
      </c>
    </row>
    <row r="8324" spans="2:9" customFormat="1" ht="24" customHeight="1" thickTop="1">
      <c r="B8324" s="76"/>
      <c r="C8324" s="67"/>
      <c r="D8324" s="67"/>
      <c r="E8324" s="67"/>
      <c r="F8324" s="67"/>
      <c r="G8324" s="67"/>
      <c r="H8324" s="67"/>
      <c r="I8324" s="77"/>
    </row>
    <row r="8325" spans="2:9" customFormat="1" ht="26.1" customHeight="1">
      <c r="B8325" s="382" t="s">
        <v>5945</v>
      </c>
      <c r="C8325" s="383" t="s">
        <v>7</v>
      </c>
      <c r="D8325" s="377" t="s">
        <v>95</v>
      </c>
      <c r="E8325" s="377" t="s">
        <v>8</v>
      </c>
      <c r="F8325" s="511" t="s">
        <v>99</v>
      </c>
      <c r="G8325" s="511"/>
      <c r="H8325" s="384" t="s">
        <v>96</v>
      </c>
      <c r="I8325" s="385" t="s">
        <v>97</v>
      </c>
    </row>
    <row r="8326" spans="2:9" customFormat="1" ht="26.1" customHeight="1">
      <c r="B8326" s="71" t="s">
        <v>100</v>
      </c>
      <c r="C8326" s="61" t="s">
        <v>799</v>
      </c>
      <c r="D8326" s="378" t="s">
        <v>44</v>
      </c>
      <c r="E8326" s="378" t="s">
        <v>800</v>
      </c>
      <c r="F8326" s="512">
        <v>59</v>
      </c>
      <c r="G8326" s="512"/>
      <c r="H8326" s="62" t="s">
        <v>12</v>
      </c>
      <c r="I8326" s="572">
        <v>1</v>
      </c>
    </row>
    <row r="8327" spans="2:9" customFormat="1" ht="25.5">
      <c r="B8327" s="78" t="s">
        <v>106</v>
      </c>
      <c r="C8327" s="68" t="s">
        <v>156</v>
      </c>
      <c r="D8327" s="375" t="s">
        <v>5</v>
      </c>
      <c r="E8327" s="375" t="s">
        <v>115</v>
      </c>
      <c r="F8327" s="510" t="s">
        <v>108</v>
      </c>
      <c r="G8327" s="510"/>
      <c r="H8327" s="69" t="s">
        <v>46</v>
      </c>
      <c r="I8327" s="573">
        <v>3.1E-2</v>
      </c>
    </row>
    <row r="8328" spans="2:9" customFormat="1" ht="25.5">
      <c r="B8328" s="78" t="s">
        <v>106</v>
      </c>
      <c r="C8328" s="68" t="s">
        <v>157</v>
      </c>
      <c r="D8328" s="375" t="s">
        <v>5</v>
      </c>
      <c r="E8328" s="375" t="s">
        <v>114</v>
      </c>
      <c r="F8328" s="510" t="s">
        <v>108</v>
      </c>
      <c r="G8328" s="510"/>
      <c r="H8328" s="69" t="s">
        <v>46</v>
      </c>
      <c r="I8328" s="573">
        <v>3.1E-2</v>
      </c>
    </row>
    <row r="8329" spans="2:9" customFormat="1" ht="0.95" customHeight="1">
      <c r="B8329" s="72" t="s">
        <v>101</v>
      </c>
      <c r="C8329" s="63" t="s">
        <v>2929</v>
      </c>
      <c r="D8329" s="376" t="s">
        <v>5</v>
      </c>
      <c r="E8329" s="376" t="s">
        <v>2930</v>
      </c>
      <c r="F8329" s="509" t="s">
        <v>60</v>
      </c>
      <c r="G8329" s="509"/>
      <c r="H8329" s="64" t="s">
        <v>12</v>
      </c>
      <c r="I8329" s="577">
        <v>1</v>
      </c>
    </row>
    <row r="8330" spans="2:9" customFormat="1" ht="18" customHeight="1">
      <c r="B8330" s="74"/>
      <c r="C8330" s="574"/>
      <c r="D8330" s="574"/>
      <c r="E8330" s="574"/>
      <c r="F8330" s="574" t="s">
        <v>102</v>
      </c>
      <c r="G8330" s="575">
        <v>1.08</v>
      </c>
      <c r="H8330" s="574" t="s">
        <v>103</v>
      </c>
      <c r="I8330" s="75">
        <v>0</v>
      </c>
    </row>
    <row r="8331" spans="2:9" customFormat="1" ht="24" customHeight="1" thickBot="1">
      <c r="B8331" s="74"/>
      <c r="C8331" s="574"/>
      <c r="D8331" s="574"/>
      <c r="E8331" s="574"/>
      <c r="F8331" s="574" t="s">
        <v>104</v>
      </c>
      <c r="G8331" s="575">
        <v>1.97</v>
      </c>
      <c r="H8331" s="574"/>
      <c r="I8331" s="576" t="s">
        <v>105</v>
      </c>
    </row>
    <row r="8332" spans="2:9" customFormat="1" ht="24" customHeight="1" thickTop="1">
      <c r="B8332" s="76"/>
      <c r="C8332" s="67"/>
      <c r="D8332" s="67"/>
      <c r="E8332" s="67"/>
      <c r="F8332" s="67"/>
      <c r="G8332" s="67"/>
      <c r="H8332" s="67"/>
      <c r="I8332" s="77"/>
    </row>
    <row r="8333" spans="2:9" customFormat="1" ht="26.1" customHeight="1">
      <c r="B8333" s="382" t="s">
        <v>5946</v>
      </c>
      <c r="C8333" s="383" t="s">
        <v>7</v>
      </c>
      <c r="D8333" s="377" t="s">
        <v>95</v>
      </c>
      <c r="E8333" s="377" t="s">
        <v>8</v>
      </c>
      <c r="F8333" s="511" t="s">
        <v>99</v>
      </c>
      <c r="G8333" s="511"/>
      <c r="H8333" s="384" t="s">
        <v>96</v>
      </c>
      <c r="I8333" s="385" t="s">
        <v>97</v>
      </c>
    </row>
    <row r="8334" spans="2:9" customFormat="1" ht="24" customHeight="1">
      <c r="B8334" s="71" t="s">
        <v>100</v>
      </c>
      <c r="C8334" s="61" t="s">
        <v>801</v>
      </c>
      <c r="D8334" s="378" t="s">
        <v>276</v>
      </c>
      <c r="E8334" s="378" t="s">
        <v>802</v>
      </c>
      <c r="F8334" s="512">
        <v>39.270000000000003</v>
      </c>
      <c r="G8334" s="512"/>
      <c r="H8334" s="62" t="s">
        <v>12</v>
      </c>
      <c r="I8334" s="572">
        <v>1</v>
      </c>
    </row>
    <row r="8335" spans="2:9" customFormat="1" ht="25.5">
      <c r="B8335" s="78" t="s">
        <v>106</v>
      </c>
      <c r="C8335" s="68" t="s">
        <v>157</v>
      </c>
      <c r="D8335" s="375" t="s">
        <v>5</v>
      </c>
      <c r="E8335" s="375" t="s">
        <v>114</v>
      </c>
      <c r="F8335" s="510" t="s">
        <v>108</v>
      </c>
      <c r="G8335" s="510"/>
      <c r="H8335" s="69" t="s">
        <v>46</v>
      </c>
      <c r="I8335" s="573">
        <v>0.1</v>
      </c>
    </row>
    <row r="8336" spans="2:9" customFormat="1" ht="25.5">
      <c r="B8336" s="78" t="s">
        <v>106</v>
      </c>
      <c r="C8336" s="68" t="s">
        <v>156</v>
      </c>
      <c r="D8336" s="375" t="s">
        <v>5</v>
      </c>
      <c r="E8336" s="375" t="s">
        <v>115</v>
      </c>
      <c r="F8336" s="510" t="s">
        <v>108</v>
      </c>
      <c r="G8336" s="510"/>
      <c r="H8336" s="69" t="s">
        <v>46</v>
      </c>
      <c r="I8336" s="573">
        <v>0.1</v>
      </c>
    </row>
    <row r="8337" spans="2:9" customFormat="1" ht="0.95" customHeight="1">
      <c r="B8337" s="72" t="s">
        <v>101</v>
      </c>
      <c r="C8337" s="63" t="s">
        <v>2931</v>
      </c>
      <c r="D8337" s="376" t="s">
        <v>276</v>
      </c>
      <c r="E8337" s="376" t="s">
        <v>2932</v>
      </c>
      <c r="F8337" s="509" t="s">
        <v>60</v>
      </c>
      <c r="G8337" s="509"/>
      <c r="H8337" s="64" t="s">
        <v>12</v>
      </c>
      <c r="I8337" s="577">
        <v>1.02</v>
      </c>
    </row>
    <row r="8338" spans="2:9" customFormat="1" ht="18" customHeight="1">
      <c r="B8338" s="74"/>
      <c r="C8338" s="574"/>
      <c r="D8338" s="574"/>
      <c r="E8338" s="574"/>
      <c r="F8338" s="574" t="s">
        <v>102</v>
      </c>
      <c r="G8338" s="575">
        <v>3.51</v>
      </c>
      <c r="H8338" s="574" t="s">
        <v>103</v>
      </c>
      <c r="I8338" s="75">
        <v>0</v>
      </c>
    </row>
    <row r="8339" spans="2:9" customFormat="1" ht="26.1" customHeight="1" thickBot="1">
      <c r="B8339" s="74"/>
      <c r="C8339" s="574"/>
      <c r="D8339" s="574"/>
      <c r="E8339" s="574"/>
      <c r="F8339" s="574" t="s">
        <v>104</v>
      </c>
      <c r="G8339" s="575">
        <v>2.64</v>
      </c>
      <c r="H8339" s="574"/>
      <c r="I8339" s="576" t="s">
        <v>105</v>
      </c>
    </row>
    <row r="8340" spans="2:9" customFormat="1" ht="24" customHeight="1" thickTop="1">
      <c r="B8340" s="76"/>
      <c r="C8340" s="67"/>
      <c r="D8340" s="67"/>
      <c r="E8340" s="67"/>
      <c r="F8340" s="67"/>
      <c r="G8340" s="67"/>
      <c r="H8340" s="67"/>
      <c r="I8340" s="77"/>
    </row>
    <row r="8341" spans="2:9" customFormat="1" ht="26.1" customHeight="1">
      <c r="B8341" s="382" t="s">
        <v>5951</v>
      </c>
      <c r="C8341" s="383" t="s">
        <v>7</v>
      </c>
      <c r="D8341" s="377" t="s">
        <v>95</v>
      </c>
      <c r="E8341" s="377" t="s">
        <v>8</v>
      </c>
      <c r="F8341" s="511" t="s">
        <v>99</v>
      </c>
      <c r="G8341" s="511"/>
      <c r="H8341" s="384" t="s">
        <v>96</v>
      </c>
      <c r="I8341" s="385" t="s">
        <v>97</v>
      </c>
    </row>
    <row r="8342" spans="2:9" customFormat="1" ht="24" customHeight="1">
      <c r="B8342" s="71" t="s">
        <v>100</v>
      </c>
      <c r="C8342" s="61" t="s">
        <v>807</v>
      </c>
      <c r="D8342" s="378" t="s">
        <v>44</v>
      </c>
      <c r="E8342" s="378" t="s">
        <v>808</v>
      </c>
      <c r="F8342" s="512" t="s">
        <v>230</v>
      </c>
      <c r="G8342" s="512"/>
      <c r="H8342" s="62" t="s">
        <v>809</v>
      </c>
      <c r="I8342" s="572">
        <v>1</v>
      </c>
    </row>
    <row r="8343" spans="2:9" customFormat="1" ht="38.25">
      <c r="B8343" s="72" t="s">
        <v>101</v>
      </c>
      <c r="C8343" s="63" t="s">
        <v>2937</v>
      </c>
      <c r="D8343" s="376" t="s">
        <v>44</v>
      </c>
      <c r="E8343" s="376" t="s">
        <v>808</v>
      </c>
      <c r="F8343" s="509" t="s">
        <v>60</v>
      </c>
      <c r="G8343" s="509"/>
      <c r="H8343" s="64" t="s">
        <v>809</v>
      </c>
      <c r="I8343" s="577">
        <v>1</v>
      </c>
    </row>
    <row r="8344" spans="2:9" customFormat="1" ht="15">
      <c r="B8344" s="74"/>
      <c r="C8344" s="574"/>
      <c r="D8344" s="574"/>
      <c r="E8344" s="574"/>
      <c r="F8344" s="574" t="s">
        <v>102</v>
      </c>
      <c r="G8344" s="575">
        <v>0</v>
      </c>
      <c r="H8344" s="574" t="s">
        <v>103</v>
      </c>
      <c r="I8344" s="75">
        <v>0</v>
      </c>
    </row>
    <row r="8345" spans="2:9" customFormat="1" ht="0.95" customHeight="1" thickBot="1">
      <c r="B8345" s="74"/>
      <c r="C8345" s="574"/>
      <c r="D8345" s="574"/>
      <c r="E8345" s="574"/>
      <c r="F8345" s="574" t="s">
        <v>104</v>
      </c>
      <c r="G8345" s="575">
        <v>231850.62</v>
      </c>
      <c r="H8345" s="574"/>
      <c r="I8345" s="576" t="s">
        <v>105</v>
      </c>
    </row>
    <row r="8346" spans="2:9" customFormat="1" ht="18" customHeight="1" thickTop="1">
      <c r="B8346" s="76"/>
      <c r="C8346" s="67"/>
      <c r="D8346" s="67"/>
      <c r="E8346" s="67"/>
      <c r="F8346" s="67"/>
      <c r="G8346" s="67"/>
      <c r="H8346" s="67"/>
      <c r="I8346" s="77"/>
    </row>
    <row r="8347" spans="2:9" customFormat="1" ht="24" customHeight="1">
      <c r="B8347" s="382" t="s">
        <v>5953</v>
      </c>
      <c r="C8347" s="383" t="s">
        <v>7</v>
      </c>
      <c r="D8347" s="377" t="s">
        <v>95</v>
      </c>
      <c r="E8347" s="377" t="s">
        <v>8</v>
      </c>
      <c r="F8347" s="511" t="s">
        <v>99</v>
      </c>
      <c r="G8347" s="511"/>
      <c r="H8347" s="384" t="s">
        <v>96</v>
      </c>
      <c r="I8347" s="385" t="s">
        <v>97</v>
      </c>
    </row>
    <row r="8348" spans="2:9" customFormat="1" ht="26.1" customHeight="1">
      <c r="B8348" s="71" t="s">
        <v>100</v>
      </c>
      <c r="C8348" s="61" t="s">
        <v>4260</v>
      </c>
      <c r="D8348" s="378" t="s">
        <v>358</v>
      </c>
      <c r="E8348" s="378" t="s">
        <v>4261</v>
      </c>
      <c r="F8348" s="512" t="s">
        <v>2825</v>
      </c>
      <c r="G8348" s="512"/>
      <c r="H8348" s="62" t="s">
        <v>45</v>
      </c>
      <c r="I8348" s="572">
        <v>1</v>
      </c>
    </row>
    <row r="8349" spans="2:9" customFormat="1" ht="24" customHeight="1">
      <c r="B8349" s="78" t="s">
        <v>106</v>
      </c>
      <c r="C8349" s="68" t="s">
        <v>157</v>
      </c>
      <c r="D8349" s="375" t="s">
        <v>5</v>
      </c>
      <c r="E8349" s="375" t="s">
        <v>114</v>
      </c>
      <c r="F8349" s="510" t="s">
        <v>108</v>
      </c>
      <c r="G8349" s="510"/>
      <c r="H8349" s="69" t="s">
        <v>46</v>
      </c>
      <c r="I8349" s="573">
        <v>1.29</v>
      </c>
    </row>
    <row r="8350" spans="2:9" customFormat="1" ht="24" customHeight="1">
      <c r="B8350" s="78" t="s">
        <v>106</v>
      </c>
      <c r="C8350" s="68" t="s">
        <v>156</v>
      </c>
      <c r="D8350" s="375" t="s">
        <v>5</v>
      </c>
      <c r="E8350" s="375" t="s">
        <v>115</v>
      </c>
      <c r="F8350" s="510" t="s">
        <v>108</v>
      </c>
      <c r="G8350" s="510"/>
      <c r="H8350" s="69" t="s">
        <v>46</v>
      </c>
      <c r="I8350" s="573">
        <v>1.29</v>
      </c>
    </row>
    <row r="8351" spans="2:9" customFormat="1" ht="25.5">
      <c r="B8351" s="72" t="s">
        <v>101</v>
      </c>
      <c r="C8351" s="63" t="s">
        <v>7011</v>
      </c>
      <c r="D8351" s="376" t="s">
        <v>5</v>
      </c>
      <c r="E8351" s="376" t="s">
        <v>7012</v>
      </c>
      <c r="F8351" s="509" t="s">
        <v>60</v>
      </c>
      <c r="G8351" s="509"/>
      <c r="H8351" s="64" t="s">
        <v>45</v>
      </c>
      <c r="I8351" s="577">
        <v>1</v>
      </c>
    </row>
    <row r="8352" spans="2:9" customFormat="1" ht="15">
      <c r="B8352" s="74"/>
      <c r="C8352" s="574"/>
      <c r="D8352" s="574"/>
      <c r="E8352" s="574"/>
      <c r="F8352" s="574" t="s">
        <v>102</v>
      </c>
      <c r="G8352" s="575">
        <v>45.36</v>
      </c>
      <c r="H8352" s="574" t="s">
        <v>103</v>
      </c>
      <c r="I8352" s="75">
        <v>0</v>
      </c>
    </row>
    <row r="8353" spans="2:9" customFormat="1" ht="0.95" customHeight="1" thickBot="1">
      <c r="B8353" s="74"/>
      <c r="C8353" s="574"/>
      <c r="D8353" s="574"/>
      <c r="E8353" s="574"/>
      <c r="F8353" s="574" t="s">
        <v>104</v>
      </c>
      <c r="G8353" s="575">
        <v>30.41</v>
      </c>
      <c r="H8353" s="574"/>
      <c r="I8353" s="576" t="s">
        <v>105</v>
      </c>
    </row>
    <row r="8354" spans="2:9" customFormat="1" ht="18" customHeight="1" thickTop="1">
      <c r="B8354" s="76"/>
      <c r="C8354" s="67"/>
      <c r="D8354" s="67"/>
      <c r="E8354" s="67"/>
      <c r="F8354" s="67"/>
      <c r="G8354" s="67"/>
      <c r="H8354" s="67"/>
      <c r="I8354" s="77"/>
    </row>
    <row r="8355" spans="2:9" customFormat="1" ht="24" customHeight="1">
      <c r="B8355" s="382" t="s">
        <v>5955</v>
      </c>
      <c r="C8355" s="383" t="s">
        <v>7</v>
      </c>
      <c r="D8355" s="377" t="s">
        <v>95</v>
      </c>
      <c r="E8355" s="377" t="s">
        <v>8</v>
      </c>
      <c r="F8355" s="511" t="s">
        <v>99</v>
      </c>
      <c r="G8355" s="511"/>
      <c r="H8355" s="384" t="s">
        <v>96</v>
      </c>
      <c r="I8355" s="385" t="s">
        <v>97</v>
      </c>
    </row>
    <row r="8356" spans="2:9" customFormat="1" ht="26.1" customHeight="1">
      <c r="B8356" s="71" t="s">
        <v>100</v>
      </c>
      <c r="C8356" s="61" t="s">
        <v>4262</v>
      </c>
      <c r="D8356" s="378" t="s">
        <v>44</v>
      </c>
      <c r="E8356" s="378" t="s">
        <v>4263</v>
      </c>
      <c r="F8356" s="512">
        <v>55</v>
      </c>
      <c r="G8356" s="512"/>
      <c r="H8356" s="62" t="s">
        <v>45</v>
      </c>
      <c r="I8356" s="572">
        <v>1</v>
      </c>
    </row>
    <row r="8357" spans="2:9" customFormat="1" ht="24" customHeight="1">
      <c r="B8357" s="78" t="s">
        <v>106</v>
      </c>
      <c r="C8357" s="68" t="s">
        <v>158</v>
      </c>
      <c r="D8357" s="375" t="s">
        <v>5</v>
      </c>
      <c r="E8357" s="375" t="s">
        <v>159</v>
      </c>
      <c r="F8357" s="510" t="s">
        <v>108</v>
      </c>
      <c r="G8357" s="510"/>
      <c r="H8357" s="69" t="s">
        <v>46</v>
      </c>
      <c r="I8357" s="573">
        <v>0.47399999999999998</v>
      </c>
    </row>
    <row r="8358" spans="2:9" customFormat="1" ht="24" customHeight="1">
      <c r="B8358" s="78" t="s">
        <v>106</v>
      </c>
      <c r="C8358" s="68" t="s">
        <v>160</v>
      </c>
      <c r="D8358" s="375" t="s">
        <v>5</v>
      </c>
      <c r="E8358" s="375" t="s">
        <v>161</v>
      </c>
      <c r="F8358" s="510" t="s">
        <v>108</v>
      </c>
      <c r="G8358" s="510"/>
      <c r="H8358" s="69" t="s">
        <v>46</v>
      </c>
      <c r="I8358" s="573">
        <v>0.47399999999999998</v>
      </c>
    </row>
    <row r="8359" spans="2:9" customFormat="1" ht="15">
      <c r="B8359" s="72" t="s">
        <v>101</v>
      </c>
      <c r="C8359" s="63" t="s">
        <v>2999</v>
      </c>
      <c r="D8359" s="376" t="s">
        <v>5</v>
      </c>
      <c r="E8359" s="376" t="s">
        <v>3000</v>
      </c>
      <c r="F8359" s="509" t="s">
        <v>60</v>
      </c>
      <c r="G8359" s="509"/>
      <c r="H8359" s="64" t="s">
        <v>45</v>
      </c>
      <c r="I8359" s="577">
        <v>1.2E-2</v>
      </c>
    </row>
    <row r="8360" spans="2:9" customFormat="1" ht="25.5">
      <c r="B8360" s="72" t="s">
        <v>101</v>
      </c>
      <c r="C8360" s="63" t="s">
        <v>4639</v>
      </c>
      <c r="D8360" s="376" t="s">
        <v>5</v>
      </c>
      <c r="E8360" s="376" t="s">
        <v>4640</v>
      </c>
      <c r="F8360" s="509" t="s">
        <v>60</v>
      </c>
      <c r="G8360" s="509"/>
      <c r="H8360" s="64" t="s">
        <v>45</v>
      </c>
      <c r="I8360" s="577">
        <v>1</v>
      </c>
    </row>
    <row r="8361" spans="2:9" customFormat="1" ht="0.95" customHeight="1">
      <c r="B8361" s="74"/>
      <c r="C8361" s="574"/>
      <c r="D8361" s="574"/>
      <c r="E8361" s="574"/>
      <c r="F8361" s="574" t="s">
        <v>102</v>
      </c>
      <c r="G8361" s="575">
        <v>16.59</v>
      </c>
      <c r="H8361" s="574" t="s">
        <v>103</v>
      </c>
      <c r="I8361" s="75">
        <v>0</v>
      </c>
    </row>
    <row r="8362" spans="2:9" customFormat="1" ht="18" customHeight="1" thickBot="1">
      <c r="B8362" s="74"/>
      <c r="C8362" s="574"/>
      <c r="D8362" s="574"/>
      <c r="E8362" s="574"/>
      <c r="F8362" s="574" t="s">
        <v>104</v>
      </c>
      <c r="G8362" s="575">
        <v>7.12</v>
      </c>
      <c r="H8362" s="574"/>
      <c r="I8362" s="576" t="s">
        <v>105</v>
      </c>
    </row>
    <row r="8363" spans="2:9" customFormat="1" ht="26.1" customHeight="1" thickTop="1">
      <c r="B8363" s="76"/>
      <c r="C8363" s="67"/>
      <c r="D8363" s="67"/>
      <c r="E8363" s="67"/>
      <c r="F8363" s="67"/>
      <c r="G8363" s="67"/>
      <c r="H8363" s="67"/>
      <c r="I8363" s="77"/>
    </row>
    <row r="8364" spans="2:9" customFormat="1" ht="24" customHeight="1">
      <c r="B8364" s="382" t="s">
        <v>1901</v>
      </c>
      <c r="C8364" s="383" t="s">
        <v>7</v>
      </c>
      <c r="D8364" s="377" t="s">
        <v>95</v>
      </c>
      <c r="E8364" s="377" t="s">
        <v>8</v>
      </c>
      <c r="F8364" s="511" t="s">
        <v>99</v>
      </c>
      <c r="G8364" s="511"/>
      <c r="H8364" s="384" t="s">
        <v>96</v>
      </c>
      <c r="I8364" s="385" t="s">
        <v>97</v>
      </c>
    </row>
    <row r="8365" spans="2:9" customFormat="1" ht="26.1" customHeight="1">
      <c r="B8365" s="71" t="s">
        <v>100</v>
      </c>
      <c r="C8365" s="61" t="s">
        <v>4264</v>
      </c>
      <c r="D8365" s="378" t="s">
        <v>5</v>
      </c>
      <c r="E8365" s="378" t="s">
        <v>4265</v>
      </c>
      <c r="F8365" s="512" t="s">
        <v>113</v>
      </c>
      <c r="G8365" s="512"/>
      <c r="H8365" s="62" t="s">
        <v>45</v>
      </c>
      <c r="I8365" s="572">
        <v>1</v>
      </c>
    </row>
    <row r="8366" spans="2:9" customFormat="1" ht="24" customHeight="1">
      <c r="B8366" s="78" t="s">
        <v>106</v>
      </c>
      <c r="C8366" s="68" t="s">
        <v>157</v>
      </c>
      <c r="D8366" s="375" t="s">
        <v>5</v>
      </c>
      <c r="E8366" s="375" t="s">
        <v>114</v>
      </c>
      <c r="F8366" s="510" t="s">
        <v>108</v>
      </c>
      <c r="G8366" s="510"/>
      <c r="H8366" s="69" t="s">
        <v>46</v>
      </c>
      <c r="I8366" s="573">
        <v>0.255</v>
      </c>
    </row>
    <row r="8367" spans="2:9" customFormat="1" ht="25.5">
      <c r="B8367" s="78" t="s">
        <v>106</v>
      </c>
      <c r="C8367" s="68" t="s">
        <v>156</v>
      </c>
      <c r="D8367" s="375" t="s">
        <v>5</v>
      </c>
      <c r="E8367" s="375" t="s">
        <v>115</v>
      </c>
      <c r="F8367" s="510" t="s">
        <v>108</v>
      </c>
      <c r="G8367" s="510"/>
      <c r="H8367" s="69" t="s">
        <v>46</v>
      </c>
      <c r="I8367" s="573">
        <v>0.255</v>
      </c>
    </row>
    <row r="8368" spans="2:9" customFormat="1" ht="25.5">
      <c r="B8368" s="72" t="s">
        <v>101</v>
      </c>
      <c r="C8368" s="63" t="s">
        <v>4552</v>
      </c>
      <c r="D8368" s="376" t="s">
        <v>5</v>
      </c>
      <c r="E8368" s="376" t="s">
        <v>4553</v>
      </c>
      <c r="F8368" s="509" t="s">
        <v>60</v>
      </c>
      <c r="G8368" s="509"/>
      <c r="H8368" s="64" t="s">
        <v>45</v>
      </c>
      <c r="I8368" s="577">
        <v>1</v>
      </c>
    </row>
    <row r="8369" spans="2:9" customFormat="1" ht="0.95" customHeight="1">
      <c r="B8369" s="72" t="s">
        <v>101</v>
      </c>
      <c r="C8369" s="63" t="s">
        <v>201</v>
      </c>
      <c r="D8369" s="376" t="s">
        <v>5</v>
      </c>
      <c r="E8369" s="376" t="s">
        <v>202</v>
      </c>
      <c r="F8369" s="509" t="s">
        <v>60</v>
      </c>
      <c r="G8369" s="509"/>
      <c r="H8369" s="64" t="s">
        <v>45</v>
      </c>
      <c r="I8369" s="577">
        <v>2</v>
      </c>
    </row>
    <row r="8370" spans="2:9" customFormat="1" ht="18" customHeight="1">
      <c r="B8370" s="74"/>
      <c r="C8370" s="574"/>
      <c r="D8370" s="574"/>
      <c r="E8370" s="574"/>
      <c r="F8370" s="574" t="s">
        <v>102</v>
      </c>
      <c r="G8370" s="575">
        <v>8.9600000000000009</v>
      </c>
      <c r="H8370" s="574" t="s">
        <v>103</v>
      </c>
      <c r="I8370" s="75">
        <v>0</v>
      </c>
    </row>
    <row r="8371" spans="2:9" customFormat="1" ht="24" customHeight="1" thickBot="1">
      <c r="B8371" s="74"/>
      <c r="C8371" s="574"/>
      <c r="D8371" s="574"/>
      <c r="E8371" s="574"/>
      <c r="F8371" s="574" t="s">
        <v>104</v>
      </c>
      <c r="G8371" s="575">
        <v>6.34</v>
      </c>
      <c r="H8371" s="574"/>
      <c r="I8371" s="576" t="s">
        <v>105</v>
      </c>
    </row>
    <row r="8372" spans="2:9" customFormat="1" ht="24" customHeight="1" thickTop="1">
      <c r="B8372" s="76"/>
      <c r="C8372" s="67"/>
      <c r="D8372" s="67"/>
      <c r="E8372" s="67"/>
      <c r="F8372" s="67"/>
      <c r="G8372" s="67"/>
      <c r="H8372" s="67"/>
      <c r="I8372" s="77"/>
    </row>
    <row r="8373" spans="2:9" customFormat="1" ht="26.1" customHeight="1">
      <c r="B8373" s="382" t="s">
        <v>5963</v>
      </c>
      <c r="C8373" s="383" t="s">
        <v>7</v>
      </c>
      <c r="D8373" s="377" t="s">
        <v>95</v>
      </c>
      <c r="E8373" s="377" t="s">
        <v>8</v>
      </c>
      <c r="F8373" s="511" t="s">
        <v>99</v>
      </c>
      <c r="G8373" s="511"/>
      <c r="H8373" s="384" t="s">
        <v>96</v>
      </c>
      <c r="I8373" s="385" t="s">
        <v>97</v>
      </c>
    </row>
    <row r="8374" spans="2:9" customFormat="1" ht="24" customHeight="1">
      <c r="B8374" s="71" t="s">
        <v>100</v>
      </c>
      <c r="C8374" s="61" t="s">
        <v>4266</v>
      </c>
      <c r="D8374" s="378" t="s">
        <v>5</v>
      </c>
      <c r="E8374" s="378" t="s">
        <v>4267</v>
      </c>
      <c r="F8374" s="512" t="s">
        <v>113</v>
      </c>
      <c r="G8374" s="512"/>
      <c r="H8374" s="62" t="s">
        <v>45</v>
      </c>
      <c r="I8374" s="572">
        <v>1</v>
      </c>
    </row>
    <row r="8375" spans="2:9" customFormat="1" ht="25.5">
      <c r="B8375" s="78" t="s">
        <v>106</v>
      </c>
      <c r="C8375" s="68" t="s">
        <v>157</v>
      </c>
      <c r="D8375" s="375" t="s">
        <v>5</v>
      </c>
      <c r="E8375" s="375" t="s">
        <v>114</v>
      </c>
      <c r="F8375" s="510" t="s">
        <v>108</v>
      </c>
      <c r="G8375" s="510"/>
      <c r="H8375" s="69" t="s">
        <v>46</v>
      </c>
      <c r="I8375" s="573">
        <v>0.52539999999999998</v>
      </c>
    </row>
    <row r="8376" spans="2:9" customFormat="1" ht="25.5">
      <c r="B8376" s="78" t="s">
        <v>106</v>
      </c>
      <c r="C8376" s="68" t="s">
        <v>156</v>
      </c>
      <c r="D8376" s="375" t="s">
        <v>5</v>
      </c>
      <c r="E8376" s="375" t="s">
        <v>115</v>
      </c>
      <c r="F8376" s="510" t="s">
        <v>108</v>
      </c>
      <c r="G8376" s="510"/>
      <c r="H8376" s="69" t="s">
        <v>46</v>
      </c>
      <c r="I8376" s="573">
        <v>0.52539999999999998</v>
      </c>
    </row>
    <row r="8377" spans="2:9" customFormat="1" ht="0.95" customHeight="1">
      <c r="B8377" s="72" t="s">
        <v>101</v>
      </c>
      <c r="C8377" s="63" t="s">
        <v>4587</v>
      </c>
      <c r="D8377" s="376" t="s">
        <v>5</v>
      </c>
      <c r="E8377" s="376" t="s">
        <v>4588</v>
      </c>
      <c r="F8377" s="509" t="s">
        <v>60</v>
      </c>
      <c r="G8377" s="509"/>
      <c r="H8377" s="64" t="s">
        <v>45</v>
      </c>
      <c r="I8377" s="577">
        <v>1</v>
      </c>
    </row>
    <row r="8378" spans="2:9" customFormat="1" ht="18" customHeight="1">
      <c r="B8378" s="72" t="s">
        <v>101</v>
      </c>
      <c r="C8378" s="63" t="s">
        <v>201</v>
      </c>
      <c r="D8378" s="376" t="s">
        <v>5</v>
      </c>
      <c r="E8378" s="376" t="s">
        <v>202</v>
      </c>
      <c r="F8378" s="509" t="s">
        <v>60</v>
      </c>
      <c r="G8378" s="509"/>
      <c r="H8378" s="64" t="s">
        <v>45</v>
      </c>
      <c r="I8378" s="577">
        <v>2</v>
      </c>
    </row>
    <row r="8379" spans="2:9" customFormat="1" ht="24" customHeight="1">
      <c r="B8379" s="74"/>
      <c r="C8379" s="574"/>
      <c r="D8379" s="574"/>
      <c r="E8379" s="574"/>
      <c r="F8379" s="574" t="s">
        <v>102</v>
      </c>
      <c r="G8379" s="575">
        <v>18.46</v>
      </c>
      <c r="H8379" s="574" t="s">
        <v>103</v>
      </c>
      <c r="I8379" s="75">
        <v>0</v>
      </c>
    </row>
    <row r="8380" spans="2:9" customFormat="1" ht="24" customHeight="1" thickBot="1">
      <c r="B8380" s="74"/>
      <c r="C8380" s="574"/>
      <c r="D8380" s="574"/>
      <c r="E8380" s="574"/>
      <c r="F8380" s="574" t="s">
        <v>104</v>
      </c>
      <c r="G8380" s="575">
        <v>9.5500000000000007</v>
      </c>
      <c r="H8380" s="574"/>
      <c r="I8380" s="576" t="s">
        <v>105</v>
      </c>
    </row>
    <row r="8381" spans="2:9" customFormat="1" ht="26.1" customHeight="1" thickTop="1">
      <c r="B8381" s="76"/>
      <c r="C8381" s="67"/>
      <c r="D8381" s="67"/>
      <c r="E8381" s="67"/>
      <c r="F8381" s="67"/>
      <c r="G8381" s="67"/>
      <c r="H8381" s="67"/>
      <c r="I8381" s="77"/>
    </row>
    <row r="8382" spans="2:9" customFormat="1" ht="24" customHeight="1">
      <c r="B8382" s="382" t="s">
        <v>5968</v>
      </c>
      <c r="C8382" s="383" t="s">
        <v>7</v>
      </c>
      <c r="D8382" s="377" t="s">
        <v>95</v>
      </c>
      <c r="E8382" s="377" t="s">
        <v>8</v>
      </c>
      <c r="F8382" s="511" t="s">
        <v>99</v>
      </c>
      <c r="G8382" s="511"/>
      <c r="H8382" s="384" t="s">
        <v>96</v>
      </c>
      <c r="I8382" s="385" t="s">
        <v>97</v>
      </c>
    </row>
    <row r="8383" spans="2:9" customFormat="1" ht="38.25">
      <c r="B8383" s="71" t="s">
        <v>100</v>
      </c>
      <c r="C8383" s="61" t="s">
        <v>4268</v>
      </c>
      <c r="D8383" s="378" t="s">
        <v>44</v>
      </c>
      <c r="E8383" s="378" t="s">
        <v>4269</v>
      </c>
      <c r="F8383" s="512" t="s">
        <v>113</v>
      </c>
      <c r="G8383" s="512"/>
      <c r="H8383" s="62" t="s">
        <v>45</v>
      </c>
      <c r="I8383" s="572">
        <v>1</v>
      </c>
    </row>
    <row r="8384" spans="2:9" customFormat="1" ht="25.5">
      <c r="B8384" s="78" t="s">
        <v>106</v>
      </c>
      <c r="C8384" s="68" t="s">
        <v>157</v>
      </c>
      <c r="D8384" s="375" t="s">
        <v>5</v>
      </c>
      <c r="E8384" s="375" t="s">
        <v>114</v>
      </c>
      <c r="F8384" s="510" t="s">
        <v>108</v>
      </c>
      <c r="G8384" s="510"/>
      <c r="H8384" s="69" t="s">
        <v>46</v>
      </c>
      <c r="I8384" s="573">
        <v>0.16600000000000001</v>
      </c>
    </row>
    <row r="8385" spans="2:9" customFormat="1" ht="0.95" customHeight="1">
      <c r="B8385" s="78" t="s">
        <v>106</v>
      </c>
      <c r="C8385" s="68" t="s">
        <v>156</v>
      </c>
      <c r="D8385" s="375" t="s">
        <v>5</v>
      </c>
      <c r="E8385" s="375" t="s">
        <v>115</v>
      </c>
      <c r="F8385" s="510" t="s">
        <v>108</v>
      </c>
      <c r="G8385" s="510"/>
      <c r="H8385" s="69" t="s">
        <v>46</v>
      </c>
      <c r="I8385" s="573">
        <v>0.16600000000000001</v>
      </c>
    </row>
    <row r="8386" spans="2:9" customFormat="1" ht="18" customHeight="1">
      <c r="B8386" s="72" t="s">
        <v>101</v>
      </c>
      <c r="C8386" s="63" t="s">
        <v>4619</v>
      </c>
      <c r="D8386" s="376" t="s">
        <v>5</v>
      </c>
      <c r="E8386" s="376" t="s">
        <v>4620</v>
      </c>
      <c r="F8386" s="509" t="s">
        <v>60</v>
      </c>
      <c r="G8386" s="509"/>
      <c r="H8386" s="64" t="s">
        <v>45</v>
      </c>
      <c r="I8386" s="577">
        <v>1</v>
      </c>
    </row>
    <row r="8387" spans="2:9" customFormat="1" ht="24" customHeight="1">
      <c r="B8387" s="72" t="s">
        <v>101</v>
      </c>
      <c r="C8387" s="63" t="s">
        <v>4556</v>
      </c>
      <c r="D8387" s="376" t="s">
        <v>5</v>
      </c>
      <c r="E8387" s="376" t="s">
        <v>4557</v>
      </c>
      <c r="F8387" s="509" t="s">
        <v>60</v>
      </c>
      <c r="G8387" s="509"/>
      <c r="H8387" s="64" t="s">
        <v>45</v>
      </c>
      <c r="I8387" s="577">
        <v>1</v>
      </c>
    </row>
    <row r="8388" spans="2:9" customFormat="1" ht="24" customHeight="1">
      <c r="B8388" s="74"/>
      <c r="C8388" s="574"/>
      <c r="D8388" s="574"/>
      <c r="E8388" s="574"/>
      <c r="F8388" s="574" t="s">
        <v>102</v>
      </c>
      <c r="G8388" s="575">
        <v>5.83</v>
      </c>
      <c r="H8388" s="574" t="s">
        <v>103</v>
      </c>
      <c r="I8388" s="75">
        <v>0</v>
      </c>
    </row>
    <row r="8389" spans="2:9" customFormat="1" ht="26.1" customHeight="1" thickBot="1">
      <c r="B8389" s="74"/>
      <c r="C8389" s="574"/>
      <c r="D8389" s="574"/>
      <c r="E8389" s="574"/>
      <c r="F8389" s="574" t="s">
        <v>104</v>
      </c>
      <c r="G8389" s="575">
        <v>7.88</v>
      </c>
      <c r="H8389" s="574"/>
      <c r="I8389" s="576" t="s">
        <v>105</v>
      </c>
    </row>
    <row r="8390" spans="2:9" customFormat="1" ht="24" customHeight="1" thickTop="1">
      <c r="B8390" s="76"/>
      <c r="C8390" s="67"/>
      <c r="D8390" s="67"/>
      <c r="E8390" s="67"/>
      <c r="F8390" s="67"/>
      <c r="G8390" s="67"/>
      <c r="H8390" s="67"/>
      <c r="I8390" s="77"/>
    </row>
    <row r="8391" spans="2:9" customFormat="1" ht="15">
      <c r="B8391" s="382" t="s">
        <v>5969</v>
      </c>
      <c r="C8391" s="383" t="s">
        <v>7</v>
      </c>
      <c r="D8391" s="377" t="s">
        <v>95</v>
      </c>
      <c r="E8391" s="377" t="s">
        <v>8</v>
      </c>
      <c r="F8391" s="511" t="s">
        <v>99</v>
      </c>
      <c r="G8391" s="511"/>
      <c r="H8391" s="384" t="s">
        <v>96</v>
      </c>
      <c r="I8391" s="385" t="s">
        <v>97</v>
      </c>
    </row>
    <row r="8392" spans="2:9" customFormat="1" ht="38.25">
      <c r="B8392" s="71" t="s">
        <v>100</v>
      </c>
      <c r="C8392" s="61" t="s">
        <v>4270</v>
      </c>
      <c r="D8392" s="378" t="s">
        <v>44</v>
      </c>
      <c r="E8392" s="378" t="s">
        <v>4271</v>
      </c>
      <c r="F8392" s="512" t="s">
        <v>113</v>
      </c>
      <c r="G8392" s="512"/>
      <c r="H8392" s="62" t="s">
        <v>45</v>
      </c>
      <c r="I8392" s="572">
        <v>1</v>
      </c>
    </row>
    <row r="8393" spans="2:9" customFormat="1" ht="0.95" customHeight="1">
      <c r="B8393" s="78" t="s">
        <v>106</v>
      </c>
      <c r="C8393" s="68" t="s">
        <v>157</v>
      </c>
      <c r="D8393" s="375" t="s">
        <v>5</v>
      </c>
      <c r="E8393" s="375" t="s">
        <v>114</v>
      </c>
      <c r="F8393" s="510" t="s">
        <v>108</v>
      </c>
      <c r="G8393" s="510"/>
      <c r="H8393" s="69" t="s">
        <v>46</v>
      </c>
      <c r="I8393" s="573">
        <v>0.16600000000000001</v>
      </c>
    </row>
    <row r="8394" spans="2:9" customFormat="1" ht="18" customHeight="1">
      <c r="B8394" s="78" t="s">
        <v>106</v>
      </c>
      <c r="C8394" s="68" t="s">
        <v>156</v>
      </c>
      <c r="D8394" s="375" t="s">
        <v>5</v>
      </c>
      <c r="E8394" s="375" t="s">
        <v>115</v>
      </c>
      <c r="F8394" s="510" t="s">
        <v>108</v>
      </c>
      <c r="G8394" s="510"/>
      <c r="H8394" s="69" t="s">
        <v>46</v>
      </c>
      <c r="I8394" s="573">
        <v>0.16600000000000001</v>
      </c>
    </row>
    <row r="8395" spans="2:9" customFormat="1" ht="26.1" customHeight="1">
      <c r="B8395" s="78" t="s">
        <v>106</v>
      </c>
      <c r="C8395" s="68" t="s">
        <v>3486</v>
      </c>
      <c r="D8395" s="375" t="s">
        <v>5</v>
      </c>
      <c r="E8395" s="375" t="s">
        <v>3487</v>
      </c>
      <c r="F8395" s="510" t="s">
        <v>108</v>
      </c>
      <c r="G8395" s="510"/>
      <c r="H8395" s="69" t="s">
        <v>48</v>
      </c>
      <c r="I8395" s="573">
        <v>1.1999999999999999E-3</v>
      </c>
    </row>
    <row r="8396" spans="2:9" customFormat="1" ht="26.1" customHeight="1">
      <c r="B8396" s="72" t="s">
        <v>101</v>
      </c>
      <c r="C8396" s="63" t="s">
        <v>4619</v>
      </c>
      <c r="D8396" s="376" t="s">
        <v>5</v>
      </c>
      <c r="E8396" s="376" t="s">
        <v>4620</v>
      </c>
      <c r="F8396" s="509" t="s">
        <v>60</v>
      </c>
      <c r="G8396" s="509"/>
      <c r="H8396" s="64" t="s">
        <v>45</v>
      </c>
      <c r="I8396" s="577">
        <v>1</v>
      </c>
    </row>
    <row r="8397" spans="2:9" customFormat="1" ht="24" customHeight="1">
      <c r="B8397" s="72" t="s">
        <v>101</v>
      </c>
      <c r="C8397" s="63" t="s">
        <v>4556</v>
      </c>
      <c r="D8397" s="376" t="s">
        <v>5</v>
      </c>
      <c r="E8397" s="376" t="s">
        <v>4557</v>
      </c>
      <c r="F8397" s="509" t="s">
        <v>60</v>
      </c>
      <c r="G8397" s="509"/>
      <c r="H8397" s="64" t="s">
        <v>45</v>
      </c>
      <c r="I8397" s="577">
        <v>1</v>
      </c>
    </row>
    <row r="8398" spans="2:9" customFormat="1" ht="26.1" customHeight="1">
      <c r="B8398" s="74"/>
      <c r="C8398" s="574"/>
      <c r="D8398" s="574"/>
      <c r="E8398" s="574"/>
      <c r="F8398" s="574" t="s">
        <v>102</v>
      </c>
      <c r="G8398" s="575">
        <v>5.96</v>
      </c>
      <c r="H8398" s="574" t="s">
        <v>103</v>
      </c>
      <c r="I8398" s="75">
        <v>0</v>
      </c>
    </row>
    <row r="8399" spans="2:9" customFormat="1" ht="24" customHeight="1" thickBot="1">
      <c r="B8399" s="74"/>
      <c r="C8399" s="574"/>
      <c r="D8399" s="574"/>
      <c r="E8399" s="574"/>
      <c r="F8399" s="574" t="s">
        <v>104</v>
      </c>
      <c r="G8399" s="575">
        <v>8.06</v>
      </c>
      <c r="H8399" s="574"/>
      <c r="I8399" s="576" t="s">
        <v>105</v>
      </c>
    </row>
    <row r="8400" spans="2:9" customFormat="1" ht="15.75" thickTop="1">
      <c r="B8400" s="76"/>
      <c r="C8400" s="67"/>
      <c r="D8400" s="67"/>
      <c r="E8400" s="67"/>
      <c r="F8400" s="67"/>
      <c r="G8400" s="67"/>
      <c r="H8400" s="67"/>
      <c r="I8400" s="77"/>
    </row>
    <row r="8401" spans="2:9" customFormat="1" ht="15">
      <c r="B8401" s="382" t="s">
        <v>1909</v>
      </c>
      <c r="C8401" s="383" t="s">
        <v>7</v>
      </c>
      <c r="D8401" s="377" t="s">
        <v>95</v>
      </c>
      <c r="E8401" s="377" t="s">
        <v>8</v>
      </c>
      <c r="F8401" s="511" t="s">
        <v>99</v>
      </c>
      <c r="G8401" s="511"/>
      <c r="H8401" s="384" t="s">
        <v>96</v>
      </c>
      <c r="I8401" s="385" t="s">
        <v>97</v>
      </c>
    </row>
    <row r="8402" spans="2:9" customFormat="1" ht="0.95" customHeight="1">
      <c r="B8402" s="71" t="s">
        <v>100</v>
      </c>
      <c r="C8402" s="61" t="s">
        <v>4273</v>
      </c>
      <c r="D8402" s="378" t="s">
        <v>44</v>
      </c>
      <c r="E8402" s="378" t="s">
        <v>4274</v>
      </c>
      <c r="F8402" s="512" t="s">
        <v>113</v>
      </c>
      <c r="G8402" s="512"/>
      <c r="H8402" s="62" t="s">
        <v>45</v>
      </c>
      <c r="I8402" s="572">
        <v>1</v>
      </c>
    </row>
    <row r="8403" spans="2:9" customFormat="1" ht="18" customHeight="1">
      <c r="B8403" s="78" t="s">
        <v>106</v>
      </c>
      <c r="C8403" s="68" t="s">
        <v>157</v>
      </c>
      <c r="D8403" s="375" t="s">
        <v>5</v>
      </c>
      <c r="E8403" s="375" t="s">
        <v>114</v>
      </c>
      <c r="F8403" s="510" t="s">
        <v>108</v>
      </c>
      <c r="G8403" s="510"/>
      <c r="H8403" s="69" t="s">
        <v>46</v>
      </c>
      <c r="I8403" s="573">
        <v>0.23899999999999999</v>
      </c>
    </row>
    <row r="8404" spans="2:9" customFormat="1" ht="26.1" customHeight="1">
      <c r="B8404" s="78" t="s">
        <v>106</v>
      </c>
      <c r="C8404" s="68" t="s">
        <v>156</v>
      </c>
      <c r="D8404" s="375" t="s">
        <v>5</v>
      </c>
      <c r="E8404" s="375" t="s">
        <v>115</v>
      </c>
      <c r="F8404" s="510" t="s">
        <v>108</v>
      </c>
      <c r="G8404" s="510"/>
      <c r="H8404" s="69" t="s">
        <v>46</v>
      </c>
      <c r="I8404" s="573">
        <v>0.23899999999999999</v>
      </c>
    </row>
    <row r="8405" spans="2:9" customFormat="1" ht="26.1" customHeight="1">
      <c r="B8405" s="74"/>
      <c r="C8405" s="574"/>
      <c r="D8405" s="574"/>
      <c r="E8405" s="574"/>
      <c r="F8405" s="574" t="s">
        <v>102</v>
      </c>
      <c r="G8405" s="575">
        <v>8.4</v>
      </c>
      <c r="H8405" s="574" t="s">
        <v>103</v>
      </c>
      <c r="I8405" s="75">
        <v>0</v>
      </c>
    </row>
    <row r="8406" spans="2:9" customFormat="1" ht="24" customHeight="1" thickBot="1">
      <c r="B8406" s="74"/>
      <c r="C8406" s="574"/>
      <c r="D8406" s="574"/>
      <c r="E8406" s="574"/>
      <c r="F8406" s="574" t="s">
        <v>104</v>
      </c>
      <c r="G8406" s="575">
        <v>2.54</v>
      </c>
      <c r="H8406" s="574"/>
      <c r="I8406" s="576" t="s">
        <v>105</v>
      </c>
    </row>
    <row r="8407" spans="2:9" customFormat="1" ht="26.1" customHeight="1" thickTop="1">
      <c r="B8407" s="76"/>
      <c r="C8407" s="67"/>
      <c r="D8407" s="67"/>
      <c r="E8407" s="67"/>
      <c r="F8407" s="67"/>
      <c r="G8407" s="67"/>
      <c r="H8407" s="67"/>
      <c r="I8407" s="77"/>
    </row>
    <row r="8408" spans="2:9" customFormat="1" ht="24" customHeight="1">
      <c r="B8408" s="382" t="s">
        <v>1918</v>
      </c>
      <c r="C8408" s="383" t="s">
        <v>7</v>
      </c>
      <c r="D8408" s="377" t="s">
        <v>95</v>
      </c>
      <c r="E8408" s="377" t="s">
        <v>8</v>
      </c>
      <c r="F8408" s="511" t="s">
        <v>99</v>
      </c>
      <c r="G8408" s="511"/>
      <c r="H8408" s="384" t="s">
        <v>96</v>
      </c>
      <c r="I8408" s="385" t="s">
        <v>97</v>
      </c>
    </row>
    <row r="8409" spans="2:9" customFormat="1" ht="38.25">
      <c r="B8409" s="71" t="s">
        <v>100</v>
      </c>
      <c r="C8409" s="61" t="s">
        <v>4275</v>
      </c>
      <c r="D8409" s="378" t="s">
        <v>44</v>
      </c>
      <c r="E8409" s="378" t="s">
        <v>4276</v>
      </c>
      <c r="F8409" s="512" t="s">
        <v>113</v>
      </c>
      <c r="G8409" s="512"/>
      <c r="H8409" s="62" t="s">
        <v>12</v>
      </c>
      <c r="I8409" s="572">
        <v>1</v>
      </c>
    </row>
    <row r="8410" spans="2:9" customFormat="1" ht="25.5">
      <c r="B8410" s="78" t="s">
        <v>106</v>
      </c>
      <c r="C8410" s="68" t="s">
        <v>157</v>
      </c>
      <c r="D8410" s="375" t="s">
        <v>5</v>
      </c>
      <c r="E8410" s="375" t="s">
        <v>114</v>
      </c>
      <c r="F8410" s="510" t="s">
        <v>108</v>
      </c>
      <c r="G8410" s="510"/>
      <c r="H8410" s="69" t="s">
        <v>46</v>
      </c>
      <c r="I8410" s="573">
        <v>0.16400000000000001</v>
      </c>
    </row>
    <row r="8411" spans="2:9" customFormat="1" ht="0.95" customHeight="1">
      <c r="B8411" s="78" t="s">
        <v>106</v>
      </c>
      <c r="C8411" s="68" t="s">
        <v>156</v>
      </c>
      <c r="D8411" s="375" t="s">
        <v>5</v>
      </c>
      <c r="E8411" s="375" t="s">
        <v>115</v>
      </c>
      <c r="F8411" s="510" t="s">
        <v>108</v>
      </c>
      <c r="G8411" s="510"/>
      <c r="H8411" s="69" t="s">
        <v>46</v>
      </c>
      <c r="I8411" s="573">
        <v>0.16400000000000001</v>
      </c>
    </row>
    <row r="8412" spans="2:9" customFormat="1" ht="18" customHeight="1">
      <c r="B8412" s="74"/>
      <c r="C8412" s="574"/>
      <c r="D8412" s="574"/>
      <c r="E8412" s="574"/>
      <c r="F8412" s="574" t="s">
        <v>102</v>
      </c>
      <c r="G8412" s="575">
        <v>5.76</v>
      </c>
      <c r="H8412" s="574" t="s">
        <v>103</v>
      </c>
      <c r="I8412" s="75">
        <v>0</v>
      </c>
    </row>
    <row r="8413" spans="2:9" customFormat="1" ht="26.1" customHeight="1" thickBot="1">
      <c r="B8413" s="74"/>
      <c r="C8413" s="574"/>
      <c r="D8413" s="574"/>
      <c r="E8413" s="574"/>
      <c r="F8413" s="574" t="s">
        <v>104</v>
      </c>
      <c r="G8413" s="575">
        <v>1.74</v>
      </c>
      <c r="H8413" s="574"/>
      <c r="I8413" s="576" t="s">
        <v>105</v>
      </c>
    </row>
    <row r="8414" spans="2:9" customFormat="1" ht="24" customHeight="1" thickTop="1">
      <c r="B8414" s="76"/>
      <c r="C8414" s="67"/>
      <c r="D8414" s="67"/>
      <c r="E8414" s="67"/>
      <c r="F8414" s="67"/>
      <c r="G8414" s="67"/>
      <c r="H8414" s="67"/>
      <c r="I8414" s="77"/>
    </row>
    <row r="8415" spans="2:9" customFormat="1" ht="26.1" customHeight="1">
      <c r="B8415" s="382" t="s">
        <v>1919</v>
      </c>
      <c r="C8415" s="383" t="s">
        <v>7</v>
      </c>
      <c r="D8415" s="377" t="s">
        <v>95</v>
      </c>
      <c r="E8415" s="377" t="s">
        <v>8</v>
      </c>
      <c r="F8415" s="511" t="s">
        <v>99</v>
      </c>
      <c r="G8415" s="511"/>
      <c r="H8415" s="384" t="s">
        <v>96</v>
      </c>
      <c r="I8415" s="385" t="s">
        <v>97</v>
      </c>
    </row>
    <row r="8416" spans="2:9" customFormat="1" ht="26.1" customHeight="1">
      <c r="B8416" s="71" t="s">
        <v>100</v>
      </c>
      <c r="C8416" s="61" t="s">
        <v>4277</v>
      </c>
      <c r="D8416" s="378" t="s">
        <v>5</v>
      </c>
      <c r="E8416" s="378" t="s">
        <v>4278</v>
      </c>
      <c r="F8416" s="512" t="s">
        <v>113</v>
      </c>
      <c r="G8416" s="512"/>
      <c r="H8416" s="62" t="s">
        <v>12</v>
      </c>
      <c r="I8416" s="572">
        <v>1</v>
      </c>
    </row>
    <row r="8417" spans="2:9" customFormat="1" ht="25.5">
      <c r="B8417" s="78" t="s">
        <v>106</v>
      </c>
      <c r="C8417" s="68" t="s">
        <v>157</v>
      </c>
      <c r="D8417" s="375" t="s">
        <v>5</v>
      </c>
      <c r="E8417" s="375" t="s">
        <v>114</v>
      </c>
      <c r="F8417" s="510" t="s">
        <v>108</v>
      </c>
      <c r="G8417" s="510"/>
      <c r="H8417" s="69" t="s">
        <v>46</v>
      </c>
      <c r="I8417" s="573">
        <v>0.113</v>
      </c>
    </row>
    <row r="8418" spans="2:9" customFormat="1" ht="25.5">
      <c r="B8418" s="78" t="s">
        <v>106</v>
      </c>
      <c r="C8418" s="68" t="s">
        <v>156</v>
      </c>
      <c r="D8418" s="375" t="s">
        <v>5</v>
      </c>
      <c r="E8418" s="375" t="s">
        <v>115</v>
      </c>
      <c r="F8418" s="510" t="s">
        <v>108</v>
      </c>
      <c r="G8418" s="510"/>
      <c r="H8418" s="69" t="s">
        <v>46</v>
      </c>
      <c r="I8418" s="573">
        <v>0.113</v>
      </c>
    </row>
    <row r="8419" spans="2:9" customFormat="1" ht="0.95" customHeight="1">
      <c r="B8419" s="78" t="s">
        <v>106</v>
      </c>
      <c r="C8419" s="68" t="s">
        <v>2914</v>
      </c>
      <c r="D8419" s="375" t="s">
        <v>5</v>
      </c>
      <c r="E8419" s="375" t="s">
        <v>2915</v>
      </c>
      <c r="F8419" s="510" t="s">
        <v>112</v>
      </c>
      <c r="G8419" s="510"/>
      <c r="H8419" s="69" t="s">
        <v>12</v>
      </c>
      <c r="I8419" s="573">
        <v>1</v>
      </c>
    </row>
    <row r="8420" spans="2:9" customFormat="1" ht="18" customHeight="1">
      <c r="B8420" s="72" t="s">
        <v>101</v>
      </c>
      <c r="C8420" s="63" t="s">
        <v>4603</v>
      </c>
      <c r="D8420" s="376" t="s">
        <v>5</v>
      </c>
      <c r="E8420" s="376" t="s">
        <v>4604</v>
      </c>
      <c r="F8420" s="509" t="s">
        <v>60</v>
      </c>
      <c r="G8420" s="509"/>
      <c r="H8420" s="64" t="s">
        <v>12</v>
      </c>
      <c r="I8420" s="577">
        <v>1.1000000000000001</v>
      </c>
    </row>
    <row r="8421" spans="2:9" customFormat="1" ht="26.1" customHeight="1">
      <c r="B8421" s="74"/>
      <c r="C8421" s="574"/>
      <c r="D8421" s="574"/>
      <c r="E8421" s="574"/>
      <c r="F8421" s="574" t="s">
        <v>102</v>
      </c>
      <c r="G8421" s="575">
        <v>5.51</v>
      </c>
      <c r="H8421" s="574" t="s">
        <v>103</v>
      </c>
      <c r="I8421" s="75">
        <v>0</v>
      </c>
    </row>
    <row r="8422" spans="2:9" customFormat="1" ht="24" customHeight="1" thickBot="1">
      <c r="B8422" s="74"/>
      <c r="C8422" s="574"/>
      <c r="D8422" s="574"/>
      <c r="E8422" s="574"/>
      <c r="F8422" s="574" t="s">
        <v>104</v>
      </c>
      <c r="G8422" s="575">
        <v>2.61</v>
      </c>
      <c r="H8422" s="574"/>
      <c r="I8422" s="576" t="s">
        <v>105</v>
      </c>
    </row>
    <row r="8423" spans="2:9" customFormat="1" ht="24" customHeight="1" thickTop="1">
      <c r="B8423" s="76"/>
      <c r="C8423" s="67"/>
      <c r="D8423" s="67"/>
      <c r="E8423" s="67"/>
      <c r="F8423" s="67"/>
      <c r="G8423" s="67"/>
      <c r="H8423" s="67"/>
      <c r="I8423" s="77"/>
    </row>
    <row r="8424" spans="2:9" customFormat="1" ht="51.95" customHeight="1">
      <c r="B8424" s="382" t="s">
        <v>1922</v>
      </c>
      <c r="C8424" s="383" t="s">
        <v>7</v>
      </c>
      <c r="D8424" s="377" t="s">
        <v>95</v>
      </c>
      <c r="E8424" s="377" t="s">
        <v>8</v>
      </c>
      <c r="F8424" s="511" t="s">
        <v>99</v>
      </c>
      <c r="G8424" s="511"/>
      <c r="H8424" s="384" t="s">
        <v>96</v>
      </c>
      <c r="I8424" s="385" t="s">
        <v>97</v>
      </c>
    </row>
    <row r="8425" spans="2:9" customFormat="1" ht="38.25">
      <c r="B8425" s="71" t="s">
        <v>100</v>
      </c>
      <c r="C8425" s="61" t="s">
        <v>1046</v>
      </c>
      <c r="D8425" s="378" t="s">
        <v>44</v>
      </c>
      <c r="E8425" s="378" t="s">
        <v>1047</v>
      </c>
      <c r="F8425" s="512" t="s">
        <v>113</v>
      </c>
      <c r="G8425" s="512"/>
      <c r="H8425" s="62" t="s">
        <v>12</v>
      </c>
      <c r="I8425" s="572">
        <v>1</v>
      </c>
    </row>
    <row r="8426" spans="2:9" customFormat="1" ht="25.5">
      <c r="B8426" s="78" t="s">
        <v>106</v>
      </c>
      <c r="C8426" s="68" t="s">
        <v>157</v>
      </c>
      <c r="D8426" s="375" t="s">
        <v>5</v>
      </c>
      <c r="E8426" s="375" t="s">
        <v>114</v>
      </c>
      <c r="F8426" s="510" t="s">
        <v>108</v>
      </c>
      <c r="G8426" s="510"/>
      <c r="H8426" s="69" t="s">
        <v>46</v>
      </c>
      <c r="I8426" s="573">
        <v>0.247</v>
      </c>
    </row>
    <row r="8427" spans="2:9" customFormat="1" ht="0.95" customHeight="1">
      <c r="B8427" s="78" t="s">
        <v>106</v>
      </c>
      <c r="C8427" s="68" t="s">
        <v>156</v>
      </c>
      <c r="D8427" s="375" t="s">
        <v>5</v>
      </c>
      <c r="E8427" s="375" t="s">
        <v>115</v>
      </c>
      <c r="F8427" s="510" t="s">
        <v>108</v>
      </c>
      <c r="G8427" s="510"/>
      <c r="H8427" s="69" t="s">
        <v>46</v>
      </c>
      <c r="I8427" s="573">
        <v>0.247</v>
      </c>
    </row>
    <row r="8428" spans="2:9" customFormat="1" ht="18" customHeight="1">
      <c r="B8428" s="78" t="s">
        <v>106</v>
      </c>
      <c r="C8428" s="68" t="s">
        <v>2811</v>
      </c>
      <c r="D8428" s="375" t="s">
        <v>5</v>
      </c>
      <c r="E8428" s="375" t="s">
        <v>2812</v>
      </c>
      <c r="F8428" s="510" t="s">
        <v>112</v>
      </c>
      <c r="G8428" s="510"/>
      <c r="H8428" s="69" t="s">
        <v>12</v>
      </c>
      <c r="I8428" s="573">
        <v>2</v>
      </c>
    </row>
    <row r="8429" spans="2:9" customFormat="1" ht="26.1" customHeight="1">
      <c r="B8429" s="78" t="s">
        <v>106</v>
      </c>
      <c r="C8429" s="68" t="s">
        <v>2988</v>
      </c>
      <c r="D8429" s="375" t="s">
        <v>5</v>
      </c>
      <c r="E8429" s="375" t="s">
        <v>2989</v>
      </c>
      <c r="F8429" s="510" t="s">
        <v>113</v>
      </c>
      <c r="G8429" s="510"/>
      <c r="H8429" s="69" t="s">
        <v>45</v>
      </c>
      <c r="I8429" s="573">
        <v>0.33329999999999999</v>
      </c>
    </row>
    <row r="8430" spans="2:9" customFormat="1" ht="26.1" customHeight="1">
      <c r="B8430" s="72" t="s">
        <v>101</v>
      </c>
      <c r="C8430" s="63" t="s">
        <v>3051</v>
      </c>
      <c r="D8430" s="376" t="s">
        <v>5</v>
      </c>
      <c r="E8430" s="376" t="s">
        <v>3052</v>
      </c>
      <c r="F8430" s="509" t="s">
        <v>60</v>
      </c>
      <c r="G8430" s="509"/>
      <c r="H8430" s="64" t="s">
        <v>12</v>
      </c>
      <c r="I8430" s="577">
        <v>1.05</v>
      </c>
    </row>
    <row r="8431" spans="2:9" customFormat="1" ht="15">
      <c r="B8431" s="74"/>
      <c r="C8431" s="574"/>
      <c r="D8431" s="574"/>
      <c r="E8431" s="574"/>
      <c r="F8431" s="574" t="s">
        <v>102</v>
      </c>
      <c r="G8431" s="575">
        <v>12.94</v>
      </c>
      <c r="H8431" s="574" t="s">
        <v>103</v>
      </c>
      <c r="I8431" s="75">
        <v>0</v>
      </c>
    </row>
    <row r="8432" spans="2:9" customFormat="1" ht="25.5" customHeight="1" thickBot="1">
      <c r="B8432" s="74"/>
      <c r="C8432" s="574"/>
      <c r="D8432" s="574"/>
      <c r="E8432" s="574"/>
      <c r="F8432" s="574" t="s">
        <v>104</v>
      </c>
      <c r="G8432" s="575">
        <v>9.84</v>
      </c>
      <c r="H8432" s="574"/>
      <c r="I8432" s="576" t="s">
        <v>105</v>
      </c>
    </row>
    <row r="8433" spans="2:9" customFormat="1" ht="0.95" customHeight="1" thickTop="1">
      <c r="B8433" s="76"/>
      <c r="C8433" s="67"/>
      <c r="D8433" s="67"/>
      <c r="E8433" s="67"/>
      <c r="F8433" s="67"/>
      <c r="G8433" s="67"/>
      <c r="H8433" s="67"/>
      <c r="I8433" s="77"/>
    </row>
    <row r="8434" spans="2:9" customFormat="1" ht="18" customHeight="1">
      <c r="B8434" s="382" t="s">
        <v>1925</v>
      </c>
      <c r="C8434" s="383" t="s">
        <v>7</v>
      </c>
      <c r="D8434" s="377" t="s">
        <v>95</v>
      </c>
      <c r="E8434" s="377" t="s">
        <v>8</v>
      </c>
      <c r="F8434" s="511" t="s">
        <v>99</v>
      </c>
      <c r="G8434" s="511"/>
      <c r="H8434" s="384" t="s">
        <v>96</v>
      </c>
      <c r="I8434" s="385" t="s">
        <v>97</v>
      </c>
    </row>
    <row r="8435" spans="2:9" customFormat="1" ht="26.1" customHeight="1">
      <c r="B8435" s="71" t="s">
        <v>100</v>
      </c>
      <c r="C8435" s="61" t="s">
        <v>4279</v>
      </c>
      <c r="D8435" s="378" t="s">
        <v>5</v>
      </c>
      <c r="E8435" s="378" t="s">
        <v>4280</v>
      </c>
      <c r="F8435" s="512" t="s">
        <v>113</v>
      </c>
      <c r="G8435" s="512"/>
      <c r="H8435" s="62" t="s">
        <v>12</v>
      </c>
      <c r="I8435" s="572">
        <v>1</v>
      </c>
    </row>
    <row r="8436" spans="2:9" customFormat="1" ht="24" customHeight="1">
      <c r="B8436" s="78" t="s">
        <v>106</v>
      </c>
      <c r="C8436" s="68" t="s">
        <v>157</v>
      </c>
      <c r="D8436" s="375" t="s">
        <v>5</v>
      </c>
      <c r="E8436" s="375" t="s">
        <v>114</v>
      </c>
      <c r="F8436" s="510" t="s">
        <v>108</v>
      </c>
      <c r="G8436" s="510"/>
      <c r="H8436" s="69" t="s">
        <v>46</v>
      </c>
      <c r="I8436" s="573">
        <v>0.113</v>
      </c>
    </row>
    <row r="8437" spans="2:9" customFormat="1" ht="26.1" customHeight="1">
      <c r="B8437" s="78" t="s">
        <v>106</v>
      </c>
      <c r="C8437" s="68" t="s">
        <v>156</v>
      </c>
      <c r="D8437" s="375" t="s">
        <v>5</v>
      </c>
      <c r="E8437" s="375" t="s">
        <v>115</v>
      </c>
      <c r="F8437" s="510" t="s">
        <v>108</v>
      </c>
      <c r="G8437" s="510"/>
      <c r="H8437" s="69" t="s">
        <v>46</v>
      </c>
      <c r="I8437" s="573">
        <v>0.113</v>
      </c>
    </row>
    <row r="8438" spans="2:9" customFormat="1" ht="24" customHeight="1">
      <c r="B8438" s="78" t="s">
        <v>106</v>
      </c>
      <c r="C8438" s="68" t="s">
        <v>2914</v>
      </c>
      <c r="D8438" s="375" t="s">
        <v>5</v>
      </c>
      <c r="E8438" s="375" t="s">
        <v>2915</v>
      </c>
      <c r="F8438" s="510" t="s">
        <v>112</v>
      </c>
      <c r="G8438" s="510"/>
      <c r="H8438" s="69" t="s">
        <v>12</v>
      </c>
      <c r="I8438" s="573">
        <v>1</v>
      </c>
    </row>
    <row r="8439" spans="2:9" customFormat="1" ht="25.5" customHeight="1">
      <c r="B8439" s="72" t="s">
        <v>101</v>
      </c>
      <c r="C8439" s="63" t="s">
        <v>3080</v>
      </c>
      <c r="D8439" s="376" t="s">
        <v>5</v>
      </c>
      <c r="E8439" s="376" t="s">
        <v>3081</v>
      </c>
      <c r="F8439" s="509" t="s">
        <v>60</v>
      </c>
      <c r="G8439" s="509"/>
      <c r="H8439" s="64" t="s">
        <v>12</v>
      </c>
      <c r="I8439" s="577">
        <v>1.1000000000000001</v>
      </c>
    </row>
    <row r="8440" spans="2:9" customFormat="1" ht="25.5" customHeight="1">
      <c r="B8440" s="74"/>
      <c r="C8440" s="574"/>
      <c r="D8440" s="574"/>
      <c r="E8440" s="574"/>
      <c r="F8440" s="574" t="s">
        <v>102</v>
      </c>
      <c r="G8440" s="575">
        <v>5.51</v>
      </c>
      <c r="H8440" s="574" t="s">
        <v>103</v>
      </c>
      <c r="I8440" s="75">
        <v>0</v>
      </c>
    </row>
    <row r="8441" spans="2:9" customFormat="1" ht="0.95" customHeight="1" thickBot="1">
      <c r="B8441" s="74"/>
      <c r="C8441" s="574"/>
      <c r="D8441" s="574"/>
      <c r="E8441" s="574"/>
      <c r="F8441" s="574" t="s">
        <v>104</v>
      </c>
      <c r="G8441" s="575">
        <v>2.75</v>
      </c>
      <c r="H8441" s="574"/>
      <c r="I8441" s="576" t="s">
        <v>105</v>
      </c>
    </row>
    <row r="8442" spans="2:9" customFormat="1" ht="18" customHeight="1" thickTop="1">
      <c r="B8442" s="76"/>
      <c r="C8442" s="67"/>
      <c r="D8442" s="67"/>
      <c r="E8442" s="67"/>
      <c r="F8442" s="67"/>
      <c r="G8442" s="67"/>
      <c r="H8442" s="67"/>
      <c r="I8442" s="77"/>
    </row>
    <row r="8443" spans="2:9" customFormat="1" ht="24" customHeight="1">
      <c r="B8443" s="382" t="s">
        <v>1926</v>
      </c>
      <c r="C8443" s="383" t="s">
        <v>7</v>
      </c>
      <c r="D8443" s="377" t="s">
        <v>95</v>
      </c>
      <c r="E8443" s="377" t="s">
        <v>8</v>
      </c>
      <c r="F8443" s="511" t="s">
        <v>99</v>
      </c>
      <c r="G8443" s="511"/>
      <c r="H8443" s="384" t="s">
        <v>96</v>
      </c>
      <c r="I8443" s="385" t="s">
        <v>97</v>
      </c>
    </row>
    <row r="8444" spans="2:9" customFormat="1" ht="24" customHeight="1">
      <c r="B8444" s="71" t="s">
        <v>100</v>
      </c>
      <c r="C8444" s="61" t="s">
        <v>4281</v>
      </c>
      <c r="D8444" s="378" t="s">
        <v>5</v>
      </c>
      <c r="E8444" s="378" t="s">
        <v>4282</v>
      </c>
      <c r="F8444" s="512" t="s">
        <v>113</v>
      </c>
      <c r="G8444" s="512"/>
      <c r="H8444" s="62" t="s">
        <v>12</v>
      </c>
      <c r="I8444" s="572">
        <v>1</v>
      </c>
    </row>
    <row r="8445" spans="2:9" customFormat="1" ht="26.1" customHeight="1">
      <c r="B8445" s="78" t="s">
        <v>106</v>
      </c>
      <c r="C8445" s="68" t="s">
        <v>157</v>
      </c>
      <c r="D8445" s="375" t="s">
        <v>5</v>
      </c>
      <c r="E8445" s="375" t="s">
        <v>114</v>
      </c>
      <c r="F8445" s="510" t="s">
        <v>108</v>
      </c>
      <c r="G8445" s="510"/>
      <c r="H8445" s="69" t="s">
        <v>46</v>
      </c>
      <c r="I8445" s="573">
        <v>0.09</v>
      </c>
    </row>
    <row r="8446" spans="2:9" customFormat="1" ht="24" customHeight="1">
      <c r="B8446" s="78" t="s">
        <v>106</v>
      </c>
      <c r="C8446" s="68" t="s">
        <v>156</v>
      </c>
      <c r="D8446" s="375" t="s">
        <v>5</v>
      </c>
      <c r="E8446" s="375" t="s">
        <v>115</v>
      </c>
      <c r="F8446" s="510" t="s">
        <v>108</v>
      </c>
      <c r="G8446" s="510"/>
      <c r="H8446" s="69" t="s">
        <v>46</v>
      </c>
      <c r="I8446" s="573">
        <v>0.09</v>
      </c>
    </row>
    <row r="8447" spans="2:9" customFormat="1" ht="25.5" customHeight="1">
      <c r="B8447" s="78" t="s">
        <v>106</v>
      </c>
      <c r="C8447" s="68" t="s">
        <v>2914</v>
      </c>
      <c r="D8447" s="375" t="s">
        <v>5</v>
      </c>
      <c r="E8447" s="375" t="s">
        <v>2915</v>
      </c>
      <c r="F8447" s="510" t="s">
        <v>112</v>
      </c>
      <c r="G8447" s="510"/>
      <c r="H8447" s="69" t="s">
        <v>12</v>
      </c>
      <c r="I8447" s="573">
        <v>1</v>
      </c>
    </row>
    <row r="8448" spans="2:9" customFormat="1" ht="25.5" customHeight="1">
      <c r="B8448" s="72" t="s">
        <v>101</v>
      </c>
      <c r="C8448" s="63" t="s">
        <v>4629</v>
      </c>
      <c r="D8448" s="376" t="s">
        <v>5</v>
      </c>
      <c r="E8448" s="376" t="s">
        <v>4630</v>
      </c>
      <c r="F8448" s="509" t="s">
        <v>60</v>
      </c>
      <c r="G8448" s="509"/>
      <c r="H8448" s="64" t="s">
        <v>12</v>
      </c>
      <c r="I8448" s="577">
        <v>1.1000000000000001</v>
      </c>
    </row>
    <row r="8449" spans="2:9" customFormat="1" ht="0.95" customHeight="1">
      <c r="B8449" s="74"/>
      <c r="C8449" s="574"/>
      <c r="D8449" s="574"/>
      <c r="E8449" s="574"/>
      <c r="F8449" s="574" t="s">
        <v>102</v>
      </c>
      <c r="G8449" s="575">
        <v>4.7</v>
      </c>
      <c r="H8449" s="574" t="s">
        <v>103</v>
      </c>
      <c r="I8449" s="75">
        <v>0</v>
      </c>
    </row>
    <row r="8450" spans="2:9" customFormat="1" ht="18" customHeight="1" thickBot="1">
      <c r="B8450" s="74"/>
      <c r="C8450" s="574"/>
      <c r="D8450" s="574"/>
      <c r="E8450" s="574"/>
      <c r="F8450" s="574" t="s">
        <v>104</v>
      </c>
      <c r="G8450" s="575">
        <v>2.79</v>
      </c>
      <c r="H8450" s="574"/>
      <c r="I8450" s="576" t="s">
        <v>105</v>
      </c>
    </row>
    <row r="8451" spans="2:9" customFormat="1" ht="24" customHeight="1" thickTop="1">
      <c r="B8451" s="76"/>
      <c r="C8451" s="67"/>
      <c r="D8451" s="67"/>
      <c r="E8451" s="67"/>
      <c r="F8451" s="67"/>
      <c r="G8451" s="67"/>
      <c r="H8451" s="67"/>
      <c r="I8451" s="77"/>
    </row>
    <row r="8452" spans="2:9" customFormat="1" ht="24" customHeight="1">
      <c r="B8452" s="382" t="s">
        <v>5970</v>
      </c>
      <c r="C8452" s="383" t="s">
        <v>7</v>
      </c>
      <c r="D8452" s="377" t="s">
        <v>95</v>
      </c>
      <c r="E8452" s="377" t="s">
        <v>8</v>
      </c>
      <c r="F8452" s="511" t="s">
        <v>99</v>
      </c>
      <c r="G8452" s="511"/>
      <c r="H8452" s="384" t="s">
        <v>96</v>
      </c>
      <c r="I8452" s="385" t="s">
        <v>97</v>
      </c>
    </row>
    <row r="8453" spans="2:9" customFormat="1" ht="24" customHeight="1">
      <c r="B8453" s="71" t="s">
        <v>100</v>
      </c>
      <c r="C8453" s="61" t="s">
        <v>4283</v>
      </c>
      <c r="D8453" s="378" t="s">
        <v>44</v>
      </c>
      <c r="E8453" s="378" t="s">
        <v>4284</v>
      </c>
      <c r="F8453" s="512" t="s">
        <v>4698</v>
      </c>
      <c r="G8453" s="512"/>
      <c r="H8453" s="62" t="s">
        <v>50</v>
      </c>
      <c r="I8453" s="572">
        <v>1</v>
      </c>
    </row>
    <row r="8454" spans="2:9" customFormat="1" ht="24" customHeight="1">
      <c r="B8454" s="78" t="s">
        <v>106</v>
      </c>
      <c r="C8454" s="68" t="s">
        <v>156</v>
      </c>
      <c r="D8454" s="375" t="s">
        <v>5</v>
      </c>
      <c r="E8454" s="375" t="s">
        <v>115</v>
      </c>
      <c r="F8454" s="510" t="s">
        <v>108</v>
      </c>
      <c r="G8454" s="510"/>
      <c r="H8454" s="69" t="s">
        <v>46</v>
      </c>
      <c r="I8454" s="573">
        <v>0.11</v>
      </c>
    </row>
    <row r="8455" spans="2:9" customFormat="1" ht="25.5" customHeight="1">
      <c r="B8455" s="78" t="s">
        <v>106</v>
      </c>
      <c r="C8455" s="68" t="s">
        <v>157</v>
      </c>
      <c r="D8455" s="375" t="s">
        <v>5</v>
      </c>
      <c r="E8455" s="375" t="s">
        <v>114</v>
      </c>
      <c r="F8455" s="510" t="s">
        <v>108</v>
      </c>
      <c r="G8455" s="510"/>
      <c r="H8455" s="69" t="s">
        <v>46</v>
      </c>
      <c r="I8455" s="573">
        <v>0.11</v>
      </c>
    </row>
    <row r="8456" spans="2:9" customFormat="1" ht="25.5">
      <c r="B8456" s="72" t="s">
        <v>101</v>
      </c>
      <c r="C8456" s="63" t="s">
        <v>4548</v>
      </c>
      <c r="D8456" s="376" t="s">
        <v>44</v>
      </c>
      <c r="E8456" s="376" t="s">
        <v>2246</v>
      </c>
      <c r="F8456" s="509" t="s">
        <v>60</v>
      </c>
      <c r="G8456" s="509"/>
      <c r="H8456" s="64" t="s">
        <v>12</v>
      </c>
      <c r="I8456" s="577">
        <v>1</v>
      </c>
    </row>
    <row r="8457" spans="2:9" customFormat="1" ht="0.95" customHeight="1">
      <c r="B8457" s="74"/>
      <c r="C8457" s="574"/>
      <c r="D8457" s="574"/>
      <c r="E8457" s="574"/>
      <c r="F8457" s="574" t="s">
        <v>102</v>
      </c>
      <c r="G8457" s="575">
        <v>3.86</v>
      </c>
      <c r="H8457" s="574" t="s">
        <v>103</v>
      </c>
      <c r="I8457" s="75">
        <v>0</v>
      </c>
    </row>
    <row r="8458" spans="2:9" customFormat="1" ht="18" customHeight="1" thickBot="1">
      <c r="B8458" s="74"/>
      <c r="C8458" s="574"/>
      <c r="D8458" s="574"/>
      <c r="E8458" s="574"/>
      <c r="F8458" s="574" t="s">
        <v>104</v>
      </c>
      <c r="G8458" s="575">
        <v>2.72</v>
      </c>
      <c r="H8458" s="574"/>
      <c r="I8458" s="576" t="s">
        <v>105</v>
      </c>
    </row>
    <row r="8459" spans="2:9" customFormat="1" ht="24" customHeight="1" thickTop="1">
      <c r="B8459" s="76"/>
      <c r="C8459" s="67"/>
      <c r="D8459" s="67"/>
      <c r="E8459" s="67"/>
      <c r="F8459" s="67"/>
      <c r="G8459" s="67"/>
      <c r="H8459" s="67"/>
      <c r="I8459" s="77"/>
    </row>
    <row r="8460" spans="2:9" customFormat="1" ht="24" customHeight="1">
      <c r="B8460" s="382" t="s">
        <v>5971</v>
      </c>
      <c r="C8460" s="383" t="s">
        <v>7</v>
      </c>
      <c r="D8460" s="377" t="s">
        <v>95</v>
      </c>
      <c r="E8460" s="377" t="s">
        <v>8</v>
      </c>
      <c r="F8460" s="511" t="s">
        <v>99</v>
      </c>
      <c r="G8460" s="511"/>
      <c r="H8460" s="384" t="s">
        <v>96</v>
      </c>
      <c r="I8460" s="385" t="s">
        <v>97</v>
      </c>
    </row>
    <row r="8461" spans="2:9" customFormat="1" ht="26.1" customHeight="1">
      <c r="B8461" s="71" t="s">
        <v>100</v>
      </c>
      <c r="C8461" s="61" t="s">
        <v>4285</v>
      </c>
      <c r="D8461" s="378" t="s">
        <v>44</v>
      </c>
      <c r="E8461" s="378" t="s">
        <v>4286</v>
      </c>
      <c r="F8461" s="512">
        <v>79</v>
      </c>
      <c r="G8461" s="512"/>
      <c r="H8461" s="62" t="s">
        <v>45</v>
      </c>
      <c r="I8461" s="572">
        <v>1</v>
      </c>
    </row>
    <row r="8462" spans="2:9" customFormat="1" ht="24" customHeight="1">
      <c r="B8462" s="78" t="s">
        <v>106</v>
      </c>
      <c r="C8462" s="68" t="s">
        <v>156</v>
      </c>
      <c r="D8462" s="375" t="s">
        <v>5</v>
      </c>
      <c r="E8462" s="375" t="s">
        <v>115</v>
      </c>
      <c r="F8462" s="510" t="s">
        <v>108</v>
      </c>
      <c r="G8462" s="510"/>
      <c r="H8462" s="69" t="s">
        <v>46</v>
      </c>
      <c r="I8462" s="573">
        <v>0.11</v>
      </c>
    </row>
    <row r="8463" spans="2:9" customFormat="1" ht="25.5">
      <c r="B8463" s="78" t="s">
        <v>106</v>
      </c>
      <c r="C8463" s="68" t="s">
        <v>157</v>
      </c>
      <c r="D8463" s="375" t="s">
        <v>5</v>
      </c>
      <c r="E8463" s="375" t="s">
        <v>114</v>
      </c>
      <c r="F8463" s="510" t="s">
        <v>108</v>
      </c>
      <c r="G8463" s="510"/>
      <c r="H8463" s="69" t="s">
        <v>46</v>
      </c>
      <c r="I8463" s="573">
        <v>0.11</v>
      </c>
    </row>
    <row r="8464" spans="2:9" customFormat="1" ht="25.5">
      <c r="B8464" s="72" t="s">
        <v>101</v>
      </c>
      <c r="C8464" s="63" t="s">
        <v>4605</v>
      </c>
      <c r="D8464" s="376" t="s">
        <v>44</v>
      </c>
      <c r="E8464" s="376" t="s">
        <v>4606</v>
      </c>
      <c r="F8464" s="509" t="s">
        <v>60</v>
      </c>
      <c r="G8464" s="509"/>
      <c r="H8464" s="64" t="s">
        <v>45</v>
      </c>
      <c r="I8464" s="577">
        <v>1</v>
      </c>
    </row>
    <row r="8465" spans="2:9" customFormat="1" ht="0.95" customHeight="1">
      <c r="B8465" s="74"/>
      <c r="C8465" s="574"/>
      <c r="D8465" s="574"/>
      <c r="E8465" s="574"/>
      <c r="F8465" s="574" t="s">
        <v>102</v>
      </c>
      <c r="G8465" s="575">
        <v>3.86</v>
      </c>
      <c r="H8465" s="574" t="s">
        <v>103</v>
      </c>
      <c r="I8465" s="75">
        <v>0</v>
      </c>
    </row>
    <row r="8466" spans="2:9" customFormat="1" ht="18" customHeight="1" thickBot="1">
      <c r="B8466" s="74"/>
      <c r="C8466" s="574"/>
      <c r="D8466" s="574"/>
      <c r="E8466" s="574"/>
      <c r="F8466" s="574" t="s">
        <v>104</v>
      </c>
      <c r="G8466" s="575">
        <v>28.18</v>
      </c>
      <c r="H8466" s="574"/>
      <c r="I8466" s="576" t="s">
        <v>105</v>
      </c>
    </row>
    <row r="8467" spans="2:9" customFormat="1" ht="26.1" customHeight="1" thickTop="1">
      <c r="B8467" s="76"/>
      <c r="C8467" s="67"/>
      <c r="D8467" s="67"/>
      <c r="E8467" s="67"/>
      <c r="F8467" s="67"/>
      <c r="G8467" s="67"/>
      <c r="H8467" s="67"/>
      <c r="I8467" s="77"/>
    </row>
    <row r="8468" spans="2:9" customFormat="1" ht="24" customHeight="1">
      <c r="B8468" s="382" t="s">
        <v>5972</v>
      </c>
      <c r="C8468" s="383" t="s">
        <v>7</v>
      </c>
      <c r="D8468" s="377" t="s">
        <v>95</v>
      </c>
      <c r="E8468" s="377" t="s">
        <v>8</v>
      </c>
      <c r="F8468" s="511" t="s">
        <v>99</v>
      </c>
      <c r="G8468" s="511"/>
      <c r="H8468" s="384" t="s">
        <v>96</v>
      </c>
      <c r="I8468" s="385" t="s">
        <v>97</v>
      </c>
    </row>
    <row r="8469" spans="2:9" customFormat="1" ht="26.1" customHeight="1">
      <c r="B8469" s="71" t="s">
        <v>100</v>
      </c>
      <c r="C8469" s="61" t="s">
        <v>4287</v>
      </c>
      <c r="D8469" s="378" t="s">
        <v>358</v>
      </c>
      <c r="E8469" s="378" t="s">
        <v>4288</v>
      </c>
      <c r="F8469" s="512">
        <v>79</v>
      </c>
      <c r="G8469" s="512"/>
      <c r="H8469" s="62" t="s">
        <v>45</v>
      </c>
      <c r="I8469" s="572">
        <v>1</v>
      </c>
    </row>
    <row r="8470" spans="2:9" customFormat="1" ht="24" customHeight="1">
      <c r="B8470" s="78" t="s">
        <v>106</v>
      </c>
      <c r="C8470" s="68" t="s">
        <v>157</v>
      </c>
      <c r="D8470" s="375" t="s">
        <v>5</v>
      </c>
      <c r="E8470" s="375" t="s">
        <v>114</v>
      </c>
      <c r="F8470" s="510" t="s">
        <v>108</v>
      </c>
      <c r="G8470" s="510"/>
      <c r="H8470" s="69" t="s">
        <v>46</v>
      </c>
      <c r="I8470" s="573">
        <v>5.2999999999999999E-2</v>
      </c>
    </row>
    <row r="8471" spans="2:9" customFormat="1" ht="25.5">
      <c r="B8471" s="78" t="s">
        <v>106</v>
      </c>
      <c r="C8471" s="68" t="s">
        <v>156</v>
      </c>
      <c r="D8471" s="375" t="s">
        <v>5</v>
      </c>
      <c r="E8471" s="375" t="s">
        <v>115</v>
      </c>
      <c r="F8471" s="510" t="s">
        <v>108</v>
      </c>
      <c r="G8471" s="510"/>
      <c r="H8471" s="69" t="s">
        <v>46</v>
      </c>
      <c r="I8471" s="573">
        <v>5.2999999999999999E-2</v>
      </c>
    </row>
    <row r="8472" spans="2:9" customFormat="1" ht="15">
      <c r="B8472" s="72" t="s">
        <v>101</v>
      </c>
      <c r="C8472" s="63" t="s">
        <v>4463</v>
      </c>
      <c r="D8472" s="376" t="s">
        <v>358</v>
      </c>
      <c r="E8472" s="376" t="s">
        <v>4464</v>
      </c>
      <c r="F8472" s="509" t="s">
        <v>60</v>
      </c>
      <c r="G8472" s="509"/>
      <c r="H8472" s="64" t="s">
        <v>45</v>
      </c>
      <c r="I8472" s="577">
        <v>1</v>
      </c>
    </row>
    <row r="8473" spans="2:9" customFormat="1" ht="0.95" customHeight="1">
      <c r="B8473" s="74"/>
      <c r="C8473" s="574"/>
      <c r="D8473" s="574"/>
      <c r="E8473" s="574"/>
      <c r="F8473" s="574" t="s">
        <v>102</v>
      </c>
      <c r="G8473" s="575">
        <v>1.86</v>
      </c>
      <c r="H8473" s="574" t="s">
        <v>103</v>
      </c>
      <c r="I8473" s="75">
        <v>0</v>
      </c>
    </row>
    <row r="8474" spans="2:9" customFormat="1" ht="18" customHeight="1" thickBot="1">
      <c r="B8474" s="74"/>
      <c r="C8474" s="574"/>
      <c r="D8474" s="574"/>
      <c r="E8474" s="574"/>
      <c r="F8474" s="574" t="s">
        <v>104</v>
      </c>
      <c r="G8474" s="575">
        <v>25.69</v>
      </c>
      <c r="H8474" s="574"/>
      <c r="I8474" s="576" t="s">
        <v>105</v>
      </c>
    </row>
    <row r="8475" spans="2:9" customFormat="1" ht="24" customHeight="1" thickTop="1">
      <c r="B8475" s="76"/>
      <c r="C8475" s="67"/>
      <c r="D8475" s="67"/>
      <c r="E8475" s="67"/>
      <c r="F8475" s="67"/>
      <c r="G8475" s="67"/>
      <c r="H8475" s="67"/>
      <c r="I8475" s="77"/>
    </row>
    <row r="8476" spans="2:9" customFormat="1" ht="24" customHeight="1">
      <c r="B8476" s="382" t="s">
        <v>5973</v>
      </c>
      <c r="C8476" s="383" t="s">
        <v>7</v>
      </c>
      <c r="D8476" s="377" t="s">
        <v>95</v>
      </c>
      <c r="E8476" s="377" t="s">
        <v>8</v>
      </c>
      <c r="F8476" s="511" t="s">
        <v>99</v>
      </c>
      <c r="G8476" s="511"/>
      <c r="H8476" s="384" t="s">
        <v>96</v>
      </c>
      <c r="I8476" s="385" t="s">
        <v>97</v>
      </c>
    </row>
    <row r="8477" spans="2:9" customFormat="1" ht="24" customHeight="1">
      <c r="B8477" s="71" t="s">
        <v>100</v>
      </c>
      <c r="C8477" s="61" t="s">
        <v>4289</v>
      </c>
      <c r="D8477" s="378" t="s">
        <v>358</v>
      </c>
      <c r="E8477" s="378" t="s">
        <v>4290</v>
      </c>
      <c r="F8477" s="512" t="s">
        <v>4700</v>
      </c>
      <c r="G8477" s="512"/>
      <c r="H8477" s="62" t="s">
        <v>12</v>
      </c>
      <c r="I8477" s="572">
        <v>1</v>
      </c>
    </row>
    <row r="8478" spans="2:9" customFormat="1" ht="24" customHeight="1">
      <c r="B8478" s="78" t="s">
        <v>106</v>
      </c>
      <c r="C8478" s="68" t="s">
        <v>157</v>
      </c>
      <c r="D8478" s="375" t="s">
        <v>5</v>
      </c>
      <c r="E8478" s="375" t="s">
        <v>114</v>
      </c>
      <c r="F8478" s="510" t="s">
        <v>108</v>
      </c>
      <c r="G8478" s="510"/>
      <c r="H8478" s="69" t="s">
        <v>46</v>
      </c>
      <c r="I8478" s="573">
        <v>0.128</v>
      </c>
    </row>
    <row r="8479" spans="2:9" customFormat="1" ht="25.5">
      <c r="B8479" s="78" t="s">
        <v>106</v>
      </c>
      <c r="C8479" s="68" t="s">
        <v>156</v>
      </c>
      <c r="D8479" s="375" t="s">
        <v>5</v>
      </c>
      <c r="E8479" s="375" t="s">
        <v>115</v>
      </c>
      <c r="F8479" s="510" t="s">
        <v>108</v>
      </c>
      <c r="G8479" s="510"/>
      <c r="H8479" s="69" t="s">
        <v>46</v>
      </c>
      <c r="I8479" s="573">
        <v>0.128</v>
      </c>
    </row>
    <row r="8480" spans="2:9" customFormat="1" ht="15">
      <c r="B8480" s="72" t="s">
        <v>101</v>
      </c>
      <c r="C8480" s="63" t="s">
        <v>4397</v>
      </c>
      <c r="D8480" s="376" t="s">
        <v>358</v>
      </c>
      <c r="E8480" s="376" t="s">
        <v>4398</v>
      </c>
      <c r="F8480" s="509" t="s">
        <v>60</v>
      </c>
      <c r="G8480" s="509"/>
      <c r="H8480" s="64" t="s">
        <v>12</v>
      </c>
      <c r="I8480" s="577">
        <v>1</v>
      </c>
    </row>
    <row r="8481" spans="2:9" customFormat="1" ht="0.95" customHeight="1">
      <c r="B8481" s="74"/>
      <c r="C8481" s="574"/>
      <c r="D8481" s="574"/>
      <c r="E8481" s="574"/>
      <c r="F8481" s="574" t="s">
        <v>102</v>
      </c>
      <c r="G8481" s="575">
        <v>4.49</v>
      </c>
      <c r="H8481" s="574" t="s">
        <v>103</v>
      </c>
      <c r="I8481" s="75">
        <v>0</v>
      </c>
    </row>
    <row r="8482" spans="2:9" customFormat="1" ht="18" customHeight="1" thickBot="1">
      <c r="B8482" s="74"/>
      <c r="C8482" s="574"/>
      <c r="D8482" s="574"/>
      <c r="E8482" s="574"/>
      <c r="F8482" s="574" t="s">
        <v>104</v>
      </c>
      <c r="G8482" s="575">
        <v>3.58</v>
      </c>
      <c r="H8482" s="574"/>
      <c r="I8482" s="576" t="s">
        <v>105</v>
      </c>
    </row>
    <row r="8483" spans="2:9" customFormat="1" ht="24" customHeight="1" thickTop="1">
      <c r="B8483" s="76"/>
      <c r="C8483" s="67"/>
      <c r="D8483" s="67"/>
      <c r="E8483" s="67"/>
      <c r="F8483" s="67"/>
      <c r="G8483" s="67"/>
      <c r="H8483" s="67"/>
      <c r="I8483" s="77"/>
    </row>
    <row r="8484" spans="2:9" customFormat="1" ht="26.1" customHeight="1">
      <c r="B8484" s="382" t="s">
        <v>5974</v>
      </c>
      <c r="C8484" s="383" t="s">
        <v>7</v>
      </c>
      <c r="D8484" s="377" t="s">
        <v>95</v>
      </c>
      <c r="E8484" s="377" t="s">
        <v>8</v>
      </c>
      <c r="F8484" s="511" t="s">
        <v>99</v>
      </c>
      <c r="G8484" s="511"/>
      <c r="H8484" s="384" t="s">
        <v>96</v>
      </c>
      <c r="I8484" s="385" t="s">
        <v>97</v>
      </c>
    </row>
    <row r="8485" spans="2:9" customFormat="1" ht="24" customHeight="1">
      <c r="B8485" s="71" t="s">
        <v>100</v>
      </c>
      <c r="C8485" s="61" t="s">
        <v>4291</v>
      </c>
      <c r="D8485" s="378" t="s">
        <v>44</v>
      </c>
      <c r="E8485" s="378" t="s">
        <v>4292</v>
      </c>
      <c r="F8485" s="512" t="s">
        <v>230</v>
      </c>
      <c r="G8485" s="512"/>
      <c r="H8485" s="62" t="s">
        <v>45</v>
      </c>
      <c r="I8485" s="572">
        <v>1</v>
      </c>
    </row>
    <row r="8486" spans="2:9" customFormat="1" ht="25.5">
      <c r="B8486" s="78" t="s">
        <v>106</v>
      </c>
      <c r="C8486" s="68" t="s">
        <v>156</v>
      </c>
      <c r="D8486" s="375" t="s">
        <v>5</v>
      </c>
      <c r="E8486" s="375" t="s">
        <v>115</v>
      </c>
      <c r="F8486" s="510" t="s">
        <v>108</v>
      </c>
      <c r="G8486" s="510"/>
      <c r="H8486" s="69" t="s">
        <v>46</v>
      </c>
      <c r="I8486" s="573">
        <v>0.21</v>
      </c>
    </row>
    <row r="8487" spans="2:9" customFormat="1" ht="25.5">
      <c r="B8487" s="78" t="s">
        <v>106</v>
      </c>
      <c r="C8487" s="68" t="s">
        <v>157</v>
      </c>
      <c r="D8487" s="375" t="s">
        <v>5</v>
      </c>
      <c r="E8487" s="375" t="s">
        <v>114</v>
      </c>
      <c r="F8487" s="510" t="s">
        <v>108</v>
      </c>
      <c r="G8487" s="510"/>
      <c r="H8487" s="69" t="s">
        <v>46</v>
      </c>
      <c r="I8487" s="573">
        <v>0.21</v>
      </c>
    </row>
    <row r="8488" spans="2:9" customFormat="1" ht="0.95" customHeight="1">
      <c r="B8488" s="72" t="s">
        <v>101</v>
      </c>
      <c r="C8488" s="63" t="s">
        <v>4457</v>
      </c>
      <c r="D8488" s="376" t="s">
        <v>431</v>
      </c>
      <c r="E8488" s="376" t="s">
        <v>4458</v>
      </c>
      <c r="F8488" s="509" t="s">
        <v>60</v>
      </c>
      <c r="G8488" s="509"/>
      <c r="H8488" s="64" t="s">
        <v>45</v>
      </c>
      <c r="I8488" s="577">
        <v>1</v>
      </c>
    </row>
    <row r="8489" spans="2:9" customFormat="1" ht="18" customHeight="1">
      <c r="B8489" s="74"/>
      <c r="C8489" s="574"/>
      <c r="D8489" s="574"/>
      <c r="E8489" s="574"/>
      <c r="F8489" s="574" t="s">
        <v>102</v>
      </c>
      <c r="G8489" s="575">
        <v>7.37</v>
      </c>
      <c r="H8489" s="574" t="s">
        <v>103</v>
      </c>
      <c r="I8489" s="75">
        <v>0</v>
      </c>
    </row>
    <row r="8490" spans="2:9" customFormat="1" ht="39" customHeight="1" thickBot="1">
      <c r="B8490" s="74"/>
      <c r="C8490" s="574"/>
      <c r="D8490" s="574"/>
      <c r="E8490" s="574"/>
      <c r="F8490" s="574" t="s">
        <v>104</v>
      </c>
      <c r="G8490" s="575">
        <v>16.32</v>
      </c>
      <c r="H8490" s="574"/>
      <c r="I8490" s="576" t="s">
        <v>105</v>
      </c>
    </row>
    <row r="8491" spans="2:9" customFormat="1" ht="24" customHeight="1" thickTop="1">
      <c r="B8491" s="76"/>
      <c r="C8491" s="67"/>
      <c r="D8491" s="67"/>
      <c r="E8491" s="67"/>
      <c r="F8491" s="67"/>
      <c r="G8491" s="67"/>
      <c r="H8491" s="67"/>
      <c r="I8491" s="77"/>
    </row>
    <row r="8492" spans="2:9" customFormat="1" ht="26.1" customHeight="1">
      <c r="B8492" s="382" t="s">
        <v>5975</v>
      </c>
      <c r="C8492" s="383" t="s">
        <v>7</v>
      </c>
      <c r="D8492" s="377" t="s">
        <v>95</v>
      </c>
      <c r="E8492" s="377" t="s">
        <v>8</v>
      </c>
      <c r="F8492" s="511" t="s">
        <v>99</v>
      </c>
      <c r="G8492" s="511"/>
      <c r="H8492" s="384" t="s">
        <v>96</v>
      </c>
      <c r="I8492" s="385" t="s">
        <v>97</v>
      </c>
    </row>
    <row r="8493" spans="2:9" customFormat="1" ht="24" customHeight="1">
      <c r="B8493" s="71" t="s">
        <v>100</v>
      </c>
      <c r="C8493" s="61" t="s">
        <v>4293</v>
      </c>
      <c r="D8493" s="378" t="s">
        <v>358</v>
      </c>
      <c r="E8493" s="378" t="s">
        <v>4294</v>
      </c>
      <c r="F8493" s="512" t="s">
        <v>2900</v>
      </c>
      <c r="G8493" s="512"/>
      <c r="H8493" s="62" t="s">
        <v>12</v>
      </c>
      <c r="I8493" s="572">
        <v>1</v>
      </c>
    </row>
    <row r="8494" spans="2:9" customFormat="1" ht="24" customHeight="1">
      <c r="B8494" s="78" t="s">
        <v>106</v>
      </c>
      <c r="C8494" s="68" t="s">
        <v>157</v>
      </c>
      <c r="D8494" s="375" t="s">
        <v>5</v>
      </c>
      <c r="E8494" s="375" t="s">
        <v>114</v>
      </c>
      <c r="F8494" s="510" t="s">
        <v>108</v>
      </c>
      <c r="G8494" s="510"/>
      <c r="H8494" s="69" t="s">
        <v>46</v>
      </c>
      <c r="I8494" s="573">
        <v>5.2999999999999999E-2</v>
      </c>
    </row>
    <row r="8495" spans="2:9" customFormat="1" ht="24" customHeight="1">
      <c r="B8495" s="78" t="s">
        <v>106</v>
      </c>
      <c r="C8495" s="68" t="s">
        <v>156</v>
      </c>
      <c r="D8495" s="375" t="s">
        <v>5</v>
      </c>
      <c r="E8495" s="375" t="s">
        <v>115</v>
      </c>
      <c r="F8495" s="510" t="s">
        <v>108</v>
      </c>
      <c r="G8495" s="510"/>
      <c r="H8495" s="69" t="s">
        <v>46</v>
      </c>
      <c r="I8495" s="573">
        <v>5.2999999999999999E-2</v>
      </c>
    </row>
    <row r="8496" spans="2:9" customFormat="1" ht="15">
      <c r="B8496" s="72" t="s">
        <v>101</v>
      </c>
      <c r="C8496" s="63" t="s">
        <v>4549</v>
      </c>
      <c r="D8496" s="376" t="s">
        <v>358</v>
      </c>
      <c r="E8496" s="376" t="s">
        <v>4294</v>
      </c>
      <c r="F8496" s="509" t="s">
        <v>60</v>
      </c>
      <c r="G8496" s="509"/>
      <c r="H8496" s="64" t="s">
        <v>12</v>
      </c>
      <c r="I8496" s="577">
        <v>1.1000000000000001</v>
      </c>
    </row>
    <row r="8497" spans="2:9" customFormat="1" ht="25.5" customHeight="1">
      <c r="B8497" s="74"/>
      <c r="C8497" s="574"/>
      <c r="D8497" s="574"/>
      <c r="E8497" s="574"/>
      <c r="F8497" s="574" t="s">
        <v>102</v>
      </c>
      <c r="G8497" s="575">
        <v>1.86</v>
      </c>
      <c r="H8497" s="574" t="s">
        <v>103</v>
      </c>
      <c r="I8497" s="75">
        <v>0</v>
      </c>
    </row>
    <row r="8498" spans="2:9" customFormat="1" ht="0.95" customHeight="1" thickBot="1">
      <c r="B8498" s="74"/>
      <c r="C8498" s="574"/>
      <c r="D8498" s="574"/>
      <c r="E8498" s="574"/>
      <c r="F8498" s="574" t="s">
        <v>104</v>
      </c>
      <c r="G8498" s="575">
        <v>2.2799999999999998</v>
      </c>
      <c r="H8498" s="574"/>
      <c r="I8498" s="576" t="s">
        <v>105</v>
      </c>
    </row>
    <row r="8499" spans="2:9" customFormat="1" ht="18" customHeight="1" thickTop="1">
      <c r="B8499" s="76"/>
      <c r="C8499" s="67"/>
      <c r="D8499" s="67"/>
      <c r="E8499" s="67"/>
      <c r="F8499" s="67"/>
      <c r="G8499" s="67"/>
      <c r="H8499" s="67"/>
      <c r="I8499" s="77"/>
    </row>
    <row r="8500" spans="2:9" customFormat="1" ht="26.1" customHeight="1">
      <c r="B8500" s="382" t="s">
        <v>5976</v>
      </c>
      <c r="C8500" s="383" t="s">
        <v>7</v>
      </c>
      <c r="D8500" s="377" t="s">
        <v>95</v>
      </c>
      <c r="E8500" s="377" t="s">
        <v>8</v>
      </c>
      <c r="F8500" s="511" t="s">
        <v>99</v>
      </c>
      <c r="G8500" s="511"/>
      <c r="H8500" s="384" t="s">
        <v>96</v>
      </c>
      <c r="I8500" s="385" t="s">
        <v>97</v>
      </c>
    </row>
    <row r="8501" spans="2:9" customFormat="1" ht="24" customHeight="1">
      <c r="B8501" s="71" t="s">
        <v>100</v>
      </c>
      <c r="C8501" s="61" t="s">
        <v>4295</v>
      </c>
      <c r="D8501" s="378" t="s">
        <v>44</v>
      </c>
      <c r="E8501" s="378" t="s">
        <v>4296</v>
      </c>
      <c r="F8501" s="512" t="s">
        <v>113</v>
      </c>
      <c r="G8501" s="512"/>
      <c r="H8501" s="62" t="s">
        <v>12</v>
      </c>
      <c r="I8501" s="572">
        <v>1</v>
      </c>
    </row>
    <row r="8502" spans="2:9" customFormat="1" ht="26.1" customHeight="1">
      <c r="B8502" s="78" t="s">
        <v>106</v>
      </c>
      <c r="C8502" s="68" t="s">
        <v>156</v>
      </c>
      <c r="D8502" s="375" t="s">
        <v>5</v>
      </c>
      <c r="E8502" s="375" t="s">
        <v>115</v>
      </c>
      <c r="F8502" s="510" t="s">
        <v>108</v>
      </c>
      <c r="G8502" s="510"/>
      <c r="H8502" s="69" t="s">
        <v>46</v>
      </c>
      <c r="I8502" s="573">
        <v>0.08</v>
      </c>
    </row>
    <row r="8503" spans="2:9" customFormat="1" ht="26.1" customHeight="1">
      <c r="B8503" s="78" t="s">
        <v>106</v>
      </c>
      <c r="C8503" s="68" t="s">
        <v>157</v>
      </c>
      <c r="D8503" s="375" t="s">
        <v>5</v>
      </c>
      <c r="E8503" s="375" t="s">
        <v>114</v>
      </c>
      <c r="F8503" s="510" t="s">
        <v>108</v>
      </c>
      <c r="G8503" s="510"/>
      <c r="H8503" s="69" t="s">
        <v>46</v>
      </c>
      <c r="I8503" s="573">
        <v>0.08</v>
      </c>
    </row>
    <row r="8504" spans="2:9" customFormat="1" ht="25.5">
      <c r="B8504" s="72" t="s">
        <v>101</v>
      </c>
      <c r="C8504" s="63" t="s">
        <v>4546</v>
      </c>
      <c r="D8504" s="376" t="s">
        <v>44</v>
      </c>
      <c r="E8504" s="376" t="s">
        <v>2256</v>
      </c>
      <c r="F8504" s="509" t="s">
        <v>60</v>
      </c>
      <c r="G8504" s="509"/>
      <c r="H8504" s="64" t="s">
        <v>12</v>
      </c>
      <c r="I8504" s="577">
        <v>1</v>
      </c>
    </row>
    <row r="8505" spans="2:9" customFormat="1" ht="38.25" customHeight="1">
      <c r="B8505" s="74"/>
      <c r="C8505" s="574"/>
      <c r="D8505" s="574"/>
      <c r="E8505" s="574"/>
      <c r="F8505" s="574" t="s">
        <v>102</v>
      </c>
      <c r="G8505" s="575">
        <v>2.8</v>
      </c>
      <c r="H8505" s="574" t="s">
        <v>103</v>
      </c>
      <c r="I8505" s="75">
        <v>0</v>
      </c>
    </row>
    <row r="8506" spans="2:9" customFormat="1" ht="0.95" customHeight="1" thickBot="1">
      <c r="B8506" s="74"/>
      <c r="C8506" s="574"/>
      <c r="D8506" s="574"/>
      <c r="E8506" s="574"/>
      <c r="F8506" s="574" t="s">
        <v>104</v>
      </c>
      <c r="G8506" s="575">
        <v>2.0699999999999998</v>
      </c>
      <c r="H8506" s="574"/>
      <c r="I8506" s="576" t="s">
        <v>105</v>
      </c>
    </row>
    <row r="8507" spans="2:9" customFormat="1" ht="18" customHeight="1" thickTop="1">
      <c r="B8507" s="76"/>
      <c r="C8507" s="67"/>
      <c r="D8507" s="67"/>
      <c r="E8507" s="67"/>
      <c r="F8507" s="67"/>
      <c r="G8507" s="67"/>
      <c r="H8507" s="67"/>
      <c r="I8507" s="77"/>
    </row>
    <row r="8508" spans="2:9" customFormat="1" ht="26.1" customHeight="1">
      <c r="B8508" s="382" t="s">
        <v>5977</v>
      </c>
      <c r="C8508" s="383" t="s">
        <v>7</v>
      </c>
      <c r="D8508" s="377" t="s">
        <v>95</v>
      </c>
      <c r="E8508" s="377" t="s">
        <v>8</v>
      </c>
      <c r="F8508" s="511" t="s">
        <v>99</v>
      </c>
      <c r="G8508" s="511"/>
      <c r="H8508" s="384" t="s">
        <v>96</v>
      </c>
      <c r="I8508" s="385" t="s">
        <v>97</v>
      </c>
    </row>
    <row r="8509" spans="2:9" customFormat="1" ht="24" customHeight="1">
      <c r="B8509" s="71" t="s">
        <v>100</v>
      </c>
      <c r="C8509" s="61" t="s">
        <v>4297</v>
      </c>
      <c r="D8509" s="378" t="s">
        <v>44</v>
      </c>
      <c r="E8509" s="378" t="s">
        <v>4298</v>
      </c>
      <c r="F8509" s="512">
        <v>59</v>
      </c>
      <c r="G8509" s="512"/>
      <c r="H8509" s="62" t="s">
        <v>12</v>
      </c>
      <c r="I8509" s="572">
        <v>1</v>
      </c>
    </row>
    <row r="8510" spans="2:9" customFormat="1" ht="26.1" customHeight="1">
      <c r="B8510" s="78" t="s">
        <v>106</v>
      </c>
      <c r="C8510" s="68" t="s">
        <v>156</v>
      </c>
      <c r="D8510" s="375" t="s">
        <v>5</v>
      </c>
      <c r="E8510" s="375" t="s">
        <v>115</v>
      </c>
      <c r="F8510" s="510" t="s">
        <v>108</v>
      </c>
      <c r="G8510" s="510"/>
      <c r="H8510" s="69" t="s">
        <v>46</v>
      </c>
      <c r="I8510" s="573">
        <v>3.1E-2</v>
      </c>
    </row>
    <row r="8511" spans="2:9" customFormat="1" ht="26.1" customHeight="1">
      <c r="B8511" s="78" t="s">
        <v>106</v>
      </c>
      <c r="C8511" s="68" t="s">
        <v>157</v>
      </c>
      <c r="D8511" s="375" t="s">
        <v>5</v>
      </c>
      <c r="E8511" s="375" t="s">
        <v>114</v>
      </c>
      <c r="F8511" s="510" t="s">
        <v>108</v>
      </c>
      <c r="G8511" s="510"/>
      <c r="H8511" s="69" t="s">
        <v>46</v>
      </c>
      <c r="I8511" s="573">
        <v>3.1E-2</v>
      </c>
    </row>
    <row r="8512" spans="2:9" customFormat="1" ht="25.5">
      <c r="B8512" s="72" t="s">
        <v>101</v>
      </c>
      <c r="C8512" s="63" t="s">
        <v>4584</v>
      </c>
      <c r="D8512" s="376" t="s">
        <v>44</v>
      </c>
      <c r="E8512" s="376" t="s">
        <v>2258</v>
      </c>
      <c r="F8512" s="509" t="s">
        <v>60</v>
      </c>
      <c r="G8512" s="509"/>
      <c r="H8512" s="64" t="s">
        <v>12</v>
      </c>
      <c r="I8512" s="577">
        <v>1</v>
      </c>
    </row>
    <row r="8513" spans="2:9" customFormat="1" ht="15">
      <c r="B8513" s="74"/>
      <c r="C8513" s="574"/>
      <c r="D8513" s="574"/>
      <c r="E8513" s="574"/>
      <c r="F8513" s="574" t="s">
        <v>102</v>
      </c>
      <c r="G8513" s="575">
        <v>1.08</v>
      </c>
      <c r="H8513" s="574" t="s">
        <v>103</v>
      </c>
      <c r="I8513" s="75">
        <v>0</v>
      </c>
    </row>
    <row r="8514" spans="2:9" customFormat="1" ht="0.95" customHeight="1" thickBot="1">
      <c r="B8514" s="74"/>
      <c r="C8514" s="574"/>
      <c r="D8514" s="574"/>
      <c r="E8514" s="574"/>
      <c r="F8514" s="574" t="s">
        <v>104</v>
      </c>
      <c r="G8514" s="575">
        <v>1.36</v>
      </c>
      <c r="H8514" s="574"/>
      <c r="I8514" s="576" t="s">
        <v>105</v>
      </c>
    </row>
    <row r="8515" spans="2:9" customFormat="1" ht="18" customHeight="1" thickTop="1">
      <c r="B8515" s="76"/>
      <c r="C8515" s="67"/>
      <c r="D8515" s="67"/>
      <c r="E8515" s="67"/>
      <c r="F8515" s="67"/>
      <c r="G8515" s="67"/>
      <c r="H8515" s="67"/>
      <c r="I8515" s="77"/>
    </row>
    <row r="8516" spans="2:9" customFormat="1" ht="26.1" customHeight="1">
      <c r="B8516" s="382" t="s">
        <v>5978</v>
      </c>
      <c r="C8516" s="383" t="s">
        <v>7</v>
      </c>
      <c r="D8516" s="377" t="s">
        <v>95</v>
      </c>
      <c r="E8516" s="377" t="s">
        <v>8</v>
      </c>
      <c r="F8516" s="511" t="s">
        <v>99</v>
      </c>
      <c r="G8516" s="511"/>
      <c r="H8516" s="384" t="s">
        <v>96</v>
      </c>
      <c r="I8516" s="385" t="s">
        <v>97</v>
      </c>
    </row>
    <row r="8517" spans="2:9" customFormat="1" ht="24" customHeight="1">
      <c r="B8517" s="71" t="s">
        <v>100</v>
      </c>
      <c r="C8517" s="61" t="s">
        <v>4299</v>
      </c>
      <c r="D8517" s="378" t="s">
        <v>44</v>
      </c>
      <c r="E8517" s="378" t="s">
        <v>4300</v>
      </c>
      <c r="F8517" s="512" t="s">
        <v>113</v>
      </c>
      <c r="G8517" s="512"/>
      <c r="H8517" s="62" t="s">
        <v>12</v>
      </c>
      <c r="I8517" s="572">
        <v>1</v>
      </c>
    </row>
    <row r="8518" spans="2:9" customFormat="1" ht="26.1" customHeight="1">
      <c r="B8518" s="78" t="s">
        <v>106</v>
      </c>
      <c r="C8518" s="68" t="s">
        <v>157</v>
      </c>
      <c r="D8518" s="375" t="s">
        <v>5</v>
      </c>
      <c r="E8518" s="375" t="s">
        <v>114</v>
      </c>
      <c r="F8518" s="510" t="s">
        <v>108</v>
      </c>
      <c r="G8518" s="510"/>
      <c r="H8518" s="69" t="s">
        <v>46</v>
      </c>
      <c r="I8518" s="573">
        <v>1.2999999999999999E-2</v>
      </c>
    </row>
    <row r="8519" spans="2:9" customFormat="1" ht="26.1" customHeight="1">
      <c r="B8519" s="78" t="s">
        <v>106</v>
      </c>
      <c r="C8519" s="68" t="s">
        <v>156</v>
      </c>
      <c r="D8519" s="375" t="s">
        <v>5</v>
      </c>
      <c r="E8519" s="375" t="s">
        <v>115</v>
      </c>
      <c r="F8519" s="510" t="s">
        <v>108</v>
      </c>
      <c r="G8519" s="510"/>
      <c r="H8519" s="69" t="s">
        <v>46</v>
      </c>
      <c r="I8519" s="573">
        <v>1.2999999999999999E-2</v>
      </c>
    </row>
    <row r="8520" spans="2:9" customFormat="1" ht="25.5">
      <c r="B8520" s="72" t="s">
        <v>101</v>
      </c>
      <c r="C8520" s="63" t="s">
        <v>149</v>
      </c>
      <c r="D8520" s="376" t="s">
        <v>5</v>
      </c>
      <c r="E8520" s="376" t="s">
        <v>76</v>
      </c>
      <c r="F8520" s="509" t="s">
        <v>60</v>
      </c>
      <c r="G8520" s="509"/>
      <c r="H8520" s="64" t="s">
        <v>45</v>
      </c>
      <c r="I8520" s="577">
        <v>0.01</v>
      </c>
    </row>
    <row r="8521" spans="2:9" customFormat="1" ht="25.5">
      <c r="B8521" s="72" t="s">
        <v>101</v>
      </c>
      <c r="C8521" s="63" t="s">
        <v>4401</v>
      </c>
      <c r="D8521" s="376" t="s">
        <v>44</v>
      </c>
      <c r="E8521" s="376" t="s">
        <v>4355</v>
      </c>
      <c r="F8521" s="509" t="s">
        <v>60</v>
      </c>
      <c r="G8521" s="509"/>
      <c r="H8521" s="64" t="s">
        <v>12</v>
      </c>
      <c r="I8521" s="577">
        <v>1.0269999999999999</v>
      </c>
    </row>
    <row r="8522" spans="2:9" customFormat="1" ht="0.95" customHeight="1">
      <c r="B8522" s="74"/>
      <c r="C8522" s="574"/>
      <c r="D8522" s="574"/>
      <c r="E8522" s="574"/>
      <c r="F8522" s="574" t="s">
        <v>102</v>
      </c>
      <c r="G8522" s="575">
        <v>0.45</v>
      </c>
      <c r="H8522" s="574" t="s">
        <v>103</v>
      </c>
      <c r="I8522" s="75">
        <v>0</v>
      </c>
    </row>
    <row r="8523" spans="2:9" customFormat="1" ht="18" customHeight="1" thickBot="1">
      <c r="B8523" s="74"/>
      <c r="C8523" s="574"/>
      <c r="D8523" s="574"/>
      <c r="E8523" s="574"/>
      <c r="F8523" s="574" t="s">
        <v>104</v>
      </c>
      <c r="G8523" s="575">
        <v>6.8</v>
      </c>
      <c r="H8523" s="574"/>
      <c r="I8523" s="576" t="s">
        <v>105</v>
      </c>
    </row>
    <row r="8524" spans="2:9" customFormat="1" ht="24" customHeight="1" thickTop="1">
      <c r="B8524" s="76"/>
      <c r="C8524" s="67"/>
      <c r="D8524" s="67"/>
      <c r="E8524" s="67"/>
      <c r="F8524" s="67"/>
      <c r="G8524" s="67"/>
      <c r="H8524" s="67"/>
      <c r="I8524" s="77"/>
    </row>
    <row r="8525" spans="2:9" customFormat="1" ht="24" customHeight="1">
      <c r="B8525" s="382" t="s">
        <v>5979</v>
      </c>
      <c r="C8525" s="383" t="s">
        <v>7</v>
      </c>
      <c r="D8525" s="377" t="s">
        <v>95</v>
      </c>
      <c r="E8525" s="377" t="s">
        <v>8</v>
      </c>
      <c r="F8525" s="511" t="s">
        <v>99</v>
      </c>
      <c r="G8525" s="511"/>
      <c r="H8525" s="384" t="s">
        <v>96</v>
      </c>
      <c r="I8525" s="385" t="s">
        <v>97</v>
      </c>
    </row>
    <row r="8526" spans="2:9" customFormat="1" ht="26.1" customHeight="1">
      <c r="B8526" s="71" t="s">
        <v>100</v>
      </c>
      <c r="C8526" s="61" t="s">
        <v>4301</v>
      </c>
      <c r="D8526" s="378" t="s">
        <v>44</v>
      </c>
      <c r="E8526" s="378" t="s">
        <v>4302</v>
      </c>
      <c r="F8526" s="512" t="s">
        <v>113</v>
      </c>
      <c r="G8526" s="512"/>
      <c r="H8526" s="62" t="s">
        <v>12</v>
      </c>
      <c r="I8526" s="572">
        <v>1</v>
      </c>
    </row>
    <row r="8527" spans="2:9" customFormat="1" ht="24" customHeight="1">
      <c r="B8527" s="78" t="s">
        <v>106</v>
      </c>
      <c r="C8527" s="68" t="s">
        <v>157</v>
      </c>
      <c r="D8527" s="375" t="s">
        <v>5</v>
      </c>
      <c r="E8527" s="375" t="s">
        <v>114</v>
      </c>
      <c r="F8527" s="510" t="s">
        <v>108</v>
      </c>
      <c r="G8527" s="510"/>
      <c r="H8527" s="69" t="s">
        <v>46</v>
      </c>
      <c r="I8527" s="573">
        <v>1.2999999999999999E-2</v>
      </c>
    </row>
    <row r="8528" spans="2:9" customFormat="1" ht="25.5">
      <c r="B8528" s="78" t="s">
        <v>106</v>
      </c>
      <c r="C8528" s="68" t="s">
        <v>156</v>
      </c>
      <c r="D8528" s="375" t="s">
        <v>5</v>
      </c>
      <c r="E8528" s="375" t="s">
        <v>115</v>
      </c>
      <c r="F8528" s="510" t="s">
        <v>108</v>
      </c>
      <c r="G8528" s="510"/>
      <c r="H8528" s="69" t="s">
        <v>46</v>
      </c>
      <c r="I8528" s="573">
        <v>1.2999999999999999E-2</v>
      </c>
    </row>
    <row r="8529" spans="2:9" customFormat="1" ht="25.5">
      <c r="B8529" s="72" t="s">
        <v>101</v>
      </c>
      <c r="C8529" s="63" t="s">
        <v>149</v>
      </c>
      <c r="D8529" s="376" t="s">
        <v>5</v>
      </c>
      <c r="E8529" s="376" t="s">
        <v>76</v>
      </c>
      <c r="F8529" s="509" t="s">
        <v>60</v>
      </c>
      <c r="G8529" s="509"/>
      <c r="H8529" s="64" t="s">
        <v>45</v>
      </c>
      <c r="I8529" s="577">
        <v>0.01</v>
      </c>
    </row>
    <row r="8530" spans="2:9" customFormat="1" ht="0.95" customHeight="1">
      <c r="B8530" s="72" t="s">
        <v>101</v>
      </c>
      <c r="C8530" s="63" t="s">
        <v>4456</v>
      </c>
      <c r="D8530" s="376" t="s">
        <v>44</v>
      </c>
      <c r="E8530" s="376" t="s">
        <v>4357</v>
      </c>
      <c r="F8530" s="509" t="s">
        <v>60</v>
      </c>
      <c r="G8530" s="509"/>
      <c r="H8530" s="64" t="s">
        <v>12</v>
      </c>
      <c r="I8530" s="577">
        <v>1.0269999999999999</v>
      </c>
    </row>
    <row r="8531" spans="2:9" customFormat="1" ht="18" customHeight="1">
      <c r="B8531" s="74"/>
      <c r="C8531" s="574"/>
      <c r="D8531" s="574"/>
      <c r="E8531" s="574"/>
      <c r="F8531" s="574" t="s">
        <v>102</v>
      </c>
      <c r="G8531" s="575">
        <v>0.45</v>
      </c>
      <c r="H8531" s="574" t="s">
        <v>103</v>
      </c>
      <c r="I8531" s="75">
        <v>0</v>
      </c>
    </row>
    <row r="8532" spans="2:9" customFormat="1" ht="26.1" customHeight="1" thickBot="1">
      <c r="B8532" s="74"/>
      <c r="C8532" s="574"/>
      <c r="D8532" s="574"/>
      <c r="E8532" s="574"/>
      <c r="F8532" s="574" t="s">
        <v>104</v>
      </c>
      <c r="G8532" s="575">
        <v>4.13</v>
      </c>
      <c r="H8532" s="574"/>
      <c r="I8532" s="576" t="s">
        <v>105</v>
      </c>
    </row>
    <row r="8533" spans="2:9" customFormat="1" ht="24" customHeight="1" thickTop="1">
      <c r="B8533" s="76"/>
      <c r="C8533" s="67"/>
      <c r="D8533" s="67"/>
      <c r="E8533" s="67"/>
      <c r="F8533" s="67"/>
      <c r="G8533" s="67"/>
      <c r="H8533" s="67"/>
      <c r="I8533" s="77"/>
    </row>
    <row r="8534" spans="2:9" customFormat="1" ht="26.1" customHeight="1">
      <c r="B8534" s="382" t="s">
        <v>2030</v>
      </c>
      <c r="C8534" s="383" t="s">
        <v>7</v>
      </c>
      <c r="D8534" s="377" t="s">
        <v>95</v>
      </c>
      <c r="E8534" s="377" t="s">
        <v>8</v>
      </c>
      <c r="F8534" s="511" t="s">
        <v>99</v>
      </c>
      <c r="G8534" s="511"/>
      <c r="H8534" s="384" t="s">
        <v>96</v>
      </c>
      <c r="I8534" s="385" t="s">
        <v>97</v>
      </c>
    </row>
    <row r="8535" spans="2:9" customFormat="1" ht="24" customHeight="1">
      <c r="B8535" s="71" t="s">
        <v>100</v>
      </c>
      <c r="C8535" s="61" t="s">
        <v>5980</v>
      </c>
      <c r="D8535" s="378" t="s">
        <v>44</v>
      </c>
      <c r="E8535" s="378" t="s">
        <v>5981</v>
      </c>
      <c r="F8535" s="512">
        <v>59</v>
      </c>
      <c r="G8535" s="512"/>
      <c r="H8535" s="62" t="s">
        <v>45</v>
      </c>
      <c r="I8535" s="572">
        <v>1</v>
      </c>
    </row>
    <row r="8536" spans="2:9" customFormat="1" ht="25.5">
      <c r="B8536" s="78" t="s">
        <v>106</v>
      </c>
      <c r="C8536" s="68" t="s">
        <v>156</v>
      </c>
      <c r="D8536" s="375" t="s">
        <v>5</v>
      </c>
      <c r="E8536" s="375" t="s">
        <v>115</v>
      </c>
      <c r="F8536" s="510" t="s">
        <v>108</v>
      </c>
      <c r="G8536" s="510"/>
      <c r="H8536" s="69" t="s">
        <v>46</v>
      </c>
      <c r="I8536" s="573">
        <v>2.5</v>
      </c>
    </row>
    <row r="8537" spans="2:9" customFormat="1" ht="25.5">
      <c r="B8537" s="78" t="s">
        <v>106</v>
      </c>
      <c r="C8537" s="68" t="s">
        <v>157</v>
      </c>
      <c r="D8537" s="375" t="s">
        <v>5</v>
      </c>
      <c r="E8537" s="375" t="s">
        <v>114</v>
      </c>
      <c r="F8537" s="510" t="s">
        <v>108</v>
      </c>
      <c r="G8537" s="510"/>
      <c r="H8537" s="69" t="s">
        <v>46</v>
      </c>
      <c r="I8537" s="573">
        <v>2.5</v>
      </c>
    </row>
    <row r="8538" spans="2:9" customFormat="1" ht="0.95" customHeight="1">
      <c r="B8538" s="72" t="s">
        <v>101</v>
      </c>
      <c r="C8538" s="63" t="s">
        <v>6088</v>
      </c>
      <c r="D8538" s="376" t="s">
        <v>44</v>
      </c>
      <c r="E8538" s="376" t="s">
        <v>6089</v>
      </c>
      <c r="F8538" s="509" t="s">
        <v>60</v>
      </c>
      <c r="G8538" s="509"/>
      <c r="H8538" s="64" t="s">
        <v>45</v>
      </c>
      <c r="I8538" s="577">
        <v>1</v>
      </c>
    </row>
    <row r="8539" spans="2:9" customFormat="1" ht="18" customHeight="1">
      <c r="B8539" s="74"/>
      <c r="C8539" s="574"/>
      <c r="D8539" s="574"/>
      <c r="E8539" s="574"/>
      <c r="F8539" s="574" t="s">
        <v>102</v>
      </c>
      <c r="G8539" s="575">
        <v>87.92</v>
      </c>
      <c r="H8539" s="574" t="s">
        <v>103</v>
      </c>
      <c r="I8539" s="75">
        <v>0</v>
      </c>
    </row>
    <row r="8540" spans="2:9" customFormat="1" ht="24" customHeight="1" thickBot="1">
      <c r="B8540" s="74"/>
      <c r="C8540" s="574"/>
      <c r="D8540" s="574"/>
      <c r="E8540" s="574"/>
      <c r="F8540" s="574" t="s">
        <v>104</v>
      </c>
      <c r="G8540" s="575">
        <v>303.11</v>
      </c>
      <c r="H8540" s="574"/>
      <c r="I8540" s="576" t="s">
        <v>105</v>
      </c>
    </row>
    <row r="8541" spans="2:9" customFormat="1" ht="24" customHeight="1" thickTop="1">
      <c r="B8541" s="76"/>
      <c r="C8541" s="67"/>
      <c r="D8541" s="67"/>
      <c r="E8541" s="67"/>
      <c r="F8541" s="67"/>
      <c r="G8541" s="67"/>
      <c r="H8541" s="67"/>
      <c r="I8541" s="77"/>
    </row>
    <row r="8542" spans="2:9" customFormat="1" ht="26.1" customHeight="1">
      <c r="B8542" s="382" t="s">
        <v>2033</v>
      </c>
      <c r="C8542" s="383" t="s">
        <v>7</v>
      </c>
      <c r="D8542" s="377" t="s">
        <v>95</v>
      </c>
      <c r="E8542" s="377" t="s">
        <v>8</v>
      </c>
      <c r="F8542" s="511" t="s">
        <v>99</v>
      </c>
      <c r="G8542" s="511"/>
      <c r="H8542" s="384" t="s">
        <v>96</v>
      </c>
      <c r="I8542" s="385" t="s">
        <v>97</v>
      </c>
    </row>
    <row r="8543" spans="2:9" customFormat="1" ht="24" customHeight="1">
      <c r="B8543" s="71" t="s">
        <v>100</v>
      </c>
      <c r="C8543" s="61" t="s">
        <v>4303</v>
      </c>
      <c r="D8543" s="378" t="s">
        <v>276</v>
      </c>
      <c r="E8543" s="378" t="s">
        <v>4304</v>
      </c>
      <c r="F8543" s="512">
        <v>35.03</v>
      </c>
      <c r="G8543" s="512"/>
      <c r="H8543" s="62" t="s">
        <v>45</v>
      </c>
      <c r="I8543" s="572">
        <v>1</v>
      </c>
    </row>
    <row r="8544" spans="2:9" customFormat="1" ht="25.5">
      <c r="B8544" s="78" t="s">
        <v>106</v>
      </c>
      <c r="C8544" s="68" t="s">
        <v>2349</v>
      </c>
      <c r="D8544" s="375" t="s">
        <v>5</v>
      </c>
      <c r="E8544" s="375" t="s">
        <v>109</v>
      </c>
      <c r="F8544" s="510" t="s">
        <v>108</v>
      </c>
      <c r="G8544" s="510"/>
      <c r="H8544" s="69" t="s">
        <v>46</v>
      </c>
      <c r="I8544" s="573">
        <v>1</v>
      </c>
    </row>
    <row r="8545" spans="2:9" customFormat="1" ht="25.5">
      <c r="B8545" s="78" t="s">
        <v>106</v>
      </c>
      <c r="C8545" s="68" t="s">
        <v>7099</v>
      </c>
      <c r="D8545" s="375" t="s">
        <v>5</v>
      </c>
      <c r="E8545" s="375" t="s">
        <v>7100</v>
      </c>
      <c r="F8545" s="510" t="s">
        <v>108</v>
      </c>
      <c r="G8545" s="510"/>
      <c r="H8545" s="69" t="s">
        <v>46</v>
      </c>
      <c r="I8545" s="573">
        <v>1</v>
      </c>
    </row>
    <row r="8546" spans="2:9" customFormat="1" ht="0.95" customHeight="1">
      <c r="B8546" s="72" t="s">
        <v>101</v>
      </c>
      <c r="C8546" s="63" t="s">
        <v>4440</v>
      </c>
      <c r="D8546" s="376" t="s">
        <v>276</v>
      </c>
      <c r="E8546" s="376" t="s">
        <v>4441</v>
      </c>
      <c r="F8546" s="509" t="s">
        <v>60</v>
      </c>
      <c r="G8546" s="509"/>
      <c r="H8546" s="64" t="s">
        <v>45</v>
      </c>
      <c r="I8546" s="577">
        <v>1</v>
      </c>
    </row>
    <row r="8547" spans="2:9" customFormat="1" ht="18" customHeight="1">
      <c r="B8547" s="74"/>
      <c r="C8547" s="574"/>
      <c r="D8547" s="574"/>
      <c r="E8547" s="574"/>
      <c r="F8547" s="574" t="s">
        <v>102</v>
      </c>
      <c r="G8547" s="575">
        <v>42.68</v>
      </c>
      <c r="H8547" s="574" t="s">
        <v>103</v>
      </c>
      <c r="I8547" s="75">
        <v>0</v>
      </c>
    </row>
    <row r="8548" spans="2:9" customFormat="1" ht="26.1" customHeight="1" thickBot="1">
      <c r="B8548" s="74"/>
      <c r="C8548" s="574"/>
      <c r="D8548" s="574"/>
      <c r="E8548" s="574"/>
      <c r="F8548" s="574" t="s">
        <v>104</v>
      </c>
      <c r="G8548" s="575">
        <v>772.64</v>
      </c>
      <c r="H8548" s="574"/>
      <c r="I8548" s="576" t="s">
        <v>105</v>
      </c>
    </row>
    <row r="8549" spans="2:9" customFormat="1" ht="24" customHeight="1" thickTop="1">
      <c r="B8549" s="76"/>
      <c r="C8549" s="67"/>
      <c r="D8549" s="67"/>
      <c r="E8549" s="67"/>
      <c r="F8549" s="67"/>
      <c r="G8549" s="67"/>
      <c r="H8549" s="67"/>
      <c r="I8549" s="77"/>
    </row>
    <row r="8550" spans="2:9" customFormat="1" ht="26.1" customHeight="1">
      <c r="B8550" s="382" t="s">
        <v>2036</v>
      </c>
      <c r="C8550" s="383" t="s">
        <v>7</v>
      </c>
      <c r="D8550" s="377" t="s">
        <v>95</v>
      </c>
      <c r="E8550" s="377" t="s">
        <v>8</v>
      </c>
      <c r="F8550" s="511" t="s">
        <v>99</v>
      </c>
      <c r="G8550" s="511"/>
      <c r="H8550" s="384" t="s">
        <v>96</v>
      </c>
      <c r="I8550" s="385" t="s">
        <v>97</v>
      </c>
    </row>
    <row r="8551" spans="2:9" customFormat="1" ht="24" customHeight="1">
      <c r="B8551" s="71" t="s">
        <v>100</v>
      </c>
      <c r="C8551" s="61" t="s">
        <v>4305</v>
      </c>
      <c r="D8551" s="378" t="s">
        <v>44</v>
      </c>
      <c r="E8551" s="378" t="s">
        <v>4306</v>
      </c>
      <c r="F8551" s="512" t="s">
        <v>2473</v>
      </c>
      <c r="G8551" s="512"/>
      <c r="H8551" s="62" t="s">
        <v>45</v>
      </c>
      <c r="I8551" s="572">
        <v>1</v>
      </c>
    </row>
    <row r="8552" spans="2:9" customFormat="1" ht="24" customHeight="1">
      <c r="B8552" s="72" t="s">
        <v>101</v>
      </c>
      <c r="C8552" s="63" t="s">
        <v>4388</v>
      </c>
      <c r="D8552" s="376" t="s">
        <v>44</v>
      </c>
      <c r="E8552" s="376" t="s">
        <v>4306</v>
      </c>
      <c r="F8552" s="509" t="s">
        <v>60</v>
      </c>
      <c r="G8552" s="509"/>
      <c r="H8552" s="64" t="s">
        <v>45</v>
      </c>
      <c r="I8552" s="577">
        <v>1</v>
      </c>
    </row>
    <row r="8553" spans="2:9" customFormat="1" ht="15">
      <c r="B8553" s="74"/>
      <c r="C8553" s="574"/>
      <c r="D8553" s="574"/>
      <c r="E8553" s="574"/>
      <c r="F8553" s="574" t="s">
        <v>102</v>
      </c>
      <c r="G8553" s="575">
        <v>0</v>
      </c>
      <c r="H8553" s="574" t="s">
        <v>103</v>
      </c>
      <c r="I8553" s="75">
        <v>0</v>
      </c>
    </row>
    <row r="8554" spans="2:9" customFormat="1" ht="15.75" thickBot="1">
      <c r="B8554" s="74"/>
      <c r="C8554" s="574"/>
      <c r="D8554" s="574"/>
      <c r="E8554" s="574"/>
      <c r="F8554" s="574" t="s">
        <v>104</v>
      </c>
      <c r="G8554" s="575">
        <v>1882.5</v>
      </c>
      <c r="H8554" s="574"/>
      <c r="I8554" s="576" t="s">
        <v>105</v>
      </c>
    </row>
    <row r="8555" spans="2:9" customFormat="1" ht="0.95" customHeight="1" thickTop="1">
      <c r="B8555" s="76"/>
      <c r="C8555" s="67"/>
      <c r="D8555" s="67"/>
      <c r="E8555" s="67"/>
      <c r="F8555" s="67"/>
      <c r="G8555" s="67"/>
      <c r="H8555" s="67"/>
      <c r="I8555" s="77"/>
    </row>
    <row r="8556" spans="2:9" customFormat="1" ht="18" customHeight="1">
      <c r="B8556" s="382" t="s">
        <v>2039</v>
      </c>
      <c r="C8556" s="383" t="s">
        <v>7</v>
      </c>
      <c r="D8556" s="377" t="s">
        <v>95</v>
      </c>
      <c r="E8556" s="377" t="s">
        <v>8</v>
      </c>
      <c r="F8556" s="511" t="s">
        <v>99</v>
      </c>
      <c r="G8556" s="511"/>
      <c r="H8556" s="384" t="s">
        <v>96</v>
      </c>
      <c r="I8556" s="385" t="s">
        <v>97</v>
      </c>
    </row>
    <row r="8557" spans="2:9" customFormat="1" ht="24" customHeight="1">
      <c r="B8557" s="71" t="s">
        <v>100</v>
      </c>
      <c r="C8557" s="61" t="s">
        <v>4307</v>
      </c>
      <c r="D8557" s="378" t="s">
        <v>44</v>
      </c>
      <c r="E8557" s="378" t="s">
        <v>4308</v>
      </c>
      <c r="F8557" s="512">
        <v>140</v>
      </c>
      <c r="G8557" s="512"/>
      <c r="H8557" s="62" t="s">
        <v>45</v>
      </c>
      <c r="I8557" s="572">
        <v>1</v>
      </c>
    </row>
    <row r="8558" spans="2:9" customFormat="1" ht="24" customHeight="1">
      <c r="B8558" s="78" t="s">
        <v>106</v>
      </c>
      <c r="C8558" s="68" t="s">
        <v>156</v>
      </c>
      <c r="D8558" s="375" t="s">
        <v>5</v>
      </c>
      <c r="E8558" s="375" t="s">
        <v>115</v>
      </c>
      <c r="F8558" s="510" t="s">
        <v>108</v>
      </c>
      <c r="G8558" s="510"/>
      <c r="H8558" s="69" t="s">
        <v>46</v>
      </c>
      <c r="I8558" s="573">
        <v>2.1070000000000002</v>
      </c>
    </row>
    <row r="8559" spans="2:9" customFormat="1" ht="26.1" customHeight="1">
      <c r="B8559" s="78" t="s">
        <v>106</v>
      </c>
      <c r="C8559" s="68" t="s">
        <v>157</v>
      </c>
      <c r="D8559" s="375" t="s">
        <v>5</v>
      </c>
      <c r="E8559" s="375" t="s">
        <v>114</v>
      </c>
      <c r="F8559" s="510" t="s">
        <v>108</v>
      </c>
      <c r="G8559" s="510"/>
      <c r="H8559" s="69" t="s">
        <v>46</v>
      </c>
      <c r="I8559" s="573">
        <v>2.1070000000000002</v>
      </c>
    </row>
    <row r="8560" spans="2:9" customFormat="1" ht="24" customHeight="1">
      <c r="B8560" s="72" t="s">
        <v>101</v>
      </c>
      <c r="C8560" s="63" t="s">
        <v>4390</v>
      </c>
      <c r="D8560" s="376" t="s">
        <v>44</v>
      </c>
      <c r="E8560" s="376" t="s">
        <v>2260</v>
      </c>
      <c r="F8560" s="509" t="s">
        <v>60</v>
      </c>
      <c r="G8560" s="509"/>
      <c r="H8560" s="64" t="s">
        <v>45</v>
      </c>
      <c r="I8560" s="577">
        <v>1</v>
      </c>
    </row>
    <row r="8561" spans="2:9" customFormat="1" ht="15">
      <c r="B8561" s="74"/>
      <c r="C8561" s="574"/>
      <c r="D8561" s="574"/>
      <c r="E8561" s="574"/>
      <c r="F8561" s="574" t="s">
        <v>102</v>
      </c>
      <c r="G8561" s="575">
        <v>74.09</v>
      </c>
      <c r="H8561" s="574" t="s">
        <v>103</v>
      </c>
      <c r="I8561" s="75">
        <v>0</v>
      </c>
    </row>
    <row r="8562" spans="2:9" customFormat="1" ht="15.75" thickBot="1">
      <c r="B8562" s="74"/>
      <c r="C8562" s="574"/>
      <c r="D8562" s="574"/>
      <c r="E8562" s="574"/>
      <c r="F8562" s="574" t="s">
        <v>104</v>
      </c>
      <c r="G8562" s="575">
        <v>482.66</v>
      </c>
      <c r="H8562" s="574"/>
      <c r="I8562" s="576" t="s">
        <v>105</v>
      </c>
    </row>
    <row r="8563" spans="2:9" customFormat="1" ht="0.95" customHeight="1" thickTop="1">
      <c r="B8563" s="76"/>
      <c r="C8563" s="67"/>
      <c r="D8563" s="67"/>
      <c r="E8563" s="67"/>
      <c r="F8563" s="67"/>
      <c r="G8563" s="67"/>
      <c r="H8563" s="67"/>
      <c r="I8563" s="77"/>
    </row>
    <row r="8564" spans="2:9" customFormat="1" ht="18" customHeight="1">
      <c r="B8564" s="382" t="s">
        <v>2042</v>
      </c>
      <c r="C8564" s="383" t="s">
        <v>7</v>
      </c>
      <c r="D8564" s="377" t="s">
        <v>95</v>
      </c>
      <c r="E8564" s="377" t="s">
        <v>8</v>
      </c>
      <c r="F8564" s="511" t="s">
        <v>99</v>
      </c>
      <c r="G8564" s="511"/>
      <c r="H8564" s="384" t="s">
        <v>96</v>
      </c>
      <c r="I8564" s="385" t="s">
        <v>97</v>
      </c>
    </row>
    <row r="8565" spans="2:9" customFormat="1" ht="26.1" customHeight="1">
      <c r="B8565" s="71" t="s">
        <v>100</v>
      </c>
      <c r="C8565" s="61" t="s">
        <v>4309</v>
      </c>
      <c r="D8565" s="378" t="s">
        <v>44</v>
      </c>
      <c r="E8565" s="378" t="s">
        <v>4310</v>
      </c>
      <c r="F8565" s="512">
        <v>67</v>
      </c>
      <c r="G8565" s="512"/>
      <c r="H8565" s="62" t="s">
        <v>45</v>
      </c>
      <c r="I8565" s="572">
        <v>1</v>
      </c>
    </row>
    <row r="8566" spans="2:9" customFormat="1" ht="24" customHeight="1">
      <c r="B8566" s="78" t="s">
        <v>106</v>
      </c>
      <c r="C8566" s="68" t="s">
        <v>156</v>
      </c>
      <c r="D8566" s="375" t="s">
        <v>5</v>
      </c>
      <c r="E8566" s="375" t="s">
        <v>115</v>
      </c>
      <c r="F8566" s="510" t="s">
        <v>108</v>
      </c>
      <c r="G8566" s="510"/>
      <c r="H8566" s="69" t="s">
        <v>46</v>
      </c>
      <c r="I8566" s="573">
        <v>0.24</v>
      </c>
    </row>
    <row r="8567" spans="2:9" customFormat="1" ht="26.1" customHeight="1">
      <c r="B8567" s="78" t="s">
        <v>106</v>
      </c>
      <c r="C8567" s="68" t="s">
        <v>157</v>
      </c>
      <c r="D8567" s="375" t="s">
        <v>5</v>
      </c>
      <c r="E8567" s="375" t="s">
        <v>114</v>
      </c>
      <c r="F8567" s="510" t="s">
        <v>108</v>
      </c>
      <c r="G8567" s="510"/>
      <c r="H8567" s="69" t="s">
        <v>46</v>
      </c>
      <c r="I8567" s="573">
        <v>0.21</v>
      </c>
    </row>
    <row r="8568" spans="2:9" customFormat="1" ht="24" customHeight="1">
      <c r="B8568" s="72" t="s">
        <v>101</v>
      </c>
      <c r="C8568" s="63" t="s">
        <v>4433</v>
      </c>
      <c r="D8568" s="376" t="s">
        <v>44</v>
      </c>
      <c r="E8568" s="376" t="s">
        <v>2262</v>
      </c>
      <c r="F8568" s="509" t="s">
        <v>60</v>
      </c>
      <c r="G8568" s="509"/>
      <c r="H8568" s="64" t="s">
        <v>45</v>
      </c>
      <c r="I8568" s="577">
        <v>1</v>
      </c>
    </row>
    <row r="8569" spans="2:9" customFormat="1" ht="15">
      <c r="B8569" s="74"/>
      <c r="C8569" s="574"/>
      <c r="D8569" s="574"/>
      <c r="E8569" s="574"/>
      <c r="F8569" s="574" t="s">
        <v>102</v>
      </c>
      <c r="G8569" s="575">
        <v>8</v>
      </c>
      <c r="H8569" s="574" t="s">
        <v>103</v>
      </c>
      <c r="I8569" s="75">
        <v>0</v>
      </c>
    </row>
    <row r="8570" spans="2:9" customFormat="1" ht="15.75" thickBot="1">
      <c r="B8570" s="74"/>
      <c r="C8570" s="574"/>
      <c r="D8570" s="574"/>
      <c r="E8570" s="574"/>
      <c r="F8570" s="574" t="s">
        <v>104</v>
      </c>
      <c r="G8570" s="575">
        <v>82.66</v>
      </c>
      <c r="H8570" s="574"/>
      <c r="I8570" s="576" t="s">
        <v>105</v>
      </c>
    </row>
    <row r="8571" spans="2:9" customFormat="1" ht="0.95" customHeight="1" thickTop="1">
      <c r="B8571" s="76"/>
      <c r="C8571" s="67"/>
      <c r="D8571" s="67"/>
      <c r="E8571" s="67"/>
      <c r="F8571" s="67"/>
      <c r="G8571" s="67"/>
      <c r="H8571" s="67"/>
      <c r="I8571" s="77"/>
    </row>
    <row r="8572" spans="2:9" customFormat="1" ht="18" customHeight="1">
      <c r="B8572" s="382" t="s">
        <v>2045</v>
      </c>
      <c r="C8572" s="383" t="s">
        <v>7</v>
      </c>
      <c r="D8572" s="377" t="s">
        <v>95</v>
      </c>
      <c r="E8572" s="377" t="s">
        <v>8</v>
      </c>
      <c r="F8572" s="511" t="s">
        <v>99</v>
      </c>
      <c r="G8572" s="511"/>
      <c r="H8572" s="384" t="s">
        <v>96</v>
      </c>
      <c r="I8572" s="385" t="s">
        <v>97</v>
      </c>
    </row>
    <row r="8573" spans="2:9" customFormat="1" ht="24" customHeight="1">
      <c r="B8573" s="71" t="s">
        <v>100</v>
      </c>
      <c r="C8573" s="61" t="s">
        <v>4311</v>
      </c>
      <c r="D8573" s="378" t="s">
        <v>44</v>
      </c>
      <c r="E8573" s="378" t="s">
        <v>4312</v>
      </c>
      <c r="F8573" s="512">
        <v>339</v>
      </c>
      <c r="G8573" s="512"/>
      <c r="H8573" s="62" t="s">
        <v>61</v>
      </c>
      <c r="I8573" s="572">
        <v>1</v>
      </c>
    </row>
    <row r="8574" spans="2:9" customFormat="1" ht="24" customHeight="1">
      <c r="B8574" s="78" t="s">
        <v>106</v>
      </c>
      <c r="C8574" s="68" t="s">
        <v>156</v>
      </c>
      <c r="D8574" s="375" t="s">
        <v>5</v>
      </c>
      <c r="E8574" s="375" t="s">
        <v>115</v>
      </c>
      <c r="F8574" s="510" t="s">
        <v>108</v>
      </c>
      <c r="G8574" s="510"/>
      <c r="H8574" s="69" t="s">
        <v>46</v>
      </c>
      <c r="I8574" s="573">
        <v>1</v>
      </c>
    </row>
    <row r="8575" spans="2:9" customFormat="1" ht="26.1" customHeight="1">
      <c r="B8575" s="72" t="s">
        <v>101</v>
      </c>
      <c r="C8575" s="63" t="s">
        <v>4528</v>
      </c>
      <c r="D8575" s="376" t="s">
        <v>44</v>
      </c>
      <c r="E8575" s="376" t="s">
        <v>2264</v>
      </c>
      <c r="F8575" s="509" t="s">
        <v>60</v>
      </c>
      <c r="G8575" s="509"/>
      <c r="H8575" s="64" t="s">
        <v>45</v>
      </c>
      <c r="I8575" s="577">
        <v>1</v>
      </c>
    </row>
    <row r="8576" spans="2:9" customFormat="1" ht="24" customHeight="1">
      <c r="B8576" s="74"/>
      <c r="C8576" s="574"/>
      <c r="D8576" s="574"/>
      <c r="E8576" s="574"/>
      <c r="F8576" s="574" t="s">
        <v>102</v>
      </c>
      <c r="G8576" s="575">
        <v>20.8</v>
      </c>
      <c r="H8576" s="574" t="s">
        <v>103</v>
      </c>
      <c r="I8576" s="75">
        <v>0</v>
      </c>
    </row>
    <row r="8577" spans="2:9" customFormat="1" ht="15.75" thickBot="1">
      <c r="B8577" s="74"/>
      <c r="C8577" s="574"/>
      <c r="D8577" s="574"/>
      <c r="E8577" s="574"/>
      <c r="F8577" s="574" t="s">
        <v>104</v>
      </c>
      <c r="G8577" s="575">
        <v>17.29</v>
      </c>
      <c r="H8577" s="574"/>
      <c r="I8577" s="576" t="s">
        <v>105</v>
      </c>
    </row>
    <row r="8578" spans="2:9" customFormat="1" ht="15.75" thickTop="1">
      <c r="B8578" s="76"/>
      <c r="C8578" s="67"/>
      <c r="D8578" s="67"/>
      <c r="E8578" s="67"/>
      <c r="F8578" s="67"/>
      <c r="G8578" s="67"/>
      <c r="H8578" s="67"/>
      <c r="I8578" s="77"/>
    </row>
    <row r="8579" spans="2:9" customFormat="1" ht="0.95" customHeight="1">
      <c r="B8579" s="382" t="s">
        <v>2048</v>
      </c>
      <c r="C8579" s="383" t="s">
        <v>7</v>
      </c>
      <c r="D8579" s="377" t="s">
        <v>95</v>
      </c>
      <c r="E8579" s="377" t="s">
        <v>8</v>
      </c>
      <c r="F8579" s="511" t="s">
        <v>99</v>
      </c>
      <c r="G8579" s="511"/>
      <c r="H8579" s="384" t="s">
        <v>96</v>
      </c>
      <c r="I8579" s="385" t="s">
        <v>97</v>
      </c>
    </row>
    <row r="8580" spans="2:9" customFormat="1" ht="18" customHeight="1">
      <c r="B8580" s="71" t="s">
        <v>100</v>
      </c>
      <c r="C8580" s="61" t="s">
        <v>4313</v>
      </c>
      <c r="D8580" s="378" t="s">
        <v>44</v>
      </c>
      <c r="E8580" s="378" t="s">
        <v>2266</v>
      </c>
      <c r="F8580" s="512">
        <v>55</v>
      </c>
      <c r="G8580" s="512"/>
      <c r="H8580" s="62" t="s">
        <v>45</v>
      </c>
      <c r="I8580" s="572">
        <v>1</v>
      </c>
    </row>
    <row r="8581" spans="2:9" customFormat="1" ht="24" customHeight="1">
      <c r="B8581" s="78" t="s">
        <v>106</v>
      </c>
      <c r="C8581" s="68" t="s">
        <v>156</v>
      </c>
      <c r="D8581" s="375" t="s">
        <v>5</v>
      </c>
      <c r="E8581" s="375" t="s">
        <v>115</v>
      </c>
      <c r="F8581" s="510" t="s">
        <v>108</v>
      </c>
      <c r="G8581" s="510"/>
      <c r="H8581" s="69" t="s">
        <v>46</v>
      </c>
      <c r="I8581" s="573">
        <v>1.2749999999999999</v>
      </c>
    </row>
    <row r="8582" spans="2:9" customFormat="1" ht="24" customHeight="1">
      <c r="B8582" s="78" t="s">
        <v>106</v>
      </c>
      <c r="C8582" s="68" t="s">
        <v>157</v>
      </c>
      <c r="D8582" s="375" t="s">
        <v>5</v>
      </c>
      <c r="E8582" s="375" t="s">
        <v>114</v>
      </c>
      <c r="F8582" s="510" t="s">
        <v>108</v>
      </c>
      <c r="G8582" s="510"/>
      <c r="H8582" s="69" t="s">
        <v>46</v>
      </c>
      <c r="I8582" s="573">
        <v>1.2749999999999999</v>
      </c>
    </row>
    <row r="8583" spans="2:9" customFormat="1" ht="25.5">
      <c r="B8583" s="72" t="s">
        <v>101</v>
      </c>
      <c r="C8583" s="63" t="s">
        <v>4483</v>
      </c>
      <c r="D8583" s="376" t="s">
        <v>44</v>
      </c>
      <c r="E8583" s="376" t="s">
        <v>2266</v>
      </c>
      <c r="F8583" s="509" t="s">
        <v>60</v>
      </c>
      <c r="G8583" s="509"/>
      <c r="H8583" s="64" t="s">
        <v>45</v>
      </c>
      <c r="I8583" s="577">
        <v>1</v>
      </c>
    </row>
    <row r="8584" spans="2:9" customFormat="1" ht="15">
      <c r="B8584" s="74"/>
      <c r="C8584" s="574"/>
      <c r="D8584" s="574"/>
      <c r="E8584" s="574"/>
      <c r="F8584" s="574" t="s">
        <v>102</v>
      </c>
      <c r="G8584" s="575">
        <v>44.84</v>
      </c>
      <c r="H8584" s="574" t="s">
        <v>103</v>
      </c>
      <c r="I8584" s="75">
        <v>0</v>
      </c>
    </row>
    <row r="8585" spans="2:9" customFormat="1" ht="0.95" customHeight="1" thickBot="1">
      <c r="B8585" s="74"/>
      <c r="C8585" s="574"/>
      <c r="D8585" s="574"/>
      <c r="E8585" s="574"/>
      <c r="F8585" s="574" t="s">
        <v>104</v>
      </c>
      <c r="G8585" s="575">
        <v>41.07</v>
      </c>
      <c r="H8585" s="574"/>
      <c r="I8585" s="576" t="s">
        <v>105</v>
      </c>
    </row>
    <row r="8586" spans="2:9" customFormat="1" ht="18" customHeight="1" thickTop="1">
      <c r="B8586" s="76"/>
      <c r="C8586" s="67"/>
      <c r="D8586" s="67"/>
      <c r="E8586" s="67"/>
      <c r="F8586" s="67"/>
      <c r="G8586" s="67"/>
      <c r="H8586" s="67"/>
      <c r="I8586" s="77"/>
    </row>
    <row r="8587" spans="2:9" customFormat="1" ht="24" customHeight="1">
      <c r="B8587" s="382" t="s">
        <v>2049</v>
      </c>
      <c r="C8587" s="383" t="s">
        <v>7</v>
      </c>
      <c r="D8587" s="377" t="s">
        <v>95</v>
      </c>
      <c r="E8587" s="377" t="s">
        <v>8</v>
      </c>
      <c r="F8587" s="511" t="s">
        <v>99</v>
      </c>
      <c r="G8587" s="511"/>
      <c r="H8587" s="384" t="s">
        <v>96</v>
      </c>
      <c r="I8587" s="385" t="s">
        <v>97</v>
      </c>
    </row>
    <row r="8588" spans="2:9" customFormat="1" ht="26.1" customHeight="1">
      <c r="B8588" s="71" t="s">
        <v>100</v>
      </c>
      <c r="C8588" s="61" t="s">
        <v>4314</v>
      </c>
      <c r="D8588" s="378" t="s">
        <v>44</v>
      </c>
      <c r="E8588" s="378" t="s">
        <v>4315</v>
      </c>
      <c r="F8588" s="512">
        <v>140</v>
      </c>
      <c r="G8588" s="512"/>
      <c r="H8588" s="62" t="s">
        <v>45</v>
      </c>
      <c r="I8588" s="572">
        <v>1</v>
      </c>
    </row>
    <row r="8589" spans="2:9" customFormat="1" ht="24" customHeight="1">
      <c r="B8589" s="78" t="s">
        <v>106</v>
      </c>
      <c r="C8589" s="68" t="s">
        <v>156</v>
      </c>
      <c r="D8589" s="375" t="s">
        <v>5</v>
      </c>
      <c r="E8589" s="375" t="s">
        <v>115</v>
      </c>
      <c r="F8589" s="510" t="s">
        <v>108</v>
      </c>
      <c r="G8589" s="510"/>
      <c r="H8589" s="69" t="s">
        <v>46</v>
      </c>
      <c r="I8589" s="573">
        <v>2.0099999999999998</v>
      </c>
    </row>
    <row r="8590" spans="2:9" customFormat="1" ht="24" customHeight="1">
      <c r="B8590" s="78" t="s">
        <v>106</v>
      </c>
      <c r="C8590" s="68" t="s">
        <v>157</v>
      </c>
      <c r="D8590" s="375" t="s">
        <v>5</v>
      </c>
      <c r="E8590" s="375" t="s">
        <v>114</v>
      </c>
      <c r="F8590" s="510" t="s">
        <v>108</v>
      </c>
      <c r="G8590" s="510"/>
      <c r="H8590" s="69" t="s">
        <v>46</v>
      </c>
      <c r="I8590" s="573">
        <v>2.0099999999999998</v>
      </c>
    </row>
    <row r="8591" spans="2:9" customFormat="1" ht="25.5">
      <c r="B8591" s="72" t="s">
        <v>101</v>
      </c>
      <c r="C8591" s="63" t="s">
        <v>4438</v>
      </c>
      <c r="D8591" s="376" t="s">
        <v>44</v>
      </c>
      <c r="E8591" s="376" t="s">
        <v>2268</v>
      </c>
      <c r="F8591" s="509" t="s">
        <v>60</v>
      </c>
      <c r="G8591" s="509"/>
      <c r="H8591" s="64" t="s">
        <v>45</v>
      </c>
      <c r="I8591" s="577">
        <v>1</v>
      </c>
    </row>
    <row r="8592" spans="2:9" customFormat="1" ht="15">
      <c r="B8592" s="74"/>
      <c r="C8592" s="574"/>
      <c r="D8592" s="574"/>
      <c r="E8592" s="574"/>
      <c r="F8592" s="574" t="s">
        <v>102</v>
      </c>
      <c r="G8592" s="575">
        <v>70.680000000000007</v>
      </c>
      <c r="H8592" s="574" t="s">
        <v>103</v>
      </c>
      <c r="I8592" s="75">
        <v>0</v>
      </c>
    </row>
    <row r="8593" spans="2:9" customFormat="1" ht="0.95" customHeight="1" thickBot="1">
      <c r="B8593" s="74"/>
      <c r="C8593" s="574"/>
      <c r="D8593" s="574"/>
      <c r="E8593" s="574"/>
      <c r="F8593" s="574" t="s">
        <v>104</v>
      </c>
      <c r="G8593" s="575">
        <v>80.48</v>
      </c>
      <c r="H8593" s="574"/>
      <c r="I8593" s="576" t="s">
        <v>105</v>
      </c>
    </row>
    <row r="8594" spans="2:9" customFormat="1" ht="18" customHeight="1" thickTop="1">
      <c r="B8594" s="76"/>
      <c r="C8594" s="67"/>
      <c r="D8594" s="67"/>
      <c r="E8594" s="67"/>
      <c r="F8594" s="67"/>
      <c r="G8594" s="67"/>
      <c r="H8594" s="67"/>
      <c r="I8594" s="77"/>
    </row>
    <row r="8595" spans="2:9" customFormat="1" ht="24" customHeight="1">
      <c r="B8595" s="382" t="s">
        <v>2052</v>
      </c>
      <c r="C8595" s="383" t="s">
        <v>7</v>
      </c>
      <c r="D8595" s="377" t="s">
        <v>95</v>
      </c>
      <c r="E8595" s="377" t="s">
        <v>8</v>
      </c>
      <c r="F8595" s="511" t="s">
        <v>99</v>
      </c>
      <c r="G8595" s="511"/>
      <c r="H8595" s="384" t="s">
        <v>96</v>
      </c>
      <c r="I8595" s="385" t="s">
        <v>97</v>
      </c>
    </row>
    <row r="8596" spans="2:9" customFormat="1" ht="24" customHeight="1">
      <c r="B8596" s="71" t="s">
        <v>100</v>
      </c>
      <c r="C8596" s="61" t="s">
        <v>4316</v>
      </c>
      <c r="D8596" s="378" t="s">
        <v>44</v>
      </c>
      <c r="E8596" s="378" t="s">
        <v>2274</v>
      </c>
      <c r="F8596" s="512">
        <v>90</v>
      </c>
      <c r="G8596" s="512"/>
      <c r="H8596" s="62" t="s">
        <v>61</v>
      </c>
      <c r="I8596" s="572">
        <v>1</v>
      </c>
    </row>
    <row r="8597" spans="2:9" customFormat="1" ht="26.1" customHeight="1">
      <c r="B8597" s="78" t="s">
        <v>106</v>
      </c>
      <c r="C8597" s="68" t="s">
        <v>156</v>
      </c>
      <c r="D8597" s="375" t="s">
        <v>5</v>
      </c>
      <c r="E8597" s="375" t="s">
        <v>115</v>
      </c>
      <c r="F8597" s="510" t="s">
        <v>108</v>
      </c>
      <c r="G8597" s="510"/>
      <c r="H8597" s="69" t="s">
        <v>46</v>
      </c>
      <c r="I8597" s="573">
        <v>0.4</v>
      </c>
    </row>
    <row r="8598" spans="2:9" customFormat="1" ht="24" customHeight="1">
      <c r="B8598" s="78" t="s">
        <v>106</v>
      </c>
      <c r="C8598" s="68" t="s">
        <v>157</v>
      </c>
      <c r="D8598" s="375" t="s">
        <v>5</v>
      </c>
      <c r="E8598" s="375" t="s">
        <v>114</v>
      </c>
      <c r="F8598" s="510" t="s">
        <v>108</v>
      </c>
      <c r="G8598" s="510"/>
      <c r="H8598" s="69" t="s">
        <v>46</v>
      </c>
      <c r="I8598" s="573">
        <v>0.4</v>
      </c>
    </row>
    <row r="8599" spans="2:9" customFormat="1" ht="25.5">
      <c r="B8599" s="72" t="s">
        <v>101</v>
      </c>
      <c r="C8599" s="63" t="s">
        <v>4520</v>
      </c>
      <c r="D8599" s="376" t="s">
        <v>44</v>
      </c>
      <c r="E8599" s="376" t="s">
        <v>2274</v>
      </c>
      <c r="F8599" s="509" t="s">
        <v>60</v>
      </c>
      <c r="G8599" s="509"/>
      <c r="H8599" s="64" t="s">
        <v>45</v>
      </c>
      <c r="I8599" s="577">
        <v>1</v>
      </c>
    </row>
    <row r="8600" spans="2:9" customFormat="1" ht="15">
      <c r="B8600" s="74"/>
      <c r="C8600" s="574"/>
      <c r="D8600" s="574"/>
      <c r="E8600" s="574"/>
      <c r="F8600" s="574" t="s">
        <v>102</v>
      </c>
      <c r="G8600" s="575">
        <v>14.06</v>
      </c>
      <c r="H8600" s="574" t="s">
        <v>103</v>
      </c>
      <c r="I8600" s="75">
        <v>0</v>
      </c>
    </row>
    <row r="8601" spans="2:9" customFormat="1" ht="0.95" customHeight="1" thickBot="1">
      <c r="B8601" s="74"/>
      <c r="C8601" s="574"/>
      <c r="D8601" s="574"/>
      <c r="E8601" s="574"/>
      <c r="F8601" s="574" t="s">
        <v>104</v>
      </c>
      <c r="G8601" s="575">
        <v>62.56</v>
      </c>
      <c r="H8601" s="574"/>
      <c r="I8601" s="576" t="s">
        <v>105</v>
      </c>
    </row>
    <row r="8602" spans="2:9" customFormat="1" ht="18" customHeight="1" thickTop="1">
      <c r="B8602" s="76"/>
      <c r="C8602" s="67"/>
      <c r="D8602" s="67"/>
      <c r="E8602" s="67"/>
      <c r="F8602" s="67"/>
      <c r="G8602" s="67"/>
      <c r="H8602" s="67"/>
      <c r="I8602" s="77"/>
    </row>
    <row r="8603" spans="2:9" customFormat="1" ht="26.1" customHeight="1">
      <c r="B8603" s="382" t="s">
        <v>2055</v>
      </c>
      <c r="C8603" s="383" t="s">
        <v>7</v>
      </c>
      <c r="D8603" s="377" t="s">
        <v>95</v>
      </c>
      <c r="E8603" s="377" t="s">
        <v>8</v>
      </c>
      <c r="F8603" s="511" t="s">
        <v>99</v>
      </c>
      <c r="G8603" s="511"/>
      <c r="H8603" s="384" t="s">
        <v>96</v>
      </c>
      <c r="I8603" s="385" t="s">
        <v>97</v>
      </c>
    </row>
    <row r="8604" spans="2:9" customFormat="1" ht="26.1" customHeight="1">
      <c r="B8604" s="71" t="s">
        <v>100</v>
      </c>
      <c r="C8604" s="61" t="s">
        <v>4317</v>
      </c>
      <c r="D8604" s="378" t="s">
        <v>44</v>
      </c>
      <c r="E8604" s="378" t="s">
        <v>2270</v>
      </c>
      <c r="F8604" s="512" t="s">
        <v>2473</v>
      </c>
      <c r="G8604" s="512"/>
      <c r="H8604" s="62" t="s">
        <v>45</v>
      </c>
      <c r="I8604" s="572">
        <v>1</v>
      </c>
    </row>
    <row r="8605" spans="2:9" customFormat="1" ht="24" customHeight="1">
      <c r="B8605" s="78" t="s">
        <v>106</v>
      </c>
      <c r="C8605" s="68" t="s">
        <v>157</v>
      </c>
      <c r="D8605" s="375" t="s">
        <v>5</v>
      </c>
      <c r="E8605" s="375" t="s">
        <v>114</v>
      </c>
      <c r="F8605" s="510" t="s">
        <v>108</v>
      </c>
      <c r="G8605" s="510"/>
      <c r="H8605" s="69" t="s">
        <v>46</v>
      </c>
      <c r="I8605" s="573">
        <v>0.1</v>
      </c>
    </row>
    <row r="8606" spans="2:9" customFormat="1" ht="24" customHeight="1">
      <c r="B8606" s="72" t="s">
        <v>101</v>
      </c>
      <c r="C8606" s="63" t="s">
        <v>4439</v>
      </c>
      <c r="D8606" s="376" t="s">
        <v>44</v>
      </c>
      <c r="E8606" s="376" t="s">
        <v>2270</v>
      </c>
      <c r="F8606" s="509" t="s">
        <v>60</v>
      </c>
      <c r="G8606" s="509"/>
      <c r="H8606" s="64" t="s">
        <v>45</v>
      </c>
      <c r="I8606" s="577">
        <v>1</v>
      </c>
    </row>
    <row r="8607" spans="2:9" customFormat="1" ht="24" customHeight="1">
      <c r="B8607" s="74"/>
      <c r="C8607" s="574"/>
      <c r="D8607" s="574"/>
      <c r="E8607" s="574"/>
      <c r="F8607" s="574" t="s">
        <v>102</v>
      </c>
      <c r="G8607" s="575">
        <v>1.43</v>
      </c>
      <c r="H8607" s="574" t="s">
        <v>103</v>
      </c>
      <c r="I8607" s="75">
        <v>0</v>
      </c>
    </row>
    <row r="8608" spans="2:9" customFormat="1" ht="24" customHeight="1" thickBot="1">
      <c r="B8608" s="74"/>
      <c r="C8608" s="574"/>
      <c r="D8608" s="574"/>
      <c r="E8608" s="574"/>
      <c r="F8608" s="574" t="s">
        <v>104</v>
      </c>
      <c r="G8608" s="575">
        <v>1.49</v>
      </c>
      <c r="H8608" s="574"/>
      <c r="I8608" s="576" t="s">
        <v>105</v>
      </c>
    </row>
    <row r="8609" spans="2:9" customFormat="1" ht="15.75" thickTop="1">
      <c r="B8609" s="76"/>
      <c r="C8609" s="67"/>
      <c r="D8609" s="67"/>
      <c r="E8609" s="67"/>
      <c r="F8609" s="67"/>
      <c r="G8609" s="67"/>
      <c r="H8609" s="67"/>
      <c r="I8609" s="77"/>
    </row>
    <row r="8610" spans="2:9" customFormat="1" ht="38.25" customHeight="1">
      <c r="B8610" s="382" t="s">
        <v>2058</v>
      </c>
      <c r="C8610" s="383" t="s">
        <v>7</v>
      </c>
      <c r="D8610" s="377" t="s">
        <v>95</v>
      </c>
      <c r="E8610" s="377" t="s">
        <v>8</v>
      </c>
      <c r="F8610" s="511" t="s">
        <v>99</v>
      </c>
      <c r="G8610" s="511"/>
      <c r="H8610" s="384" t="s">
        <v>96</v>
      </c>
      <c r="I8610" s="385" t="s">
        <v>97</v>
      </c>
    </row>
    <row r="8611" spans="2:9" customFormat="1" ht="0.95" customHeight="1">
      <c r="B8611" s="71" t="s">
        <v>100</v>
      </c>
      <c r="C8611" s="61" t="s">
        <v>5982</v>
      </c>
      <c r="D8611" s="378" t="s">
        <v>44</v>
      </c>
      <c r="E8611" s="378" t="s">
        <v>5983</v>
      </c>
      <c r="F8611" s="512" t="s">
        <v>113</v>
      </c>
      <c r="G8611" s="512"/>
      <c r="H8611" s="62" t="s">
        <v>45</v>
      </c>
      <c r="I8611" s="572">
        <v>1</v>
      </c>
    </row>
    <row r="8612" spans="2:9" customFormat="1" ht="18" customHeight="1">
      <c r="B8612" s="78" t="s">
        <v>106</v>
      </c>
      <c r="C8612" s="68" t="s">
        <v>156</v>
      </c>
      <c r="D8612" s="375" t="s">
        <v>5</v>
      </c>
      <c r="E8612" s="375" t="s">
        <v>115</v>
      </c>
      <c r="F8612" s="510" t="s">
        <v>108</v>
      </c>
      <c r="G8612" s="510"/>
      <c r="H8612" s="69" t="s">
        <v>46</v>
      </c>
      <c r="I8612" s="573">
        <v>2.5</v>
      </c>
    </row>
    <row r="8613" spans="2:9" customFormat="1" ht="39" customHeight="1">
      <c r="B8613" s="78" t="s">
        <v>106</v>
      </c>
      <c r="C8613" s="68" t="s">
        <v>157</v>
      </c>
      <c r="D8613" s="375" t="s">
        <v>5</v>
      </c>
      <c r="E8613" s="375" t="s">
        <v>114</v>
      </c>
      <c r="F8613" s="510" t="s">
        <v>108</v>
      </c>
      <c r="G8613" s="510"/>
      <c r="H8613" s="69" t="s">
        <v>46</v>
      </c>
      <c r="I8613" s="573">
        <v>2.5</v>
      </c>
    </row>
    <row r="8614" spans="2:9" customFormat="1" ht="26.1" customHeight="1">
      <c r="B8614" s="72" t="s">
        <v>101</v>
      </c>
      <c r="C8614" s="63" t="s">
        <v>6102</v>
      </c>
      <c r="D8614" s="376" t="s">
        <v>44</v>
      </c>
      <c r="E8614" s="376" t="s">
        <v>6103</v>
      </c>
      <c r="F8614" s="509" t="s">
        <v>60</v>
      </c>
      <c r="G8614" s="509"/>
      <c r="H8614" s="64" t="s">
        <v>45</v>
      </c>
      <c r="I8614" s="577">
        <v>1</v>
      </c>
    </row>
    <row r="8615" spans="2:9" customFormat="1" ht="24" customHeight="1">
      <c r="B8615" s="72" t="s">
        <v>101</v>
      </c>
      <c r="C8615" s="63" t="s">
        <v>6132</v>
      </c>
      <c r="D8615" s="376" t="s">
        <v>44</v>
      </c>
      <c r="E8615" s="376" t="s">
        <v>6133</v>
      </c>
      <c r="F8615" s="509" t="s">
        <v>60</v>
      </c>
      <c r="G8615" s="509"/>
      <c r="H8615" s="64" t="s">
        <v>45</v>
      </c>
      <c r="I8615" s="577">
        <v>1</v>
      </c>
    </row>
    <row r="8616" spans="2:9" customFormat="1" ht="26.1" customHeight="1">
      <c r="B8616" s="72" t="s">
        <v>101</v>
      </c>
      <c r="C8616" s="63" t="s">
        <v>6168</v>
      </c>
      <c r="D8616" s="376" t="s">
        <v>44</v>
      </c>
      <c r="E8616" s="376" t="s">
        <v>6169</v>
      </c>
      <c r="F8616" s="509" t="s">
        <v>60</v>
      </c>
      <c r="G8616" s="509"/>
      <c r="H8616" s="64" t="s">
        <v>45</v>
      </c>
      <c r="I8616" s="577">
        <v>1</v>
      </c>
    </row>
    <row r="8617" spans="2:9" customFormat="1" ht="15">
      <c r="B8617" s="74"/>
      <c r="C8617" s="574"/>
      <c r="D8617" s="574"/>
      <c r="E8617" s="574"/>
      <c r="F8617" s="574" t="s">
        <v>102</v>
      </c>
      <c r="G8617" s="575">
        <v>87.92</v>
      </c>
      <c r="H8617" s="574" t="s">
        <v>103</v>
      </c>
      <c r="I8617" s="75">
        <v>0</v>
      </c>
    </row>
    <row r="8618" spans="2:9" customFormat="1" ht="15.75" thickBot="1">
      <c r="B8618" s="74"/>
      <c r="C8618" s="574"/>
      <c r="D8618" s="574"/>
      <c r="E8618" s="574"/>
      <c r="F8618" s="574" t="s">
        <v>104</v>
      </c>
      <c r="G8618" s="575">
        <v>910.34</v>
      </c>
      <c r="H8618" s="574"/>
      <c r="I8618" s="576" t="s">
        <v>105</v>
      </c>
    </row>
    <row r="8619" spans="2:9" customFormat="1" ht="0.95" customHeight="1" thickTop="1">
      <c r="B8619" s="76"/>
      <c r="C8619" s="67"/>
      <c r="D8619" s="67"/>
      <c r="E8619" s="67"/>
      <c r="F8619" s="67"/>
      <c r="G8619" s="67"/>
      <c r="H8619" s="67"/>
      <c r="I8619" s="77"/>
    </row>
    <row r="8620" spans="2:9" customFormat="1" ht="18" customHeight="1">
      <c r="B8620" s="382" t="s">
        <v>5984</v>
      </c>
      <c r="C8620" s="383" t="s">
        <v>7</v>
      </c>
      <c r="D8620" s="377" t="s">
        <v>95</v>
      </c>
      <c r="E8620" s="377" t="s">
        <v>8</v>
      </c>
      <c r="F8620" s="511" t="s">
        <v>99</v>
      </c>
      <c r="G8620" s="511"/>
      <c r="H8620" s="384" t="s">
        <v>96</v>
      </c>
      <c r="I8620" s="385" t="s">
        <v>97</v>
      </c>
    </row>
    <row r="8621" spans="2:9" customFormat="1" ht="24" customHeight="1">
      <c r="B8621" s="71" t="s">
        <v>100</v>
      </c>
      <c r="C8621" s="61" t="s">
        <v>4318</v>
      </c>
      <c r="D8621" s="378" t="s">
        <v>44</v>
      </c>
      <c r="E8621" s="378" t="s">
        <v>4319</v>
      </c>
      <c r="F8621" s="512">
        <v>59</v>
      </c>
      <c r="G8621" s="512"/>
      <c r="H8621" s="62" t="s">
        <v>45</v>
      </c>
      <c r="I8621" s="572">
        <v>1</v>
      </c>
    </row>
    <row r="8622" spans="2:9" customFormat="1" ht="24" customHeight="1">
      <c r="B8622" s="78" t="s">
        <v>106</v>
      </c>
      <c r="C8622" s="68" t="s">
        <v>3014</v>
      </c>
      <c r="D8622" s="375" t="s">
        <v>5</v>
      </c>
      <c r="E8622" s="375" t="s">
        <v>3015</v>
      </c>
      <c r="F8622" s="510" t="s">
        <v>108</v>
      </c>
      <c r="G8622" s="510"/>
      <c r="H8622" s="69" t="s">
        <v>46</v>
      </c>
      <c r="I8622" s="573">
        <v>0.71499999999999997</v>
      </c>
    </row>
    <row r="8623" spans="2:9" customFormat="1" ht="26.1" customHeight="1">
      <c r="B8623" s="78" t="s">
        <v>106</v>
      </c>
      <c r="C8623" s="68" t="s">
        <v>153</v>
      </c>
      <c r="D8623" s="375" t="s">
        <v>5</v>
      </c>
      <c r="E8623" s="375" t="s">
        <v>154</v>
      </c>
      <c r="F8623" s="510" t="s">
        <v>108</v>
      </c>
      <c r="G8623" s="510"/>
      <c r="H8623" s="69" t="s">
        <v>46</v>
      </c>
      <c r="I8623" s="573">
        <v>0.71499999999999997</v>
      </c>
    </row>
    <row r="8624" spans="2:9" customFormat="1" ht="24" customHeight="1">
      <c r="B8624" s="72" t="s">
        <v>101</v>
      </c>
      <c r="C8624" s="63" t="s">
        <v>4436</v>
      </c>
      <c r="D8624" s="376" t="s">
        <v>44</v>
      </c>
      <c r="E8624" s="376" t="s">
        <v>2272</v>
      </c>
      <c r="F8624" s="509" t="s">
        <v>60</v>
      </c>
      <c r="G8624" s="509"/>
      <c r="H8624" s="64" t="s">
        <v>45</v>
      </c>
      <c r="I8624" s="577">
        <v>1</v>
      </c>
    </row>
    <row r="8625" spans="2:9" customFormat="1" ht="24" customHeight="1">
      <c r="B8625" s="74"/>
      <c r="C8625" s="574"/>
      <c r="D8625" s="574"/>
      <c r="E8625" s="574"/>
      <c r="F8625" s="574" t="s">
        <v>102</v>
      </c>
      <c r="G8625" s="575">
        <v>29.58</v>
      </c>
      <c r="H8625" s="574" t="s">
        <v>103</v>
      </c>
      <c r="I8625" s="75">
        <v>0</v>
      </c>
    </row>
    <row r="8626" spans="2:9" customFormat="1" ht="15.75" thickBot="1">
      <c r="B8626" s="74"/>
      <c r="C8626" s="574"/>
      <c r="D8626" s="574"/>
      <c r="E8626" s="574"/>
      <c r="F8626" s="574" t="s">
        <v>104</v>
      </c>
      <c r="G8626" s="575">
        <v>83.89</v>
      </c>
      <c r="H8626" s="574"/>
      <c r="I8626" s="576" t="s">
        <v>105</v>
      </c>
    </row>
    <row r="8627" spans="2:9" customFormat="1" ht="15.75" thickTop="1">
      <c r="B8627" s="76"/>
      <c r="C8627" s="67"/>
      <c r="D8627" s="67"/>
      <c r="E8627" s="67"/>
      <c r="F8627" s="67"/>
      <c r="G8627" s="67"/>
      <c r="H8627" s="67"/>
      <c r="I8627" s="77"/>
    </row>
    <row r="8628" spans="2:9" customFormat="1" ht="0.95" customHeight="1">
      <c r="B8628" s="382" t="s">
        <v>5985</v>
      </c>
      <c r="C8628" s="383" t="s">
        <v>7</v>
      </c>
      <c r="D8628" s="377" t="s">
        <v>95</v>
      </c>
      <c r="E8628" s="377" t="s">
        <v>8</v>
      </c>
      <c r="F8628" s="511" t="s">
        <v>99</v>
      </c>
      <c r="G8628" s="511"/>
      <c r="H8628" s="384" t="s">
        <v>96</v>
      </c>
      <c r="I8628" s="385" t="s">
        <v>97</v>
      </c>
    </row>
    <row r="8629" spans="2:9" customFormat="1" ht="18" customHeight="1">
      <c r="B8629" s="71" t="s">
        <v>100</v>
      </c>
      <c r="C8629" s="61" t="s">
        <v>4320</v>
      </c>
      <c r="D8629" s="378" t="s">
        <v>44</v>
      </c>
      <c r="E8629" s="378" t="s">
        <v>4321</v>
      </c>
      <c r="F8629" s="512">
        <v>68</v>
      </c>
      <c r="G8629" s="512"/>
      <c r="H8629" s="62" t="s">
        <v>45</v>
      </c>
      <c r="I8629" s="572">
        <v>1</v>
      </c>
    </row>
    <row r="8630" spans="2:9" customFormat="1" ht="39" customHeight="1">
      <c r="B8630" s="78" t="s">
        <v>106</v>
      </c>
      <c r="C8630" s="68" t="s">
        <v>3014</v>
      </c>
      <c r="D8630" s="375" t="s">
        <v>5</v>
      </c>
      <c r="E8630" s="375" t="s">
        <v>3015</v>
      </c>
      <c r="F8630" s="510" t="s">
        <v>108</v>
      </c>
      <c r="G8630" s="510"/>
      <c r="H8630" s="69" t="s">
        <v>46</v>
      </c>
      <c r="I8630" s="573">
        <v>1.7589999999999999</v>
      </c>
    </row>
    <row r="8631" spans="2:9" customFormat="1" ht="24" customHeight="1">
      <c r="B8631" s="78" t="s">
        <v>106</v>
      </c>
      <c r="C8631" s="68" t="s">
        <v>153</v>
      </c>
      <c r="D8631" s="375" t="s">
        <v>5</v>
      </c>
      <c r="E8631" s="375" t="s">
        <v>154</v>
      </c>
      <c r="F8631" s="510" t="s">
        <v>108</v>
      </c>
      <c r="G8631" s="510"/>
      <c r="H8631" s="69" t="s">
        <v>46</v>
      </c>
      <c r="I8631" s="573">
        <v>1.599</v>
      </c>
    </row>
    <row r="8632" spans="2:9" customFormat="1" ht="26.1" customHeight="1">
      <c r="B8632" s="72" t="s">
        <v>101</v>
      </c>
      <c r="C8632" s="63" t="s">
        <v>4487</v>
      </c>
      <c r="D8632" s="376" t="s">
        <v>44</v>
      </c>
      <c r="E8632" s="376" t="s">
        <v>2276</v>
      </c>
      <c r="F8632" s="509" t="s">
        <v>60</v>
      </c>
      <c r="G8632" s="509"/>
      <c r="H8632" s="64" t="s">
        <v>45</v>
      </c>
      <c r="I8632" s="577">
        <v>1</v>
      </c>
    </row>
    <row r="8633" spans="2:9" customFormat="1" ht="24" customHeight="1">
      <c r="B8633" s="74"/>
      <c r="C8633" s="574"/>
      <c r="D8633" s="574"/>
      <c r="E8633" s="574"/>
      <c r="F8633" s="574" t="s">
        <v>102</v>
      </c>
      <c r="G8633" s="575">
        <v>70.45</v>
      </c>
      <c r="H8633" s="574" t="s">
        <v>103</v>
      </c>
      <c r="I8633" s="75">
        <v>0</v>
      </c>
    </row>
    <row r="8634" spans="2:9" customFormat="1" ht="24" customHeight="1" thickBot="1">
      <c r="B8634" s="74"/>
      <c r="C8634" s="574"/>
      <c r="D8634" s="574"/>
      <c r="E8634" s="574"/>
      <c r="F8634" s="574" t="s">
        <v>104</v>
      </c>
      <c r="G8634" s="575">
        <v>44.31</v>
      </c>
      <c r="H8634" s="574"/>
      <c r="I8634" s="576" t="s">
        <v>105</v>
      </c>
    </row>
    <row r="8635" spans="2:9" customFormat="1" ht="24" customHeight="1" thickTop="1">
      <c r="B8635" s="76"/>
      <c r="C8635" s="67"/>
      <c r="D8635" s="67"/>
      <c r="E8635" s="67"/>
      <c r="F8635" s="67"/>
      <c r="G8635" s="67"/>
      <c r="H8635" s="67"/>
      <c r="I8635" s="77"/>
    </row>
    <row r="8636" spans="2:9" customFormat="1" ht="15">
      <c r="B8636" s="382" t="s">
        <v>5986</v>
      </c>
      <c r="C8636" s="383" t="s">
        <v>7</v>
      </c>
      <c r="D8636" s="377" t="s">
        <v>95</v>
      </c>
      <c r="E8636" s="377" t="s">
        <v>8</v>
      </c>
      <c r="F8636" s="511" t="s">
        <v>99</v>
      </c>
      <c r="G8636" s="511"/>
      <c r="H8636" s="384" t="s">
        <v>96</v>
      </c>
      <c r="I8636" s="385" t="s">
        <v>97</v>
      </c>
    </row>
    <row r="8637" spans="2:9" customFormat="1" ht="38.25" customHeight="1">
      <c r="B8637" s="71" t="s">
        <v>100</v>
      </c>
      <c r="C8637" s="61" t="s">
        <v>4322</v>
      </c>
      <c r="D8637" s="378" t="s">
        <v>44</v>
      </c>
      <c r="E8637" s="378" t="s">
        <v>2278</v>
      </c>
      <c r="F8637" s="512">
        <v>59</v>
      </c>
      <c r="G8637" s="512"/>
      <c r="H8637" s="62" t="s">
        <v>45</v>
      </c>
      <c r="I8637" s="572">
        <v>1</v>
      </c>
    </row>
    <row r="8638" spans="2:9" customFormat="1" ht="0.95" customHeight="1">
      <c r="B8638" s="78" t="s">
        <v>106</v>
      </c>
      <c r="C8638" s="68" t="s">
        <v>3014</v>
      </c>
      <c r="D8638" s="375" t="s">
        <v>5</v>
      </c>
      <c r="E8638" s="375" t="s">
        <v>3015</v>
      </c>
      <c r="F8638" s="510" t="s">
        <v>108</v>
      </c>
      <c r="G8638" s="510"/>
      <c r="H8638" s="69" t="s">
        <v>46</v>
      </c>
      <c r="I8638" s="573">
        <v>2.15</v>
      </c>
    </row>
    <row r="8639" spans="2:9" customFormat="1" ht="18" customHeight="1">
      <c r="B8639" s="78" t="s">
        <v>106</v>
      </c>
      <c r="C8639" s="68" t="s">
        <v>153</v>
      </c>
      <c r="D8639" s="375" t="s">
        <v>5</v>
      </c>
      <c r="E8639" s="375" t="s">
        <v>154</v>
      </c>
      <c r="F8639" s="510" t="s">
        <v>108</v>
      </c>
      <c r="G8639" s="510"/>
      <c r="H8639" s="69" t="s">
        <v>46</v>
      </c>
      <c r="I8639" s="573">
        <v>2.15</v>
      </c>
    </row>
    <row r="8640" spans="2:9" customFormat="1" ht="24" customHeight="1">
      <c r="B8640" s="72" t="s">
        <v>101</v>
      </c>
      <c r="C8640" s="63" t="s">
        <v>4387</v>
      </c>
      <c r="D8640" s="376" t="s">
        <v>44</v>
      </c>
      <c r="E8640" s="376" t="s">
        <v>2278</v>
      </c>
      <c r="F8640" s="509" t="s">
        <v>60</v>
      </c>
      <c r="G8640" s="509"/>
      <c r="H8640" s="64" t="s">
        <v>45</v>
      </c>
      <c r="I8640" s="577">
        <v>1</v>
      </c>
    </row>
    <row r="8641" spans="2:9" customFormat="1" ht="26.1" customHeight="1">
      <c r="B8641" s="74"/>
      <c r="C8641" s="574"/>
      <c r="D8641" s="574"/>
      <c r="E8641" s="574"/>
      <c r="F8641" s="574" t="s">
        <v>102</v>
      </c>
      <c r="G8641" s="575">
        <v>88.96</v>
      </c>
      <c r="H8641" s="574" t="s">
        <v>103</v>
      </c>
      <c r="I8641" s="75">
        <v>0</v>
      </c>
    </row>
    <row r="8642" spans="2:9" customFormat="1" ht="24" customHeight="1" thickBot="1">
      <c r="B8642" s="74"/>
      <c r="C8642" s="574"/>
      <c r="D8642" s="574"/>
      <c r="E8642" s="574"/>
      <c r="F8642" s="574" t="s">
        <v>104</v>
      </c>
      <c r="G8642" s="575">
        <v>403.34</v>
      </c>
      <c r="H8642" s="574"/>
      <c r="I8642" s="576" t="s">
        <v>105</v>
      </c>
    </row>
    <row r="8643" spans="2:9" customFormat="1" ht="24" customHeight="1" thickTop="1">
      <c r="B8643" s="76"/>
      <c r="C8643" s="67"/>
      <c r="D8643" s="67"/>
      <c r="E8643" s="67"/>
      <c r="F8643" s="67"/>
      <c r="G8643" s="67"/>
      <c r="H8643" s="67"/>
      <c r="I8643" s="77"/>
    </row>
    <row r="8644" spans="2:9" customFormat="1" ht="15">
      <c r="B8644" s="382" t="s">
        <v>5987</v>
      </c>
      <c r="C8644" s="383" t="s">
        <v>7</v>
      </c>
      <c r="D8644" s="377" t="s">
        <v>95</v>
      </c>
      <c r="E8644" s="377" t="s">
        <v>8</v>
      </c>
      <c r="F8644" s="511" t="s">
        <v>99</v>
      </c>
      <c r="G8644" s="511"/>
      <c r="H8644" s="384" t="s">
        <v>96</v>
      </c>
      <c r="I8644" s="385" t="s">
        <v>97</v>
      </c>
    </row>
    <row r="8645" spans="2:9" customFormat="1" ht="25.5">
      <c r="B8645" s="71" t="s">
        <v>100</v>
      </c>
      <c r="C8645" s="61" t="s">
        <v>4323</v>
      </c>
      <c r="D8645" s="378" t="s">
        <v>44</v>
      </c>
      <c r="E8645" s="378" t="s">
        <v>2283</v>
      </c>
      <c r="F8645" s="512">
        <v>59</v>
      </c>
      <c r="G8645" s="512"/>
      <c r="H8645" s="62" t="s">
        <v>45</v>
      </c>
      <c r="I8645" s="572">
        <v>1</v>
      </c>
    </row>
    <row r="8646" spans="2:9" customFormat="1" ht="0.95" customHeight="1">
      <c r="B8646" s="78" t="s">
        <v>106</v>
      </c>
      <c r="C8646" s="68" t="s">
        <v>156</v>
      </c>
      <c r="D8646" s="375" t="s">
        <v>5</v>
      </c>
      <c r="E8646" s="375" t="s">
        <v>115</v>
      </c>
      <c r="F8646" s="510" t="s">
        <v>108</v>
      </c>
      <c r="G8646" s="510"/>
      <c r="H8646" s="69" t="s">
        <v>46</v>
      </c>
      <c r="I8646" s="573">
        <v>8.9280000000000008</v>
      </c>
    </row>
    <row r="8647" spans="2:9" customFormat="1" ht="18" customHeight="1">
      <c r="B8647" s="78" t="s">
        <v>106</v>
      </c>
      <c r="C8647" s="68" t="s">
        <v>157</v>
      </c>
      <c r="D8647" s="375" t="s">
        <v>5</v>
      </c>
      <c r="E8647" s="375" t="s">
        <v>114</v>
      </c>
      <c r="F8647" s="510" t="s">
        <v>108</v>
      </c>
      <c r="G8647" s="510"/>
      <c r="H8647" s="69" t="s">
        <v>46</v>
      </c>
      <c r="I8647" s="573">
        <v>9.3539999999999992</v>
      </c>
    </row>
    <row r="8648" spans="2:9" customFormat="1" ht="39" customHeight="1">
      <c r="B8648" s="72" t="s">
        <v>101</v>
      </c>
      <c r="C8648" s="63" t="s">
        <v>4422</v>
      </c>
      <c r="D8648" s="376" t="s">
        <v>44</v>
      </c>
      <c r="E8648" s="376" t="s">
        <v>2283</v>
      </c>
      <c r="F8648" s="509" t="s">
        <v>60</v>
      </c>
      <c r="G8648" s="509"/>
      <c r="H8648" s="64" t="s">
        <v>45</v>
      </c>
      <c r="I8648" s="577">
        <v>1</v>
      </c>
    </row>
    <row r="8649" spans="2:9" customFormat="1" ht="24" customHeight="1">
      <c r="B8649" s="74"/>
      <c r="C8649" s="574"/>
      <c r="D8649" s="574"/>
      <c r="E8649" s="574"/>
      <c r="F8649" s="574" t="s">
        <v>102</v>
      </c>
      <c r="G8649" s="575">
        <v>320.11</v>
      </c>
      <c r="H8649" s="574" t="s">
        <v>103</v>
      </c>
      <c r="I8649" s="75">
        <v>0</v>
      </c>
    </row>
    <row r="8650" spans="2:9" customFormat="1" ht="26.1" customHeight="1" thickBot="1">
      <c r="B8650" s="74"/>
      <c r="C8650" s="574"/>
      <c r="D8650" s="574"/>
      <c r="E8650" s="574"/>
      <c r="F8650" s="574" t="s">
        <v>104</v>
      </c>
      <c r="G8650" s="575">
        <v>2973.48</v>
      </c>
      <c r="H8650" s="574"/>
      <c r="I8650" s="576" t="s">
        <v>105</v>
      </c>
    </row>
    <row r="8651" spans="2:9" customFormat="1" ht="24" customHeight="1" thickTop="1">
      <c r="B8651" s="76"/>
      <c r="C8651" s="67"/>
      <c r="D8651" s="67"/>
      <c r="E8651" s="67"/>
      <c r="F8651" s="67"/>
      <c r="G8651" s="67"/>
      <c r="H8651" s="67"/>
      <c r="I8651" s="77"/>
    </row>
    <row r="8652" spans="2:9" customFormat="1" ht="15">
      <c r="B8652" s="382" t="s">
        <v>5988</v>
      </c>
      <c r="C8652" s="383" t="s">
        <v>7</v>
      </c>
      <c r="D8652" s="377" t="s">
        <v>95</v>
      </c>
      <c r="E8652" s="377" t="s">
        <v>8</v>
      </c>
      <c r="F8652" s="511" t="s">
        <v>99</v>
      </c>
      <c r="G8652" s="511"/>
      <c r="H8652" s="384" t="s">
        <v>96</v>
      </c>
      <c r="I8652" s="385" t="s">
        <v>97</v>
      </c>
    </row>
    <row r="8653" spans="2:9" customFormat="1" ht="25.5">
      <c r="B8653" s="71" t="s">
        <v>100</v>
      </c>
      <c r="C8653" s="61" t="s">
        <v>4324</v>
      </c>
      <c r="D8653" s="378" t="s">
        <v>44</v>
      </c>
      <c r="E8653" s="378" t="s">
        <v>4325</v>
      </c>
      <c r="F8653" s="512">
        <v>68</v>
      </c>
      <c r="G8653" s="512"/>
      <c r="H8653" s="62" t="s">
        <v>45</v>
      </c>
      <c r="I8653" s="572">
        <v>1</v>
      </c>
    </row>
    <row r="8654" spans="2:9" customFormat="1" ht="0.95" customHeight="1">
      <c r="B8654" s="78" t="s">
        <v>106</v>
      </c>
      <c r="C8654" s="68" t="s">
        <v>3014</v>
      </c>
      <c r="D8654" s="375" t="s">
        <v>5</v>
      </c>
      <c r="E8654" s="375" t="s">
        <v>3015</v>
      </c>
      <c r="F8654" s="510" t="s">
        <v>108</v>
      </c>
      <c r="G8654" s="510"/>
      <c r="H8654" s="69" t="s">
        <v>46</v>
      </c>
      <c r="I8654" s="573">
        <v>0.85</v>
      </c>
    </row>
    <row r="8655" spans="2:9" customFormat="1" ht="18" customHeight="1">
      <c r="B8655" s="78" t="s">
        <v>106</v>
      </c>
      <c r="C8655" s="68" t="s">
        <v>153</v>
      </c>
      <c r="D8655" s="375" t="s">
        <v>5</v>
      </c>
      <c r="E8655" s="375" t="s">
        <v>154</v>
      </c>
      <c r="F8655" s="510" t="s">
        <v>108</v>
      </c>
      <c r="G8655" s="510"/>
      <c r="H8655" s="69" t="s">
        <v>46</v>
      </c>
      <c r="I8655" s="573">
        <v>0.85</v>
      </c>
    </row>
    <row r="8656" spans="2:9" customFormat="1" ht="26.1" customHeight="1">
      <c r="B8656" s="72" t="s">
        <v>101</v>
      </c>
      <c r="C8656" s="63" t="s">
        <v>4392</v>
      </c>
      <c r="D8656" s="376" t="s">
        <v>44</v>
      </c>
      <c r="E8656" s="376" t="s">
        <v>4349</v>
      </c>
      <c r="F8656" s="509" t="s">
        <v>60</v>
      </c>
      <c r="G8656" s="509"/>
      <c r="H8656" s="64" t="s">
        <v>45</v>
      </c>
      <c r="I8656" s="577">
        <v>1</v>
      </c>
    </row>
    <row r="8657" spans="2:9" customFormat="1" ht="24" customHeight="1">
      <c r="B8657" s="74"/>
      <c r="C8657" s="574"/>
      <c r="D8657" s="574"/>
      <c r="E8657" s="574"/>
      <c r="F8657" s="574" t="s">
        <v>102</v>
      </c>
      <c r="G8657" s="575">
        <v>35.159999999999997</v>
      </c>
      <c r="H8657" s="574" t="s">
        <v>103</v>
      </c>
      <c r="I8657" s="75">
        <v>0</v>
      </c>
    </row>
    <row r="8658" spans="2:9" customFormat="1" ht="26.1" customHeight="1" thickBot="1">
      <c r="B8658" s="74"/>
      <c r="C8658" s="574"/>
      <c r="D8658" s="574"/>
      <c r="E8658" s="574"/>
      <c r="F8658" s="574" t="s">
        <v>104</v>
      </c>
      <c r="G8658" s="575">
        <v>531.54999999999995</v>
      </c>
      <c r="H8658" s="574"/>
      <c r="I8658" s="576" t="s">
        <v>105</v>
      </c>
    </row>
    <row r="8659" spans="2:9" customFormat="1" ht="24" customHeight="1" thickTop="1">
      <c r="B8659" s="76"/>
      <c r="C8659" s="67"/>
      <c r="D8659" s="67"/>
      <c r="E8659" s="67"/>
      <c r="F8659" s="67"/>
      <c r="G8659" s="67"/>
      <c r="H8659" s="67"/>
      <c r="I8659" s="77"/>
    </row>
    <row r="8660" spans="2:9" customFormat="1" ht="24" customHeight="1">
      <c r="B8660" s="382" t="s">
        <v>5989</v>
      </c>
      <c r="C8660" s="383" t="s">
        <v>7</v>
      </c>
      <c r="D8660" s="377" t="s">
        <v>95</v>
      </c>
      <c r="E8660" s="377" t="s">
        <v>8</v>
      </c>
      <c r="F8660" s="511" t="s">
        <v>99</v>
      </c>
      <c r="G8660" s="511"/>
      <c r="H8660" s="384" t="s">
        <v>96</v>
      </c>
      <c r="I8660" s="385" t="s">
        <v>97</v>
      </c>
    </row>
    <row r="8661" spans="2:9" customFormat="1" ht="38.25" customHeight="1">
      <c r="B8661" s="71" t="s">
        <v>100</v>
      </c>
      <c r="C8661" s="61" t="s">
        <v>4326</v>
      </c>
      <c r="D8661" s="378" t="s">
        <v>44</v>
      </c>
      <c r="E8661" s="378" t="s">
        <v>4327</v>
      </c>
      <c r="F8661" s="512">
        <v>68</v>
      </c>
      <c r="G8661" s="512"/>
      <c r="H8661" s="62" t="s">
        <v>45</v>
      </c>
      <c r="I8661" s="572">
        <v>1</v>
      </c>
    </row>
    <row r="8662" spans="2:9" customFormat="1" ht="25.5" customHeight="1">
      <c r="B8662" s="78" t="s">
        <v>106</v>
      </c>
      <c r="C8662" s="68" t="s">
        <v>3014</v>
      </c>
      <c r="D8662" s="375" t="s">
        <v>5</v>
      </c>
      <c r="E8662" s="375" t="s">
        <v>3015</v>
      </c>
      <c r="F8662" s="510" t="s">
        <v>108</v>
      </c>
      <c r="G8662" s="510"/>
      <c r="H8662" s="69" t="s">
        <v>46</v>
      </c>
      <c r="I8662" s="573">
        <v>0.85</v>
      </c>
    </row>
    <row r="8663" spans="2:9" customFormat="1" ht="0.95" customHeight="1">
      <c r="B8663" s="78" t="s">
        <v>106</v>
      </c>
      <c r="C8663" s="68" t="s">
        <v>153</v>
      </c>
      <c r="D8663" s="375" t="s">
        <v>5</v>
      </c>
      <c r="E8663" s="375" t="s">
        <v>154</v>
      </c>
      <c r="F8663" s="510" t="s">
        <v>108</v>
      </c>
      <c r="G8663" s="510"/>
      <c r="H8663" s="69" t="s">
        <v>46</v>
      </c>
      <c r="I8663" s="573">
        <v>0.85</v>
      </c>
    </row>
    <row r="8664" spans="2:9" customFormat="1" ht="18" customHeight="1">
      <c r="B8664" s="72" t="s">
        <v>101</v>
      </c>
      <c r="C8664" s="63" t="s">
        <v>4432</v>
      </c>
      <c r="D8664" s="376" t="s">
        <v>44</v>
      </c>
      <c r="E8664" s="376" t="s">
        <v>2285</v>
      </c>
      <c r="F8664" s="509" t="s">
        <v>60</v>
      </c>
      <c r="G8664" s="509"/>
      <c r="H8664" s="64" t="s">
        <v>45</v>
      </c>
      <c r="I8664" s="577">
        <v>1</v>
      </c>
    </row>
    <row r="8665" spans="2:9" customFormat="1" ht="24" customHeight="1">
      <c r="B8665" s="74"/>
      <c r="C8665" s="574"/>
      <c r="D8665" s="574"/>
      <c r="E8665" s="574"/>
      <c r="F8665" s="574" t="s">
        <v>102</v>
      </c>
      <c r="G8665" s="575">
        <v>35.159999999999997</v>
      </c>
      <c r="H8665" s="574" t="s">
        <v>103</v>
      </c>
      <c r="I8665" s="75">
        <v>0</v>
      </c>
    </row>
    <row r="8666" spans="2:9" customFormat="1" ht="24" customHeight="1" thickBot="1">
      <c r="B8666" s="74"/>
      <c r="C8666" s="574"/>
      <c r="D8666" s="574"/>
      <c r="E8666" s="574"/>
      <c r="F8666" s="574" t="s">
        <v>104</v>
      </c>
      <c r="G8666" s="575">
        <v>1057.1199999999999</v>
      </c>
      <c r="H8666" s="574"/>
      <c r="I8666" s="576" t="s">
        <v>105</v>
      </c>
    </row>
    <row r="8667" spans="2:9" customFormat="1" ht="26.1" customHeight="1" thickTop="1">
      <c r="B8667" s="76"/>
      <c r="C8667" s="67"/>
      <c r="D8667" s="67"/>
      <c r="E8667" s="67"/>
      <c r="F8667" s="67"/>
      <c r="G8667" s="67"/>
      <c r="H8667" s="67"/>
      <c r="I8667" s="77"/>
    </row>
    <row r="8668" spans="2:9" customFormat="1" ht="24" customHeight="1">
      <c r="B8668" s="382" t="s">
        <v>5990</v>
      </c>
      <c r="C8668" s="383" t="s">
        <v>7</v>
      </c>
      <c r="D8668" s="377" t="s">
        <v>95</v>
      </c>
      <c r="E8668" s="377" t="s">
        <v>8</v>
      </c>
      <c r="F8668" s="511" t="s">
        <v>99</v>
      </c>
      <c r="G8668" s="511"/>
      <c r="H8668" s="384" t="s">
        <v>96</v>
      </c>
      <c r="I8668" s="385" t="s">
        <v>97</v>
      </c>
    </row>
    <row r="8669" spans="2:9" customFormat="1" ht="25.5">
      <c r="B8669" s="71" t="s">
        <v>100</v>
      </c>
      <c r="C8669" s="61" t="s">
        <v>4328</v>
      </c>
      <c r="D8669" s="378" t="s">
        <v>44</v>
      </c>
      <c r="E8669" s="378" t="s">
        <v>4329</v>
      </c>
      <c r="F8669" s="512">
        <v>331</v>
      </c>
      <c r="G8669" s="512"/>
      <c r="H8669" s="62" t="s">
        <v>61</v>
      </c>
      <c r="I8669" s="572">
        <v>1</v>
      </c>
    </row>
    <row r="8670" spans="2:9" customFormat="1" ht="38.25" customHeight="1">
      <c r="B8670" s="78" t="s">
        <v>106</v>
      </c>
      <c r="C8670" s="68" t="s">
        <v>4701</v>
      </c>
      <c r="D8670" s="375" t="s">
        <v>358</v>
      </c>
      <c r="E8670" s="375" t="s">
        <v>4702</v>
      </c>
      <c r="F8670" s="510" t="s">
        <v>4700</v>
      </c>
      <c r="G8670" s="510"/>
      <c r="H8670" s="69" t="s">
        <v>45</v>
      </c>
      <c r="I8670" s="573">
        <v>1</v>
      </c>
    </row>
    <row r="8671" spans="2:9" customFormat="1" ht="0.95" customHeight="1">
      <c r="B8671" s="78" t="s">
        <v>106</v>
      </c>
      <c r="C8671" s="68" t="s">
        <v>157</v>
      </c>
      <c r="D8671" s="375" t="s">
        <v>5</v>
      </c>
      <c r="E8671" s="375" t="s">
        <v>114</v>
      </c>
      <c r="F8671" s="510" t="s">
        <v>108</v>
      </c>
      <c r="G8671" s="510"/>
      <c r="H8671" s="69" t="s">
        <v>46</v>
      </c>
      <c r="I8671" s="573">
        <v>1.5</v>
      </c>
    </row>
    <row r="8672" spans="2:9" customFormat="1" ht="18" customHeight="1">
      <c r="B8672" s="78" t="s">
        <v>106</v>
      </c>
      <c r="C8672" s="68" t="s">
        <v>156</v>
      </c>
      <c r="D8672" s="375" t="s">
        <v>5</v>
      </c>
      <c r="E8672" s="375" t="s">
        <v>115</v>
      </c>
      <c r="F8672" s="510" t="s">
        <v>108</v>
      </c>
      <c r="G8672" s="510"/>
      <c r="H8672" s="69" t="s">
        <v>46</v>
      </c>
      <c r="I8672" s="573">
        <v>1.5</v>
      </c>
    </row>
    <row r="8673" spans="2:9" customFormat="1" ht="39" customHeight="1">
      <c r="B8673" s="72" t="s">
        <v>101</v>
      </c>
      <c r="C8673" s="63" t="s">
        <v>4389</v>
      </c>
      <c r="D8673" s="376" t="s">
        <v>44</v>
      </c>
      <c r="E8673" s="376" t="s">
        <v>2287</v>
      </c>
      <c r="F8673" s="509" t="s">
        <v>60</v>
      </c>
      <c r="G8673" s="509"/>
      <c r="H8673" s="64" t="s">
        <v>45</v>
      </c>
      <c r="I8673" s="577">
        <v>1</v>
      </c>
    </row>
    <row r="8674" spans="2:9" customFormat="1" ht="24" customHeight="1">
      <c r="B8674" s="74"/>
      <c r="C8674" s="574"/>
      <c r="D8674" s="574"/>
      <c r="E8674" s="574"/>
      <c r="F8674" s="574" t="s">
        <v>102</v>
      </c>
      <c r="G8674" s="575">
        <v>71.12</v>
      </c>
      <c r="H8674" s="574" t="s">
        <v>103</v>
      </c>
      <c r="I8674" s="75">
        <v>0</v>
      </c>
    </row>
    <row r="8675" spans="2:9" customFormat="1" ht="26.1" customHeight="1" thickBot="1">
      <c r="B8675" s="74"/>
      <c r="C8675" s="574"/>
      <c r="D8675" s="574"/>
      <c r="E8675" s="574"/>
      <c r="F8675" s="574" t="s">
        <v>104</v>
      </c>
      <c r="G8675" s="575">
        <v>1260.3499999999999</v>
      </c>
      <c r="H8675" s="574"/>
      <c r="I8675" s="576" t="s">
        <v>105</v>
      </c>
    </row>
    <row r="8676" spans="2:9" customFormat="1" ht="24" customHeight="1" thickTop="1">
      <c r="B8676" s="76"/>
      <c r="C8676" s="67"/>
      <c r="D8676" s="67"/>
      <c r="E8676" s="67"/>
      <c r="F8676" s="67"/>
      <c r="G8676" s="67"/>
      <c r="H8676" s="67"/>
      <c r="I8676" s="77"/>
    </row>
    <row r="8677" spans="2:9" customFormat="1" ht="15">
      <c r="B8677" s="382" t="s">
        <v>5991</v>
      </c>
      <c r="C8677" s="383" t="s">
        <v>7</v>
      </c>
      <c r="D8677" s="377" t="s">
        <v>95</v>
      </c>
      <c r="E8677" s="377" t="s">
        <v>8</v>
      </c>
      <c r="F8677" s="511" t="s">
        <v>99</v>
      </c>
      <c r="G8677" s="511"/>
      <c r="H8677" s="384" t="s">
        <v>96</v>
      </c>
      <c r="I8677" s="385" t="s">
        <v>97</v>
      </c>
    </row>
    <row r="8678" spans="2:9" customFormat="1" ht="25.5">
      <c r="B8678" s="71" t="s">
        <v>100</v>
      </c>
      <c r="C8678" s="61" t="s">
        <v>4330</v>
      </c>
      <c r="D8678" s="378" t="s">
        <v>44</v>
      </c>
      <c r="E8678" s="378" t="s">
        <v>2289</v>
      </c>
      <c r="F8678" s="512">
        <v>68</v>
      </c>
      <c r="G8678" s="512"/>
      <c r="H8678" s="62" t="s">
        <v>45</v>
      </c>
      <c r="I8678" s="572">
        <v>1</v>
      </c>
    </row>
    <row r="8679" spans="2:9" customFormat="1" ht="0.95" customHeight="1">
      <c r="B8679" s="78" t="s">
        <v>106</v>
      </c>
      <c r="C8679" s="68" t="s">
        <v>3014</v>
      </c>
      <c r="D8679" s="375" t="s">
        <v>5</v>
      </c>
      <c r="E8679" s="375" t="s">
        <v>3015</v>
      </c>
      <c r="F8679" s="510" t="s">
        <v>108</v>
      </c>
      <c r="G8679" s="510"/>
      <c r="H8679" s="69" t="s">
        <v>46</v>
      </c>
      <c r="I8679" s="573">
        <v>1.9139999999999999</v>
      </c>
    </row>
    <row r="8680" spans="2:9" customFormat="1" ht="18" customHeight="1">
      <c r="B8680" s="78" t="s">
        <v>106</v>
      </c>
      <c r="C8680" s="68" t="s">
        <v>153</v>
      </c>
      <c r="D8680" s="375" t="s">
        <v>5</v>
      </c>
      <c r="E8680" s="375" t="s">
        <v>154</v>
      </c>
      <c r="F8680" s="510" t="s">
        <v>108</v>
      </c>
      <c r="G8680" s="510"/>
      <c r="H8680" s="69" t="s">
        <v>46</v>
      </c>
      <c r="I8680" s="573">
        <v>1.9139999999999999</v>
      </c>
    </row>
    <row r="8681" spans="2:9" customFormat="1" ht="39" customHeight="1">
      <c r="B8681" s="72" t="s">
        <v>101</v>
      </c>
      <c r="C8681" s="63" t="s">
        <v>4430</v>
      </c>
      <c r="D8681" s="376" t="s">
        <v>44</v>
      </c>
      <c r="E8681" s="376" t="s">
        <v>2289</v>
      </c>
      <c r="F8681" s="509" t="s">
        <v>60</v>
      </c>
      <c r="G8681" s="509"/>
      <c r="H8681" s="64" t="s">
        <v>45</v>
      </c>
      <c r="I8681" s="577">
        <v>1</v>
      </c>
    </row>
    <row r="8682" spans="2:9" customFormat="1" ht="24" customHeight="1">
      <c r="B8682" s="74"/>
      <c r="C8682" s="574"/>
      <c r="D8682" s="574"/>
      <c r="E8682" s="574"/>
      <c r="F8682" s="574" t="s">
        <v>102</v>
      </c>
      <c r="G8682" s="575">
        <v>79.19</v>
      </c>
      <c r="H8682" s="574" t="s">
        <v>103</v>
      </c>
      <c r="I8682" s="75">
        <v>0</v>
      </c>
    </row>
    <row r="8683" spans="2:9" customFormat="1" ht="15.75" thickBot="1">
      <c r="B8683" s="74"/>
      <c r="C8683" s="574"/>
      <c r="D8683" s="574"/>
      <c r="E8683" s="574"/>
      <c r="F8683" s="574" t="s">
        <v>104</v>
      </c>
      <c r="G8683" s="575">
        <v>53.2</v>
      </c>
      <c r="H8683" s="574"/>
      <c r="I8683" s="576" t="s">
        <v>105</v>
      </c>
    </row>
    <row r="8684" spans="2:9" customFormat="1" ht="15.75" thickTop="1">
      <c r="B8684" s="76"/>
      <c r="C8684" s="67"/>
      <c r="D8684" s="67"/>
      <c r="E8684" s="67"/>
      <c r="F8684" s="67"/>
      <c r="G8684" s="67"/>
      <c r="H8684" s="67"/>
      <c r="I8684" s="77"/>
    </row>
    <row r="8685" spans="2:9" customFormat="1" ht="0.95" customHeight="1">
      <c r="B8685" s="382" t="s">
        <v>5992</v>
      </c>
      <c r="C8685" s="383" t="s">
        <v>7</v>
      </c>
      <c r="D8685" s="377" t="s">
        <v>95</v>
      </c>
      <c r="E8685" s="377" t="s">
        <v>8</v>
      </c>
      <c r="F8685" s="511" t="s">
        <v>99</v>
      </c>
      <c r="G8685" s="511"/>
      <c r="H8685" s="384" t="s">
        <v>96</v>
      </c>
      <c r="I8685" s="385" t="s">
        <v>97</v>
      </c>
    </row>
    <row r="8686" spans="2:9" customFormat="1" ht="18" customHeight="1">
      <c r="B8686" s="71" t="s">
        <v>100</v>
      </c>
      <c r="C8686" s="61" t="s">
        <v>4331</v>
      </c>
      <c r="D8686" s="378" t="s">
        <v>44</v>
      </c>
      <c r="E8686" s="378" t="s">
        <v>4332</v>
      </c>
      <c r="F8686" s="512">
        <v>68</v>
      </c>
      <c r="G8686" s="512"/>
      <c r="H8686" s="62" t="s">
        <v>45</v>
      </c>
      <c r="I8686" s="572">
        <v>1</v>
      </c>
    </row>
    <row r="8687" spans="2:9" customFormat="1" ht="24" customHeight="1">
      <c r="B8687" s="78" t="s">
        <v>106</v>
      </c>
      <c r="C8687" s="68" t="s">
        <v>3014</v>
      </c>
      <c r="D8687" s="375" t="s">
        <v>5</v>
      </c>
      <c r="E8687" s="375" t="s">
        <v>3015</v>
      </c>
      <c r="F8687" s="510" t="s">
        <v>108</v>
      </c>
      <c r="G8687" s="510"/>
      <c r="H8687" s="69" t="s">
        <v>46</v>
      </c>
      <c r="I8687" s="573">
        <v>1.246</v>
      </c>
    </row>
    <row r="8688" spans="2:9" customFormat="1" ht="24" customHeight="1">
      <c r="B8688" s="78" t="s">
        <v>106</v>
      </c>
      <c r="C8688" s="68" t="s">
        <v>153</v>
      </c>
      <c r="D8688" s="375" t="s">
        <v>5</v>
      </c>
      <c r="E8688" s="375" t="s">
        <v>154</v>
      </c>
      <c r="F8688" s="510" t="s">
        <v>108</v>
      </c>
      <c r="G8688" s="510"/>
      <c r="H8688" s="69" t="s">
        <v>46</v>
      </c>
      <c r="I8688" s="573">
        <v>1.246</v>
      </c>
    </row>
    <row r="8689" spans="2:9" customFormat="1" ht="38.25" customHeight="1">
      <c r="B8689" s="72" t="s">
        <v>101</v>
      </c>
      <c r="C8689" s="63" t="s">
        <v>4421</v>
      </c>
      <c r="D8689" s="376" t="s">
        <v>44</v>
      </c>
      <c r="E8689" s="376" t="s">
        <v>2291</v>
      </c>
      <c r="F8689" s="509" t="s">
        <v>60</v>
      </c>
      <c r="G8689" s="509"/>
      <c r="H8689" s="64" t="s">
        <v>45</v>
      </c>
      <c r="I8689" s="577">
        <v>1</v>
      </c>
    </row>
    <row r="8690" spans="2:9" customFormat="1" ht="25.5" customHeight="1">
      <c r="B8690" s="74"/>
      <c r="C8690" s="574"/>
      <c r="D8690" s="574"/>
      <c r="E8690" s="574"/>
      <c r="F8690" s="574" t="s">
        <v>102</v>
      </c>
      <c r="G8690" s="575">
        <v>51.55</v>
      </c>
      <c r="H8690" s="574" t="s">
        <v>103</v>
      </c>
      <c r="I8690" s="75">
        <v>0</v>
      </c>
    </row>
    <row r="8691" spans="2:9" customFormat="1" ht="0.95" customHeight="1" thickBot="1">
      <c r="B8691" s="74"/>
      <c r="C8691" s="574"/>
      <c r="D8691" s="574"/>
      <c r="E8691" s="574"/>
      <c r="F8691" s="574" t="s">
        <v>104</v>
      </c>
      <c r="G8691" s="575">
        <v>245.19</v>
      </c>
      <c r="H8691" s="574"/>
      <c r="I8691" s="576" t="s">
        <v>105</v>
      </c>
    </row>
    <row r="8692" spans="2:9" customFormat="1" ht="18" customHeight="1" thickTop="1">
      <c r="B8692" s="76"/>
      <c r="C8692" s="67"/>
      <c r="D8692" s="67"/>
      <c r="E8692" s="67"/>
      <c r="F8692" s="67"/>
      <c r="G8692" s="67"/>
      <c r="H8692" s="67"/>
      <c r="I8692" s="77"/>
    </row>
    <row r="8693" spans="2:9" customFormat="1" ht="26.1" customHeight="1">
      <c r="B8693" s="382" t="s">
        <v>5993</v>
      </c>
      <c r="C8693" s="383" t="s">
        <v>7</v>
      </c>
      <c r="D8693" s="377" t="s">
        <v>95</v>
      </c>
      <c r="E8693" s="377" t="s">
        <v>8</v>
      </c>
      <c r="F8693" s="511" t="s">
        <v>99</v>
      </c>
      <c r="G8693" s="511"/>
      <c r="H8693" s="384" t="s">
        <v>96</v>
      </c>
      <c r="I8693" s="385" t="s">
        <v>97</v>
      </c>
    </row>
    <row r="8694" spans="2:9" customFormat="1" ht="26.1" customHeight="1">
      <c r="B8694" s="71" t="s">
        <v>100</v>
      </c>
      <c r="C8694" s="61" t="s">
        <v>4333</v>
      </c>
      <c r="D8694" s="378" t="s">
        <v>44</v>
      </c>
      <c r="E8694" s="378" t="s">
        <v>4334</v>
      </c>
      <c r="F8694" s="512">
        <v>67</v>
      </c>
      <c r="G8694" s="512"/>
      <c r="H8694" s="62" t="s">
        <v>45</v>
      </c>
      <c r="I8694" s="572">
        <v>1</v>
      </c>
    </row>
    <row r="8695" spans="2:9" customFormat="1" ht="25.5">
      <c r="B8695" s="78" t="s">
        <v>106</v>
      </c>
      <c r="C8695" s="68" t="s">
        <v>3014</v>
      </c>
      <c r="D8695" s="375" t="s">
        <v>5</v>
      </c>
      <c r="E8695" s="375" t="s">
        <v>3015</v>
      </c>
      <c r="F8695" s="510" t="s">
        <v>108</v>
      </c>
      <c r="G8695" s="510"/>
      <c r="H8695" s="69" t="s">
        <v>46</v>
      </c>
      <c r="I8695" s="573">
        <v>8.7919999999999998</v>
      </c>
    </row>
    <row r="8696" spans="2:9" customFormat="1" ht="25.5">
      <c r="B8696" s="78" t="s">
        <v>106</v>
      </c>
      <c r="C8696" s="68" t="s">
        <v>157</v>
      </c>
      <c r="D8696" s="375" t="s">
        <v>5</v>
      </c>
      <c r="E8696" s="375" t="s">
        <v>114</v>
      </c>
      <c r="F8696" s="510" t="s">
        <v>108</v>
      </c>
      <c r="G8696" s="510"/>
      <c r="H8696" s="69" t="s">
        <v>46</v>
      </c>
      <c r="I8696" s="573">
        <v>6.5940000000000003</v>
      </c>
    </row>
    <row r="8697" spans="2:9" customFormat="1" ht="0.95" customHeight="1">
      <c r="B8697" s="72" t="s">
        <v>101</v>
      </c>
      <c r="C8697" s="63" t="s">
        <v>4391</v>
      </c>
      <c r="D8697" s="376" t="s">
        <v>44</v>
      </c>
      <c r="E8697" s="376" t="s">
        <v>2307</v>
      </c>
      <c r="F8697" s="509" t="s">
        <v>60</v>
      </c>
      <c r="G8697" s="509"/>
      <c r="H8697" s="64" t="s">
        <v>45</v>
      </c>
      <c r="I8697" s="577">
        <v>1</v>
      </c>
    </row>
    <row r="8698" spans="2:9" customFormat="1" ht="18" customHeight="1">
      <c r="B8698" s="74"/>
      <c r="C8698" s="574"/>
      <c r="D8698" s="574"/>
      <c r="E8698" s="574"/>
      <c r="F8698" s="574" t="s">
        <v>102</v>
      </c>
      <c r="G8698" s="575">
        <v>330.72</v>
      </c>
      <c r="H8698" s="574" t="s">
        <v>103</v>
      </c>
      <c r="I8698" s="75">
        <v>0</v>
      </c>
    </row>
    <row r="8699" spans="2:9" customFormat="1" ht="26.1" customHeight="1" thickBot="1">
      <c r="B8699" s="74"/>
      <c r="C8699" s="574"/>
      <c r="D8699" s="574"/>
      <c r="E8699" s="574"/>
      <c r="F8699" s="574" t="s">
        <v>104</v>
      </c>
      <c r="G8699" s="575">
        <v>1874.53</v>
      </c>
      <c r="H8699" s="574"/>
      <c r="I8699" s="576" t="s">
        <v>105</v>
      </c>
    </row>
    <row r="8700" spans="2:9" customFormat="1" ht="26.1" customHeight="1" thickTop="1">
      <c r="B8700" s="76"/>
      <c r="C8700" s="67"/>
      <c r="D8700" s="67"/>
      <c r="E8700" s="67"/>
      <c r="F8700" s="67"/>
      <c r="G8700" s="67"/>
      <c r="H8700" s="67"/>
      <c r="I8700" s="77"/>
    </row>
    <row r="8701" spans="2:9" customFormat="1" ht="15">
      <c r="B8701" s="382" t="s">
        <v>5994</v>
      </c>
      <c r="C8701" s="383" t="s">
        <v>7</v>
      </c>
      <c r="D8701" s="377" t="s">
        <v>95</v>
      </c>
      <c r="E8701" s="377" t="s">
        <v>8</v>
      </c>
      <c r="F8701" s="511" t="s">
        <v>99</v>
      </c>
      <c r="G8701" s="511"/>
      <c r="H8701" s="384" t="s">
        <v>96</v>
      </c>
      <c r="I8701" s="385" t="s">
        <v>97</v>
      </c>
    </row>
    <row r="8702" spans="2:9" customFormat="1" ht="25.5">
      <c r="B8702" s="71" t="s">
        <v>100</v>
      </c>
      <c r="C8702" s="61" t="s">
        <v>4335</v>
      </c>
      <c r="D8702" s="378" t="s">
        <v>44</v>
      </c>
      <c r="E8702" s="378" t="s">
        <v>2293</v>
      </c>
      <c r="F8702" s="512" t="s">
        <v>2473</v>
      </c>
      <c r="G8702" s="512"/>
      <c r="H8702" s="62" t="s">
        <v>45</v>
      </c>
      <c r="I8702" s="572">
        <v>1</v>
      </c>
    </row>
    <row r="8703" spans="2:9" customFormat="1" ht="0.95" customHeight="1">
      <c r="B8703" s="72" t="s">
        <v>101</v>
      </c>
      <c r="C8703" s="63" t="s">
        <v>4431</v>
      </c>
      <c r="D8703" s="376" t="s">
        <v>44</v>
      </c>
      <c r="E8703" s="376" t="s">
        <v>2293</v>
      </c>
      <c r="F8703" s="509" t="s">
        <v>60</v>
      </c>
      <c r="G8703" s="509"/>
      <c r="H8703" s="64" t="s">
        <v>45</v>
      </c>
      <c r="I8703" s="577">
        <v>1</v>
      </c>
    </row>
    <row r="8704" spans="2:9" customFormat="1" ht="18" customHeight="1">
      <c r="B8704" s="74"/>
      <c r="C8704" s="574"/>
      <c r="D8704" s="574"/>
      <c r="E8704" s="574"/>
      <c r="F8704" s="574" t="s">
        <v>102</v>
      </c>
      <c r="G8704" s="575">
        <v>0</v>
      </c>
      <c r="H8704" s="574" t="s">
        <v>103</v>
      </c>
      <c r="I8704" s="75">
        <v>0</v>
      </c>
    </row>
    <row r="8705" spans="2:9" customFormat="1" ht="24" customHeight="1" thickBot="1">
      <c r="B8705" s="74"/>
      <c r="C8705" s="574"/>
      <c r="D8705" s="574"/>
      <c r="E8705" s="574"/>
      <c r="F8705" s="574" t="s">
        <v>104</v>
      </c>
      <c r="G8705" s="575">
        <v>1109.6099999999999</v>
      </c>
      <c r="H8705" s="574"/>
      <c r="I8705" s="576" t="s">
        <v>105</v>
      </c>
    </row>
    <row r="8706" spans="2:9" customFormat="1" ht="26.1" customHeight="1" thickTop="1">
      <c r="B8706" s="76"/>
      <c r="C8706" s="67"/>
      <c r="D8706" s="67"/>
      <c r="E8706" s="67"/>
      <c r="F8706" s="67"/>
      <c r="G8706" s="67"/>
      <c r="H8706" s="67"/>
      <c r="I8706" s="77"/>
    </row>
    <row r="8707" spans="2:9" customFormat="1" ht="26.1" customHeight="1">
      <c r="B8707" s="382" t="s">
        <v>5995</v>
      </c>
      <c r="C8707" s="383" t="s">
        <v>7</v>
      </c>
      <c r="D8707" s="377" t="s">
        <v>95</v>
      </c>
      <c r="E8707" s="377" t="s">
        <v>8</v>
      </c>
      <c r="F8707" s="511" t="s">
        <v>99</v>
      </c>
      <c r="G8707" s="511"/>
      <c r="H8707" s="384" t="s">
        <v>96</v>
      </c>
      <c r="I8707" s="385" t="s">
        <v>97</v>
      </c>
    </row>
    <row r="8708" spans="2:9" customFormat="1" ht="24" customHeight="1">
      <c r="B8708" s="71" t="s">
        <v>100</v>
      </c>
      <c r="C8708" s="61" t="s">
        <v>4336</v>
      </c>
      <c r="D8708" s="378" t="s">
        <v>44</v>
      </c>
      <c r="E8708" s="378" t="s">
        <v>2295</v>
      </c>
      <c r="F8708" s="512" t="s">
        <v>2473</v>
      </c>
      <c r="G8708" s="512"/>
      <c r="H8708" s="62" t="s">
        <v>45</v>
      </c>
      <c r="I8708" s="572">
        <v>1</v>
      </c>
    </row>
    <row r="8709" spans="2:9" customFormat="1" ht="25.5">
      <c r="B8709" s="78" t="s">
        <v>106</v>
      </c>
      <c r="C8709" s="68" t="s">
        <v>157</v>
      </c>
      <c r="D8709" s="375" t="s">
        <v>5</v>
      </c>
      <c r="E8709" s="375" t="s">
        <v>114</v>
      </c>
      <c r="F8709" s="510" t="s">
        <v>108</v>
      </c>
      <c r="G8709" s="510"/>
      <c r="H8709" s="69" t="s">
        <v>46</v>
      </c>
      <c r="I8709" s="573">
        <v>1.5</v>
      </c>
    </row>
    <row r="8710" spans="2:9" customFormat="1" ht="25.5">
      <c r="B8710" s="78" t="s">
        <v>106</v>
      </c>
      <c r="C8710" s="68" t="s">
        <v>156</v>
      </c>
      <c r="D8710" s="375" t="s">
        <v>5</v>
      </c>
      <c r="E8710" s="375" t="s">
        <v>115</v>
      </c>
      <c r="F8710" s="510" t="s">
        <v>108</v>
      </c>
      <c r="G8710" s="510"/>
      <c r="H8710" s="69" t="s">
        <v>46</v>
      </c>
      <c r="I8710" s="573">
        <v>1.5</v>
      </c>
    </row>
    <row r="8711" spans="2:9" customFormat="1" ht="0.95" customHeight="1">
      <c r="B8711" s="72" t="s">
        <v>101</v>
      </c>
      <c r="C8711" s="63" t="s">
        <v>4405</v>
      </c>
      <c r="D8711" s="376" t="s">
        <v>44</v>
      </c>
      <c r="E8711" s="376" t="s">
        <v>2295</v>
      </c>
      <c r="F8711" s="509" t="s">
        <v>60</v>
      </c>
      <c r="G8711" s="509"/>
      <c r="H8711" s="64" t="s">
        <v>45</v>
      </c>
      <c r="I8711" s="577">
        <v>1</v>
      </c>
    </row>
    <row r="8712" spans="2:9" customFormat="1" ht="18" customHeight="1">
      <c r="B8712" s="74"/>
      <c r="C8712" s="574"/>
      <c r="D8712" s="574"/>
      <c r="E8712" s="574"/>
      <c r="F8712" s="574" t="s">
        <v>102</v>
      </c>
      <c r="G8712" s="575">
        <v>52.75</v>
      </c>
      <c r="H8712" s="574" t="s">
        <v>103</v>
      </c>
      <c r="I8712" s="75">
        <v>0</v>
      </c>
    </row>
    <row r="8713" spans="2:9" customFormat="1" ht="26.1" customHeight="1" thickBot="1">
      <c r="B8713" s="74"/>
      <c r="C8713" s="574"/>
      <c r="D8713" s="574"/>
      <c r="E8713" s="574"/>
      <c r="F8713" s="574" t="s">
        <v>104</v>
      </c>
      <c r="G8713" s="575">
        <v>1212.26</v>
      </c>
      <c r="H8713" s="574"/>
      <c r="I8713" s="576" t="s">
        <v>105</v>
      </c>
    </row>
    <row r="8714" spans="2:9" customFormat="1" ht="26.1" customHeight="1" thickTop="1">
      <c r="B8714" s="76"/>
      <c r="C8714" s="67"/>
      <c r="D8714" s="67"/>
      <c r="E8714" s="67"/>
      <c r="F8714" s="67"/>
      <c r="G8714" s="67"/>
      <c r="H8714" s="67"/>
      <c r="I8714" s="77"/>
    </row>
    <row r="8715" spans="2:9" customFormat="1" ht="25.5" customHeight="1">
      <c r="B8715" s="382" t="s">
        <v>5996</v>
      </c>
      <c r="C8715" s="383" t="s">
        <v>7</v>
      </c>
      <c r="D8715" s="377" t="s">
        <v>95</v>
      </c>
      <c r="E8715" s="377" t="s">
        <v>8</v>
      </c>
      <c r="F8715" s="511" t="s">
        <v>99</v>
      </c>
      <c r="G8715" s="511"/>
      <c r="H8715" s="384" t="s">
        <v>96</v>
      </c>
      <c r="I8715" s="385" t="s">
        <v>97</v>
      </c>
    </row>
    <row r="8716" spans="2:9" customFormat="1" ht="25.5" customHeight="1">
      <c r="B8716" s="71" t="s">
        <v>100</v>
      </c>
      <c r="C8716" s="61" t="s">
        <v>4337</v>
      </c>
      <c r="D8716" s="378" t="s">
        <v>44</v>
      </c>
      <c r="E8716" s="378" t="s">
        <v>2297</v>
      </c>
      <c r="F8716" s="512">
        <v>68</v>
      </c>
      <c r="G8716" s="512"/>
      <c r="H8716" s="62" t="s">
        <v>45</v>
      </c>
      <c r="I8716" s="572">
        <v>1</v>
      </c>
    </row>
    <row r="8717" spans="2:9" customFormat="1" ht="0.95" customHeight="1">
      <c r="B8717" s="78" t="s">
        <v>106</v>
      </c>
      <c r="C8717" s="68" t="s">
        <v>3014</v>
      </c>
      <c r="D8717" s="375" t="s">
        <v>5</v>
      </c>
      <c r="E8717" s="375" t="s">
        <v>3015</v>
      </c>
      <c r="F8717" s="510" t="s">
        <v>108</v>
      </c>
      <c r="G8717" s="510"/>
      <c r="H8717" s="69" t="s">
        <v>46</v>
      </c>
      <c r="I8717" s="573">
        <v>2.665</v>
      </c>
    </row>
    <row r="8718" spans="2:9" customFormat="1" ht="18" customHeight="1">
      <c r="B8718" s="78" t="s">
        <v>106</v>
      </c>
      <c r="C8718" s="68" t="s">
        <v>153</v>
      </c>
      <c r="D8718" s="375" t="s">
        <v>5</v>
      </c>
      <c r="E8718" s="375" t="s">
        <v>154</v>
      </c>
      <c r="F8718" s="510" t="s">
        <v>108</v>
      </c>
      <c r="G8718" s="510"/>
      <c r="H8718" s="69" t="s">
        <v>46</v>
      </c>
      <c r="I8718" s="573">
        <v>2.665</v>
      </c>
    </row>
    <row r="8719" spans="2:9" customFormat="1" ht="39" customHeight="1">
      <c r="B8719" s="72" t="s">
        <v>101</v>
      </c>
      <c r="C8719" s="63" t="s">
        <v>4408</v>
      </c>
      <c r="D8719" s="376" t="s">
        <v>44</v>
      </c>
      <c r="E8719" s="376" t="s">
        <v>2297</v>
      </c>
      <c r="F8719" s="509" t="s">
        <v>60</v>
      </c>
      <c r="G8719" s="509"/>
      <c r="H8719" s="64" t="s">
        <v>45</v>
      </c>
      <c r="I8719" s="577">
        <v>1</v>
      </c>
    </row>
    <row r="8720" spans="2:9" customFormat="1" ht="24" customHeight="1">
      <c r="B8720" s="74"/>
      <c r="C8720" s="574"/>
      <c r="D8720" s="574"/>
      <c r="E8720" s="574"/>
      <c r="F8720" s="574" t="s">
        <v>102</v>
      </c>
      <c r="G8720" s="575">
        <v>110.26</v>
      </c>
      <c r="H8720" s="574" t="s">
        <v>103</v>
      </c>
      <c r="I8720" s="75">
        <v>0</v>
      </c>
    </row>
    <row r="8721" spans="2:9" customFormat="1" ht="24" customHeight="1" thickBot="1">
      <c r="B8721" s="74"/>
      <c r="C8721" s="574"/>
      <c r="D8721" s="574"/>
      <c r="E8721" s="574"/>
      <c r="F8721" s="574" t="s">
        <v>104</v>
      </c>
      <c r="G8721" s="575">
        <v>760.43</v>
      </c>
      <c r="H8721" s="574"/>
      <c r="I8721" s="576" t="s">
        <v>105</v>
      </c>
    </row>
    <row r="8722" spans="2:9" customFormat="1" ht="26.1" customHeight="1" thickTop="1">
      <c r="B8722" s="76"/>
      <c r="C8722" s="67"/>
      <c r="D8722" s="67"/>
      <c r="E8722" s="67"/>
      <c r="F8722" s="67"/>
      <c r="G8722" s="67"/>
      <c r="H8722" s="67"/>
      <c r="I8722" s="77"/>
    </row>
    <row r="8723" spans="2:9" customFormat="1" ht="25.5" customHeight="1">
      <c r="B8723" s="382" t="s">
        <v>5997</v>
      </c>
      <c r="C8723" s="383" t="s">
        <v>7</v>
      </c>
      <c r="D8723" s="377" t="s">
        <v>95</v>
      </c>
      <c r="E8723" s="377" t="s">
        <v>8</v>
      </c>
      <c r="F8723" s="511" t="s">
        <v>99</v>
      </c>
      <c r="G8723" s="511"/>
      <c r="H8723" s="384" t="s">
        <v>96</v>
      </c>
      <c r="I8723" s="385" t="s">
        <v>97</v>
      </c>
    </row>
    <row r="8724" spans="2:9" customFormat="1" ht="25.5" customHeight="1">
      <c r="B8724" s="71" t="s">
        <v>100</v>
      </c>
      <c r="C8724" s="61" t="s">
        <v>4338</v>
      </c>
      <c r="D8724" s="378" t="s">
        <v>44</v>
      </c>
      <c r="E8724" s="378" t="s">
        <v>4339</v>
      </c>
      <c r="F8724" s="512" t="s">
        <v>113</v>
      </c>
      <c r="G8724" s="512"/>
      <c r="H8724" s="62" t="s">
        <v>45</v>
      </c>
      <c r="I8724" s="572">
        <v>1</v>
      </c>
    </row>
    <row r="8725" spans="2:9" customFormat="1" ht="0.95" customHeight="1">
      <c r="B8725" s="78" t="s">
        <v>106</v>
      </c>
      <c r="C8725" s="68" t="s">
        <v>157</v>
      </c>
      <c r="D8725" s="375" t="s">
        <v>5</v>
      </c>
      <c r="E8725" s="375" t="s">
        <v>114</v>
      </c>
      <c r="F8725" s="510" t="s">
        <v>108</v>
      </c>
      <c r="G8725" s="510"/>
      <c r="H8725" s="69" t="s">
        <v>46</v>
      </c>
      <c r="I8725" s="573">
        <v>0.70799999999999996</v>
      </c>
    </row>
    <row r="8726" spans="2:9" customFormat="1" ht="18" customHeight="1">
      <c r="B8726" s="78" t="s">
        <v>106</v>
      </c>
      <c r="C8726" s="68" t="s">
        <v>156</v>
      </c>
      <c r="D8726" s="375" t="s">
        <v>5</v>
      </c>
      <c r="E8726" s="375" t="s">
        <v>115</v>
      </c>
      <c r="F8726" s="510" t="s">
        <v>108</v>
      </c>
      <c r="G8726" s="510"/>
      <c r="H8726" s="69" t="s">
        <v>46</v>
      </c>
      <c r="I8726" s="573">
        <v>0.70799999999999996</v>
      </c>
    </row>
    <row r="8727" spans="2:9" customFormat="1" ht="39" customHeight="1">
      <c r="B8727" s="72" t="s">
        <v>101</v>
      </c>
      <c r="C8727" s="63" t="s">
        <v>4550</v>
      </c>
      <c r="D8727" s="376" t="s">
        <v>5</v>
      </c>
      <c r="E8727" s="376" t="s">
        <v>4551</v>
      </c>
      <c r="F8727" s="509" t="s">
        <v>60</v>
      </c>
      <c r="G8727" s="509"/>
      <c r="H8727" s="64" t="s">
        <v>45</v>
      </c>
      <c r="I8727" s="577">
        <v>2</v>
      </c>
    </row>
    <row r="8728" spans="2:9" customFormat="1" ht="24" customHeight="1">
      <c r="B8728" s="72" t="s">
        <v>101</v>
      </c>
      <c r="C8728" s="63" t="s">
        <v>4547</v>
      </c>
      <c r="D8728" s="376" t="s">
        <v>44</v>
      </c>
      <c r="E8728" s="376" t="s">
        <v>4351</v>
      </c>
      <c r="F8728" s="509" t="s">
        <v>60</v>
      </c>
      <c r="G8728" s="509"/>
      <c r="H8728" s="64" t="s">
        <v>45</v>
      </c>
      <c r="I8728" s="577">
        <v>1</v>
      </c>
    </row>
    <row r="8729" spans="2:9" customFormat="1" ht="24" customHeight="1">
      <c r="B8729" s="72" t="s">
        <v>101</v>
      </c>
      <c r="C8729" s="63" t="s">
        <v>4564</v>
      </c>
      <c r="D8729" s="376" t="s">
        <v>44</v>
      </c>
      <c r="E8729" s="376" t="s">
        <v>4353</v>
      </c>
      <c r="F8729" s="509" t="s">
        <v>60</v>
      </c>
      <c r="G8729" s="509"/>
      <c r="H8729" s="64" t="s">
        <v>45</v>
      </c>
      <c r="I8729" s="577">
        <v>1</v>
      </c>
    </row>
    <row r="8730" spans="2:9" customFormat="1" ht="26.1" customHeight="1">
      <c r="B8730" s="74"/>
      <c r="C8730" s="574"/>
      <c r="D8730" s="574"/>
      <c r="E8730" s="574"/>
      <c r="F8730" s="574" t="s">
        <v>102</v>
      </c>
      <c r="G8730" s="575">
        <v>24.89</v>
      </c>
      <c r="H8730" s="574" t="s">
        <v>103</v>
      </c>
      <c r="I8730" s="75">
        <v>0</v>
      </c>
    </row>
    <row r="8731" spans="2:9" customFormat="1" ht="25.5" customHeight="1" thickBot="1">
      <c r="B8731" s="74"/>
      <c r="C8731" s="574"/>
      <c r="D8731" s="574"/>
      <c r="E8731" s="574"/>
      <c r="F8731" s="574" t="s">
        <v>104</v>
      </c>
      <c r="G8731" s="575">
        <v>29.73</v>
      </c>
      <c r="H8731" s="574"/>
      <c r="I8731" s="576" t="s">
        <v>105</v>
      </c>
    </row>
    <row r="8732" spans="2:9" customFormat="1" ht="25.5" customHeight="1" thickTop="1">
      <c r="B8732" s="76"/>
      <c r="C8732" s="67"/>
      <c r="D8732" s="67"/>
      <c r="E8732" s="67"/>
      <c r="F8732" s="67"/>
      <c r="G8732" s="67"/>
      <c r="H8732" s="67"/>
      <c r="I8732" s="77"/>
    </row>
    <row r="8733" spans="2:9" customFormat="1" ht="0.95" customHeight="1">
      <c r="B8733" s="382" t="s">
        <v>5998</v>
      </c>
      <c r="C8733" s="383" t="s">
        <v>7</v>
      </c>
      <c r="D8733" s="377" t="s">
        <v>95</v>
      </c>
      <c r="E8733" s="377" t="s">
        <v>8</v>
      </c>
      <c r="F8733" s="511" t="s">
        <v>99</v>
      </c>
      <c r="G8733" s="511"/>
      <c r="H8733" s="384" t="s">
        <v>96</v>
      </c>
      <c r="I8733" s="385" t="s">
        <v>97</v>
      </c>
    </row>
    <row r="8734" spans="2:9" customFormat="1" ht="18" customHeight="1">
      <c r="B8734" s="71" t="s">
        <v>100</v>
      </c>
      <c r="C8734" s="61" t="s">
        <v>4340</v>
      </c>
      <c r="D8734" s="378" t="s">
        <v>44</v>
      </c>
      <c r="E8734" s="378" t="s">
        <v>4341</v>
      </c>
      <c r="F8734" s="512" t="s">
        <v>179</v>
      </c>
      <c r="G8734" s="512"/>
      <c r="H8734" s="62" t="s">
        <v>45</v>
      </c>
      <c r="I8734" s="572">
        <v>1</v>
      </c>
    </row>
    <row r="8735" spans="2:9" customFormat="1" ht="39" customHeight="1">
      <c r="B8735" s="78" t="s">
        <v>106</v>
      </c>
      <c r="C8735" s="68" t="s">
        <v>157</v>
      </c>
      <c r="D8735" s="375" t="s">
        <v>5</v>
      </c>
      <c r="E8735" s="375" t="s">
        <v>114</v>
      </c>
      <c r="F8735" s="510" t="s">
        <v>108</v>
      </c>
      <c r="G8735" s="510"/>
      <c r="H8735" s="69" t="s">
        <v>46</v>
      </c>
      <c r="I8735" s="573">
        <v>12.323600000000001</v>
      </c>
    </row>
    <row r="8736" spans="2:9" customFormat="1" ht="24" customHeight="1">
      <c r="B8736" s="78" t="s">
        <v>106</v>
      </c>
      <c r="C8736" s="68" t="s">
        <v>156</v>
      </c>
      <c r="D8736" s="375" t="s">
        <v>5</v>
      </c>
      <c r="E8736" s="375" t="s">
        <v>115</v>
      </c>
      <c r="F8736" s="510" t="s">
        <v>108</v>
      </c>
      <c r="G8736" s="510"/>
      <c r="H8736" s="69" t="s">
        <v>46</v>
      </c>
      <c r="I8736" s="573">
        <v>12.323600000000001</v>
      </c>
    </row>
    <row r="8737" spans="2:9" customFormat="1" ht="24" customHeight="1">
      <c r="B8737" s="72" t="s">
        <v>101</v>
      </c>
      <c r="C8737" s="63" t="s">
        <v>4426</v>
      </c>
      <c r="D8737" s="376" t="s">
        <v>44</v>
      </c>
      <c r="E8737" s="376" t="s">
        <v>2310</v>
      </c>
      <c r="F8737" s="509" t="s">
        <v>60</v>
      </c>
      <c r="G8737" s="509"/>
      <c r="H8737" s="64" t="s">
        <v>45</v>
      </c>
      <c r="I8737" s="577">
        <v>1</v>
      </c>
    </row>
    <row r="8738" spans="2:9" customFormat="1" ht="26.1" customHeight="1">
      <c r="B8738" s="74"/>
      <c r="C8738" s="574"/>
      <c r="D8738" s="574"/>
      <c r="E8738" s="574"/>
      <c r="F8738" s="574" t="s">
        <v>102</v>
      </c>
      <c r="G8738" s="575">
        <v>433.42</v>
      </c>
      <c r="H8738" s="574" t="s">
        <v>103</v>
      </c>
      <c r="I8738" s="75">
        <v>0</v>
      </c>
    </row>
    <row r="8739" spans="2:9" customFormat="1" ht="25.5" customHeight="1" thickBot="1">
      <c r="B8739" s="74"/>
      <c r="C8739" s="574"/>
      <c r="D8739" s="574"/>
      <c r="E8739" s="574"/>
      <c r="F8739" s="574" t="s">
        <v>104</v>
      </c>
      <c r="G8739" s="575">
        <v>755.53</v>
      </c>
      <c r="H8739" s="574"/>
      <c r="I8739" s="576" t="s">
        <v>105</v>
      </c>
    </row>
    <row r="8740" spans="2:9" customFormat="1" ht="25.5" customHeight="1" thickTop="1">
      <c r="B8740" s="76"/>
      <c r="C8740" s="67"/>
      <c r="D8740" s="67"/>
      <c r="E8740" s="67"/>
      <c r="F8740" s="67"/>
      <c r="G8740" s="67"/>
      <c r="H8740" s="67"/>
      <c r="I8740" s="77"/>
    </row>
    <row r="8741" spans="2:9" customFormat="1" ht="0.95" customHeight="1">
      <c r="B8741" s="382" t="s">
        <v>5999</v>
      </c>
      <c r="C8741" s="383" t="s">
        <v>7</v>
      </c>
      <c r="D8741" s="377" t="s">
        <v>95</v>
      </c>
      <c r="E8741" s="377" t="s">
        <v>8</v>
      </c>
      <c r="F8741" s="511" t="s">
        <v>99</v>
      </c>
      <c r="G8741" s="511"/>
      <c r="H8741" s="384" t="s">
        <v>96</v>
      </c>
      <c r="I8741" s="385" t="s">
        <v>97</v>
      </c>
    </row>
    <row r="8742" spans="2:9" customFormat="1" ht="18" customHeight="1">
      <c r="B8742" s="71" t="s">
        <v>100</v>
      </c>
      <c r="C8742" s="61" t="s">
        <v>4342</v>
      </c>
      <c r="D8742" s="378" t="s">
        <v>44</v>
      </c>
      <c r="E8742" s="378" t="s">
        <v>4343</v>
      </c>
      <c r="F8742" s="512">
        <v>67</v>
      </c>
      <c r="G8742" s="512"/>
      <c r="H8742" s="62" t="s">
        <v>45</v>
      </c>
      <c r="I8742" s="572">
        <v>1</v>
      </c>
    </row>
    <row r="8743" spans="2:9" customFormat="1" ht="26.1" customHeight="1">
      <c r="B8743" s="78" t="s">
        <v>106</v>
      </c>
      <c r="C8743" s="68" t="s">
        <v>156</v>
      </c>
      <c r="D8743" s="375" t="s">
        <v>5</v>
      </c>
      <c r="E8743" s="375" t="s">
        <v>115</v>
      </c>
      <c r="F8743" s="510" t="s">
        <v>108</v>
      </c>
      <c r="G8743" s="510"/>
      <c r="H8743" s="69" t="s">
        <v>46</v>
      </c>
      <c r="I8743" s="573">
        <v>0.83</v>
      </c>
    </row>
    <row r="8744" spans="2:9" customFormat="1" ht="24" customHeight="1">
      <c r="B8744" s="78" t="s">
        <v>106</v>
      </c>
      <c r="C8744" s="68" t="s">
        <v>157</v>
      </c>
      <c r="D8744" s="375" t="s">
        <v>5</v>
      </c>
      <c r="E8744" s="375" t="s">
        <v>114</v>
      </c>
      <c r="F8744" s="510" t="s">
        <v>108</v>
      </c>
      <c r="G8744" s="510"/>
      <c r="H8744" s="69" t="s">
        <v>46</v>
      </c>
      <c r="I8744" s="573">
        <v>0.83</v>
      </c>
    </row>
    <row r="8745" spans="2:9" customFormat="1" ht="24" customHeight="1">
      <c r="B8745" s="72" t="s">
        <v>101</v>
      </c>
      <c r="C8745" s="63" t="s">
        <v>4386</v>
      </c>
      <c r="D8745" s="376" t="s">
        <v>44</v>
      </c>
      <c r="E8745" s="376" t="s">
        <v>2299</v>
      </c>
      <c r="F8745" s="509" t="s">
        <v>60</v>
      </c>
      <c r="G8745" s="509"/>
      <c r="H8745" s="64" t="s">
        <v>45</v>
      </c>
      <c r="I8745" s="577">
        <v>1</v>
      </c>
    </row>
    <row r="8746" spans="2:9" customFormat="1" ht="26.1" customHeight="1">
      <c r="B8746" s="72" t="s">
        <v>101</v>
      </c>
      <c r="C8746" s="63" t="s">
        <v>4437</v>
      </c>
      <c r="D8746" s="376" t="s">
        <v>44</v>
      </c>
      <c r="E8746" s="376" t="s">
        <v>2305</v>
      </c>
      <c r="F8746" s="509" t="s">
        <v>60</v>
      </c>
      <c r="G8746" s="509"/>
      <c r="H8746" s="64" t="s">
        <v>45</v>
      </c>
      <c r="I8746" s="577">
        <v>1</v>
      </c>
    </row>
    <row r="8747" spans="2:9" customFormat="1" ht="25.5" customHeight="1">
      <c r="B8747" s="74"/>
      <c r="C8747" s="574"/>
      <c r="D8747" s="574"/>
      <c r="E8747" s="574"/>
      <c r="F8747" s="574" t="s">
        <v>102</v>
      </c>
      <c r="G8747" s="575">
        <v>29.18</v>
      </c>
      <c r="H8747" s="574" t="s">
        <v>103</v>
      </c>
      <c r="I8747" s="75">
        <v>0</v>
      </c>
    </row>
    <row r="8748" spans="2:9" customFormat="1" ht="25.5" customHeight="1" thickBot="1">
      <c r="B8748" s="74"/>
      <c r="C8748" s="574"/>
      <c r="D8748" s="574"/>
      <c r="E8748" s="574"/>
      <c r="F8748" s="574" t="s">
        <v>104</v>
      </c>
      <c r="G8748" s="575">
        <v>1715.33</v>
      </c>
      <c r="H8748" s="574"/>
      <c r="I8748" s="576" t="s">
        <v>105</v>
      </c>
    </row>
    <row r="8749" spans="2:9" customFormat="1" ht="0.95" customHeight="1" thickTop="1">
      <c r="B8749" s="76"/>
      <c r="C8749" s="67"/>
      <c r="D8749" s="67"/>
      <c r="E8749" s="67"/>
      <c r="F8749" s="67"/>
      <c r="G8749" s="67"/>
      <c r="H8749" s="67"/>
      <c r="I8749" s="77"/>
    </row>
    <row r="8750" spans="2:9" customFormat="1" ht="18" customHeight="1">
      <c r="B8750" s="382" t="s">
        <v>6000</v>
      </c>
      <c r="C8750" s="383" t="s">
        <v>7</v>
      </c>
      <c r="D8750" s="377" t="s">
        <v>95</v>
      </c>
      <c r="E8750" s="377" t="s">
        <v>8</v>
      </c>
      <c r="F8750" s="511" t="s">
        <v>99</v>
      </c>
      <c r="G8750" s="511"/>
      <c r="H8750" s="384" t="s">
        <v>96</v>
      </c>
      <c r="I8750" s="385" t="s">
        <v>97</v>
      </c>
    </row>
    <row r="8751" spans="2:9" customFormat="1" ht="26.1" customHeight="1">
      <c r="B8751" s="71" t="s">
        <v>100</v>
      </c>
      <c r="C8751" s="61" t="s">
        <v>6001</v>
      </c>
      <c r="D8751" s="378" t="s">
        <v>44</v>
      </c>
      <c r="E8751" s="378" t="s">
        <v>6002</v>
      </c>
      <c r="F8751" s="512" t="s">
        <v>113</v>
      </c>
      <c r="G8751" s="512"/>
      <c r="H8751" s="62" t="s">
        <v>45</v>
      </c>
      <c r="I8751" s="572">
        <v>1</v>
      </c>
    </row>
    <row r="8752" spans="2:9" customFormat="1" ht="24" customHeight="1">
      <c r="B8752" s="78" t="s">
        <v>106</v>
      </c>
      <c r="C8752" s="68" t="s">
        <v>156</v>
      </c>
      <c r="D8752" s="375" t="s">
        <v>5</v>
      </c>
      <c r="E8752" s="375" t="s">
        <v>115</v>
      </c>
      <c r="F8752" s="510" t="s">
        <v>108</v>
      </c>
      <c r="G8752" s="510"/>
      <c r="H8752" s="69" t="s">
        <v>46</v>
      </c>
      <c r="I8752" s="573">
        <v>2.5</v>
      </c>
    </row>
    <row r="8753" spans="2:9" customFormat="1" ht="24" customHeight="1">
      <c r="B8753" s="78" t="s">
        <v>106</v>
      </c>
      <c r="C8753" s="68" t="s">
        <v>157</v>
      </c>
      <c r="D8753" s="375" t="s">
        <v>5</v>
      </c>
      <c r="E8753" s="375" t="s">
        <v>114</v>
      </c>
      <c r="F8753" s="510" t="s">
        <v>108</v>
      </c>
      <c r="G8753" s="510"/>
      <c r="H8753" s="69" t="s">
        <v>46</v>
      </c>
      <c r="I8753" s="573">
        <v>2.5</v>
      </c>
    </row>
    <row r="8754" spans="2:9" customFormat="1" ht="26.1" customHeight="1">
      <c r="B8754" s="72" t="s">
        <v>101</v>
      </c>
      <c r="C8754" s="63" t="s">
        <v>6102</v>
      </c>
      <c r="D8754" s="376" t="s">
        <v>44</v>
      </c>
      <c r="E8754" s="376" t="s">
        <v>6103</v>
      </c>
      <c r="F8754" s="509" t="s">
        <v>60</v>
      </c>
      <c r="G8754" s="509"/>
      <c r="H8754" s="64" t="s">
        <v>45</v>
      </c>
      <c r="I8754" s="577">
        <v>1</v>
      </c>
    </row>
    <row r="8755" spans="2:9" customFormat="1" ht="25.5" customHeight="1">
      <c r="B8755" s="72" t="s">
        <v>101</v>
      </c>
      <c r="C8755" s="63" t="s">
        <v>6168</v>
      </c>
      <c r="D8755" s="376" t="s">
        <v>44</v>
      </c>
      <c r="E8755" s="376" t="s">
        <v>6169</v>
      </c>
      <c r="F8755" s="509" t="s">
        <v>60</v>
      </c>
      <c r="G8755" s="509"/>
      <c r="H8755" s="64" t="s">
        <v>45</v>
      </c>
      <c r="I8755" s="577">
        <v>1</v>
      </c>
    </row>
    <row r="8756" spans="2:9" customFormat="1" ht="25.5" customHeight="1">
      <c r="B8756" s="72" t="s">
        <v>101</v>
      </c>
      <c r="C8756" s="63" t="s">
        <v>6174</v>
      </c>
      <c r="D8756" s="376" t="s">
        <v>44</v>
      </c>
      <c r="E8756" s="376" t="s">
        <v>6175</v>
      </c>
      <c r="F8756" s="509" t="s">
        <v>60</v>
      </c>
      <c r="G8756" s="509"/>
      <c r="H8756" s="64" t="s">
        <v>45</v>
      </c>
      <c r="I8756" s="577">
        <v>1</v>
      </c>
    </row>
    <row r="8757" spans="2:9" customFormat="1" ht="0.95" customHeight="1">
      <c r="B8757" s="74"/>
      <c r="C8757" s="574"/>
      <c r="D8757" s="574"/>
      <c r="E8757" s="574"/>
      <c r="F8757" s="574" t="s">
        <v>102</v>
      </c>
      <c r="G8757" s="575">
        <v>87.92</v>
      </c>
      <c r="H8757" s="574" t="s">
        <v>103</v>
      </c>
      <c r="I8757" s="75">
        <v>0</v>
      </c>
    </row>
    <row r="8758" spans="2:9" customFormat="1" ht="18" customHeight="1" thickBot="1">
      <c r="B8758" s="74"/>
      <c r="C8758" s="574"/>
      <c r="D8758" s="574"/>
      <c r="E8758" s="574"/>
      <c r="F8758" s="574" t="s">
        <v>104</v>
      </c>
      <c r="G8758" s="575">
        <v>766.79</v>
      </c>
      <c r="H8758" s="574"/>
      <c r="I8758" s="576" t="s">
        <v>105</v>
      </c>
    </row>
    <row r="8759" spans="2:9" customFormat="1" ht="26.1" customHeight="1" thickTop="1">
      <c r="B8759" s="76"/>
      <c r="C8759" s="67"/>
      <c r="D8759" s="67"/>
      <c r="E8759" s="67"/>
      <c r="F8759" s="67"/>
      <c r="G8759" s="67"/>
      <c r="H8759" s="67"/>
      <c r="I8759" s="77"/>
    </row>
    <row r="8760" spans="2:9" customFormat="1" ht="24" customHeight="1">
      <c r="B8760" s="382" t="s">
        <v>6005</v>
      </c>
      <c r="C8760" s="383" t="s">
        <v>7</v>
      </c>
      <c r="D8760" s="377" t="s">
        <v>95</v>
      </c>
      <c r="E8760" s="377" t="s">
        <v>8</v>
      </c>
      <c r="F8760" s="511" t="s">
        <v>99</v>
      </c>
      <c r="G8760" s="511"/>
      <c r="H8760" s="384" t="s">
        <v>96</v>
      </c>
      <c r="I8760" s="385" t="s">
        <v>97</v>
      </c>
    </row>
    <row r="8761" spans="2:9" customFormat="1" ht="26.1" customHeight="1">
      <c r="B8761" s="71" t="s">
        <v>100</v>
      </c>
      <c r="C8761" s="61" t="s">
        <v>4345</v>
      </c>
      <c r="D8761" s="378" t="s">
        <v>44</v>
      </c>
      <c r="E8761" s="378" t="s">
        <v>4346</v>
      </c>
      <c r="F8761" s="512">
        <v>90</v>
      </c>
      <c r="G8761" s="512"/>
      <c r="H8761" s="62" t="s">
        <v>61</v>
      </c>
      <c r="I8761" s="572">
        <v>1</v>
      </c>
    </row>
    <row r="8762" spans="2:9" customFormat="1" ht="25.5" customHeight="1">
      <c r="B8762" s="78" t="s">
        <v>106</v>
      </c>
      <c r="C8762" s="68" t="s">
        <v>157</v>
      </c>
      <c r="D8762" s="375" t="s">
        <v>5</v>
      </c>
      <c r="E8762" s="375" t="s">
        <v>114</v>
      </c>
      <c r="F8762" s="510" t="s">
        <v>108</v>
      </c>
      <c r="G8762" s="510"/>
      <c r="H8762" s="69" t="s">
        <v>46</v>
      </c>
      <c r="I8762" s="573">
        <v>1.45</v>
      </c>
    </row>
    <row r="8763" spans="2:9" customFormat="1" ht="25.5" customHeight="1">
      <c r="B8763" s="78" t="s">
        <v>106</v>
      </c>
      <c r="C8763" s="68" t="s">
        <v>156</v>
      </c>
      <c r="D8763" s="375" t="s">
        <v>5</v>
      </c>
      <c r="E8763" s="375" t="s">
        <v>115</v>
      </c>
      <c r="F8763" s="510" t="s">
        <v>108</v>
      </c>
      <c r="G8763" s="510"/>
      <c r="H8763" s="69" t="s">
        <v>46</v>
      </c>
      <c r="I8763" s="573">
        <v>1.45</v>
      </c>
    </row>
    <row r="8764" spans="2:9" customFormat="1" ht="0.95" customHeight="1">
      <c r="B8764" s="72" t="s">
        <v>101</v>
      </c>
      <c r="C8764" s="63" t="s">
        <v>4427</v>
      </c>
      <c r="D8764" s="376" t="s">
        <v>44</v>
      </c>
      <c r="E8764" s="376" t="s">
        <v>2301</v>
      </c>
      <c r="F8764" s="509" t="s">
        <v>60</v>
      </c>
      <c r="G8764" s="509"/>
      <c r="H8764" s="64" t="s">
        <v>45</v>
      </c>
      <c r="I8764" s="577">
        <v>1</v>
      </c>
    </row>
    <row r="8765" spans="2:9" customFormat="1" ht="18" customHeight="1">
      <c r="B8765" s="74"/>
      <c r="C8765" s="574"/>
      <c r="D8765" s="574"/>
      <c r="E8765" s="574"/>
      <c r="F8765" s="574" t="s">
        <v>102</v>
      </c>
      <c r="G8765" s="575">
        <v>50.99</v>
      </c>
      <c r="H8765" s="574" t="s">
        <v>103</v>
      </c>
      <c r="I8765" s="75">
        <v>0</v>
      </c>
    </row>
    <row r="8766" spans="2:9" customFormat="1" ht="51.95" customHeight="1" thickBot="1">
      <c r="B8766" s="74"/>
      <c r="C8766" s="574"/>
      <c r="D8766" s="574"/>
      <c r="E8766" s="574"/>
      <c r="F8766" s="574" t="s">
        <v>104</v>
      </c>
      <c r="G8766" s="575">
        <v>176.71</v>
      </c>
      <c r="H8766" s="574"/>
      <c r="I8766" s="576" t="s">
        <v>105</v>
      </c>
    </row>
    <row r="8767" spans="2:9" customFormat="1" ht="24" customHeight="1" thickTop="1">
      <c r="B8767" s="76"/>
      <c r="C8767" s="67"/>
      <c r="D8767" s="67"/>
      <c r="E8767" s="67"/>
      <c r="F8767" s="67"/>
      <c r="G8767" s="67"/>
      <c r="H8767" s="67"/>
      <c r="I8767" s="77"/>
    </row>
    <row r="8768" spans="2:9" customFormat="1" ht="24" customHeight="1">
      <c r="B8768" s="382" t="s">
        <v>6027</v>
      </c>
      <c r="C8768" s="383" t="s">
        <v>7</v>
      </c>
      <c r="D8768" s="377" t="s">
        <v>95</v>
      </c>
      <c r="E8768" s="377" t="s">
        <v>8</v>
      </c>
      <c r="F8768" s="511" t="s">
        <v>99</v>
      </c>
      <c r="G8768" s="511"/>
      <c r="H8768" s="384" t="s">
        <v>96</v>
      </c>
      <c r="I8768" s="385" t="s">
        <v>97</v>
      </c>
    </row>
    <row r="8769" spans="2:9" customFormat="1" ht="26.1" customHeight="1">
      <c r="B8769" s="71" t="s">
        <v>100</v>
      </c>
      <c r="C8769" s="61" t="s">
        <v>6028</v>
      </c>
      <c r="D8769" s="378" t="s">
        <v>44</v>
      </c>
      <c r="E8769" s="378" t="s">
        <v>6029</v>
      </c>
      <c r="F8769" s="512" t="s">
        <v>113</v>
      </c>
      <c r="G8769" s="512"/>
      <c r="H8769" s="62" t="s">
        <v>45</v>
      </c>
      <c r="I8769" s="572">
        <v>1</v>
      </c>
    </row>
    <row r="8770" spans="2:9" customFormat="1" ht="24" customHeight="1">
      <c r="B8770" s="78" t="s">
        <v>106</v>
      </c>
      <c r="C8770" s="68" t="s">
        <v>156</v>
      </c>
      <c r="D8770" s="375" t="s">
        <v>5</v>
      </c>
      <c r="E8770" s="375" t="s">
        <v>115</v>
      </c>
      <c r="F8770" s="510" t="s">
        <v>108</v>
      </c>
      <c r="G8770" s="510"/>
      <c r="H8770" s="69" t="s">
        <v>46</v>
      </c>
      <c r="I8770" s="573">
        <v>1.5</v>
      </c>
    </row>
    <row r="8771" spans="2:9" customFormat="1" ht="25.5" customHeight="1">
      <c r="B8771" s="78" t="s">
        <v>106</v>
      </c>
      <c r="C8771" s="68" t="s">
        <v>157</v>
      </c>
      <c r="D8771" s="375" t="s">
        <v>5</v>
      </c>
      <c r="E8771" s="375" t="s">
        <v>114</v>
      </c>
      <c r="F8771" s="510" t="s">
        <v>108</v>
      </c>
      <c r="G8771" s="510"/>
      <c r="H8771" s="69" t="s">
        <v>46</v>
      </c>
      <c r="I8771" s="573">
        <v>1.5</v>
      </c>
    </row>
    <row r="8772" spans="2:9" customFormat="1" ht="25.5" customHeight="1">
      <c r="B8772" s="72" t="s">
        <v>101</v>
      </c>
      <c r="C8772" s="63" t="s">
        <v>6113</v>
      </c>
      <c r="D8772" s="376" t="s">
        <v>44</v>
      </c>
      <c r="E8772" s="376" t="s">
        <v>6114</v>
      </c>
      <c r="F8772" s="509" t="s">
        <v>60</v>
      </c>
      <c r="G8772" s="509"/>
      <c r="H8772" s="64" t="s">
        <v>45</v>
      </c>
      <c r="I8772" s="577">
        <v>1</v>
      </c>
    </row>
    <row r="8773" spans="2:9" customFormat="1" ht="0.95" customHeight="1">
      <c r="B8773" s="74"/>
      <c r="C8773" s="574"/>
      <c r="D8773" s="574"/>
      <c r="E8773" s="574"/>
      <c r="F8773" s="574" t="s">
        <v>102</v>
      </c>
      <c r="G8773" s="575">
        <v>52.75</v>
      </c>
      <c r="H8773" s="574" t="s">
        <v>103</v>
      </c>
      <c r="I8773" s="75">
        <v>0</v>
      </c>
    </row>
    <row r="8774" spans="2:9" customFormat="1" ht="18" customHeight="1" thickBot="1">
      <c r="B8774" s="74"/>
      <c r="C8774" s="574"/>
      <c r="D8774" s="574"/>
      <c r="E8774" s="574"/>
      <c r="F8774" s="574" t="s">
        <v>104</v>
      </c>
      <c r="G8774" s="575">
        <v>1166.6600000000001</v>
      </c>
      <c r="H8774" s="574"/>
      <c r="I8774" s="576" t="s">
        <v>105</v>
      </c>
    </row>
    <row r="8775" spans="2:9" customFormat="1" ht="51.95" customHeight="1" thickTop="1">
      <c r="B8775" s="76"/>
      <c r="C8775" s="67"/>
      <c r="D8775" s="67"/>
      <c r="E8775" s="67"/>
      <c r="F8775" s="67"/>
      <c r="G8775" s="67"/>
      <c r="H8775" s="67"/>
      <c r="I8775" s="77"/>
    </row>
    <row r="8776" spans="2:9" customFormat="1" ht="24" customHeight="1">
      <c r="B8776" s="382" t="s">
        <v>6032</v>
      </c>
      <c r="C8776" s="383" t="s">
        <v>7</v>
      </c>
      <c r="D8776" s="377" t="s">
        <v>95</v>
      </c>
      <c r="E8776" s="377" t="s">
        <v>8</v>
      </c>
      <c r="F8776" s="511" t="s">
        <v>99</v>
      </c>
      <c r="G8776" s="511"/>
      <c r="H8776" s="384" t="s">
        <v>96</v>
      </c>
      <c r="I8776" s="385" t="s">
        <v>97</v>
      </c>
    </row>
    <row r="8777" spans="2:9" customFormat="1" ht="24" customHeight="1">
      <c r="B8777" s="71" t="s">
        <v>100</v>
      </c>
      <c r="C8777" s="61" t="s">
        <v>6033</v>
      </c>
      <c r="D8777" s="378" t="s">
        <v>44</v>
      </c>
      <c r="E8777" s="378" t="s">
        <v>6034</v>
      </c>
      <c r="F8777" s="512" t="s">
        <v>113</v>
      </c>
      <c r="G8777" s="512"/>
      <c r="H8777" s="62" t="s">
        <v>45</v>
      </c>
      <c r="I8777" s="572">
        <v>1</v>
      </c>
    </row>
    <row r="8778" spans="2:9" customFormat="1" ht="26.1" customHeight="1">
      <c r="B8778" s="78" t="s">
        <v>106</v>
      </c>
      <c r="C8778" s="68" t="s">
        <v>156</v>
      </c>
      <c r="D8778" s="375" t="s">
        <v>5</v>
      </c>
      <c r="E8778" s="375" t="s">
        <v>115</v>
      </c>
      <c r="F8778" s="510" t="s">
        <v>108</v>
      </c>
      <c r="G8778" s="510"/>
      <c r="H8778" s="69" t="s">
        <v>46</v>
      </c>
      <c r="I8778" s="573">
        <v>1.2</v>
      </c>
    </row>
    <row r="8779" spans="2:9" customFormat="1" ht="24" customHeight="1">
      <c r="B8779" s="78" t="s">
        <v>106</v>
      </c>
      <c r="C8779" s="68" t="s">
        <v>157</v>
      </c>
      <c r="D8779" s="375" t="s">
        <v>5</v>
      </c>
      <c r="E8779" s="375" t="s">
        <v>114</v>
      </c>
      <c r="F8779" s="510" t="s">
        <v>108</v>
      </c>
      <c r="G8779" s="510"/>
      <c r="H8779" s="69" t="s">
        <v>46</v>
      </c>
      <c r="I8779" s="573">
        <v>1.2</v>
      </c>
    </row>
    <row r="8780" spans="2:9" customFormat="1" ht="25.5">
      <c r="B8780" s="72" t="s">
        <v>101</v>
      </c>
      <c r="C8780" s="63" t="s">
        <v>6094</v>
      </c>
      <c r="D8780" s="376" t="s">
        <v>44</v>
      </c>
      <c r="E8780" s="376" t="s">
        <v>6095</v>
      </c>
      <c r="F8780" s="509" t="s">
        <v>60</v>
      </c>
      <c r="G8780" s="509"/>
      <c r="H8780" s="64" t="s">
        <v>45</v>
      </c>
      <c r="I8780" s="577">
        <v>4</v>
      </c>
    </row>
    <row r="8781" spans="2:9" customFormat="1" ht="25.5" customHeight="1">
      <c r="B8781" s="72" t="s">
        <v>101</v>
      </c>
      <c r="C8781" s="63" t="s">
        <v>6096</v>
      </c>
      <c r="D8781" s="376" t="s">
        <v>44</v>
      </c>
      <c r="E8781" s="376" t="s">
        <v>6097</v>
      </c>
      <c r="F8781" s="509" t="s">
        <v>60</v>
      </c>
      <c r="G8781" s="509"/>
      <c r="H8781" s="64" t="s">
        <v>45</v>
      </c>
      <c r="I8781" s="577">
        <v>1</v>
      </c>
    </row>
    <row r="8782" spans="2:9" customFormat="1" ht="0.95" customHeight="1">
      <c r="B8782" s="74"/>
      <c r="C8782" s="574"/>
      <c r="D8782" s="574"/>
      <c r="E8782" s="574"/>
      <c r="F8782" s="574" t="s">
        <v>102</v>
      </c>
      <c r="G8782" s="575">
        <v>42.2</v>
      </c>
      <c r="H8782" s="574" t="s">
        <v>103</v>
      </c>
      <c r="I8782" s="75">
        <v>0</v>
      </c>
    </row>
    <row r="8783" spans="2:9" customFormat="1" ht="18" customHeight="1" thickBot="1">
      <c r="B8783" s="74"/>
      <c r="C8783" s="574"/>
      <c r="D8783" s="574"/>
      <c r="E8783" s="574"/>
      <c r="F8783" s="574" t="s">
        <v>104</v>
      </c>
      <c r="G8783" s="575">
        <v>2787.86</v>
      </c>
      <c r="H8783" s="574"/>
      <c r="I8783" s="576" t="s">
        <v>105</v>
      </c>
    </row>
    <row r="8784" spans="2:9" customFormat="1" ht="26.1" customHeight="1" thickTop="1">
      <c r="B8784" s="76"/>
      <c r="C8784" s="67"/>
      <c r="D8784" s="67"/>
      <c r="E8784" s="67"/>
      <c r="F8784" s="67"/>
      <c r="G8784" s="67"/>
      <c r="H8784" s="67"/>
      <c r="I8784" s="77"/>
    </row>
    <row r="8785" spans="2:9" customFormat="1" ht="24" customHeight="1">
      <c r="B8785" s="382" t="s">
        <v>6035</v>
      </c>
      <c r="C8785" s="383" t="s">
        <v>7</v>
      </c>
      <c r="D8785" s="377" t="s">
        <v>95</v>
      </c>
      <c r="E8785" s="377" t="s">
        <v>8</v>
      </c>
      <c r="F8785" s="511" t="s">
        <v>99</v>
      </c>
      <c r="G8785" s="511"/>
      <c r="H8785" s="384" t="s">
        <v>96</v>
      </c>
      <c r="I8785" s="385" t="s">
        <v>97</v>
      </c>
    </row>
    <row r="8786" spans="2:9" customFormat="1" ht="24" customHeight="1">
      <c r="B8786" s="71" t="s">
        <v>100</v>
      </c>
      <c r="C8786" s="61" t="s">
        <v>6036</v>
      </c>
      <c r="D8786" s="378" t="s">
        <v>44</v>
      </c>
      <c r="E8786" s="378" t="s">
        <v>6037</v>
      </c>
      <c r="F8786" s="512" t="s">
        <v>113</v>
      </c>
      <c r="G8786" s="512"/>
      <c r="H8786" s="62" t="s">
        <v>45</v>
      </c>
      <c r="I8786" s="572">
        <v>1</v>
      </c>
    </row>
    <row r="8787" spans="2:9" customFormat="1" ht="26.1" customHeight="1">
      <c r="B8787" s="78" t="s">
        <v>106</v>
      </c>
      <c r="C8787" s="68" t="s">
        <v>156</v>
      </c>
      <c r="D8787" s="375" t="s">
        <v>5</v>
      </c>
      <c r="E8787" s="375" t="s">
        <v>115</v>
      </c>
      <c r="F8787" s="510" t="s">
        <v>108</v>
      </c>
      <c r="G8787" s="510"/>
      <c r="H8787" s="69" t="s">
        <v>46</v>
      </c>
      <c r="I8787" s="573">
        <v>1.3</v>
      </c>
    </row>
    <row r="8788" spans="2:9" customFormat="1" ht="25.5">
      <c r="B8788" s="78" t="s">
        <v>106</v>
      </c>
      <c r="C8788" s="68" t="s">
        <v>157</v>
      </c>
      <c r="D8788" s="375" t="s">
        <v>5</v>
      </c>
      <c r="E8788" s="375" t="s">
        <v>114</v>
      </c>
      <c r="F8788" s="510" t="s">
        <v>108</v>
      </c>
      <c r="G8788" s="510"/>
      <c r="H8788" s="69" t="s">
        <v>46</v>
      </c>
      <c r="I8788" s="573">
        <v>1.3</v>
      </c>
    </row>
    <row r="8789" spans="2:9" customFormat="1" ht="25.5">
      <c r="B8789" s="72" t="s">
        <v>101</v>
      </c>
      <c r="C8789" s="63" t="s">
        <v>6140</v>
      </c>
      <c r="D8789" s="376" t="s">
        <v>44</v>
      </c>
      <c r="E8789" s="376" t="s">
        <v>6141</v>
      </c>
      <c r="F8789" s="509" t="s">
        <v>60</v>
      </c>
      <c r="G8789" s="509"/>
      <c r="H8789" s="64" t="s">
        <v>45</v>
      </c>
      <c r="I8789" s="577">
        <v>1</v>
      </c>
    </row>
    <row r="8790" spans="2:9" customFormat="1" ht="0.95" customHeight="1">
      <c r="B8790" s="74"/>
      <c r="C8790" s="574"/>
      <c r="D8790" s="574"/>
      <c r="E8790" s="574"/>
      <c r="F8790" s="574" t="s">
        <v>102</v>
      </c>
      <c r="G8790" s="575">
        <v>45.72</v>
      </c>
      <c r="H8790" s="574" t="s">
        <v>103</v>
      </c>
      <c r="I8790" s="75">
        <v>0</v>
      </c>
    </row>
    <row r="8791" spans="2:9" customFormat="1" ht="18" customHeight="1" thickBot="1">
      <c r="B8791" s="74"/>
      <c r="C8791" s="574"/>
      <c r="D8791" s="574"/>
      <c r="E8791" s="574"/>
      <c r="F8791" s="574" t="s">
        <v>104</v>
      </c>
      <c r="G8791" s="575">
        <v>445.79</v>
      </c>
      <c r="H8791" s="574"/>
      <c r="I8791" s="576" t="s">
        <v>105</v>
      </c>
    </row>
    <row r="8792" spans="2:9" customFormat="1" ht="26.1" customHeight="1" thickTop="1">
      <c r="B8792" s="76"/>
      <c r="C8792" s="67"/>
      <c r="D8792" s="67"/>
      <c r="E8792" s="67"/>
      <c r="F8792" s="67"/>
      <c r="G8792" s="67"/>
      <c r="H8792" s="67"/>
      <c r="I8792" s="77"/>
    </row>
    <row r="8793" spans="2:9" customFormat="1" ht="24" customHeight="1">
      <c r="B8793" s="382" t="s">
        <v>6038</v>
      </c>
      <c r="C8793" s="383" t="s">
        <v>7</v>
      </c>
      <c r="D8793" s="377" t="s">
        <v>95</v>
      </c>
      <c r="E8793" s="377" t="s">
        <v>8</v>
      </c>
      <c r="F8793" s="511" t="s">
        <v>99</v>
      </c>
      <c r="G8793" s="511"/>
      <c r="H8793" s="384" t="s">
        <v>96</v>
      </c>
      <c r="I8793" s="385" t="s">
        <v>97</v>
      </c>
    </row>
    <row r="8794" spans="2:9" customFormat="1" ht="24" customHeight="1">
      <c r="B8794" s="71" t="s">
        <v>100</v>
      </c>
      <c r="C8794" s="61" t="s">
        <v>6039</v>
      </c>
      <c r="D8794" s="378" t="s">
        <v>44</v>
      </c>
      <c r="E8794" s="378" t="s">
        <v>6040</v>
      </c>
      <c r="F8794" s="512" t="s">
        <v>113</v>
      </c>
      <c r="G8794" s="512"/>
      <c r="H8794" s="62" t="s">
        <v>45</v>
      </c>
      <c r="I8794" s="572">
        <v>1</v>
      </c>
    </row>
    <row r="8795" spans="2:9" customFormat="1" ht="24" customHeight="1">
      <c r="B8795" s="78" t="s">
        <v>106</v>
      </c>
      <c r="C8795" s="68" t="s">
        <v>156</v>
      </c>
      <c r="D8795" s="375" t="s">
        <v>5</v>
      </c>
      <c r="E8795" s="375" t="s">
        <v>115</v>
      </c>
      <c r="F8795" s="510" t="s">
        <v>108</v>
      </c>
      <c r="G8795" s="510"/>
      <c r="H8795" s="69" t="s">
        <v>46</v>
      </c>
      <c r="I8795" s="573">
        <v>1.2</v>
      </c>
    </row>
    <row r="8796" spans="2:9" customFormat="1" ht="25.5" customHeight="1">
      <c r="B8796" s="78" t="s">
        <v>106</v>
      </c>
      <c r="C8796" s="68" t="s">
        <v>157</v>
      </c>
      <c r="D8796" s="375" t="s">
        <v>5</v>
      </c>
      <c r="E8796" s="375" t="s">
        <v>114</v>
      </c>
      <c r="F8796" s="510" t="s">
        <v>108</v>
      </c>
      <c r="G8796" s="510"/>
      <c r="H8796" s="69" t="s">
        <v>46</v>
      </c>
      <c r="I8796" s="573">
        <v>1.2</v>
      </c>
    </row>
    <row r="8797" spans="2:9" customFormat="1" ht="25.5">
      <c r="B8797" s="72" t="s">
        <v>101</v>
      </c>
      <c r="C8797" s="63" t="s">
        <v>6119</v>
      </c>
      <c r="D8797" s="376" t="s">
        <v>44</v>
      </c>
      <c r="E8797" s="376" t="s">
        <v>6120</v>
      </c>
      <c r="F8797" s="509" t="s">
        <v>60</v>
      </c>
      <c r="G8797" s="509"/>
      <c r="H8797" s="64" t="s">
        <v>45</v>
      </c>
      <c r="I8797" s="577">
        <v>1</v>
      </c>
    </row>
    <row r="8798" spans="2:9" customFormat="1" ht="0.95" customHeight="1">
      <c r="B8798" s="74"/>
      <c r="C8798" s="574"/>
      <c r="D8798" s="574"/>
      <c r="E8798" s="574"/>
      <c r="F8798" s="574" t="s">
        <v>102</v>
      </c>
      <c r="G8798" s="575">
        <v>42.2</v>
      </c>
      <c r="H8798" s="574" t="s">
        <v>103</v>
      </c>
      <c r="I8798" s="75">
        <v>0</v>
      </c>
    </row>
    <row r="8799" spans="2:9" customFormat="1" ht="18" customHeight="1" thickBot="1">
      <c r="B8799" s="74"/>
      <c r="C8799" s="574"/>
      <c r="D8799" s="574"/>
      <c r="E8799" s="574"/>
      <c r="F8799" s="574" t="s">
        <v>104</v>
      </c>
      <c r="G8799" s="575">
        <v>342.4</v>
      </c>
      <c r="H8799" s="574"/>
      <c r="I8799" s="576" t="s">
        <v>105</v>
      </c>
    </row>
    <row r="8800" spans="2:9" customFormat="1" ht="24" customHeight="1" thickTop="1">
      <c r="B8800" s="76"/>
      <c r="C8800" s="67"/>
      <c r="D8800" s="67"/>
      <c r="E8800" s="67"/>
      <c r="F8800" s="67"/>
      <c r="G8800" s="67"/>
      <c r="H8800" s="67"/>
      <c r="I8800" s="77"/>
    </row>
    <row r="8801" spans="2:9" customFormat="1" ht="24" customHeight="1">
      <c r="B8801" s="382" t="s">
        <v>6043</v>
      </c>
      <c r="C8801" s="383" t="s">
        <v>7</v>
      </c>
      <c r="D8801" s="377" t="s">
        <v>95</v>
      </c>
      <c r="E8801" s="377" t="s">
        <v>8</v>
      </c>
      <c r="F8801" s="511" t="s">
        <v>99</v>
      </c>
      <c r="G8801" s="511"/>
      <c r="H8801" s="384" t="s">
        <v>96</v>
      </c>
      <c r="I8801" s="385" t="s">
        <v>97</v>
      </c>
    </row>
    <row r="8802" spans="2:9" customFormat="1" ht="24" customHeight="1">
      <c r="B8802" s="71" t="s">
        <v>100</v>
      </c>
      <c r="C8802" s="61" t="s">
        <v>6044</v>
      </c>
      <c r="D8802" s="378" t="s">
        <v>44</v>
      </c>
      <c r="E8802" s="378" t="s">
        <v>6045</v>
      </c>
      <c r="F8802" s="512" t="s">
        <v>113</v>
      </c>
      <c r="G8802" s="512"/>
      <c r="H8802" s="62" t="s">
        <v>45</v>
      </c>
      <c r="I8802" s="572">
        <v>1</v>
      </c>
    </row>
    <row r="8803" spans="2:9" customFormat="1" ht="39" customHeight="1">
      <c r="B8803" s="72" t="s">
        <v>101</v>
      </c>
      <c r="C8803" s="63" t="s">
        <v>6176</v>
      </c>
      <c r="D8803" s="376" t="s">
        <v>44</v>
      </c>
      <c r="E8803" s="376" t="s">
        <v>6177</v>
      </c>
      <c r="F8803" s="509" t="s">
        <v>60</v>
      </c>
      <c r="G8803" s="509"/>
      <c r="H8803" s="64" t="s">
        <v>47</v>
      </c>
      <c r="I8803" s="577">
        <v>1</v>
      </c>
    </row>
    <row r="8804" spans="2:9" customFormat="1" ht="25.5" customHeight="1">
      <c r="B8804" s="74"/>
      <c r="C8804" s="574"/>
      <c r="D8804" s="574"/>
      <c r="E8804" s="574"/>
      <c r="F8804" s="574" t="s">
        <v>102</v>
      </c>
      <c r="G8804" s="575">
        <v>0</v>
      </c>
      <c r="H8804" s="574" t="s">
        <v>103</v>
      </c>
      <c r="I8804" s="75">
        <v>0</v>
      </c>
    </row>
    <row r="8805" spans="2:9" customFormat="1" ht="15.75" thickBot="1">
      <c r="B8805" s="74"/>
      <c r="C8805" s="574"/>
      <c r="D8805" s="574"/>
      <c r="E8805" s="574"/>
      <c r="F8805" s="574" t="s">
        <v>104</v>
      </c>
      <c r="G8805" s="575">
        <v>14.65</v>
      </c>
      <c r="H8805" s="574"/>
      <c r="I8805" s="576" t="s">
        <v>105</v>
      </c>
    </row>
    <row r="8806" spans="2:9" customFormat="1" ht="0.95" customHeight="1" thickTop="1">
      <c r="B8806" s="76"/>
      <c r="C8806" s="67"/>
      <c r="D8806" s="67"/>
      <c r="E8806" s="67"/>
      <c r="F8806" s="67"/>
      <c r="G8806" s="67"/>
      <c r="H8806" s="67"/>
      <c r="I8806" s="77"/>
    </row>
    <row r="8807" spans="2:9" customFormat="1" ht="18" customHeight="1">
      <c r="B8807" s="382" t="s">
        <v>6046</v>
      </c>
      <c r="C8807" s="383" t="s">
        <v>7</v>
      </c>
      <c r="D8807" s="377" t="s">
        <v>95</v>
      </c>
      <c r="E8807" s="377" t="s">
        <v>8</v>
      </c>
      <c r="F8807" s="511" t="s">
        <v>99</v>
      </c>
      <c r="G8807" s="511"/>
      <c r="H8807" s="384" t="s">
        <v>96</v>
      </c>
      <c r="I8807" s="385" t="s">
        <v>97</v>
      </c>
    </row>
    <row r="8808" spans="2:9" customFormat="1" ht="26.1" customHeight="1">
      <c r="B8808" s="71" t="s">
        <v>100</v>
      </c>
      <c r="C8808" s="61" t="s">
        <v>6047</v>
      </c>
      <c r="D8808" s="378" t="s">
        <v>44</v>
      </c>
      <c r="E8808" s="378" t="s">
        <v>6048</v>
      </c>
      <c r="F8808" s="512" t="s">
        <v>230</v>
      </c>
      <c r="G8808" s="512"/>
      <c r="H8808" s="62" t="s">
        <v>45</v>
      </c>
      <c r="I8808" s="572">
        <v>1</v>
      </c>
    </row>
    <row r="8809" spans="2:9" customFormat="1" ht="51.95" customHeight="1">
      <c r="B8809" s="72" t="s">
        <v>101</v>
      </c>
      <c r="C8809" s="63" t="s">
        <v>6156</v>
      </c>
      <c r="D8809" s="376" t="s">
        <v>44</v>
      </c>
      <c r="E8809" s="376" t="s">
        <v>6157</v>
      </c>
      <c r="F8809" s="509" t="s">
        <v>60</v>
      </c>
      <c r="G8809" s="509"/>
      <c r="H8809" s="64" t="s">
        <v>47</v>
      </c>
      <c r="I8809" s="577">
        <v>1</v>
      </c>
    </row>
    <row r="8810" spans="2:9" customFormat="1" ht="24" customHeight="1">
      <c r="B8810" s="74"/>
      <c r="C8810" s="574"/>
      <c r="D8810" s="574"/>
      <c r="E8810" s="574"/>
      <c r="F8810" s="574" t="s">
        <v>102</v>
      </c>
      <c r="G8810" s="575">
        <v>0</v>
      </c>
      <c r="H8810" s="574" t="s">
        <v>103</v>
      </c>
      <c r="I8810" s="75">
        <v>0</v>
      </c>
    </row>
    <row r="8811" spans="2:9" customFormat="1" ht="25.5" customHeight="1" thickBot="1">
      <c r="B8811" s="74"/>
      <c r="C8811" s="574"/>
      <c r="D8811" s="574"/>
      <c r="E8811" s="574"/>
      <c r="F8811" s="574" t="s">
        <v>104</v>
      </c>
      <c r="G8811" s="575">
        <v>14.65</v>
      </c>
      <c r="H8811" s="574"/>
      <c r="I8811" s="576" t="s">
        <v>105</v>
      </c>
    </row>
    <row r="8812" spans="2:9" customFormat="1" ht="25.5" customHeight="1" thickTop="1">
      <c r="B8812" s="76"/>
      <c r="C8812" s="67"/>
      <c r="D8812" s="67"/>
      <c r="E8812" s="67"/>
      <c r="F8812" s="67"/>
      <c r="G8812" s="67"/>
      <c r="H8812" s="67"/>
      <c r="I8812" s="77"/>
    </row>
    <row r="8813" spans="2:9" customFormat="1" ht="0.95" customHeight="1">
      <c r="B8813" s="382" t="s">
        <v>3899</v>
      </c>
      <c r="C8813" s="383" t="s">
        <v>7</v>
      </c>
      <c r="D8813" s="377" t="s">
        <v>95</v>
      </c>
      <c r="E8813" s="377" t="s">
        <v>8</v>
      </c>
      <c r="F8813" s="511" t="s">
        <v>99</v>
      </c>
      <c r="G8813" s="511"/>
      <c r="H8813" s="384" t="s">
        <v>96</v>
      </c>
      <c r="I8813" s="385" t="s">
        <v>97</v>
      </c>
    </row>
    <row r="8814" spans="2:9" customFormat="1" ht="18" customHeight="1">
      <c r="B8814" s="71" t="s">
        <v>100</v>
      </c>
      <c r="C8814" s="61" t="s">
        <v>530</v>
      </c>
      <c r="D8814" s="378" t="s">
        <v>44</v>
      </c>
      <c r="E8814" s="378" t="s">
        <v>531</v>
      </c>
      <c r="F8814" s="512" t="s">
        <v>179</v>
      </c>
      <c r="G8814" s="512"/>
      <c r="H8814" s="62" t="s">
        <v>45</v>
      </c>
      <c r="I8814" s="572">
        <v>1</v>
      </c>
    </row>
    <row r="8815" spans="2:9" customFormat="1" ht="24" customHeight="1">
      <c r="B8815" s="72" t="s">
        <v>101</v>
      </c>
      <c r="C8815" s="63" t="s">
        <v>2700</v>
      </c>
      <c r="D8815" s="376" t="s">
        <v>44</v>
      </c>
      <c r="E8815" s="376" t="s">
        <v>531</v>
      </c>
      <c r="F8815" s="509" t="s">
        <v>60</v>
      </c>
      <c r="G8815" s="509"/>
      <c r="H8815" s="64" t="s">
        <v>45</v>
      </c>
      <c r="I8815" s="577">
        <v>1</v>
      </c>
    </row>
    <row r="8816" spans="2:9" customFormat="1" ht="26.1" customHeight="1">
      <c r="B8816" s="74"/>
      <c r="C8816" s="574"/>
      <c r="D8816" s="574"/>
      <c r="E8816" s="574"/>
      <c r="F8816" s="574" t="s">
        <v>102</v>
      </c>
      <c r="G8816" s="575">
        <v>0</v>
      </c>
      <c r="H8816" s="574" t="s">
        <v>103</v>
      </c>
      <c r="I8816" s="75">
        <v>0</v>
      </c>
    </row>
    <row r="8817" spans="2:9" customFormat="1" ht="26.1" customHeight="1" thickBot="1">
      <c r="B8817" s="74"/>
      <c r="C8817" s="574"/>
      <c r="D8817" s="574"/>
      <c r="E8817" s="574"/>
      <c r="F8817" s="574" t="s">
        <v>104</v>
      </c>
      <c r="G8817" s="575">
        <v>6282</v>
      </c>
      <c r="H8817" s="574"/>
      <c r="I8817" s="576" t="s">
        <v>105</v>
      </c>
    </row>
    <row r="8818" spans="2:9" customFormat="1" ht="26.1" customHeight="1" thickTop="1">
      <c r="B8818" s="76"/>
      <c r="C8818" s="67"/>
      <c r="D8818" s="67"/>
      <c r="E8818" s="67"/>
      <c r="F8818" s="67"/>
      <c r="G8818" s="67"/>
      <c r="H8818" s="67"/>
      <c r="I8818" s="77"/>
    </row>
    <row r="8819" spans="2:9" customFormat="1" ht="26.1" customHeight="1">
      <c r="B8819" s="382" t="s">
        <v>3934</v>
      </c>
      <c r="C8819" s="383" t="s">
        <v>7</v>
      </c>
      <c r="D8819" s="377" t="s">
        <v>95</v>
      </c>
      <c r="E8819" s="377" t="s">
        <v>8</v>
      </c>
      <c r="F8819" s="511" t="s">
        <v>99</v>
      </c>
      <c r="G8819" s="511"/>
      <c r="H8819" s="384" t="s">
        <v>96</v>
      </c>
      <c r="I8819" s="385" t="s">
        <v>97</v>
      </c>
    </row>
    <row r="8820" spans="2:9" customFormat="1" ht="24" customHeight="1">
      <c r="B8820" s="71" t="s">
        <v>100</v>
      </c>
      <c r="C8820" s="61" t="s">
        <v>532</v>
      </c>
      <c r="D8820" s="378" t="s">
        <v>44</v>
      </c>
      <c r="E8820" s="378" t="s">
        <v>533</v>
      </c>
      <c r="F8820" s="512" t="s">
        <v>179</v>
      </c>
      <c r="G8820" s="512"/>
      <c r="H8820" s="62" t="s">
        <v>45</v>
      </c>
      <c r="I8820" s="572">
        <v>1</v>
      </c>
    </row>
    <row r="8821" spans="2:9" customFormat="1" ht="26.1" customHeight="1">
      <c r="B8821" s="72" t="s">
        <v>101</v>
      </c>
      <c r="C8821" s="63" t="s">
        <v>2701</v>
      </c>
      <c r="D8821" s="376" t="s">
        <v>44</v>
      </c>
      <c r="E8821" s="376" t="s">
        <v>533</v>
      </c>
      <c r="F8821" s="509" t="s">
        <v>60</v>
      </c>
      <c r="G8821" s="509"/>
      <c r="H8821" s="64" t="s">
        <v>45</v>
      </c>
      <c r="I8821" s="577">
        <v>1</v>
      </c>
    </row>
    <row r="8822" spans="2:9" customFormat="1" ht="15">
      <c r="B8822" s="74"/>
      <c r="C8822" s="574"/>
      <c r="D8822" s="574"/>
      <c r="E8822" s="574"/>
      <c r="F8822" s="574" t="s">
        <v>102</v>
      </c>
      <c r="G8822" s="575">
        <v>0</v>
      </c>
      <c r="H8822" s="574" t="s">
        <v>103</v>
      </c>
      <c r="I8822" s="75">
        <v>0</v>
      </c>
    </row>
    <row r="8823" spans="2:9" customFormat="1" ht="15.75" thickBot="1">
      <c r="B8823" s="74"/>
      <c r="C8823" s="574"/>
      <c r="D8823" s="574"/>
      <c r="E8823" s="574"/>
      <c r="F8823" s="574" t="s">
        <v>104</v>
      </c>
      <c r="G8823" s="575">
        <v>6952.08</v>
      </c>
      <c r="H8823" s="574"/>
      <c r="I8823" s="576" t="s">
        <v>105</v>
      </c>
    </row>
    <row r="8824" spans="2:9" customFormat="1" ht="0.95" customHeight="1" thickTop="1">
      <c r="B8824" s="76"/>
      <c r="C8824" s="67"/>
      <c r="D8824" s="67"/>
      <c r="E8824" s="67"/>
      <c r="F8824" s="67"/>
      <c r="G8824" s="67"/>
      <c r="H8824" s="67"/>
      <c r="I8824" s="77"/>
    </row>
    <row r="8825" spans="2:9" customFormat="1" ht="50.1" customHeight="1">
      <c r="B8825" s="382" t="s">
        <v>4019</v>
      </c>
      <c r="C8825" s="383" t="s">
        <v>7</v>
      </c>
      <c r="D8825" s="377" t="s">
        <v>95</v>
      </c>
      <c r="E8825" s="377" t="s">
        <v>8</v>
      </c>
      <c r="F8825" s="511" t="s">
        <v>99</v>
      </c>
      <c r="G8825" s="511"/>
      <c r="H8825" s="384" t="s">
        <v>96</v>
      </c>
      <c r="I8825" s="385" t="s">
        <v>97</v>
      </c>
    </row>
    <row r="8826" spans="2:9" customFormat="1" ht="18" customHeight="1">
      <c r="B8826" s="71" t="s">
        <v>100</v>
      </c>
      <c r="C8826" s="61" t="s">
        <v>6053</v>
      </c>
      <c r="D8826" s="378" t="s">
        <v>44</v>
      </c>
      <c r="E8826" s="378" t="s">
        <v>6054</v>
      </c>
      <c r="F8826" s="512" t="s">
        <v>179</v>
      </c>
      <c r="G8826" s="512"/>
      <c r="H8826" s="62" t="s">
        <v>809</v>
      </c>
      <c r="I8826" s="572">
        <v>1</v>
      </c>
    </row>
    <row r="8827" spans="2:9" customFormat="1" ht="39" customHeight="1">
      <c r="B8827" s="78" t="s">
        <v>106</v>
      </c>
      <c r="C8827" s="68" t="s">
        <v>6254</v>
      </c>
      <c r="D8827" s="375" t="s">
        <v>5</v>
      </c>
      <c r="E8827" s="375" t="s">
        <v>6255</v>
      </c>
      <c r="F8827" s="510" t="s">
        <v>108</v>
      </c>
      <c r="G8827" s="510"/>
      <c r="H8827" s="69" t="s">
        <v>2313</v>
      </c>
      <c r="I8827" s="573">
        <v>1</v>
      </c>
    </row>
    <row r="8828" spans="2:9" customFormat="1" ht="15" customHeight="1">
      <c r="B8828" s="78" t="s">
        <v>106</v>
      </c>
      <c r="C8828" s="68" t="s">
        <v>6311</v>
      </c>
      <c r="D8828" s="375" t="s">
        <v>5</v>
      </c>
      <c r="E8828" s="375" t="s">
        <v>6312</v>
      </c>
      <c r="F8828" s="510" t="s">
        <v>108</v>
      </c>
      <c r="G8828" s="510"/>
      <c r="H8828" s="69" t="s">
        <v>2313</v>
      </c>
      <c r="I8828" s="573">
        <v>1</v>
      </c>
    </row>
    <row r="8829" spans="2:9" customFormat="1" ht="15" customHeight="1">
      <c r="B8829" s="78" t="s">
        <v>106</v>
      </c>
      <c r="C8829" s="68" t="s">
        <v>6313</v>
      </c>
      <c r="D8829" s="375" t="s">
        <v>5</v>
      </c>
      <c r="E8829" s="375" t="s">
        <v>6314</v>
      </c>
      <c r="F8829" s="510" t="s">
        <v>108</v>
      </c>
      <c r="G8829" s="510"/>
      <c r="H8829" s="69" t="s">
        <v>2313</v>
      </c>
      <c r="I8829" s="573">
        <v>1</v>
      </c>
    </row>
    <row r="8830" spans="2:9" customFormat="1" ht="26.1" customHeight="1">
      <c r="B8830" s="74"/>
      <c r="C8830" s="574"/>
      <c r="D8830" s="574"/>
      <c r="E8830" s="574"/>
      <c r="F8830" s="574" t="s">
        <v>102</v>
      </c>
      <c r="G8830" s="575">
        <v>38353.300000000003</v>
      </c>
      <c r="H8830" s="574" t="s">
        <v>103</v>
      </c>
      <c r="I8830" s="75">
        <v>0</v>
      </c>
    </row>
    <row r="8831" spans="2:9" customFormat="1" ht="26.1" customHeight="1" thickBot="1">
      <c r="B8831" s="74"/>
      <c r="C8831" s="574"/>
      <c r="D8831" s="574"/>
      <c r="E8831" s="574"/>
      <c r="F8831" s="574" t="s">
        <v>104</v>
      </c>
      <c r="G8831" s="575">
        <v>8488.02</v>
      </c>
      <c r="H8831" s="574"/>
      <c r="I8831" s="576" t="s">
        <v>105</v>
      </c>
    </row>
    <row r="8832" spans="2:9" customFormat="1" ht="20.100000000000001" customHeight="1" thickTop="1">
      <c r="B8832" s="76"/>
      <c r="C8832" s="67"/>
      <c r="D8832" s="67"/>
      <c r="E8832" s="67"/>
      <c r="F8832" s="67"/>
      <c r="G8832" s="67"/>
      <c r="H8832" s="67"/>
      <c r="I8832" s="77"/>
    </row>
    <row r="8833" spans="2:9" customFormat="1" ht="20.100000000000001" customHeight="1">
      <c r="B8833" s="382" t="s">
        <v>4121</v>
      </c>
      <c r="C8833" s="383" t="s">
        <v>7</v>
      </c>
      <c r="D8833" s="377" t="s">
        <v>95</v>
      </c>
      <c r="E8833" s="377" t="s">
        <v>8</v>
      </c>
      <c r="F8833" s="511" t="s">
        <v>99</v>
      </c>
      <c r="G8833" s="511"/>
      <c r="H8833" s="384" t="s">
        <v>96</v>
      </c>
      <c r="I8833" s="385" t="s">
        <v>97</v>
      </c>
    </row>
    <row r="8834" spans="2:9" customFormat="1" ht="20.100000000000001" customHeight="1">
      <c r="B8834" s="71" t="s">
        <v>100</v>
      </c>
      <c r="C8834" s="61" t="s">
        <v>534</v>
      </c>
      <c r="D8834" s="378" t="s">
        <v>44</v>
      </c>
      <c r="E8834" s="378" t="s">
        <v>535</v>
      </c>
      <c r="F8834" s="512" t="s">
        <v>179</v>
      </c>
      <c r="G8834" s="512"/>
      <c r="H8834" s="62" t="s">
        <v>45</v>
      </c>
      <c r="I8834" s="572">
        <v>1</v>
      </c>
    </row>
    <row r="8835" spans="2:9" customFormat="1" ht="20.100000000000001" customHeight="1">
      <c r="B8835" s="72" t="s">
        <v>101</v>
      </c>
      <c r="C8835" s="63" t="s">
        <v>2702</v>
      </c>
      <c r="D8835" s="376" t="s">
        <v>44</v>
      </c>
      <c r="E8835" s="376" t="s">
        <v>535</v>
      </c>
      <c r="F8835" s="509" t="s">
        <v>60</v>
      </c>
      <c r="G8835" s="509"/>
      <c r="H8835" s="64" t="s">
        <v>45</v>
      </c>
      <c r="I8835" s="577">
        <v>1</v>
      </c>
    </row>
    <row r="8836" spans="2:9" customFormat="1" ht="20.100000000000001" customHeight="1">
      <c r="B8836" s="74"/>
      <c r="C8836" s="574"/>
      <c r="D8836" s="574"/>
      <c r="E8836" s="574"/>
      <c r="F8836" s="574" t="s">
        <v>102</v>
      </c>
      <c r="G8836" s="575">
        <v>0</v>
      </c>
      <c r="H8836" s="574" t="s">
        <v>103</v>
      </c>
      <c r="I8836" s="75">
        <v>0</v>
      </c>
    </row>
    <row r="8837" spans="2:9" customFormat="1" ht="20.100000000000001" customHeight="1" thickBot="1">
      <c r="B8837" s="74"/>
      <c r="C8837" s="574"/>
      <c r="D8837" s="574"/>
      <c r="E8837" s="574"/>
      <c r="F8837" s="574" t="s">
        <v>104</v>
      </c>
      <c r="G8837" s="575">
        <v>4858.08</v>
      </c>
      <c r="H8837" s="574"/>
      <c r="I8837" s="576" t="s">
        <v>105</v>
      </c>
    </row>
    <row r="8838" spans="2:9" customFormat="1" ht="15.75" thickTop="1">
      <c r="B8838" s="76"/>
      <c r="C8838" s="67"/>
      <c r="D8838" s="67"/>
      <c r="E8838" s="67"/>
      <c r="F8838" s="67"/>
      <c r="G8838" s="67"/>
      <c r="H8838" s="67"/>
      <c r="I8838" s="77"/>
    </row>
    <row r="8839" spans="2:9" customFormat="1" ht="15">
      <c r="B8839" s="382" t="s">
        <v>4144</v>
      </c>
      <c r="C8839" s="383" t="s">
        <v>7</v>
      </c>
      <c r="D8839" s="377" t="s">
        <v>95</v>
      </c>
      <c r="E8839" s="377" t="s">
        <v>8</v>
      </c>
      <c r="F8839" s="511" t="s">
        <v>99</v>
      </c>
      <c r="G8839" s="511"/>
      <c r="H8839" s="384" t="s">
        <v>96</v>
      </c>
      <c r="I8839" s="385" t="s">
        <v>97</v>
      </c>
    </row>
    <row r="8840" spans="2:9" customFormat="1" ht="0.95" customHeight="1">
      <c r="B8840" s="71" t="s">
        <v>100</v>
      </c>
      <c r="C8840" s="61" t="s">
        <v>867</v>
      </c>
      <c r="D8840" s="378" t="s">
        <v>44</v>
      </c>
      <c r="E8840" s="378" t="s">
        <v>868</v>
      </c>
      <c r="F8840" s="512" t="s">
        <v>230</v>
      </c>
      <c r="G8840" s="512"/>
      <c r="H8840" s="62" t="s">
        <v>45</v>
      </c>
      <c r="I8840" s="572">
        <v>1</v>
      </c>
    </row>
    <row r="8841" spans="2:9" customFormat="1" ht="18" customHeight="1">
      <c r="B8841" s="78" t="s">
        <v>106</v>
      </c>
      <c r="C8841" s="68" t="s">
        <v>2349</v>
      </c>
      <c r="D8841" s="375" t="s">
        <v>5</v>
      </c>
      <c r="E8841" s="375" t="s">
        <v>109</v>
      </c>
      <c r="F8841" s="510" t="s">
        <v>108</v>
      </c>
      <c r="G8841" s="510"/>
      <c r="H8841" s="69" t="s">
        <v>46</v>
      </c>
      <c r="I8841" s="573">
        <v>0.2</v>
      </c>
    </row>
    <row r="8842" spans="2:9" customFormat="1" ht="24" customHeight="1">
      <c r="B8842" s="78" t="s">
        <v>106</v>
      </c>
      <c r="C8842" s="68" t="s">
        <v>151</v>
      </c>
      <c r="D8842" s="375" t="s">
        <v>5</v>
      </c>
      <c r="E8842" s="375" t="s">
        <v>107</v>
      </c>
      <c r="F8842" s="510" t="s">
        <v>108</v>
      </c>
      <c r="G8842" s="510"/>
      <c r="H8842" s="69" t="s">
        <v>46</v>
      </c>
      <c r="I8842" s="573">
        <v>0.2</v>
      </c>
    </row>
    <row r="8843" spans="2:9" customFormat="1" ht="26.1" customHeight="1">
      <c r="B8843" s="72" t="s">
        <v>101</v>
      </c>
      <c r="C8843" s="63" t="s">
        <v>2977</v>
      </c>
      <c r="D8843" s="376" t="s">
        <v>44</v>
      </c>
      <c r="E8843" s="376" t="s">
        <v>2119</v>
      </c>
      <c r="F8843" s="509" t="s">
        <v>60</v>
      </c>
      <c r="G8843" s="509"/>
      <c r="H8843" s="64" t="s">
        <v>45</v>
      </c>
      <c r="I8843" s="577">
        <v>1</v>
      </c>
    </row>
    <row r="8844" spans="2:9" customFormat="1" ht="24" customHeight="1">
      <c r="B8844" s="74"/>
      <c r="C8844" s="574"/>
      <c r="D8844" s="574"/>
      <c r="E8844" s="574"/>
      <c r="F8844" s="574" t="s">
        <v>102</v>
      </c>
      <c r="G8844" s="575">
        <v>6.76</v>
      </c>
      <c r="H8844" s="574" t="s">
        <v>103</v>
      </c>
      <c r="I8844" s="75">
        <v>0</v>
      </c>
    </row>
    <row r="8845" spans="2:9" customFormat="1" ht="24" customHeight="1" thickBot="1">
      <c r="B8845" s="74"/>
      <c r="C8845" s="574"/>
      <c r="D8845" s="574"/>
      <c r="E8845" s="574"/>
      <c r="F8845" s="574" t="s">
        <v>104</v>
      </c>
      <c r="G8845" s="575">
        <v>5</v>
      </c>
      <c r="H8845" s="574"/>
      <c r="I8845" s="576" t="s">
        <v>105</v>
      </c>
    </row>
    <row r="8846" spans="2:9" customFormat="1" ht="26.1" customHeight="1" thickTop="1">
      <c r="B8846" s="76"/>
      <c r="C8846" s="67"/>
      <c r="D8846" s="67"/>
      <c r="E8846" s="67"/>
      <c r="F8846" s="67"/>
      <c r="G8846" s="67"/>
      <c r="H8846" s="67"/>
      <c r="I8846" s="77"/>
    </row>
    <row r="8847" spans="2:9" customFormat="1" ht="24" customHeight="1">
      <c r="B8847" s="382" t="s">
        <v>4145</v>
      </c>
      <c r="C8847" s="383" t="s">
        <v>7</v>
      </c>
      <c r="D8847" s="377" t="s">
        <v>95</v>
      </c>
      <c r="E8847" s="377" t="s">
        <v>8</v>
      </c>
      <c r="F8847" s="511" t="s">
        <v>99</v>
      </c>
      <c r="G8847" s="511"/>
      <c r="H8847" s="384" t="s">
        <v>96</v>
      </c>
      <c r="I8847" s="385" t="s">
        <v>97</v>
      </c>
    </row>
    <row r="8848" spans="2:9" customFormat="1" ht="26.1" customHeight="1">
      <c r="B8848" s="71" t="s">
        <v>100</v>
      </c>
      <c r="C8848" s="61" t="s">
        <v>870</v>
      </c>
      <c r="D8848" s="378" t="s">
        <v>44</v>
      </c>
      <c r="E8848" s="378" t="s">
        <v>871</v>
      </c>
      <c r="F8848" s="512" t="s">
        <v>230</v>
      </c>
      <c r="G8848" s="512"/>
      <c r="H8848" s="62" t="s">
        <v>45</v>
      </c>
      <c r="I8848" s="572">
        <v>1</v>
      </c>
    </row>
    <row r="8849" spans="2:9" customFormat="1" ht="24" customHeight="1">
      <c r="B8849" s="78" t="s">
        <v>106</v>
      </c>
      <c r="C8849" s="68" t="s">
        <v>2349</v>
      </c>
      <c r="D8849" s="375" t="s">
        <v>5</v>
      </c>
      <c r="E8849" s="375" t="s">
        <v>109</v>
      </c>
      <c r="F8849" s="510" t="s">
        <v>108</v>
      </c>
      <c r="G8849" s="510"/>
      <c r="H8849" s="69" t="s">
        <v>46</v>
      </c>
      <c r="I8849" s="573">
        <v>0.215</v>
      </c>
    </row>
    <row r="8850" spans="2:9" customFormat="1" ht="24" customHeight="1">
      <c r="B8850" s="78" t="s">
        <v>106</v>
      </c>
      <c r="C8850" s="68" t="s">
        <v>151</v>
      </c>
      <c r="D8850" s="375" t="s">
        <v>5</v>
      </c>
      <c r="E8850" s="375" t="s">
        <v>107</v>
      </c>
      <c r="F8850" s="510" t="s">
        <v>108</v>
      </c>
      <c r="G8850" s="510"/>
      <c r="H8850" s="69" t="s">
        <v>46</v>
      </c>
      <c r="I8850" s="573">
        <v>0.215</v>
      </c>
    </row>
    <row r="8851" spans="2:9" customFormat="1" ht="25.5" customHeight="1">
      <c r="B8851" s="72" t="s">
        <v>101</v>
      </c>
      <c r="C8851" s="63" t="s">
        <v>2978</v>
      </c>
      <c r="D8851" s="376" t="s">
        <v>44</v>
      </c>
      <c r="E8851" s="376" t="s">
        <v>2121</v>
      </c>
      <c r="F8851" s="509" t="s">
        <v>60</v>
      </c>
      <c r="G8851" s="509"/>
      <c r="H8851" s="64" t="s">
        <v>45</v>
      </c>
      <c r="I8851" s="577">
        <v>1</v>
      </c>
    </row>
    <row r="8852" spans="2:9" customFormat="1" ht="15">
      <c r="B8852" s="74"/>
      <c r="C8852" s="574"/>
      <c r="D8852" s="574"/>
      <c r="E8852" s="574"/>
      <c r="F8852" s="574" t="s">
        <v>102</v>
      </c>
      <c r="G8852" s="575">
        <v>7.27</v>
      </c>
      <c r="H8852" s="574" t="s">
        <v>103</v>
      </c>
      <c r="I8852" s="75">
        <v>0</v>
      </c>
    </row>
    <row r="8853" spans="2:9" customFormat="1" ht="0.95" customHeight="1" thickBot="1">
      <c r="B8853" s="74"/>
      <c r="C8853" s="574"/>
      <c r="D8853" s="574"/>
      <c r="E8853" s="574"/>
      <c r="F8853" s="574" t="s">
        <v>104</v>
      </c>
      <c r="G8853" s="575">
        <v>5.99</v>
      </c>
      <c r="H8853" s="574"/>
      <c r="I8853" s="576" t="s">
        <v>105</v>
      </c>
    </row>
    <row r="8854" spans="2:9" customFormat="1" ht="18" customHeight="1" thickTop="1">
      <c r="B8854" s="76"/>
      <c r="C8854" s="67"/>
      <c r="D8854" s="67"/>
      <c r="E8854" s="67"/>
      <c r="F8854" s="67"/>
      <c r="G8854" s="67"/>
      <c r="H8854" s="67"/>
      <c r="I8854" s="77"/>
    </row>
    <row r="8855" spans="2:9" customFormat="1" ht="24" customHeight="1">
      <c r="B8855" s="382" t="s">
        <v>4146</v>
      </c>
      <c r="C8855" s="383" t="s">
        <v>7</v>
      </c>
      <c r="D8855" s="377" t="s">
        <v>95</v>
      </c>
      <c r="E8855" s="377" t="s">
        <v>8</v>
      </c>
      <c r="F8855" s="511" t="s">
        <v>99</v>
      </c>
      <c r="G8855" s="511"/>
      <c r="H8855" s="384" t="s">
        <v>96</v>
      </c>
      <c r="I8855" s="385" t="s">
        <v>97</v>
      </c>
    </row>
    <row r="8856" spans="2:9" customFormat="1" ht="24" customHeight="1">
      <c r="B8856" s="71" t="s">
        <v>100</v>
      </c>
      <c r="C8856" s="61" t="s">
        <v>873</v>
      </c>
      <c r="D8856" s="378" t="s">
        <v>44</v>
      </c>
      <c r="E8856" s="378" t="s">
        <v>874</v>
      </c>
      <c r="F8856" s="512" t="s">
        <v>230</v>
      </c>
      <c r="G8856" s="512"/>
      <c r="H8856" s="62" t="s">
        <v>45</v>
      </c>
      <c r="I8856" s="572">
        <v>1</v>
      </c>
    </row>
    <row r="8857" spans="2:9" customFormat="1" ht="26.1" customHeight="1">
      <c r="B8857" s="78" t="s">
        <v>106</v>
      </c>
      <c r="C8857" s="68" t="s">
        <v>2349</v>
      </c>
      <c r="D8857" s="375" t="s">
        <v>5</v>
      </c>
      <c r="E8857" s="375" t="s">
        <v>109</v>
      </c>
      <c r="F8857" s="510" t="s">
        <v>108</v>
      </c>
      <c r="G8857" s="510"/>
      <c r="H8857" s="69" t="s">
        <v>46</v>
      </c>
      <c r="I8857" s="573">
        <v>0.23499999999999999</v>
      </c>
    </row>
    <row r="8858" spans="2:9" customFormat="1" ht="24" customHeight="1">
      <c r="B8858" s="78" t="s">
        <v>106</v>
      </c>
      <c r="C8858" s="68" t="s">
        <v>151</v>
      </c>
      <c r="D8858" s="375" t="s">
        <v>5</v>
      </c>
      <c r="E8858" s="375" t="s">
        <v>107</v>
      </c>
      <c r="F8858" s="510" t="s">
        <v>108</v>
      </c>
      <c r="G8858" s="510"/>
      <c r="H8858" s="69" t="s">
        <v>46</v>
      </c>
      <c r="I8858" s="573">
        <v>0.23499999999999999</v>
      </c>
    </row>
    <row r="8859" spans="2:9" customFormat="1" ht="24" customHeight="1">
      <c r="B8859" s="72" t="s">
        <v>101</v>
      </c>
      <c r="C8859" s="63" t="s">
        <v>2979</v>
      </c>
      <c r="D8859" s="376" t="s">
        <v>44</v>
      </c>
      <c r="E8859" s="376" t="s">
        <v>2123</v>
      </c>
      <c r="F8859" s="509" t="s">
        <v>60</v>
      </c>
      <c r="G8859" s="509"/>
      <c r="H8859" s="64" t="s">
        <v>45</v>
      </c>
      <c r="I8859" s="577">
        <v>1</v>
      </c>
    </row>
    <row r="8860" spans="2:9" customFormat="1" ht="24" customHeight="1">
      <c r="B8860" s="74"/>
      <c r="C8860" s="574"/>
      <c r="D8860" s="574"/>
      <c r="E8860" s="574"/>
      <c r="F8860" s="574" t="s">
        <v>102</v>
      </c>
      <c r="G8860" s="575">
        <v>7.95</v>
      </c>
      <c r="H8860" s="574" t="s">
        <v>103</v>
      </c>
      <c r="I8860" s="75">
        <v>0</v>
      </c>
    </row>
    <row r="8861" spans="2:9" customFormat="1" ht="26.1" customHeight="1" thickBot="1">
      <c r="B8861" s="74"/>
      <c r="C8861" s="574"/>
      <c r="D8861" s="574"/>
      <c r="E8861" s="574"/>
      <c r="F8861" s="574" t="s">
        <v>104</v>
      </c>
      <c r="G8861" s="575">
        <v>6.62</v>
      </c>
      <c r="H8861" s="574"/>
      <c r="I8861" s="576" t="s">
        <v>105</v>
      </c>
    </row>
    <row r="8862" spans="2:9" customFormat="1" ht="26.1" customHeight="1" thickTop="1">
      <c r="B8862" s="76"/>
      <c r="C8862" s="67"/>
      <c r="D8862" s="67"/>
      <c r="E8862" s="67"/>
      <c r="F8862" s="67"/>
      <c r="G8862" s="67"/>
      <c r="H8862" s="67"/>
      <c r="I8862" s="77"/>
    </row>
    <row r="8863" spans="2:9" customFormat="1" ht="26.1" customHeight="1">
      <c r="B8863" s="382" t="s">
        <v>6055</v>
      </c>
      <c r="C8863" s="383" t="s">
        <v>7</v>
      </c>
      <c r="D8863" s="377" t="s">
        <v>95</v>
      </c>
      <c r="E8863" s="377" t="s">
        <v>8</v>
      </c>
      <c r="F8863" s="511" t="s">
        <v>99</v>
      </c>
      <c r="G8863" s="511"/>
      <c r="H8863" s="384" t="s">
        <v>96</v>
      </c>
      <c r="I8863" s="385" t="s">
        <v>97</v>
      </c>
    </row>
    <row r="8864" spans="2:9" customFormat="1" ht="25.5">
      <c r="B8864" s="71" t="s">
        <v>100</v>
      </c>
      <c r="C8864" s="61" t="s">
        <v>876</v>
      </c>
      <c r="D8864" s="378" t="s">
        <v>44</v>
      </c>
      <c r="E8864" s="378" t="s">
        <v>877</v>
      </c>
      <c r="F8864" s="512" t="s">
        <v>230</v>
      </c>
      <c r="G8864" s="512"/>
      <c r="H8864" s="62" t="s">
        <v>45</v>
      </c>
      <c r="I8864" s="572">
        <v>1</v>
      </c>
    </row>
    <row r="8865" spans="2:9" customFormat="1" ht="25.5">
      <c r="B8865" s="78" t="s">
        <v>106</v>
      </c>
      <c r="C8865" s="68" t="s">
        <v>2349</v>
      </c>
      <c r="D8865" s="375" t="s">
        <v>5</v>
      </c>
      <c r="E8865" s="375" t="s">
        <v>109</v>
      </c>
      <c r="F8865" s="510" t="s">
        <v>108</v>
      </c>
      <c r="G8865" s="510"/>
      <c r="H8865" s="69" t="s">
        <v>46</v>
      </c>
      <c r="I8865" s="573">
        <v>0.6</v>
      </c>
    </row>
    <row r="8866" spans="2:9" customFormat="1" ht="0.95" customHeight="1">
      <c r="B8866" s="78" t="s">
        <v>106</v>
      </c>
      <c r="C8866" s="68" t="s">
        <v>151</v>
      </c>
      <c r="D8866" s="375" t="s">
        <v>5</v>
      </c>
      <c r="E8866" s="375" t="s">
        <v>107</v>
      </c>
      <c r="F8866" s="510" t="s">
        <v>108</v>
      </c>
      <c r="G8866" s="510"/>
      <c r="H8866" s="69" t="s">
        <v>46</v>
      </c>
      <c r="I8866" s="573">
        <v>0.6</v>
      </c>
    </row>
    <row r="8867" spans="2:9" customFormat="1" ht="18" customHeight="1">
      <c r="B8867" s="72" t="s">
        <v>101</v>
      </c>
      <c r="C8867" s="63" t="s">
        <v>2980</v>
      </c>
      <c r="D8867" s="376" t="s">
        <v>44</v>
      </c>
      <c r="E8867" s="376" t="s">
        <v>2981</v>
      </c>
      <c r="F8867" s="509" t="s">
        <v>60</v>
      </c>
      <c r="G8867" s="509"/>
      <c r="H8867" s="64" t="s">
        <v>45</v>
      </c>
      <c r="I8867" s="577">
        <v>1</v>
      </c>
    </row>
    <row r="8868" spans="2:9" customFormat="1" ht="26.1" customHeight="1">
      <c r="B8868" s="74"/>
      <c r="C8868" s="574"/>
      <c r="D8868" s="574"/>
      <c r="E8868" s="574"/>
      <c r="F8868" s="574" t="s">
        <v>102</v>
      </c>
      <c r="G8868" s="575">
        <v>20.309999999999999</v>
      </c>
      <c r="H8868" s="574" t="s">
        <v>103</v>
      </c>
      <c r="I8868" s="75">
        <v>0</v>
      </c>
    </row>
    <row r="8869" spans="2:9" customFormat="1" ht="24" customHeight="1" thickBot="1">
      <c r="B8869" s="74"/>
      <c r="C8869" s="574"/>
      <c r="D8869" s="574"/>
      <c r="E8869" s="574"/>
      <c r="F8869" s="574" t="s">
        <v>104</v>
      </c>
      <c r="G8869" s="575">
        <v>24.01</v>
      </c>
      <c r="H8869" s="574"/>
      <c r="I8869" s="576" t="s">
        <v>105</v>
      </c>
    </row>
    <row r="8870" spans="2:9" customFormat="1" ht="26.1" customHeight="1" thickTop="1">
      <c r="B8870" s="76"/>
      <c r="C8870" s="67"/>
      <c r="D8870" s="67"/>
      <c r="E8870" s="67"/>
      <c r="F8870" s="67"/>
      <c r="G8870" s="67"/>
      <c r="H8870" s="67"/>
      <c r="I8870" s="77"/>
    </row>
    <row r="8871" spans="2:9" customFormat="1" ht="24" customHeight="1">
      <c r="B8871" s="382" t="s">
        <v>6056</v>
      </c>
      <c r="C8871" s="383" t="s">
        <v>7</v>
      </c>
      <c r="D8871" s="377" t="s">
        <v>95</v>
      </c>
      <c r="E8871" s="377" t="s">
        <v>8</v>
      </c>
      <c r="F8871" s="511" t="s">
        <v>99</v>
      </c>
      <c r="G8871" s="511"/>
      <c r="H8871" s="384" t="s">
        <v>96</v>
      </c>
      <c r="I8871" s="385" t="s">
        <v>97</v>
      </c>
    </row>
    <row r="8872" spans="2:9" customFormat="1" ht="24" customHeight="1">
      <c r="B8872" s="71" t="s">
        <v>100</v>
      </c>
      <c r="C8872" s="61" t="s">
        <v>879</v>
      </c>
      <c r="D8872" s="378" t="s">
        <v>44</v>
      </c>
      <c r="E8872" s="378" t="s">
        <v>880</v>
      </c>
      <c r="F8872" s="512" t="s">
        <v>230</v>
      </c>
      <c r="G8872" s="512"/>
      <c r="H8872" s="62" t="s">
        <v>45</v>
      </c>
      <c r="I8872" s="572">
        <v>1</v>
      </c>
    </row>
    <row r="8873" spans="2:9" customFormat="1" ht="24" customHeight="1">
      <c r="B8873" s="78" t="s">
        <v>106</v>
      </c>
      <c r="C8873" s="68" t="s">
        <v>2349</v>
      </c>
      <c r="D8873" s="375" t="s">
        <v>5</v>
      </c>
      <c r="E8873" s="375" t="s">
        <v>109</v>
      </c>
      <c r="F8873" s="510" t="s">
        <v>108</v>
      </c>
      <c r="G8873" s="510"/>
      <c r="H8873" s="69" t="s">
        <v>46</v>
      </c>
      <c r="I8873" s="573">
        <v>0.6</v>
      </c>
    </row>
    <row r="8874" spans="2:9" customFormat="1" ht="39" customHeight="1">
      <c r="B8874" s="78" t="s">
        <v>106</v>
      </c>
      <c r="C8874" s="68" t="s">
        <v>151</v>
      </c>
      <c r="D8874" s="375" t="s">
        <v>5</v>
      </c>
      <c r="E8874" s="375" t="s">
        <v>107</v>
      </c>
      <c r="F8874" s="510" t="s">
        <v>108</v>
      </c>
      <c r="G8874" s="510"/>
      <c r="H8874" s="69" t="s">
        <v>46</v>
      </c>
      <c r="I8874" s="573">
        <v>0.6</v>
      </c>
    </row>
    <row r="8875" spans="2:9" customFormat="1" ht="26.1" customHeight="1">
      <c r="B8875" s="72" t="s">
        <v>101</v>
      </c>
      <c r="C8875" s="63" t="s">
        <v>2982</v>
      </c>
      <c r="D8875" s="376" t="s">
        <v>44</v>
      </c>
      <c r="E8875" s="376" t="s">
        <v>2983</v>
      </c>
      <c r="F8875" s="509" t="s">
        <v>60</v>
      </c>
      <c r="G8875" s="509"/>
      <c r="H8875" s="64" t="s">
        <v>45</v>
      </c>
      <c r="I8875" s="577">
        <v>1</v>
      </c>
    </row>
    <row r="8876" spans="2:9" customFormat="1" ht="26.1" customHeight="1">
      <c r="B8876" s="74"/>
      <c r="C8876" s="574"/>
      <c r="D8876" s="574"/>
      <c r="E8876" s="574"/>
      <c r="F8876" s="574" t="s">
        <v>102</v>
      </c>
      <c r="G8876" s="575">
        <v>20.309999999999999</v>
      </c>
      <c r="H8876" s="574" t="s">
        <v>103</v>
      </c>
      <c r="I8876" s="75">
        <v>0</v>
      </c>
    </row>
    <row r="8877" spans="2:9" customFormat="1" ht="25.5" customHeight="1" thickBot="1">
      <c r="B8877" s="74"/>
      <c r="C8877" s="574"/>
      <c r="D8877" s="574"/>
      <c r="E8877" s="574"/>
      <c r="F8877" s="574" t="s">
        <v>104</v>
      </c>
      <c r="G8877" s="575">
        <v>20.87</v>
      </c>
      <c r="H8877" s="574"/>
      <c r="I8877" s="576" t="s">
        <v>105</v>
      </c>
    </row>
    <row r="8878" spans="2:9" customFormat="1" ht="15.75" thickTop="1">
      <c r="B8878" s="76"/>
      <c r="C8878" s="67"/>
      <c r="D8878" s="67"/>
      <c r="E8878" s="67"/>
      <c r="F8878" s="67"/>
      <c r="G8878" s="67"/>
      <c r="H8878" s="67"/>
      <c r="I8878" s="77"/>
    </row>
    <row r="8879" spans="2:9" customFormat="1" ht="0.95" customHeight="1">
      <c r="B8879" s="382" t="s">
        <v>4148</v>
      </c>
      <c r="C8879" s="383" t="s">
        <v>7</v>
      </c>
      <c r="D8879" s="377" t="s">
        <v>95</v>
      </c>
      <c r="E8879" s="377" t="s">
        <v>8</v>
      </c>
      <c r="F8879" s="511" t="s">
        <v>99</v>
      </c>
      <c r="G8879" s="511"/>
      <c r="H8879" s="384" t="s">
        <v>96</v>
      </c>
      <c r="I8879" s="385" t="s">
        <v>97</v>
      </c>
    </row>
    <row r="8880" spans="2:9" customFormat="1" ht="18" customHeight="1">
      <c r="B8880" s="71" t="s">
        <v>100</v>
      </c>
      <c r="C8880" s="61" t="s">
        <v>884</v>
      </c>
      <c r="D8880" s="378" t="s">
        <v>358</v>
      </c>
      <c r="E8880" s="378" t="s">
        <v>885</v>
      </c>
      <c r="F8880" s="512" t="s">
        <v>2457</v>
      </c>
      <c r="G8880" s="512"/>
      <c r="H8880" s="62" t="s">
        <v>12</v>
      </c>
      <c r="I8880" s="572">
        <v>1</v>
      </c>
    </row>
    <row r="8881" spans="2:9" customFormat="1" ht="26.1" customHeight="1">
      <c r="B8881" s="78" t="s">
        <v>106</v>
      </c>
      <c r="C8881" s="68" t="s">
        <v>2349</v>
      </c>
      <c r="D8881" s="375" t="s">
        <v>5</v>
      </c>
      <c r="E8881" s="375" t="s">
        <v>109</v>
      </c>
      <c r="F8881" s="510" t="s">
        <v>108</v>
      </c>
      <c r="G8881" s="510"/>
      <c r="H8881" s="69" t="s">
        <v>46</v>
      </c>
      <c r="I8881" s="573">
        <v>2.665</v>
      </c>
    </row>
    <row r="8882" spans="2:9" customFormat="1" ht="26.1" customHeight="1">
      <c r="B8882" s="72" t="s">
        <v>101</v>
      </c>
      <c r="C8882" s="63" t="s">
        <v>2984</v>
      </c>
      <c r="D8882" s="376" t="s">
        <v>358</v>
      </c>
      <c r="E8882" s="376" t="s">
        <v>2985</v>
      </c>
      <c r="F8882" s="509" t="s">
        <v>60</v>
      </c>
      <c r="G8882" s="509"/>
      <c r="H8882" s="64" t="s">
        <v>12</v>
      </c>
      <c r="I8882" s="577">
        <v>1</v>
      </c>
    </row>
    <row r="8883" spans="2:9" customFormat="1" ht="24" customHeight="1">
      <c r="B8883" s="74"/>
      <c r="C8883" s="574"/>
      <c r="D8883" s="574"/>
      <c r="E8883" s="574"/>
      <c r="F8883" s="574" t="s">
        <v>102</v>
      </c>
      <c r="G8883" s="575">
        <v>54.57</v>
      </c>
      <c r="H8883" s="574" t="s">
        <v>103</v>
      </c>
      <c r="I8883" s="75">
        <v>0</v>
      </c>
    </row>
    <row r="8884" spans="2:9" customFormat="1" ht="24" customHeight="1" thickBot="1">
      <c r="B8884" s="74"/>
      <c r="C8884" s="574"/>
      <c r="D8884" s="574"/>
      <c r="E8884" s="574"/>
      <c r="F8884" s="574" t="s">
        <v>104</v>
      </c>
      <c r="G8884" s="575">
        <v>44.29</v>
      </c>
      <c r="H8884" s="574"/>
      <c r="I8884" s="576" t="s">
        <v>105</v>
      </c>
    </row>
    <row r="8885" spans="2:9" customFormat="1" ht="26.1" customHeight="1" thickTop="1">
      <c r="B8885" s="76"/>
      <c r="C8885" s="67"/>
      <c r="D8885" s="67"/>
      <c r="E8885" s="67"/>
      <c r="F8885" s="67"/>
      <c r="G8885" s="67"/>
      <c r="H8885" s="67"/>
      <c r="I8885" s="77"/>
    </row>
    <row r="8886" spans="2:9" customFormat="1" ht="24" customHeight="1">
      <c r="B8886" s="382" t="s">
        <v>4151</v>
      </c>
      <c r="C8886" s="383" t="s">
        <v>7</v>
      </c>
      <c r="D8886" s="377" t="s">
        <v>95</v>
      </c>
      <c r="E8886" s="377" t="s">
        <v>8</v>
      </c>
      <c r="F8886" s="511" t="s">
        <v>99</v>
      </c>
      <c r="G8886" s="511"/>
      <c r="H8886" s="384" t="s">
        <v>96</v>
      </c>
      <c r="I8886" s="385" t="s">
        <v>97</v>
      </c>
    </row>
    <row r="8887" spans="2:9" customFormat="1" ht="26.1" customHeight="1">
      <c r="B8887" s="71" t="s">
        <v>100</v>
      </c>
      <c r="C8887" s="61" t="s">
        <v>6057</v>
      </c>
      <c r="D8887" s="378" t="s">
        <v>44</v>
      </c>
      <c r="E8887" s="378" t="s">
        <v>6058</v>
      </c>
      <c r="F8887" s="512" t="s">
        <v>2348</v>
      </c>
      <c r="G8887" s="512"/>
      <c r="H8887" s="62" t="s">
        <v>47</v>
      </c>
      <c r="I8887" s="572">
        <v>1</v>
      </c>
    </row>
    <row r="8888" spans="2:9" customFormat="1" ht="24" customHeight="1">
      <c r="B8888" s="78" t="s">
        <v>106</v>
      </c>
      <c r="C8888" s="68" t="s">
        <v>2349</v>
      </c>
      <c r="D8888" s="375" t="s">
        <v>5</v>
      </c>
      <c r="E8888" s="375" t="s">
        <v>109</v>
      </c>
      <c r="F8888" s="510" t="s">
        <v>108</v>
      </c>
      <c r="G8888" s="510"/>
      <c r="H8888" s="69" t="s">
        <v>46</v>
      </c>
      <c r="I8888" s="573">
        <v>0.86274510000000004</v>
      </c>
    </row>
    <row r="8889" spans="2:9" customFormat="1" ht="24" customHeight="1">
      <c r="B8889" s="78" t="s">
        <v>106</v>
      </c>
      <c r="C8889" s="68" t="s">
        <v>151</v>
      </c>
      <c r="D8889" s="375" t="s">
        <v>5</v>
      </c>
      <c r="E8889" s="375" t="s">
        <v>107</v>
      </c>
      <c r="F8889" s="510" t="s">
        <v>108</v>
      </c>
      <c r="G8889" s="510"/>
      <c r="H8889" s="69" t="s">
        <v>46</v>
      </c>
      <c r="I8889" s="573">
        <v>0.43137249999999999</v>
      </c>
    </row>
    <row r="8890" spans="2:9" customFormat="1" ht="15">
      <c r="B8890" s="72" t="s">
        <v>101</v>
      </c>
      <c r="C8890" s="63" t="s">
        <v>2435</v>
      </c>
      <c r="D8890" s="376" t="s">
        <v>5</v>
      </c>
      <c r="E8890" s="376" t="s">
        <v>2436</v>
      </c>
      <c r="F8890" s="509" t="s">
        <v>60</v>
      </c>
      <c r="G8890" s="509"/>
      <c r="H8890" s="64" t="s">
        <v>13</v>
      </c>
      <c r="I8890" s="577">
        <v>4.5</v>
      </c>
    </row>
    <row r="8891" spans="2:9" customFormat="1" ht="25.5">
      <c r="B8891" s="72" t="s">
        <v>101</v>
      </c>
      <c r="C8891" s="63" t="s">
        <v>6176</v>
      </c>
      <c r="D8891" s="376" t="s">
        <v>44</v>
      </c>
      <c r="E8891" s="376" t="s">
        <v>6177</v>
      </c>
      <c r="F8891" s="509" t="s">
        <v>60</v>
      </c>
      <c r="G8891" s="509"/>
      <c r="H8891" s="64" t="s">
        <v>47</v>
      </c>
      <c r="I8891" s="577">
        <v>1.05</v>
      </c>
    </row>
    <row r="8892" spans="2:9" customFormat="1" ht="0.95" customHeight="1">
      <c r="B8892" s="74"/>
      <c r="C8892" s="574"/>
      <c r="D8892" s="574"/>
      <c r="E8892" s="574"/>
      <c r="F8892" s="574" t="s">
        <v>102</v>
      </c>
      <c r="G8892" s="575">
        <v>23.43</v>
      </c>
      <c r="H8892" s="574" t="s">
        <v>103</v>
      </c>
      <c r="I8892" s="75">
        <v>0</v>
      </c>
    </row>
    <row r="8893" spans="2:9" customFormat="1" ht="18" customHeight="1" thickBot="1">
      <c r="B8893" s="74"/>
      <c r="C8893" s="574"/>
      <c r="D8893" s="574"/>
      <c r="E8893" s="574"/>
      <c r="F8893" s="574" t="s">
        <v>104</v>
      </c>
      <c r="G8893" s="575">
        <v>24.34</v>
      </c>
      <c r="H8893" s="574"/>
      <c r="I8893" s="576" t="s">
        <v>105</v>
      </c>
    </row>
    <row r="8894" spans="2:9" customFormat="1" ht="26.1" customHeight="1" thickTop="1">
      <c r="B8894" s="76"/>
      <c r="C8894" s="67"/>
      <c r="D8894" s="67"/>
      <c r="E8894" s="67"/>
      <c r="F8894" s="67"/>
      <c r="G8894" s="67"/>
      <c r="H8894" s="67"/>
      <c r="I8894" s="77"/>
    </row>
    <row r="8895" spans="2:9" customFormat="1" ht="24" customHeight="1">
      <c r="B8895" s="382" t="s">
        <v>6059</v>
      </c>
      <c r="C8895" s="383" t="s">
        <v>7</v>
      </c>
      <c r="D8895" s="377" t="s">
        <v>95</v>
      </c>
      <c r="E8895" s="377" t="s">
        <v>8</v>
      </c>
      <c r="F8895" s="511" t="s">
        <v>99</v>
      </c>
      <c r="G8895" s="511"/>
      <c r="H8895" s="384" t="s">
        <v>96</v>
      </c>
      <c r="I8895" s="385" t="s">
        <v>97</v>
      </c>
    </row>
    <row r="8896" spans="2:9" customFormat="1" ht="26.1" customHeight="1">
      <c r="B8896" s="71" t="s">
        <v>100</v>
      </c>
      <c r="C8896" s="61" t="s">
        <v>6060</v>
      </c>
      <c r="D8896" s="378" t="s">
        <v>44</v>
      </c>
      <c r="E8896" s="378" t="s">
        <v>6061</v>
      </c>
      <c r="F8896" s="512" t="s">
        <v>2348</v>
      </c>
      <c r="G8896" s="512"/>
      <c r="H8896" s="62" t="s">
        <v>47</v>
      </c>
      <c r="I8896" s="572">
        <v>1</v>
      </c>
    </row>
    <row r="8897" spans="2:9" customFormat="1" ht="24" customHeight="1">
      <c r="B8897" s="78" t="s">
        <v>106</v>
      </c>
      <c r="C8897" s="68" t="s">
        <v>2349</v>
      </c>
      <c r="D8897" s="375" t="s">
        <v>5</v>
      </c>
      <c r="E8897" s="375" t="s">
        <v>109</v>
      </c>
      <c r="F8897" s="510" t="s">
        <v>108</v>
      </c>
      <c r="G8897" s="510"/>
      <c r="H8897" s="69" t="s">
        <v>46</v>
      </c>
      <c r="I8897" s="573">
        <v>0.86274510000000004</v>
      </c>
    </row>
    <row r="8898" spans="2:9" customFormat="1" ht="24" customHeight="1">
      <c r="B8898" s="78" t="s">
        <v>106</v>
      </c>
      <c r="C8898" s="68" t="s">
        <v>151</v>
      </c>
      <c r="D8898" s="375" t="s">
        <v>5</v>
      </c>
      <c r="E8898" s="375" t="s">
        <v>107</v>
      </c>
      <c r="F8898" s="510" t="s">
        <v>108</v>
      </c>
      <c r="G8898" s="510"/>
      <c r="H8898" s="69" t="s">
        <v>46</v>
      </c>
      <c r="I8898" s="573">
        <v>0.43137249999999999</v>
      </c>
    </row>
    <row r="8899" spans="2:9" customFormat="1" ht="24" customHeight="1">
      <c r="B8899" s="72" t="s">
        <v>101</v>
      </c>
      <c r="C8899" s="63" t="s">
        <v>2435</v>
      </c>
      <c r="D8899" s="376" t="s">
        <v>5</v>
      </c>
      <c r="E8899" s="376" t="s">
        <v>2436</v>
      </c>
      <c r="F8899" s="509" t="s">
        <v>60</v>
      </c>
      <c r="G8899" s="509"/>
      <c r="H8899" s="64" t="s">
        <v>13</v>
      </c>
      <c r="I8899" s="577">
        <v>4.5</v>
      </c>
    </row>
    <row r="8900" spans="2:9" customFormat="1" ht="26.1" customHeight="1">
      <c r="B8900" s="72" t="s">
        <v>101</v>
      </c>
      <c r="C8900" s="63" t="s">
        <v>6156</v>
      </c>
      <c r="D8900" s="376" t="s">
        <v>44</v>
      </c>
      <c r="E8900" s="376" t="s">
        <v>6157</v>
      </c>
      <c r="F8900" s="509" t="s">
        <v>60</v>
      </c>
      <c r="G8900" s="509"/>
      <c r="H8900" s="64" t="s">
        <v>47</v>
      </c>
      <c r="I8900" s="577">
        <v>1.05</v>
      </c>
    </row>
    <row r="8901" spans="2:9" customFormat="1" ht="26.1" customHeight="1">
      <c r="B8901" s="74"/>
      <c r="C8901" s="574"/>
      <c r="D8901" s="574"/>
      <c r="E8901" s="574"/>
      <c r="F8901" s="574" t="s">
        <v>102</v>
      </c>
      <c r="G8901" s="575">
        <v>23.43</v>
      </c>
      <c r="H8901" s="574" t="s">
        <v>103</v>
      </c>
      <c r="I8901" s="75">
        <v>0</v>
      </c>
    </row>
    <row r="8902" spans="2:9" customFormat="1" ht="26.1" customHeight="1" thickBot="1">
      <c r="B8902" s="74"/>
      <c r="C8902" s="574"/>
      <c r="D8902" s="574"/>
      <c r="E8902" s="574"/>
      <c r="F8902" s="574" t="s">
        <v>104</v>
      </c>
      <c r="G8902" s="575">
        <v>24.34</v>
      </c>
      <c r="H8902" s="574"/>
      <c r="I8902" s="576" t="s">
        <v>105</v>
      </c>
    </row>
    <row r="8903" spans="2:9" customFormat="1" ht="15.75" thickTop="1">
      <c r="B8903" s="76"/>
      <c r="C8903" s="67"/>
      <c r="D8903" s="67"/>
      <c r="E8903" s="67"/>
      <c r="F8903" s="67"/>
      <c r="G8903" s="67"/>
      <c r="H8903" s="67"/>
      <c r="I8903" s="77"/>
    </row>
    <row r="8904" spans="2:9" customFormat="1" ht="15">
      <c r="B8904" s="382" t="s">
        <v>4258</v>
      </c>
      <c r="C8904" s="383" t="s">
        <v>7</v>
      </c>
      <c r="D8904" s="377" t="s">
        <v>95</v>
      </c>
      <c r="E8904" s="377" t="s">
        <v>8</v>
      </c>
      <c r="F8904" s="511" t="s">
        <v>99</v>
      </c>
      <c r="G8904" s="511"/>
      <c r="H8904" s="384" t="s">
        <v>96</v>
      </c>
      <c r="I8904" s="385" t="s">
        <v>97</v>
      </c>
    </row>
    <row r="8905" spans="2:9" customFormat="1" ht="0.95" customHeight="1">
      <c r="B8905" s="71" t="s">
        <v>100</v>
      </c>
      <c r="C8905" s="61" t="s">
        <v>570</v>
      </c>
      <c r="D8905" s="378" t="s">
        <v>5</v>
      </c>
      <c r="E8905" s="378" t="s">
        <v>571</v>
      </c>
      <c r="F8905" s="512" t="s">
        <v>2766</v>
      </c>
      <c r="G8905" s="512"/>
      <c r="H8905" s="62" t="s">
        <v>47</v>
      </c>
      <c r="I8905" s="572">
        <v>1</v>
      </c>
    </row>
    <row r="8906" spans="2:9" customFormat="1" ht="18" customHeight="1">
      <c r="B8906" s="78" t="s">
        <v>106</v>
      </c>
      <c r="C8906" s="68" t="s">
        <v>151</v>
      </c>
      <c r="D8906" s="375" t="s">
        <v>5</v>
      </c>
      <c r="E8906" s="375" t="s">
        <v>107</v>
      </c>
      <c r="F8906" s="510" t="s">
        <v>108</v>
      </c>
      <c r="G8906" s="510"/>
      <c r="H8906" s="69" t="s">
        <v>46</v>
      </c>
      <c r="I8906" s="573">
        <v>0.15640000000000001</v>
      </c>
    </row>
    <row r="8907" spans="2:9" customFormat="1" ht="26.1" customHeight="1">
      <c r="B8907" s="78" t="s">
        <v>106</v>
      </c>
      <c r="C8907" s="68" t="s">
        <v>2767</v>
      </c>
      <c r="D8907" s="375" t="s">
        <v>5</v>
      </c>
      <c r="E8907" s="375" t="s">
        <v>2768</v>
      </c>
      <c r="F8907" s="510" t="s">
        <v>108</v>
      </c>
      <c r="G8907" s="510"/>
      <c r="H8907" s="69" t="s">
        <v>46</v>
      </c>
      <c r="I8907" s="573">
        <v>3.9100000000000003E-2</v>
      </c>
    </row>
    <row r="8908" spans="2:9" customFormat="1" ht="24" customHeight="1">
      <c r="B8908" s="72" t="s">
        <v>101</v>
      </c>
      <c r="C8908" s="63" t="s">
        <v>2769</v>
      </c>
      <c r="D8908" s="376" t="s">
        <v>5</v>
      </c>
      <c r="E8908" s="376" t="s">
        <v>2770</v>
      </c>
      <c r="F8908" s="509" t="s">
        <v>60</v>
      </c>
      <c r="G8908" s="509"/>
      <c r="H8908" s="64" t="s">
        <v>47</v>
      </c>
      <c r="I8908" s="577">
        <v>1</v>
      </c>
    </row>
    <row r="8909" spans="2:9" customFormat="1" ht="26.1" customHeight="1">
      <c r="B8909" s="74"/>
      <c r="C8909" s="574"/>
      <c r="D8909" s="574"/>
      <c r="E8909" s="574"/>
      <c r="F8909" s="574" t="s">
        <v>102</v>
      </c>
      <c r="G8909" s="575">
        <v>2.65</v>
      </c>
      <c r="H8909" s="574" t="s">
        <v>103</v>
      </c>
      <c r="I8909" s="75">
        <v>0</v>
      </c>
    </row>
    <row r="8910" spans="2:9" customFormat="1" ht="24" customHeight="1" thickBot="1">
      <c r="B8910" s="74"/>
      <c r="C8910" s="574"/>
      <c r="D8910" s="574"/>
      <c r="E8910" s="574"/>
      <c r="F8910" s="574" t="s">
        <v>104</v>
      </c>
      <c r="G8910" s="575">
        <v>4.05</v>
      </c>
      <c r="H8910" s="574"/>
      <c r="I8910" s="576" t="s">
        <v>105</v>
      </c>
    </row>
    <row r="8911" spans="2:9" customFormat="1" ht="24" customHeight="1" thickTop="1">
      <c r="B8911" s="76"/>
      <c r="C8911" s="67"/>
      <c r="D8911" s="67"/>
      <c r="E8911" s="67"/>
      <c r="F8911" s="67"/>
      <c r="G8911" s="67"/>
      <c r="H8911" s="67"/>
      <c r="I8911" s="77"/>
    </row>
    <row r="8912" spans="2:9" customFormat="1" ht="24" customHeight="1">
      <c r="B8912" s="382" t="s">
        <v>4347</v>
      </c>
      <c r="C8912" s="383" t="s">
        <v>7</v>
      </c>
      <c r="D8912" s="377" t="s">
        <v>95</v>
      </c>
      <c r="E8912" s="377" t="s">
        <v>8</v>
      </c>
      <c r="F8912" s="511" t="s">
        <v>99</v>
      </c>
      <c r="G8912" s="511"/>
      <c r="H8912" s="384" t="s">
        <v>96</v>
      </c>
      <c r="I8912" s="385" t="s">
        <v>97</v>
      </c>
    </row>
    <row r="8913" spans="2:9" customFormat="1" ht="26.1" customHeight="1">
      <c r="B8913" s="71" t="s">
        <v>100</v>
      </c>
      <c r="C8913" s="61" t="s">
        <v>573</v>
      </c>
      <c r="D8913" s="378" t="s">
        <v>44</v>
      </c>
      <c r="E8913" s="378" t="s">
        <v>574</v>
      </c>
      <c r="F8913" s="512" t="s">
        <v>2771</v>
      </c>
      <c r="G8913" s="512"/>
      <c r="H8913" s="62" t="s">
        <v>47</v>
      </c>
      <c r="I8913" s="572">
        <v>1</v>
      </c>
    </row>
    <row r="8914" spans="2:9" customFormat="1" ht="26.1" customHeight="1">
      <c r="B8914" s="78" t="s">
        <v>106</v>
      </c>
      <c r="C8914" s="68" t="s">
        <v>151</v>
      </c>
      <c r="D8914" s="375" t="s">
        <v>5</v>
      </c>
      <c r="E8914" s="375" t="s">
        <v>107</v>
      </c>
      <c r="F8914" s="510" t="s">
        <v>108</v>
      </c>
      <c r="G8914" s="510"/>
      <c r="H8914" s="69" t="s">
        <v>46</v>
      </c>
      <c r="I8914" s="573">
        <v>2.5</v>
      </c>
    </row>
    <row r="8915" spans="2:9" customFormat="1" ht="26.1" customHeight="1">
      <c r="B8915" s="78" t="s">
        <v>106</v>
      </c>
      <c r="C8915" s="68" t="s">
        <v>2349</v>
      </c>
      <c r="D8915" s="375" t="s">
        <v>5</v>
      </c>
      <c r="E8915" s="375" t="s">
        <v>109</v>
      </c>
      <c r="F8915" s="510" t="s">
        <v>108</v>
      </c>
      <c r="G8915" s="510"/>
      <c r="H8915" s="69" t="s">
        <v>46</v>
      </c>
      <c r="I8915" s="573">
        <v>0.5</v>
      </c>
    </row>
    <row r="8916" spans="2:9" customFormat="1" ht="25.5" customHeight="1">
      <c r="B8916" s="72" t="s">
        <v>101</v>
      </c>
      <c r="C8916" s="63" t="s">
        <v>2772</v>
      </c>
      <c r="D8916" s="376" t="s">
        <v>44</v>
      </c>
      <c r="E8916" s="376" t="s">
        <v>2773</v>
      </c>
      <c r="F8916" s="509" t="s">
        <v>60</v>
      </c>
      <c r="G8916" s="509"/>
      <c r="H8916" s="64" t="s">
        <v>13</v>
      </c>
      <c r="I8916" s="577">
        <v>60</v>
      </c>
    </row>
    <row r="8917" spans="2:9" customFormat="1" ht="25.5" customHeight="1">
      <c r="B8917" s="74"/>
      <c r="C8917" s="574"/>
      <c r="D8917" s="574"/>
      <c r="E8917" s="574"/>
      <c r="F8917" s="574" t="s">
        <v>102</v>
      </c>
      <c r="G8917" s="575">
        <v>43.71</v>
      </c>
      <c r="H8917" s="574" t="s">
        <v>103</v>
      </c>
      <c r="I8917" s="75">
        <v>0</v>
      </c>
    </row>
    <row r="8918" spans="2:9" customFormat="1" ht="0.95" customHeight="1" thickBot="1">
      <c r="B8918" s="74"/>
      <c r="C8918" s="574"/>
      <c r="D8918" s="574"/>
      <c r="E8918" s="574"/>
      <c r="F8918" s="574" t="s">
        <v>104</v>
      </c>
      <c r="G8918" s="575">
        <v>39.03</v>
      </c>
      <c r="H8918" s="574"/>
      <c r="I8918" s="576" t="s">
        <v>105</v>
      </c>
    </row>
    <row r="8919" spans="2:9" customFormat="1" ht="18" customHeight="1" thickTop="1">
      <c r="B8919" s="76"/>
      <c r="C8919" s="67"/>
      <c r="D8919" s="67"/>
      <c r="E8919" s="67"/>
      <c r="F8919" s="67"/>
      <c r="G8919" s="67"/>
      <c r="H8919" s="67"/>
      <c r="I8919" s="77"/>
    </row>
    <row r="8920" spans="2:9" customFormat="1" ht="24" customHeight="1">
      <c r="B8920" s="382" t="s">
        <v>6062</v>
      </c>
      <c r="C8920" s="383" t="s">
        <v>7</v>
      </c>
      <c r="D8920" s="377" t="s">
        <v>95</v>
      </c>
      <c r="E8920" s="377" t="s">
        <v>8</v>
      </c>
      <c r="F8920" s="511" t="s">
        <v>99</v>
      </c>
      <c r="G8920" s="511"/>
      <c r="H8920" s="384" t="s">
        <v>96</v>
      </c>
      <c r="I8920" s="385" t="s">
        <v>97</v>
      </c>
    </row>
    <row r="8921" spans="2:9" customFormat="1" ht="26.1" customHeight="1">
      <c r="B8921" s="71" t="s">
        <v>100</v>
      </c>
      <c r="C8921" s="61" t="s">
        <v>576</v>
      </c>
      <c r="D8921" s="378" t="s">
        <v>5</v>
      </c>
      <c r="E8921" s="378" t="s">
        <v>577</v>
      </c>
      <c r="F8921" s="512" t="s">
        <v>2766</v>
      </c>
      <c r="G8921" s="512"/>
      <c r="H8921" s="62" t="s">
        <v>47</v>
      </c>
      <c r="I8921" s="572">
        <v>1</v>
      </c>
    </row>
    <row r="8922" spans="2:9" customFormat="1" ht="24" customHeight="1">
      <c r="B8922" s="78" t="s">
        <v>106</v>
      </c>
      <c r="C8922" s="68" t="s">
        <v>151</v>
      </c>
      <c r="D8922" s="375" t="s">
        <v>5</v>
      </c>
      <c r="E8922" s="375" t="s">
        <v>107</v>
      </c>
      <c r="F8922" s="510" t="s">
        <v>108</v>
      </c>
      <c r="G8922" s="510"/>
      <c r="H8922" s="69" t="s">
        <v>46</v>
      </c>
      <c r="I8922" s="573">
        <v>0.21099999999999999</v>
      </c>
    </row>
    <row r="8923" spans="2:9" customFormat="1" ht="24" customHeight="1">
      <c r="B8923" s="78" t="s">
        <v>106</v>
      </c>
      <c r="C8923" s="68" t="s">
        <v>2767</v>
      </c>
      <c r="D8923" s="375" t="s">
        <v>5</v>
      </c>
      <c r="E8923" s="375" t="s">
        <v>2768</v>
      </c>
      <c r="F8923" s="510" t="s">
        <v>108</v>
      </c>
      <c r="G8923" s="510"/>
      <c r="H8923" s="69" t="s">
        <v>46</v>
      </c>
      <c r="I8923" s="573">
        <v>5.28E-2</v>
      </c>
    </row>
    <row r="8924" spans="2:9" customFormat="1" ht="26.1" customHeight="1">
      <c r="B8924" s="72" t="s">
        <v>101</v>
      </c>
      <c r="C8924" s="63" t="s">
        <v>2774</v>
      </c>
      <c r="D8924" s="376" t="s">
        <v>5</v>
      </c>
      <c r="E8924" s="376" t="s">
        <v>2775</v>
      </c>
      <c r="F8924" s="509" t="s">
        <v>60</v>
      </c>
      <c r="G8924" s="509"/>
      <c r="H8924" s="64" t="s">
        <v>45</v>
      </c>
      <c r="I8924" s="577">
        <v>25</v>
      </c>
    </row>
    <row r="8925" spans="2:9" customFormat="1" ht="24" customHeight="1">
      <c r="B8925" s="74"/>
      <c r="C8925" s="574"/>
      <c r="D8925" s="574"/>
      <c r="E8925" s="574"/>
      <c r="F8925" s="574" t="s">
        <v>102</v>
      </c>
      <c r="G8925" s="575">
        <v>3.58</v>
      </c>
      <c r="H8925" s="574" t="s">
        <v>103</v>
      </c>
      <c r="I8925" s="75">
        <v>0</v>
      </c>
    </row>
    <row r="8926" spans="2:9" customFormat="1" ht="26.1" customHeight="1" thickBot="1">
      <c r="B8926" s="74"/>
      <c r="C8926" s="574"/>
      <c r="D8926" s="574"/>
      <c r="E8926" s="574"/>
      <c r="F8926" s="574" t="s">
        <v>104</v>
      </c>
      <c r="G8926" s="575">
        <v>13.37</v>
      </c>
      <c r="H8926" s="574"/>
      <c r="I8926" s="576" t="s">
        <v>105</v>
      </c>
    </row>
    <row r="8927" spans="2:9" customFormat="1" ht="24" customHeight="1" thickTop="1">
      <c r="B8927" s="76"/>
      <c r="C8927" s="67"/>
      <c r="D8927" s="67"/>
      <c r="E8927" s="67"/>
      <c r="F8927" s="67"/>
      <c r="G8927" s="67"/>
      <c r="H8927" s="67"/>
      <c r="I8927" s="77"/>
    </row>
    <row r="8928" spans="2:9" customFormat="1" ht="24" customHeight="1">
      <c r="B8928" s="382" t="s">
        <v>4348</v>
      </c>
      <c r="C8928" s="383" t="s">
        <v>7</v>
      </c>
      <c r="D8928" s="377" t="s">
        <v>95</v>
      </c>
      <c r="E8928" s="377" t="s">
        <v>8</v>
      </c>
      <c r="F8928" s="511" t="s">
        <v>99</v>
      </c>
      <c r="G8928" s="511"/>
      <c r="H8928" s="384" t="s">
        <v>96</v>
      </c>
      <c r="I8928" s="385" t="s">
        <v>97</v>
      </c>
    </row>
    <row r="8929" spans="2:9" customFormat="1" ht="25.5">
      <c r="B8929" s="71" t="s">
        <v>100</v>
      </c>
      <c r="C8929" s="61" t="s">
        <v>6711</v>
      </c>
      <c r="D8929" s="378" t="s">
        <v>5</v>
      </c>
      <c r="E8929" s="378" t="s">
        <v>6712</v>
      </c>
      <c r="F8929" s="512" t="s">
        <v>110</v>
      </c>
      <c r="G8929" s="512"/>
      <c r="H8929" s="62" t="s">
        <v>47</v>
      </c>
      <c r="I8929" s="572">
        <v>1</v>
      </c>
    </row>
    <row r="8930" spans="2:9" customFormat="1" ht="25.5">
      <c r="B8930" s="78" t="s">
        <v>106</v>
      </c>
      <c r="C8930" s="68" t="s">
        <v>155</v>
      </c>
      <c r="D8930" s="375" t="s">
        <v>5</v>
      </c>
      <c r="E8930" s="375" t="s">
        <v>111</v>
      </c>
      <c r="F8930" s="510" t="s">
        <v>108</v>
      </c>
      <c r="G8930" s="510"/>
      <c r="H8930" s="69" t="s">
        <v>46</v>
      </c>
      <c r="I8930" s="573">
        <v>0.29859999999999998</v>
      </c>
    </row>
    <row r="8931" spans="2:9" customFormat="1" ht="0.95" customHeight="1">
      <c r="B8931" s="72" t="s">
        <v>101</v>
      </c>
      <c r="C8931" s="63" t="s">
        <v>6807</v>
      </c>
      <c r="D8931" s="376" t="s">
        <v>5</v>
      </c>
      <c r="E8931" s="376" t="s">
        <v>6808</v>
      </c>
      <c r="F8931" s="509" t="s">
        <v>60</v>
      </c>
      <c r="G8931" s="509"/>
      <c r="H8931" s="64" t="s">
        <v>45</v>
      </c>
      <c r="I8931" s="577">
        <v>0.3</v>
      </c>
    </row>
    <row r="8932" spans="2:9" customFormat="1" ht="18" customHeight="1">
      <c r="B8932" s="74"/>
      <c r="C8932" s="574"/>
      <c r="D8932" s="574"/>
      <c r="E8932" s="574"/>
      <c r="F8932" s="574" t="s">
        <v>102</v>
      </c>
      <c r="G8932" s="575">
        <v>6.07</v>
      </c>
      <c r="H8932" s="574" t="s">
        <v>103</v>
      </c>
      <c r="I8932" s="75">
        <v>0</v>
      </c>
    </row>
    <row r="8933" spans="2:9" customFormat="1" ht="24" customHeight="1" thickBot="1">
      <c r="B8933" s="74"/>
      <c r="C8933" s="574"/>
      <c r="D8933" s="574"/>
      <c r="E8933" s="574"/>
      <c r="F8933" s="574" t="s">
        <v>104</v>
      </c>
      <c r="G8933" s="575">
        <v>2.1</v>
      </c>
      <c r="H8933" s="574"/>
      <c r="I8933" s="576" t="s">
        <v>105</v>
      </c>
    </row>
    <row r="8934" spans="2:9" customFormat="1" ht="24" customHeight="1" thickTop="1">
      <c r="B8934" s="76"/>
      <c r="C8934" s="67"/>
      <c r="D8934" s="67"/>
      <c r="E8934" s="67"/>
      <c r="F8934" s="67"/>
      <c r="G8934" s="67"/>
      <c r="H8934" s="67"/>
      <c r="I8934" s="77"/>
    </row>
    <row r="8935" spans="2:9" customFormat="1" ht="26.1" customHeight="1">
      <c r="B8935" s="382" t="s">
        <v>6713</v>
      </c>
      <c r="C8935" s="383" t="s">
        <v>7</v>
      </c>
      <c r="D8935" s="377" t="s">
        <v>95</v>
      </c>
      <c r="E8935" s="377" t="s">
        <v>8</v>
      </c>
      <c r="F8935" s="511" t="s">
        <v>99</v>
      </c>
      <c r="G8935" s="511"/>
      <c r="H8935" s="384" t="s">
        <v>96</v>
      </c>
      <c r="I8935" s="385" t="s">
        <v>97</v>
      </c>
    </row>
    <row r="8936" spans="2:9" customFormat="1" ht="24" customHeight="1">
      <c r="B8936" s="71" t="s">
        <v>100</v>
      </c>
      <c r="C8936" s="61" t="s">
        <v>6714</v>
      </c>
      <c r="D8936" s="378" t="s">
        <v>6715</v>
      </c>
      <c r="E8936" s="378" t="s">
        <v>6716</v>
      </c>
      <c r="F8936" s="512">
        <v>16.48</v>
      </c>
      <c r="G8936" s="512"/>
      <c r="H8936" s="62" t="s">
        <v>47</v>
      </c>
      <c r="I8936" s="572">
        <v>1</v>
      </c>
    </row>
    <row r="8937" spans="2:9" customFormat="1" ht="24" customHeight="1">
      <c r="B8937" s="72" t="s">
        <v>101</v>
      </c>
      <c r="C8937" s="63" t="s">
        <v>6738</v>
      </c>
      <c r="D8937" s="376" t="s">
        <v>6715</v>
      </c>
      <c r="E8937" s="376" t="s">
        <v>6739</v>
      </c>
      <c r="F8937" s="509" t="s">
        <v>60</v>
      </c>
      <c r="G8937" s="509"/>
      <c r="H8937" s="64" t="s">
        <v>177</v>
      </c>
      <c r="I8937" s="577">
        <v>1</v>
      </c>
    </row>
    <row r="8938" spans="2:9" customFormat="1" ht="24" customHeight="1">
      <c r="B8938" s="74"/>
      <c r="C8938" s="574"/>
      <c r="D8938" s="574"/>
      <c r="E8938" s="574"/>
      <c r="F8938" s="574" t="s">
        <v>102</v>
      </c>
      <c r="G8938" s="575">
        <v>0</v>
      </c>
      <c r="H8938" s="574" t="s">
        <v>103</v>
      </c>
      <c r="I8938" s="75">
        <v>0</v>
      </c>
    </row>
    <row r="8939" spans="2:9" customFormat="1" ht="26.1" customHeight="1" thickBot="1">
      <c r="B8939" s="74"/>
      <c r="C8939" s="574"/>
      <c r="D8939" s="574"/>
      <c r="E8939" s="574"/>
      <c r="F8939" s="574" t="s">
        <v>104</v>
      </c>
      <c r="G8939" s="575">
        <v>18.21</v>
      </c>
      <c r="H8939" s="574"/>
      <c r="I8939" s="576" t="s">
        <v>105</v>
      </c>
    </row>
    <row r="8940" spans="2:9" customFormat="1" ht="26.1" customHeight="1" thickTop="1">
      <c r="B8940" s="76"/>
      <c r="C8940" s="67"/>
      <c r="D8940" s="67"/>
      <c r="E8940" s="67"/>
      <c r="F8940" s="67"/>
      <c r="G8940" s="67"/>
      <c r="H8940" s="67"/>
      <c r="I8940" s="77"/>
    </row>
    <row r="8941" spans="2:9" customFormat="1" ht="26.1" customHeight="1">
      <c r="B8941" s="382" t="s">
        <v>6721</v>
      </c>
      <c r="C8941" s="383" t="s">
        <v>7</v>
      </c>
      <c r="D8941" s="377" t="s">
        <v>95</v>
      </c>
      <c r="E8941" s="377" t="s">
        <v>8</v>
      </c>
      <c r="F8941" s="511" t="s">
        <v>99</v>
      </c>
      <c r="G8941" s="511"/>
      <c r="H8941" s="384" t="s">
        <v>96</v>
      </c>
      <c r="I8941" s="385" t="s">
        <v>97</v>
      </c>
    </row>
    <row r="8942" spans="2:9" customFormat="1" ht="25.5" customHeight="1">
      <c r="B8942" s="71" t="s">
        <v>100</v>
      </c>
      <c r="C8942" s="61" t="s">
        <v>3501</v>
      </c>
      <c r="D8942" s="378" t="s">
        <v>5</v>
      </c>
      <c r="E8942" s="378" t="s">
        <v>2065</v>
      </c>
      <c r="F8942" s="512" t="s">
        <v>108</v>
      </c>
      <c r="G8942" s="512"/>
      <c r="H8942" s="62" t="s">
        <v>47</v>
      </c>
      <c r="I8942" s="572">
        <v>1</v>
      </c>
    </row>
    <row r="8943" spans="2:9" customFormat="1" ht="25.5">
      <c r="B8943" s="78" t="s">
        <v>106</v>
      </c>
      <c r="C8943" s="68" t="s">
        <v>151</v>
      </c>
      <c r="D8943" s="375" t="s">
        <v>5</v>
      </c>
      <c r="E8943" s="375" t="s">
        <v>107</v>
      </c>
      <c r="F8943" s="510" t="s">
        <v>108</v>
      </c>
      <c r="G8943" s="510"/>
      <c r="H8943" s="69" t="s">
        <v>46</v>
      </c>
      <c r="I8943" s="573">
        <v>8.8999999999999996E-2</v>
      </c>
    </row>
    <row r="8944" spans="2:9" customFormat="1" ht="0.95" customHeight="1">
      <c r="B8944" s="78" t="s">
        <v>106</v>
      </c>
      <c r="C8944" s="68" t="s">
        <v>3502</v>
      </c>
      <c r="D8944" s="375" t="s">
        <v>5</v>
      </c>
      <c r="E8944" s="375" t="s">
        <v>3503</v>
      </c>
      <c r="F8944" s="510" t="s">
        <v>2392</v>
      </c>
      <c r="G8944" s="510"/>
      <c r="H8944" s="69" t="s">
        <v>2393</v>
      </c>
      <c r="I8944" s="573">
        <v>1.4999999999999999E-2</v>
      </c>
    </row>
    <row r="8945" spans="2:9" customFormat="1" ht="18" customHeight="1">
      <c r="B8945" s="74"/>
      <c r="C8945" s="574"/>
      <c r="D8945" s="574"/>
      <c r="E8945" s="574"/>
      <c r="F8945" s="574" t="s">
        <v>102</v>
      </c>
      <c r="G8945" s="575">
        <v>1.19</v>
      </c>
      <c r="H8945" s="574" t="s">
        <v>103</v>
      </c>
      <c r="I8945" s="75">
        <v>0</v>
      </c>
    </row>
    <row r="8946" spans="2:9" customFormat="1" ht="26.1" customHeight="1" thickBot="1">
      <c r="B8946" s="74"/>
      <c r="C8946" s="574"/>
      <c r="D8946" s="574"/>
      <c r="E8946" s="574"/>
      <c r="F8946" s="574" t="s">
        <v>104</v>
      </c>
      <c r="G8946" s="575">
        <v>0.4</v>
      </c>
      <c r="H8946" s="574"/>
      <c r="I8946" s="576" t="s">
        <v>105</v>
      </c>
    </row>
    <row r="8947" spans="2:9" customFormat="1" ht="26.1" customHeight="1" thickTop="1">
      <c r="B8947" s="76"/>
      <c r="C8947" s="67"/>
      <c r="D8947" s="67"/>
      <c r="E8947" s="67"/>
      <c r="F8947" s="67"/>
      <c r="G8947" s="67"/>
      <c r="H8947" s="67"/>
      <c r="I8947" s="77"/>
    </row>
    <row r="8948" spans="2:9" customFormat="1" ht="24" customHeight="1">
      <c r="B8948" s="382" t="s">
        <v>6723</v>
      </c>
      <c r="C8948" s="383" t="s">
        <v>7</v>
      </c>
      <c r="D8948" s="377" t="s">
        <v>95</v>
      </c>
      <c r="E8948" s="377" t="s">
        <v>8</v>
      </c>
      <c r="F8948" s="511" t="s">
        <v>99</v>
      </c>
      <c r="G8948" s="511"/>
      <c r="H8948" s="384" t="s">
        <v>96</v>
      </c>
      <c r="I8948" s="385" t="s">
        <v>97</v>
      </c>
    </row>
    <row r="8949" spans="2:9" customFormat="1" ht="24" customHeight="1">
      <c r="B8949" s="71" t="s">
        <v>100</v>
      </c>
      <c r="C8949" s="61" t="s">
        <v>6067</v>
      </c>
      <c r="D8949" s="378" t="s">
        <v>44</v>
      </c>
      <c r="E8949" s="378" t="s">
        <v>6068</v>
      </c>
      <c r="F8949" s="512" t="s">
        <v>108</v>
      </c>
      <c r="G8949" s="512"/>
      <c r="H8949" s="62" t="s">
        <v>231</v>
      </c>
      <c r="I8949" s="572">
        <v>1</v>
      </c>
    </row>
    <row r="8950" spans="2:9" customFormat="1" ht="26.1" customHeight="1">
      <c r="B8950" s="78" t="s">
        <v>106</v>
      </c>
      <c r="C8950" s="68" t="s">
        <v>6254</v>
      </c>
      <c r="D8950" s="375" t="s">
        <v>5</v>
      </c>
      <c r="E8950" s="375" t="s">
        <v>6255</v>
      </c>
      <c r="F8950" s="510" t="s">
        <v>108</v>
      </c>
      <c r="G8950" s="510"/>
      <c r="H8950" s="69" t="s">
        <v>2313</v>
      </c>
      <c r="I8950" s="573">
        <v>1</v>
      </c>
    </row>
    <row r="8951" spans="2:9" customFormat="1" ht="24" customHeight="1">
      <c r="B8951" s="78" t="s">
        <v>106</v>
      </c>
      <c r="C8951" s="68" t="s">
        <v>6315</v>
      </c>
      <c r="D8951" s="375" t="s">
        <v>5</v>
      </c>
      <c r="E8951" s="375" t="s">
        <v>6259</v>
      </c>
      <c r="F8951" s="510" t="s">
        <v>108</v>
      </c>
      <c r="G8951" s="510"/>
      <c r="H8951" s="69" t="s">
        <v>46</v>
      </c>
      <c r="I8951" s="573">
        <v>88</v>
      </c>
    </row>
    <row r="8952" spans="2:9" customFormat="1" ht="26.1" customHeight="1">
      <c r="B8952" s="78" t="s">
        <v>106</v>
      </c>
      <c r="C8952" s="68" t="s">
        <v>6311</v>
      </c>
      <c r="D8952" s="375" t="s">
        <v>5</v>
      </c>
      <c r="E8952" s="375" t="s">
        <v>6312</v>
      </c>
      <c r="F8952" s="510" t="s">
        <v>108</v>
      </c>
      <c r="G8952" s="510"/>
      <c r="H8952" s="69" t="s">
        <v>2313</v>
      </c>
      <c r="I8952" s="573">
        <v>6</v>
      </c>
    </row>
    <row r="8953" spans="2:9" customFormat="1" ht="24" customHeight="1">
      <c r="B8953" s="78" t="s">
        <v>106</v>
      </c>
      <c r="C8953" s="68" t="s">
        <v>6316</v>
      </c>
      <c r="D8953" s="375" t="s">
        <v>5</v>
      </c>
      <c r="E8953" s="375" t="s">
        <v>6317</v>
      </c>
      <c r="F8953" s="510" t="s">
        <v>108</v>
      </c>
      <c r="G8953" s="510"/>
      <c r="H8953" s="69" t="s">
        <v>2313</v>
      </c>
      <c r="I8953" s="573">
        <v>2</v>
      </c>
    </row>
    <row r="8954" spans="2:9" customFormat="1" ht="24" customHeight="1">
      <c r="B8954" s="78" t="s">
        <v>106</v>
      </c>
      <c r="C8954" s="68" t="s">
        <v>6318</v>
      </c>
      <c r="D8954" s="375" t="s">
        <v>5</v>
      </c>
      <c r="E8954" s="375" t="s">
        <v>3015</v>
      </c>
      <c r="F8954" s="510" t="s">
        <v>108</v>
      </c>
      <c r="G8954" s="510"/>
      <c r="H8954" s="69" t="s">
        <v>2313</v>
      </c>
      <c r="I8954" s="573">
        <v>2</v>
      </c>
    </row>
    <row r="8955" spans="2:9" customFormat="1" ht="25.5" customHeight="1">
      <c r="B8955" s="78" t="s">
        <v>106</v>
      </c>
      <c r="C8955" s="68" t="s">
        <v>6319</v>
      </c>
      <c r="D8955" s="375" t="s">
        <v>5</v>
      </c>
      <c r="E8955" s="375" t="s">
        <v>205</v>
      </c>
      <c r="F8955" s="510" t="s">
        <v>108</v>
      </c>
      <c r="G8955" s="510"/>
      <c r="H8955" s="69" t="s">
        <v>2313</v>
      </c>
      <c r="I8955" s="573">
        <v>2</v>
      </c>
    </row>
    <row r="8956" spans="2:9" customFormat="1" ht="25.5" customHeight="1">
      <c r="B8956" s="74"/>
      <c r="C8956" s="574"/>
      <c r="D8956" s="574"/>
      <c r="E8956" s="574"/>
      <c r="F8956" s="574" t="s">
        <v>102</v>
      </c>
      <c r="G8956" s="575">
        <v>102646.64</v>
      </c>
      <c r="H8956" s="574" t="s">
        <v>103</v>
      </c>
      <c r="I8956" s="75">
        <v>0</v>
      </c>
    </row>
    <row r="8957" spans="2:9" customFormat="1" ht="0.95" customHeight="1" thickBot="1">
      <c r="B8957" s="74"/>
      <c r="C8957" s="574"/>
      <c r="D8957" s="574"/>
      <c r="E8957" s="574"/>
      <c r="F8957" s="574" t="s">
        <v>104</v>
      </c>
      <c r="G8957" s="575">
        <v>23434.19</v>
      </c>
      <c r="H8957" s="574"/>
      <c r="I8957" s="576" t="s">
        <v>105</v>
      </c>
    </row>
    <row r="8958" spans="2:9" ht="15" thickTop="1">
      <c r="B8958" s="76"/>
      <c r="C8958" s="67"/>
      <c r="D8958" s="67"/>
      <c r="E8958" s="67"/>
      <c r="F8958" s="67"/>
      <c r="G8958" s="67"/>
      <c r="H8958" s="67"/>
      <c r="I8958" s="77"/>
    </row>
    <row r="8959" spans="2:9" ht="15">
      <c r="B8959" s="382" t="s">
        <v>7132</v>
      </c>
      <c r="C8959" s="383" t="s">
        <v>7</v>
      </c>
      <c r="D8959" s="377" t="s">
        <v>95</v>
      </c>
      <c r="E8959" s="377" t="s">
        <v>8</v>
      </c>
      <c r="F8959" s="511" t="s">
        <v>99</v>
      </c>
      <c r="G8959" s="511"/>
      <c r="H8959" s="384" t="s">
        <v>96</v>
      </c>
      <c r="I8959" s="385" t="s">
        <v>97</v>
      </c>
    </row>
    <row r="8960" spans="2:9" ht="38.25" customHeight="1">
      <c r="B8960" s="71" t="s">
        <v>100</v>
      </c>
      <c r="C8960" s="61" t="s">
        <v>7133</v>
      </c>
      <c r="D8960" s="378" t="s">
        <v>5</v>
      </c>
      <c r="E8960" s="378" t="s">
        <v>313</v>
      </c>
      <c r="F8960" s="512" t="s">
        <v>108</v>
      </c>
      <c r="G8960" s="512"/>
      <c r="H8960" s="195" t="s">
        <v>8014</v>
      </c>
      <c r="I8960" s="583"/>
    </row>
    <row r="8961" spans="2:9" ht="38.25">
      <c r="B8961" s="72" t="s">
        <v>101</v>
      </c>
      <c r="C8961" s="63" t="s">
        <v>8015</v>
      </c>
      <c r="D8961" s="376" t="s">
        <v>5</v>
      </c>
      <c r="E8961" s="376" t="s">
        <v>2391</v>
      </c>
      <c r="F8961" s="509" t="s">
        <v>2392</v>
      </c>
      <c r="G8961" s="509"/>
      <c r="H8961" s="196" t="s">
        <v>2393</v>
      </c>
      <c r="I8961" s="584" t="s">
        <v>8016</v>
      </c>
    </row>
    <row r="8962" spans="2:9" ht="38.25">
      <c r="B8962" s="197" t="s">
        <v>101</v>
      </c>
      <c r="C8962" s="63">
        <v>5942</v>
      </c>
      <c r="D8962" s="376" t="s">
        <v>5</v>
      </c>
      <c r="E8962" s="376" t="s">
        <v>2395</v>
      </c>
      <c r="F8962" s="509" t="s">
        <v>2392</v>
      </c>
      <c r="G8962" s="509"/>
      <c r="H8962" s="196" t="s">
        <v>2396</v>
      </c>
      <c r="I8962" s="584" t="s">
        <v>8017</v>
      </c>
    </row>
    <row r="8963" spans="2:9">
      <c r="B8963" s="74"/>
      <c r="C8963" s="574"/>
      <c r="D8963" s="574"/>
      <c r="E8963" s="574"/>
      <c r="F8963" s="574" t="s">
        <v>102</v>
      </c>
      <c r="G8963" s="575"/>
      <c r="H8963" s="574" t="s">
        <v>103</v>
      </c>
      <c r="I8963" s="75"/>
    </row>
    <row r="8964" spans="2:9" ht="15" thickBot="1">
      <c r="B8964" s="74"/>
      <c r="C8964" s="574"/>
      <c r="D8964" s="574"/>
      <c r="E8964" s="574"/>
      <c r="F8964" s="574" t="s">
        <v>104</v>
      </c>
      <c r="G8964" s="575"/>
      <c r="H8964" s="574"/>
      <c r="I8964" s="576" t="s">
        <v>105</v>
      </c>
    </row>
    <row r="8965" spans="2:9" ht="15" thickTop="1">
      <c r="B8965" s="76"/>
      <c r="C8965" s="67"/>
      <c r="D8965" s="67"/>
      <c r="E8965" s="67"/>
      <c r="F8965" s="67"/>
      <c r="G8965" s="67"/>
      <c r="H8965" s="67"/>
      <c r="I8965" s="77"/>
    </row>
    <row r="8966" spans="2:9" ht="15">
      <c r="B8966" s="382" t="s">
        <v>7134</v>
      </c>
      <c r="C8966" s="383" t="s">
        <v>7</v>
      </c>
      <c r="D8966" s="377" t="s">
        <v>95</v>
      </c>
      <c r="E8966" s="377" t="s">
        <v>8</v>
      </c>
      <c r="F8966" s="511" t="s">
        <v>99</v>
      </c>
      <c r="G8966" s="511"/>
      <c r="H8966" s="384" t="s">
        <v>96</v>
      </c>
      <c r="I8966" s="385" t="s">
        <v>97</v>
      </c>
    </row>
    <row r="8967" spans="2:9">
      <c r="B8967" s="71" t="s">
        <v>8018</v>
      </c>
      <c r="C8967" s="61" t="s">
        <v>7135</v>
      </c>
      <c r="D8967" s="378" t="s">
        <v>3070</v>
      </c>
      <c r="E8967" s="378" t="s">
        <v>7136</v>
      </c>
      <c r="F8967" s="512" t="s">
        <v>108</v>
      </c>
      <c r="G8967" s="512"/>
      <c r="H8967" s="62" t="s">
        <v>8014</v>
      </c>
      <c r="I8967" s="572"/>
    </row>
    <row r="8968" spans="2:9" ht="25.5">
      <c r="B8968" s="78" t="s">
        <v>8019</v>
      </c>
      <c r="C8968" s="68">
        <v>88316</v>
      </c>
      <c r="D8968" s="375" t="s">
        <v>5</v>
      </c>
      <c r="E8968" s="375" t="s">
        <v>107</v>
      </c>
      <c r="F8968" s="510" t="s">
        <v>108</v>
      </c>
      <c r="G8968" s="510"/>
      <c r="H8968" s="69" t="s">
        <v>46</v>
      </c>
      <c r="I8968" s="573">
        <v>1</v>
      </c>
    </row>
    <row r="8969" spans="2:9">
      <c r="B8969" s="74"/>
      <c r="C8969" s="574"/>
      <c r="D8969" s="574"/>
      <c r="E8969" s="574"/>
      <c r="F8969" s="574" t="s">
        <v>102</v>
      </c>
      <c r="G8969" s="575"/>
      <c r="H8969" s="574" t="s">
        <v>103</v>
      </c>
      <c r="I8969" s="75"/>
    </row>
    <row r="8970" spans="2:9" ht="15" thickBot="1">
      <c r="B8970" s="79"/>
      <c r="C8970" s="379"/>
      <c r="D8970" s="379"/>
      <c r="E8970" s="379"/>
      <c r="F8970" s="379" t="s">
        <v>104</v>
      </c>
      <c r="G8970" s="80"/>
      <c r="H8970" s="379"/>
      <c r="I8970" s="585" t="s">
        <v>105</v>
      </c>
    </row>
    <row r="8971" spans="2:9" ht="15" thickTop="1">
      <c r="B8971" s="76"/>
      <c r="C8971" s="67"/>
      <c r="D8971" s="67"/>
      <c r="E8971" s="67"/>
      <c r="F8971" s="67"/>
      <c r="G8971" s="67"/>
      <c r="H8971" s="67"/>
      <c r="I8971" s="77"/>
    </row>
    <row r="8972" spans="2:9" ht="15">
      <c r="B8972" s="382" t="s">
        <v>7137</v>
      </c>
      <c r="C8972" s="383" t="s">
        <v>7</v>
      </c>
      <c r="D8972" s="377" t="s">
        <v>95</v>
      </c>
      <c r="E8972" s="377" t="s">
        <v>8</v>
      </c>
      <c r="F8972" s="511" t="s">
        <v>99</v>
      </c>
      <c r="G8972" s="511"/>
      <c r="H8972" s="384" t="s">
        <v>96</v>
      </c>
      <c r="I8972" s="385" t="s">
        <v>97</v>
      </c>
    </row>
    <row r="8973" spans="2:9" ht="14.25" customHeight="1">
      <c r="B8973" s="71" t="s">
        <v>100</v>
      </c>
      <c r="C8973" s="61">
        <v>95878</v>
      </c>
      <c r="D8973" s="378" t="s">
        <v>5</v>
      </c>
      <c r="E8973" s="378" t="s">
        <v>7138</v>
      </c>
      <c r="F8973" s="512" t="s">
        <v>108</v>
      </c>
      <c r="G8973" s="512"/>
      <c r="H8973" s="62" t="s">
        <v>6459</v>
      </c>
      <c r="I8973" s="572"/>
    </row>
    <row r="8974" spans="2:9" ht="51">
      <c r="B8974" s="72" t="s">
        <v>101</v>
      </c>
      <c r="C8974" s="63" t="s">
        <v>8020</v>
      </c>
      <c r="D8974" s="376" t="s">
        <v>5</v>
      </c>
      <c r="E8974" s="376" t="s">
        <v>8021</v>
      </c>
      <c r="F8974" s="509" t="s">
        <v>2392</v>
      </c>
      <c r="G8974" s="509"/>
      <c r="H8974" s="64" t="s">
        <v>2393</v>
      </c>
      <c r="I8974" s="577" t="s">
        <v>8022</v>
      </c>
    </row>
    <row r="8975" spans="2:9" ht="51">
      <c r="B8975" s="72" t="s">
        <v>101</v>
      </c>
      <c r="C8975" s="63" t="s">
        <v>8023</v>
      </c>
      <c r="D8975" s="376" t="s">
        <v>5</v>
      </c>
      <c r="E8975" s="376" t="s">
        <v>8024</v>
      </c>
      <c r="F8975" s="509" t="s">
        <v>2392</v>
      </c>
      <c r="G8975" s="509"/>
      <c r="H8975" s="64" t="s">
        <v>2396</v>
      </c>
      <c r="I8975" s="577" t="s">
        <v>8025</v>
      </c>
    </row>
    <row r="8976" spans="2:9">
      <c r="B8976" s="74"/>
      <c r="C8976" s="574"/>
      <c r="D8976" s="574"/>
      <c r="E8976" s="574"/>
      <c r="F8976" s="574" t="s">
        <v>102</v>
      </c>
      <c r="G8976" s="575"/>
      <c r="H8976" s="574" t="s">
        <v>103</v>
      </c>
      <c r="I8976" s="75"/>
    </row>
    <row r="8977" spans="2:9" ht="15" thickBot="1">
      <c r="B8977" s="79"/>
      <c r="C8977" s="379"/>
      <c r="D8977" s="379"/>
      <c r="E8977" s="379"/>
      <c r="F8977" s="379" t="s">
        <v>104</v>
      </c>
      <c r="G8977" s="80"/>
      <c r="H8977" s="379"/>
      <c r="I8977" s="585" t="s">
        <v>105</v>
      </c>
    </row>
    <row r="8978" spans="2:9" ht="15" thickTop="1">
      <c r="B8978" s="76"/>
      <c r="C8978" s="67"/>
      <c r="D8978" s="67"/>
      <c r="E8978" s="67"/>
      <c r="F8978" s="67"/>
      <c r="G8978" s="67"/>
      <c r="H8978" s="67"/>
      <c r="I8978" s="77"/>
    </row>
    <row r="8979" spans="2:9" ht="15">
      <c r="B8979" s="382" t="s">
        <v>7141</v>
      </c>
      <c r="C8979" s="383" t="s">
        <v>7</v>
      </c>
      <c r="D8979" s="377" t="s">
        <v>95</v>
      </c>
      <c r="E8979" s="377" t="s">
        <v>8</v>
      </c>
      <c r="F8979" s="511" t="s">
        <v>99</v>
      </c>
      <c r="G8979" s="511"/>
      <c r="H8979" s="384" t="s">
        <v>96</v>
      </c>
      <c r="I8979" s="385" t="s">
        <v>97</v>
      </c>
    </row>
    <row r="8980" spans="2:9" ht="25.5">
      <c r="B8980" s="71" t="s">
        <v>100</v>
      </c>
      <c r="C8980" s="61">
        <v>97644</v>
      </c>
      <c r="D8980" s="378" t="s">
        <v>5</v>
      </c>
      <c r="E8980" s="378" t="s">
        <v>7147</v>
      </c>
      <c r="F8980" s="512" t="s">
        <v>108</v>
      </c>
      <c r="G8980" s="512"/>
      <c r="H8980" s="62" t="s">
        <v>177</v>
      </c>
      <c r="I8980" s="572"/>
    </row>
    <row r="8981" spans="2:9" ht="25.5">
      <c r="B8981" s="78" t="s">
        <v>106</v>
      </c>
      <c r="C8981" s="68" t="s">
        <v>8026</v>
      </c>
      <c r="D8981" s="375" t="s">
        <v>5</v>
      </c>
      <c r="E8981" s="375" t="s">
        <v>109</v>
      </c>
      <c r="F8981" s="510" t="s">
        <v>108</v>
      </c>
      <c r="G8981" s="510"/>
      <c r="H8981" s="69" t="s">
        <v>46</v>
      </c>
      <c r="I8981" s="573" t="s">
        <v>8027</v>
      </c>
    </row>
    <row r="8982" spans="2:9" ht="25.5">
      <c r="B8982" s="78" t="s">
        <v>106</v>
      </c>
      <c r="C8982" s="68" t="s">
        <v>8028</v>
      </c>
      <c r="D8982" s="375" t="s">
        <v>5</v>
      </c>
      <c r="E8982" s="375" t="s">
        <v>107</v>
      </c>
      <c r="F8982" s="510" t="s">
        <v>108</v>
      </c>
      <c r="G8982" s="510"/>
      <c r="H8982" s="69" t="s">
        <v>46</v>
      </c>
      <c r="I8982" s="573" t="s">
        <v>8029</v>
      </c>
    </row>
    <row r="8983" spans="2:9">
      <c r="B8983" s="74"/>
      <c r="C8983" s="574"/>
      <c r="D8983" s="574"/>
      <c r="E8983" s="574"/>
      <c r="F8983" s="574" t="s">
        <v>102</v>
      </c>
      <c r="G8983" s="575"/>
      <c r="H8983" s="574" t="s">
        <v>103</v>
      </c>
      <c r="I8983" s="75"/>
    </row>
    <row r="8984" spans="2:9" ht="15" thickBot="1">
      <c r="B8984" s="79"/>
      <c r="C8984" s="379"/>
      <c r="D8984" s="379"/>
      <c r="E8984" s="379"/>
      <c r="F8984" s="379" t="s">
        <v>104</v>
      </c>
      <c r="G8984" s="80"/>
      <c r="H8984" s="379"/>
      <c r="I8984" s="585" t="s">
        <v>105</v>
      </c>
    </row>
    <row r="8985" spans="2:9" ht="15" thickTop="1">
      <c r="B8985" s="76"/>
      <c r="C8985" s="67"/>
      <c r="D8985" s="67"/>
      <c r="E8985" s="67"/>
      <c r="F8985" s="67"/>
      <c r="G8985" s="67"/>
      <c r="H8985" s="67"/>
      <c r="I8985" s="77"/>
    </row>
    <row r="8986" spans="2:9" ht="15">
      <c r="B8986" s="382" t="s">
        <v>7143</v>
      </c>
      <c r="C8986" s="383" t="s">
        <v>7</v>
      </c>
      <c r="D8986" s="377" t="s">
        <v>95</v>
      </c>
      <c r="E8986" s="377" t="s">
        <v>8</v>
      </c>
      <c r="F8986" s="511" t="s">
        <v>99</v>
      </c>
      <c r="G8986" s="511"/>
      <c r="H8986" s="384" t="s">
        <v>96</v>
      </c>
      <c r="I8986" s="385" t="s">
        <v>97</v>
      </c>
    </row>
    <row r="8987" spans="2:9">
      <c r="B8987" s="71" t="s">
        <v>100</v>
      </c>
      <c r="C8987" s="61" t="s">
        <v>7149</v>
      </c>
      <c r="D8987" s="378" t="s">
        <v>3070</v>
      </c>
      <c r="E8987" s="378" t="s">
        <v>7136</v>
      </c>
      <c r="F8987" s="512" t="s">
        <v>108</v>
      </c>
      <c r="G8987" s="512"/>
      <c r="H8987" s="62" t="s">
        <v>8030</v>
      </c>
      <c r="I8987" s="572"/>
    </row>
    <row r="8988" spans="2:9" ht="25.5">
      <c r="B8988" s="78" t="s">
        <v>8019</v>
      </c>
      <c r="C8988" s="68">
        <v>88316</v>
      </c>
      <c r="D8988" s="375" t="s">
        <v>5</v>
      </c>
      <c r="E8988" s="375" t="s">
        <v>107</v>
      </c>
      <c r="F8988" s="510" t="s">
        <v>108</v>
      </c>
      <c r="G8988" s="510"/>
      <c r="H8988" s="69" t="s">
        <v>46</v>
      </c>
      <c r="I8988" s="573">
        <v>0.83</v>
      </c>
    </row>
    <row r="8989" spans="2:9">
      <c r="B8989" s="74"/>
      <c r="C8989" s="574"/>
      <c r="D8989" s="574"/>
      <c r="E8989" s="574"/>
      <c r="F8989" s="574" t="s">
        <v>102</v>
      </c>
      <c r="G8989" s="575"/>
      <c r="H8989" s="574" t="s">
        <v>103</v>
      </c>
      <c r="I8989" s="75"/>
    </row>
    <row r="8990" spans="2:9" ht="15" thickBot="1">
      <c r="B8990" s="79"/>
      <c r="C8990" s="379"/>
      <c r="D8990" s="379"/>
      <c r="E8990" s="379"/>
      <c r="F8990" s="379" t="s">
        <v>104</v>
      </c>
      <c r="G8990" s="80"/>
      <c r="H8990" s="379"/>
      <c r="I8990" s="585" t="s">
        <v>105</v>
      </c>
    </row>
    <row r="8991" spans="2:9" ht="15" thickTop="1">
      <c r="B8991" s="76"/>
      <c r="C8991" s="67"/>
      <c r="D8991" s="67"/>
      <c r="E8991" s="67"/>
      <c r="F8991" s="67"/>
      <c r="G8991" s="67"/>
      <c r="H8991" s="67"/>
      <c r="I8991" s="77"/>
    </row>
    <row r="8992" spans="2:9" ht="15">
      <c r="B8992" s="382" t="s">
        <v>7144</v>
      </c>
      <c r="C8992" s="383" t="s">
        <v>7</v>
      </c>
      <c r="D8992" s="377" t="s">
        <v>95</v>
      </c>
      <c r="E8992" s="377" t="s">
        <v>8</v>
      </c>
      <c r="F8992" s="511" t="s">
        <v>99</v>
      </c>
      <c r="G8992" s="511"/>
      <c r="H8992" s="384" t="s">
        <v>96</v>
      </c>
      <c r="I8992" s="385" t="s">
        <v>97</v>
      </c>
    </row>
    <row r="8993" spans="2:9" ht="38.25">
      <c r="B8993" s="71" t="s">
        <v>100</v>
      </c>
      <c r="C8993" s="61">
        <v>95878</v>
      </c>
      <c r="D8993" s="378" t="s">
        <v>5</v>
      </c>
      <c r="E8993" s="378" t="s">
        <v>7138</v>
      </c>
      <c r="F8993" s="512" t="s">
        <v>108</v>
      </c>
      <c r="G8993" s="512"/>
      <c r="H8993" s="62" t="s">
        <v>6459</v>
      </c>
      <c r="I8993" s="572"/>
    </row>
    <row r="8994" spans="2:9" ht="51">
      <c r="B8994" s="72" t="s">
        <v>101</v>
      </c>
      <c r="C8994" s="63" t="s">
        <v>8020</v>
      </c>
      <c r="D8994" s="376" t="s">
        <v>5</v>
      </c>
      <c r="E8994" s="376" t="s">
        <v>8021</v>
      </c>
      <c r="F8994" s="509" t="s">
        <v>2392</v>
      </c>
      <c r="G8994" s="509"/>
      <c r="H8994" s="64" t="s">
        <v>2393</v>
      </c>
      <c r="I8994" s="577" t="s">
        <v>8022</v>
      </c>
    </row>
    <row r="8995" spans="2:9" ht="51">
      <c r="B8995" s="72" t="s">
        <v>101</v>
      </c>
      <c r="C8995" s="63" t="s">
        <v>8023</v>
      </c>
      <c r="D8995" s="376" t="s">
        <v>5</v>
      </c>
      <c r="E8995" s="376" t="s">
        <v>8024</v>
      </c>
      <c r="F8995" s="509" t="s">
        <v>2392</v>
      </c>
      <c r="G8995" s="509"/>
      <c r="H8995" s="64" t="s">
        <v>2396</v>
      </c>
      <c r="I8995" s="577" t="s">
        <v>8025</v>
      </c>
    </row>
    <row r="8996" spans="2:9">
      <c r="B8996" s="74"/>
      <c r="C8996" s="574"/>
      <c r="D8996" s="574"/>
      <c r="E8996" s="574"/>
      <c r="F8996" s="574" t="s">
        <v>102</v>
      </c>
      <c r="G8996" s="575"/>
      <c r="H8996" s="574" t="s">
        <v>103</v>
      </c>
      <c r="I8996" s="75"/>
    </row>
    <row r="8997" spans="2:9" ht="15" thickBot="1">
      <c r="B8997" s="79"/>
      <c r="C8997" s="379"/>
      <c r="D8997" s="379"/>
      <c r="E8997" s="379"/>
      <c r="F8997" s="379" t="s">
        <v>104</v>
      </c>
      <c r="G8997" s="80"/>
      <c r="H8997" s="379"/>
      <c r="I8997" s="585" t="s">
        <v>105</v>
      </c>
    </row>
    <row r="8998" spans="2:9" ht="15" thickTop="1">
      <c r="B8998" s="76"/>
      <c r="C8998" s="67"/>
      <c r="D8998" s="67"/>
      <c r="E8998" s="67"/>
      <c r="F8998" s="67"/>
      <c r="G8998" s="67"/>
      <c r="H8998" s="67"/>
      <c r="I8998" s="77"/>
    </row>
    <row r="8999" spans="2:9" ht="15">
      <c r="B8999" s="382" t="s">
        <v>7146</v>
      </c>
      <c r="C8999" s="383" t="s">
        <v>7</v>
      </c>
      <c r="D8999" s="377" t="s">
        <v>95</v>
      </c>
      <c r="E8999" s="377" t="s">
        <v>8</v>
      </c>
      <c r="F8999" s="511" t="s">
        <v>99</v>
      </c>
      <c r="G8999" s="511"/>
      <c r="H8999" s="384" t="s">
        <v>96</v>
      </c>
      <c r="I8999" s="385" t="s">
        <v>97</v>
      </c>
    </row>
    <row r="9000" spans="2:9" ht="14.25" customHeight="1">
      <c r="B9000" s="71" t="s">
        <v>100</v>
      </c>
      <c r="C9000" s="61" t="s">
        <v>7153</v>
      </c>
      <c r="D9000" s="378" t="s">
        <v>3070</v>
      </c>
      <c r="E9000" s="378" t="s">
        <v>7154</v>
      </c>
      <c r="F9000" s="512" t="s">
        <v>108</v>
      </c>
      <c r="G9000" s="512"/>
      <c r="H9000" s="62" t="s">
        <v>7445</v>
      </c>
      <c r="I9000" s="572"/>
    </row>
    <row r="9001" spans="2:9" ht="25.5">
      <c r="B9001" s="78" t="s">
        <v>106</v>
      </c>
      <c r="C9001" s="68">
        <v>88267</v>
      </c>
      <c r="D9001" s="375" t="s">
        <v>5</v>
      </c>
      <c r="E9001" s="375" t="s">
        <v>161</v>
      </c>
      <c r="F9001" s="510" t="s">
        <v>108</v>
      </c>
      <c r="G9001" s="510"/>
      <c r="H9001" s="69" t="s">
        <v>46</v>
      </c>
      <c r="I9001" s="573">
        <v>2.9</v>
      </c>
    </row>
    <row r="9002" spans="2:9" ht="25.5">
      <c r="B9002" s="78" t="s">
        <v>106</v>
      </c>
      <c r="C9002" s="68">
        <v>88316</v>
      </c>
      <c r="D9002" s="375" t="s">
        <v>5</v>
      </c>
      <c r="E9002" s="375" t="s">
        <v>107</v>
      </c>
      <c r="F9002" s="510" t="s">
        <v>108</v>
      </c>
      <c r="G9002" s="510"/>
      <c r="H9002" s="69" t="s">
        <v>46</v>
      </c>
      <c r="I9002" s="573">
        <v>2.9</v>
      </c>
    </row>
    <row r="9003" spans="2:9">
      <c r="B9003" s="74"/>
      <c r="C9003" s="574"/>
      <c r="D9003" s="574"/>
      <c r="E9003" s="574"/>
      <c r="F9003" s="574" t="s">
        <v>102</v>
      </c>
      <c r="G9003" s="575"/>
      <c r="H9003" s="574" t="s">
        <v>103</v>
      </c>
      <c r="I9003" s="75"/>
    </row>
    <row r="9004" spans="2:9" ht="15" thickBot="1">
      <c r="B9004" s="79"/>
      <c r="C9004" s="379"/>
      <c r="D9004" s="379"/>
      <c r="E9004" s="379"/>
      <c r="F9004" s="379" t="s">
        <v>104</v>
      </c>
      <c r="G9004" s="80"/>
      <c r="H9004" s="379"/>
      <c r="I9004" s="585" t="s">
        <v>105</v>
      </c>
    </row>
    <row r="9005" spans="2:9" ht="15" thickTop="1">
      <c r="B9005" s="76"/>
      <c r="C9005" s="67"/>
      <c r="D9005" s="67"/>
      <c r="E9005" s="67"/>
      <c r="F9005" s="67"/>
      <c r="G9005" s="67"/>
      <c r="H9005" s="67"/>
      <c r="I9005" s="77"/>
    </row>
    <row r="9006" spans="2:9" ht="15">
      <c r="B9006" s="382" t="s">
        <v>7148</v>
      </c>
      <c r="C9006" s="383" t="s">
        <v>7</v>
      </c>
      <c r="D9006" s="377" t="s">
        <v>95</v>
      </c>
      <c r="E9006" s="377" t="s">
        <v>8</v>
      </c>
      <c r="F9006" s="511" t="s">
        <v>99</v>
      </c>
      <c r="G9006" s="511"/>
      <c r="H9006" s="384" t="s">
        <v>96</v>
      </c>
      <c r="I9006" s="385" t="s">
        <v>97</v>
      </c>
    </row>
    <row r="9007" spans="2:9">
      <c r="B9007" s="71" t="s">
        <v>100</v>
      </c>
      <c r="C9007" s="61" t="s">
        <v>7156</v>
      </c>
      <c r="D9007" s="378" t="s">
        <v>3070</v>
      </c>
      <c r="E9007" s="378" t="s">
        <v>7157</v>
      </c>
      <c r="F9007" s="512" t="s">
        <v>108</v>
      </c>
      <c r="G9007" s="512"/>
      <c r="H9007" s="62" t="s">
        <v>7445</v>
      </c>
      <c r="I9007" s="572"/>
    </row>
    <row r="9008" spans="2:9" ht="25.5">
      <c r="B9008" s="78" t="s">
        <v>106</v>
      </c>
      <c r="C9008" s="68">
        <v>88316</v>
      </c>
      <c r="D9008" s="375" t="s">
        <v>5</v>
      </c>
      <c r="E9008" s="375" t="s">
        <v>107</v>
      </c>
      <c r="F9008" s="510" t="s">
        <v>108</v>
      </c>
      <c r="G9008" s="510"/>
      <c r="H9008" s="69" t="s">
        <v>46</v>
      </c>
      <c r="I9008" s="573">
        <v>0.15</v>
      </c>
    </row>
    <row r="9009" spans="2:9">
      <c r="B9009" s="74"/>
      <c r="C9009" s="574"/>
      <c r="D9009" s="574"/>
      <c r="E9009" s="574"/>
      <c r="F9009" s="574" t="s">
        <v>102</v>
      </c>
      <c r="G9009" s="575"/>
      <c r="H9009" s="574" t="s">
        <v>103</v>
      </c>
      <c r="I9009" s="75"/>
    </row>
    <row r="9010" spans="2:9" ht="15" thickBot="1">
      <c r="B9010" s="79"/>
      <c r="C9010" s="379"/>
      <c r="D9010" s="379"/>
      <c r="E9010" s="379"/>
      <c r="F9010" s="379" t="s">
        <v>104</v>
      </c>
      <c r="G9010" s="80"/>
      <c r="H9010" s="379"/>
      <c r="I9010" s="585" t="s">
        <v>105</v>
      </c>
    </row>
    <row r="9011" spans="2:9" ht="15" thickTop="1">
      <c r="B9011" s="76"/>
      <c r="C9011" s="67"/>
      <c r="D9011" s="67"/>
      <c r="E9011" s="67"/>
      <c r="F9011" s="67"/>
      <c r="G9011" s="67"/>
      <c r="H9011" s="67"/>
      <c r="I9011" s="77"/>
    </row>
    <row r="9012" spans="2:9" ht="15">
      <c r="B9012" s="382" t="s">
        <v>15100</v>
      </c>
      <c r="C9012" s="383" t="s">
        <v>7</v>
      </c>
      <c r="D9012" s="377" t="s">
        <v>95</v>
      </c>
      <c r="E9012" s="377" t="s">
        <v>8</v>
      </c>
      <c r="F9012" s="511" t="s">
        <v>99</v>
      </c>
      <c r="G9012" s="511"/>
      <c r="H9012" s="384" t="s">
        <v>96</v>
      </c>
      <c r="I9012" s="385" t="s">
        <v>97</v>
      </c>
    </row>
    <row r="9013" spans="2:9" ht="15">
      <c r="B9013" s="382"/>
      <c r="C9013" s="383"/>
      <c r="D9013" s="377"/>
      <c r="E9013" s="377"/>
      <c r="F9013" s="377"/>
      <c r="G9013" s="377"/>
      <c r="H9013" s="384"/>
      <c r="I9013" s="385"/>
    </row>
    <row r="9014" spans="2:9" ht="38.25">
      <c r="B9014" s="71" t="s">
        <v>100</v>
      </c>
      <c r="C9014" s="195" t="s">
        <v>7161</v>
      </c>
      <c r="D9014" s="378" t="s">
        <v>7162</v>
      </c>
      <c r="E9014" s="378" t="s">
        <v>7163</v>
      </c>
      <c r="F9014" s="521" t="s">
        <v>108</v>
      </c>
      <c r="G9014" s="521"/>
      <c r="H9014" s="62" t="s">
        <v>809</v>
      </c>
      <c r="I9014" s="572"/>
    </row>
    <row r="9015" spans="2:9" ht="38.25">
      <c r="B9015" s="78" t="s">
        <v>106</v>
      </c>
      <c r="C9015" s="198" t="s">
        <v>8031</v>
      </c>
      <c r="D9015" s="381" t="s">
        <v>8032</v>
      </c>
      <c r="E9015" s="381" t="s">
        <v>8033</v>
      </c>
      <c r="F9015" s="532" t="s">
        <v>108</v>
      </c>
      <c r="G9015" s="532"/>
      <c r="H9015" s="69" t="s">
        <v>177</v>
      </c>
      <c r="I9015" s="573">
        <v>622.07999999999993</v>
      </c>
    </row>
    <row r="9016" spans="2:9">
      <c r="B9016" s="74"/>
      <c r="C9016" s="574"/>
      <c r="D9016" s="574"/>
      <c r="E9016" s="574"/>
      <c r="F9016" s="574" t="s">
        <v>102</v>
      </c>
      <c r="G9016" s="575"/>
      <c r="H9016" s="574" t="s">
        <v>103</v>
      </c>
      <c r="I9016" s="75"/>
    </row>
    <row r="9017" spans="2:9" ht="15" thickBot="1">
      <c r="B9017" s="79"/>
      <c r="C9017" s="379"/>
      <c r="D9017" s="379"/>
      <c r="E9017" s="379"/>
      <c r="F9017" s="379" t="s">
        <v>104</v>
      </c>
      <c r="G9017" s="80"/>
      <c r="H9017" s="379"/>
      <c r="I9017" s="585" t="s">
        <v>105</v>
      </c>
    </row>
    <row r="9018" spans="2:9" ht="15" thickTop="1">
      <c r="B9018" s="76"/>
      <c r="C9018" s="67"/>
      <c r="D9018" s="67"/>
      <c r="E9018" s="67"/>
      <c r="F9018" s="67"/>
      <c r="G9018" s="67"/>
      <c r="H9018" s="67"/>
      <c r="I9018" s="77"/>
    </row>
    <row r="9019" spans="2:9" ht="30">
      <c r="B9019" s="199" t="s">
        <v>7234</v>
      </c>
      <c r="C9019" s="383" t="s">
        <v>7</v>
      </c>
      <c r="D9019" s="377" t="s">
        <v>95</v>
      </c>
      <c r="E9019" s="377" t="s">
        <v>8</v>
      </c>
      <c r="F9019" s="511" t="s">
        <v>99</v>
      </c>
      <c r="G9019" s="511"/>
      <c r="H9019" s="384" t="s">
        <v>96</v>
      </c>
      <c r="I9019" s="385" t="s">
        <v>97</v>
      </c>
    </row>
    <row r="9020" spans="2:9">
      <c r="B9020" s="200" t="s">
        <v>100</v>
      </c>
      <c r="C9020" s="201">
        <v>100683</v>
      </c>
      <c r="D9020" s="380" t="s">
        <v>5</v>
      </c>
      <c r="E9020" s="202" t="s">
        <v>7235</v>
      </c>
      <c r="F9020" s="521" t="s">
        <v>108</v>
      </c>
      <c r="G9020" s="521"/>
      <c r="H9020" s="62" t="s">
        <v>7445</v>
      </c>
      <c r="I9020" s="572"/>
    </row>
    <row r="9021" spans="2:9" ht="38.25">
      <c r="B9021" s="78" t="s">
        <v>8034</v>
      </c>
      <c r="C9021" s="68" t="s">
        <v>8035</v>
      </c>
      <c r="D9021" s="375" t="s">
        <v>5</v>
      </c>
      <c r="E9021" s="375" t="s">
        <v>2571</v>
      </c>
      <c r="F9021" s="510" t="s">
        <v>108</v>
      </c>
      <c r="G9021" s="510"/>
      <c r="H9021" s="69" t="s">
        <v>45</v>
      </c>
      <c r="I9021" s="573" t="s">
        <v>3890</v>
      </c>
    </row>
    <row r="9022" spans="2:9" ht="38.25">
      <c r="B9022" s="78" t="s">
        <v>8034</v>
      </c>
      <c r="C9022" s="68" t="s">
        <v>8036</v>
      </c>
      <c r="D9022" s="375" t="s">
        <v>5</v>
      </c>
      <c r="E9022" s="375" t="s">
        <v>2567</v>
      </c>
      <c r="F9022" s="510" t="s">
        <v>108</v>
      </c>
      <c r="G9022" s="510"/>
      <c r="H9022" s="69" t="s">
        <v>45</v>
      </c>
      <c r="I9022" s="573" t="s">
        <v>3890</v>
      </c>
    </row>
    <row r="9023" spans="2:9" ht="38.25">
      <c r="B9023" s="78" t="s">
        <v>8034</v>
      </c>
      <c r="C9023" s="68" t="s">
        <v>8037</v>
      </c>
      <c r="D9023" s="375" t="s">
        <v>5</v>
      </c>
      <c r="E9023" s="375" t="s">
        <v>2573</v>
      </c>
      <c r="F9023" s="510" t="s">
        <v>108</v>
      </c>
      <c r="G9023" s="510"/>
      <c r="H9023" s="69" t="s">
        <v>45</v>
      </c>
      <c r="I9023" s="573" t="s">
        <v>3890</v>
      </c>
    </row>
    <row r="9024" spans="2:9" ht="25.5">
      <c r="B9024" s="78" t="s">
        <v>8034</v>
      </c>
      <c r="C9024" s="68" t="s">
        <v>8038</v>
      </c>
      <c r="D9024" s="375" t="s">
        <v>5</v>
      </c>
      <c r="E9024" s="375" t="s">
        <v>2569</v>
      </c>
      <c r="F9024" s="510" t="s">
        <v>108</v>
      </c>
      <c r="G9024" s="510"/>
      <c r="H9024" s="69" t="s">
        <v>12</v>
      </c>
      <c r="I9024" s="573" t="s">
        <v>3892</v>
      </c>
    </row>
    <row r="9025" spans="2:9">
      <c r="B9025" s="74"/>
      <c r="C9025" s="574"/>
      <c r="D9025" s="574"/>
      <c r="E9025" s="574"/>
      <c r="F9025" s="574" t="s">
        <v>102</v>
      </c>
      <c r="G9025" s="575"/>
      <c r="H9025" s="574" t="s">
        <v>103</v>
      </c>
      <c r="I9025" s="75"/>
    </row>
    <row r="9026" spans="2:9" ht="15" thickBot="1">
      <c r="B9026" s="79"/>
      <c r="C9026" s="379"/>
      <c r="D9026" s="379"/>
      <c r="E9026" s="379"/>
      <c r="F9026" s="379" t="s">
        <v>104</v>
      </c>
      <c r="G9026" s="80"/>
      <c r="H9026" s="379"/>
      <c r="I9026" s="585" t="s">
        <v>105</v>
      </c>
    </row>
    <row r="9027" spans="2:9" ht="15" thickTop="1">
      <c r="B9027" s="76"/>
      <c r="C9027" s="67"/>
      <c r="D9027" s="67"/>
      <c r="E9027" s="67"/>
      <c r="F9027" s="67"/>
      <c r="G9027" s="67"/>
      <c r="H9027" s="67"/>
      <c r="I9027" s="77"/>
    </row>
    <row r="9028" spans="2:9" ht="30">
      <c r="B9028" s="199" t="s">
        <v>7237</v>
      </c>
      <c r="C9028" s="383" t="s">
        <v>7</v>
      </c>
      <c r="D9028" s="377" t="s">
        <v>95</v>
      </c>
      <c r="E9028" s="377" t="s">
        <v>8</v>
      </c>
      <c r="F9028" s="511" t="s">
        <v>99</v>
      </c>
      <c r="G9028" s="511"/>
      <c r="H9028" s="384" t="s">
        <v>96</v>
      </c>
      <c r="I9028" s="385" t="s">
        <v>97</v>
      </c>
    </row>
    <row r="9029" spans="2:9" ht="25.5" customHeight="1">
      <c r="B9029" s="71" t="s">
        <v>100</v>
      </c>
      <c r="C9029" s="61" t="s">
        <v>7238</v>
      </c>
      <c r="D9029" s="378" t="s">
        <v>5</v>
      </c>
      <c r="E9029" s="378" t="s">
        <v>7239</v>
      </c>
      <c r="F9029" s="521" t="s">
        <v>108</v>
      </c>
      <c r="G9029" s="521"/>
      <c r="H9029" s="62" t="s">
        <v>7445</v>
      </c>
      <c r="I9029" s="572"/>
    </row>
    <row r="9030" spans="2:9" ht="25.5" customHeight="1">
      <c r="B9030" s="78" t="s">
        <v>8034</v>
      </c>
      <c r="C9030" s="68" t="s">
        <v>8026</v>
      </c>
      <c r="D9030" s="375" t="s">
        <v>5</v>
      </c>
      <c r="E9030" s="375" t="s">
        <v>109</v>
      </c>
      <c r="F9030" s="510" t="s">
        <v>108</v>
      </c>
      <c r="G9030" s="510"/>
      <c r="H9030" s="69" t="s">
        <v>46</v>
      </c>
      <c r="I9030" s="573">
        <v>1.3679999999999999</v>
      </c>
    </row>
    <row r="9031" spans="2:9" ht="25.5">
      <c r="B9031" s="78" t="s">
        <v>8034</v>
      </c>
      <c r="C9031" s="68" t="s">
        <v>8028</v>
      </c>
      <c r="D9031" s="375" t="s">
        <v>5</v>
      </c>
      <c r="E9031" s="375" t="s">
        <v>107</v>
      </c>
      <c r="F9031" s="510" t="s">
        <v>108</v>
      </c>
      <c r="G9031" s="510"/>
      <c r="H9031" s="69" t="s">
        <v>46</v>
      </c>
      <c r="I9031" s="573">
        <v>0.68399999999999994</v>
      </c>
    </row>
    <row r="9032" spans="2:9" ht="51">
      <c r="B9032" s="72" t="s">
        <v>101</v>
      </c>
      <c r="C9032" s="63" t="s">
        <v>8039</v>
      </c>
      <c r="D9032" s="376" t="s">
        <v>5</v>
      </c>
      <c r="E9032" s="376" t="s">
        <v>8040</v>
      </c>
      <c r="F9032" s="509" t="s">
        <v>60</v>
      </c>
      <c r="G9032" s="509"/>
      <c r="H9032" s="64" t="s">
        <v>177</v>
      </c>
      <c r="I9032" s="577">
        <v>1.9</v>
      </c>
    </row>
    <row r="9033" spans="2:9" ht="38.25">
      <c r="B9033" s="72" t="s">
        <v>101</v>
      </c>
      <c r="C9033" s="63" t="s">
        <v>8041</v>
      </c>
      <c r="D9033" s="376" t="s">
        <v>5</v>
      </c>
      <c r="E9033" s="376" t="s">
        <v>2595</v>
      </c>
      <c r="F9033" s="509" t="s">
        <v>60</v>
      </c>
      <c r="G9033" s="509"/>
      <c r="H9033" s="64" t="s">
        <v>45</v>
      </c>
      <c r="I9033" s="577">
        <v>33.084699999999998</v>
      </c>
    </row>
    <row r="9034" spans="2:9">
      <c r="B9034" s="72" t="s">
        <v>101</v>
      </c>
      <c r="C9034" s="63" t="s">
        <v>8042</v>
      </c>
      <c r="D9034" s="376" t="s">
        <v>5</v>
      </c>
      <c r="E9034" s="376" t="s">
        <v>2543</v>
      </c>
      <c r="F9034" s="509" t="s">
        <v>60</v>
      </c>
      <c r="G9034" s="509"/>
      <c r="H9034" s="64" t="s">
        <v>45</v>
      </c>
      <c r="I9034" s="577">
        <v>0.80559999999999998</v>
      </c>
    </row>
    <row r="9035" spans="2:9">
      <c r="B9035" s="74"/>
      <c r="C9035" s="574"/>
      <c r="D9035" s="574"/>
      <c r="E9035" s="574"/>
      <c r="F9035" s="574" t="s">
        <v>102</v>
      </c>
      <c r="G9035" s="575"/>
      <c r="H9035" s="574" t="s">
        <v>103</v>
      </c>
      <c r="I9035" s="75"/>
    </row>
    <row r="9036" spans="2:9" ht="15" thickBot="1">
      <c r="B9036" s="79"/>
      <c r="C9036" s="379"/>
      <c r="D9036" s="379"/>
      <c r="E9036" s="379"/>
      <c r="F9036" s="379" t="s">
        <v>104</v>
      </c>
      <c r="G9036" s="80"/>
      <c r="H9036" s="379"/>
      <c r="I9036" s="585" t="s">
        <v>105</v>
      </c>
    </row>
    <row r="9037" spans="2:9" ht="15" thickTop="1">
      <c r="B9037" s="76"/>
      <c r="C9037" s="67"/>
      <c r="D9037" s="67"/>
      <c r="E9037" s="67"/>
      <c r="F9037" s="67"/>
      <c r="G9037" s="67"/>
      <c r="H9037" s="67"/>
      <c r="I9037" s="77"/>
    </row>
    <row r="9038" spans="2:9" ht="15">
      <c r="B9038" s="382" t="s">
        <v>7264</v>
      </c>
      <c r="C9038" s="383" t="s">
        <v>7</v>
      </c>
      <c r="D9038" s="377" t="s">
        <v>95</v>
      </c>
      <c r="E9038" s="377" t="s">
        <v>8</v>
      </c>
      <c r="F9038" s="511" t="s">
        <v>99</v>
      </c>
      <c r="G9038" s="511"/>
      <c r="H9038" s="384" t="s">
        <v>96</v>
      </c>
      <c r="I9038" s="385" t="s">
        <v>97</v>
      </c>
    </row>
    <row r="9039" spans="2:9" ht="38.25">
      <c r="B9039" s="71" t="s">
        <v>100</v>
      </c>
      <c r="C9039" s="61">
        <v>89987</v>
      </c>
      <c r="D9039" s="378" t="s">
        <v>5</v>
      </c>
      <c r="E9039" s="378" t="s">
        <v>1529</v>
      </c>
      <c r="F9039" s="521" t="s">
        <v>108</v>
      </c>
      <c r="G9039" s="521"/>
      <c r="H9039" s="62" t="s">
        <v>7445</v>
      </c>
      <c r="I9039" s="572"/>
    </row>
    <row r="9040" spans="2:9" ht="25.5">
      <c r="B9040" s="78" t="s">
        <v>106</v>
      </c>
      <c r="C9040" s="68" t="s">
        <v>8043</v>
      </c>
      <c r="D9040" s="375" t="s">
        <v>5</v>
      </c>
      <c r="E9040" s="375" t="s">
        <v>159</v>
      </c>
      <c r="F9040" s="510" t="s">
        <v>108</v>
      </c>
      <c r="G9040" s="510"/>
      <c r="H9040" s="69" t="s">
        <v>46</v>
      </c>
      <c r="I9040" s="573" t="s">
        <v>8044</v>
      </c>
    </row>
    <row r="9041" spans="2:9" ht="25.5">
      <c r="B9041" s="78" t="s">
        <v>106</v>
      </c>
      <c r="C9041" s="68" t="s">
        <v>8045</v>
      </c>
      <c r="D9041" s="375" t="s">
        <v>5</v>
      </c>
      <c r="E9041" s="375" t="s">
        <v>161</v>
      </c>
      <c r="F9041" s="510" t="s">
        <v>108</v>
      </c>
      <c r="G9041" s="510"/>
      <c r="H9041" s="69" t="s">
        <v>46</v>
      </c>
      <c r="I9041" s="573" t="s">
        <v>8044</v>
      </c>
    </row>
    <row r="9042" spans="2:9">
      <c r="B9042" s="72" t="s">
        <v>101</v>
      </c>
      <c r="C9042" s="63" t="s">
        <v>8046</v>
      </c>
      <c r="D9042" s="376" t="s">
        <v>5</v>
      </c>
      <c r="E9042" s="376" t="s">
        <v>2782</v>
      </c>
      <c r="F9042" s="509" t="s">
        <v>60</v>
      </c>
      <c r="G9042" s="509"/>
      <c r="H9042" s="64" t="s">
        <v>7445</v>
      </c>
      <c r="I9042" s="577" t="s">
        <v>8047</v>
      </c>
    </row>
    <row r="9043" spans="2:9" ht="25.5">
      <c r="B9043" s="72" t="s">
        <v>101</v>
      </c>
      <c r="C9043" s="63" t="s">
        <v>8048</v>
      </c>
      <c r="D9043" s="376" t="s">
        <v>5</v>
      </c>
      <c r="E9043" s="376" t="s">
        <v>3299</v>
      </c>
      <c r="F9043" s="509" t="s">
        <v>60</v>
      </c>
      <c r="G9043" s="509"/>
      <c r="H9043" s="64" t="s">
        <v>7445</v>
      </c>
      <c r="I9043" s="577" t="s">
        <v>3890</v>
      </c>
    </row>
    <row r="9044" spans="2:9">
      <c r="B9044" s="74"/>
      <c r="C9044" s="574"/>
      <c r="D9044" s="574"/>
      <c r="E9044" s="574"/>
      <c r="F9044" s="574" t="s">
        <v>102</v>
      </c>
      <c r="G9044" s="575"/>
      <c r="H9044" s="574" t="s">
        <v>103</v>
      </c>
      <c r="I9044" s="75"/>
    </row>
    <row r="9045" spans="2:9" ht="15" thickBot="1">
      <c r="B9045" s="79"/>
      <c r="C9045" s="379"/>
      <c r="D9045" s="379"/>
      <c r="E9045" s="379"/>
      <c r="F9045" s="379" t="s">
        <v>104</v>
      </c>
      <c r="G9045" s="80"/>
      <c r="H9045" s="379"/>
      <c r="I9045" s="585" t="s">
        <v>105</v>
      </c>
    </row>
    <row r="9046" spans="2:9" ht="15" thickTop="1">
      <c r="B9046" s="76"/>
      <c r="C9046" s="67"/>
      <c r="D9046" s="67"/>
      <c r="E9046" s="67"/>
      <c r="F9046" s="67"/>
      <c r="G9046" s="67"/>
      <c r="H9046" s="67"/>
      <c r="I9046" s="77"/>
    </row>
    <row r="9047" spans="2:9" ht="15">
      <c r="B9047" s="382" t="s">
        <v>7284</v>
      </c>
      <c r="C9047" s="383" t="s">
        <v>7</v>
      </c>
      <c r="D9047" s="377" t="s">
        <v>95</v>
      </c>
      <c r="E9047" s="377" t="s">
        <v>8</v>
      </c>
      <c r="F9047" s="511" t="s">
        <v>99</v>
      </c>
      <c r="G9047" s="511"/>
      <c r="H9047" s="384" t="s">
        <v>96</v>
      </c>
      <c r="I9047" s="385" t="s">
        <v>97</v>
      </c>
    </row>
    <row r="9048" spans="2:9">
      <c r="B9048" s="71" t="s">
        <v>100</v>
      </c>
      <c r="C9048" s="61" t="s">
        <v>7285</v>
      </c>
      <c r="D9048" s="378" t="s">
        <v>3070</v>
      </c>
      <c r="E9048" s="378" t="s">
        <v>7286</v>
      </c>
      <c r="F9048" s="521" t="s">
        <v>108</v>
      </c>
      <c r="G9048" s="521"/>
      <c r="H9048" s="62" t="s">
        <v>7445</v>
      </c>
      <c r="I9048" s="572"/>
    </row>
    <row r="9049" spans="2:9" ht="25.5">
      <c r="B9049" s="78" t="s">
        <v>106</v>
      </c>
      <c r="C9049" s="68">
        <v>88316</v>
      </c>
      <c r="D9049" s="375" t="s">
        <v>5</v>
      </c>
      <c r="E9049" s="375" t="s">
        <v>107</v>
      </c>
      <c r="F9049" s="510" t="s">
        <v>108</v>
      </c>
      <c r="G9049" s="510"/>
      <c r="H9049" s="69" t="s">
        <v>46</v>
      </c>
      <c r="I9049" s="573">
        <v>0.15</v>
      </c>
    </row>
    <row r="9050" spans="2:9" ht="25.5">
      <c r="B9050" s="72" t="s">
        <v>101</v>
      </c>
      <c r="C9050" s="63">
        <v>11731</v>
      </c>
      <c r="D9050" s="376" t="s">
        <v>5</v>
      </c>
      <c r="E9050" s="376" t="s">
        <v>8049</v>
      </c>
      <c r="F9050" s="509" t="s">
        <v>60</v>
      </c>
      <c r="G9050" s="509"/>
      <c r="H9050" s="64" t="s">
        <v>7445</v>
      </c>
      <c r="I9050" s="577">
        <v>1</v>
      </c>
    </row>
    <row r="9051" spans="2:9">
      <c r="B9051" s="74"/>
      <c r="C9051" s="574"/>
      <c r="D9051" s="574"/>
      <c r="E9051" s="574"/>
      <c r="F9051" s="574" t="s">
        <v>102</v>
      </c>
      <c r="G9051" s="575"/>
      <c r="H9051" s="574" t="s">
        <v>103</v>
      </c>
      <c r="I9051" s="75"/>
    </row>
    <row r="9052" spans="2:9" ht="15" thickBot="1">
      <c r="B9052" s="79"/>
      <c r="C9052" s="379"/>
      <c r="D9052" s="379"/>
      <c r="E9052" s="379"/>
      <c r="F9052" s="379" t="s">
        <v>104</v>
      </c>
      <c r="G9052" s="80"/>
      <c r="H9052" s="379"/>
      <c r="I9052" s="585" t="s">
        <v>105</v>
      </c>
    </row>
    <row r="9053" spans="2:9" ht="15" thickTop="1">
      <c r="B9053" s="76"/>
      <c r="C9053" s="67"/>
      <c r="D9053" s="67"/>
      <c r="E9053" s="67"/>
      <c r="F9053" s="67"/>
      <c r="G9053" s="67"/>
      <c r="H9053" s="67"/>
      <c r="I9053" s="77"/>
    </row>
    <row r="9054" spans="2:9" ht="15">
      <c r="B9054" s="382" t="s">
        <v>7289</v>
      </c>
      <c r="C9054" s="383" t="s">
        <v>7</v>
      </c>
      <c r="D9054" s="377" t="s">
        <v>95</v>
      </c>
      <c r="E9054" s="377" t="s">
        <v>8</v>
      </c>
      <c r="F9054" s="511" t="s">
        <v>99</v>
      </c>
      <c r="G9054" s="511"/>
      <c r="H9054" s="384" t="s">
        <v>96</v>
      </c>
      <c r="I9054" s="385" t="s">
        <v>97</v>
      </c>
    </row>
    <row r="9055" spans="2:9" ht="15">
      <c r="B9055" s="382"/>
      <c r="C9055" s="383"/>
      <c r="D9055" s="377"/>
      <c r="E9055" s="377"/>
      <c r="F9055" s="377"/>
      <c r="G9055" s="377"/>
      <c r="H9055" s="384"/>
      <c r="I9055" s="385"/>
    </row>
    <row r="9056" spans="2:9" ht="38.25">
      <c r="B9056" s="71" t="s">
        <v>100</v>
      </c>
      <c r="C9056" s="195" t="s">
        <v>7290</v>
      </c>
      <c r="D9056" s="378" t="s">
        <v>7162</v>
      </c>
      <c r="E9056" s="378" t="s">
        <v>7291</v>
      </c>
      <c r="F9056" s="521" t="s">
        <v>108</v>
      </c>
      <c r="G9056" s="521"/>
      <c r="H9056" s="195" t="s">
        <v>809</v>
      </c>
      <c r="I9056" s="572"/>
    </row>
    <row r="9057" spans="2:9" ht="38.25">
      <c r="B9057" s="78" t="s">
        <v>106</v>
      </c>
      <c r="C9057" s="198" t="s">
        <v>8031</v>
      </c>
      <c r="D9057" s="381" t="s">
        <v>8032</v>
      </c>
      <c r="E9057" s="381" t="s">
        <v>8050</v>
      </c>
      <c r="F9057" s="532" t="s">
        <v>108</v>
      </c>
      <c r="G9057" s="532"/>
      <c r="H9057" s="69" t="s">
        <v>177</v>
      </c>
      <c r="I9057" s="573">
        <v>613.17449999999997</v>
      </c>
    </row>
    <row r="9058" spans="2:9">
      <c r="B9058" s="74"/>
      <c r="C9058" s="574"/>
      <c r="D9058" s="574"/>
      <c r="E9058" s="574"/>
      <c r="F9058" s="574" t="s">
        <v>102</v>
      </c>
      <c r="G9058" s="575"/>
      <c r="H9058" s="574" t="s">
        <v>103</v>
      </c>
      <c r="I9058" s="75"/>
    </row>
    <row r="9059" spans="2:9" ht="15" thickBot="1">
      <c r="B9059" s="79"/>
      <c r="C9059" s="379"/>
      <c r="D9059" s="379"/>
      <c r="E9059" s="379"/>
      <c r="F9059" s="379" t="s">
        <v>104</v>
      </c>
      <c r="G9059" s="80"/>
      <c r="H9059" s="379"/>
      <c r="I9059" s="585" t="s">
        <v>105</v>
      </c>
    </row>
    <row r="9060" spans="2:9" ht="15" thickTop="1">
      <c r="B9060" s="76"/>
      <c r="C9060" s="67"/>
      <c r="D9060" s="67"/>
      <c r="E9060" s="67"/>
      <c r="F9060" s="67"/>
      <c r="G9060" s="67"/>
      <c r="H9060" s="67"/>
      <c r="I9060" s="77"/>
    </row>
    <row r="9061" spans="2:9" ht="30">
      <c r="B9061" s="382" t="s">
        <v>7308</v>
      </c>
      <c r="C9061" s="383" t="s">
        <v>7</v>
      </c>
      <c r="D9061" s="377" t="s">
        <v>95</v>
      </c>
      <c r="E9061" s="377" t="s">
        <v>8</v>
      </c>
      <c r="F9061" s="511" t="s">
        <v>99</v>
      </c>
      <c r="G9061" s="511"/>
      <c r="H9061" s="384" t="s">
        <v>96</v>
      </c>
      <c r="I9061" s="385" t="s">
        <v>97</v>
      </c>
    </row>
    <row r="9062" spans="2:9" ht="63.75">
      <c r="B9062" s="200" t="s">
        <v>100</v>
      </c>
      <c r="C9062" s="201" t="s">
        <v>7309</v>
      </c>
      <c r="D9062" s="380" t="s">
        <v>7310</v>
      </c>
      <c r="E9062" s="378" t="s">
        <v>7311</v>
      </c>
      <c r="F9062" s="521" t="s">
        <v>108</v>
      </c>
      <c r="G9062" s="521"/>
      <c r="H9062" s="195" t="s">
        <v>177</v>
      </c>
      <c r="I9062" s="572"/>
    </row>
    <row r="9063" spans="2:9" ht="25.5">
      <c r="B9063" s="78" t="s">
        <v>8051</v>
      </c>
      <c r="C9063" s="68">
        <v>88256</v>
      </c>
      <c r="D9063" s="375" t="s">
        <v>5</v>
      </c>
      <c r="E9063" s="375" t="s">
        <v>2331</v>
      </c>
      <c r="F9063" s="510" t="s">
        <v>108</v>
      </c>
      <c r="G9063" s="510"/>
      <c r="H9063" s="69" t="s">
        <v>46</v>
      </c>
      <c r="I9063" s="573">
        <v>0.43</v>
      </c>
    </row>
    <row r="9064" spans="2:9" ht="25.5">
      <c r="B9064" s="78" t="s">
        <v>8051</v>
      </c>
      <c r="C9064" s="68" t="s">
        <v>8028</v>
      </c>
      <c r="D9064" s="375" t="s">
        <v>5</v>
      </c>
      <c r="E9064" s="375" t="s">
        <v>107</v>
      </c>
      <c r="F9064" s="510" t="s">
        <v>108</v>
      </c>
      <c r="G9064" s="510"/>
      <c r="H9064" s="69" t="s">
        <v>46</v>
      </c>
      <c r="I9064" s="573">
        <v>0.60000000000000009</v>
      </c>
    </row>
    <row r="9065" spans="2:9">
      <c r="B9065" s="72" t="s">
        <v>101</v>
      </c>
      <c r="C9065" s="63">
        <v>37595</v>
      </c>
      <c r="D9065" s="376" t="s">
        <v>5</v>
      </c>
      <c r="E9065" s="376" t="s">
        <v>8052</v>
      </c>
      <c r="F9065" s="509" t="s">
        <v>60</v>
      </c>
      <c r="G9065" s="509"/>
      <c r="H9065" s="64" t="s">
        <v>13</v>
      </c>
      <c r="I9065" s="577">
        <v>4.8600000000000003</v>
      </c>
    </row>
    <row r="9066" spans="2:9">
      <c r="B9066" s="72" t="s">
        <v>101</v>
      </c>
      <c r="C9066" s="63">
        <v>37329</v>
      </c>
      <c r="D9066" s="376" t="s">
        <v>5</v>
      </c>
      <c r="E9066" s="376" t="s">
        <v>8053</v>
      </c>
      <c r="F9066" s="509" t="s">
        <v>60</v>
      </c>
      <c r="G9066" s="509"/>
      <c r="H9066" s="64" t="s">
        <v>13</v>
      </c>
      <c r="I9066" s="577">
        <v>0.24</v>
      </c>
    </row>
    <row r="9067" spans="2:9" ht="25.5">
      <c r="B9067" s="72" t="s">
        <v>101</v>
      </c>
      <c r="C9067" s="63" t="s">
        <v>8131</v>
      </c>
      <c r="D9067" s="376" t="s">
        <v>8054</v>
      </c>
      <c r="E9067" s="376" t="s">
        <v>8132</v>
      </c>
      <c r="F9067" s="509" t="s">
        <v>60</v>
      </c>
      <c r="G9067" s="509"/>
      <c r="H9067" s="64" t="s">
        <v>177</v>
      </c>
      <c r="I9067" s="577">
        <v>1</v>
      </c>
    </row>
    <row r="9068" spans="2:9">
      <c r="B9068" s="74"/>
      <c r="C9068" s="574"/>
      <c r="D9068" s="574"/>
      <c r="E9068" s="574"/>
      <c r="F9068" s="574" t="s">
        <v>102</v>
      </c>
      <c r="G9068" s="575"/>
      <c r="H9068" s="574" t="s">
        <v>103</v>
      </c>
      <c r="I9068" s="75"/>
    </row>
    <row r="9069" spans="2:9" ht="15" thickBot="1">
      <c r="B9069" s="79"/>
      <c r="C9069" s="379"/>
      <c r="D9069" s="379"/>
      <c r="E9069" s="379"/>
      <c r="F9069" s="379" t="s">
        <v>104</v>
      </c>
      <c r="G9069" s="80"/>
      <c r="H9069" s="379"/>
      <c r="I9069" s="585" t="s">
        <v>105</v>
      </c>
    </row>
    <row r="9070" spans="2:9">
      <c r="B9070" s="74"/>
      <c r="C9070" s="574"/>
      <c r="D9070" s="574"/>
      <c r="E9070" s="574"/>
      <c r="F9070" s="574"/>
      <c r="G9070" s="575"/>
      <c r="H9070" s="574"/>
      <c r="I9070" s="576"/>
    </row>
    <row r="9071" spans="2:9" ht="15" thickBot="1">
      <c r="B9071" s="74"/>
      <c r="C9071" s="574"/>
      <c r="D9071" s="574"/>
      <c r="E9071" s="574"/>
      <c r="F9071" s="574"/>
      <c r="G9071" s="575"/>
      <c r="H9071" s="574"/>
      <c r="I9071" s="576"/>
    </row>
    <row r="9072" spans="2:9" ht="15" thickTop="1">
      <c r="B9072" s="76"/>
      <c r="C9072" s="67"/>
      <c r="D9072" s="67"/>
      <c r="E9072" s="67"/>
      <c r="F9072" s="67"/>
      <c r="G9072" s="67"/>
      <c r="H9072" s="67"/>
      <c r="I9072" s="77"/>
    </row>
    <row r="9073" spans="2:9" ht="30">
      <c r="B9073" s="382" t="s">
        <v>7312</v>
      </c>
      <c r="C9073" s="383" t="s">
        <v>7</v>
      </c>
      <c r="D9073" s="377" t="s">
        <v>95</v>
      </c>
      <c r="E9073" s="377" t="s">
        <v>8</v>
      </c>
      <c r="F9073" s="511" t="s">
        <v>99</v>
      </c>
      <c r="G9073" s="511"/>
      <c r="H9073" s="384" t="s">
        <v>96</v>
      </c>
      <c r="I9073" s="385" t="s">
        <v>97</v>
      </c>
    </row>
    <row r="9074" spans="2:9" ht="63.75">
      <c r="B9074" s="71" t="s">
        <v>100</v>
      </c>
      <c r="C9074" s="61" t="s">
        <v>7313</v>
      </c>
      <c r="D9074" s="380" t="s">
        <v>7314</v>
      </c>
      <c r="E9074" s="378" t="s">
        <v>7315</v>
      </c>
      <c r="F9074" s="521" t="s">
        <v>108</v>
      </c>
      <c r="G9074" s="521"/>
      <c r="H9074" s="195" t="s">
        <v>177</v>
      </c>
      <c r="I9074" s="572"/>
    </row>
    <row r="9075" spans="2:9" ht="25.5">
      <c r="B9075" s="78" t="s">
        <v>8051</v>
      </c>
      <c r="C9075" s="68">
        <v>88256</v>
      </c>
      <c r="D9075" s="375" t="s">
        <v>5</v>
      </c>
      <c r="E9075" s="375" t="s">
        <v>2331</v>
      </c>
      <c r="F9075" s="510" t="s">
        <v>108</v>
      </c>
      <c r="G9075" s="510"/>
      <c r="H9075" s="69" t="s">
        <v>46</v>
      </c>
      <c r="I9075" s="573">
        <v>0.43</v>
      </c>
    </row>
    <row r="9076" spans="2:9" ht="25.5">
      <c r="B9076" s="78" t="s">
        <v>8051</v>
      </c>
      <c r="C9076" s="68" t="s">
        <v>8028</v>
      </c>
      <c r="D9076" s="375" t="s">
        <v>5</v>
      </c>
      <c r="E9076" s="375" t="s">
        <v>107</v>
      </c>
      <c r="F9076" s="510" t="s">
        <v>108</v>
      </c>
      <c r="G9076" s="510"/>
      <c r="H9076" s="69" t="s">
        <v>46</v>
      </c>
      <c r="I9076" s="573">
        <v>0.60000000000000009</v>
      </c>
    </row>
    <row r="9077" spans="2:9">
      <c r="B9077" s="72" t="s">
        <v>101</v>
      </c>
      <c r="C9077" s="63">
        <v>37595</v>
      </c>
      <c r="D9077" s="376" t="s">
        <v>5</v>
      </c>
      <c r="E9077" s="376" t="s">
        <v>8052</v>
      </c>
      <c r="F9077" s="509" t="s">
        <v>60</v>
      </c>
      <c r="G9077" s="509"/>
      <c r="H9077" s="64" t="s">
        <v>13</v>
      </c>
      <c r="I9077" s="577">
        <v>4.8600000000000003</v>
      </c>
    </row>
    <row r="9078" spans="2:9">
      <c r="B9078" s="72" t="s">
        <v>101</v>
      </c>
      <c r="C9078" s="63">
        <v>37329</v>
      </c>
      <c r="D9078" s="376" t="s">
        <v>5</v>
      </c>
      <c r="E9078" s="376" t="s">
        <v>8053</v>
      </c>
      <c r="F9078" s="509" t="s">
        <v>60</v>
      </c>
      <c r="G9078" s="509"/>
      <c r="H9078" s="64" t="s">
        <v>13</v>
      </c>
      <c r="I9078" s="577">
        <v>0.24</v>
      </c>
    </row>
    <row r="9079" spans="2:9" ht="25.5">
      <c r="B9079" s="72" t="s">
        <v>101</v>
      </c>
      <c r="C9079" s="63" t="s">
        <v>8133</v>
      </c>
      <c r="D9079" s="376" t="s">
        <v>8054</v>
      </c>
      <c r="E9079" s="376" t="s">
        <v>8134</v>
      </c>
      <c r="F9079" s="509" t="s">
        <v>60</v>
      </c>
      <c r="G9079" s="509"/>
      <c r="H9079" s="64" t="s">
        <v>177</v>
      </c>
      <c r="I9079" s="577">
        <v>1</v>
      </c>
    </row>
    <row r="9080" spans="2:9">
      <c r="B9080" s="74"/>
      <c r="C9080" s="574"/>
      <c r="D9080" s="574"/>
      <c r="E9080" s="574"/>
      <c r="F9080" s="574" t="s">
        <v>102</v>
      </c>
      <c r="G9080" s="575"/>
      <c r="H9080" s="574" t="s">
        <v>103</v>
      </c>
      <c r="I9080" s="75"/>
    </row>
    <row r="9081" spans="2:9" ht="15" thickBot="1">
      <c r="B9081" s="79"/>
      <c r="C9081" s="379"/>
      <c r="D9081" s="379"/>
      <c r="E9081" s="379"/>
      <c r="F9081" s="379" t="s">
        <v>104</v>
      </c>
      <c r="G9081" s="80"/>
      <c r="H9081" s="379"/>
      <c r="I9081" s="585" t="s">
        <v>105</v>
      </c>
    </row>
    <row r="9082" spans="2:9" ht="15" thickTop="1">
      <c r="B9082" s="76"/>
      <c r="C9082" s="67"/>
      <c r="D9082" s="67"/>
      <c r="E9082" s="67"/>
      <c r="F9082" s="67"/>
      <c r="G9082" s="67"/>
      <c r="H9082" s="67"/>
      <c r="I9082" s="77"/>
    </row>
    <row r="9083" spans="2:9" ht="30">
      <c r="B9083" s="382" t="s">
        <v>7317</v>
      </c>
      <c r="C9083" s="383" t="s">
        <v>7</v>
      </c>
      <c r="D9083" s="377" t="s">
        <v>95</v>
      </c>
      <c r="E9083" s="377" t="s">
        <v>8</v>
      </c>
      <c r="F9083" s="511" t="s">
        <v>99</v>
      </c>
      <c r="G9083" s="511"/>
      <c r="H9083" s="384" t="s">
        <v>96</v>
      </c>
      <c r="I9083" s="385" t="s">
        <v>97</v>
      </c>
    </row>
    <row r="9084" spans="2:9" ht="63.75">
      <c r="B9084" s="71" t="s">
        <v>100</v>
      </c>
      <c r="C9084" s="61" t="s">
        <v>7318</v>
      </c>
      <c r="D9084" s="380" t="s">
        <v>7319</v>
      </c>
      <c r="E9084" s="378" t="s">
        <v>8055</v>
      </c>
      <c r="F9084" s="521" t="s">
        <v>108</v>
      </c>
      <c r="G9084" s="521"/>
      <c r="H9084" s="195" t="s">
        <v>177</v>
      </c>
      <c r="I9084" s="572"/>
    </row>
    <row r="9085" spans="2:9" ht="25.5">
      <c r="B9085" s="78" t="s">
        <v>8051</v>
      </c>
      <c r="C9085" s="68">
        <v>88256</v>
      </c>
      <c r="D9085" s="375" t="s">
        <v>5</v>
      </c>
      <c r="E9085" s="375" t="s">
        <v>2331</v>
      </c>
      <c r="F9085" s="510" t="s">
        <v>108</v>
      </c>
      <c r="G9085" s="510"/>
      <c r="H9085" s="69" t="s">
        <v>46</v>
      </c>
      <c r="I9085" s="573">
        <v>0.12909999999999999</v>
      </c>
    </row>
    <row r="9086" spans="2:9" ht="25.5">
      <c r="B9086" s="78" t="s">
        <v>8051</v>
      </c>
      <c r="C9086" s="68" t="s">
        <v>8028</v>
      </c>
      <c r="D9086" s="375" t="s">
        <v>5</v>
      </c>
      <c r="E9086" s="375" t="s">
        <v>107</v>
      </c>
      <c r="F9086" s="510" t="s">
        <v>108</v>
      </c>
      <c r="G9086" s="510"/>
      <c r="H9086" s="69" t="s">
        <v>46</v>
      </c>
      <c r="I9086" s="573">
        <v>6.0100000000000001E-2</v>
      </c>
    </row>
    <row r="9087" spans="2:9">
      <c r="B9087" s="72" t="s">
        <v>101</v>
      </c>
      <c r="C9087" s="63">
        <v>37595</v>
      </c>
      <c r="D9087" s="376" t="s">
        <v>5</v>
      </c>
      <c r="E9087" s="376" t="s">
        <v>8052</v>
      </c>
      <c r="F9087" s="509" t="s">
        <v>60</v>
      </c>
      <c r="G9087" s="509"/>
      <c r="H9087" s="64" t="s">
        <v>13</v>
      </c>
      <c r="I9087" s="577">
        <v>1.4595</v>
      </c>
    </row>
    <row r="9088" spans="2:9">
      <c r="B9088" s="72" t="s">
        <v>101</v>
      </c>
      <c r="C9088" s="63">
        <v>37329</v>
      </c>
      <c r="D9088" s="376" t="s">
        <v>5</v>
      </c>
      <c r="E9088" s="376" t="s">
        <v>8053</v>
      </c>
      <c r="F9088" s="509" t="s">
        <v>60</v>
      </c>
      <c r="G9088" s="509"/>
      <c r="H9088" s="64" t="s">
        <v>13</v>
      </c>
      <c r="I9088" s="577">
        <v>7.2099999999999997E-2</v>
      </c>
    </row>
    <row r="9089" spans="2:9" ht="25.5">
      <c r="B9089" s="72" t="s">
        <v>101</v>
      </c>
      <c r="C9089" s="63" t="s">
        <v>8135</v>
      </c>
      <c r="D9089" s="376" t="s">
        <v>8054</v>
      </c>
      <c r="E9089" s="376" t="s">
        <v>8136</v>
      </c>
      <c r="F9089" s="509" t="s">
        <v>60</v>
      </c>
      <c r="G9089" s="509"/>
      <c r="H9089" s="64" t="s">
        <v>177</v>
      </c>
      <c r="I9089" s="577">
        <v>1</v>
      </c>
    </row>
    <row r="9090" spans="2:9">
      <c r="B9090" s="74"/>
      <c r="C9090" s="574"/>
      <c r="D9090" s="574"/>
      <c r="E9090" s="574"/>
      <c r="F9090" s="574" t="s">
        <v>102</v>
      </c>
      <c r="G9090" s="575"/>
      <c r="H9090" s="574" t="s">
        <v>103</v>
      </c>
      <c r="I9090" s="75"/>
    </row>
    <row r="9091" spans="2:9" ht="15" thickBot="1">
      <c r="B9091" s="79"/>
      <c r="C9091" s="379"/>
      <c r="D9091" s="379"/>
      <c r="E9091" s="379"/>
      <c r="F9091" s="379" t="s">
        <v>104</v>
      </c>
      <c r="G9091" s="80"/>
      <c r="H9091" s="379"/>
      <c r="I9091" s="585" t="s">
        <v>105</v>
      </c>
    </row>
    <row r="9092" spans="2:9" ht="15" thickTop="1">
      <c r="B9092" s="76"/>
      <c r="C9092" s="67"/>
      <c r="D9092" s="67"/>
      <c r="E9092" s="67"/>
      <c r="F9092" s="67"/>
      <c r="G9092" s="67"/>
      <c r="H9092" s="67"/>
      <c r="I9092" s="77"/>
    </row>
    <row r="9093" spans="2:9" ht="30" customHeight="1">
      <c r="B9093" s="382" t="s">
        <v>7321</v>
      </c>
      <c r="C9093" s="383" t="s">
        <v>7</v>
      </c>
      <c r="D9093" s="377" t="s">
        <v>95</v>
      </c>
      <c r="E9093" s="377" t="s">
        <v>8</v>
      </c>
      <c r="F9093" s="533" t="s">
        <v>99</v>
      </c>
      <c r="G9093" s="534"/>
      <c r="H9093" s="384" t="s">
        <v>96</v>
      </c>
      <c r="I9093" s="385" t="s">
        <v>97</v>
      </c>
    </row>
    <row r="9094" spans="2:9" ht="63.75">
      <c r="B9094" s="71" t="s">
        <v>100</v>
      </c>
      <c r="C9094" s="61" t="s">
        <v>7322</v>
      </c>
      <c r="D9094" s="380" t="s">
        <v>7323</v>
      </c>
      <c r="E9094" s="378" t="s">
        <v>8056</v>
      </c>
      <c r="F9094" s="521" t="s">
        <v>108</v>
      </c>
      <c r="G9094" s="521"/>
      <c r="H9094" s="195" t="s">
        <v>12</v>
      </c>
      <c r="I9094" s="572"/>
    </row>
    <row r="9095" spans="2:9" ht="25.5">
      <c r="B9095" s="78" t="s">
        <v>8051</v>
      </c>
      <c r="C9095" s="68">
        <v>88256</v>
      </c>
      <c r="D9095" s="375" t="s">
        <v>5</v>
      </c>
      <c r="E9095" s="375" t="s">
        <v>2331</v>
      </c>
      <c r="F9095" s="510" t="s">
        <v>108</v>
      </c>
      <c r="G9095" s="510"/>
      <c r="H9095" s="69" t="s">
        <v>46</v>
      </c>
      <c r="I9095" s="573">
        <v>7.0000000000000007E-2</v>
      </c>
    </row>
    <row r="9096" spans="2:9" ht="25.5">
      <c r="B9096" s="78" t="s">
        <v>8051</v>
      </c>
      <c r="C9096" s="68" t="s">
        <v>8028</v>
      </c>
      <c r="D9096" s="375" t="s">
        <v>5</v>
      </c>
      <c r="E9096" s="375" t="s">
        <v>107</v>
      </c>
      <c r="F9096" s="510" t="s">
        <v>108</v>
      </c>
      <c r="G9096" s="510"/>
      <c r="H9096" s="69" t="s">
        <v>46</v>
      </c>
      <c r="I9096" s="573">
        <v>3.1E-2</v>
      </c>
    </row>
    <row r="9097" spans="2:9">
      <c r="B9097" s="72" t="s">
        <v>101</v>
      </c>
      <c r="C9097" s="63">
        <v>37595</v>
      </c>
      <c r="D9097" s="376" t="s">
        <v>5</v>
      </c>
      <c r="E9097" s="376" t="s">
        <v>8052</v>
      </c>
      <c r="F9097" s="509" t="s">
        <v>60</v>
      </c>
      <c r="G9097" s="509"/>
      <c r="H9097" s="64" t="s">
        <v>13</v>
      </c>
      <c r="I9097" s="577">
        <v>0.60299999999999998</v>
      </c>
    </row>
    <row r="9098" spans="2:9">
      <c r="B9098" s="72" t="s">
        <v>101</v>
      </c>
      <c r="C9098" s="63">
        <v>37329</v>
      </c>
      <c r="D9098" s="376" t="s">
        <v>5</v>
      </c>
      <c r="E9098" s="376" t="s">
        <v>8053</v>
      </c>
      <c r="F9098" s="509" t="s">
        <v>60</v>
      </c>
      <c r="G9098" s="509"/>
      <c r="H9098" s="64" t="s">
        <v>13</v>
      </c>
      <c r="I9098" s="577">
        <v>8.5000000000000006E-2</v>
      </c>
    </row>
    <row r="9099" spans="2:9" ht="25.5">
      <c r="B9099" s="72" t="s">
        <v>101</v>
      </c>
      <c r="C9099" s="63" t="s">
        <v>8137</v>
      </c>
      <c r="D9099" s="376" t="s">
        <v>8054</v>
      </c>
      <c r="E9099" s="376" t="s">
        <v>8138</v>
      </c>
      <c r="F9099" s="509" t="s">
        <v>60</v>
      </c>
      <c r="G9099" s="509"/>
      <c r="H9099" s="64" t="s">
        <v>12</v>
      </c>
      <c r="I9099" s="577">
        <v>1</v>
      </c>
    </row>
    <row r="9100" spans="2:9">
      <c r="B9100" s="74"/>
      <c r="C9100" s="574"/>
      <c r="D9100" s="574"/>
      <c r="E9100" s="574"/>
      <c r="F9100" s="574" t="s">
        <v>102</v>
      </c>
      <c r="G9100" s="575"/>
      <c r="H9100" s="574" t="s">
        <v>103</v>
      </c>
      <c r="I9100" s="75"/>
    </row>
    <row r="9101" spans="2:9" ht="15" thickBot="1">
      <c r="B9101" s="79"/>
      <c r="C9101" s="379"/>
      <c r="D9101" s="379"/>
      <c r="E9101" s="379"/>
      <c r="F9101" s="379" t="s">
        <v>104</v>
      </c>
      <c r="G9101" s="80"/>
      <c r="H9101" s="379"/>
      <c r="I9101" s="585" t="s">
        <v>105</v>
      </c>
    </row>
    <row r="9102" spans="2:9" ht="15" thickTop="1">
      <c r="B9102" s="76"/>
      <c r="C9102" s="67"/>
      <c r="D9102" s="67"/>
      <c r="E9102" s="67"/>
      <c r="F9102" s="67"/>
      <c r="G9102" s="67"/>
      <c r="H9102" s="67"/>
      <c r="I9102" s="77"/>
    </row>
    <row r="9103" spans="2:9" ht="30">
      <c r="B9103" s="382" t="s">
        <v>7332</v>
      </c>
      <c r="C9103" s="383" t="s">
        <v>7</v>
      </c>
      <c r="D9103" s="377" t="s">
        <v>95</v>
      </c>
      <c r="E9103" s="377" t="s">
        <v>8</v>
      </c>
      <c r="F9103" s="511" t="s">
        <v>99</v>
      </c>
      <c r="G9103" s="511"/>
      <c r="H9103" s="384" t="s">
        <v>96</v>
      </c>
      <c r="I9103" s="385" t="s">
        <v>97</v>
      </c>
    </row>
    <row r="9104" spans="2:9" ht="25.5">
      <c r="B9104" s="71" t="s">
        <v>100</v>
      </c>
      <c r="C9104" s="61">
        <v>96114</v>
      </c>
      <c r="D9104" s="378" t="s">
        <v>5</v>
      </c>
      <c r="E9104" s="378" t="s">
        <v>7333</v>
      </c>
      <c r="F9104" s="512" t="s">
        <v>108</v>
      </c>
      <c r="G9104" s="512"/>
      <c r="H9104" s="62" t="s">
        <v>177</v>
      </c>
      <c r="I9104" s="572"/>
    </row>
    <row r="9105" spans="2:9" ht="25.5">
      <c r="B9105" s="78" t="s">
        <v>8034</v>
      </c>
      <c r="C9105" s="68" t="s">
        <v>8057</v>
      </c>
      <c r="D9105" s="375" t="s">
        <v>5</v>
      </c>
      <c r="E9105" s="375" t="s">
        <v>2328</v>
      </c>
      <c r="F9105" s="510" t="s">
        <v>108</v>
      </c>
      <c r="G9105" s="510"/>
      <c r="H9105" s="69" t="s">
        <v>46</v>
      </c>
      <c r="I9105" s="573" t="s">
        <v>8058</v>
      </c>
    </row>
    <row r="9106" spans="2:9" ht="25.5">
      <c r="B9106" s="78" t="s">
        <v>8034</v>
      </c>
      <c r="C9106" s="68" t="s">
        <v>8028</v>
      </c>
      <c r="D9106" s="375" t="s">
        <v>5</v>
      </c>
      <c r="E9106" s="375" t="s">
        <v>107</v>
      </c>
      <c r="F9106" s="510" t="s">
        <v>108</v>
      </c>
      <c r="G9106" s="510"/>
      <c r="H9106" s="69" t="s">
        <v>46</v>
      </c>
      <c r="I9106" s="573" t="s">
        <v>8058</v>
      </c>
    </row>
    <row r="9107" spans="2:9" ht="25.5">
      <c r="B9107" s="72" t="s">
        <v>101</v>
      </c>
      <c r="C9107" s="63" t="s">
        <v>8059</v>
      </c>
      <c r="D9107" s="376" t="s">
        <v>5</v>
      </c>
      <c r="E9107" s="376" t="s">
        <v>8060</v>
      </c>
      <c r="F9107" s="535" t="s">
        <v>60</v>
      </c>
      <c r="G9107" s="536"/>
      <c r="H9107" s="64" t="s">
        <v>177</v>
      </c>
      <c r="I9107" s="577" t="s">
        <v>8061</v>
      </c>
    </row>
    <row r="9108" spans="2:9" ht="38.25">
      <c r="B9108" s="72" t="s">
        <v>101</v>
      </c>
      <c r="C9108" s="63" t="s">
        <v>8062</v>
      </c>
      <c r="D9108" s="376" t="s">
        <v>5</v>
      </c>
      <c r="E9108" s="376" t="s">
        <v>2488</v>
      </c>
      <c r="F9108" s="535" t="s">
        <v>60</v>
      </c>
      <c r="G9108" s="536"/>
      <c r="H9108" s="64" t="s">
        <v>12</v>
      </c>
      <c r="I9108" s="577" t="s">
        <v>8063</v>
      </c>
    </row>
    <row r="9109" spans="2:9" ht="38.25">
      <c r="B9109" s="72" t="s">
        <v>101</v>
      </c>
      <c r="C9109" s="63" t="s">
        <v>8064</v>
      </c>
      <c r="D9109" s="376" t="s">
        <v>5</v>
      </c>
      <c r="E9109" s="376" t="s">
        <v>2486</v>
      </c>
      <c r="F9109" s="535" t="s">
        <v>60</v>
      </c>
      <c r="G9109" s="536"/>
      <c r="H9109" s="64" t="s">
        <v>45</v>
      </c>
      <c r="I9109" s="577" t="s">
        <v>8065</v>
      </c>
    </row>
    <row r="9110" spans="2:9" ht="25.5">
      <c r="B9110" s="72" t="s">
        <v>101</v>
      </c>
      <c r="C9110" s="63" t="s">
        <v>8066</v>
      </c>
      <c r="D9110" s="376" t="s">
        <v>5</v>
      </c>
      <c r="E9110" s="376" t="s">
        <v>2360</v>
      </c>
      <c r="F9110" s="535" t="s">
        <v>60</v>
      </c>
      <c r="G9110" s="536"/>
      <c r="H9110" s="64" t="s">
        <v>12</v>
      </c>
      <c r="I9110" s="577" t="s">
        <v>8067</v>
      </c>
    </row>
    <row r="9111" spans="2:9" ht="38.25">
      <c r="B9111" s="72" t="s">
        <v>101</v>
      </c>
      <c r="C9111" s="63" t="s">
        <v>8068</v>
      </c>
      <c r="D9111" s="376" t="s">
        <v>5</v>
      </c>
      <c r="E9111" s="376" t="s">
        <v>2551</v>
      </c>
      <c r="F9111" s="535" t="s">
        <v>60</v>
      </c>
      <c r="G9111" s="536"/>
      <c r="H9111" s="64" t="s">
        <v>13</v>
      </c>
      <c r="I9111" s="577" t="s">
        <v>8069</v>
      </c>
    </row>
    <row r="9112" spans="2:9" ht="25.5">
      <c r="B9112" s="72" t="s">
        <v>101</v>
      </c>
      <c r="C9112" s="63" t="s">
        <v>8070</v>
      </c>
      <c r="D9112" s="376" t="s">
        <v>5</v>
      </c>
      <c r="E9112" s="376" t="s">
        <v>8071</v>
      </c>
      <c r="F9112" s="535" t="s">
        <v>60</v>
      </c>
      <c r="G9112" s="536"/>
      <c r="H9112" s="64" t="s">
        <v>45</v>
      </c>
      <c r="I9112" s="577" t="s">
        <v>8072</v>
      </c>
    </row>
    <row r="9113" spans="2:9" ht="25.5">
      <c r="B9113" s="72" t="s">
        <v>101</v>
      </c>
      <c r="C9113" s="63" t="s">
        <v>8073</v>
      </c>
      <c r="D9113" s="376" t="s">
        <v>5</v>
      </c>
      <c r="E9113" s="376" t="s">
        <v>2502</v>
      </c>
      <c r="F9113" s="535" t="s">
        <v>60</v>
      </c>
      <c r="G9113" s="536"/>
      <c r="H9113" s="64" t="s">
        <v>45</v>
      </c>
      <c r="I9113" s="577" t="s">
        <v>8074</v>
      </c>
    </row>
    <row r="9114" spans="2:9" ht="25.5">
      <c r="B9114" s="72" t="s">
        <v>101</v>
      </c>
      <c r="C9114" s="63" t="s">
        <v>8075</v>
      </c>
      <c r="D9114" s="376" t="s">
        <v>5</v>
      </c>
      <c r="E9114" s="376" t="s">
        <v>2481</v>
      </c>
      <c r="F9114" s="535" t="s">
        <v>60</v>
      </c>
      <c r="G9114" s="536"/>
      <c r="H9114" s="64" t="s">
        <v>2482</v>
      </c>
      <c r="I9114" s="577" t="s">
        <v>8076</v>
      </c>
    </row>
    <row r="9115" spans="2:9" ht="38.25">
      <c r="B9115" s="72" t="s">
        <v>101</v>
      </c>
      <c r="C9115" s="63" t="s">
        <v>8077</v>
      </c>
      <c r="D9115" s="376" t="s">
        <v>5</v>
      </c>
      <c r="E9115" s="376" t="s">
        <v>2477</v>
      </c>
      <c r="F9115" s="535" t="s">
        <v>60</v>
      </c>
      <c r="G9115" s="536"/>
      <c r="H9115" s="64" t="s">
        <v>13</v>
      </c>
      <c r="I9115" s="577" t="s">
        <v>8078</v>
      </c>
    </row>
    <row r="9116" spans="2:9">
      <c r="B9116" s="74"/>
      <c r="C9116" s="574"/>
      <c r="D9116" s="574"/>
      <c r="E9116" s="574"/>
      <c r="F9116" s="574" t="s">
        <v>102</v>
      </c>
      <c r="G9116" s="575"/>
      <c r="H9116" s="574" t="s">
        <v>103</v>
      </c>
      <c r="I9116" s="75"/>
    </row>
    <row r="9117" spans="2:9" ht="15" thickBot="1">
      <c r="B9117" s="79"/>
      <c r="C9117" s="379"/>
      <c r="D9117" s="379"/>
      <c r="E9117" s="379"/>
      <c r="F9117" s="379" t="s">
        <v>104</v>
      </c>
      <c r="G9117" s="80"/>
      <c r="H9117" s="379"/>
      <c r="I9117" s="585" t="s">
        <v>105</v>
      </c>
    </row>
    <row r="9118" spans="2:9" ht="15" thickTop="1">
      <c r="B9118" s="76"/>
      <c r="C9118" s="67"/>
      <c r="D9118" s="67"/>
      <c r="E9118" s="67"/>
      <c r="F9118" s="67"/>
      <c r="G9118" s="67"/>
      <c r="H9118" s="67"/>
      <c r="I9118" s="77"/>
    </row>
    <row r="9119" spans="2:9" ht="30">
      <c r="B9119" s="382" t="s">
        <v>7334</v>
      </c>
      <c r="C9119" s="383" t="s">
        <v>7</v>
      </c>
      <c r="D9119" s="377" t="s">
        <v>95</v>
      </c>
      <c r="E9119" s="377" t="s">
        <v>8</v>
      </c>
      <c r="F9119" s="511" t="s">
        <v>99</v>
      </c>
      <c r="G9119" s="511"/>
      <c r="H9119" s="384" t="s">
        <v>96</v>
      </c>
      <c r="I9119" s="385" t="s">
        <v>97</v>
      </c>
    </row>
    <row r="9120" spans="2:9" ht="25.5">
      <c r="B9120" s="71" t="s">
        <v>100</v>
      </c>
      <c r="C9120" s="61">
        <v>96121</v>
      </c>
      <c r="D9120" s="378" t="s">
        <v>5</v>
      </c>
      <c r="E9120" s="378" t="s">
        <v>7335</v>
      </c>
      <c r="F9120" s="512" t="s">
        <v>108</v>
      </c>
      <c r="G9120" s="512"/>
      <c r="H9120" s="62" t="s">
        <v>12</v>
      </c>
      <c r="I9120" s="572"/>
    </row>
    <row r="9121" spans="2:9" ht="25.5">
      <c r="B9121" s="78" t="s">
        <v>8034</v>
      </c>
      <c r="C9121" s="68" t="s">
        <v>8057</v>
      </c>
      <c r="D9121" s="375" t="s">
        <v>5</v>
      </c>
      <c r="E9121" s="375" t="s">
        <v>2328</v>
      </c>
      <c r="F9121" s="510" t="s">
        <v>108</v>
      </c>
      <c r="G9121" s="510"/>
      <c r="H9121" s="69" t="s">
        <v>46</v>
      </c>
      <c r="I9121" s="573" t="s">
        <v>8079</v>
      </c>
    </row>
    <row r="9122" spans="2:9" ht="25.5">
      <c r="B9122" s="72" t="s">
        <v>101</v>
      </c>
      <c r="C9122" s="63" t="s">
        <v>8080</v>
      </c>
      <c r="D9122" s="376" t="s">
        <v>5</v>
      </c>
      <c r="E9122" s="376" t="s">
        <v>8081</v>
      </c>
      <c r="F9122" s="535" t="s">
        <v>60</v>
      </c>
      <c r="G9122" s="536"/>
      <c r="H9122" s="64" t="s">
        <v>12</v>
      </c>
      <c r="I9122" s="577" t="s">
        <v>8082</v>
      </c>
    </row>
    <row r="9123" spans="2:9" ht="25.5">
      <c r="B9123" s="72" t="s">
        <v>101</v>
      </c>
      <c r="C9123" s="63" t="s">
        <v>8073</v>
      </c>
      <c r="D9123" s="376" t="s">
        <v>5</v>
      </c>
      <c r="E9123" s="376" t="s">
        <v>2502</v>
      </c>
      <c r="F9123" s="535" t="s">
        <v>60</v>
      </c>
      <c r="G9123" s="536"/>
      <c r="H9123" s="64" t="s">
        <v>45</v>
      </c>
      <c r="I9123" s="577" t="s">
        <v>8083</v>
      </c>
    </row>
    <row r="9124" spans="2:9" ht="25.5">
      <c r="B9124" s="72" t="s">
        <v>101</v>
      </c>
      <c r="C9124" s="63" t="s">
        <v>8084</v>
      </c>
      <c r="D9124" s="376" t="s">
        <v>5</v>
      </c>
      <c r="E9124" s="376" t="s">
        <v>2484</v>
      </c>
      <c r="F9124" s="535" t="s">
        <v>60</v>
      </c>
      <c r="G9124" s="536"/>
      <c r="H9124" s="64" t="s">
        <v>2482</v>
      </c>
      <c r="I9124" s="577" t="s">
        <v>8085</v>
      </c>
    </row>
    <row r="9125" spans="2:9">
      <c r="B9125" s="74"/>
      <c r="C9125" s="574"/>
      <c r="D9125" s="574"/>
      <c r="E9125" s="574"/>
      <c r="F9125" s="574" t="s">
        <v>102</v>
      </c>
      <c r="G9125" s="575"/>
      <c r="H9125" s="574" t="s">
        <v>103</v>
      </c>
      <c r="I9125" s="75"/>
    </row>
    <row r="9126" spans="2:9" ht="15" thickBot="1">
      <c r="B9126" s="79"/>
      <c r="C9126" s="379"/>
      <c r="D9126" s="379"/>
      <c r="E9126" s="379"/>
      <c r="F9126" s="379" t="s">
        <v>104</v>
      </c>
      <c r="G9126" s="80"/>
      <c r="H9126" s="379"/>
      <c r="I9126" s="585" t="s">
        <v>105</v>
      </c>
    </row>
    <row r="9127" spans="2:9" ht="15" thickTop="1">
      <c r="B9127" s="76"/>
      <c r="C9127" s="67"/>
      <c r="D9127" s="67"/>
      <c r="E9127" s="67"/>
      <c r="F9127" s="67"/>
      <c r="G9127" s="67"/>
      <c r="H9127" s="67"/>
      <c r="I9127" s="77"/>
    </row>
    <row r="9128" spans="2:9" ht="30">
      <c r="B9128" s="382" t="s">
        <v>7336</v>
      </c>
      <c r="C9128" s="383" t="s">
        <v>7</v>
      </c>
      <c r="D9128" s="377" t="s">
        <v>95</v>
      </c>
      <c r="E9128" s="377" t="s">
        <v>8</v>
      </c>
      <c r="F9128" s="511" t="s">
        <v>99</v>
      </c>
      <c r="G9128" s="511"/>
      <c r="H9128" s="384" t="s">
        <v>96</v>
      </c>
      <c r="I9128" s="385" t="s">
        <v>97</v>
      </c>
    </row>
    <row r="9129" spans="2:9" ht="14.25" customHeight="1">
      <c r="B9129" s="71" t="s">
        <v>8086</v>
      </c>
      <c r="C9129" s="61">
        <v>96123</v>
      </c>
      <c r="D9129" s="378"/>
      <c r="E9129" s="378" t="s">
        <v>7335</v>
      </c>
      <c r="F9129" s="512" t="s">
        <v>108</v>
      </c>
      <c r="G9129" s="512"/>
      <c r="H9129" s="62" t="s">
        <v>12</v>
      </c>
      <c r="I9129" s="572"/>
    </row>
    <row r="9130" spans="2:9" ht="25.5">
      <c r="B9130" s="78" t="s">
        <v>8034</v>
      </c>
      <c r="C9130" s="68" t="s">
        <v>8087</v>
      </c>
      <c r="D9130" s="375" t="s">
        <v>5</v>
      </c>
      <c r="E9130" s="375" t="s">
        <v>7054</v>
      </c>
      <c r="F9130" s="510" t="s">
        <v>108</v>
      </c>
      <c r="G9130" s="510"/>
      <c r="H9130" s="69" t="s">
        <v>46</v>
      </c>
      <c r="I9130" s="573" t="s">
        <v>8088</v>
      </c>
    </row>
    <row r="9131" spans="2:9" ht="25.5">
      <c r="B9131" s="78" t="s">
        <v>8034</v>
      </c>
      <c r="C9131" s="68" t="s">
        <v>8057</v>
      </c>
      <c r="D9131" s="375" t="s">
        <v>5</v>
      </c>
      <c r="E9131" s="375" t="s">
        <v>2328</v>
      </c>
      <c r="F9131" s="510" t="s">
        <v>108</v>
      </c>
      <c r="G9131" s="510"/>
      <c r="H9131" s="69" t="s">
        <v>46</v>
      </c>
      <c r="I9131" s="573" t="s">
        <v>8088</v>
      </c>
    </row>
    <row r="9132" spans="2:9" ht="25.5">
      <c r="B9132" s="72" t="s">
        <v>101</v>
      </c>
      <c r="C9132" s="63" t="s">
        <v>8059</v>
      </c>
      <c r="D9132" s="376" t="s">
        <v>5</v>
      </c>
      <c r="E9132" s="376" t="s">
        <v>8060</v>
      </c>
      <c r="F9132" s="535" t="s">
        <v>60</v>
      </c>
      <c r="G9132" s="536"/>
      <c r="H9132" s="64" t="s">
        <v>177</v>
      </c>
      <c r="I9132" s="577" t="s">
        <v>8089</v>
      </c>
    </row>
    <row r="9133" spans="2:9" ht="25.5">
      <c r="B9133" s="72" t="s">
        <v>101</v>
      </c>
      <c r="C9133" s="63" t="s">
        <v>8090</v>
      </c>
      <c r="D9133" s="376" t="s">
        <v>5</v>
      </c>
      <c r="E9133" s="376" t="s">
        <v>8091</v>
      </c>
      <c r="F9133" s="535" t="s">
        <v>60</v>
      </c>
      <c r="G9133" s="536"/>
      <c r="H9133" s="64" t="s">
        <v>12</v>
      </c>
      <c r="I9133" s="577" t="s">
        <v>8092</v>
      </c>
    </row>
    <row r="9134" spans="2:9" ht="38.25">
      <c r="B9134" s="72" t="s">
        <v>101</v>
      </c>
      <c r="C9134" s="63" t="s">
        <v>8062</v>
      </c>
      <c r="D9134" s="376" t="s">
        <v>5</v>
      </c>
      <c r="E9134" s="376" t="s">
        <v>2488</v>
      </c>
      <c r="F9134" s="535" t="s">
        <v>60</v>
      </c>
      <c r="G9134" s="536"/>
      <c r="H9134" s="64" t="s">
        <v>12</v>
      </c>
      <c r="I9134" s="577" t="s">
        <v>8093</v>
      </c>
    </row>
    <row r="9135" spans="2:9" ht="38.25">
      <c r="B9135" s="72" t="s">
        <v>101</v>
      </c>
      <c r="C9135" s="63" t="s">
        <v>8064</v>
      </c>
      <c r="D9135" s="376" t="s">
        <v>5</v>
      </c>
      <c r="E9135" s="376" t="s">
        <v>2486</v>
      </c>
      <c r="F9135" s="535" t="s">
        <v>60</v>
      </c>
      <c r="G9135" s="536"/>
      <c r="H9135" s="64" t="s">
        <v>45</v>
      </c>
      <c r="I9135" s="577" t="s">
        <v>8094</v>
      </c>
    </row>
    <row r="9136" spans="2:9" ht="25.5">
      <c r="B9136" s="72" t="s">
        <v>101</v>
      </c>
      <c r="C9136" s="63" t="s">
        <v>8066</v>
      </c>
      <c r="D9136" s="376" t="s">
        <v>5</v>
      </c>
      <c r="E9136" s="376" t="s">
        <v>2360</v>
      </c>
      <c r="F9136" s="535" t="s">
        <v>60</v>
      </c>
      <c r="G9136" s="536"/>
      <c r="H9136" s="64" t="s">
        <v>12</v>
      </c>
      <c r="I9136" s="577" t="s">
        <v>8095</v>
      </c>
    </row>
    <row r="9137" spans="2:9" ht="38.25">
      <c r="B9137" s="72" t="s">
        <v>101</v>
      </c>
      <c r="C9137" s="63" t="s">
        <v>8068</v>
      </c>
      <c r="D9137" s="376" t="s">
        <v>5</v>
      </c>
      <c r="E9137" s="376" t="s">
        <v>2551</v>
      </c>
      <c r="F9137" s="535" t="s">
        <v>60</v>
      </c>
      <c r="G9137" s="536"/>
      <c r="H9137" s="64" t="s">
        <v>13</v>
      </c>
      <c r="I9137" s="577" t="s">
        <v>8096</v>
      </c>
    </row>
    <row r="9138" spans="2:9" ht="25.5">
      <c r="B9138" s="72" t="s">
        <v>101</v>
      </c>
      <c r="C9138" s="63" t="s">
        <v>8070</v>
      </c>
      <c r="D9138" s="376" t="s">
        <v>5</v>
      </c>
      <c r="E9138" s="376" t="s">
        <v>8071</v>
      </c>
      <c r="F9138" s="535" t="s">
        <v>60</v>
      </c>
      <c r="G9138" s="536"/>
      <c r="H9138" s="64" t="s">
        <v>45</v>
      </c>
      <c r="I9138" s="577" t="s">
        <v>8097</v>
      </c>
    </row>
    <row r="9139" spans="2:9" ht="25.5">
      <c r="B9139" s="72" t="s">
        <v>101</v>
      </c>
      <c r="C9139" s="63" t="s">
        <v>8075</v>
      </c>
      <c r="D9139" s="376" t="s">
        <v>5</v>
      </c>
      <c r="E9139" s="376" t="s">
        <v>2481</v>
      </c>
      <c r="F9139" s="535" t="s">
        <v>60</v>
      </c>
      <c r="G9139" s="536"/>
      <c r="H9139" s="64" t="s">
        <v>2482</v>
      </c>
      <c r="I9139" s="577" t="s">
        <v>8098</v>
      </c>
    </row>
    <row r="9140" spans="2:9" ht="25.5">
      <c r="B9140" s="72" t="s">
        <v>101</v>
      </c>
      <c r="C9140" s="63" t="s">
        <v>8084</v>
      </c>
      <c r="D9140" s="376" t="s">
        <v>5</v>
      </c>
      <c r="E9140" s="376" t="s">
        <v>2484</v>
      </c>
      <c r="F9140" s="535" t="s">
        <v>60</v>
      </c>
      <c r="G9140" s="536"/>
      <c r="H9140" s="64" t="s">
        <v>2482</v>
      </c>
      <c r="I9140" s="577" t="s">
        <v>8099</v>
      </c>
    </row>
    <row r="9141" spans="2:9" ht="38.25">
      <c r="B9141" s="72" t="s">
        <v>101</v>
      </c>
      <c r="C9141" s="63" t="s">
        <v>8077</v>
      </c>
      <c r="D9141" s="376" t="s">
        <v>5</v>
      </c>
      <c r="E9141" s="376" t="s">
        <v>2477</v>
      </c>
      <c r="F9141" s="535" t="s">
        <v>60</v>
      </c>
      <c r="G9141" s="536"/>
      <c r="H9141" s="64" t="s">
        <v>13</v>
      </c>
      <c r="I9141" s="577" t="s">
        <v>8100</v>
      </c>
    </row>
    <row r="9142" spans="2:9">
      <c r="B9142" s="74"/>
      <c r="C9142" s="574"/>
      <c r="D9142" s="574"/>
      <c r="E9142" s="574"/>
      <c r="F9142" s="574" t="s">
        <v>102</v>
      </c>
      <c r="G9142" s="575"/>
      <c r="H9142" s="574" t="s">
        <v>103</v>
      </c>
      <c r="I9142" s="75"/>
    </row>
    <row r="9143" spans="2:9" ht="15" thickBot="1">
      <c r="B9143" s="79"/>
      <c r="C9143" s="379"/>
      <c r="D9143" s="379"/>
      <c r="E9143" s="379"/>
      <c r="F9143" s="379" t="s">
        <v>104</v>
      </c>
      <c r="G9143" s="80"/>
      <c r="H9143" s="379"/>
      <c r="I9143" s="585" t="s">
        <v>105</v>
      </c>
    </row>
    <row r="9144" spans="2:9" ht="15" thickTop="1">
      <c r="B9144" s="76"/>
      <c r="C9144" s="67"/>
      <c r="D9144" s="67"/>
      <c r="E9144" s="67"/>
      <c r="F9144" s="67"/>
      <c r="G9144" s="67"/>
      <c r="H9144" s="67"/>
      <c r="I9144" s="77"/>
    </row>
    <row r="9145" spans="2:9" ht="30">
      <c r="B9145" s="382" t="s">
        <v>7342</v>
      </c>
      <c r="C9145" s="383" t="s">
        <v>7</v>
      </c>
      <c r="D9145" s="377" t="s">
        <v>95</v>
      </c>
      <c r="E9145" s="377" t="s">
        <v>8</v>
      </c>
      <c r="F9145" s="511" t="s">
        <v>99</v>
      </c>
      <c r="G9145" s="511"/>
      <c r="H9145" s="384" t="s">
        <v>96</v>
      </c>
      <c r="I9145" s="385" t="s">
        <v>97</v>
      </c>
    </row>
    <row r="9146" spans="2:9" ht="38.25">
      <c r="B9146" s="71" t="s">
        <v>100</v>
      </c>
      <c r="C9146" s="61">
        <v>103322</v>
      </c>
      <c r="D9146" s="378" t="s">
        <v>5</v>
      </c>
      <c r="E9146" s="378" t="s">
        <v>511</v>
      </c>
      <c r="F9146" s="512" t="s">
        <v>108</v>
      </c>
      <c r="G9146" s="512"/>
      <c r="H9146" s="62" t="s">
        <v>177</v>
      </c>
      <c r="I9146" s="572"/>
    </row>
    <row r="9147" spans="2:9" ht="25.5">
      <c r="B9147" s="78" t="s">
        <v>8034</v>
      </c>
      <c r="C9147" s="68" t="s">
        <v>8026</v>
      </c>
      <c r="D9147" s="375" t="s">
        <v>5</v>
      </c>
      <c r="E9147" s="375" t="s">
        <v>109</v>
      </c>
      <c r="F9147" s="510" t="s">
        <v>108</v>
      </c>
      <c r="G9147" s="510"/>
      <c r="H9147" s="69" t="s">
        <v>46</v>
      </c>
      <c r="I9147" s="573" t="s">
        <v>8101</v>
      </c>
    </row>
    <row r="9148" spans="2:9" ht="25.5">
      <c r="B9148" s="78" t="s">
        <v>8034</v>
      </c>
      <c r="C9148" s="68" t="s">
        <v>8028</v>
      </c>
      <c r="D9148" s="375" t="s">
        <v>5</v>
      </c>
      <c r="E9148" s="375" t="s">
        <v>107</v>
      </c>
      <c r="F9148" s="510" t="s">
        <v>108</v>
      </c>
      <c r="G9148" s="510"/>
      <c r="H9148" s="69" t="s">
        <v>46</v>
      </c>
      <c r="I9148" s="573" t="s">
        <v>8102</v>
      </c>
    </row>
    <row r="9149" spans="2:9" ht="51">
      <c r="B9149" s="78" t="s">
        <v>8034</v>
      </c>
      <c r="C9149" s="68" t="s">
        <v>8103</v>
      </c>
      <c r="D9149" s="375" t="s">
        <v>5</v>
      </c>
      <c r="E9149" s="375" t="s">
        <v>2513</v>
      </c>
      <c r="F9149" s="510" t="s">
        <v>108</v>
      </c>
      <c r="G9149" s="510"/>
      <c r="H9149" s="69" t="s">
        <v>8014</v>
      </c>
      <c r="I9149" s="573" t="s">
        <v>8104</v>
      </c>
    </row>
    <row r="9150" spans="2:9" ht="38.25">
      <c r="B9150" s="72" t="s">
        <v>101</v>
      </c>
      <c r="C9150" s="63" t="s">
        <v>8105</v>
      </c>
      <c r="D9150" s="376" t="s">
        <v>5</v>
      </c>
      <c r="E9150" s="376" t="s">
        <v>2515</v>
      </c>
      <c r="F9150" s="535" t="s">
        <v>60</v>
      </c>
      <c r="G9150" s="536"/>
      <c r="H9150" s="64" t="s">
        <v>12</v>
      </c>
      <c r="I9150" s="577" t="s">
        <v>8106</v>
      </c>
    </row>
    <row r="9151" spans="2:9">
      <c r="B9151" s="72" t="s">
        <v>101</v>
      </c>
      <c r="C9151" s="63" t="s">
        <v>8107</v>
      </c>
      <c r="D9151" s="376" t="s">
        <v>5</v>
      </c>
      <c r="E9151" s="376" t="s">
        <v>2517</v>
      </c>
      <c r="F9151" s="535" t="s">
        <v>60</v>
      </c>
      <c r="G9151" s="536"/>
      <c r="H9151" s="64" t="s">
        <v>2482</v>
      </c>
      <c r="I9151" s="577" t="s">
        <v>8108</v>
      </c>
    </row>
    <row r="9152" spans="2:9" ht="25.5">
      <c r="B9152" s="72" t="s">
        <v>101</v>
      </c>
      <c r="C9152" s="63" t="s">
        <v>8109</v>
      </c>
      <c r="D9152" s="376" t="s">
        <v>5</v>
      </c>
      <c r="E9152" s="376" t="s">
        <v>2677</v>
      </c>
      <c r="F9152" s="535" t="s">
        <v>60</v>
      </c>
      <c r="G9152" s="536"/>
      <c r="H9152" s="64" t="s">
        <v>45</v>
      </c>
      <c r="I9152" s="577" t="s">
        <v>8110</v>
      </c>
    </row>
    <row r="9153" spans="2:9">
      <c r="B9153" s="74"/>
      <c r="C9153" s="574"/>
      <c r="D9153" s="574"/>
      <c r="E9153" s="574"/>
      <c r="F9153" s="574" t="s">
        <v>102</v>
      </c>
      <c r="G9153" s="575"/>
      <c r="H9153" s="574" t="s">
        <v>103</v>
      </c>
      <c r="I9153" s="75"/>
    </row>
    <row r="9154" spans="2:9" ht="15" thickBot="1">
      <c r="B9154" s="79"/>
      <c r="C9154" s="379"/>
      <c r="D9154" s="379"/>
      <c r="E9154" s="379"/>
      <c r="F9154" s="379" t="s">
        <v>104</v>
      </c>
      <c r="G9154" s="80"/>
      <c r="H9154" s="379"/>
      <c r="I9154" s="585" t="s">
        <v>105</v>
      </c>
    </row>
    <row r="9155" spans="2:9" ht="15" thickTop="1">
      <c r="B9155" s="76"/>
      <c r="C9155" s="67"/>
      <c r="D9155" s="67"/>
      <c r="E9155" s="67"/>
      <c r="F9155" s="67"/>
      <c r="G9155" s="67"/>
      <c r="H9155" s="67"/>
      <c r="I9155" s="77"/>
    </row>
    <row r="9156" spans="2:9" ht="15">
      <c r="B9156" s="382" t="s">
        <v>7347</v>
      </c>
      <c r="C9156" s="383" t="s">
        <v>7</v>
      </c>
      <c r="D9156" s="377" t="s">
        <v>95</v>
      </c>
      <c r="E9156" s="377" t="s">
        <v>8</v>
      </c>
      <c r="F9156" s="511" t="s">
        <v>99</v>
      </c>
      <c r="G9156" s="511"/>
      <c r="H9156" s="384" t="s">
        <v>96</v>
      </c>
      <c r="I9156" s="385" t="s">
        <v>97</v>
      </c>
    </row>
    <row r="9157" spans="2:9" ht="63.75">
      <c r="B9157" s="200" t="s">
        <v>100</v>
      </c>
      <c r="C9157" s="201">
        <v>100683</v>
      </c>
      <c r="D9157" s="380" t="s">
        <v>5</v>
      </c>
      <c r="E9157" s="378" t="s">
        <v>7348</v>
      </c>
      <c r="F9157" s="512" t="s">
        <v>108</v>
      </c>
      <c r="G9157" s="512"/>
      <c r="H9157" s="62" t="s">
        <v>7445</v>
      </c>
      <c r="I9157" s="572"/>
    </row>
    <row r="9158" spans="2:9" ht="38.25">
      <c r="B9158" s="78" t="s">
        <v>8034</v>
      </c>
      <c r="C9158" s="68" t="s">
        <v>8035</v>
      </c>
      <c r="D9158" s="375" t="s">
        <v>5</v>
      </c>
      <c r="E9158" s="375" t="s">
        <v>2571</v>
      </c>
      <c r="F9158" s="510" t="s">
        <v>108</v>
      </c>
      <c r="G9158" s="510"/>
      <c r="H9158" s="69" t="s">
        <v>45</v>
      </c>
      <c r="I9158" s="573" t="s">
        <v>3890</v>
      </c>
    </row>
    <row r="9159" spans="2:9" ht="38.25">
      <c r="B9159" s="78" t="s">
        <v>8034</v>
      </c>
      <c r="C9159" s="68" t="s">
        <v>8036</v>
      </c>
      <c r="D9159" s="375" t="s">
        <v>5</v>
      </c>
      <c r="E9159" s="375" t="s">
        <v>2567</v>
      </c>
      <c r="F9159" s="510" t="s">
        <v>108</v>
      </c>
      <c r="G9159" s="510"/>
      <c r="H9159" s="69" t="s">
        <v>45</v>
      </c>
      <c r="I9159" s="573" t="s">
        <v>3890</v>
      </c>
    </row>
    <row r="9160" spans="2:9" ht="38.25">
      <c r="B9160" s="78" t="s">
        <v>8034</v>
      </c>
      <c r="C9160" s="68" t="s">
        <v>8037</v>
      </c>
      <c r="D9160" s="375" t="s">
        <v>5</v>
      </c>
      <c r="E9160" s="375" t="s">
        <v>2573</v>
      </c>
      <c r="F9160" s="510" t="s">
        <v>108</v>
      </c>
      <c r="G9160" s="510"/>
      <c r="H9160" s="69" t="s">
        <v>45</v>
      </c>
      <c r="I9160" s="573" t="s">
        <v>3890</v>
      </c>
    </row>
    <row r="9161" spans="2:9" ht="25.5">
      <c r="B9161" s="78" t="s">
        <v>8034</v>
      </c>
      <c r="C9161" s="68" t="s">
        <v>8038</v>
      </c>
      <c r="D9161" s="375" t="s">
        <v>5</v>
      </c>
      <c r="E9161" s="375" t="s">
        <v>2569</v>
      </c>
      <c r="F9161" s="510" t="s">
        <v>108</v>
      </c>
      <c r="G9161" s="510"/>
      <c r="H9161" s="69" t="s">
        <v>12</v>
      </c>
      <c r="I9161" s="573" t="s">
        <v>3892</v>
      </c>
    </row>
    <row r="9162" spans="2:9">
      <c r="B9162" s="74"/>
      <c r="C9162" s="574"/>
      <c r="D9162" s="574"/>
      <c r="E9162" s="574"/>
      <c r="F9162" s="574" t="s">
        <v>102</v>
      </c>
      <c r="G9162" s="575"/>
      <c r="H9162" s="574" t="s">
        <v>103</v>
      </c>
      <c r="I9162" s="75"/>
    </row>
    <row r="9163" spans="2:9" ht="15" thickBot="1">
      <c r="B9163" s="79"/>
      <c r="C9163" s="379"/>
      <c r="D9163" s="379"/>
      <c r="E9163" s="379"/>
      <c r="F9163" s="379" t="s">
        <v>104</v>
      </c>
      <c r="G9163" s="80"/>
      <c r="H9163" s="379"/>
      <c r="I9163" s="585" t="s">
        <v>105</v>
      </c>
    </row>
    <row r="9164" spans="2:9" ht="15" thickTop="1">
      <c r="B9164" s="76"/>
      <c r="C9164" s="67"/>
      <c r="D9164" s="67"/>
      <c r="E9164" s="67"/>
      <c r="F9164" s="67"/>
      <c r="G9164" s="67"/>
      <c r="H9164" s="67"/>
      <c r="I9164" s="77"/>
    </row>
    <row r="9165" spans="2:9" ht="15">
      <c r="B9165" s="382" t="s">
        <v>7349</v>
      </c>
      <c r="C9165" s="383" t="s">
        <v>7</v>
      </c>
      <c r="D9165" s="377" t="s">
        <v>95</v>
      </c>
      <c r="E9165" s="377" t="s">
        <v>8</v>
      </c>
      <c r="F9165" s="511" t="s">
        <v>99</v>
      </c>
      <c r="G9165" s="511"/>
      <c r="H9165" s="384" t="s">
        <v>96</v>
      </c>
      <c r="I9165" s="385" t="s">
        <v>97</v>
      </c>
    </row>
    <row r="9166" spans="2:9" ht="25.5">
      <c r="B9166" s="200" t="s">
        <v>100</v>
      </c>
      <c r="C9166" s="61" t="s">
        <v>7350</v>
      </c>
      <c r="D9166" s="378" t="s">
        <v>5</v>
      </c>
      <c r="E9166" s="378" t="s">
        <v>7351</v>
      </c>
      <c r="F9166" s="512" t="s">
        <v>108</v>
      </c>
      <c r="G9166" s="512"/>
      <c r="H9166" s="62" t="s">
        <v>7445</v>
      </c>
      <c r="I9166" s="572"/>
    </row>
    <row r="9167" spans="2:9" ht="25.5" customHeight="1">
      <c r="B9167" s="78" t="s">
        <v>8034</v>
      </c>
      <c r="C9167" s="68" t="s">
        <v>8026</v>
      </c>
      <c r="D9167" s="375" t="s">
        <v>5</v>
      </c>
      <c r="E9167" s="375" t="s">
        <v>109</v>
      </c>
      <c r="F9167" s="510" t="s">
        <v>108</v>
      </c>
      <c r="G9167" s="510"/>
      <c r="H9167" s="69" t="s">
        <v>46</v>
      </c>
      <c r="I9167" s="573">
        <v>1.124844</v>
      </c>
    </row>
    <row r="9168" spans="2:9" ht="25.5" customHeight="1">
      <c r="B9168" s="78" t="s">
        <v>8034</v>
      </c>
      <c r="C9168" s="68" t="s">
        <v>8028</v>
      </c>
      <c r="D9168" s="375" t="s">
        <v>5</v>
      </c>
      <c r="E9168" s="375" t="s">
        <v>107</v>
      </c>
      <c r="F9168" s="510" t="s">
        <v>108</v>
      </c>
      <c r="G9168" s="510"/>
      <c r="H9168" s="69" t="s">
        <v>46</v>
      </c>
      <c r="I9168" s="573">
        <v>0.56154000000000004</v>
      </c>
    </row>
    <row r="9169" spans="2:9" ht="25.5">
      <c r="B9169" s="72" t="s">
        <v>101</v>
      </c>
      <c r="C9169" s="63" t="s">
        <v>8111</v>
      </c>
      <c r="D9169" s="376" t="s">
        <v>5</v>
      </c>
      <c r="E9169" s="376" t="s">
        <v>2387</v>
      </c>
      <c r="F9169" s="537" t="s">
        <v>60</v>
      </c>
      <c r="G9169" s="538"/>
      <c r="H9169" s="64" t="s">
        <v>2388</v>
      </c>
      <c r="I9169" s="577">
        <v>2.595726</v>
      </c>
    </row>
    <row r="9170" spans="2:9" ht="38.25">
      <c r="B9170" s="72" t="s">
        <v>101</v>
      </c>
      <c r="C9170" s="63" t="s">
        <v>8112</v>
      </c>
      <c r="D9170" s="376" t="s">
        <v>5</v>
      </c>
      <c r="E9170" s="376" t="s">
        <v>196</v>
      </c>
      <c r="F9170" s="537" t="s">
        <v>60</v>
      </c>
      <c r="G9170" s="538"/>
      <c r="H9170" s="64" t="s">
        <v>45</v>
      </c>
      <c r="I9170" s="577">
        <v>14.160804000000001</v>
      </c>
    </row>
    <row r="9171" spans="2:9" ht="38.25">
      <c r="B9171" s="72" t="s">
        <v>101</v>
      </c>
      <c r="C9171" s="63" t="s">
        <v>8113</v>
      </c>
      <c r="D9171" s="376" t="s">
        <v>5</v>
      </c>
      <c r="E9171" s="376" t="s">
        <v>2581</v>
      </c>
      <c r="F9171" s="537" t="s">
        <v>60</v>
      </c>
      <c r="G9171" s="538"/>
      <c r="H9171" s="64" t="s">
        <v>12</v>
      </c>
      <c r="I9171" s="577">
        <v>20.140175999999997</v>
      </c>
    </row>
    <row r="9172" spans="2:9" ht="38.25">
      <c r="B9172" s="72" t="s">
        <v>101</v>
      </c>
      <c r="C9172" s="63" t="s">
        <v>8114</v>
      </c>
      <c r="D9172" s="376" t="s">
        <v>5</v>
      </c>
      <c r="E9172" s="376" t="s">
        <v>6099</v>
      </c>
      <c r="F9172" s="537" t="s">
        <v>60</v>
      </c>
      <c r="G9172" s="538"/>
      <c r="H9172" s="64" t="s">
        <v>45</v>
      </c>
      <c r="I9172" s="577">
        <v>1.609062</v>
      </c>
    </row>
    <row r="9173" spans="2:9">
      <c r="B9173" s="74"/>
      <c r="C9173" s="574"/>
      <c r="D9173" s="574"/>
      <c r="E9173" s="574"/>
      <c r="F9173" s="574" t="s">
        <v>102</v>
      </c>
      <c r="G9173" s="575"/>
      <c r="H9173" s="574" t="s">
        <v>103</v>
      </c>
      <c r="I9173" s="75"/>
    </row>
    <row r="9174" spans="2:9" ht="15" thickBot="1">
      <c r="B9174" s="79"/>
      <c r="C9174" s="379"/>
      <c r="D9174" s="379"/>
      <c r="E9174" s="379"/>
      <c r="F9174" s="379" t="s">
        <v>104</v>
      </c>
      <c r="G9174" s="80"/>
      <c r="H9174" s="379"/>
      <c r="I9174" s="585" t="s">
        <v>105</v>
      </c>
    </row>
    <row r="9175" spans="2:9" ht="15" thickTop="1">
      <c r="B9175" s="76"/>
      <c r="C9175" s="67"/>
      <c r="D9175" s="67"/>
      <c r="E9175" s="67"/>
      <c r="F9175" s="67"/>
      <c r="G9175" s="67"/>
      <c r="H9175" s="67"/>
      <c r="I9175" s="77"/>
    </row>
    <row r="9176" spans="2:9" ht="15">
      <c r="B9176" s="382" t="s">
        <v>7352</v>
      </c>
      <c r="C9176" s="383" t="s">
        <v>7</v>
      </c>
      <c r="D9176" s="377" t="s">
        <v>95</v>
      </c>
      <c r="E9176" s="377" t="s">
        <v>8</v>
      </c>
      <c r="F9176" s="511" t="s">
        <v>99</v>
      </c>
      <c r="G9176" s="511"/>
      <c r="H9176" s="384" t="s">
        <v>96</v>
      </c>
      <c r="I9176" s="385" t="s">
        <v>97</v>
      </c>
    </row>
    <row r="9177" spans="2:9" ht="38.25">
      <c r="B9177" s="200" t="s">
        <v>100</v>
      </c>
      <c r="C9177" s="61">
        <v>102185</v>
      </c>
      <c r="D9177" s="378" t="s">
        <v>5</v>
      </c>
      <c r="E9177" s="378" t="s">
        <v>7353</v>
      </c>
      <c r="F9177" s="512" t="s">
        <v>108</v>
      </c>
      <c r="G9177" s="512"/>
      <c r="H9177" s="62" t="s">
        <v>7445</v>
      </c>
      <c r="I9177" s="572"/>
    </row>
    <row r="9178" spans="2:9" ht="25.5">
      <c r="B9178" s="78" t="s">
        <v>8034</v>
      </c>
      <c r="C9178" s="68" t="s">
        <v>8028</v>
      </c>
      <c r="D9178" s="375" t="s">
        <v>5</v>
      </c>
      <c r="E9178" s="375" t="s">
        <v>107</v>
      </c>
      <c r="F9178" s="510" t="s">
        <v>108</v>
      </c>
      <c r="G9178" s="510"/>
      <c r="H9178" s="69" t="s">
        <v>46</v>
      </c>
      <c r="I9178" s="573" t="s">
        <v>8115</v>
      </c>
    </row>
    <row r="9179" spans="2:9" ht="25.5">
      <c r="B9179" s="78" t="s">
        <v>8034</v>
      </c>
      <c r="C9179" s="68" t="s">
        <v>8116</v>
      </c>
      <c r="D9179" s="375" t="s">
        <v>5</v>
      </c>
      <c r="E9179" s="375" t="s">
        <v>2358</v>
      </c>
      <c r="F9179" s="510" t="s">
        <v>108</v>
      </c>
      <c r="G9179" s="510"/>
      <c r="H9179" s="69" t="s">
        <v>46</v>
      </c>
      <c r="I9179" s="573" t="s">
        <v>8117</v>
      </c>
    </row>
    <row r="9180" spans="2:9" ht="63.75">
      <c r="B9180" s="72" t="s">
        <v>101</v>
      </c>
      <c r="C9180" s="63" t="s">
        <v>8118</v>
      </c>
      <c r="D9180" s="376" t="s">
        <v>5</v>
      </c>
      <c r="E9180" s="376" t="s">
        <v>2561</v>
      </c>
      <c r="F9180" s="509" t="s">
        <v>60</v>
      </c>
      <c r="G9180" s="509"/>
      <c r="H9180" s="64" t="s">
        <v>932</v>
      </c>
      <c r="I9180" s="577" t="s">
        <v>3891</v>
      </c>
    </row>
    <row r="9181" spans="2:9" ht="25.5">
      <c r="B9181" s="72" t="s">
        <v>101</v>
      </c>
      <c r="C9181" s="63" t="s">
        <v>8119</v>
      </c>
      <c r="D9181" s="376" t="s">
        <v>5</v>
      </c>
      <c r="E9181" s="376" t="s">
        <v>2565</v>
      </c>
      <c r="F9181" s="509" t="s">
        <v>60</v>
      </c>
      <c r="G9181" s="509"/>
      <c r="H9181" s="64" t="s">
        <v>177</v>
      </c>
      <c r="I9181" s="577" t="s">
        <v>8120</v>
      </c>
    </row>
    <row r="9182" spans="2:9" ht="25.5">
      <c r="B9182" s="72" t="s">
        <v>101</v>
      </c>
      <c r="C9182" s="63" t="s">
        <v>8121</v>
      </c>
      <c r="D9182" s="376" t="s">
        <v>5</v>
      </c>
      <c r="E9182" s="376" t="s">
        <v>2563</v>
      </c>
      <c r="F9182" s="509" t="s">
        <v>60</v>
      </c>
      <c r="G9182" s="509"/>
      <c r="H9182" s="64" t="s">
        <v>45</v>
      </c>
      <c r="I9182" s="577" t="s">
        <v>3891</v>
      </c>
    </row>
    <row r="9183" spans="2:9">
      <c r="B9183" s="74"/>
      <c r="C9183" s="574"/>
      <c r="D9183" s="574"/>
      <c r="E9183" s="574"/>
      <c r="F9183" s="574" t="s">
        <v>102</v>
      </c>
      <c r="G9183" s="575"/>
      <c r="H9183" s="574" t="s">
        <v>103</v>
      </c>
      <c r="I9183" s="75"/>
    </row>
    <row r="9184" spans="2:9" ht="15" thickBot="1">
      <c r="B9184" s="79"/>
      <c r="C9184" s="379"/>
      <c r="D9184" s="379"/>
      <c r="E9184" s="379"/>
      <c r="F9184" s="379" t="s">
        <v>104</v>
      </c>
      <c r="G9184" s="80"/>
      <c r="H9184" s="379"/>
      <c r="I9184" s="585" t="s">
        <v>105</v>
      </c>
    </row>
    <row r="9185" spans="2:9" ht="15" thickTop="1">
      <c r="B9185" s="76"/>
      <c r="C9185" s="67"/>
      <c r="D9185" s="67"/>
      <c r="E9185" s="67"/>
      <c r="F9185" s="67"/>
      <c r="G9185" s="67"/>
      <c r="H9185" s="67"/>
      <c r="I9185" s="77"/>
    </row>
    <row r="9186" spans="2:9" ht="15">
      <c r="B9186" s="382" t="s">
        <v>7354</v>
      </c>
      <c r="C9186" s="383" t="s">
        <v>7</v>
      </c>
      <c r="D9186" s="377" t="s">
        <v>95</v>
      </c>
      <c r="E9186" s="377" t="s">
        <v>8</v>
      </c>
      <c r="F9186" s="511" t="s">
        <v>99</v>
      </c>
      <c r="G9186" s="511"/>
      <c r="H9186" s="384" t="s">
        <v>96</v>
      </c>
      <c r="I9186" s="385" t="s">
        <v>97</v>
      </c>
    </row>
    <row r="9187" spans="2:9" ht="38.25">
      <c r="B9187" s="200" t="s">
        <v>100</v>
      </c>
      <c r="C9187" s="61" t="s">
        <v>7355</v>
      </c>
      <c r="D9187" s="378" t="s">
        <v>5</v>
      </c>
      <c r="E9187" s="378" t="s">
        <v>7356</v>
      </c>
      <c r="F9187" s="512" t="s">
        <v>108</v>
      </c>
      <c r="G9187" s="512"/>
      <c r="H9187" s="62" t="s">
        <v>7445</v>
      </c>
      <c r="I9187" s="572"/>
    </row>
    <row r="9188" spans="2:9" ht="25.5">
      <c r="B9188" s="78" t="s">
        <v>8034</v>
      </c>
      <c r="C9188" s="68" t="s">
        <v>8028</v>
      </c>
      <c r="D9188" s="375" t="s">
        <v>5</v>
      </c>
      <c r="E9188" s="375" t="s">
        <v>107</v>
      </c>
      <c r="F9188" s="510" t="s">
        <v>108</v>
      </c>
      <c r="G9188" s="510"/>
      <c r="H9188" s="69" t="s">
        <v>46</v>
      </c>
      <c r="I9188" s="573">
        <v>8.8695000000000004</v>
      </c>
    </row>
    <row r="9189" spans="2:9" ht="25.5">
      <c r="B9189" s="78" t="s">
        <v>8034</v>
      </c>
      <c r="C9189" s="68" t="s">
        <v>8116</v>
      </c>
      <c r="D9189" s="375" t="s">
        <v>5</v>
      </c>
      <c r="E9189" s="375" t="s">
        <v>2358</v>
      </c>
      <c r="F9189" s="510" t="s">
        <v>108</v>
      </c>
      <c r="G9189" s="510"/>
      <c r="H9189" s="69" t="s">
        <v>46</v>
      </c>
      <c r="I9189" s="573">
        <v>9.1259999999999994</v>
      </c>
    </row>
    <row r="9190" spans="2:9" ht="63.75">
      <c r="B9190" s="72" t="s">
        <v>101</v>
      </c>
      <c r="C9190" s="63" t="s">
        <v>8118</v>
      </c>
      <c r="D9190" s="376" t="s">
        <v>5</v>
      </c>
      <c r="E9190" s="376" t="s">
        <v>2561</v>
      </c>
      <c r="F9190" s="509" t="s">
        <v>60</v>
      </c>
      <c r="G9190" s="509"/>
      <c r="H9190" s="64" t="s">
        <v>932</v>
      </c>
      <c r="I9190" s="577">
        <v>2.7</v>
      </c>
    </row>
    <row r="9191" spans="2:9" ht="25.5">
      <c r="B9191" s="72" t="s">
        <v>101</v>
      </c>
      <c r="C9191" s="63" t="s">
        <v>8119</v>
      </c>
      <c r="D9191" s="376" t="s">
        <v>5</v>
      </c>
      <c r="E9191" s="376" t="s">
        <v>2565</v>
      </c>
      <c r="F9191" s="509" t="s">
        <v>60</v>
      </c>
      <c r="G9191" s="509"/>
      <c r="H9191" s="64" t="s">
        <v>177</v>
      </c>
      <c r="I9191" s="577">
        <v>5.1029999999999998</v>
      </c>
    </row>
    <row r="9192" spans="2:9" ht="25.5">
      <c r="B9192" s="72" t="s">
        <v>101</v>
      </c>
      <c r="C9192" s="63" t="s">
        <v>8121</v>
      </c>
      <c r="D9192" s="376" t="s">
        <v>5</v>
      </c>
      <c r="E9192" s="376" t="s">
        <v>2563</v>
      </c>
      <c r="F9192" s="509" t="s">
        <v>60</v>
      </c>
      <c r="G9192" s="509"/>
      <c r="H9192" s="64" t="s">
        <v>45</v>
      </c>
      <c r="I9192" s="577">
        <v>2.7</v>
      </c>
    </row>
    <row r="9193" spans="2:9">
      <c r="B9193" s="74"/>
      <c r="C9193" s="574"/>
      <c r="D9193" s="574"/>
      <c r="E9193" s="574"/>
      <c r="F9193" s="574" t="s">
        <v>102</v>
      </c>
      <c r="G9193" s="575"/>
      <c r="H9193" s="574" t="s">
        <v>103</v>
      </c>
      <c r="I9193" s="75"/>
    </row>
    <row r="9194" spans="2:9" ht="15" thickBot="1">
      <c r="B9194" s="79"/>
      <c r="C9194" s="379"/>
      <c r="D9194" s="379"/>
      <c r="E9194" s="379"/>
      <c r="F9194" s="379" t="s">
        <v>104</v>
      </c>
      <c r="G9194" s="80"/>
      <c r="H9194" s="379"/>
      <c r="I9194" s="585" t="s">
        <v>105</v>
      </c>
    </row>
    <row r="9195" spans="2:9" ht="15" thickTop="1">
      <c r="B9195" s="76"/>
      <c r="C9195" s="67"/>
      <c r="D9195" s="67"/>
      <c r="E9195" s="67"/>
      <c r="F9195" s="67"/>
      <c r="G9195" s="67"/>
      <c r="H9195" s="67"/>
      <c r="I9195" s="77"/>
    </row>
    <row r="9196" spans="2:9" ht="15">
      <c r="B9196" s="382" t="s">
        <v>7357</v>
      </c>
      <c r="C9196" s="383" t="s">
        <v>7</v>
      </c>
      <c r="D9196" s="377" t="s">
        <v>95</v>
      </c>
      <c r="E9196" s="377" t="s">
        <v>8</v>
      </c>
      <c r="F9196" s="511" t="s">
        <v>99</v>
      </c>
      <c r="G9196" s="511"/>
      <c r="H9196" s="384" t="s">
        <v>96</v>
      </c>
      <c r="I9196" s="385" t="s">
        <v>97</v>
      </c>
    </row>
    <row r="9197" spans="2:9" ht="14.25" customHeight="1">
      <c r="B9197" s="71" t="s">
        <v>100</v>
      </c>
      <c r="C9197" s="61" t="s">
        <v>7238</v>
      </c>
      <c r="D9197" s="378" t="s">
        <v>5</v>
      </c>
      <c r="E9197" s="202" t="s">
        <v>7358</v>
      </c>
      <c r="F9197" s="512" t="s">
        <v>108</v>
      </c>
      <c r="G9197" s="512"/>
      <c r="H9197" s="62" t="s">
        <v>7445</v>
      </c>
      <c r="I9197" s="572"/>
    </row>
    <row r="9198" spans="2:9" ht="25.5">
      <c r="B9198" s="78" t="s">
        <v>8034</v>
      </c>
      <c r="C9198" s="68" t="s">
        <v>8026</v>
      </c>
      <c r="D9198" s="375" t="s">
        <v>5</v>
      </c>
      <c r="E9198" s="375" t="s">
        <v>109</v>
      </c>
      <c r="F9198" s="510" t="s">
        <v>108</v>
      </c>
      <c r="G9198" s="510"/>
      <c r="H9198" s="69" t="s">
        <v>46</v>
      </c>
      <c r="I9198" s="573">
        <v>1.3679999999999999</v>
      </c>
    </row>
    <row r="9199" spans="2:9" ht="25.5">
      <c r="B9199" s="78" t="s">
        <v>8034</v>
      </c>
      <c r="C9199" s="68" t="s">
        <v>8028</v>
      </c>
      <c r="D9199" s="375" t="s">
        <v>5</v>
      </c>
      <c r="E9199" s="375" t="s">
        <v>107</v>
      </c>
      <c r="F9199" s="510" t="s">
        <v>108</v>
      </c>
      <c r="G9199" s="510"/>
      <c r="H9199" s="69" t="s">
        <v>46</v>
      </c>
      <c r="I9199" s="573">
        <v>0.68399999999999994</v>
      </c>
    </row>
    <row r="9200" spans="2:9" ht="51">
      <c r="B9200" s="72" t="s">
        <v>101</v>
      </c>
      <c r="C9200" s="63" t="s">
        <v>8039</v>
      </c>
      <c r="D9200" s="376" t="s">
        <v>5</v>
      </c>
      <c r="E9200" s="376" t="s">
        <v>8040</v>
      </c>
      <c r="F9200" s="509" t="s">
        <v>60</v>
      </c>
      <c r="G9200" s="509"/>
      <c r="H9200" s="64" t="s">
        <v>177</v>
      </c>
      <c r="I9200" s="577">
        <v>1.9</v>
      </c>
    </row>
    <row r="9201" spans="2:9" ht="38.25">
      <c r="B9201" s="72" t="s">
        <v>101</v>
      </c>
      <c r="C9201" s="63" t="s">
        <v>8041</v>
      </c>
      <c r="D9201" s="376" t="s">
        <v>5</v>
      </c>
      <c r="E9201" s="376" t="s">
        <v>2595</v>
      </c>
      <c r="F9201" s="509" t="s">
        <v>60</v>
      </c>
      <c r="G9201" s="509"/>
      <c r="H9201" s="64" t="s">
        <v>45</v>
      </c>
      <c r="I9201" s="577">
        <v>33.084699999999998</v>
      </c>
    </row>
    <row r="9202" spans="2:9">
      <c r="B9202" s="72" t="s">
        <v>101</v>
      </c>
      <c r="C9202" s="63" t="s">
        <v>8042</v>
      </c>
      <c r="D9202" s="376" t="s">
        <v>5</v>
      </c>
      <c r="E9202" s="376" t="s">
        <v>2543</v>
      </c>
      <c r="F9202" s="509" t="s">
        <v>60</v>
      </c>
      <c r="G9202" s="509"/>
      <c r="H9202" s="64" t="s">
        <v>45</v>
      </c>
      <c r="I9202" s="577">
        <v>0.80559999999999998</v>
      </c>
    </row>
    <row r="9203" spans="2:9">
      <c r="B9203" s="74"/>
      <c r="C9203" s="574"/>
      <c r="D9203" s="574"/>
      <c r="E9203" s="574"/>
      <c r="F9203" s="574" t="s">
        <v>102</v>
      </c>
      <c r="G9203" s="575"/>
      <c r="H9203" s="574" t="s">
        <v>103</v>
      </c>
      <c r="I9203" s="75"/>
    </row>
    <row r="9204" spans="2:9" ht="15" thickBot="1">
      <c r="B9204" s="79"/>
      <c r="C9204" s="379"/>
      <c r="D9204" s="379"/>
      <c r="E9204" s="379"/>
      <c r="F9204" s="379" t="s">
        <v>104</v>
      </c>
      <c r="G9204" s="80"/>
      <c r="H9204" s="379"/>
      <c r="I9204" s="585" t="s">
        <v>105</v>
      </c>
    </row>
    <row r="9205" spans="2:9" ht="15" thickTop="1">
      <c r="B9205" s="76"/>
      <c r="C9205" s="67"/>
      <c r="D9205" s="67"/>
      <c r="E9205" s="67"/>
      <c r="F9205" s="67"/>
      <c r="G9205" s="67"/>
      <c r="H9205" s="67"/>
      <c r="I9205" s="77"/>
    </row>
    <row r="9206" spans="2:9" ht="15">
      <c r="B9206" s="382" t="s">
        <v>7359</v>
      </c>
      <c r="C9206" s="383" t="s">
        <v>7</v>
      </c>
      <c r="D9206" s="377" t="s">
        <v>95</v>
      </c>
      <c r="E9206" s="377" t="s">
        <v>8</v>
      </c>
      <c r="F9206" s="511" t="s">
        <v>99</v>
      </c>
      <c r="G9206" s="511"/>
      <c r="H9206" s="384" t="s">
        <v>96</v>
      </c>
      <c r="I9206" s="385" t="s">
        <v>97</v>
      </c>
    </row>
    <row r="9207" spans="2:9" ht="14.25" customHeight="1">
      <c r="B9207" s="71" t="s">
        <v>100</v>
      </c>
      <c r="C9207" s="61" t="s">
        <v>7360</v>
      </c>
      <c r="D9207" s="378" t="s">
        <v>5</v>
      </c>
      <c r="E9207" s="378" t="s">
        <v>7361</v>
      </c>
      <c r="F9207" s="512" t="s">
        <v>108</v>
      </c>
      <c r="G9207" s="512"/>
      <c r="H9207" s="62" t="s">
        <v>7445</v>
      </c>
      <c r="I9207" s="572"/>
    </row>
    <row r="9208" spans="2:9" ht="25.5">
      <c r="B9208" s="78" t="s">
        <v>8034</v>
      </c>
      <c r="C9208" s="68" t="s">
        <v>8026</v>
      </c>
      <c r="D9208" s="375" t="s">
        <v>5</v>
      </c>
      <c r="E9208" s="375" t="s">
        <v>109</v>
      </c>
      <c r="F9208" s="510" t="s">
        <v>108</v>
      </c>
      <c r="G9208" s="510"/>
      <c r="H9208" s="69" t="s">
        <v>46</v>
      </c>
      <c r="I9208" s="573">
        <v>1.45095</v>
      </c>
    </row>
    <row r="9209" spans="2:9" ht="25.5">
      <c r="B9209" s="78" t="s">
        <v>8034</v>
      </c>
      <c r="C9209" s="68" t="s">
        <v>8028</v>
      </c>
      <c r="D9209" s="375" t="s">
        <v>5</v>
      </c>
      <c r="E9209" s="375" t="s">
        <v>107</v>
      </c>
      <c r="F9209" s="510" t="s">
        <v>108</v>
      </c>
      <c r="G9209" s="510"/>
      <c r="H9209" s="69" t="s">
        <v>46</v>
      </c>
      <c r="I9209" s="573">
        <v>0.72504999999999997</v>
      </c>
    </row>
    <row r="9210" spans="2:9" ht="38.25">
      <c r="B9210" s="72" t="s">
        <v>101</v>
      </c>
      <c r="C9210" s="63" t="s">
        <v>8041</v>
      </c>
      <c r="D9210" s="376" t="s">
        <v>5</v>
      </c>
      <c r="E9210" s="376" t="s">
        <v>2595</v>
      </c>
      <c r="F9210" s="509" t="s">
        <v>60</v>
      </c>
      <c r="G9210" s="509"/>
      <c r="H9210" s="64" t="s">
        <v>45</v>
      </c>
      <c r="I9210" s="577">
        <v>20.74</v>
      </c>
    </row>
    <row r="9211" spans="2:9" ht="38.25">
      <c r="B9211" s="72" t="s">
        <v>101</v>
      </c>
      <c r="C9211" s="63" t="s">
        <v>8122</v>
      </c>
      <c r="D9211" s="376" t="s">
        <v>5</v>
      </c>
      <c r="E9211" s="376" t="s">
        <v>2593</v>
      </c>
      <c r="F9211" s="509" t="s">
        <v>60</v>
      </c>
      <c r="G9211" s="509"/>
      <c r="H9211" s="64" t="s">
        <v>45</v>
      </c>
      <c r="I9211" s="577">
        <v>1.770805</v>
      </c>
    </row>
    <row r="9212" spans="2:9">
      <c r="B9212" s="72" t="s">
        <v>101</v>
      </c>
      <c r="C9212" s="63" t="s">
        <v>8042</v>
      </c>
      <c r="D9212" s="376" t="s">
        <v>5</v>
      </c>
      <c r="E9212" s="376" t="s">
        <v>2543</v>
      </c>
      <c r="F9212" s="509" t="s">
        <v>60</v>
      </c>
      <c r="G9212" s="509"/>
      <c r="H9212" s="64" t="s">
        <v>45</v>
      </c>
      <c r="I9212" s="577">
        <v>1.0596949999999998</v>
      </c>
    </row>
    <row r="9213" spans="2:9">
      <c r="B9213" s="74"/>
      <c r="C9213" s="574"/>
      <c r="D9213" s="574"/>
      <c r="E9213" s="574"/>
      <c r="F9213" s="574" t="s">
        <v>102</v>
      </c>
      <c r="G9213" s="575"/>
      <c r="H9213" s="574" t="s">
        <v>103</v>
      </c>
      <c r="I9213" s="75"/>
    </row>
    <row r="9214" spans="2:9" ht="15" thickBot="1">
      <c r="B9214" s="79"/>
      <c r="C9214" s="379"/>
      <c r="D9214" s="379"/>
      <c r="E9214" s="379"/>
      <c r="F9214" s="379" t="s">
        <v>104</v>
      </c>
      <c r="G9214" s="80"/>
      <c r="H9214" s="379"/>
      <c r="I9214" s="585" t="s">
        <v>105</v>
      </c>
    </row>
    <row r="9215" spans="2:9" ht="15" thickTop="1">
      <c r="B9215" s="76"/>
      <c r="C9215" s="67"/>
      <c r="D9215" s="67"/>
      <c r="E9215" s="67"/>
      <c r="F9215" s="67"/>
      <c r="G9215" s="67"/>
      <c r="H9215" s="67"/>
      <c r="I9215" s="77"/>
    </row>
    <row r="9216" spans="2:9" ht="15">
      <c r="B9216" s="382" t="s">
        <v>7362</v>
      </c>
      <c r="C9216" s="383" t="s">
        <v>7</v>
      </c>
      <c r="D9216" s="377" t="s">
        <v>95</v>
      </c>
      <c r="E9216" s="377" t="s">
        <v>8</v>
      </c>
      <c r="F9216" s="511" t="s">
        <v>99</v>
      </c>
      <c r="G9216" s="511"/>
      <c r="H9216" s="384" t="s">
        <v>96</v>
      </c>
      <c r="I9216" s="385" t="s">
        <v>97</v>
      </c>
    </row>
    <row r="9217" spans="2:9" ht="25.5">
      <c r="B9217" s="71" t="s">
        <v>8086</v>
      </c>
      <c r="C9217" s="61" t="s">
        <v>7363</v>
      </c>
      <c r="D9217" s="378" t="s">
        <v>5</v>
      </c>
      <c r="E9217" s="378" t="s">
        <v>7364</v>
      </c>
      <c r="F9217" s="512" t="s">
        <v>108</v>
      </c>
      <c r="G9217" s="512"/>
      <c r="H9217" s="62" t="s">
        <v>7445</v>
      </c>
      <c r="I9217" s="572"/>
    </row>
    <row r="9218" spans="2:9" ht="25.5">
      <c r="B9218" s="78" t="s">
        <v>8034</v>
      </c>
      <c r="C9218" s="68" t="s">
        <v>8028</v>
      </c>
      <c r="D9218" s="375" t="s">
        <v>5</v>
      </c>
      <c r="E9218" s="375" t="s">
        <v>107</v>
      </c>
      <c r="F9218" s="510" t="s">
        <v>108</v>
      </c>
      <c r="G9218" s="510"/>
      <c r="H9218" s="69" t="s">
        <v>46</v>
      </c>
      <c r="I9218" s="573">
        <v>13.502459999999999</v>
      </c>
    </row>
    <row r="9219" spans="2:9" ht="25.5">
      <c r="B9219" s="78" t="s">
        <v>8034</v>
      </c>
      <c r="C9219" s="68" t="s">
        <v>8116</v>
      </c>
      <c r="D9219" s="375" t="s">
        <v>5</v>
      </c>
      <c r="E9219" s="375" t="s">
        <v>2358</v>
      </c>
      <c r="F9219" s="510" t="s">
        <v>108</v>
      </c>
      <c r="G9219" s="510"/>
      <c r="H9219" s="69" t="s">
        <v>46</v>
      </c>
      <c r="I9219" s="573">
        <v>13.894439999999999</v>
      </c>
    </row>
    <row r="9220" spans="2:9" ht="38.25">
      <c r="B9220" s="72" t="s">
        <v>101</v>
      </c>
      <c r="C9220" s="63" t="s">
        <v>8123</v>
      </c>
      <c r="D9220" s="376" t="s">
        <v>5</v>
      </c>
      <c r="E9220" s="376" t="s">
        <v>202</v>
      </c>
      <c r="F9220" s="509" t="s">
        <v>60</v>
      </c>
      <c r="G9220" s="509"/>
      <c r="H9220" s="64" t="s">
        <v>45</v>
      </c>
      <c r="I9220" s="577">
        <v>18.314640000000001</v>
      </c>
    </row>
    <row r="9221" spans="2:9" ht="25.5">
      <c r="B9221" s="72" t="s">
        <v>101</v>
      </c>
      <c r="C9221" s="63" t="s">
        <v>8124</v>
      </c>
      <c r="D9221" s="376" t="s">
        <v>5</v>
      </c>
      <c r="E9221" s="376" t="s">
        <v>2362</v>
      </c>
      <c r="F9221" s="509" t="s">
        <v>60</v>
      </c>
      <c r="G9221" s="509"/>
      <c r="H9221" s="64" t="s">
        <v>12</v>
      </c>
      <c r="I9221" s="577">
        <v>28.489439999999998</v>
      </c>
    </row>
    <row r="9222" spans="2:9">
      <c r="B9222" s="72" t="s">
        <v>101</v>
      </c>
      <c r="C9222" s="63" t="s">
        <v>8125</v>
      </c>
      <c r="D9222" s="376" t="s">
        <v>5</v>
      </c>
      <c r="E9222" s="376" t="s">
        <v>2364</v>
      </c>
      <c r="F9222" s="509" t="s">
        <v>60</v>
      </c>
      <c r="G9222" s="509"/>
      <c r="H9222" s="64" t="s">
        <v>13</v>
      </c>
      <c r="I9222" s="577">
        <v>8.0397599999999994</v>
      </c>
    </row>
    <row r="9223" spans="2:9" ht="25.5">
      <c r="B9223" s="72" t="s">
        <v>101</v>
      </c>
      <c r="C9223" s="63" t="s">
        <v>8126</v>
      </c>
      <c r="D9223" s="376" t="s">
        <v>5</v>
      </c>
      <c r="E9223" s="376" t="s">
        <v>2366</v>
      </c>
      <c r="F9223" s="509" t="s">
        <v>60</v>
      </c>
      <c r="G9223" s="509"/>
      <c r="H9223" s="64" t="s">
        <v>177</v>
      </c>
      <c r="I9223" s="577">
        <v>8.34</v>
      </c>
    </row>
    <row r="9224" spans="2:9" ht="25.5">
      <c r="B9224" s="72" t="s">
        <v>101</v>
      </c>
      <c r="C9224" s="63" t="s">
        <v>8066</v>
      </c>
      <c r="D9224" s="376" t="s">
        <v>5</v>
      </c>
      <c r="E9224" s="376" t="s">
        <v>2360</v>
      </c>
      <c r="F9224" s="509" t="s">
        <v>60</v>
      </c>
      <c r="G9224" s="509"/>
      <c r="H9224" s="64" t="s">
        <v>12</v>
      </c>
      <c r="I9224" s="577">
        <v>24.953279999999999</v>
      </c>
    </row>
    <row r="9225" spans="2:9">
      <c r="B9225" s="74"/>
      <c r="C9225" s="574"/>
      <c r="D9225" s="574"/>
      <c r="E9225" s="574"/>
      <c r="F9225" s="574" t="s">
        <v>102</v>
      </c>
      <c r="G9225" s="575"/>
      <c r="H9225" s="574" t="s">
        <v>103</v>
      </c>
      <c r="I9225" s="75"/>
    </row>
    <row r="9226" spans="2:9" ht="15" thickBot="1">
      <c r="B9226" s="79"/>
      <c r="C9226" s="379"/>
      <c r="D9226" s="379"/>
      <c r="E9226" s="379"/>
      <c r="F9226" s="379" t="s">
        <v>104</v>
      </c>
      <c r="G9226" s="80"/>
      <c r="H9226" s="379"/>
      <c r="I9226" s="585" t="s">
        <v>105</v>
      </c>
    </row>
    <row r="9227" spans="2:9" ht="15" thickTop="1">
      <c r="B9227" s="76"/>
      <c r="C9227" s="67"/>
      <c r="D9227" s="67"/>
      <c r="E9227" s="67"/>
      <c r="F9227" s="67"/>
      <c r="G9227" s="67"/>
      <c r="H9227" s="67"/>
      <c r="I9227" s="77"/>
    </row>
    <row r="9228" spans="2:9" ht="15">
      <c r="B9228" s="382" t="s">
        <v>7365</v>
      </c>
      <c r="C9228" s="383" t="s">
        <v>7</v>
      </c>
      <c r="D9228" s="377" t="s">
        <v>95</v>
      </c>
      <c r="E9228" s="377" t="s">
        <v>8</v>
      </c>
      <c r="F9228" s="511" t="s">
        <v>99</v>
      </c>
      <c r="G9228" s="511"/>
      <c r="H9228" s="384" t="s">
        <v>96</v>
      </c>
      <c r="I9228" s="385" t="s">
        <v>97</v>
      </c>
    </row>
    <row r="9229" spans="2:9" ht="25.5">
      <c r="B9229" s="71" t="s">
        <v>8086</v>
      </c>
      <c r="C9229" s="61" t="s">
        <v>7366</v>
      </c>
      <c r="D9229" s="378" t="s">
        <v>5</v>
      </c>
      <c r="E9229" s="378" t="s">
        <v>7367</v>
      </c>
      <c r="F9229" s="512" t="s">
        <v>108</v>
      </c>
      <c r="G9229" s="512"/>
      <c r="H9229" s="62" t="s">
        <v>7445</v>
      </c>
      <c r="I9229" s="572"/>
    </row>
    <row r="9230" spans="2:9" ht="25.5">
      <c r="B9230" s="78" t="s">
        <v>8034</v>
      </c>
      <c r="C9230" s="68" t="s">
        <v>8028</v>
      </c>
      <c r="D9230" s="375" t="s">
        <v>5</v>
      </c>
      <c r="E9230" s="375" t="s">
        <v>107</v>
      </c>
      <c r="F9230" s="510" t="s">
        <v>108</v>
      </c>
      <c r="G9230" s="510"/>
      <c r="H9230" s="69" t="s">
        <v>46</v>
      </c>
      <c r="I9230" s="573">
        <v>20.966050000000003</v>
      </c>
    </row>
    <row r="9231" spans="2:9" ht="25.5">
      <c r="B9231" s="78" t="s">
        <v>8034</v>
      </c>
      <c r="C9231" s="68" t="s">
        <v>8116</v>
      </c>
      <c r="D9231" s="375" t="s">
        <v>5</v>
      </c>
      <c r="E9231" s="375" t="s">
        <v>2358</v>
      </c>
      <c r="F9231" s="510" t="s">
        <v>108</v>
      </c>
      <c r="G9231" s="510"/>
      <c r="H9231" s="69" t="s">
        <v>46</v>
      </c>
      <c r="I9231" s="573">
        <v>21.5747</v>
      </c>
    </row>
    <row r="9232" spans="2:9" ht="38.25">
      <c r="B9232" s="72" t="s">
        <v>101</v>
      </c>
      <c r="C9232" s="63" t="s">
        <v>8123</v>
      </c>
      <c r="D9232" s="376" t="s">
        <v>5</v>
      </c>
      <c r="E9232" s="376" t="s">
        <v>202</v>
      </c>
      <c r="F9232" s="509" t="s">
        <v>60</v>
      </c>
      <c r="G9232" s="509"/>
      <c r="H9232" s="64" t="s">
        <v>45</v>
      </c>
      <c r="I9232" s="577">
        <v>28.438200000000005</v>
      </c>
    </row>
    <row r="9233" spans="2:9" ht="25.5">
      <c r="B9233" s="72" t="s">
        <v>101</v>
      </c>
      <c r="C9233" s="63" t="s">
        <v>8124</v>
      </c>
      <c r="D9233" s="376" t="s">
        <v>5</v>
      </c>
      <c r="E9233" s="376" t="s">
        <v>2362</v>
      </c>
      <c r="F9233" s="509" t="s">
        <v>60</v>
      </c>
      <c r="G9233" s="509"/>
      <c r="H9233" s="64" t="s">
        <v>12</v>
      </c>
      <c r="I9233" s="577">
        <v>44.237200000000001</v>
      </c>
    </row>
    <row r="9234" spans="2:9">
      <c r="B9234" s="72" t="s">
        <v>101</v>
      </c>
      <c r="C9234" s="63" t="s">
        <v>8125</v>
      </c>
      <c r="D9234" s="376" t="s">
        <v>5</v>
      </c>
      <c r="E9234" s="376" t="s">
        <v>2364</v>
      </c>
      <c r="F9234" s="509" t="s">
        <v>60</v>
      </c>
      <c r="G9234" s="509"/>
      <c r="H9234" s="64" t="s">
        <v>13</v>
      </c>
      <c r="I9234" s="577">
        <v>12.4838</v>
      </c>
    </row>
    <row r="9235" spans="2:9" ht="25.5">
      <c r="B9235" s="72" t="s">
        <v>101</v>
      </c>
      <c r="C9235" s="63" t="s">
        <v>8126</v>
      </c>
      <c r="D9235" s="376" t="s">
        <v>5</v>
      </c>
      <c r="E9235" s="376" t="s">
        <v>2366</v>
      </c>
      <c r="F9235" s="509" t="s">
        <v>60</v>
      </c>
      <c r="G9235" s="509"/>
      <c r="H9235" s="64" t="s">
        <v>177</v>
      </c>
      <c r="I9235" s="577">
        <v>12.950000000000001</v>
      </c>
    </row>
    <row r="9236" spans="2:9" ht="25.5">
      <c r="B9236" s="72" t="s">
        <v>101</v>
      </c>
      <c r="C9236" s="63" t="s">
        <v>8066</v>
      </c>
      <c r="D9236" s="376" t="s">
        <v>5</v>
      </c>
      <c r="E9236" s="376" t="s">
        <v>2360</v>
      </c>
      <c r="F9236" s="509" t="s">
        <v>60</v>
      </c>
      <c r="G9236" s="509"/>
      <c r="H9236" s="64" t="s">
        <v>12</v>
      </c>
      <c r="I9236" s="577">
        <v>38.746400000000001</v>
      </c>
    </row>
    <row r="9237" spans="2:9" ht="15" thickBot="1">
      <c r="B9237" s="79"/>
      <c r="C9237" s="379"/>
      <c r="D9237" s="379"/>
      <c r="E9237" s="379"/>
      <c r="F9237" s="379" t="s">
        <v>104</v>
      </c>
      <c r="G9237" s="80"/>
      <c r="H9237" s="379"/>
      <c r="I9237" s="585" t="s">
        <v>105</v>
      </c>
    </row>
    <row r="9238" spans="2:9" ht="15" thickTop="1">
      <c r="B9238" s="76"/>
      <c r="C9238" s="67"/>
      <c r="D9238" s="67"/>
      <c r="E9238" s="67"/>
      <c r="F9238" s="67"/>
      <c r="G9238" s="67"/>
      <c r="H9238" s="67"/>
      <c r="I9238" s="77"/>
    </row>
    <row r="9239" spans="2:9" ht="15">
      <c r="B9239" s="382" t="s">
        <v>7368</v>
      </c>
      <c r="C9239" s="383" t="s">
        <v>7</v>
      </c>
      <c r="D9239" s="377" t="s">
        <v>95</v>
      </c>
      <c r="E9239" s="377" t="s">
        <v>8</v>
      </c>
      <c r="F9239" s="511" t="s">
        <v>99</v>
      </c>
      <c r="G9239" s="511"/>
      <c r="H9239" s="384" t="s">
        <v>96</v>
      </c>
      <c r="I9239" s="385" t="s">
        <v>97</v>
      </c>
    </row>
    <row r="9240" spans="2:9" ht="25.5">
      <c r="B9240" s="71" t="s">
        <v>8086</v>
      </c>
      <c r="C9240" s="61" t="s">
        <v>7369</v>
      </c>
      <c r="D9240" s="378" t="s">
        <v>5</v>
      </c>
      <c r="E9240" s="378" t="s">
        <v>7370</v>
      </c>
      <c r="F9240" s="512" t="s">
        <v>108</v>
      </c>
      <c r="G9240" s="512"/>
      <c r="H9240" s="62" t="s">
        <v>7445</v>
      </c>
      <c r="I9240" s="572"/>
    </row>
    <row r="9241" spans="2:9" ht="25.5">
      <c r="B9241" s="78" t="s">
        <v>8034</v>
      </c>
      <c r="C9241" s="68" t="s">
        <v>8028</v>
      </c>
      <c r="D9241" s="375" t="s">
        <v>5</v>
      </c>
      <c r="E9241" s="375" t="s">
        <v>107</v>
      </c>
      <c r="F9241" s="510" t="s">
        <v>108</v>
      </c>
      <c r="G9241" s="510"/>
      <c r="H9241" s="69" t="s">
        <v>46</v>
      </c>
      <c r="I9241" s="573">
        <v>88.397400000000005</v>
      </c>
    </row>
    <row r="9242" spans="2:9" ht="25.5">
      <c r="B9242" s="78" t="s">
        <v>8034</v>
      </c>
      <c r="C9242" s="68" t="s">
        <v>8116</v>
      </c>
      <c r="D9242" s="375" t="s">
        <v>5</v>
      </c>
      <c r="E9242" s="375" t="s">
        <v>2358</v>
      </c>
      <c r="F9242" s="510" t="s">
        <v>108</v>
      </c>
      <c r="G9242" s="510"/>
      <c r="H9242" s="69" t="s">
        <v>46</v>
      </c>
      <c r="I9242" s="573">
        <v>90.9636</v>
      </c>
    </row>
    <row r="9243" spans="2:9" ht="38.25">
      <c r="B9243" s="72" t="s">
        <v>101</v>
      </c>
      <c r="C9243" s="63" t="s">
        <v>8123</v>
      </c>
      <c r="D9243" s="376" t="s">
        <v>5</v>
      </c>
      <c r="E9243" s="376" t="s">
        <v>202</v>
      </c>
      <c r="F9243" s="509" t="s">
        <v>60</v>
      </c>
      <c r="G9243" s="509"/>
      <c r="H9243" s="64" t="s">
        <v>45</v>
      </c>
      <c r="I9243" s="577">
        <v>119.90160000000002</v>
      </c>
    </row>
    <row r="9244" spans="2:9" ht="25.5">
      <c r="B9244" s="72" t="s">
        <v>101</v>
      </c>
      <c r="C9244" s="63" t="s">
        <v>8124</v>
      </c>
      <c r="D9244" s="376" t="s">
        <v>5</v>
      </c>
      <c r="E9244" s="376" t="s">
        <v>2362</v>
      </c>
      <c r="F9244" s="509" t="s">
        <v>60</v>
      </c>
      <c r="G9244" s="509"/>
      <c r="H9244" s="64" t="s">
        <v>12</v>
      </c>
      <c r="I9244" s="577">
        <v>186.5136</v>
      </c>
    </row>
    <row r="9245" spans="2:9">
      <c r="B9245" s="72" t="s">
        <v>101</v>
      </c>
      <c r="C9245" s="63" t="s">
        <v>8125</v>
      </c>
      <c r="D9245" s="376" t="s">
        <v>5</v>
      </c>
      <c r="E9245" s="376" t="s">
        <v>2364</v>
      </c>
      <c r="F9245" s="509" t="s">
        <v>60</v>
      </c>
      <c r="G9245" s="509"/>
      <c r="H9245" s="64" t="s">
        <v>13</v>
      </c>
      <c r="I9245" s="577">
        <v>52.634399999999999</v>
      </c>
    </row>
    <row r="9246" spans="2:9" ht="25.5">
      <c r="B9246" s="72" t="s">
        <v>101</v>
      </c>
      <c r="C9246" s="63" t="s">
        <v>8126</v>
      </c>
      <c r="D9246" s="376" t="s">
        <v>5</v>
      </c>
      <c r="E9246" s="376" t="s">
        <v>2366</v>
      </c>
      <c r="F9246" s="509" t="s">
        <v>60</v>
      </c>
      <c r="G9246" s="509"/>
      <c r="H9246" s="64" t="s">
        <v>177</v>
      </c>
      <c r="I9246" s="577">
        <v>54.6</v>
      </c>
    </row>
    <row r="9247" spans="2:9" ht="25.5">
      <c r="B9247" s="72" t="s">
        <v>101</v>
      </c>
      <c r="C9247" s="63" t="s">
        <v>8066</v>
      </c>
      <c r="D9247" s="376" t="s">
        <v>5</v>
      </c>
      <c r="E9247" s="376" t="s">
        <v>2360</v>
      </c>
      <c r="F9247" s="509" t="s">
        <v>60</v>
      </c>
      <c r="G9247" s="509"/>
      <c r="H9247" s="64" t="s">
        <v>12</v>
      </c>
      <c r="I9247" s="577">
        <v>163.36320000000001</v>
      </c>
    </row>
    <row r="9248" spans="2:9">
      <c r="B9248" s="74"/>
      <c r="C9248" s="574"/>
      <c r="D9248" s="574"/>
      <c r="E9248" s="574"/>
      <c r="F9248" s="574" t="s">
        <v>102</v>
      </c>
      <c r="G9248" s="575"/>
      <c r="H9248" s="574" t="s">
        <v>103</v>
      </c>
      <c r="I9248" s="75"/>
    </row>
    <row r="9249" spans="2:9" ht="15" thickBot="1">
      <c r="B9249" s="79"/>
      <c r="C9249" s="379"/>
      <c r="D9249" s="379"/>
      <c r="E9249" s="379"/>
      <c r="F9249" s="379" t="s">
        <v>104</v>
      </c>
      <c r="G9249" s="80"/>
      <c r="H9249" s="379"/>
      <c r="I9249" s="585" t="s">
        <v>105</v>
      </c>
    </row>
    <row r="9250" spans="2:9" ht="15" thickTop="1">
      <c r="B9250" s="76"/>
      <c r="C9250" s="67"/>
      <c r="D9250" s="67"/>
      <c r="E9250" s="67"/>
      <c r="F9250" s="67"/>
      <c r="G9250" s="67"/>
      <c r="H9250" s="67"/>
      <c r="I9250" s="77"/>
    </row>
    <row r="9251" spans="2:9" ht="15">
      <c r="B9251" s="382" t="s">
        <v>7371</v>
      </c>
      <c r="C9251" s="383" t="s">
        <v>7</v>
      </c>
      <c r="D9251" s="377" t="s">
        <v>95</v>
      </c>
      <c r="E9251" s="377" t="s">
        <v>8</v>
      </c>
      <c r="F9251" s="511" t="s">
        <v>99</v>
      </c>
      <c r="G9251" s="511"/>
      <c r="H9251" s="384" t="s">
        <v>96</v>
      </c>
      <c r="I9251" s="385" t="s">
        <v>97</v>
      </c>
    </row>
    <row r="9252" spans="2:9" ht="25.5">
      <c r="B9252" s="71" t="s">
        <v>8086</v>
      </c>
      <c r="C9252" s="61" t="s">
        <v>7372</v>
      </c>
      <c r="D9252" s="378" t="s">
        <v>5</v>
      </c>
      <c r="E9252" s="378" t="s">
        <v>7373</v>
      </c>
      <c r="F9252" s="512" t="s">
        <v>108</v>
      </c>
      <c r="G9252" s="512"/>
      <c r="H9252" s="62" t="s">
        <v>7445</v>
      </c>
      <c r="I9252" s="572"/>
    </row>
    <row r="9253" spans="2:9" ht="25.5">
      <c r="B9253" s="78" t="s">
        <v>8034</v>
      </c>
      <c r="C9253" s="68" t="s">
        <v>8028</v>
      </c>
      <c r="D9253" s="375" t="s">
        <v>5</v>
      </c>
      <c r="E9253" s="375" t="s">
        <v>107</v>
      </c>
      <c r="F9253" s="510" t="s">
        <v>108</v>
      </c>
      <c r="G9253" s="510"/>
      <c r="H9253" s="69" t="s">
        <v>46</v>
      </c>
      <c r="I9253" s="573">
        <v>84.714174999999997</v>
      </c>
    </row>
    <row r="9254" spans="2:9" ht="25.5">
      <c r="B9254" s="78" t="s">
        <v>8034</v>
      </c>
      <c r="C9254" s="68" t="s">
        <v>8116</v>
      </c>
      <c r="D9254" s="375" t="s">
        <v>5</v>
      </c>
      <c r="E9254" s="375" t="s">
        <v>2358</v>
      </c>
      <c r="F9254" s="510" t="s">
        <v>108</v>
      </c>
      <c r="G9254" s="510"/>
      <c r="H9254" s="69" t="s">
        <v>46</v>
      </c>
      <c r="I9254" s="573">
        <v>87.173449999999988</v>
      </c>
    </row>
    <row r="9255" spans="2:9" ht="38.25">
      <c r="B9255" s="72" t="s">
        <v>101</v>
      </c>
      <c r="C9255" s="63" t="s">
        <v>8123</v>
      </c>
      <c r="D9255" s="376" t="s">
        <v>5</v>
      </c>
      <c r="E9255" s="376" t="s">
        <v>202</v>
      </c>
      <c r="F9255" s="509" t="s">
        <v>60</v>
      </c>
      <c r="G9255" s="509"/>
      <c r="H9255" s="64" t="s">
        <v>45</v>
      </c>
      <c r="I9255" s="577">
        <v>114.9057</v>
      </c>
    </row>
    <row r="9256" spans="2:9" ht="25.5">
      <c r="B9256" s="72" t="s">
        <v>101</v>
      </c>
      <c r="C9256" s="63" t="s">
        <v>8124</v>
      </c>
      <c r="D9256" s="376" t="s">
        <v>5</v>
      </c>
      <c r="E9256" s="376" t="s">
        <v>2362</v>
      </c>
      <c r="F9256" s="509" t="s">
        <v>60</v>
      </c>
      <c r="G9256" s="509"/>
      <c r="H9256" s="64" t="s">
        <v>12</v>
      </c>
      <c r="I9256" s="577">
        <v>178.74219999999997</v>
      </c>
    </row>
    <row r="9257" spans="2:9">
      <c r="B9257" s="72" t="s">
        <v>101</v>
      </c>
      <c r="C9257" s="63" t="s">
        <v>8125</v>
      </c>
      <c r="D9257" s="376" t="s">
        <v>5</v>
      </c>
      <c r="E9257" s="376" t="s">
        <v>2364</v>
      </c>
      <c r="F9257" s="509" t="s">
        <v>60</v>
      </c>
      <c r="G9257" s="509"/>
      <c r="H9257" s="64" t="s">
        <v>13</v>
      </c>
      <c r="I9257" s="577">
        <v>50.441299999999991</v>
      </c>
    </row>
    <row r="9258" spans="2:9" ht="25.5">
      <c r="B9258" s="72" t="s">
        <v>101</v>
      </c>
      <c r="C9258" s="63" t="s">
        <v>8126</v>
      </c>
      <c r="D9258" s="376" t="s">
        <v>5</v>
      </c>
      <c r="E9258" s="376" t="s">
        <v>2366</v>
      </c>
      <c r="F9258" s="509" t="s">
        <v>60</v>
      </c>
      <c r="G9258" s="509"/>
      <c r="H9258" s="64" t="s">
        <v>177</v>
      </c>
      <c r="I9258" s="577">
        <v>52.324999999999996</v>
      </c>
    </row>
    <row r="9259" spans="2:9" ht="25.5">
      <c r="B9259" s="72" t="s">
        <v>101</v>
      </c>
      <c r="C9259" s="63" t="s">
        <v>8066</v>
      </c>
      <c r="D9259" s="376" t="s">
        <v>5</v>
      </c>
      <c r="E9259" s="376" t="s">
        <v>2360</v>
      </c>
      <c r="F9259" s="509" t="s">
        <v>60</v>
      </c>
      <c r="G9259" s="509"/>
      <c r="H9259" s="64" t="s">
        <v>12</v>
      </c>
      <c r="I9259" s="577">
        <v>156.5564</v>
      </c>
    </row>
    <row r="9260" spans="2:9">
      <c r="B9260" s="74"/>
      <c r="C9260" s="574"/>
      <c r="D9260" s="574"/>
      <c r="E9260" s="574"/>
      <c r="F9260" s="574" t="s">
        <v>102</v>
      </c>
      <c r="G9260" s="575"/>
      <c r="H9260" s="574" t="s">
        <v>103</v>
      </c>
      <c r="I9260" s="75"/>
    </row>
    <row r="9261" spans="2:9" ht="15" thickBot="1">
      <c r="B9261" s="79"/>
      <c r="C9261" s="379"/>
      <c r="D9261" s="379"/>
      <c r="E9261" s="379"/>
      <c r="F9261" s="379" t="s">
        <v>104</v>
      </c>
      <c r="G9261" s="80"/>
      <c r="H9261" s="379"/>
      <c r="I9261" s="585" t="s">
        <v>105</v>
      </c>
    </row>
    <row r="9262" spans="2:9" ht="15" thickTop="1">
      <c r="B9262" s="76"/>
      <c r="C9262" s="67"/>
      <c r="D9262" s="67"/>
      <c r="E9262" s="67"/>
      <c r="F9262" s="67"/>
      <c r="G9262" s="67"/>
      <c r="H9262" s="67"/>
      <c r="I9262" s="77"/>
    </row>
    <row r="9263" spans="2:9" ht="15">
      <c r="B9263" s="382" t="s">
        <v>7388</v>
      </c>
      <c r="C9263" s="383" t="s">
        <v>7</v>
      </c>
      <c r="D9263" s="377" t="s">
        <v>95</v>
      </c>
      <c r="E9263" s="377" t="s">
        <v>8</v>
      </c>
      <c r="F9263" s="511" t="s">
        <v>99</v>
      </c>
      <c r="G9263" s="511"/>
      <c r="H9263" s="384" t="s">
        <v>96</v>
      </c>
      <c r="I9263" s="385" t="s">
        <v>97</v>
      </c>
    </row>
    <row r="9264" spans="2:9" ht="14.25" customHeight="1">
      <c r="B9264" s="71" t="s">
        <v>100</v>
      </c>
      <c r="C9264" s="195" t="s">
        <v>7389</v>
      </c>
      <c r="D9264" s="378" t="s">
        <v>3070</v>
      </c>
      <c r="E9264" s="378" t="s">
        <v>7390</v>
      </c>
      <c r="F9264" s="521" t="s">
        <v>108</v>
      </c>
      <c r="G9264" s="521"/>
      <c r="H9264" s="62" t="s">
        <v>7445</v>
      </c>
      <c r="I9264" s="572"/>
    </row>
    <row r="9265" spans="2:9" ht="25.5">
      <c r="B9265" s="78" t="s">
        <v>106</v>
      </c>
      <c r="C9265" s="198">
        <v>88267</v>
      </c>
      <c r="D9265" s="375" t="s">
        <v>5</v>
      </c>
      <c r="E9265" s="375" t="s">
        <v>161</v>
      </c>
      <c r="F9265" s="532" t="s">
        <v>108</v>
      </c>
      <c r="G9265" s="532"/>
      <c r="H9265" s="69" t="s">
        <v>46</v>
      </c>
      <c r="I9265" s="573">
        <v>0.08</v>
      </c>
    </row>
    <row r="9266" spans="2:9" ht="25.5">
      <c r="B9266" s="72" t="s">
        <v>101</v>
      </c>
      <c r="C9266" s="196">
        <v>36801</v>
      </c>
      <c r="D9266" s="376" t="s">
        <v>5</v>
      </c>
      <c r="E9266" s="376" t="s">
        <v>8127</v>
      </c>
      <c r="F9266" s="509" t="s">
        <v>60</v>
      </c>
      <c r="G9266" s="509"/>
      <c r="H9266" s="64" t="s">
        <v>7445</v>
      </c>
      <c r="I9266" s="577">
        <v>1</v>
      </c>
    </row>
    <row r="9267" spans="2:9">
      <c r="B9267" s="74"/>
      <c r="C9267" s="574"/>
      <c r="D9267" s="574"/>
      <c r="E9267" s="574"/>
      <c r="F9267" s="574" t="s">
        <v>102</v>
      </c>
      <c r="G9267" s="575"/>
      <c r="H9267" s="574" t="s">
        <v>103</v>
      </c>
      <c r="I9267" s="75"/>
    </row>
    <row r="9268" spans="2:9" ht="15" thickBot="1">
      <c r="B9268" s="79"/>
      <c r="C9268" s="379"/>
      <c r="D9268" s="379"/>
      <c r="E9268" s="379"/>
      <c r="F9268" s="379" t="s">
        <v>104</v>
      </c>
      <c r="G9268" s="80"/>
      <c r="H9268" s="379"/>
      <c r="I9268" s="585" t="s">
        <v>105</v>
      </c>
    </row>
    <row r="9269" spans="2:9" ht="15" thickTop="1">
      <c r="B9269" s="76"/>
      <c r="C9269" s="67"/>
      <c r="D9269" s="67"/>
      <c r="E9269" s="67"/>
      <c r="F9269" s="67"/>
      <c r="G9269" s="67"/>
      <c r="H9269" s="67"/>
      <c r="I9269" s="77"/>
    </row>
    <row r="9270" spans="2:9" ht="15">
      <c r="B9270" s="199" t="s">
        <v>7399</v>
      </c>
      <c r="C9270" s="383" t="s">
        <v>7</v>
      </c>
      <c r="D9270" s="377" t="s">
        <v>95</v>
      </c>
      <c r="E9270" s="377" t="s">
        <v>8</v>
      </c>
      <c r="F9270" s="511" t="s">
        <v>99</v>
      </c>
      <c r="G9270" s="511"/>
      <c r="H9270" s="384" t="s">
        <v>96</v>
      </c>
      <c r="I9270" s="385" t="s">
        <v>97</v>
      </c>
    </row>
    <row r="9271" spans="2:9" ht="25.5">
      <c r="B9271" s="71" t="s">
        <v>100</v>
      </c>
      <c r="C9271" s="61" t="s">
        <v>7400</v>
      </c>
      <c r="D9271" s="378" t="s">
        <v>3070</v>
      </c>
      <c r="E9271" s="378" t="s">
        <v>7401</v>
      </c>
      <c r="F9271" s="521" t="s">
        <v>108</v>
      </c>
      <c r="G9271" s="521"/>
      <c r="H9271" s="62" t="s">
        <v>7445</v>
      </c>
      <c r="I9271" s="572"/>
    </row>
    <row r="9272" spans="2:9" ht="25.5">
      <c r="B9272" s="78" t="s">
        <v>106</v>
      </c>
      <c r="C9272" s="68">
        <v>88316</v>
      </c>
      <c r="D9272" s="375" t="s">
        <v>5</v>
      </c>
      <c r="E9272" s="375" t="s">
        <v>107</v>
      </c>
      <c r="F9272" s="510" t="s">
        <v>108</v>
      </c>
      <c r="G9272" s="510"/>
      <c r="H9272" s="69" t="s">
        <v>46</v>
      </c>
      <c r="I9272" s="573">
        <v>0.15</v>
      </c>
    </row>
    <row r="9273" spans="2:9" ht="25.5">
      <c r="B9273" s="72" t="s">
        <v>101</v>
      </c>
      <c r="C9273" s="63" t="s">
        <v>8139</v>
      </c>
      <c r="D9273" s="376" t="s">
        <v>44</v>
      </c>
      <c r="E9273" s="376" t="s">
        <v>8140</v>
      </c>
      <c r="F9273" s="509" t="s">
        <v>60</v>
      </c>
      <c r="G9273" s="509"/>
      <c r="H9273" s="64" t="s">
        <v>7445</v>
      </c>
      <c r="I9273" s="577">
        <v>1</v>
      </c>
    </row>
    <row r="9274" spans="2:9">
      <c r="B9274" s="74"/>
      <c r="C9274" s="574"/>
      <c r="D9274" s="574"/>
      <c r="E9274" s="574"/>
      <c r="F9274" s="574" t="s">
        <v>102</v>
      </c>
      <c r="G9274" s="575"/>
      <c r="H9274" s="574" t="s">
        <v>103</v>
      </c>
      <c r="I9274" s="75"/>
    </row>
    <row r="9275" spans="2:9" ht="15" thickBot="1">
      <c r="B9275" s="79"/>
      <c r="C9275" s="379"/>
      <c r="D9275" s="379"/>
      <c r="E9275" s="379"/>
      <c r="F9275" s="379" t="s">
        <v>104</v>
      </c>
      <c r="G9275" s="80"/>
      <c r="H9275" s="379"/>
      <c r="I9275" s="585" t="s">
        <v>105</v>
      </c>
    </row>
    <row r="9276" spans="2:9" ht="15" thickTop="1">
      <c r="B9276" s="76"/>
      <c r="C9276" s="67"/>
      <c r="D9276" s="67"/>
      <c r="E9276" s="67"/>
      <c r="F9276" s="67"/>
      <c r="G9276" s="67"/>
      <c r="H9276" s="67"/>
      <c r="I9276" s="77"/>
    </row>
    <row r="9277" spans="2:9" ht="15">
      <c r="B9277" s="382" t="s">
        <v>7404</v>
      </c>
      <c r="C9277" s="383" t="s">
        <v>7</v>
      </c>
      <c r="D9277" s="377" t="s">
        <v>95</v>
      </c>
      <c r="E9277" s="377" t="s">
        <v>8</v>
      </c>
      <c r="F9277" s="511" t="s">
        <v>99</v>
      </c>
      <c r="G9277" s="511"/>
      <c r="H9277" s="384" t="s">
        <v>96</v>
      </c>
      <c r="I9277" s="385" t="s">
        <v>97</v>
      </c>
    </row>
    <row r="9278" spans="2:9">
      <c r="B9278" s="71" t="s">
        <v>100</v>
      </c>
      <c r="C9278" s="61" t="s">
        <v>7405</v>
      </c>
      <c r="D9278" s="378" t="s">
        <v>3070</v>
      </c>
      <c r="E9278" s="378" t="s">
        <v>7406</v>
      </c>
      <c r="F9278" s="521" t="s">
        <v>108</v>
      </c>
      <c r="G9278" s="521"/>
      <c r="H9278" s="62" t="s">
        <v>7445</v>
      </c>
      <c r="I9278" s="572"/>
    </row>
    <row r="9279" spans="2:9" ht="25.5">
      <c r="B9279" s="78" t="s">
        <v>106</v>
      </c>
      <c r="C9279" s="68">
        <v>88316</v>
      </c>
      <c r="D9279" s="375" t="s">
        <v>5</v>
      </c>
      <c r="E9279" s="375" t="s">
        <v>107</v>
      </c>
      <c r="F9279" s="510" t="s">
        <v>108</v>
      </c>
      <c r="G9279" s="510"/>
      <c r="H9279" s="69" t="s">
        <v>46</v>
      </c>
      <c r="I9279" s="573">
        <v>0.15</v>
      </c>
    </row>
    <row r="9280" spans="2:9" ht="28.5" customHeight="1">
      <c r="B9280" s="72" t="s">
        <v>101</v>
      </c>
      <c r="C9280" s="63" t="s">
        <v>8141</v>
      </c>
      <c r="D9280" s="376" t="s">
        <v>44</v>
      </c>
      <c r="E9280" s="376" t="s">
        <v>7406</v>
      </c>
      <c r="F9280" s="509" t="s">
        <v>60</v>
      </c>
      <c r="G9280" s="509"/>
      <c r="H9280" s="64" t="s">
        <v>12</v>
      </c>
      <c r="I9280" s="577">
        <v>1</v>
      </c>
    </row>
    <row r="9281" spans="2:9">
      <c r="B9281" s="74"/>
      <c r="C9281" s="574"/>
      <c r="D9281" s="574"/>
      <c r="E9281" s="574"/>
      <c r="F9281" s="574" t="s">
        <v>102</v>
      </c>
      <c r="G9281" s="575"/>
      <c r="H9281" s="574" t="s">
        <v>103</v>
      </c>
      <c r="I9281" s="75"/>
    </row>
    <row r="9282" spans="2:9" ht="15" thickBot="1">
      <c r="B9282" s="79"/>
      <c r="C9282" s="379"/>
      <c r="D9282" s="379"/>
      <c r="E9282" s="379"/>
      <c r="F9282" s="379" t="s">
        <v>104</v>
      </c>
      <c r="G9282" s="80"/>
      <c r="H9282" s="379"/>
      <c r="I9282" s="585" t="s">
        <v>105</v>
      </c>
    </row>
    <row r="9283" spans="2:9" ht="15" thickTop="1">
      <c r="B9283" s="76"/>
      <c r="C9283" s="67"/>
      <c r="D9283" s="67"/>
      <c r="E9283" s="67"/>
      <c r="F9283" s="67"/>
      <c r="G9283" s="67"/>
      <c r="H9283" s="67"/>
      <c r="I9283" s="77"/>
    </row>
    <row r="9284" spans="2:9" ht="15">
      <c r="B9284" s="382" t="s">
        <v>7407</v>
      </c>
      <c r="C9284" s="383" t="s">
        <v>7</v>
      </c>
      <c r="D9284" s="377" t="s">
        <v>95</v>
      </c>
      <c r="E9284" s="377" t="s">
        <v>8</v>
      </c>
      <c r="F9284" s="511" t="s">
        <v>99</v>
      </c>
      <c r="G9284" s="511"/>
      <c r="H9284" s="384" t="s">
        <v>96</v>
      </c>
      <c r="I9284" s="385" t="s">
        <v>97</v>
      </c>
    </row>
    <row r="9285" spans="2:9">
      <c r="B9285" s="71" t="s">
        <v>100</v>
      </c>
      <c r="C9285" s="61" t="s">
        <v>7408</v>
      </c>
      <c r="D9285" s="378" t="s">
        <v>3070</v>
      </c>
      <c r="E9285" s="378" t="s">
        <v>7409</v>
      </c>
      <c r="F9285" s="521" t="s">
        <v>108</v>
      </c>
      <c r="G9285" s="521"/>
      <c r="H9285" s="62" t="s">
        <v>7445</v>
      </c>
      <c r="I9285" s="572"/>
    </row>
    <row r="9286" spans="2:9" ht="25.5">
      <c r="B9286" s="78" t="s">
        <v>106</v>
      </c>
      <c r="C9286" s="68">
        <v>88309</v>
      </c>
      <c r="D9286" s="375" t="s">
        <v>5</v>
      </c>
      <c r="E9286" s="375" t="s">
        <v>109</v>
      </c>
      <c r="F9286" s="510" t="s">
        <v>108</v>
      </c>
      <c r="G9286" s="510"/>
      <c r="H9286" s="69" t="s">
        <v>46</v>
      </c>
      <c r="I9286" s="573">
        <v>0.7</v>
      </c>
    </row>
    <row r="9287" spans="2:9">
      <c r="B9287" s="72" t="s">
        <v>101</v>
      </c>
      <c r="C9287" s="63">
        <v>10505</v>
      </c>
      <c r="D9287" s="376" t="s">
        <v>5</v>
      </c>
      <c r="E9287" s="376" t="s">
        <v>8128</v>
      </c>
      <c r="F9287" s="509" t="s">
        <v>60</v>
      </c>
      <c r="G9287" s="509"/>
      <c r="H9287" s="64" t="s">
        <v>177</v>
      </c>
      <c r="I9287" s="577">
        <v>7.4999999999999997E-2</v>
      </c>
    </row>
    <row r="9288" spans="2:9" ht="38.25">
      <c r="B9288" s="72" t="s">
        <v>101</v>
      </c>
      <c r="C9288" s="63">
        <v>7568</v>
      </c>
      <c r="D9288" s="376" t="s">
        <v>5</v>
      </c>
      <c r="E9288" s="376" t="s">
        <v>8129</v>
      </c>
      <c r="F9288" s="509" t="s">
        <v>60</v>
      </c>
      <c r="G9288" s="509"/>
      <c r="H9288" s="64" t="s">
        <v>7445</v>
      </c>
      <c r="I9288" s="577">
        <v>2</v>
      </c>
    </row>
    <row r="9289" spans="2:9">
      <c r="B9289" s="74"/>
      <c r="C9289" s="574"/>
      <c r="D9289" s="574"/>
      <c r="E9289" s="574"/>
      <c r="F9289" s="574" t="s">
        <v>102</v>
      </c>
      <c r="G9289" s="575"/>
      <c r="H9289" s="574" t="s">
        <v>103</v>
      </c>
      <c r="I9289" s="75"/>
    </row>
    <row r="9290" spans="2:9" ht="15" thickBot="1">
      <c r="B9290" s="79"/>
      <c r="C9290" s="379"/>
      <c r="D9290" s="379"/>
      <c r="E9290" s="379"/>
      <c r="F9290" s="379" t="s">
        <v>104</v>
      </c>
      <c r="G9290" s="80"/>
      <c r="H9290" s="379"/>
      <c r="I9290" s="585" t="s">
        <v>105</v>
      </c>
    </row>
    <row r="9291" spans="2:9" ht="15" thickTop="1">
      <c r="B9291" s="76"/>
      <c r="C9291" s="67"/>
      <c r="D9291" s="67"/>
      <c r="E9291" s="67"/>
      <c r="F9291" s="67"/>
      <c r="G9291" s="67"/>
      <c r="H9291" s="67"/>
      <c r="I9291" s="77"/>
    </row>
    <row r="9292" spans="2:9" ht="15">
      <c r="B9292" s="382" t="s">
        <v>7410</v>
      </c>
      <c r="C9292" s="383" t="s">
        <v>7</v>
      </c>
      <c r="D9292" s="377" t="s">
        <v>95</v>
      </c>
      <c r="E9292" s="377" t="s">
        <v>8</v>
      </c>
      <c r="F9292" s="511" t="s">
        <v>99</v>
      </c>
      <c r="G9292" s="511"/>
      <c r="H9292" s="384" t="s">
        <v>96</v>
      </c>
      <c r="I9292" s="385" t="s">
        <v>97</v>
      </c>
    </row>
    <row r="9293" spans="2:9">
      <c r="B9293" s="71" t="s">
        <v>100</v>
      </c>
      <c r="C9293" s="61" t="s">
        <v>7411</v>
      </c>
      <c r="D9293" s="378" t="s">
        <v>44</v>
      </c>
      <c r="E9293" s="378" t="s">
        <v>7413</v>
      </c>
      <c r="F9293" s="521" t="s">
        <v>108</v>
      </c>
      <c r="G9293" s="521"/>
      <c r="H9293" s="62" t="s">
        <v>8130</v>
      </c>
      <c r="I9293" s="572"/>
    </row>
    <row r="9294" spans="2:9" ht="27.75" customHeight="1">
      <c r="B9294" s="72" t="s">
        <v>101</v>
      </c>
      <c r="C9294" s="63" t="s">
        <v>8142</v>
      </c>
      <c r="D9294" s="376" t="s">
        <v>44</v>
      </c>
      <c r="E9294" s="376" t="s">
        <v>7413</v>
      </c>
      <c r="F9294" s="509" t="s">
        <v>60</v>
      </c>
      <c r="G9294" s="509"/>
      <c r="H9294" s="64" t="s">
        <v>8130</v>
      </c>
      <c r="I9294" s="577">
        <v>1</v>
      </c>
    </row>
    <row r="9295" spans="2:9">
      <c r="B9295" s="74"/>
      <c r="C9295" s="574"/>
      <c r="D9295" s="574"/>
      <c r="E9295" s="574"/>
      <c r="F9295" s="574" t="s">
        <v>102</v>
      </c>
      <c r="G9295" s="575"/>
      <c r="H9295" s="574" t="s">
        <v>103</v>
      </c>
      <c r="I9295" s="75"/>
    </row>
    <row r="9296" spans="2:9" ht="15" thickBot="1">
      <c r="B9296" s="79"/>
      <c r="C9296" s="379"/>
      <c r="D9296" s="379"/>
      <c r="E9296" s="379"/>
      <c r="F9296" s="379" t="s">
        <v>104</v>
      </c>
      <c r="G9296" s="80"/>
      <c r="H9296" s="379"/>
      <c r="I9296" s="585" t="s">
        <v>105</v>
      </c>
    </row>
    <row r="9297" spans="2:10" ht="15" thickTop="1">
      <c r="B9297" s="76"/>
      <c r="C9297" s="67"/>
      <c r="D9297" s="67"/>
      <c r="E9297" s="67"/>
      <c r="F9297" s="67"/>
      <c r="G9297" s="67"/>
      <c r="H9297" s="67"/>
      <c r="I9297" s="77"/>
    </row>
    <row r="9298" spans="2:10" ht="15">
      <c r="B9298" s="199" t="s">
        <v>7415</v>
      </c>
      <c r="C9298" s="383" t="s">
        <v>7</v>
      </c>
      <c r="D9298" s="377" t="s">
        <v>95</v>
      </c>
      <c r="E9298" s="377" t="s">
        <v>8</v>
      </c>
      <c r="F9298" s="511" t="s">
        <v>99</v>
      </c>
      <c r="G9298" s="511"/>
      <c r="H9298" s="384" t="s">
        <v>96</v>
      </c>
      <c r="I9298" s="385" t="s">
        <v>97</v>
      </c>
    </row>
    <row r="9299" spans="2:10" ht="38.25">
      <c r="B9299" s="71" t="s">
        <v>100</v>
      </c>
      <c r="C9299" s="195" t="s">
        <v>7416</v>
      </c>
      <c r="D9299" s="378" t="s">
        <v>7162</v>
      </c>
      <c r="E9299" s="378" t="s">
        <v>7417</v>
      </c>
      <c r="F9299" s="521" t="s">
        <v>108</v>
      </c>
      <c r="G9299" s="521"/>
      <c r="H9299" s="195" t="s">
        <v>809</v>
      </c>
      <c r="I9299" s="572"/>
    </row>
    <row r="9300" spans="2:10" ht="38.25">
      <c r="B9300" s="78" t="s">
        <v>106</v>
      </c>
      <c r="C9300" s="198" t="s">
        <v>8031</v>
      </c>
      <c r="D9300" s="381" t="s">
        <v>8032</v>
      </c>
      <c r="E9300" s="381" t="s">
        <v>8050</v>
      </c>
      <c r="F9300" s="532" t="s">
        <v>108</v>
      </c>
      <c r="G9300" s="532"/>
      <c r="H9300" s="69" t="s">
        <v>177</v>
      </c>
      <c r="I9300" s="573">
        <v>622.07999999999993</v>
      </c>
      <c r="J9300" s="213"/>
    </row>
    <row r="9301" spans="2:10">
      <c r="B9301" s="74"/>
      <c r="C9301" s="574"/>
      <c r="D9301" s="574"/>
      <c r="E9301" s="574"/>
      <c r="F9301" s="574" t="s">
        <v>102</v>
      </c>
      <c r="G9301" s="575"/>
      <c r="H9301" s="574" t="s">
        <v>103</v>
      </c>
      <c r="I9301" s="75"/>
    </row>
    <row r="9302" spans="2:10" ht="15" thickBot="1">
      <c r="B9302" s="79"/>
      <c r="C9302" s="379"/>
      <c r="D9302" s="379"/>
      <c r="E9302" s="379"/>
      <c r="F9302" s="379" t="s">
        <v>104</v>
      </c>
      <c r="G9302" s="80" t="e">
        <f>#REF! -#REF!</f>
        <v>#REF!</v>
      </c>
      <c r="H9302" s="379"/>
      <c r="I9302" s="585" t="s">
        <v>105</v>
      </c>
    </row>
    <row r="9303" spans="2:10" ht="15" thickTop="1">
      <c r="B9303" s="76"/>
      <c r="C9303" s="67"/>
      <c r="D9303" s="67"/>
      <c r="E9303" s="67"/>
      <c r="F9303" s="67"/>
      <c r="G9303" s="67"/>
      <c r="H9303" s="67"/>
      <c r="I9303" s="77"/>
    </row>
    <row r="9304" spans="2:10" ht="15">
      <c r="B9304" s="382" t="s">
        <v>8011</v>
      </c>
      <c r="C9304" s="383" t="s">
        <v>7</v>
      </c>
      <c r="D9304" s="377" t="s">
        <v>95</v>
      </c>
      <c r="E9304" s="377" t="s">
        <v>8</v>
      </c>
      <c r="F9304" s="511" t="s">
        <v>99</v>
      </c>
      <c r="G9304" s="511"/>
      <c r="H9304" s="384" t="s">
        <v>96</v>
      </c>
      <c r="I9304" s="385" t="s">
        <v>97</v>
      </c>
    </row>
    <row r="9305" spans="2:10" ht="25.5">
      <c r="B9305" s="71" t="s">
        <v>100</v>
      </c>
      <c r="C9305" s="61" t="s">
        <v>8008</v>
      </c>
      <c r="D9305" s="378" t="s">
        <v>5</v>
      </c>
      <c r="E9305" s="378" t="s">
        <v>8009</v>
      </c>
      <c r="F9305" s="512" t="s">
        <v>108</v>
      </c>
      <c r="G9305" s="512"/>
      <c r="H9305" s="62" t="s">
        <v>46</v>
      </c>
      <c r="I9305" s="572">
        <v>1</v>
      </c>
    </row>
    <row r="9306" spans="2:10" ht="25.5">
      <c r="B9306" s="78" t="s">
        <v>106</v>
      </c>
      <c r="C9306" s="68">
        <v>90775</v>
      </c>
      <c r="D9306" s="375" t="s">
        <v>5</v>
      </c>
      <c r="E9306" s="375" t="s">
        <v>8012</v>
      </c>
      <c r="F9306" s="510" t="s">
        <v>108</v>
      </c>
      <c r="G9306" s="510"/>
      <c r="H9306" s="69" t="s">
        <v>46</v>
      </c>
      <c r="I9306" s="573">
        <v>2.2000000000000002</v>
      </c>
    </row>
    <row r="9307" spans="2:10" ht="25.5">
      <c r="B9307" s="78" t="s">
        <v>106</v>
      </c>
      <c r="C9307" s="68">
        <v>100306</v>
      </c>
      <c r="D9307" s="375" t="s">
        <v>5</v>
      </c>
      <c r="E9307" s="375" t="s">
        <v>8013</v>
      </c>
      <c r="F9307" s="510" t="s">
        <v>108</v>
      </c>
      <c r="G9307" s="510"/>
      <c r="H9307" s="69" t="s">
        <v>46</v>
      </c>
      <c r="I9307" s="573">
        <v>1.1000000000000001</v>
      </c>
    </row>
    <row r="9308" spans="2:10">
      <c r="B9308" s="74"/>
      <c r="C9308" s="574"/>
      <c r="D9308" s="574"/>
      <c r="E9308" s="574"/>
      <c r="F9308" s="574" t="s">
        <v>102</v>
      </c>
      <c r="G9308" s="575"/>
      <c r="H9308" s="574" t="s">
        <v>103</v>
      </c>
      <c r="I9308" s="75">
        <v>0</v>
      </c>
    </row>
    <row r="9309" spans="2:10" ht="15" thickBot="1">
      <c r="B9309" s="79"/>
      <c r="C9309" s="379"/>
      <c r="D9309" s="379"/>
      <c r="E9309" s="379"/>
      <c r="F9309" s="379" t="s">
        <v>104</v>
      </c>
      <c r="G9309" s="80" t="e">
        <f>#REF! * 'BDI '!E25</f>
        <v>#REF!</v>
      </c>
      <c r="H9309" s="379"/>
      <c r="I9309" s="585" t="s">
        <v>105</v>
      </c>
    </row>
    <row r="9310" spans="2:10" ht="15" thickTop="1">
      <c r="B9310" s="76"/>
      <c r="C9310" s="67"/>
      <c r="D9310" s="67"/>
      <c r="E9310" s="67"/>
      <c r="F9310" s="67"/>
      <c r="G9310" s="67"/>
      <c r="H9310" s="67"/>
      <c r="I9310" s="77"/>
    </row>
    <row r="9311" spans="2:10" ht="15">
      <c r="B9311" s="382" t="s">
        <v>7420</v>
      </c>
      <c r="C9311" s="383" t="s">
        <v>7</v>
      </c>
      <c r="D9311" s="377" t="s">
        <v>95</v>
      </c>
      <c r="E9311" s="377" t="s">
        <v>8</v>
      </c>
      <c r="F9311" s="511" t="s">
        <v>99</v>
      </c>
      <c r="G9311" s="511"/>
      <c r="H9311" s="384" t="s">
        <v>96</v>
      </c>
      <c r="I9311" s="385" t="s">
        <v>97</v>
      </c>
    </row>
    <row r="9312" spans="2:10" ht="25.5">
      <c r="B9312" s="71" t="s">
        <v>100</v>
      </c>
      <c r="C9312" s="61">
        <v>99818</v>
      </c>
      <c r="D9312" s="378" t="s">
        <v>5</v>
      </c>
      <c r="E9312" s="378" t="s">
        <v>7421</v>
      </c>
      <c r="F9312" s="512" t="s">
        <v>108</v>
      </c>
      <c r="G9312" s="512"/>
      <c r="H9312" s="62" t="s">
        <v>7445</v>
      </c>
      <c r="I9312" s="572"/>
    </row>
    <row r="9313" spans="2:9" ht="25.5">
      <c r="B9313" s="78" t="s">
        <v>106</v>
      </c>
      <c r="C9313" s="68" t="s">
        <v>8028</v>
      </c>
      <c r="D9313" s="375" t="s">
        <v>5</v>
      </c>
      <c r="E9313" s="375" t="s">
        <v>107</v>
      </c>
      <c r="F9313" s="510" t="s">
        <v>108</v>
      </c>
      <c r="G9313" s="510"/>
      <c r="H9313" s="69" t="s">
        <v>46</v>
      </c>
      <c r="I9313" s="573" t="s">
        <v>8143</v>
      </c>
    </row>
    <row r="9314" spans="2:9">
      <c r="B9314" s="72" t="s">
        <v>101</v>
      </c>
      <c r="C9314" s="63" t="s">
        <v>8144</v>
      </c>
      <c r="D9314" s="376" t="s">
        <v>5</v>
      </c>
      <c r="E9314" s="376" t="s">
        <v>6824</v>
      </c>
      <c r="F9314" s="509" t="s">
        <v>60</v>
      </c>
      <c r="G9314" s="509"/>
      <c r="H9314" s="64" t="s">
        <v>26</v>
      </c>
      <c r="I9314" s="577" t="s">
        <v>8145</v>
      </c>
    </row>
    <row r="9315" spans="2:9">
      <c r="B9315" s="72" t="s">
        <v>101</v>
      </c>
      <c r="C9315" s="63" t="s">
        <v>8146</v>
      </c>
      <c r="D9315" s="376" t="s">
        <v>5</v>
      </c>
      <c r="E9315" s="376" t="s">
        <v>8147</v>
      </c>
      <c r="F9315" s="509" t="s">
        <v>60</v>
      </c>
      <c r="G9315" s="509"/>
      <c r="H9315" s="64" t="s">
        <v>26</v>
      </c>
      <c r="I9315" s="577" t="s">
        <v>8148</v>
      </c>
    </row>
    <row r="9316" spans="2:9">
      <c r="B9316" s="74"/>
      <c r="C9316" s="574"/>
      <c r="D9316" s="574"/>
      <c r="E9316" s="574"/>
      <c r="F9316" s="574" t="s">
        <v>102</v>
      </c>
      <c r="G9316" s="575"/>
      <c r="H9316" s="574" t="s">
        <v>103</v>
      </c>
      <c r="I9316" s="75"/>
    </row>
    <row r="9317" spans="2:9" ht="15" thickBot="1">
      <c r="B9317" s="79"/>
      <c r="C9317" s="379"/>
      <c r="D9317" s="379"/>
      <c r="E9317" s="379"/>
      <c r="F9317" s="379" t="s">
        <v>104</v>
      </c>
      <c r="G9317" s="80"/>
      <c r="H9317" s="379"/>
      <c r="I9317" s="585" t="s">
        <v>105</v>
      </c>
    </row>
    <row r="9318" spans="2:9" ht="15" thickTop="1">
      <c r="B9318" s="76"/>
      <c r="C9318" s="67"/>
      <c r="D9318" s="67"/>
      <c r="E9318" s="67"/>
      <c r="F9318" s="67"/>
      <c r="G9318" s="67"/>
      <c r="H9318" s="67"/>
      <c r="I9318" s="77"/>
    </row>
    <row r="9319" spans="2:9" ht="15">
      <c r="B9319" s="382" t="s">
        <v>7422</v>
      </c>
      <c r="C9319" s="383" t="s">
        <v>7</v>
      </c>
      <c r="D9319" s="377" t="s">
        <v>95</v>
      </c>
      <c r="E9319" s="377" t="s">
        <v>8</v>
      </c>
      <c r="F9319" s="511" t="s">
        <v>99</v>
      </c>
      <c r="G9319" s="511"/>
      <c r="H9319" s="384" t="s">
        <v>96</v>
      </c>
      <c r="I9319" s="385" t="s">
        <v>97</v>
      </c>
    </row>
    <row r="9320" spans="2:9" ht="25.5" customHeight="1">
      <c r="B9320" s="71" t="s">
        <v>100</v>
      </c>
      <c r="C9320" s="61">
        <v>99819</v>
      </c>
      <c r="D9320" s="378" t="s">
        <v>5</v>
      </c>
      <c r="E9320" s="378" t="s">
        <v>7423</v>
      </c>
      <c r="F9320" s="512" t="s">
        <v>108</v>
      </c>
      <c r="G9320" s="512"/>
      <c r="H9320" s="62" t="s">
        <v>7445</v>
      </c>
      <c r="I9320" s="572"/>
    </row>
    <row r="9321" spans="2:9" ht="25.5" customHeight="1">
      <c r="B9321" s="78" t="s">
        <v>106</v>
      </c>
      <c r="C9321" s="68" t="s">
        <v>8028</v>
      </c>
      <c r="D9321" s="375" t="s">
        <v>5</v>
      </c>
      <c r="E9321" s="375" t="s">
        <v>107</v>
      </c>
      <c r="F9321" s="510" t="s">
        <v>108</v>
      </c>
      <c r="G9321" s="510"/>
      <c r="H9321" s="69" t="s">
        <v>46</v>
      </c>
      <c r="I9321" s="573" t="s">
        <v>8149</v>
      </c>
    </row>
    <row r="9322" spans="2:9">
      <c r="B9322" s="72" t="s">
        <v>101</v>
      </c>
      <c r="C9322" s="63" t="s">
        <v>8144</v>
      </c>
      <c r="D9322" s="376" t="s">
        <v>5</v>
      </c>
      <c r="E9322" s="376" t="s">
        <v>6824</v>
      </c>
      <c r="F9322" s="509" t="s">
        <v>60</v>
      </c>
      <c r="G9322" s="509"/>
      <c r="H9322" s="64" t="s">
        <v>26</v>
      </c>
      <c r="I9322" s="577" t="s">
        <v>8150</v>
      </c>
    </row>
    <row r="9323" spans="2:9">
      <c r="B9323" s="72" t="s">
        <v>101</v>
      </c>
      <c r="C9323" s="63" t="s">
        <v>8146</v>
      </c>
      <c r="D9323" s="376" t="s">
        <v>5</v>
      </c>
      <c r="E9323" s="376" t="s">
        <v>8147</v>
      </c>
      <c r="F9323" s="509" t="s">
        <v>60</v>
      </c>
      <c r="G9323" s="509"/>
      <c r="H9323" s="64" t="s">
        <v>26</v>
      </c>
      <c r="I9323" s="577" t="s">
        <v>8151</v>
      </c>
    </row>
    <row r="9324" spans="2:9">
      <c r="B9324" s="74"/>
      <c r="C9324" s="574"/>
      <c r="D9324" s="574"/>
      <c r="E9324" s="574"/>
      <c r="F9324" s="574" t="s">
        <v>102</v>
      </c>
      <c r="G9324" s="575"/>
      <c r="H9324" s="574" t="s">
        <v>103</v>
      </c>
      <c r="I9324" s="75"/>
    </row>
    <row r="9325" spans="2:9" ht="15" thickBot="1">
      <c r="B9325" s="79"/>
      <c r="C9325" s="379"/>
      <c r="D9325" s="379"/>
      <c r="E9325" s="379"/>
      <c r="F9325" s="379" t="s">
        <v>104</v>
      </c>
      <c r="G9325" s="80"/>
      <c r="H9325" s="379"/>
      <c r="I9325" s="585" t="s">
        <v>105</v>
      </c>
    </row>
    <row r="9326" spans="2:9" ht="15" thickTop="1">
      <c r="B9326" s="76"/>
      <c r="C9326" s="67"/>
      <c r="D9326" s="67"/>
      <c r="E9326" s="67"/>
      <c r="F9326" s="67"/>
      <c r="G9326" s="67"/>
      <c r="H9326" s="67"/>
      <c r="I9326" s="77"/>
    </row>
    <row r="9327" spans="2:9" ht="15">
      <c r="B9327" s="382" t="s">
        <v>7424</v>
      </c>
      <c r="C9327" s="383" t="s">
        <v>7</v>
      </c>
      <c r="D9327" s="377" t="s">
        <v>95</v>
      </c>
      <c r="E9327" s="377" t="s">
        <v>8</v>
      </c>
      <c r="F9327" s="511" t="s">
        <v>99</v>
      </c>
      <c r="G9327" s="511"/>
      <c r="H9327" s="384" t="s">
        <v>96</v>
      </c>
      <c r="I9327" s="385" t="s">
        <v>97</v>
      </c>
    </row>
    <row r="9328" spans="2:9" ht="14.25" customHeight="1">
      <c r="B9328" s="71" t="s">
        <v>100</v>
      </c>
      <c r="C9328" s="61">
        <v>99821</v>
      </c>
      <c r="D9328" s="378" t="s">
        <v>5</v>
      </c>
      <c r="E9328" s="378" t="s">
        <v>7425</v>
      </c>
      <c r="F9328" s="512" t="s">
        <v>108</v>
      </c>
      <c r="G9328" s="512"/>
      <c r="H9328" s="62" t="s">
        <v>177</v>
      </c>
      <c r="I9328" s="572"/>
    </row>
    <row r="9329" spans="2:9" ht="25.5">
      <c r="B9329" s="78" t="s">
        <v>106</v>
      </c>
      <c r="C9329" s="68" t="s">
        <v>8028</v>
      </c>
      <c r="D9329" s="375" t="s">
        <v>5</v>
      </c>
      <c r="E9329" s="375" t="s">
        <v>107</v>
      </c>
      <c r="F9329" s="510" t="s">
        <v>108</v>
      </c>
      <c r="G9329" s="510"/>
      <c r="H9329" s="69" t="s">
        <v>46</v>
      </c>
      <c r="I9329" s="573">
        <v>9.1999999999999998E-2</v>
      </c>
    </row>
    <row r="9330" spans="2:9">
      <c r="B9330" s="72" t="s">
        <v>101</v>
      </c>
      <c r="C9330" s="63" t="s">
        <v>8152</v>
      </c>
      <c r="D9330" s="376" t="s">
        <v>5</v>
      </c>
      <c r="E9330" s="376" t="s">
        <v>2575</v>
      </c>
      <c r="F9330" s="509" t="s">
        <v>60</v>
      </c>
      <c r="G9330" s="509"/>
      <c r="H9330" s="64" t="s">
        <v>26</v>
      </c>
      <c r="I9330" s="577" t="s">
        <v>8153</v>
      </c>
    </row>
    <row r="9331" spans="2:9">
      <c r="B9331" s="72" t="s">
        <v>101</v>
      </c>
      <c r="C9331" s="63" t="s">
        <v>8144</v>
      </c>
      <c r="D9331" s="376" t="s">
        <v>5</v>
      </c>
      <c r="E9331" s="376" t="s">
        <v>6824</v>
      </c>
      <c r="F9331" s="509" t="s">
        <v>60</v>
      </c>
      <c r="G9331" s="509"/>
      <c r="H9331" s="64" t="s">
        <v>26</v>
      </c>
      <c r="I9331" s="577" t="s">
        <v>8150</v>
      </c>
    </row>
    <row r="9332" spans="2:9">
      <c r="B9332" s="72" t="s">
        <v>101</v>
      </c>
      <c r="C9332" s="63" t="s">
        <v>8154</v>
      </c>
      <c r="D9332" s="376" t="s">
        <v>5</v>
      </c>
      <c r="E9332" s="376" t="s">
        <v>8155</v>
      </c>
      <c r="F9332" s="509" t="s">
        <v>60</v>
      </c>
      <c r="G9332" s="509"/>
      <c r="H9332" s="64" t="s">
        <v>26</v>
      </c>
      <c r="I9332" s="577" t="s">
        <v>8156</v>
      </c>
    </row>
    <row r="9333" spans="2:9">
      <c r="B9333" s="74"/>
      <c r="C9333" s="574"/>
      <c r="D9333" s="574"/>
      <c r="E9333" s="574"/>
      <c r="F9333" s="574" t="s">
        <v>102</v>
      </c>
      <c r="G9333" s="575"/>
      <c r="H9333" s="574" t="s">
        <v>103</v>
      </c>
      <c r="I9333" s="75"/>
    </row>
    <row r="9334" spans="2:9" ht="15" thickBot="1">
      <c r="B9334" s="79"/>
      <c r="C9334" s="379"/>
      <c r="D9334" s="379"/>
      <c r="E9334" s="379"/>
      <c r="F9334" s="379" t="s">
        <v>104</v>
      </c>
      <c r="G9334" s="80"/>
      <c r="H9334" s="379"/>
      <c r="I9334" s="585" t="s">
        <v>105</v>
      </c>
    </row>
    <row r="9335" spans="2:9" ht="15" thickTop="1">
      <c r="B9335" s="76"/>
      <c r="C9335" s="67"/>
      <c r="D9335" s="67"/>
      <c r="E9335" s="67"/>
      <c r="F9335" s="67"/>
      <c r="G9335" s="67"/>
      <c r="H9335" s="67"/>
      <c r="I9335" s="77"/>
    </row>
    <row r="9336" spans="2:9" ht="15">
      <c r="B9336" s="382" t="s">
        <v>7426</v>
      </c>
      <c r="C9336" s="383" t="s">
        <v>7</v>
      </c>
      <c r="D9336" s="377" t="s">
        <v>95</v>
      </c>
      <c r="E9336" s="377" t="s">
        <v>8</v>
      </c>
      <c r="F9336" s="511" t="s">
        <v>99</v>
      </c>
      <c r="G9336" s="511"/>
      <c r="H9336" s="384" t="s">
        <v>96</v>
      </c>
      <c r="I9336" s="385" t="s">
        <v>97</v>
      </c>
    </row>
    <row r="9337" spans="2:9" ht="14.25" customHeight="1">
      <c r="B9337" s="71" t="s">
        <v>100</v>
      </c>
      <c r="C9337" s="61">
        <v>99817</v>
      </c>
      <c r="D9337" s="378" t="s">
        <v>5</v>
      </c>
      <c r="E9337" s="378" t="s">
        <v>7427</v>
      </c>
      <c r="F9337" s="512" t="s">
        <v>108</v>
      </c>
      <c r="G9337" s="512"/>
      <c r="H9337" s="62" t="s">
        <v>7445</v>
      </c>
      <c r="I9337" s="572"/>
    </row>
    <row r="9338" spans="2:9" ht="25.5" customHeight="1">
      <c r="B9338" s="78" t="s">
        <v>106</v>
      </c>
      <c r="C9338" s="68" t="s">
        <v>8028</v>
      </c>
      <c r="D9338" s="375" t="s">
        <v>5</v>
      </c>
      <c r="E9338" s="375" t="s">
        <v>107</v>
      </c>
      <c r="F9338" s="510" t="s">
        <v>108</v>
      </c>
      <c r="G9338" s="510"/>
      <c r="H9338" s="69" t="s">
        <v>46</v>
      </c>
      <c r="I9338" s="573" t="s">
        <v>8143</v>
      </c>
    </row>
    <row r="9339" spans="2:9">
      <c r="B9339" s="72" t="s">
        <v>101</v>
      </c>
      <c r="C9339" s="63" t="s">
        <v>8144</v>
      </c>
      <c r="D9339" s="376" t="s">
        <v>5</v>
      </c>
      <c r="E9339" s="376" t="s">
        <v>6824</v>
      </c>
      <c r="F9339" s="509" t="s">
        <v>60</v>
      </c>
      <c r="G9339" s="509"/>
      <c r="H9339" s="64" t="s">
        <v>26</v>
      </c>
      <c r="I9339" s="577" t="s">
        <v>8145</v>
      </c>
    </row>
    <row r="9340" spans="2:9">
      <c r="B9340" s="72" t="s">
        <v>101</v>
      </c>
      <c r="C9340" s="63" t="s">
        <v>8146</v>
      </c>
      <c r="D9340" s="376" t="s">
        <v>5</v>
      </c>
      <c r="E9340" s="376" t="s">
        <v>8147</v>
      </c>
      <c r="F9340" s="509" t="s">
        <v>60</v>
      </c>
      <c r="G9340" s="509"/>
      <c r="H9340" s="64" t="s">
        <v>26</v>
      </c>
      <c r="I9340" s="577" t="s">
        <v>8148</v>
      </c>
    </row>
    <row r="9341" spans="2:9">
      <c r="B9341" s="74"/>
      <c r="C9341" s="574"/>
      <c r="D9341" s="574"/>
      <c r="E9341" s="574"/>
      <c r="F9341" s="574" t="s">
        <v>102</v>
      </c>
      <c r="G9341" s="575"/>
      <c r="H9341" s="574" t="s">
        <v>103</v>
      </c>
      <c r="I9341" s="75"/>
    </row>
    <row r="9342" spans="2:9" ht="15" thickBot="1">
      <c r="B9342" s="79"/>
      <c r="C9342" s="379"/>
      <c r="D9342" s="379"/>
      <c r="E9342" s="379"/>
      <c r="F9342" s="379" t="s">
        <v>104</v>
      </c>
      <c r="G9342" s="80"/>
      <c r="H9342" s="379"/>
      <c r="I9342" s="585" t="s">
        <v>105</v>
      </c>
    </row>
    <row r="9343" spans="2:9" ht="15" thickTop="1">
      <c r="B9343" s="76"/>
      <c r="C9343" s="67"/>
      <c r="D9343" s="67"/>
      <c r="E9343" s="67"/>
      <c r="F9343" s="67"/>
      <c r="G9343" s="67"/>
      <c r="H9343" s="67"/>
      <c r="I9343" s="77"/>
    </row>
    <row r="9344" spans="2:9" ht="15">
      <c r="B9344" s="382" t="s">
        <v>7428</v>
      </c>
      <c r="C9344" s="383" t="s">
        <v>7</v>
      </c>
      <c r="D9344" s="377" t="s">
        <v>95</v>
      </c>
      <c r="E9344" s="377" t="s">
        <v>8</v>
      </c>
      <c r="F9344" s="511" t="s">
        <v>99</v>
      </c>
      <c r="G9344" s="511"/>
      <c r="H9344" s="384" t="s">
        <v>96</v>
      </c>
      <c r="I9344" s="385" t="s">
        <v>97</v>
      </c>
    </row>
    <row r="9345" spans="2:9" ht="14.25" customHeight="1">
      <c r="B9345" s="71" t="s">
        <v>100</v>
      </c>
      <c r="C9345" s="61">
        <v>99804</v>
      </c>
      <c r="D9345" s="378" t="s">
        <v>5</v>
      </c>
      <c r="E9345" s="378" t="s">
        <v>7429</v>
      </c>
      <c r="F9345" s="512" t="s">
        <v>108</v>
      </c>
      <c r="G9345" s="512"/>
      <c r="H9345" s="62" t="s">
        <v>177</v>
      </c>
      <c r="I9345" s="572"/>
    </row>
    <row r="9346" spans="2:9" ht="25.5">
      <c r="B9346" s="78" t="s">
        <v>106</v>
      </c>
      <c r="C9346" s="68" t="s">
        <v>8028</v>
      </c>
      <c r="D9346" s="375" t="s">
        <v>5</v>
      </c>
      <c r="E9346" s="375" t="s">
        <v>107</v>
      </c>
      <c r="F9346" s="510" t="s">
        <v>108</v>
      </c>
      <c r="G9346" s="510"/>
      <c r="H9346" s="69" t="s">
        <v>46</v>
      </c>
      <c r="I9346" s="573">
        <v>0.248</v>
      </c>
    </row>
    <row r="9347" spans="2:9">
      <c r="B9347" s="72" t="s">
        <v>101</v>
      </c>
      <c r="C9347" s="63" t="s">
        <v>8144</v>
      </c>
      <c r="D9347" s="376" t="s">
        <v>5</v>
      </c>
      <c r="E9347" s="376" t="s">
        <v>6824</v>
      </c>
      <c r="F9347" s="509" t="s">
        <v>60</v>
      </c>
      <c r="G9347" s="509"/>
      <c r="H9347" s="64" t="s">
        <v>26</v>
      </c>
      <c r="I9347" s="577">
        <v>6.0000000000000001E-3</v>
      </c>
    </row>
    <row r="9348" spans="2:9">
      <c r="B9348" s="74"/>
      <c r="C9348" s="574"/>
      <c r="D9348" s="574"/>
      <c r="E9348" s="574"/>
      <c r="F9348" s="574" t="s">
        <v>102</v>
      </c>
      <c r="G9348" s="575"/>
      <c r="H9348" s="574" t="s">
        <v>103</v>
      </c>
      <c r="I9348" s="75"/>
    </row>
    <row r="9349" spans="2:9" ht="15" thickBot="1">
      <c r="B9349" s="79"/>
      <c r="C9349" s="379"/>
      <c r="D9349" s="379"/>
      <c r="E9349" s="379"/>
      <c r="F9349" s="379" t="s">
        <v>104</v>
      </c>
      <c r="G9349" s="80"/>
      <c r="H9349" s="379"/>
      <c r="I9349" s="585" t="s">
        <v>105</v>
      </c>
    </row>
    <row r="9350" spans="2:9" ht="15" thickTop="1">
      <c r="B9350" s="76"/>
      <c r="C9350" s="67"/>
      <c r="D9350" s="67"/>
      <c r="E9350" s="67"/>
      <c r="F9350" s="67"/>
      <c r="G9350" s="67"/>
      <c r="H9350" s="67"/>
      <c r="I9350" s="77"/>
    </row>
    <row r="9351" spans="2:9" ht="15">
      <c r="B9351" s="382" t="s">
        <v>7430</v>
      </c>
      <c r="C9351" s="383" t="s">
        <v>7</v>
      </c>
      <c r="D9351" s="377" t="s">
        <v>95</v>
      </c>
      <c r="E9351" s="377" t="s">
        <v>8</v>
      </c>
      <c r="F9351" s="511" t="s">
        <v>99</v>
      </c>
      <c r="G9351" s="511"/>
      <c r="H9351" s="384" t="s">
        <v>96</v>
      </c>
      <c r="I9351" s="385" t="s">
        <v>97</v>
      </c>
    </row>
    <row r="9352" spans="2:9" ht="25.5">
      <c r="B9352" s="71" t="s">
        <v>100</v>
      </c>
      <c r="C9352" s="61">
        <v>99810</v>
      </c>
      <c r="D9352" s="378" t="s">
        <v>5</v>
      </c>
      <c r="E9352" s="378" t="s">
        <v>7431</v>
      </c>
      <c r="F9352" s="512" t="s">
        <v>108</v>
      </c>
      <c r="G9352" s="512"/>
      <c r="H9352" s="62" t="s">
        <v>177</v>
      </c>
      <c r="I9352" s="572"/>
    </row>
    <row r="9353" spans="2:9" ht="25.5">
      <c r="B9353" s="78" t="s">
        <v>106</v>
      </c>
      <c r="C9353" s="68" t="s">
        <v>8028</v>
      </c>
      <c r="D9353" s="375" t="s">
        <v>5</v>
      </c>
      <c r="E9353" s="375" t="s">
        <v>107</v>
      </c>
      <c r="F9353" s="510" t="s">
        <v>108</v>
      </c>
      <c r="G9353" s="510"/>
      <c r="H9353" s="69" t="s">
        <v>46</v>
      </c>
      <c r="I9353" s="573">
        <v>0.34</v>
      </c>
    </row>
    <row r="9354" spans="2:9">
      <c r="B9354" s="72" t="s">
        <v>101</v>
      </c>
      <c r="C9354" s="63" t="s">
        <v>8144</v>
      </c>
      <c r="D9354" s="376" t="s">
        <v>5</v>
      </c>
      <c r="E9354" s="376" t="s">
        <v>6824</v>
      </c>
      <c r="F9354" s="509" t="s">
        <v>60</v>
      </c>
      <c r="G9354" s="509"/>
      <c r="H9354" s="64" t="s">
        <v>26</v>
      </c>
      <c r="I9354" s="577">
        <v>6.0000000000000001E-3</v>
      </c>
    </row>
    <row r="9355" spans="2:9">
      <c r="B9355" s="74"/>
      <c r="C9355" s="574"/>
      <c r="D9355" s="574"/>
      <c r="E9355" s="574"/>
      <c r="F9355" s="574" t="s">
        <v>102</v>
      </c>
      <c r="G9355" s="575"/>
      <c r="H9355" s="574" t="s">
        <v>103</v>
      </c>
      <c r="I9355" s="75"/>
    </row>
    <row r="9356" spans="2:9" ht="15" thickBot="1">
      <c r="B9356" s="79"/>
      <c r="C9356" s="379"/>
      <c r="D9356" s="379"/>
      <c r="E9356" s="379"/>
      <c r="F9356" s="379" t="s">
        <v>104</v>
      </c>
      <c r="G9356" s="80"/>
      <c r="H9356" s="379"/>
      <c r="I9356" s="585" t="s">
        <v>105</v>
      </c>
    </row>
    <row r="9357" spans="2:9" ht="15" thickTop="1">
      <c r="B9357" s="76"/>
      <c r="C9357" s="67"/>
      <c r="D9357" s="67"/>
      <c r="E9357" s="67"/>
      <c r="F9357" s="67"/>
      <c r="G9357" s="67"/>
      <c r="H9357" s="67"/>
      <c r="I9357" s="77"/>
    </row>
    <row r="9358" spans="2:9" ht="15">
      <c r="B9358" s="382" t="s">
        <v>7432</v>
      </c>
      <c r="C9358" s="383" t="s">
        <v>7</v>
      </c>
      <c r="D9358" s="377" t="s">
        <v>95</v>
      </c>
      <c r="E9358" s="377" t="s">
        <v>8</v>
      </c>
      <c r="F9358" s="511" t="s">
        <v>99</v>
      </c>
      <c r="G9358" s="511"/>
      <c r="H9358" s="384" t="s">
        <v>96</v>
      </c>
      <c r="I9358" s="385" t="s">
        <v>97</v>
      </c>
    </row>
    <row r="9359" spans="2:9">
      <c r="B9359" s="71" t="s">
        <v>100</v>
      </c>
      <c r="C9359" s="61">
        <v>99822</v>
      </c>
      <c r="D9359" s="378" t="s">
        <v>5</v>
      </c>
      <c r="E9359" s="378" t="s">
        <v>7433</v>
      </c>
      <c r="F9359" s="512" t="s">
        <v>108</v>
      </c>
      <c r="G9359" s="512"/>
      <c r="H9359" s="62" t="s">
        <v>177</v>
      </c>
      <c r="I9359" s="572"/>
    </row>
    <row r="9360" spans="2:9" ht="25.5">
      <c r="B9360" s="78" t="s">
        <v>106</v>
      </c>
      <c r="C9360" s="68" t="s">
        <v>8028</v>
      </c>
      <c r="D9360" s="375" t="s">
        <v>5</v>
      </c>
      <c r="E9360" s="375" t="s">
        <v>107</v>
      </c>
      <c r="F9360" s="510" t="s">
        <v>108</v>
      </c>
      <c r="G9360" s="510"/>
      <c r="H9360" s="69" t="s">
        <v>46</v>
      </c>
      <c r="I9360" s="573">
        <v>4.7E-2</v>
      </c>
    </row>
    <row r="9361" spans="2:9">
      <c r="B9361" s="74"/>
      <c r="C9361" s="574"/>
      <c r="D9361" s="574"/>
      <c r="E9361" s="574"/>
      <c r="F9361" s="574" t="s">
        <v>102</v>
      </c>
      <c r="G9361" s="575"/>
      <c r="H9361" s="574" t="s">
        <v>103</v>
      </c>
      <c r="I9361" s="75"/>
    </row>
    <row r="9362" spans="2:9" ht="15" thickBot="1">
      <c r="B9362" s="79"/>
      <c r="C9362" s="379"/>
      <c r="D9362" s="379"/>
      <c r="E9362" s="379"/>
      <c r="F9362" s="379" t="s">
        <v>104</v>
      </c>
      <c r="G9362" s="80"/>
      <c r="H9362" s="379"/>
      <c r="I9362" s="585" t="s">
        <v>105</v>
      </c>
    </row>
    <row r="9363" spans="2:9" ht="15" thickTop="1">
      <c r="B9363" s="76"/>
      <c r="C9363" s="67"/>
      <c r="D9363" s="67"/>
      <c r="E9363" s="67"/>
      <c r="F9363" s="67"/>
      <c r="G9363" s="67"/>
      <c r="H9363" s="67"/>
      <c r="I9363" s="77"/>
    </row>
    <row r="9364" spans="2:9" ht="15">
      <c r="B9364" s="382" t="s">
        <v>7434</v>
      </c>
      <c r="C9364" s="383" t="s">
        <v>7</v>
      </c>
      <c r="D9364" s="377" t="s">
        <v>95</v>
      </c>
      <c r="E9364" s="377" t="s">
        <v>8</v>
      </c>
      <c r="F9364" s="511" t="s">
        <v>99</v>
      </c>
      <c r="G9364" s="511"/>
      <c r="H9364" s="384" t="s">
        <v>96</v>
      </c>
      <c r="I9364" s="385" t="s">
        <v>97</v>
      </c>
    </row>
    <row r="9365" spans="2:9" ht="14.25" customHeight="1">
      <c r="B9365" s="71" t="s">
        <v>100</v>
      </c>
      <c r="C9365" s="61">
        <v>99824</v>
      </c>
      <c r="D9365" s="378" t="s">
        <v>5</v>
      </c>
      <c r="E9365" s="378" t="s">
        <v>7435</v>
      </c>
      <c r="F9365" s="512" t="s">
        <v>108</v>
      </c>
      <c r="G9365" s="512"/>
      <c r="H9365" s="62" t="s">
        <v>177</v>
      </c>
      <c r="I9365" s="572"/>
    </row>
    <row r="9366" spans="2:9" ht="25.5" customHeight="1">
      <c r="B9366" s="78" t="s">
        <v>106</v>
      </c>
      <c r="C9366" s="68" t="s">
        <v>8028</v>
      </c>
      <c r="D9366" s="375" t="s">
        <v>5</v>
      </c>
      <c r="E9366" s="375" t="s">
        <v>107</v>
      </c>
      <c r="F9366" s="510" t="s">
        <v>108</v>
      </c>
      <c r="G9366" s="510"/>
      <c r="H9366" s="69" t="s">
        <v>46</v>
      </c>
      <c r="I9366" s="573">
        <v>9.2999999999999999E-2</v>
      </c>
    </row>
    <row r="9367" spans="2:9" ht="25.5" customHeight="1">
      <c r="B9367" s="72" t="s">
        <v>101</v>
      </c>
      <c r="C9367" s="63" t="s">
        <v>8152</v>
      </c>
      <c r="D9367" s="376" t="s">
        <v>5</v>
      </c>
      <c r="E9367" s="376" t="s">
        <v>2575</v>
      </c>
      <c r="F9367" s="509" t="s">
        <v>60</v>
      </c>
      <c r="G9367" s="509"/>
      <c r="H9367" s="64" t="s">
        <v>26</v>
      </c>
      <c r="I9367" s="577" t="s">
        <v>8153</v>
      </c>
    </row>
    <row r="9368" spans="2:9" ht="25.5" customHeight="1">
      <c r="B9368" s="72" t="s">
        <v>101</v>
      </c>
      <c r="C9368" s="203" t="s">
        <v>8144</v>
      </c>
      <c r="D9368" s="376" t="s">
        <v>5</v>
      </c>
      <c r="E9368" s="376" t="s">
        <v>6824</v>
      </c>
      <c r="F9368" s="509" t="s">
        <v>60</v>
      </c>
      <c r="G9368" s="509"/>
      <c r="H9368" s="64" t="s">
        <v>26</v>
      </c>
      <c r="I9368" s="577" t="s">
        <v>8150</v>
      </c>
    </row>
    <row r="9369" spans="2:9">
      <c r="B9369" s="74"/>
      <c r="C9369" s="574"/>
      <c r="D9369" s="574"/>
      <c r="E9369" s="574"/>
      <c r="F9369" s="574" t="s">
        <v>102</v>
      </c>
      <c r="G9369" s="575"/>
      <c r="H9369" s="574" t="s">
        <v>103</v>
      </c>
      <c r="I9369" s="75"/>
    </row>
    <row r="9370" spans="2:9" ht="15" thickBot="1">
      <c r="B9370" s="79"/>
      <c r="C9370" s="379"/>
      <c r="D9370" s="379"/>
      <c r="E9370" s="379"/>
      <c r="F9370" s="379" t="s">
        <v>104</v>
      </c>
      <c r="G9370" s="80"/>
      <c r="H9370" s="379"/>
      <c r="I9370" s="585" t="s">
        <v>105</v>
      </c>
    </row>
    <row r="9371" spans="2:9" ht="15" thickTop="1">
      <c r="B9371" s="76"/>
      <c r="C9371" s="67"/>
      <c r="D9371" s="67"/>
      <c r="E9371" s="67"/>
      <c r="F9371" s="67"/>
      <c r="G9371" s="67"/>
      <c r="H9371" s="67"/>
      <c r="I9371" s="77"/>
    </row>
    <row r="9372" spans="2:9" ht="15">
      <c r="B9372" s="382" t="s">
        <v>7436</v>
      </c>
      <c r="C9372" s="383" t="s">
        <v>7</v>
      </c>
      <c r="D9372" s="377" t="s">
        <v>95</v>
      </c>
      <c r="E9372" s="377" t="s">
        <v>8</v>
      </c>
      <c r="F9372" s="511" t="s">
        <v>99</v>
      </c>
      <c r="G9372" s="511"/>
      <c r="H9372" s="384" t="s">
        <v>96</v>
      </c>
      <c r="I9372" s="385" t="s">
        <v>97</v>
      </c>
    </row>
    <row r="9373" spans="2:9" ht="38.25">
      <c r="B9373" s="71" t="s">
        <v>100</v>
      </c>
      <c r="C9373" s="61">
        <v>99807</v>
      </c>
      <c r="D9373" s="378" t="s">
        <v>5</v>
      </c>
      <c r="E9373" s="378" t="s">
        <v>7437</v>
      </c>
      <c r="F9373" s="512" t="s">
        <v>108</v>
      </c>
      <c r="G9373" s="512"/>
      <c r="H9373" s="62" t="s">
        <v>177</v>
      </c>
      <c r="I9373" s="572"/>
    </row>
    <row r="9374" spans="2:9" ht="25.5">
      <c r="B9374" s="78" t="s">
        <v>106</v>
      </c>
      <c r="C9374" s="68" t="s">
        <v>8028</v>
      </c>
      <c r="D9374" s="375" t="s">
        <v>5</v>
      </c>
      <c r="E9374" s="375" t="s">
        <v>107</v>
      </c>
      <c r="F9374" s="510" t="s">
        <v>108</v>
      </c>
      <c r="G9374" s="510"/>
      <c r="H9374" s="69" t="s">
        <v>46</v>
      </c>
      <c r="I9374" s="573">
        <v>7.2999999999999995E-2</v>
      </c>
    </row>
    <row r="9375" spans="2:9">
      <c r="B9375" s="72" t="s">
        <v>101</v>
      </c>
      <c r="C9375" s="63" t="s">
        <v>8144</v>
      </c>
      <c r="D9375" s="376" t="s">
        <v>5</v>
      </c>
      <c r="E9375" s="376" t="s">
        <v>6824</v>
      </c>
      <c r="F9375" s="509" t="s">
        <v>60</v>
      </c>
      <c r="G9375" s="509"/>
      <c r="H9375" s="64" t="s">
        <v>26</v>
      </c>
      <c r="I9375" s="577">
        <v>6.0000000000000001E-3</v>
      </c>
    </row>
    <row r="9376" spans="2:9">
      <c r="B9376" s="74"/>
      <c r="C9376" s="574"/>
      <c r="D9376" s="574"/>
      <c r="E9376" s="574"/>
      <c r="F9376" s="574" t="s">
        <v>102</v>
      </c>
      <c r="G9376" s="575"/>
      <c r="H9376" s="574" t="s">
        <v>103</v>
      </c>
      <c r="I9376" s="75"/>
    </row>
    <row r="9377" spans="2:9" ht="15" thickBot="1">
      <c r="B9377" s="79"/>
      <c r="C9377" s="379"/>
      <c r="D9377" s="379"/>
      <c r="E9377" s="379"/>
      <c r="F9377" s="379" t="s">
        <v>104</v>
      </c>
      <c r="G9377" s="80"/>
      <c r="H9377" s="379"/>
      <c r="I9377" s="585" t="s">
        <v>105</v>
      </c>
    </row>
    <row r="9378" spans="2:9" customFormat="1" ht="18" customHeight="1" thickTop="1">
      <c r="B9378" s="76"/>
      <c r="C9378" s="67"/>
      <c r="D9378" s="67"/>
      <c r="E9378" s="67"/>
      <c r="F9378" s="67"/>
      <c r="G9378" s="67"/>
      <c r="H9378" s="67"/>
      <c r="I9378" s="77"/>
    </row>
    <row r="9379" spans="2:9" customFormat="1" ht="39" customHeight="1">
      <c r="B9379" s="519" t="s">
        <v>206</v>
      </c>
      <c r="C9379" s="586"/>
      <c r="D9379" s="586"/>
      <c r="E9379" s="586"/>
      <c r="F9379" s="586"/>
      <c r="G9379" s="586"/>
      <c r="H9379" s="586"/>
      <c r="I9379" s="520"/>
    </row>
    <row r="9380" spans="2:9" customFormat="1" ht="24" customHeight="1">
      <c r="B9380" s="382"/>
      <c r="C9380" s="383" t="s">
        <v>7</v>
      </c>
      <c r="D9380" s="377" t="s">
        <v>95</v>
      </c>
      <c r="E9380" s="377" t="s">
        <v>8</v>
      </c>
      <c r="F9380" s="511" t="s">
        <v>99</v>
      </c>
      <c r="G9380" s="511"/>
      <c r="H9380" s="384" t="s">
        <v>96</v>
      </c>
      <c r="I9380" s="385" t="s">
        <v>97</v>
      </c>
    </row>
    <row r="9381" spans="2:9" customFormat="1" ht="26.1" customHeight="1">
      <c r="B9381" s="71" t="s">
        <v>100</v>
      </c>
      <c r="C9381" s="61" t="s">
        <v>6865</v>
      </c>
      <c r="D9381" s="378" t="s">
        <v>17</v>
      </c>
      <c r="E9381" s="378" t="s">
        <v>6864</v>
      </c>
      <c r="F9381" s="512" t="s">
        <v>2348</v>
      </c>
      <c r="G9381" s="512"/>
      <c r="H9381" s="62" t="s">
        <v>3506</v>
      </c>
      <c r="I9381" s="572">
        <v>1</v>
      </c>
    </row>
    <row r="9382" spans="2:9" customFormat="1" ht="51.95" customHeight="1">
      <c r="B9382" s="517" t="s">
        <v>3372</v>
      </c>
      <c r="C9382" s="514" t="s">
        <v>7</v>
      </c>
      <c r="D9382" s="511" t="s">
        <v>95</v>
      </c>
      <c r="E9382" s="511" t="s">
        <v>3373</v>
      </c>
      <c r="F9382" s="513" t="s">
        <v>3375</v>
      </c>
      <c r="G9382" s="514"/>
      <c r="H9382" s="513" t="s">
        <v>3376</v>
      </c>
      <c r="I9382" s="531"/>
    </row>
    <row r="9383" spans="2:9" customFormat="1" ht="26.1" customHeight="1">
      <c r="B9383" s="518"/>
      <c r="C9383" s="514"/>
      <c r="D9383" s="514"/>
      <c r="E9383" s="514"/>
      <c r="F9383" s="383" t="s">
        <v>3377</v>
      </c>
      <c r="G9383" s="383" t="s">
        <v>3378</v>
      </c>
      <c r="H9383" s="383" t="s">
        <v>3377</v>
      </c>
      <c r="I9383" s="385" t="s">
        <v>3378</v>
      </c>
    </row>
    <row r="9384" spans="2:9" customFormat="1" ht="25.5" customHeight="1">
      <c r="B9384" s="72" t="s">
        <v>101</v>
      </c>
      <c r="C9384" s="63" t="s">
        <v>6866</v>
      </c>
      <c r="D9384" s="376" t="s">
        <v>17</v>
      </c>
      <c r="E9384" s="376" t="s">
        <v>6843</v>
      </c>
      <c r="F9384" s="66">
        <v>0</v>
      </c>
      <c r="G9384" s="66">
        <v>0</v>
      </c>
      <c r="H9384" s="66">
        <v>290.86</v>
      </c>
      <c r="I9384" s="73">
        <v>40.03</v>
      </c>
    </row>
    <row r="9385" spans="2:9" customFormat="1" ht="25.5">
      <c r="B9385" s="72" t="s">
        <v>101</v>
      </c>
      <c r="C9385" s="63" t="s">
        <v>6867</v>
      </c>
      <c r="D9385" s="376" t="s">
        <v>17</v>
      </c>
      <c r="E9385" s="376" t="s">
        <v>6844</v>
      </c>
      <c r="F9385" s="66">
        <v>0</v>
      </c>
      <c r="G9385" s="66">
        <v>0</v>
      </c>
      <c r="H9385" s="66">
        <v>16.239999999999998</v>
      </c>
      <c r="I9385" s="73">
        <v>7.84</v>
      </c>
    </row>
    <row r="9386" spans="2:9" customFormat="1" ht="0.95" customHeight="1">
      <c r="B9386" s="515"/>
      <c r="C9386" s="579"/>
      <c r="D9386" s="579"/>
      <c r="E9386" s="579"/>
      <c r="F9386" s="579"/>
      <c r="G9386" s="579"/>
      <c r="H9386" s="579" t="s">
        <v>6845</v>
      </c>
      <c r="I9386" s="580"/>
    </row>
    <row r="9387" spans="2:9" customFormat="1" ht="18" customHeight="1">
      <c r="B9387" s="382" t="s">
        <v>22</v>
      </c>
      <c r="C9387" s="383" t="s">
        <v>7</v>
      </c>
      <c r="D9387" s="377" t="s">
        <v>95</v>
      </c>
      <c r="E9387" s="377" t="s">
        <v>62</v>
      </c>
      <c r="F9387" s="383"/>
      <c r="G9387" s="514"/>
      <c r="H9387" s="514" t="s">
        <v>3388</v>
      </c>
      <c r="I9387" s="531" t="s">
        <v>6846</v>
      </c>
    </row>
    <row r="9388" spans="2:9" customFormat="1" ht="24" customHeight="1">
      <c r="B9388" s="515"/>
      <c r="C9388" s="579"/>
      <c r="D9388" s="579"/>
      <c r="E9388" s="579"/>
      <c r="F9388" s="579"/>
      <c r="G9388" s="579"/>
      <c r="H9388" s="579" t="s">
        <v>6847</v>
      </c>
      <c r="I9388" s="580"/>
    </row>
    <row r="9389" spans="2:9" customFormat="1" ht="26.1" customHeight="1">
      <c r="B9389" s="515"/>
      <c r="C9389" s="579"/>
      <c r="D9389" s="579"/>
      <c r="E9389" s="579"/>
      <c r="F9389" s="579"/>
      <c r="G9389" s="579"/>
      <c r="H9389" s="579" t="s">
        <v>6848</v>
      </c>
      <c r="I9389" s="580"/>
    </row>
    <row r="9390" spans="2:9" customFormat="1" ht="24" customHeight="1">
      <c r="B9390" s="515"/>
      <c r="C9390" s="579"/>
      <c r="D9390" s="579"/>
      <c r="E9390" s="579"/>
      <c r="F9390" s="579"/>
      <c r="G9390" s="579"/>
      <c r="H9390" s="579" t="s">
        <v>6849</v>
      </c>
      <c r="I9390" s="580"/>
    </row>
    <row r="9391" spans="2:9" customFormat="1" ht="26.1" customHeight="1">
      <c r="B9391" s="515"/>
      <c r="C9391" s="579"/>
      <c r="D9391" s="579"/>
      <c r="E9391" s="579"/>
      <c r="F9391" s="579"/>
      <c r="G9391" s="579"/>
      <c r="H9391" s="579" t="s">
        <v>6850</v>
      </c>
      <c r="I9391" s="580"/>
    </row>
    <row r="9392" spans="2:9" customFormat="1" ht="24" customHeight="1">
      <c r="B9392" s="382" t="s">
        <v>6851</v>
      </c>
      <c r="C9392" s="383" t="s">
        <v>95</v>
      </c>
      <c r="D9392" s="377" t="s">
        <v>7</v>
      </c>
      <c r="E9392" s="377" t="s">
        <v>60</v>
      </c>
      <c r="F9392" s="383"/>
      <c r="G9392" s="383"/>
      <c r="H9392" s="383" t="s">
        <v>3388</v>
      </c>
      <c r="I9392" s="385" t="s">
        <v>6846</v>
      </c>
    </row>
    <row r="9393" spans="2:9" customFormat="1" ht="26.1" customHeight="1">
      <c r="B9393" s="515"/>
      <c r="C9393" s="579"/>
      <c r="D9393" s="579"/>
      <c r="E9393" s="579"/>
      <c r="F9393" s="579"/>
      <c r="G9393" s="579"/>
      <c r="H9393" s="579" t="s">
        <v>6852</v>
      </c>
      <c r="I9393" s="580"/>
    </row>
    <row r="9394" spans="2:9" customFormat="1" ht="24" customHeight="1">
      <c r="B9394" s="382" t="s">
        <v>6853</v>
      </c>
      <c r="C9394" s="383" t="s">
        <v>95</v>
      </c>
      <c r="D9394" s="377" t="s">
        <v>7</v>
      </c>
      <c r="E9394" s="377" t="s">
        <v>63</v>
      </c>
      <c r="F9394" s="383"/>
      <c r="G9394" s="383"/>
      <c r="H9394" s="383" t="s">
        <v>3388</v>
      </c>
      <c r="I9394" s="385" t="s">
        <v>6846</v>
      </c>
    </row>
    <row r="9395" spans="2:9" customFormat="1" ht="15">
      <c r="B9395" s="515"/>
      <c r="C9395" s="579"/>
      <c r="D9395" s="579"/>
      <c r="E9395" s="579"/>
      <c r="F9395" s="579"/>
      <c r="G9395" s="579"/>
      <c r="H9395" s="579" t="s">
        <v>6856</v>
      </c>
      <c r="I9395" s="580"/>
    </row>
    <row r="9396" spans="2:9" customFormat="1" ht="15">
      <c r="B9396" s="74"/>
      <c r="C9396" s="574"/>
      <c r="D9396" s="574"/>
      <c r="E9396" s="574"/>
      <c r="F9396" s="574" t="s">
        <v>102</v>
      </c>
      <c r="G9396" s="575">
        <v>0</v>
      </c>
      <c r="H9396" s="574" t="s">
        <v>103</v>
      </c>
      <c r="I9396" s="75">
        <v>0</v>
      </c>
    </row>
    <row r="9397" spans="2:9" customFormat="1" ht="0.95" customHeight="1" thickBot="1">
      <c r="B9397" s="74"/>
      <c r="C9397" s="574"/>
      <c r="D9397" s="574"/>
      <c r="E9397" s="574"/>
      <c r="F9397" s="574" t="s">
        <v>104</v>
      </c>
      <c r="G9397" s="575">
        <v>0</v>
      </c>
      <c r="H9397" s="574"/>
      <c r="I9397" s="576" t="s">
        <v>105</v>
      </c>
    </row>
    <row r="9398" spans="2:9" customFormat="1" ht="18" customHeight="1" thickTop="1">
      <c r="B9398" s="76"/>
      <c r="C9398" s="67"/>
      <c r="D9398" s="67"/>
      <c r="E9398" s="67"/>
      <c r="F9398" s="67"/>
      <c r="G9398" s="67"/>
      <c r="H9398" s="67"/>
      <c r="I9398" s="77"/>
    </row>
    <row r="9399" spans="2:9" customFormat="1" ht="39" customHeight="1">
      <c r="B9399" s="382"/>
      <c r="C9399" s="383" t="s">
        <v>7</v>
      </c>
      <c r="D9399" s="377" t="s">
        <v>95</v>
      </c>
      <c r="E9399" s="377" t="s">
        <v>8</v>
      </c>
      <c r="F9399" s="511" t="s">
        <v>99</v>
      </c>
      <c r="G9399" s="511"/>
      <c r="H9399" s="384" t="s">
        <v>96</v>
      </c>
      <c r="I9399" s="385" t="s">
        <v>97</v>
      </c>
    </row>
    <row r="9400" spans="2:9" customFormat="1" ht="26.1" customHeight="1">
      <c r="B9400" s="71" t="s">
        <v>100</v>
      </c>
      <c r="C9400" s="61" t="s">
        <v>7045</v>
      </c>
      <c r="D9400" s="378" t="s">
        <v>44</v>
      </c>
      <c r="E9400" s="378" t="s">
        <v>7046</v>
      </c>
      <c r="F9400" s="512" t="s">
        <v>2348</v>
      </c>
      <c r="G9400" s="512"/>
      <c r="H9400" s="62" t="s">
        <v>61</v>
      </c>
      <c r="I9400" s="572">
        <v>1</v>
      </c>
    </row>
    <row r="9401" spans="2:9" customFormat="1" ht="24" customHeight="1">
      <c r="B9401" s="78" t="s">
        <v>106</v>
      </c>
      <c r="C9401" s="68" t="s">
        <v>7043</v>
      </c>
      <c r="D9401" s="375" t="s">
        <v>44</v>
      </c>
      <c r="E9401" s="375" t="s">
        <v>7044</v>
      </c>
      <c r="F9401" s="510" t="s">
        <v>2348</v>
      </c>
      <c r="G9401" s="510"/>
      <c r="H9401" s="69" t="s">
        <v>82</v>
      </c>
      <c r="I9401" s="573">
        <v>15.335000000000001</v>
      </c>
    </row>
    <row r="9402" spans="2:9" customFormat="1" ht="24" customHeight="1">
      <c r="B9402" s="72" t="s">
        <v>101</v>
      </c>
      <c r="C9402" s="63" t="s">
        <v>2608</v>
      </c>
      <c r="D9402" s="376" t="s">
        <v>5</v>
      </c>
      <c r="E9402" s="376" t="s">
        <v>2609</v>
      </c>
      <c r="F9402" s="509" t="s">
        <v>60</v>
      </c>
      <c r="G9402" s="509"/>
      <c r="H9402" s="64" t="s">
        <v>12</v>
      </c>
      <c r="I9402" s="577">
        <v>8.4499999999999993</v>
      </c>
    </row>
    <row r="9403" spans="2:9" customFormat="1" ht="39" customHeight="1">
      <c r="B9403" s="72" t="s">
        <v>101</v>
      </c>
      <c r="C9403" s="63" t="s">
        <v>2606</v>
      </c>
      <c r="D9403" s="376" t="s">
        <v>5</v>
      </c>
      <c r="E9403" s="376" t="s">
        <v>2607</v>
      </c>
      <c r="F9403" s="509" t="s">
        <v>60</v>
      </c>
      <c r="G9403" s="509"/>
      <c r="H9403" s="64" t="s">
        <v>12</v>
      </c>
      <c r="I9403" s="577">
        <v>0.2</v>
      </c>
    </row>
    <row r="9404" spans="2:9" customFormat="1" ht="15">
      <c r="B9404" s="74"/>
      <c r="C9404" s="574"/>
      <c r="D9404" s="574"/>
      <c r="E9404" s="574"/>
      <c r="F9404" s="574" t="s">
        <v>102</v>
      </c>
      <c r="G9404" s="575">
        <v>98.91</v>
      </c>
      <c r="H9404" s="574" t="s">
        <v>103</v>
      </c>
      <c r="I9404" s="75">
        <v>0</v>
      </c>
    </row>
    <row r="9405" spans="2:9" customFormat="1" ht="15.75" thickBot="1">
      <c r="B9405" s="74"/>
      <c r="C9405" s="574"/>
      <c r="D9405" s="574"/>
      <c r="E9405" s="574"/>
      <c r="F9405" s="574" t="s">
        <v>104</v>
      </c>
      <c r="G9405" s="575">
        <v>148.1</v>
      </c>
      <c r="H9405" s="574"/>
      <c r="I9405" s="576" t="s">
        <v>105</v>
      </c>
    </row>
    <row r="9406" spans="2:9" customFormat="1" ht="0.95" customHeight="1" thickTop="1">
      <c r="B9406" s="76"/>
      <c r="C9406" s="67"/>
      <c r="D9406" s="67"/>
      <c r="E9406" s="67"/>
      <c r="F9406" s="67"/>
      <c r="G9406" s="67"/>
      <c r="H9406" s="67"/>
      <c r="I9406" s="77"/>
    </row>
    <row r="9407" spans="2:9" customFormat="1" ht="18" customHeight="1">
      <c r="B9407" s="382"/>
      <c r="C9407" s="383" t="s">
        <v>7</v>
      </c>
      <c r="D9407" s="377" t="s">
        <v>95</v>
      </c>
      <c r="E9407" s="377" t="s">
        <v>8</v>
      </c>
      <c r="F9407" s="511" t="s">
        <v>99</v>
      </c>
      <c r="G9407" s="511"/>
      <c r="H9407" s="384" t="s">
        <v>96</v>
      </c>
      <c r="I9407" s="385" t="s">
        <v>97</v>
      </c>
    </row>
    <row r="9408" spans="2:9" customFormat="1" ht="24" customHeight="1">
      <c r="B9408" s="71" t="s">
        <v>100</v>
      </c>
      <c r="C9408" s="61" t="s">
        <v>6868</v>
      </c>
      <c r="D9408" s="378" t="s">
        <v>17</v>
      </c>
      <c r="E9408" s="378" t="s">
        <v>6854</v>
      </c>
      <c r="F9408" s="512" t="s">
        <v>2348</v>
      </c>
      <c r="G9408" s="512"/>
      <c r="H9408" s="62" t="s">
        <v>47</v>
      </c>
      <c r="I9408" s="572">
        <v>1</v>
      </c>
    </row>
    <row r="9409" spans="2:9" customFormat="1" ht="24" customHeight="1">
      <c r="B9409" s="517" t="s">
        <v>3372</v>
      </c>
      <c r="C9409" s="514" t="s">
        <v>7</v>
      </c>
      <c r="D9409" s="511" t="s">
        <v>95</v>
      </c>
      <c r="E9409" s="511" t="s">
        <v>3373</v>
      </c>
      <c r="F9409" s="513" t="s">
        <v>3375</v>
      </c>
      <c r="G9409" s="514"/>
      <c r="H9409" s="513" t="s">
        <v>3376</v>
      </c>
      <c r="I9409" s="531"/>
    </row>
    <row r="9410" spans="2:9" customFormat="1" ht="25.5" customHeight="1">
      <c r="B9410" s="518"/>
      <c r="C9410" s="514"/>
      <c r="D9410" s="514"/>
      <c r="E9410" s="514"/>
      <c r="F9410" s="383" t="s">
        <v>3377</v>
      </c>
      <c r="G9410" s="383" t="s">
        <v>3378</v>
      </c>
      <c r="H9410" s="383" t="s">
        <v>3377</v>
      </c>
      <c r="I9410" s="385" t="s">
        <v>3378</v>
      </c>
    </row>
    <row r="9411" spans="2:9" customFormat="1" ht="15">
      <c r="B9411" s="515"/>
      <c r="C9411" s="579"/>
      <c r="D9411" s="579"/>
      <c r="E9411" s="579"/>
      <c r="F9411" s="579"/>
      <c r="G9411" s="579"/>
      <c r="H9411" s="579" t="s">
        <v>6845</v>
      </c>
      <c r="I9411" s="580"/>
    </row>
    <row r="9412" spans="2:9" customFormat="1" ht="0.95" customHeight="1">
      <c r="B9412" s="382" t="s">
        <v>22</v>
      </c>
      <c r="C9412" s="383" t="s">
        <v>7</v>
      </c>
      <c r="D9412" s="377" t="s">
        <v>95</v>
      </c>
      <c r="E9412" s="377" t="s">
        <v>62</v>
      </c>
      <c r="F9412" s="383"/>
      <c r="G9412" s="514"/>
      <c r="H9412" s="514" t="s">
        <v>3388</v>
      </c>
      <c r="I9412" s="531" t="s">
        <v>6846</v>
      </c>
    </row>
    <row r="9413" spans="2:9" customFormat="1" ht="18" customHeight="1">
      <c r="B9413" s="515"/>
      <c r="C9413" s="579"/>
      <c r="D9413" s="579"/>
      <c r="E9413" s="579"/>
      <c r="F9413" s="579"/>
      <c r="G9413" s="579"/>
      <c r="H9413" s="579" t="s">
        <v>6847</v>
      </c>
      <c r="I9413" s="580"/>
    </row>
    <row r="9414" spans="2:9" customFormat="1" ht="26.1" customHeight="1">
      <c r="B9414" s="515"/>
      <c r="C9414" s="579"/>
      <c r="D9414" s="579"/>
      <c r="E9414" s="579"/>
      <c r="F9414" s="579"/>
      <c r="G9414" s="579"/>
      <c r="H9414" s="579" t="s">
        <v>6848</v>
      </c>
      <c r="I9414" s="580"/>
    </row>
    <row r="9415" spans="2:9" customFormat="1" ht="26.1" customHeight="1">
      <c r="B9415" s="515"/>
      <c r="C9415" s="579"/>
      <c r="D9415" s="579"/>
      <c r="E9415" s="579"/>
      <c r="F9415" s="579"/>
      <c r="G9415" s="579"/>
      <c r="H9415" s="579" t="s">
        <v>6849</v>
      </c>
      <c r="I9415" s="580"/>
    </row>
    <row r="9416" spans="2:9" customFormat="1" ht="24" customHeight="1">
      <c r="B9416" s="515"/>
      <c r="C9416" s="579"/>
      <c r="D9416" s="579"/>
      <c r="E9416" s="579"/>
      <c r="F9416" s="579"/>
      <c r="G9416" s="579"/>
      <c r="H9416" s="579" t="s">
        <v>6850</v>
      </c>
      <c r="I9416" s="580"/>
    </row>
    <row r="9417" spans="2:9" customFormat="1" ht="24" customHeight="1">
      <c r="B9417" s="382" t="s">
        <v>6851</v>
      </c>
      <c r="C9417" s="383" t="s">
        <v>95</v>
      </c>
      <c r="D9417" s="377" t="s">
        <v>7</v>
      </c>
      <c r="E9417" s="377" t="s">
        <v>60</v>
      </c>
      <c r="F9417" s="383"/>
      <c r="G9417" s="383"/>
      <c r="H9417" s="383" t="s">
        <v>3388</v>
      </c>
      <c r="I9417" s="385" t="s">
        <v>6846</v>
      </c>
    </row>
    <row r="9418" spans="2:9" customFormat="1" ht="24" customHeight="1">
      <c r="B9418" s="72" t="s">
        <v>101</v>
      </c>
      <c r="C9418" s="63" t="s">
        <v>17</v>
      </c>
      <c r="D9418" s="376" t="s">
        <v>6869</v>
      </c>
      <c r="E9418" s="376" t="s">
        <v>6800</v>
      </c>
      <c r="F9418" s="376"/>
      <c r="G9418" s="376"/>
      <c r="H9418" s="64" t="s">
        <v>82</v>
      </c>
      <c r="I9418" s="73">
        <v>20.100000000000001</v>
      </c>
    </row>
    <row r="9419" spans="2:9" customFormat="1" ht="25.5" customHeight="1">
      <c r="B9419" s="515"/>
      <c r="C9419" s="579"/>
      <c r="D9419" s="579"/>
      <c r="E9419" s="579"/>
      <c r="F9419" s="579"/>
      <c r="G9419" s="579"/>
      <c r="H9419" s="579" t="s">
        <v>6852</v>
      </c>
      <c r="I9419" s="580"/>
    </row>
    <row r="9420" spans="2:9" customFormat="1" ht="30">
      <c r="B9420" s="382" t="s">
        <v>6853</v>
      </c>
      <c r="C9420" s="383" t="s">
        <v>95</v>
      </c>
      <c r="D9420" s="377" t="s">
        <v>7</v>
      </c>
      <c r="E9420" s="377" t="s">
        <v>63</v>
      </c>
      <c r="F9420" s="383"/>
      <c r="G9420" s="383"/>
      <c r="H9420" s="383" t="s">
        <v>3388</v>
      </c>
      <c r="I9420" s="385" t="s">
        <v>6846</v>
      </c>
    </row>
    <row r="9421" spans="2:9" customFormat="1" ht="0.95" customHeight="1">
      <c r="B9421" s="515"/>
      <c r="C9421" s="579"/>
      <c r="D9421" s="579"/>
      <c r="E9421" s="579"/>
      <c r="F9421" s="579"/>
      <c r="G9421" s="579"/>
      <c r="H9421" s="579" t="s">
        <v>6856</v>
      </c>
      <c r="I9421" s="580"/>
    </row>
    <row r="9422" spans="2:9" customFormat="1" ht="18" customHeight="1">
      <c r="B9422" s="74"/>
      <c r="C9422" s="574"/>
      <c r="D9422" s="574"/>
      <c r="E9422" s="574"/>
      <c r="F9422" s="574" t="s">
        <v>102</v>
      </c>
      <c r="G9422" s="575">
        <v>0</v>
      </c>
      <c r="H9422" s="574" t="s">
        <v>103</v>
      </c>
      <c r="I9422" s="75">
        <v>0</v>
      </c>
    </row>
    <row r="9423" spans="2:9" customFormat="1" ht="39" customHeight="1" thickBot="1">
      <c r="B9423" s="74"/>
      <c r="C9423" s="574"/>
      <c r="D9423" s="574"/>
      <c r="E9423" s="574"/>
      <c r="F9423" s="574" t="s">
        <v>104</v>
      </c>
      <c r="G9423" s="575">
        <v>16.829999999999998</v>
      </c>
      <c r="H9423" s="574"/>
      <c r="I9423" s="576" t="s">
        <v>105</v>
      </c>
    </row>
    <row r="9424" spans="2:9" customFormat="1" ht="24" customHeight="1" thickTop="1">
      <c r="B9424" s="76"/>
      <c r="C9424" s="67"/>
      <c r="D9424" s="67"/>
      <c r="E9424" s="67"/>
      <c r="F9424" s="67"/>
      <c r="G9424" s="67"/>
      <c r="H9424" s="67"/>
      <c r="I9424" s="77"/>
    </row>
    <row r="9425" spans="2:9" customFormat="1" ht="24" customHeight="1">
      <c r="B9425" s="382"/>
      <c r="C9425" s="383" t="s">
        <v>7</v>
      </c>
      <c r="D9425" s="377" t="s">
        <v>95</v>
      </c>
      <c r="E9425" s="377" t="s">
        <v>8</v>
      </c>
      <c r="F9425" s="511" t="s">
        <v>99</v>
      </c>
      <c r="G9425" s="511"/>
      <c r="H9425" s="384" t="s">
        <v>96</v>
      </c>
      <c r="I9425" s="385" t="s">
        <v>97</v>
      </c>
    </row>
    <row r="9426" spans="2:9" customFormat="1" ht="26.1" customHeight="1">
      <c r="B9426" s="71" t="s">
        <v>100</v>
      </c>
      <c r="C9426" s="61" t="s">
        <v>3504</v>
      </c>
      <c r="D9426" s="378" t="s">
        <v>1907</v>
      </c>
      <c r="E9426" s="378" t="s">
        <v>3505</v>
      </c>
      <c r="F9426" s="512" t="s">
        <v>152</v>
      </c>
      <c r="G9426" s="512"/>
      <c r="H9426" s="62" t="s">
        <v>3506</v>
      </c>
      <c r="I9426" s="572">
        <v>1</v>
      </c>
    </row>
    <row r="9427" spans="2:9" customFormat="1" ht="15" customHeight="1">
      <c r="B9427" s="517" t="s">
        <v>3372</v>
      </c>
      <c r="C9427" s="514" t="s">
        <v>7</v>
      </c>
      <c r="D9427" s="511" t="s">
        <v>95</v>
      </c>
      <c r="E9427" s="511" t="s">
        <v>3373</v>
      </c>
      <c r="F9427" s="514" t="s">
        <v>3374</v>
      </c>
      <c r="G9427" s="513" t="s">
        <v>3375</v>
      </c>
      <c r="H9427" s="514"/>
      <c r="I9427" s="578" t="s">
        <v>3376</v>
      </c>
    </row>
    <row r="9428" spans="2:9" customFormat="1" ht="25.5" customHeight="1">
      <c r="B9428" s="518"/>
      <c r="C9428" s="514"/>
      <c r="D9428" s="514"/>
      <c r="E9428" s="514"/>
      <c r="F9428" s="514"/>
      <c r="G9428" s="383" t="s">
        <v>3377</v>
      </c>
      <c r="H9428" s="383" t="s">
        <v>3378</v>
      </c>
      <c r="I9428" s="385" t="s">
        <v>3377</v>
      </c>
    </row>
    <row r="9429" spans="2:9" customFormat="1" ht="0.95" customHeight="1">
      <c r="B9429" s="72" t="s">
        <v>101</v>
      </c>
      <c r="C9429" s="63" t="s">
        <v>3507</v>
      </c>
      <c r="D9429" s="376" t="s">
        <v>1907</v>
      </c>
      <c r="E9429" s="376" t="s">
        <v>3508</v>
      </c>
      <c r="F9429" s="65">
        <v>3</v>
      </c>
      <c r="G9429" s="66">
        <v>0.86</v>
      </c>
      <c r="H9429" s="66">
        <v>0.14000000000000001</v>
      </c>
      <c r="I9429" s="111">
        <v>301.82900000000001</v>
      </c>
    </row>
    <row r="9430" spans="2:9" customFormat="1" ht="18" customHeight="1">
      <c r="B9430" s="72" t="s">
        <v>101</v>
      </c>
      <c r="C9430" s="63" t="s">
        <v>3509</v>
      </c>
      <c r="D9430" s="376" t="s">
        <v>1907</v>
      </c>
      <c r="E9430" s="376" t="s">
        <v>3510</v>
      </c>
      <c r="F9430" s="65">
        <v>1</v>
      </c>
      <c r="G9430" s="66">
        <v>1</v>
      </c>
      <c r="H9430" s="66">
        <v>0</v>
      </c>
      <c r="I9430" s="111">
        <v>393.24509999999998</v>
      </c>
    </row>
    <row r="9431" spans="2:9" customFormat="1" ht="39" customHeight="1">
      <c r="B9431" s="515"/>
      <c r="C9431" s="579"/>
      <c r="D9431" s="579"/>
      <c r="E9431" s="579"/>
      <c r="F9431" s="579"/>
      <c r="G9431" s="579"/>
      <c r="H9431" s="579" t="s">
        <v>3381</v>
      </c>
      <c r="I9431" s="580"/>
    </row>
    <row r="9432" spans="2:9" customFormat="1" ht="39" customHeight="1">
      <c r="B9432" s="515"/>
      <c r="C9432" s="579"/>
      <c r="D9432" s="579"/>
      <c r="E9432" s="579"/>
      <c r="F9432" s="579"/>
      <c r="G9432" s="579"/>
      <c r="H9432" s="579" t="s">
        <v>3382</v>
      </c>
      <c r="I9432" s="580"/>
    </row>
    <row r="9433" spans="2:9" customFormat="1" ht="39" customHeight="1">
      <c r="B9433" s="515"/>
      <c r="C9433" s="579"/>
      <c r="D9433" s="579"/>
      <c r="E9433" s="579"/>
      <c r="F9433" s="579"/>
      <c r="G9433" s="579"/>
      <c r="H9433" s="579" t="s">
        <v>3383</v>
      </c>
      <c r="I9433" s="580"/>
    </row>
    <row r="9434" spans="2:9" customFormat="1" ht="26.1" customHeight="1">
      <c r="B9434" s="515"/>
      <c r="C9434" s="579"/>
      <c r="D9434" s="579"/>
      <c r="E9434" s="579"/>
      <c r="F9434" s="579"/>
      <c r="G9434" s="579"/>
      <c r="H9434" s="579" t="s">
        <v>3384</v>
      </c>
      <c r="I9434" s="580"/>
    </row>
    <row r="9435" spans="2:9" customFormat="1" ht="39" customHeight="1">
      <c r="B9435" s="515"/>
      <c r="C9435" s="579"/>
      <c r="D9435" s="579"/>
      <c r="E9435" s="579"/>
      <c r="F9435" s="579"/>
      <c r="G9435" s="579"/>
      <c r="H9435" s="579" t="s">
        <v>3385</v>
      </c>
      <c r="I9435" s="580"/>
    </row>
    <row r="9436" spans="2:9" customFormat="1" ht="25.5" customHeight="1">
      <c r="B9436" s="515"/>
      <c r="C9436" s="579"/>
      <c r="D9436" s="579"/>
      <c r="E9436" s="579"/>
      <c r="F9436" s="579"/>
      <c r="G9436" s="579"/>
      <c r="H9436" s="579" t="s">
        <v>3386</v>
      </c>
      <c r="I9436" s="580"/>
    </row>
    <row r="9437" spans="2:9" customFormat="1" ht="25.5" customHeight="1">
      <c r="B9437" s="74"/>
      <c r="C9437" s="574"/>
      <c r="D9437" s="574"/>
      <c r="E9437" s="574"/>
      <c r="F9437" s="574" t="s">
        <v>102</v>
      </c>
      <c r="G9437" s="575">
        <v>0</v>
      </c>
      <c r="H9437" s="574" t="s">
        <v>103</v>
      </c>
      <c r="I9437" s="75">
        <v>0</v>
      </c>
    </row>
    <row r="9438" spans="2:9" customFormat="1" ht="0.95" customHeight="1" thickBot="1">
      <c r="B9438" s="74"/>
      <c r="C9438" s="574"/>
      <c r="D9438" s="574"/>
      <c r="E9438" s="574"/>
      <c r="F9438" s="574" t="s">
        <v>104</v>
      </c>
      <c r="G9438" s="575">
        <v>0.55000000000000004</v>
      </c>
      <c r="H9438" s="574"/>
      <c r="I9438" s="576" t="s">
        <v>105</v>
      </c>
    </row>
    <row r="9439" spans="2:9" customFormat="1" ht="18" customHeight="1" thickTop="1">
      <c r="B9439" s="76"/>
      <c r="C9439" s="67"/>
      <c r="D9439" s="67"/>
      <c r="E9439" s="67"/>
      <c r="F9439" s="67"/>
      <c r="G9439" s="67"/>
      <c r="H9439" s="67"/>
      <c r="I9439" s="77"/>
    </row>
    <row r="9440" spans="2:9" customFormat="1" ht="39" customHeight="1">
      <c r="B9440" s="382"/>
      <c r="C9440" s="383" t="s">
        <v>7</v>
      </c>
      <c r="D9440" s="377" t="s">
        <v>95</v>
      </c>
      <c r="E9440" s="377" t="s">
        <v>8</v>
      </c>
      <c r="F9440" s="511" t="s">
        <v>99</v>
      </c>
      <c r="G9440" s="511"/>
      <c r="H9440" s="384" t="s">
        <v>96</v>
      </c>
      <c r="I9440" s="385" t="s">
        <v>97</v>
      </c>
    </row>
    <row r="9441" spans="2:9" customFormat="1" ht="24" customHeight="1">
      <c r="B9441" s="71" t="s">
        <v>100</v>
      </c>
      <c r="C9441" s="61" t="s">
        <v>6870</v>
      </c>
      <c r="D9441" s="378" t="s">
        <v>17</v>
      </c>
      <c r="E9441" s="378" t="s">
        <v>6871</v>
      </c>
      <c r="F9441" s="512" t="s">
        <v>2348</v>
      </c>
      <c r="G9441" s="512"/>
      <c r="H9441" s="62" t="s">
        <v>50</v>
      </c>
      <c r="I9441" s="572">
        <v>1</v>
      </c>
    </row>
    <row r="9442" spans="2:9" customFormat="1" ht="24" customHeight="1">
      <c r="B9442" s="517" t="s">
        <v>3372</v>
      </c>
      <c r="C9442" s="514" t="s">
        <v>7</v>
      </c>
      <c r="D9442" s="511" t="s">
        <v>95</v>
      </c>
      <c r="E9442" s="511" t="s">
        <v>3373</v>
      </c>
      <c r="F9442" s="513" t="s">
        <v>3375</v>
      </c>
      <c r="G9442" s="514"/>
      <c r="H9442" s="513" t="s">
        <v>3376</v>
      </c>
      <c r="I9442" s="531"/>
    </row>
    <row r="9443" spans="2:9" customFormat="1" ht="26.1" customHeight="1">
      <c r="B9443" s="518"/>
      <c r="C9443" s="514"/>
      <c r="D9443" s="514"/>
      <c r="E9443" s="514"/>
      <c r="F9443" s="383" t="s">
        <v>3377</v>
      </c>
      <c r="G9443" s="383" t="s">
        <v>3378</v>
      </c>
      <c r="H9443" s="383" t="s">
        <v>3377</v>
      </c>
      <c r="I9443" s="385" t="s">
        <v>3378</v>
      </c>
    </row>
    <row r="9444" spans="2:9" customFormat="1" ht="24" customHeight="1">
      <c r="B9444" s="515"/>
      <c r="C9444" s="579"/>
      <c r="D9444" s="579"/>
      <c r="E9444" s="579"/>
      <c r="F9444" s="579"/>
      <c r="G9444" s="579"/>
      <c r="H9444" s="579" t="s">
        <v>6845</v>
      </c>
      <c r="I9444" s="580"/>
    </row>
    <row r="9445" spans="2:9" customFormat="1" ht="25.5" customHeight="1">
      <c r="B9445" s="382" t="s">
        <v>22</v>
      </c>
      <c r="C9445" s="383" t="s">
        <v>7</v>
      </c>
      <c r="D9445" s="377" t="s">
        <v>95</v>
      </c>
      <c r="E9445" s="377" t="s">
        <v>62</v>
      </c>
      <c r="F9445" s="383"/>
      <c r="G9445" s="514"/>
      <c r="H9445" s="514" t="s">
        <v>3388</v>
      </c>
      <c r="I9445" s="531" t="s">
        <v>6846</v>
      </c>
    </row>
    <row r="9446" spans="2:9" customFormat="1" ht="15">
      <c r="B9446" s="515"/>
      <c r="C9446" s="579"/>
      <c r="D9446" s="579"/>
      <c r="E9446" s="579"/>
      <c r="F9446" s="579"/>
      <c r="G9446" s="579"/>
      <c r="H9446" s="579" t="s">
        <v>6847</v>
      </c>
      <c r="I9446" s="580"/>
    </row>
    <row r="9447" spans="2:9" customFormat="1" ht="0.95" customHeight="1">
      <c r="B9447" s="515"/>
      <c r="C9447" s="579"/>
      <c r="D9447" s="579"/>
      <c r="E9447" s="579"/>
      <c r="F9447" s="579"/>
      <c r="G9447" s="579"/>
      <c r="H9447" s="579" t="s">
        <v>6848</v>
      </c>
      <c r="I9447" s="580"/>
    </row>
    <row r="9448" spans="2:9" customFormat="1" ht="18" customHeight="1">
      <c r="B9448" s="515"/>
      <c r="C9448" s="579"/>
      <c r="D9448" s="579"/>
      <c r="E9448" s="579"/>
      <c r="F9448" s="579"/>
      <c r="G9448" s="579"/>
      <c r="H9448" s="579" t="s">
        <v>6849</v>
      </c>
      <c r="I9448" s="580"/>
    </row>
    <row r="9449" spans="2:9" customFormat="1" ht="51.95" customHeight="1">
      <c r="B9449" s="515"/>
      <c r="C9449" s="579"/>
      <c r="D9449" s="579"/>
      <c r="E9449" s="579"/>
      <c r="F9449" s="579"/>
      <c r="G9449" s="579"/>
      <c r="H9449" s="579" t="s">
        <v>6850</v>
      </c>
      <c r="I9449" s="580"/>
    </row>
    <row r="9450" spans="2:9" customFormat="1" ht="24" customHeight="1">
      <c r="B9450" s="382" t="s">
        <v>6851</v>
      </c>
      <c r="C9450" s="383" t="s">
        <v>95</v>
      </c>
      <c r="D9450" s="377" t="s">
        <v>7</v>
      </c>
      <c r="E9450" s="377" t="s">
        <v>60</v>
      </c>
      <c r="F9450" s="383"/>
      <c r="G9450" s="383"/>
      <c r="H9450" s="383" t="s">
        <v>3388</v>
      </c>
      <c r="I9450" s="385" t="s">
        <v>6846</v>
      </c>
    </row>
    <row r="9451" spans="2:9" customFormat="1" ht="24" customHeight="1">
      <c r="B9451" s="72" t="s">
        <v>101</v>
      </c>
      <c r="C9451" s="63" t="s">
        <v>17</v>
      </c>
      <c r="D9451" s="376" t="s">
        <v>6862</v>
      </c>
      <c r="E9451" s="376" t="s">
        <v>6741</v>
      </c>
      <c r="F9451" s="376"/>
      <c r="G9451" s="376"/>
      <c r="H9451" s="64" t="s">
        <v>82</v>
      </c>
      <c r="I9451" s="73">
        <v>14.24</v>
      </c>
    </row>
    <row r="9452" spans="2:9" customFormat="1" ht="26.1" customHeight="1">
      <c r="B9452" s="515"/>
      <c r="C9452" s="579"/>
      <c r="D9452" s="579"/>
      <c r="E9452" s="579"/>
      <c r="F9452" s="579"/>
      <c r="G9452" s="579"/>
      <c r="H9452" s="579" t="s">
        <v>6852</v>
      </c>
      <c r="I9452" s="580"/>
    </row>
    <row r="9453" spans="2:9" customFormat="1" ht="24" customHeight="1">
      <c r="B9453" s="382" t="s">
        <v>6853</v>
      </c>
      <c r="C9453" s="383" t="s">
        <v>95</v>
      </c>
      <c r="D9453" s="377" t="s">
        <v>7</v>
      </c>
      <c r="E9453" s="377" t="s">
        <v>63</v>
      </c>
      <c r="F9453" s="383"/>
      <c r="G9453" s="383"/>
      <c r="H9453" s="383" t="s">
        <v>3388</v>
      </c>
      <c r="I9453" s="385" t="s">
        <v>6846</v>
      </c>
    </row>
    <row r="9454" spans="2:9" customFormat="1" ht="25.5" customHeight="1">
      <c r="B9454" s="515"/>
      <c r="C9454" s="579"/>
      <c r="D9454" s="579"/>
      <c r="E9454" s="579"/>
      <c r="F9454" s="579"/>
      <c r="G9454" s="579"/>
      <c r="H9454" s="579" t="s">
        <v>6856</v>
      </c>
      <c r="I9454" s="580"/>
    </row>
    <row r="9455" spans="2:9" customFormat="1" ht="15">
      <c r="B9455" s="74"/>
      <c r="C9455" s="574"/>
      <c r="D9455" s="574"/>
      <c r="E9455" s="574"/>
      <c r="F9455" s="574" t="s">
        <v>102</v>
      </c>
      <c r="G9455" s="575">
        <v>0</v>
      </c>
      <c r="H9455" s="574" t="s">
        <v>103</v>
      </c>
      <c r="I9455" s="75">
        <v>0</v>
      </c>
    </row>
    <row r="9456" spans="2:9" customFormat="1" ht="0.95" customHeight="1" thickBot="1">
      <c r="B9456" s="74"/>
      <c r="C9456" s="574"/>
      <c r="D9456" s="574"/>
      <c r="E9456" s="574"/>
      <c r="F9456" s="574" t="s">
        <v>104</v>
      </c>
      <c r="G9456" s="575">
        <v>4.3</v>
      </c>
      <c r="H9456" s="574"/>
      <c r="I9456" s="576" t="s">
        <v>105</v>
      </c>
    </row>
    <row r="9457" spans="2:9" customFormat="1" ht="18" customHeight="1" thickTop="1">
      <c r="B9457" s="76"/>
      <c r="C9457" s="67"/>
      <c r="D9457" s="67"/>
      <c r="E9457" s="67"/>
      <c r="F9457" s="67"/>
      <c r="G9457" s="67"/>
      <c r="H9457" s="67"/>
      <c r="I9457" s="77"/>
    </row>
    <row r="9458" spans="2:9" customFormat="1" ht="51.95" customHeight="1">
      <c r="B9458" s="382"/>
      <c r="C9458" s="383" t="s">
        <v>7</v>
      </c>
      <c r="D9458" s="377" t="s">
        <v>95</v>
      </c>
      <c r="E9458" s="377" t="s">
        <v>8</v>
      </c>
      <c r="F9458" s="511" t="s">
        <v>99</v>
      </c>
      <c r="G9458" s="511"/>
      <c r="H9458" s="384" t="s">
        <v>96</v>
      </c>
      <c r="I9458" s="385" t="s">
        <v>97</v>
      </c>
    </row>
    <row r="9459" spans="2:9" customFormat="1" ht="51.95" customHeight="1">
      <c r="B9459" s="71" t="s">
        <v>100</v>
      </c>
      <c r="C9459" s="61" t="s">
        <v>6872</v>
      </c>
      <c r="D9459" s="378" t="s">
        <v>17</v>
      </c>
      <c r="E9459" s="378" t="s">
        <v>6855</v>
      </c>
      <c r="F9459" s="512" t="s">
        <v>2348</v>
      </c>
      <c r="G9459" s="512"/>
      <c r="H9459" s="62" t="s">
        <v>50</v>
      </c>
      <c r="I9459" s="572">
        <v>1</v>
      </c>
    </row>
    <row r="9460" spans="2:9" customFormat="1" ht="51.95" customHeight="1">
      <c r="B9460" s="517" t="s">
        <v>3372</v>
      </c>
      <c r="C9460" s="514" t="s">
        <v>7</v>
      </c>
      <c r="D9460" s="511" t="s">
        <v>95</v>
      </c>
      <c r="E9460" s="511" t="s">
        <v>3373</v>
      </c>
      <c r="F9460" s="513" t="s">
        <v>3375</v>
      </c>
      <c r="G9460" s="514"/>
      <c r="H9460" s="513" t="s">
        <v>3376</v>
      </c>
      <c r="I9460" s="531"/>
    </row>
    <row r="9461" spans="2:9" customFormat="1" ht="26.1" customHeight="1">
      <c r="B9461" s="518"/>
      <c r="C9461" s="514"/>
      <c r="D9461" s="514"/>
      <c r="E9461" s="514"/>
      <c r="F9461" s="383" t="s">
        <v>3377</v>
      </c>
      <c r="G9461" s="383" t="s">
        <v>3378</v>
      </c>
      <c r="H9461" s="383" t="s">
        <v>3377</v>
      </c>
      <c r="I9461" s="385" t="s">
        <v>3378</v>
      </c>
    </row>
    <row r="9462" spans="2:9" customFormat="1" ht="26.1" customHeight="1">
      <c r="B9462" s="515"/>
      <c r="C9462" s="579"/>
      <c r="D9462" s="579"/>
      <c r="E9462" s="579"/>
      <c r="F9462" s="579"/>
      <c r="G9462" s="579"/>
      <c r="H9462" s="579" t="s">
        <v>6845</v>
      </c>
      <c r="I9462" s="580"/>
    </row>
    <row r="9463" spans="2:9" customFormat="1" ht="24" customHeight="1">
      <c r="B9463" s="382" t="s">
        <v>22</v>
      </c>
      <c r="C9463" s="383" t="s">
        <v>7</v>
      </c>
      <c r="D9463" s="377" t="s">
        <v>95</v>
      </c>
      <c r="E9463" s="377" t="s">
        <v>62</v>
      </c>
      <c r="F9463" s="383"/>
      <c r="G9463" s="514"/>
      <c r="H9463" s="514" t="s">
        <v>3388</v>
      </c>
      <c r="I9463" s="531" t="s">
        <v>6846</v>
      </c>
    </row>
    <row r="9464" spans="2:9" customFormat="1" ht="24" customHeight="1">
      <c r="B9464" s="515"/>
      <c r="C9464" s="579"/>
      <c r="D9464" s="579"/>
      <c r="E9464" s="579"/>
      <c r="F9464" s="579"/>
      <c r="G9464" s="579"/>
      <c r="H9464" s="579" t="s">
        <v>6847</v>
      </c>
      <c r="I9464" s="580"/>
    </row>
    <row r="9465" spans="2:9" customFormat="1" ht="15">
      <c r="B9465" s="515"/>
      <c r="C9465" s="579"/>
      <c r="D9465" s="579"/>
      <c r="E9465" s="579"/>
      <c r="F9465" s="579"/>
      <c r="G9465" s="579"/>
      <c r="H9465" s="579" t="s">
        <v>6848</v>
      </c>
      <c r="I9465" s="580"/>
    </row>
    <row r="9466" spans="2:9" customFormat="1" ht="15">
      <c r="B9466" s="515"/>
      <c r="C9466" s="579"/>
      <c r="D9466" s="579"/>
      <c r="E9466" s="579"/>
      <c r="F9466" s="579"/>
      <c r="G9466" s="579"/>
      <c r="H9466" s="579" t="s">
        <v>6849</v>
      </c>
      <c r="I9466" s="580"/>
    </row>
    <row r="9467" spans="2:9" customFormat="1" ht="0.95" customHeight="1">
      <c r="B9467" s="515"/>
      <c r="C9467" s="579"/>
      <c r="D9467" s="579"/>
      <c r="E9467" s="579"/>
      <c r="F9467" s="579"/>
      <c r="G9467" s="579"/>
      <c r="H9467" s="579" t="s">
        <v>6850</v>
      </c>
      <c r="I9467" s="580"/>
    </row>
    <row r="9468" spans="2:9" customFormat="1" ht="18" customHeight="1">
      <c r="B9468" s="382" t="s">
        <v>6851</v>
      </c>
      <c r="C9468" s="383" t="s">
        <v>95</v>
      </c>
      <c r="D9468" s="377" t="s">
        <v>7</v>
      </c>
      <c r="E9468" s="377" t="s">
        <v>60</v>
      </c>
      <c r="F9468" s="383"/>
      <c r="G9468" s="383"/>
      <c r="H9468" s="383" t="s">
        <v>3388</v>
      </c>
      <c r="I9468" s="385" t="s">
        <v>6846</v>
      </c>
    </row>
    <row r="9469" spans="2:9" customFormat="1" ht="39" customHeight="1">
      <c r="B9469" s="72" t="s">
        <v>101</v>
      </c>
      <c r="C9469" s="63" t="s">
        <v>17</v>
      </c>
      <c r="D9469" s="376" t="s">
        <v>6873</v>
      </c>
      <c r="E9469" s="376" t="s">
        <v>6811</v>
      </c>
      <c r="F9469" s="376"/>
      <c r="G9469" s="376"/>
      <c r="H9469" s="64" t="s">
        <v>82</v>
      </c>
      <c r="I9469" s="73">
        <v>19.100000000000001</v>
      </c>
    </row>
    <row r="9470" spans="2:9" customFormat="1" ht="51.95" customHeight="1">
      <c r="B9470" s="515"/>
      <c r="C9470" s="579"/>
      <c r="D9470" s="579"/>
      <c r="E9470" s="579"/>
      <c r="F9470" s="579"/>
      <c r="G9470" s="579"/>
      <c r="H9470" s="579" t="s">
        <v>6852</v>
      </c>
      <c r="I9470" s="580"/>
    </row>
    <row r="9471" spans="2:9" customFormat="1" ht="51.95" customHeight="1">
      <c r="B9471" s="382" t="s">
        <v>6853</v>
      </c>
      <c r="C9471" s="383" t="s">
        <v>95</v>
      </c>
      <c r="D9471" s="377" t="s">
        <v>7</v>
      </c>
      <c r="E9471" s="377" t="s">
        <v>63</v>
      </c>
      <c r="F9471" s="383"/>
      <c r="G9471" s="383"/>
      <c r="H9471" s="383" t="s">
        <v>3388</v>
      </c>
      <c r="I9471" s="385" t="s">
        <v>6846</v>
      </c>
    </row>
    <row r="9472" spans="2:9" customFormat="1" ht="26.1" customHeight="1">
      <c r="B9472" s="515"/>
      <c r="C9472" s="579"/>
      <c r="D9472" s="579"/>
      <c r="E9472" s="579"/>
      <c r="F9472" s="579"/>
      <c r="G9472" s="579"/>
      <c r="H9472" s="579" t="s">
        <v>6856</v>
      </c>
      <c r="I9472" s="580"/>
    </row>
    <row r="9473" spans="2:9" customFormat="1" ht="26.1" customHeight="1">
      <c r="B9473" s="74"/>
      <c r="C9473" s="574"/>
      <c r="D9473" s="574"/>
      <c r="E9473" s="574"/>
      <c r="F9473" s="574" t="s">
        <v>102</v>
      </c>
      <c r="G9473" s="575">
        <v>0</v>
      </c>
      <c r="H9473" s="574" t="s">
        <v>103</v>
      </c>
      <c r="I9473" s="75">
        <v>0</v>
      </c>
    </row>
    <row r="9474" spans="2:9" customFormat="1" ht="24" customHeight="1" thickBot="1">
      <c r="B9474" s="74"/>
      <c r="C9474" s="574"/>
      <c r="D9474" s="574"/>
      <c r="E9474" s="574"/>
      <c r="F9474" s="574" t="s">
        <v>104</v>
      </c>
      <c r="G9474" s="575">
        <v>2.87</v>
      </c>
      <c r="H9474" s="574"/>
      <c r="I9474" s="576" t="s">
        <v>105</v>
      </c>
    </row>
    <row r="9475" spans="2:9" customFormat="1" ht="15.75" thickTop="1">
      <c r="B9475" s="76"/>
      <c r="C9475" s="67"/>
      <c r="D9475" s="67"/>
      <c r="E9475" s="67"/>
      <c r="F9475" s="67"/>
      <c r="G9475" s="67"/>
      <c r="H9475" s="67"/>
      <c r="I9475" s="77"/>
    </row>
    <row r="9476" spans="2:9" customFormat="1" ht="15">
      <c r="B9476" s="382"/>
      <c r="C9476" s="383" t="s">
        <v>7</v>
      </c>
      <c r="D9476" s="377" t="s">
        <v>95</v>
      </c>
      <c r="E9476" s="377" t="s">
        <v>8</v>
      </c>
      <c r="F9476" s="511" t="s">
        <v>99</v>
      </c>
      <c r="G9476" s="511"/>
      <c r="H9476" s="384" t="s">
        <v>96</v>
      </c>
      <c r="I9476" s="385" t="s">
        <v>97</v>
      </c>
    </row>
    <row r="9477" spans="2:9" customFormat="1" ht="0.95" customHeight="1">
      <c r="B9477" s="71" t="s">
        <v>100</v>
      </c>
      <c r="C9477" s="61" t="s">
        <v>2727</v>
      </c>
      <c r="D9477" s="378" t="s">
        <v>5</v>
      </c>
      <c r="E9477" s="378" t="s">
        <v>2728</v>
      </c>
      <c r="F9477" s="512" t="s">
        <v>108</v>
      </c>
      <c r="G9477" s="512"/>
      <c r="H9477" s="62" t="s">
        <v>46</v>
      </c>
      <c r="I9477" s="572">
        <v>1</v>
      </c>
    </row>
    <row r="9478" spans="2:9" customFormat="1" ht="18" customHeight="1">
      <c r="B9478" s="78" t="s">
        <v>106</v>
      </c>
      <c r="C9478" s="68" t="s">
        <v>3511</v>
      </c>
      <c r="D9478" s="375" t="s">
        <v>5</v>
      </c>
      <c r="E9478" s="375" t="s">
        <v>3512</v>
      </c>
      <c r="F9478" s="510" t="s">
        <v>108</v>
      </c>
      <c r="G9478" s="510"/>
      <c r="H9478" s="69" t="s">
        <v>46</v>
      </c>
      <c r="I9478" s="573">
        <v>1</v>
      </c>
    </row>
    <row r="9479" spans="2:9" customFormat="1" ht="39" customHeight="1">
      <c r="B9479" s="72" t="s">
        <v>101</v>
      </c>
      <c r="C9479" s="63" t="s">
        <v>3513</v>
      </c>
      <c r="D9479" s="376" t="s">
        <v>5</v>
      </c>
      <c r="E9479" s="376" t="s">
        <v>3514</v>
      </c>
      <c r="F9479" s="509" t="s">
        <v>62</v>
      </c>
      <c r="G9479" s="509"/>
      <c r="H9479" s="64" t="s">
        <v>46</v>
      </c>
      <c r="I9479" s="577">
        <v>1</v>
      </c>
    </row>
    <row r="9480" spans="2:9" customFormat="1" ht="51.95" customHeight="1">
      <c r="B9480" s="72" t="s">
        <v>101</v>
      </c>
      <c r="C9480" s="63" t="s">
        <v>132</v>
      </c>
      <c r="D9480" s="376" t="s">
        <v>5</v>
      </c>
      <c r="E9480" s="376" t="s">
        <v>66</v>
      </c>
      <c r="F9480" s="509" t="s">
        <v>67</v>
      </c>
      <c r="G9480" s="509"/>
      <c r="H9480" s="64" t="s">
        <v>46</v>
      </c>
      <c r="I9480" s="577">
        <v>1</v>
      </c>
    </row>
    <row r="9481" spans="2:9" customFormat="1" ht="51.95" customHeight="1">
      <c r="B9481" s="72" t="s">
        <v>101</v>
      </c>
      <c r="C9481" s="63" t="s">
        <v>134</v>
      </c>
      <c r="D9481" s="376" t="s">
        <v>5</v>
      </c>
      <c r="E9481" s="376" t="s">
        <v>69</v>
      </c>
      <c r="F9481" s="509" t="s">
        <v>63</v>
      </c>
      <c r="G9481" s="509"/>
      <c r="H9481" s="64" t="s">
        <v>46</v>
      </c>
      <c r="I9481" s="577">
        <v>1</v>
      </c>
    </row>
    <row r="9482" spans="2:9" customFormat="1" ht="26.1" customHeight="1">
      <c r="B9482" s="72" t="s">
        <v>101</v>
      </c>
      <c r="C9482" s="63" t="s">
        <v>136</v>
      </c>
      <c r="D9482" s="376" t="s">
        <v>5</v>
      </c>
      <c r="E9482" s="376" t="s">
        <v>72</v>
      </c>
      <c r="F9482" s="509" t="s">
        <v>67</v>
      </c>
      <c r="G9482" s="509"/>
      <c r="H9482" s="64" t="s">
        <v>46</v>
      </c>
      <c r="I9482" s="577">
        <v>1</v>
      </c>
    </row>
    <row r="9483" spans="2:9" customFormat="1" ht="39" customHeight="1">
      <c r="B9483" s="72" t="s">
        <v>101</v>
      </c>
      <c r="C9483" s="63" t="s">
        <v>145</v>
      </c>
      <c r="D9483" s="376" t="s">
        <v>5</v>
      </c>
      <c r="E9483" s="376" t="s">
        <v>73</v>
      </c>
      <c r="F9483" s="509" t="s">
        <v>74</v>
      </c>
      <c r="G9483" s="509"/>
      <c r="H9483" s="64" t="s">
        <v>46</v>
      </c>
      <c r="I9483" s="577">
        <v>1</v>
      </c>
    </row>
    <row r="9484" spans="2:9" customFormat="1" ht="26.1" customHeight="1">
      <c r="B9484" s="72" t="s">
        <v>101</v>
      </c>
      <c r="C9484" s="63" t="s">
        <v>3517</v>
      </c>
      <c r="D9484" s="376" t="s">
        <v>5</v>
      </c>
      <c r="E9484" s="376" t="s">
        <v>3518</v>
      </c>
      <c r="F9484" s="509" t="s">
        <v>65</v>
      </c>
      <c r="G9484" s="509"/>
      <c r="H9484" s="64" t="s">
        <v>46</v>
      </c>
      <c r="I9484" s="577">
        <v>1</v>
      </c>
    </row>
    <row r="9485" spans="2:9" customFormat="1" ht="24" customHeight="1">
      <c r="B9485" s="72" t="s">
        <v>101</v>
      </c>
      <c r="C9485" s="63" t="s">
        <v>3515</v>
      </c>
      <c r="D9485" s="376" t="s">
        <v>5</v>
      </c>
      <c r="E9485" s="376" t="s">
        <v>3516</v>
      </c>
      <c r="F9485" s="509" t="s">
        <v>65</v>
      </c>
      <c r="G9485" s="509"/>
      <c r="H9485" s="64" t="s">
        <v>46</v>
      </c>
      <c r="I9485" s="577">
        <v>1</v>
      </c>
    </row>
    <row r="9486" spans="2:9" customFormat="1" ht="25.5" customHeight="1">
      <c r="B9486" s="74"/>
      <c r="C9486" s="574"/>
      <c r="D9486" s="574"/>
      <c r="E9486" s="574"/>
      <c r="F9486" s="574" t="s">
        <v>102</v>
      </c>
      <c r="G9486" s="575">
        <v>13.2</v>
      </c>
      <c r="H9486" s="574" t="s">
        <v>103</v>
      </c>
      <c r="I9486" s="75">
        <v>0</v>
      </c>
    </row>
    <row r="9487" spans="2:9" customFormat="1" ht="15.75" thickBot="1">
      <c r="B9487" s="74"/>
      <c r="C9487" s="574"/>
      <c r="D9487" s="574"/>
      <c r="E9487" s="574"/>
      <c r="F9487" s="574" t="s">
        <v>104</v>
      </c>
      <c r="G9487" s="575">
        <v>4.42</v>
      </c>
      <c r="H9487" s="574"/>
      <c r="I9487" s="576" t="s">
        <v>105</v>
      </c>
    </row>
    <row r="9488" spans="2:9" customFormat="1" ht="0.95" customHeight="1" thickTop="1">
      <c r="B9488" s="76"/>
      <c r="C9488" s="67"/>
      <c r="D9488" s="67"/>
      <c r="E9488" s="67"/>
      <c r="F9488" s="67"/>
      <c r="G9488" s="67"/>
      <c r="H9488" s="67"/>
      <c r="I9488" s="77"/>
    </row>
    <row r="9489" spans="2:9" customFormat="1" ht="18" customHeight="1">
      <c r="B9489" s="382"/>
      <c r="C9489" s="383" t="s">
        <v>7</v>
      </c>
      <c r="D9489" s="377" t="s">
        <v>95</v>
      </c>
      <c r="E9489" s="377" t="s">
        <v>8</v>
      </c>
      <c r="F9489" s="511" t="s">
        <v>99</v>
      </c>
      <c r="G9489" s="511"/>
      <c r="H9489" s="384" t="s">
        <v>96</v>
      </c>
      <c r="I9489" s="385" t="s">
        <v>97</v>
      </c>
    </row>
    <row r="9490" spans="2:9" customFormat="1" ht="39" customHeight="1">
      <c r="B9490" s="71" t="s">
        <v>100</v>
      </c>
      <c r="C9490" s="61" t="s">
        <v>2458</v>
      </c>
      <c r="D9490" s="378" t="s">
        <v>5</v>
      </c>
      <c r="E9490" s="378" t="s">
        <v>2459</v>
      </c>
      <c r="F9490" s="512" t="s">
        <v>108</v>
      </c>
      <c r="G9490" s="512"/>
      <c r="H9490" s="62" t="s">
        <v>46</v>
      </c>
      <c r="I9490" s="572">
        <v>1</v>
      </c>
    </row>
    <row r="9491" spans="2:9" customFormat="1" ht="24" customHeight="1">
      <c r="B9491" s="78" t="s">
        <v>106</v>
      </c>
      <c r="C9491" s="68" t="s">
        <v>3519</v>
      </c>
      <c r="D9491" s="375" t="s">
        <v>5</v>
      </c>
      <c r="E9491" s="375" t="s">
        <v>3520</v>
      </c>
      <c r="F9491" s="510" t="s">
        <v>108</v>
      </c>
      <c r="G9491" s="510"/>
      <c r="H9491" s="69" t="s">
        <v>46</v>
      </c>
      <c r="I9491" s="573">
        <v>1</v>
      </c>
    </row>
    <row r="9492" spans="2:9" customFormat="1" ht="26.1" customHeight="1">
      <c r="B9492" s="72" t="s">
        <v>101</v>
      </c>
      <c r="C9492" s="63" t="s">
        <v>3521</v>
      </c>
      <c r="D9492" s="376" t="s">
        <v>5</v>
      </c>
      <c r="E9492" s="376" t="s">
        <v>3522</v>
      </c>
      <c r="F9492" s="509" t="s">
        <v>62</v>
      </c>
      <c r="G9492" s="509"/>
      <c r="H9492" s="64" t="s">
        <v>46</v>
      </c>
      <c r="I9492" s="577">
        <v>1</v>
      </c>
    </row>
    <row r="9493" spans="2:9" customFormat="1" ht="24" customHeight="1">
      <c r="B9493" s="72" t="s">
        <v>101</v>
      </c>
      <c r="C9493" s="63" t="s">
        <v>132</v>
      </c>
      <c r="D9493" s="376" t="s">
        <v>5</v>
      </c>
      <c r="E9493" s="376" t="s">
        <v>66</v>
      </c>
      <c r="F9493" s="509" t="s">
        <v>67</v>
      </c>
      <c r="G9493" s="509"/>
      <c r="H9493" s="64" t="s">
        <v>46</v>
      </c>
      <c r="I9493" s="577">
        <v>1</v>
      </c>
    </row>
    <row r="9494" spans="2:9" customFormat="1" ht="25.5" customHeight="1">
      <c r="B9494" s="72" t="s">
        <v>101</v>
      </c>
      <c r="C9494" s="63" t="s">
        <v>134</v>
      </c>
      <c r="D9494" s="376" t="s">
        <v>5</v>
      </c>
      <c r="E9494" s="376" t="s">
        <v>69</v>
      </c>
      <c r="F9494" s="509" t="s">
        <v>63</v>
      </c>
      <c r="G9494" s="509"/>
      <c r="H9494" s="64" t="s">
        <v>46</v>
      </c>
      <c r="I9494" s="577">
        <v>1</v>
      </c>
    </row>
    <row r="9495" spans="2:9" customFormat="1" ht="25.5" customHeight="1">
      <c r="B9495" s="72" t="s">
        <v>101</v>
      </c>
      <c r="C9495" s="63" t="s">
        <v>136</v>
      </c>
      <c r="D9495" s="376" t="s">
        <v>5</v>
      </c>
      <c r="E9495" s="376" t="s">
        <v>72</v>
      </c>
      <c r="F9495" s="509" t="s">
        <v>67</v>
      </c>
      <c r="G9495" s="509"/>
      <c r="H9495" s="64" t="s">
        <v>46</v>
      </c>
      <c r="I9495" s="577">
        <v>1</v>
      </c>
    </row>
    <row r="9496" spans="2:9" customFormat="1" ht="0.95" customHeight="1">
      <c r="B9496" s="72" t="s">
        <v>101</v>
      </c>
      <c r="C9496" s="63" t="s">
        <v>145</v>
      </c>
      <c r="D9496" s="376" t="s">
        <v>5</v>
      </c>
      <c r="E9496" s="376" t="s">
        <v>73</v>
      </c>
      <c r="F9496" s="509" t="s">
        <v>74</v>
      </c>
      <c r="G9496" s="509"/>
      <c r="H9496" s="64" t="s">
        <v>46</v>
      </c>
      <c r="I9496" s="577">
        <v>1</v>
      </c>
    </row>
    <row r="9497" spans="2:9" customFormat="1" ht="18" customHeight="1">
      <c r="B9497" s="72" t="s">
        <v>101</v>
      </c>
      <c r="C9497" s="63" t="s">
        <v>3525</v>
      </c>
      <c r="D9497" s="376" t="s">
        <v>5</v>
      </c>
      <c r="E9497" s="376" t="s">
        <v>3526</v>
      </c>
      <c r="F9497" s="509" t="s">
        <v>65</v>
      </c>
      <c r="G9497" s="509"/>
      <c r="H9497" s="64" t="s">
        <v>46</v>
      </c>
      <c r="I9497" s="577">
        <v>1</v>
      </c>
    </row>
    <row r="9498" spans="2:9" customFormat="1" ht="26.1" customHeight="1">
      <c r="B9498" s="72" t="s">
        <v>101</v>
      </c>
      <c r="C9498" s="63" t="s">
        <v>3523</v>
      </c>
      <c r="D9498" s="376" t="s">
        <v>5</v>
      </c>
      <c r="E9498" s="376" t="s">
        <v>3524</v>
      </c>
      <c r="F9498" s="509" t="s">
        <v>65</v>
      </c>
      <c r="G9498" s="509"/>
      <c r="H9498" s="64" t="s">
        <v>46</v>
      </c>
      <c r="I9498" s="577">
        <v>1</v>
      </c>
    </row>
    <row r="9499" spans="2:9" customFormat="1" ht="24" customHeight="1">
      <c r="B9499" s="74"/>
      <c r="C9499" s="574"/>
      <c r="D9499" s="574"/>
      <c r="E9499" s="574"/>
      <c r="F9499" s="574" t="s">
        <v>102</v>
      </c>
      <c r="G9499" s="575">
        <v>14.57</v>
      </c>
      <c r="H9499" s="574" t="s">
        <v>103</v>
      </c>
      <c r="I9499" s="75">
        <v>0</v>
      </c>
    </row>
    <row r="9500" spans="2:9" customFormat="1" ht="26.1" customHeight="1" thickBot="1">
      <c r="B9500" s="74"/>
      <c r="C9500" s="574"/>
      <c r="D9500" s="574"/>
      <c r="E9500" s="574"/>
      <c r="F9500" s="574" t="s">
        <v>104</v>
      </c>
      <c r="G9500" s="575">
        <v>4.66</v>
      </c>
      <c r="H9500" s="574"/>
      <c r="I9500" s="576" t="s">
        <v>105</v>
      </c>
    </row>
    <row r="9501" spans="2:9" customFormat="1" ht="24" customHeight="1" thickTop="1">
      <c r="B9501" s="76"/>
      <c r="C9501" s="67"/>
      <c r="D9501" s="67"/>
      <c r="E9501" s="67"/>
      <c r="F9501" s="67"/>
      <c r="G9501" s="67"/>
      <c r="H9501" s="67"/>
      <c r="I9501" s="77"/>
    </row>
    <row r="9502" spans="2:9" customFormat="1" ht="15">
      <c r="B9502" s="382"/>
      <c r="C9502" s="383" t="s">
        <v>7</v>
      </c>
      <c r="D9502" s="377" t="s">
        <v>95</v>
      </c>
      <c r="E9502" s="377" t="s">
        <v>8</v>
      </c>
      <c r="F9502" s="511" t="s">
        <v>99</v>
      </c>
      <c r="G9502" s="511"/>
      <c r="H9502" s="384" t="s">
        <v>96</v>
      </c>
      <c r="I9502" s="385" t="s">
        <v>97</v>
      </c>
    </row>
    <row r="9503" spans="2:9" customFormat="1" ht="15">
      <c r="B9503" s="71" t="s">
        <v>100</v>
      </c>
      <c r="C9503" s="61" t="s">
        <v>2341</v>
      </c>
      <c r="D9503" s="378" t="s">
        <v>5</v>
      </c>
      <c r="E9503" s="378" t="s">
        <v>162</v>
      </c>
      <c r="F9503" s="512" t="s">
        <v>108</v>
      </c>
      <c r="G9503" s="512"/>
      <c r="H9503" s="62" t="s">
        <v>46</v>
      </c>
      <c r="I9503" s="572">
        <v>1</v>
      </c>
    </row>
    <row r="9504" spans="2:9" customFormat="1" ht="0.95" customHeight="1">
      <c r="B9504" s="78" t="s">
        <v>106</v>
      </c>
      <c r="C9504" s="68" t="s">
        <v>3527</v>
      </c>
      <c r="D9504" s="375" t="s">
        <v>5</v>
      </c>
      <c r="E9504" s="375" t="s">
        <v>3528</v>
      </c>
      <c r="F9504" s="510" t="s">
        <v>108</v>
      </c>
      <c r="G9504" s="510"/>
      <c r="H9504" s="69" t="s">
        <v>46</v>
      </c>
      <c r="I9504" s="573">
        <v>1</v>
      </c>
    </row>
    <row r="9505" spans="2:9" customFormat="1" ht="18" customHeight="1">
      <c r="B9505" s="72" t="s">
        <v>101</v>
      </c>
      <c r="C9505" s="63" t="s">
        <v>3529</v>
      </c>
      <c r="D9505" s="376" t="s">
        <v>5</v>
      </c>
      <c r="E9505" s="376" t="s">
        <v>3530</v>
      </c>
      <c r="F9505" s="509" t="s">
        <v>62</v>
      </c>
      <c r="G9505" s="509"/>
      <c r="H9505" s="64" t="s">
        <v>46</v>
      </c>
      <c r="I9505" s="577">
        <v>1</v>
      </c>
    </row>
    <row r="9506" spans="2:9" customFormat="1" ht="39" customHeight="1">
      <c r="B9506" s="72" t="s">
        <v>101</v>
      </c>
      <c r="C9506" s="63" t="s">
        <v>132</v>
      </c>
      <c r="D9506" s="376" t="s">
        <v>5</v>
      </c>
      <c r="E9506" s="376" t="s">
        <v>66</v>
      </c>
      <c r="F9506" s="509" t="s">
        <v>67</v>
      </c>
      <c r="G9506" s="509"/>
      <c r="H9506" s="64" t="s">
        <v>46</v>
      </c>
      <c r="I9506" s="577">
        <v>1</v>
      </c>
    </row>
    <row r="9507" spans="2:9" customFormat="1" ht="51.95" customHeight="1">
      <c r="B9507" s="72" t="s">
        <v>101</v>
      </c>
      <c r="C9507" s="63" t="s">
        <v>134</v>
      </c>
      <c r="D9507" s="376" t="s">
        <v>5</v>
      </c>
      <c r="E9507" s="376" t="s">
        <v>69</v>
      </c>
      <c r="F9507" s="509" t="s">
        <v>63</v>
      </c>
      <c r="G9507" s="509"/>
      <c r="H9507" s="64" t="s">
        <v>46</v>
      </c>
      <c r="I9507" s="577">
        <v>1</v>
      </c>
    </row>
    <row r="9508" spans="2:9" customFormat="1" ht="51.95" customHeight="1">
      <c r="B9508" s="72" t="s">
        <v>101</v>
      </c>
      <c r="C9508" s="63" t="s">
        <v>136</v>
      </c>
      <c r="D9508" s="376" t="s">
        <v>5</v>
      </c>
      <c r="E9508" s="376" t="s">
        <v>72</v>
      </c>
      <c r="F9508" s="509" t="s">
        <v>67</v>
      </c>
      <c r="G9508" s="509"/>
      <c r="H9508" s="64" t="s">
        <v>46</v>
      </c>
      <c r="I9508" s="577">
        <v>1</v>
      </c>
    </row>
    <row r="9509" spans="2:9" customFormat="1" ht="26.1" customHeight="1">
      <c r="B9509" s="72" t="s">
        <v>101</v>
      </c>
      <c r="C9509" s="63" t="s">
        <v>145</v>
      </c>
      <c r="D9509" s="376" t="s">
        <v>5</v>
      </c>
      <c r="E9509" s="376" t="s">
        <v>73</v>
      </c>
      <c r="F9509" s="509" t="s">
        <v>74</v>
      </c>
      <c r="G9509" s="509"/>
      <c r="H9509" s="64" t="s">
        <v>46</v>
      </c>
      <c r="I9509" s="577">
        <v>1</v>
      </c>
    </row>
    <row r="9510" spans="2:9" customFormat="1" ht="26.1" customHeight="1">
      <c r="B9510" s="72" t="s">
        <v>101</v>
      </c>
      <c r="C9510" s="63" t="s">
        <v>147</v>
      </c>
      <c r="D9510" s="376" t="s">
        <v>5</v>
      </c>
      <c r="E9510" s="376" t="s">
        <v>81</v>
      </c>
      <c r="F9510" s="509" t="s">
        <v>65</v>
      </c>
      <c r="G9510" s="509"/>
      <c r="H9510" s="64" t="s">
        <v>46</v>
      </c>
      <c r="I9510" s="577">
        <v>1</v>
      </c>
    </row>
    <row r="9511" spans="2:9" customFormat="1" ht="24" customHeight="1">
      <c r="B9511" s="72" t="s">
        <v>101</v>
      </c>
      <c r="C9511" s="63" t="s">
        <v>146</v>
      </c>
      <c r="D9511" s="376" t="s">
        <v>5</v>
      </c>
      <c r="E9511" s="376" t="s">
        <v>80</v>
      </c>
      <c r="F9511" s="509" t="s">
        <v>65</v>
      </c>
      <c r="G9511" s="509"/>
      <c r="H9511" s="64" t="s">
        <v>46</v>
      </c>
      <c r="I9511" s="577">
        <v>1</v>
      </c>
    </row>
    <row r="9512" spans="2:9" customFormat="1" ht="15">
      <c r="B9512" s="74"/>
      <c r="C9512" s="574"/>
      <c r="D9512" s="574"/>
      <c r="E9512" s="574"/>
      <c r="F9512" s="574" t="s">
        <v>102</v>
      </c>
      <c r="G9512" s="575">
        <v>14.57</v>
      </c>
      <c r="H9512" s="574" t="s">
        <v>103</v>
      </c>
      <c r="I9512" s="75">
        <v>0</v>
      </c>
    </row>
    <row r="9513" spans="2:9" customFormat="1" ht="15.75" thickBot="1">
      <c r="B9513" s="74"/>
      <c r="C9513" s="574"/>
      <c r="D9513" s="574"/>
      <c r="E9513" s="574"/>
      <c r="F9513" s="574" t="s">
        <v>104</v>
      </c>
      <c r="G9513" s="575">
        <v>4.99</v>
      </c>
      <c r="H9513" s="574"/>
      <c r="I9513" s="576" t="s">
        <v>105</v>
      </c>
    </row>
    <row r="9514" spans="2:9" customFormat="1" ht="0.95" customHeight="1" thickTop="1">
      <c r="B9514" s="76"/>
      <c r="C9514" s="67"/>
      <c r="D9514" s="67"/>
      <c r="E9514" s="67"/>
      <c r="F9514" s="67"/>
      <c r="G9514" s="67"/>
      <c r="H9514" s="67"/>
      <c r="I9514" s="77"/>
    </row>
    <row r="9515" spans="2:9" customFormat="1" ht="18" customHeight="1">
      <c r="B9515" s="382"/>
      <c r="C9515" s="383" t="s">
        <v>7</v>
      </c>
      <c r="D9515" s="377" t="s">
        <v>95</v>
      </c>
      <c r="E9515" s="377" t="s">
        <v>8</v>
      </c>
      <c r="F9515" s="511" t="s">
        <v>99</v>
      </c>
      <c r="G9515" s="511"/>
      <c r="H9515" s="384" t="s">
        <v>96</v>
      </c>
      <c r="I9515" s="385" t="s">
        <v>97</v>
      </c>
    </row>
    <row r="9516" spans="2:9" customFormat="1" ht="39" customHeight="1">
      <c r="B9516" s="71" t="s">
        <v>100</v>
      </c>
      <c r="C9516" s="61" t="s">
        <v>153</v>
      </c>
      <c r="D9516" s="378" t="s">
        <v>5</v>
      </c>
      <c r="E9516" s="378" t="s">
        <v>154</v>
      </c>
      <c r="F9516" s="512" t="s">
        <v>108</v>
      </c>
      <c r="G9516" s="512"/>
      <c r="H9516" s="62" t="s">
        <v>46</v>
      </c>
      <c r="I9516" s="572">
        <v>1</v>
      </c>
    </row>
    <row r="9517" spans="2:9" customFormat="1" ht="51.95" customHeight="1">
      <c r="B9517" s="78" t="s">
        <v>106</v>
      </c>
      <c r="C9517" s="68" t="s">
        <v>163</v>
      </c>
      <c r="D9517" s="375" t="s">
        <v>5</v>
      </c>
      <c r="E9517" s="375" t="s">
        <v>164</v>
      </c>
      <c r="F9517" s="510" t="s">
        <v>108</v>
      </c>
      <c r="G9517" s="510"/>
      <c r="H9517" s="69" t="s">
        <v>46</v>
      </c>
      <c r="I9517" s="573">
        <v>1</v>
      </c>
    </row>
    <row r="9518" spans="2:9" customFormat="1" ht="51.95" customHeight="1">
      <c r="B9518" s="72" t="s">
        <v>101</v>
      </c>
      <c r="C9518" s="63" t="s">
        <v>141</v>
      </c>
      <c r="D9518" s="376" t="s">
        <v>5</v>
      </c>
      <c r="E9518" s="376" t="s">
        <v>142</v>
      </c>
      <c r="F9518" s="509" t="s">
        <v>62</v>
      </c>
      <c r="G9518" s="509"/>
      <c r="H9518" s="64" t="s">
        <v>46</v>
      </c>
      <c r="I9518" s="577">
        <v>1</v>
      </c>
    </row>
    <row r="9519" spans="2:9" customFormat="1" ht="26.1" customHeight="1">
      <c r="B9519" s="72" t="s">
        <v>101</v>
      </c>
      <c r="C9519" s="63" t="s">
        <v>132</v>
      </c>
      <c r="D9519" s="376" t="s">
        <v>5</v>
      </c>
      <c r="E9519" s="376" t="s">
        <v>66</v>
      </c>
      <c r="F9519" s="509" t="s">
        <v>67</v>
      </c>
      <c r="G9519" s="509"/>
      <c r="H9519" s="64" t="s">
        <v>46</v>
      </c>
      <c r="I9519" s="577">
        <v>1</v>
      </c>
    </row>
    <row r="9520" spans="2:9" customFormat="1" ht="24" customHeight="1">
      <c r="B9520" s="72" t="s">
        <v>101</v>
      </c>
      <c r="C9520" s="63" t="s">
        <v>134</v>
      </c>
      <c r="D9520" s="376" t="s">
        <v>5</v>
      </c>
      <c r="E9520" s="376" t="s">
        <v>69</v>
      </c>
      <c r="F9520" s="509" t="s">
        <v>63</v>
      </c>
      <c r="G9520" s="509"/>
      <c r="H9520" s="64" t="s">
        <v>46</v>
      </c>
      <c r="I9520" s="577">
        <v>1</v>
      </c>
    </row>
    <row r="9521" spans="2:9" customFormat="1" ht="26.1" customHeight="1">
      <c r="B9521" s="72" t="s">
        <v>101</v>
      </c>
      <c r="C9521" s="63" t="s">
        <v>136</v>
      </c>
      <c r="D9521" s="376" t="s">
        <v>5</v>
      </c>
      <c r="E9521" s="376" t="s">
        <v>72</v>
      </c>
      <c r="F9521" s="509" t="s">
        <v>67</v>
      </c>
      <c r="G9521" s="509"/>
      <c r="H9521" s="64" t="s">
        <v>46</v>
      </c>
      <c r="I9521" s="577">
        <v>1</v>
      </c>
    </row>
    <row r="9522" spans="2:9" customFormat="1" ht="24" customHeight="1">
      <c r="B9522" s="72" t="s">
        <v>101</v>
      </c>
      <c r="C9522" s="63" t="s">
        <v>145</v>
      </c>
      <c r="D9522" s="376" t="s">
        <v>5</v>
      </c>
      <c r="E9522" s="376" t="s">
        <v>73</v>
      </c>
      <c r="F9522" s="509" t="s">
        <v>74</v>
      </c>
      <c r="G9522" s="509"/>
      <c r="H9522" s="64" t="s">
        <v>46</v>
      </c>
      <c r="I9522" s="577">
        <v>1</v>
      </c>
    </row>
    <row r="9523" spans="2:9" customFormat="1" ht="25.5" customHeight="1">
      <c r="B9523" s="72" t="s">
        <v>101</v>
      </c>
      <c r="C9523" s="63" t="s">
        <v>143</v>
      </c>
      <c r="D9523" s="376" t="s">
        <v>5</v>
      </c>
      <c r="E9523" s="376" t="s">
        <v>78</v>
      </c>
      <c r="F9523" s="509" t="s">
        <v>65</v>
      </c>
      <c r="G9523" s="509"/>
      <c r="H9523" s="64" t="s">
        <v>46</v>
      </c>
      <c r="I9523" s="577">
        <v>1</v>
      </c>
    </row>
    <row r="9524" spans="2:9" customFormat="1" ht="25.5" customHeight="1">
      <c r="B9524" s="72" t="s">
        <v>101</v>
      </c>
      <c r="C9524" s="63" t="s">
        <v>138</v>
      </c>
      <c r="D9524" s="376" t="s">
        <v>5</v>
      </c>
      <c r="E9524" s="376" t="s">
        <v>75</v>
      </c>
      <c r="F9524" s="509" t="s">
        <v>65</v>
      </c>
      <c r="G9524" s="509"/>
      <c r="H9524" s="64" t="s">
        <v>46</v>
      </c>
      <c r="I9524" s="577">
        <v>1</v>
      </c>
    </row>
    <row r="9525" spans="2:9" customFormat="1" ht="0.95" customHeight="1">
      <c r="B9525" s="74"/>
      <c r="C9525" s="574"/>
      <c r="D9525" s="574"/>
      <c r="E9525" s="574"/>
      <c r="F9525" s="574" t="s">
        <v>102</v>
      </c>
      <c r="G9525" s="575">
        <v>14.54</v>
      </c>
      <c r="H9525" s="574" t="s">
        <v>103</v>
      </c>
      <c r="I9525" s="75">
        <v>0</v>
      </c>
    </row>
    <row r="9526" spans="2:9" customFormat="1" ht="18" customHeight="1" thickBot="1">
      <c r="B9526" s="74"/>
      <c r="C9526" s="574"/>
      <c r="D9526" s="574"/>
      <c r="E9526" s="574"/>
      <c r="F9526" s="574" t="s">
        <v>104</v>
      </c>
      <c r="G9526" s="575">
        <v>4.66</v>
      </c>
      <c r="H9526" s="574"/>
      <c r="I9526" s="576" t="s">
        <v>105</v>
      </c>
    </row>
    <row r="9527" spans="2:9" customFormat="1" ht="65.099999999999994" customHeight="1" thickTop="1">
      <c r="B9527" s="76"/>
      <c r="C9527" s="67"/>
      <c r="D9527" s="67"/>
      <c r="E9527" s="67"/>
      <c r="F9527" s="67"/>
      <c r="G9527" s="67"/>
      <c r="H9527" s="67"/>
      <c r="I9527" s="77"/>
    </row>
    <row r="9528" spans="2:9" customFormat="1" ht="51.95" customHeight="1">
      <c r="B9528" s="382"/>
      <c r="C9528" s="383" t="s">
        <v>7</v>
      </c>
      <c r="D9528" s="377" t="s">
        <v>95</v>
      </c>
      <c r="E9528" s="377" t="s">
        <v>8</v>
      </c>
      <c r="F9528" s="511" t="s">
        <v>99</v>
      </c>
      <c r="G9528" s="511"/>
      <c r="H9528" s="384" t="s">
        <v>96</v>
      </c>
      <c r="I9528" s="385" t="s">
        <v>97</v>
      </c>
    </row>
    <row r="9529" spans="2:9" customFormat="1" ht="51.95" customHeight="1">
      <c r="B9529" s="71" t="s">
        <v>100</v>
      </c>
      <c r="C9529" s="61" t="s">
        <v>2568</v>
      </c>
      <c r="D9529" s="378" t="s">
        <v>5</v>
      </c>
      <c r="E9529" s="378" t="s">
        <v>2569</v>
      </c>
      <c r="F9529" s="512" t="s">
        <v>2356</v>
      </c>
      <c r="G9529" s="512"/>
      <c r="H9529" s="62" t="s">
        <v>12</v>
      </c>
      <c r="I9529" s="572">
        <v>1</v>
      </c>
    </row>
    <row r="9530" spans="2:9" customFormat="1" ht="26.1" customHeight="1">
      <c r="B9530" s="78" t="s">
        <v>106</v>
      </c>
      <c r="C9530" s="68" t="s">
        <v>2460</v>
      </c>
      <c r="D9530" s="375" t="s">
        <v>5</v>
      </c>
      <c r="E9530" s="375" t="s">
        <v>2461</v>
      </c>
      <c r="F9530" s="510" t="s">
        <v>108</v>
      </c>
      <c r="G9530" s="510"/>
      <c r="H9530" s="69" t="s">
        <v>46</v>
      </c>
      <c r="I9530" s="573">
        <v>6.8000000000000005E-2</v>
      </c>
    </row>
    <row r="9531" spans="2:9" customFormat="1" ht="26.1" customHeight="1">
      <c r="B9531" s="78" t="s">
        <v>106</v>
      </c>
      <c r="C9531" s="68" t="s">
        <v>151</v>
      </c>
      <c r="D9531" s="375" t="s">
        <v>5</v>
      </c>
      <c r="E9531" s="375" t="s">
        <v>107</v>
      </c>
      <c r="F9531" s="510" t="s">
        <v>108</v>
      </c>
      <c r="G9531" s="510"/>
      <c r="H9531" s="69" t="s">
        <v>46</v>
      </c>
      <c r="I9531" s="573">
        <v>3.4000000000000002E-2</v>
      </c>
    </row>
    <row r="9532" spans="2:9" customFormat="1" ht="39" customHeight="1">
      <c r="B9532" s="72" t="s">
        <v>101</v>
      </c>
      <c r="C9532" s="63" t="s">
        <v>3531</v>
      </c>
      <c r="D9532" s="376" t="s">
        <v>5</v>
      </c>
      <c r="E9532" s="376" t="s">
        <v>3532</v>
      </c>
      <c r="F9532" s="509" t="s">
        <v>60</v>
      </c>
      <c r="G9532" s="509"/>
      <c r="H9532" s="64" t="s">
        <v>12</v>
      </c>
      <c r="I9532" s="577">
        <v>1.163</v>
      </c>
    </row>
    <row r="9533" spans="2:9" customFormat="1" ht="24" customHeight="1">
      <c r="B9533" s="72" t="s">
        <v>101</v>
      </c>
      <c r="C9533" s="63" t="s">
        <v>3533</v>
      </c>
      <c r="D9533" s="376" t="s">
        <v>5</v>
      </c>
      <c r="E9533" s="376" t="s">
        <v>3534</v>
      </c>
      <c r="F9533" s="509" t="s">
        <v>60</v>
      </c>
      <c r="G9533" s="509"/>
      <c r="H9533" s="64" t="s">
        <v>13</v>
      </c>
      <c r="I9533" s="577">
        <v>6.0000000000000001E-3</v>
      </c>
    </row>
    <row r="9534" spans="2:9" customFormat="1" ht="15">
      <c r="B9534" s="74"/>
      <c r="C9534" s="574"/>
      <c r="D9534" s="574"/>
      <c r="E9534" s="574"/>
      <c r="F9534" s="574" t="s">
        <v>102</v>
      </c>
      <c r="G9534" s="575">
        <v>1.75</v>
      </c>
      <c r="H9534" s="574" t="s">
        <v>103</v>
      </c>
      <c r="I9534" s="75">
        <v>0</v>
      </c>
    </row>
    <row r="9535" spans="2:9" customFormat="1" ht="15.75" thickBot="1">
      <c r="B9535" s="74"/>
      <c r="C9535" s="574"/>
      <c r="D9535" s="574"/>
      <c r="E9535" s="574"/>
      <c r="F9535" s="574" t="s">
        <v>104</v>
      </c>
      <c r="G9535" s="575">
        <v>2.77</v>
      </c>
      <c r="H9535" s="574"/>
      <c r="I9535" s="576" t="s">
        <v>105</v>
      </c>
    </row>
    <row r="9536" spans="2:9" customFormat="1" ht="0.95" customHeight="1" thickTop="1">
      <c r="B9536" s="76"/>
      <c r="C9536" s="67"/>
      <c r="D9536" s="67"/>
      <c r="E9536" s="67"/>
      <c r="F9536" s="67"/>
      <c r="G9536" s="67"/>
      <c r="H9536" s="67"/>
      <c r="I9536" s="77"/>
    </row>
    <row r="9537" spans="2:9" customFormat="1" ht="18" customHeight="1">
      <c r="B9537" s="382"/>
      <c r="C9537" s="383" t="s">
        <v>7</v>
      </c>
      <c r="D9537" s="377" t="s">
        <v>95</v>
      </c>
      <c r="E9537" s="377" t="s">
        <v>8</v>
      </c>
      <c r="F9537" s="511" t="s">
        <v>99</v>
      </c>
      <c r="G9537" s="511"/>
      <c r="H9537" s="384" t="s">
        <v>96</v>
      </c>
      <c r="I9537" s="385" t="s">
        <v>97</v>
      </c>
    </row>
    <row r="9538" spans="2:9" customFormat="1" ht="26.1" customHeight="1">
      <c r="B9538" s="71" t="s">
        <v>100</v>
      </c>
      <c r="C9538" s="61" t="s">
        <v>2316</v>
      </c>
      <c r="D9538" s="378" t="s">
        <v>5</v>
      </c>
      <c r="E9538" s="378" t="s">
        <v>2317</v>
      </c>
      <c r="F9538" s="512" t="s">
        <v>108</v>
      </c>
      <c r="G9538" s="512"/>
      <c r="H9538" s="62" t="s">
        <v>2313</v>
      </c>
      <c r="I9538" s="572">
        <v>1</v>
      </c>
    </row>
    <row r="9539" spans="2:9" customFormat="1" ht="26.1" customHeight="1">
      <c r="B9539" s="78" t="s">
        <v>106</v>
      </c>
      <c r="C9539" s="68" t="s">
        <v>3535</v>
      </c>
      <c r="D9539" s="375" t="s">
        <v>5</v>
      </c>
      <c r="E9539" s="375" t="s">
        <v>3536</v>
      </c>
      <c r="F9539" s="510" t="s">
        <v>108</v>
      </c>
      <c r="G9539" s="510"/>
      <c r="H9539" s="69" t="s">
        <v>2313</v>
      </c>
      <c r="I9539" s="573">
        <v>1</v>
      </c>
    </row>
    <row r="9540" spans="2:9" customFormat="1" ht="51.95" customHeight="1">
      <c r="B9540" s="72" t="s">
        <v>101</v>
      </c>
      <c r="C9540" s="63" t="s">
        <v>3537</v>
      </c>
      <c r="D9540" s="376" t="s">
        <v>5</v>
      </c>
      <c r="E9540" s="376" t="s">
        <v>3538</v>
      </c>
      <c r="F9540" s="509" t="s">
        <v>62</v>
      </c>
      <c r="G9540" s="509"/>
      <c r="H9540" s="64" t="s">
        <v>2313</v>
      </c>
      <c r="I9540" s="577">
        <v>1</v>
      </c>
    </row>
    <row r="9541" spans="2:9" customFormat="1" ht="24" customHeight="1">
      <c r="B9541" s="72" t="s">
        <v>101</v>
      </c>
      <c r="C9541" s="63" t="s">
        <v>3543</v>
      </c>
      <c r="D9541" s="376" t="s">
        <v>5</v>
      </c>
      <c r="E9541" s="376" t="s">
        <v>3544</v>
      </c>
      <c r="F9541" s="509" t="s">
        <v>60</v>
      </c>
      <c r="G9541" s="509"/>
      <c r="H9541" s="64" t="s">
        <v>2313</v>
      </c>
      <c r="I9541" s="577">
        <v>1</v>
      </c>
    </row>
    <row r="9542" spans="2:9" customFormat="1" ht="24" customHeight="1">
      <c r="B9542" s="72" t="s">
        <v>101</v>
      </c>
      <c r="C9542" s="63" t="s">
        <v>3545</v>
      </c>
      <c r="D9542" s="376" t="s">
        <v>5</v>
      </c>
      <c r="E9542" s="376" t="s">
        <v>3546</v>
      </c>
      <c r="F9542" s="509" t="s">
        <v>60</v>
      </c>
      <c r="G9542" s="509"/>
      <c r="H9542" s="64" t="s">
        <v>2313</v>
      </c>
      <c r="I9542" s="577">
        <v>1</v>
      </c>
    </row>
    <row r="9543" spans="2:9" customFormat="1" ht="26.1" customHeight="1">
      <c r="B9543" s="72" t="s">
        <v>101</v>
      </c>
      <c r="C9543" s="63" t="s">
        <v>3541</v>
      </c>
      <c r="D9543" s="376" t="s">
        <v>5</v>
      </c>
      <c r="E9543" s="376" t="s">
        <v>3542</v>
      </c>
      <c r="F9543" s="509" t="s">
        <v>65</v>
      </c>
      <c r="G9543" s="509"/>
      <c r="H9543" s="64" t="s">
        <v>2313</v>
      </c>
      <c r="I9543" s="577">
        <v>1</v>
      </c>
    </row>
    <row r="9544" spans="2:9" customFormat="1" ht="25.5">
      <c r="B9544" s="72" t="s">
        <v>101</v>
      </c>
      <c r="C9544" s="63" t="s">
        <v>3539</v>
      </c>
      <c r="D9544" s="376" t="s">
        <v>5</v>
      </c>
      <c r="E9544" s="376" t="s">
        <v>3540</v>
      </c>
      <c r="F9544" s="509" t="s">
        <v>65</v>
      </c>
      <c r="G9544" s="509"/>
      <c r="H9544" s="64" t="s">
        <v>2313</v>
      </c>
      <c r="I9544" s="577">
        <v>1</v>
      </c>
    </row>
    <row r="9545" spans="2:9" customFormat="1" ht="15">
      <c r="B9545" s="74"/>
      <c r="C9545" s="574"/>
      <c r="D9545" s="574"/>
      <c r="E9545" s="574"/>
      <c r="F9545" s="574" t="s">
        <v>102</v>
      </c>
      <c r="G9545" s="575">
        <v>5250.33</v>
      </c>
      <c r="H9545" s="574" t="s">
        <v>103</v>
      </c>
      <c r="I9545" s="75">
        <v>0</v>
      </c>
    </row>
    <row r="9546" spans="2:9" customFormat="1" ht="0.95" customHeight="1" thickBot="1">
      <c r="B9546" s="74"/>
      <c r="C9546" s="574"/>
      <c r="D9546" s="574"/>
      <c r="E9546" s="574"/>
      <c r="F9546" s="574" t="s">
        <v>104</v>
      </c>
      <c r="G9546" s="575">
        <v>1175.0899999999999</v>
      </c>
      <c r="H9546" s="574"/>
      <c r="I9546" s="576" t="s">
        <v>105</v>
      </c>
    </row>
    <row r="9547" spans="2:9" customFormat="1" ht="18" customHeight="1" thickTop="1">
      <c r="B9547" s="76"/>
      <c r="C9547" s="67"/>
      <c r="D9547" s="67"/>
      <c r="E9547" s="67"/>
      <c r="F9547" s="67"/>
      <c r="G9547" s="67"/>
      <c r="H9547" s="67"/>
      <c r="I9547" s="77"/>
    </row>
    <row r="9548" spans="2:9" customFormat="1" ht="26.1" customHeight="1">
      <c r="B9548" s="382"/>
      <c r="C9548" s="383" t="s">
        <v>7</v>
      </c>
      <c r="D9548" s="377" t="s">
        <v>95</v>
      </c>
      <c r="E9548" s="377" t="s">
        <v>8</v>
      </c>
      <c r="F9548" s="511" t="s">
        <v>99</v>
      </c>
      <c r="G9548" s="511"/>
      <c r="H9548" s="384" t="s">
        <v>96</v>
      </c>
      <c r="I9548" s="385" t="s">
        <v>97</v>
      </c>
    </row>
    <row r="9549" spans="2:9" customFormat="1" ht="26.1" customHeight="1">
      <c r="B9549" s="71" t="s">
        <v>100</v>
      </c>
      <c r="C9549" s="61" t="s">
        <v>7083</v>
      </c>
      <c r="D9549" s="378" t="s">
        <v>44</v>
      </c>
      <c r="E9549" s="378" t="s">
        <v>7084</v>
      </c>
      <c r="F9549" s="512" t="s">
        <v>2348</v>
      </c>
      <c r="G9549" s="512"/>
      <c r="H9549" s="62" t="s">
        <v>47</v>
      </c>
      <c r="I9549" s="572">
        <v>1</v>
      </c>
    </row>
    <row r="9550" spans="2:9" customFormat="1" ht="51.95" customHeight="1">
      <c r="B9550" s="78" t="s">
        <v>106</v>
      </c>
      <c r="C9550" s="68" t="s">
        <v>151</v>
      </c>
      <c r="D9550" s="375" t="s">
        <v>5</v>
      </c>
      <c r="E9550" s="375" t="s">
        <v>107</v>
      </c>
      <c r="F9550" s="510" t="s">
        <v>108</v>
      </c>
      <c r="G9550" s="510"/>
      <c r="H9550" s="69" t="s">
        <v>46</v>
      </c>
      <c r="I9550" s="573">
        <v>1.1499999999999999</v>
      </c>
    </row>
    <row r="9551" spans="2:9" customFormat="1" ht="24" customHeight="1">
      <c r="B9551" s="74"/>
      <c r="C9551" s="574"/>
      <c r="D9551" s="574"/>
      <c r="E9551" s="574"/>
      <c r="F9551" s="574" t="s">
        <v>102</v>
      </c>
      <c r="G9551" s="575">
        <v>15.39</v>
      </c>
      <c r="H9551" s="574" t="s">
        <v>103</v>
      </c>
      <c r="I9551" s="75">
        <v>0</v>
      </c>
    </row>
    <row r="9552" spans="2:9" customFormat="1" ht="26.1" customHeight="1" thickBot="1">
      <c r="B9552" s="74"/>
      <c r="C9552" s="574"/>
      <c r="D9552" s="574"/>
      <c r="E9552" s="574"/>
      <c r="F9552" s="574" t="s">
        <v>104</v>
      </c>
      <c r="G9552" s="575">
        <v>5.08</v>
      </c>
      <c r="H9552" s="574"/>
      <c r="I9552" s="576" t="s">
        <v>105</v>
      </c>
    </row>
    <row r="9553" spans="2:9" customFormat="1" ht="15.75" thickTop="1">
      <c r="B9553" s="76"/>
      <c r="C9553" s="67"/>
      <c r="D9553" s="67"/>
      <c r="E9553" s="67"/>
      <c r="F9553" s="67"/>
      <c r="G9553" s="67"/>
      <c r="H9553" s="67"/>
      <c r="I9553" s="77"/>
    </row>
    <row r="9554" spans="2:9" customFormat="1" ht="15">
      <c r="B9554" s="382"/>
      <c r="C9554" s="383" t="s">
        <v>7</v>
      </c>
      <c r="D9554" s="377" t="s">
        <v>95</v>
      </c>
      <c r="E9554" s="377" t="s">
        <v>8</v>
      </c>
      <c r="F9554" s="511" t="s">
        <v>99</v>
      </c>
      <c r="G9554" s="511"/>
      <c r="H9554" s="384" t="s">
        <v>96</v>
      </c>
      <c r="I9554" s="385" t="s">
        <v>97</v>
      </c>
    </row>
    <row r="9555" spans="2:9" customFormat="1" ht="0.95" customHeight="1">
      <c r="B9555" s="71" t="s">
        <v>100</v>
      </c>
      <c r="C9555" s="61" t="s">
        <v>7057</v>
      </c>
      <c r="D9555" s="378" t="s">
        <v>44</v>
      </c>
      <c r="E9555" s="378" t="s">
        <v>7058</v>
      </c>
      <c r="F9555" s="512" t="s">
        <v>2348</v>
      </c>
      <c r="G9555" s="512"/>
      <c r="H9555" s="62" t="s">
        <v>48</v>
      </c>
      <c r="I9555" s="572">
        <v>1</v>
      </c>
    </row>
    <row r="9556" spans="2:9" customFormat="1" ht="18" customHeight="1">
      <c r="B9556" s="78" t="s">
        <v>106</v>
      </c>
      <c r="C9556" s="68" t="s">
        <v>2458</v>
      </c>
      <c r="D9556" s="375" t="s">
        <v>5</v>
      </c>
      <c r="E9556" s="375" t="s">
        <v>2459</v>
      </c>
      <c r="F9556" s="510" t="s">
        <v>108</v>
      </c>
      <c r="G9556" s="510"/>
      <c r="H9556" s="69" t="s">
        <v>46</v>
      </c>
      <c r="I9556" s="573">
        <v>0.61111110000000002</v>
      </c>
    </row>
    <row r="9557" spans="2:9" customFormat="1" ht="26.1" customHeight="1">
      <c r="B9557" s="78" t="s">
        <v>106</v>
      </c>
      <c r="C9557" s="68" t="s">
        <v>2692</v>
      </c>
      <c r="D9557" s="375" t="s">
        <v>5</v>
      </c>
      <c r="E9557" s="375" t="s">
        <v>2693</v>
      </c>
      <c r="F9557" s="510" t="s">
        <v>108</v>
      </c>
      <c r="G9557" s="510"/>
      <c r="H9557" s="69" t="s">
        <v>46</v>
      </c>
      <c r="I9557" s="573">
        <v>0.30555549999999998</v>
      </c>
    </row>
    <row r="9558" spans="2:9" customFormat="1" ht="26.1" customHeight="1">
      <c r="B9558" s="78" t="s">
        <v>106</v>
      </c>
      <c r="C9558" s="68" t="s">
        <v>2349</v>
      </c>
      <c r="D9558" s="375" t="s">
        <v>5</v>
      </c>
      <c r="E9558" s="375" t="s">
        <v>109</v>
      </c>
      <c r="F9558" s="510" t="s">
        <v>108</v>
      </c>
      <c r="G9558" s="510"/>
      <c r="H9558" s="69" t="s">
        <v>46</v>
      </c>
      <c r="I9558" s="573">
        <v>0.30555549999999998</v>
      </c>
    </row>
    <row r="9559" spans="2:9" customFormat="1" ht="51.95" customHeight="1">
      <c r="B9559" s="78" t="s">
        <v>106</v>
      </c>
      <c r="C9559" s="68" t="s">
        <v>151</v>
      </c>
      <c r="D9559" s="375" t="s">
        <v>5</v>
      </c>
      <c r="E9559" s="375" t="s">
        <v>107</v>
      </c>
      <c r="F9559" s="510" t="s">
        <v>108</v>
      </c>
      <c r="G9559" s="510"/>
      <c r="H9559" s="69" t="s">
        <v>46</v>
      </c>
      <c r="I9559" s="573">
        <v>0.61111110000000002</v>
      </c>
    </row>
    <row r="9560" spans="2:9" customFormat="1" ht="24" customHeight="1">
      <c r="B9560" s="74"/>
      <c r="C9560" s="574"/>
      <c r="D9560" s="574"/>
      <c r="E9560" s="574"/>
      <c r="F9560" s="574" t="s">
        <v>102</v>
      </c>
      <c r="G9560" s="575">
        <v>29.53</v>
      </c>
      <c r="H9560" s="574" t="s">
        <v>103</v>
      </c>
      <c r="I9560" s="75">
        <v>0</v>
      </c>
    </row>
    <row r="9561" spans="2:9" customFormat="1" ht="26.1" customHeight="1" thickBot="1">
      <c r="B9561" s="74"/>
      <c r="C9561" s="574"/>
      <c r="D9561" s="574"/>
      <c r="E9561" s="574"/>
      <c r="F9561" s="574" t="s">
        <v>104</v>
      </c>
      <c r="G9561" s="575">
        <v>9.16</v>
      </c>
      <c r="H9561" s="574"/>
      <c r="I9561" s="576" t="s">
        <v>105</v>
      </c>
    </row>
    <row r="9562" spans="2:9" customFormat="1" ht="15.75" thickTop="1">
      <c r="B9562" s="76"/>
      <c r="C9562" s="67"/>
      <c r="D9562" s="67"/>
      <c r="E9562" s="67"/>
      <c r="F9562" s="67"/>
      <c r="G9562" s="67"/>
      <c r="H9562" s="67"/>
      <c r="I9562" s="77"/>
    </row>
    <row r="9563" spans="2:9" customFormat="1" ht="15">
      <c r="B9563" s="382"/>
      <c r="C9563" s="383" t="s">
        <v>7</v>
      </c>
      <c r="D9563" s="377" t="s">
        <v>95</v>
      </c>
      <c r="E9563" s="377" t="s">
        <v>8</v>
      </c>
      <c r="F9563" s="511" t="s">
        <v>99</v>
      </c>
      <c r="G9563" s="511"/>
      <c r="H9563" s="384" t="s">
        <v>96</v>
      </c>
      <c r="I9563" s="385" t="s">
        <v>97</v>
      </c>
    </row>
    <row r="9564" spans="2:9" customFormat="1" ht="0.95" customHeight="1">
      <c r="B9564" s="71" t="s">
        <v>100</v>
      </c>
      <c r="C9564" s="61" t="s">
        <v>3201</v>
      </c>
      <c r="D9564" s="378" t="s">
        <v>5</v>
      </c>
      <c r="E9564" s="378" t="s">
        <v>3202</v>
      </c>
      <c r="F9564" s="512" t="s">
        <v>110</v>
      </c>
      <c r="G9564" s="512"/>
      <c r="H9564" s="62" t="s">
        <v>47</v>
      </c>
      <c r="I9564" s="572">
        <v>1</v>
      </c>
    </row>
    <row r="9565" spans="2:9" customFormat="1" ht="18" customHeight="1">
      <c r="B9565" s="78" t="s">
        <v>106</v>
      </c>
      <c r="C9565" s="68" t="s">
        <v>155</v>
      </c>
      <c r="D9565" s="375" t="s">
        <v>5</v>
      </c>
      <c r="E9565" s="375" t="s">
        <v>111</v>
      </c>
      <c r="F9565" s="510" t="s">
        <v>108</v>
      </c>
      <c r="G9565" s="510"/>
      <c r="H9565" s="69" t="s">
        <v>46</v>
      </c>
      <c r="I9565" s="573">
        <v>0.17599999999999999</v>
      </c>
    </row>
    <row r="9566" spans="2:9" customFormat="1" ht="24" customHeight="1">
      <c r="B9566" s="78" t="s">
        <v>106</v>
      </c>
      <c r="C9566" s="68" t="s">
        <v>151</v>
      </c>
      <c r="D9566" s="375" t="s">
        <v>5</v>
      </c>
      <c r="E9566" s="375" t="s">
        <v>107</v>
      </c>
      <c r="F9566" s="510" t="s">
        <v>108</v>
      </c>
      <c r="G9566" s="510"/>
      <c r="H9566" s="69" t="s">
        <v>46</v>
      </c>
      <c r="I9566" s="573">
        <v>4.3999999999999997E-2</v>
      </c>
    </row>
    <row r="9567" spans="2:9" customFormat="1" ht="26.1" customHeight="1">
      <c r="B9567" s="72" t="s">
        <v>101</v>
      </c>
      <c r="C9567" s="63" t="s">
        <v>3547</v>
      </c>
      <c r="D9567" s="376" t="s">
        <v>5</v>
      </c>
      <c r="E9567" s="376" t="s">
        <v>3548</v>
      </c>
      <c r="F9567" s="509" t="s">
        <v>60</v>
      </c>
      <c r="G9567" s="509"/>
      <c r="H9567" s="64" t="s">
        <v>13</v>
      </c>
      <c r="I9567" s="577">
        <v>1.9379999999999999</v>
      </c>
    </row>
    <row r="9568" spans="2:9" customFormat="1" ht="24" customHeight="1">
      <c r="B9568" s="74"/>
      <c r="C9568" s="574"/>
      <c r="D9568" s="574"/>
      <c r="E9568" s="574"/>
      <c r="F9568" s="574" t="s">
        <v>102</v>
      </c>
      <c r="G9568" s="575">
        <v>4.16</v>
      </c>
      <c r="H9568" s="574" t="s">
        <v>103</v>
      </c>
      <c r="I9568" s="75">
        <v>0</v>
      </c>
    </row>
    <row r="9569" spans="2:9" customFormat="1" ht="24" customHeight="1" thickBot="1">
      <c r="B9569" s="74"/>
      <c r="C9569" s="574"/>
      <c r="D9569" s="574"/>
      <c r="E9569" s="574"/>
      <c r="F9569" s="574" t="s">
        <v>104</v>
      </c>
      <c r="G9569" s="575">
        <v>4.1399999999999997</v>
      </c>
      <c r="H9569" s="574"/>
      <c r="I9569" s="576" t="s">
        <v>105</v>
      </c>
    </row>
    <row r="9570" spans="2:9" customFormat="1" ht="26.1" customHeight="1" thickTop="1">
      <c r="B9570" s="76"/>
      <c r="C9570" s="67"/>
      <c r="D9570" s="67"/>
      <c r="E9570" s="67"/>
      <c r="F9570" s="67"/>
      <c r="G9570" s="67"/>
      <c r="H9570" s="67"/>
      <c r="I9570" s="77"/>
    </row>
    <row r="9571" spans="2:9" customFormat="1" ht="24" customHeight="1">
      <c r="B9571" s="382"/>
      <c r="C9571" s="383" t="s">
        <v>7</v>
      </c>
      <c r="D9571" s="377" t="s">
        <v>95</v>
      </c>
      <c r="E9571" s="377" t="s">
        <v>8</v>
      </c>
      <c r="F9571" s="511" t="s">
        <v>99</v>
      </c>
      <c r="G9571" s="511"/>
      <c r="H9571" s="384" t="s">
        <v>96</v>
      </c>
      <c r="I9571" s="385" t="s">
        <v>97</v>
      </c>
    </row>
    <row r="9572" spans="2:9" customFormat="1" ht="26.1" customHeight="1">
      <c r="B9572" s="71" t="s">
        <v>100</v>
      </c>
      <c r="C9572" s="61" t="s">
        <v>2441</v>
      </c>
      <c r="D9572" s="378" t="s">
        <v>5</v>
      </c>
      <c r="E9572" s="378" t="s">
        <v>2442</v>
      </c>
      <c r="F9572" s="512" t="s">
        <v>108</v>
      </c>
      <c r="G9572" s="512"/>
      <c r="H9572" s="62" t="s">
        <v>48</v>
      </c>
      <c r="I9572" s="572">
        <v>1</v>
      </c>
    </row>
    <row r="9573" spans="2:9" customFormat="1" ht="24" customHeight="1">
      <c r="B9573" s="78" t="s">
        <v>106</v>
      </c>
      <c r="C9573" s="68" t="s">
        <v>2707</v>
      </c>
      <c r="D9573" s="375" t="s">
        <v>5</v>
      </c>
      <c r="E9573" s="375" t="s">
        <v>2708</v>
      </c>
      <c r="F9573" s="510" t="s">
        <v>108</v>
      </c>
      <c r="G9573" s="510"/>
      <c r="H9573" s="69" t="s">
        <v>46</v>
      </c>
      <c r="I9573" s="573">
        <v>4.24</v>
      </c>
    </row>
    <row r="9574" spans="2:9" customFormat="1" ht="24" customHeight="1">
      <c r="B9574" s="78" t="s">
        <v>106</v>
      </c>
      <c r="C9574" s="68" t="s">
        <v>3549</v>
      </c>
      <c r="D9574" s="375" t="s">
        <v>5</v>
      </c>
      <c r="E9574" s="375" t="s">
        <v>3550</v>
      </c>
      <c r="F9574" s="510" t="s">
        <v>2392</v>
      </c>
      <c r="G9574" s="510"/>
      <c r="H9574" s="69" t="s">
        <v>2393</v>
      </c>
      <c r="I9574" s="573">
        <v>0.67</v>
      </c>
    </row>
    <row r="9575" spans="2:9" customFormat="1" ht="38.25">
      <c r="B9575" s="78" t="s">
        <v>106</v>
      </c>
      <c r="C9575" s="68" t="s">
        <v>3551</v>
      </c>
      <c r="D9575" s="375" t="s">
        <v>5</v>
      </c>
      <c r="E9575" s="375" t="s">
        <v>3552</v>
      </c>
      <c r="F9575" s="510" t="s">
        <v>2392</v>
      </c>
      <c r="G9575" s="510"/>
      <c r="H9575" s="69" t="s">
        <v>2396</v>
      </c>
      <c r="I9575" s="573">
        <v>3.57</v>
      </c>
    </row>
    <row r="9576" spans="2:9" customFormat="1" ht="38.25">
      <c r="B9576" s="72" t="s">
        <v>101</v>
      </c>
      <c r="C9576" s="63" t="s">
        <v>3553</v>
      </c>
      <c r="D9576" s="376" t="s">
        <v>5</v>
      </c>
      <c r="E9576" s="376" t="s">
        <v>3554</v>
      </c>
      <c r="F9576" s="509" t="s">
        <v>60</v>
      </c>
      <c r="G9576" s="509"/>
      <c r="H9576" s="64" t="s">
        <v>13</v>
      </c>
      <c r="I9576" s="577">
        <v>1857.06</v>
      </c>
    </row>
    <row r="9577" spans="2:9" customFormat="1" ht="0.95" customHeight="1">
      <c r="B9577" s="74"/>
      <c r="C9577" s="574"/>
      <c r="D9577" s="574"/>
      <c r="E9577" s="574"/>
      <c r="F9577" s="574" t="s">
        <v>102</v>
      </c>
      <c r="G9577" s="575">
        <v>61.39</v>
      </c>
      <c r="H9577" s="574" t="s">
        <v>103</v>
      </c>
      <c r="I9577" s="75">
        <v>0</v>
      </c>
    </row>
    <row r="9578" spans="2:9" customFormat="1" ht="18" customHeight="1" thickBot="1">
      <c r="B9578" s="74"/>
      <c r="C9578" s="574"/>
      <c r="D9578" s="574"/>
      <c r="E9578" s="574"/>
      <c r="F9578" s="574" t="s">
        <v>104</v>
      </c>
      <c r="G9578" s="575">
        <v>271.14</v>
      </c>
      <c r="H9578" s="574"/>
      <c r="I9578" s="576" t="s">
        <v>105</v>
      </c>
    </row>
    <row r="9579" spans="2:9" customFormat="1" ht="24" customHeight="1" thickTop="1">
      <c r="B9579" s="76"/>
      <c r="C9579" s="67"/>
      <c r="D9579" s="67"/>
      <c r="E9579" s="67"/>
      <c r="F9579" s="67"/>
      <c r="G9579" s="67"/>
      <c r="H9579" s="67"/>
      <c r="I9579" s="77"/>
    </row>
    <row r="9580" spans="2:9" customFormat="1" ht="24" customHeight="1">
      <c r="B9580" s="382"/>
      <c r="C9580" s="383" t="s">
        <v>7</v>
      </c>
      <c r="D9580" s="377" t="s">
        <v>95</v>
      </c>
      <c r="E9580" s="377" t="s">
        <v>8</v>
      </c>
      <c r="F9580" s="511" t="s">
        <v>99</v>
      </c>
      <c r="G9580" s="511"/>
      <c r="H9580" s="384" t="s">
        <v>96</v>
      </c>
      <c r="I9580" s="385" t="s">
        <v>97</v>
      </c>
    </row>
    <row r="9581" spans="2:9" customFormat="1" ht="26.1" customHeight="1">
      <c r="B9581" s="71" t="s">
        <v>100</v>
      </c>
      <c r="C9581" s="61" t="s">
        <v>6266</v>
      </c>
      <c r="D9581" s="378" t="s">
        <v>5</v>
      </c>
      <c r="E9581" s="378" t="s">
        <v>6267</v>
      </c>
      <c r="F9581" s="512" t="s">
        <v>108</v>
      </c>
      <c r="G9581" s="512"/>
      <c r="H9581" s="62" t="s">
        <v>48</v>
      </c>
      <c r="I9581" s="572">
        <v>1</v>
      </c>
    </row>
    <row r="9582" spans="2:9" customFormat="1" ht="24" customHeight="1">
      <c r="B9582" s="78" t="s">
        <v>106</v>
      </c>
      <c r="C9582" s="68" t="s">
        <v>151</v>
      </c>
      <c r="D9582" s="375" t="s">
        <v>5</v>
      </c>
      <c r="E9582" s="375" t="s">
        <v>107</v>
      </c>
      <c r="F9582" s="510" t="s">
        <v>108</v>
      </c>
      <c r="G9582" s="510"/>
      <c r="H9582" s="69" t="s">
        <v>46</v>
      </c>
      <c r="I9582" s="573">
        <v>8.7799999999999994</v>
      </c>
    </row>
    <row r="9583" spans="2:9" customFormat="1" ht="24" customHeight="1">
      <c r="B9583" s="72" t="s">
        <v>101</v>
      </c>
      <c r="C9583" s="63" t="s">
        <v>2586</v>
      </c>
      <c r="D9583" s="376" t="s">
        <v>5</v>
      </c>
      <c r="E9583" s="376" t="s">
        <v>2587</v>
      </c>
      <c r="F9583" s="509" t="s">
        <v>60</v>
      </c>
      <c r="G9583" s="509"/>
      <c r="H9583" s="64" t="s">
        <v>48</v>
      </c>
      <c r="I9583" s="577">
        <v>1.1299999999999999</v>
      </c>
    </row>
    <row r="9584" spans="2:9" customFormat="1" ht="24" customHeight="1">
      <c r="B9584" s="72" t="s">
        <v>101</v>
      </c>
      <c r="C9584" s="63" t="s">
        <v>2588</v>
      </c>
      <c r="D9584" s="376" t="s">
        <v>5</v>
      </c>
      <c r="E9584" s="376" t="s">
        <v>2589</v>
      </c>
      <c r="F9584" s="509" t="s">
        <v>60</v>
      </c>
      <c r="G9584" s="509"/>
      <c r="H9584" s="64" t="s">
        <v>13</v>
      </c>
      <c r="I9584" s="577">
        <v>75.47</v>
      </c>
    </row>
    <row r="9585" spans="2:9" customFormat="1" ht="26.1" customHeight="1">
      <c r="B9585" s="72" t="s">
        <v>101</v>
      </c>
      <c r="C9585" s="63" t="s">
        <v>2590</v>
      </c>
      <c r="D9585" s="376" t="s">
        <v>5</v>
      </c>
      <c r="E9585" s="376" t="s">
        <v>2591</v>
      </c>
      <c r="F9585" s="509" t="s">
        <v>60</v>
      </c>
      <c r="G9585" s="509"/>
      <c r="H9585" s="64" t="s">
        <v>13</v>
      </c>
      <c r="I9585" s="577">
        <v>339.62</v>
      </c>
    </row>
    <row r="9586" spans="2:9" customFormat="1" ht="26.1" customHeight="1">
      <c r="B9586" s="74"/>
      <c r="C9586" s="574"/>
      <c r="D9586" s="574"/>
      <c r="E9586" s="574"/>
      <c r="F9586" s="574" t="s">
        <v>102</v>
      </c>
      <c r="G9586" s="575">
        <v>117.56</v>
      </c>
      <c r="H9586" s="574" t="s">
        <v>103</v>
      </c>
      <c r="I9586" s="75">
        <v>0</v>
      </c>
    </row>
    <row r="9587" spans="2:9" customFormat="1" ht="26.1" customHeight="1" thickBot="1">
      <c r="B9587" s="74"/>
      <c r="C9587" s="574"/>
      <c r="D9587" s="574"/>
      <c r="E9587" s="574"/>
      <c r="F9587" s="574" t="s">
        <v>104</v>
      </c>
      <c r="G9587" s="575">
        <v>156.16</v>
      </c>
      <c r="H9587" s="574"/>
      <c r="I9587" s="576" t="s">
        <v>105</v>
      </c>
    </row>
    <row r="9588" spans="2:9" customFormat="1" ht="25.5" customHeight="1" thickTop="1">
      <c r="B9588" s="76"/>
      <c r="C9588" s="67"/>
      <c r="D9588" s="67"/>
      <c r="E9588" s="67"/>
      <c r="F9588" s="67"/>
      <c r="G9588" s="67"/>
      <c r="H9588" s="67"/>
      <c r="I9588" s="77"/>
    </row>
    <row r="9589" spans="2:9" customFormat="1" ht="25.5" customHeight="1">
      <c r="B9589" s="382"/>
      <c r="C9589" s="383" t="s">
        <v>7</v>
      </c>
      <c r="D9589" s="377" t="s">
        <v>95</v>
      </c>
      <c r="E9589" s="377" t="s">
        <v>8</v>
      </c>
      <c r="F9589" s="511" t="s">
        <v>99</v>
      </c>
      <c r="G9589" s="511"/>
      <c r="H9589" s="384" t="s">
        <v>96</v>
      </c>
      <c r="I9589" s="385" t="s">
        <v>97</v>
      </c>
    </row>
    <row r="9590" spans="2:9" customFormat="1" ht="0.95" customHeight="1">
      <c r="B9590" s="71" t="s">
        <v>100</v>
      </c>
      <c r="C9590" s="61" t="s">
        <v>4667</v>
      </c>
      <c r="D9590" s="378" t="s">
        <v>5</v>
      </c>
      <c r="E9590" s="378" t="s">
        <v>4668</v>
      </c>
      <c r="F9590" s="512" t="s">
        <v>108</v>
      </c>
      <c r="G9590" s="512"/>
      <c r="H9590" s="62" t="s">
        <v>48</v>
      </c>
      <c r="I9590" s="572">
        <v>1</v>
      </c>
    </row>
    <row r="9591" spans="2:9" customFormat="1" ht="18" customHeight="1">
      <c r="B9591" s="78" t="s">
        <v>106</v>
      </c>
      <c r="C9591" s="68" t="s">
        <v>151</v>
      </c>
      <c r="D9591" s="375" t="s">
        <v>5</v>
      </c>
      <c r="E9591" s="375" t="s">
        <v>107</v>
      </c>
      <c r="F9591" s="510" t="s">
        <v>108</v>
      </c>
      <c r="G9591" s="510"/>
      <c r="H9591" s="69" t="s">
        <v>46</v>
      </c>
      <c r="I9591" s="573">
        <v>11.23</v>
      </c>
    </row>
    <row r="9592" spans="2:9" customFormat="1" ht="24" customHeight="1">
      <c r="B9592" s="72" t="s">
        <v>101</v>
      </c>
      <c r="C9592" s="63" t="s">
        <v>2586</v>
      </c>
      <c r="D9592" s="376" t="s">
        <v>5</v>
      </c>
      <c r="E9592" s="376" t="s">
        <v>2587</v>
      </c>
      <c r="F9592" s="509" t="s">
        <v>60</v>
      </c>
      <c r="G9592" s="509"/>
      <c r="H9592" s="64" t="s">
        <v>48</v>
      </c>
      <c r="I9592" s="577">
        <v>1.1599999999999999</v>
      </c>
    </row>
    <row r="9593" spans="2:9" customFormat="1" ht="26.1" customHeight="1">
      <c r="B9593" s="72" t="s">
        <v>101</v>
      </c>
      <c r="C9593" s="63" t="s">
        <v>2588</v>
      </c>
      <c r="D9593" s="376" t="s">
        <v>5</v>
      </c>
      <c r="E9593" s="376" t="s">
        <v>2589</v>
      </c>
      <c r="F9593" s="509" t="s">
        <v>60</v>
      </c>
      <c r="G9593" s="509"/>
      <c r="H9593" s="64" t="s">
        <v>13</v>
      </c>
      <c r="I9593" s="577">
        <v>116.4</v>
      </c>
    </row>
    <row r="9594" spans="2:9" customFormat="1" ht="24" customHeight="1">
      <c r="B9594" s="72" t="s">
        <v>101</v>
      </c>
      <c r="C9594" s="63" t="s">
        <v>2590</v>
      </c>
      <c r="D9594" s="376" t="s">
        <v>5</v>
      </c>
      <c r="E9594" s="376" t="s">
        <v>2591</v>
      </c>
      <c r="F9594" s="509" t="s">
        <v>60</v>
      </c>
      <c r="G9594" s="509"/>
      <c r="H9594" s="64" t="s">
        <v>13</v>
      </c>
      <c r="I9594" s="577">
        <v>261.89</v>
      </c>
    </row>
    <row r="9595" spans="2:9" customFormat="1" ht="24" customHeight="1">
      <c r="B9595" s="74"/>
      <c r="C9595" s="574"/>
      <c r="D9595" s="574"/>
      <c r="E9595" s="574"/>
      <c r="F9595" s="574" t="s">
        <v>102</v>
      </c>
      <c r="G9595" s="575">
        <v>150.36000000000001</v>
      </c>
      <c r="H9595" s="574" t="s">
        <v>103</v>
      </c>
      <c r="I9595" s="75">
        <v>0</v>
      </c>
    </row>
    <row r="9596" spans="2:9" customFormat="1" ht="26.1" customHeight="1" thickBot="1">
      <c r="B9596" s="74"/>
      <c r="C9596" s="574"/>
      <c r="D9596" s="574"/>
      <c r="E9596" s="574"/>
      <c r="F9596" s="574" t="s">
        <v>104</v>
      </c>
      <c r="G9596" s="575">
        <v>167.94</v>
      </c>
      <c r="H9596" s="574"/>
      <c r="I9596" s="576" t="s">
        <v>105</v>
      </c>
    </row>
    <row r="9597" spans="2:9" customFormat="1" ht="24" customHeight="1" thickTop="1">
      <c r="B9597" s="76"/>
      <c r="C9597" s="67"/>
      <c r="D9597" s="67"/>
      <c r="E9597" s="67"/>
      <c r="F9597" s="67"/>
      <c r="G9597" s="67"/>
      <c r="H9597" s="67"/>
      <c r="I9597" s="77"/>
    </row>
    <row r="9598" spans="2:9" customFormat="1" ht="26.1" customHeight="1">
      <c r="B9598" s="382"/>
      <c r="C9598" s="383" t="s">
        <v>7</v>
      </c>
      <c r="D9598" s="377" t="s">
        <v>95</v>
      </c>
      <c r="E9598" s="377" t="s">
        <v>8</v>
      </c>
      <c r="F9598" s="511" t="s">
        <v>99</v>
      </c>
      <c r="G9598" s="511"/>
      <c r="H9598" s="384" t="s">
        <v>96</v>
      </c>
      <c r="I9598" s="385" t="s">
        <v>97</v>
      </c>
    </row>
    <row r="9599" spans="2:9" customFormat="1" ht="24" customHeight="1">
      <c r="B9599" s="71" t="s">
        <v>100</v>
      </c>
      <c r="C9599" s="61" t="s">
        <v>2512</v>
      </c>
      <c r="D9599" s="378" t="s">
        <v>5</v>
      </c>
      <c r="E9599" s="378" t="s">
        <v>2513</v>
      </c>
      <c r="F9599" s="512" t="s">
        <v>108</v>
      </c>
      <c r="G9599" s="512"/>
      <c r="H9599" s="62" t="s">
        <v>48</v>
      </c>
      <c r="I9599" s="572">
        <v>1</v>
      </c>
    </row>
    <row r="9600" spans="2:9" customFormat="1" ht="24" customHeight="1">
      <c r="B9600" s="78" t="s">
        <v>106</v>
      </c>
      <c r="C9600" s="68" t="s">
        <v>2707</v>
      </c>
      <c r="D9600" s="375" t="s">
        <v>5</v>
      </c>
      <c r="E9600" s="375" t="s">
        <v>2708</v>
      </c>
      <c r="F9600" s="510" t="s">
        <v>108</v>
      </c>
      <c r="G9600" s="510"/>
      <c r="H9600" s="69" t="s">
        <v>46</v>
      </c>
      <c r="I9600" s="573">
        <v>4.5</v>
      </c>
    </row>
    <row r="9601" spans="2:9" customFormat="1" ht="38.25">
      <c r="B9601" s="78" t="s">
        <v>106</v>
      </c>
      <c r="C9601" s="68" t="s">
        <v>3557</v>
      </c>
      <c r="D9601" s="375" t="s">
        <v>5</v>
      </c>
      <c r="E9601" s="375" t="s">
        <v>3558</v>
      </c>
      <c r="F9601" s="510" t="s">
        <v>2392</v>
      </c>
      <c r="G9601" s="510"/>
      <c r="H9601" s="69" t="s">
        <v>2393</v>
      </c>
      <c r="I9601" s="573">
        <v>1.05</v>
      </c>
    </row>
    <row r="9602" spans="2:9" customFormat="1" ht="38.25">
      <c r="B9602" s="78" t="s">
        <v>106</v>
      </c>
      <c r="C9602" s="68" t="s">
        <v>3555</v>
      </c>
      <c r="D9602" s="375" t="s">
        <v>5</v>
      </c>
      <c r="E9602" s="375" t="s">
        <v>3556</v>
      </c>
      <c r="F9602" s="510" t="s">
        <v>2392</v>
      </c>
      <c r="G9602" s="510"/>
      <c r="H9602" s="69" t="s">
        <v>2396</v>
      </c>
      <c r="I9602" s="573">
        <v>3.45</v>
      </c>
    </row>
    <row r="9603" spans="2:9" customFormat="1" ht="0.95" customHeight="1">
      <c r="B9603" s="72" t="s">
        <v>101</v>
      </c>
      <c r="C9603" s="63" t="s">
        <v>2586</v>
      </c>
      <c r="D9603" s="376" t="s">
        <v>5</v>
      </c>
      <c r="E9603" s="376" t="s">
        <v>2587</v>
      </c>
      <c r="F9603" s="509" t="s">
        <v>60</v>
      </c>
      <c r="G9603" s="509"/>
      <c r="H9603" s="64" t="s">
        <v>48</v>
      </c>
      <c r="I9603" s="577">
        <v>1.1599999999999999</v>
      </c>
    </row>
    <row r="9604" spans="2:9" customFormat="1" ht="18" customHeight="1">
      <c r="B9604" s="72" t="s">
        <v>101</v>
      </c>
      <c r="C9604" s="63" t="s">
        <v>2588</v>
      </c>
      <c r="D9604" s="376" t="s">
        <v>5</v>
      </c>
      <c r="E9604" s="376" t="s">
        <v>2589</v>
      </c>
      <c r="F9604" s="509" t="s">
        <v>60</v>
      </c>
      <c r="G9604" s="509"/>
      <c r="H9604" s="64" t="s">
        <v>13</v>
      </c>
      <c r="I9604" s="577">
        <v>174.1</v>
      </c>
    </row>
    <row r="9605" spans="2:9" customFormat="1" ht="26.1" customHeight="1">
      <c r="B9605" s="72" t="s">
        <v>101</v>
      </c>
      <c r="C9605" s="63" t="s">
        <v>2590</v>
      </c>
      <c r="D9605" s="376" t="s">
        <v>5</v>
      </c>
      <c r="E9605" s="376" t="s">
        <v>2591</v>
      </c>
      <c r="F9605" s="509" t="s">
        <v>60</v>
      </c>
      <c r="G9605" s="509"/>
      <c r="H9605" s="64" t="s">
        <v>13</v>
      </c>
      <c r="I9605" s="577">
        <v>195.86</v>
      </c>
    </row>
    <row r="9606" spans="2:9" customFormat="1" ht="26.1" customHeight="1">
      <c r="B9606" s="74"/>
      <c r="C9606" s="574"/>
      <c r="D9606" s="574"/>
      <c r="E9606" s="574"/>
      <c r="F9606" s="574" t="s">
        <v>102</v>
      </c>
      <c r="G9606" s="575">
        <v>65.16</v>
      </c>
      <c r="H9606" s="574" t="s">
        <v>103</v>
      </c>
      <c r="I9606" s="75">
        <v>0</v>
      </c>
    </row>
    <row r="9607" spans="2:9" customFormat="1" ht="24" customHeight="1" thickBot="1">
      <c r="B9607" s="74"/>
      <c r="C9607" s="574"/>
      <c r="D9607" s="574"/>
      <c r="E9607" s="574"/>
      <c r="F9607" s="574" t="s">
        <v>104</v>
      </c>
      <c r="G9607" s="575">
        <v>144.61000000000001</v>
      </c>
      <c r="H9607" s="574"/>
      <c r="I9607" s="576" t="s">
        <v>105</v>
      </c>
    </row>
    <row r="9608" spans="2:9" customFormat="1" ht="24" customHeight="1" thickTop="1">
      <c r="B9608" s="76"/>
      <c r="C9608" s="67"/>
      <c r="D9608" s="67"/>
      <c r="E9608" s="67"/>
      <c r="F9608" s="67"/>
      <c r="G9608" s="67"/>
      <c r="H9608" s="67"/>
      <c r="I9608" s="77"/>
    </row>
    <row r="9609" spans="2:9" customFormat="1" ht="26.1" customHeight="1">
      <c r="B9609" s="382"/>
      <c r="C9609" s="383" t="s">
        <v>7</v>
      </c>
      <c r="D9609" s="377" t="s">
        <v>95</v>
      </c>
      <c r="E9609" s="377" t="s">
        <v>8</v>
      </c>
      <c r="F9609" s="511" t="s">
        <v>99</v>
      </c>
      <c r="G9609" s="511"/>
      <c r="H9609" s="384" t="s">
        <v>96</v>
      </c>
      <c r="I9609" s="385" t="s">
        <v>97</v>
      </c>
    </row>
    <row r="9610" spans="2:9" customFormat="1" ht="24" customHeight="1">
      <c r="B9610" s="71" t="s">
        <v>100</v>
      </c>
      <c r="C9610" s="61" t="s">
        <v>2439</v>
      </c>
      <c r="D9610" s="378" t="s">
        <v>5</v>
      </c>
      <c r="E9610" s="378" t="s">
        <v>2440</v>
      </c>
      <c r="F9610" s="512" t="s">
        <v>108</v>
      </c>
      <c r="G9610" s="512"/>
      <c r="H9610" s="62" t="s">
        <v>48</v>
      </c>
      <c r="I9610" s="572">
        <v>1</v>
      </c>
    </row>
    <row r="9611" spans="2:9" customFormat="1" ht="26.1" customHeight="1">
      <c r="B9611" s="78" t="s">
        <v>106</v>
      </c>
      <c r="C9611" s="68" t="s">
        <v>2707</v>
      </c>
      <c r="D9611" s="375" t="s">
        <v>5</v>
      </c>
      <c r="E9611" s="375" t="s">
        <v>2708</v>
      </c>
      <c r="F9611" s="510" t="s">
        <v>108</v>
      </c>
      <c r="G9611" s="510"/>
      <c r="H9611" s="69" t="s">
        <v>46</v>
      </c>
      <c r="I9611" s="573">
        <v>4.32</v>
      </c>
    </row>
    <row r="9612" spans="2:9" customFormat="1" ht="24" customHeight="1">
      <c r="B9612" s="78" t="s">
        <v>106</v>
      </c>
      <c r="C9612" s="68" t="s">
        <v>3557</v>
      </c>
      <c r="D9612" s="375" t="s">
        <v>5</v>
      </c>
      <c r="E9612" s="375" t="s">
        <v>3558</v>
      </c>
      <c r="F9612" s="510" t="s">
        <v>2392</v>
      </c>
      <c r="G9612" s="510"/>
      <c r="H9612" s="69" t="s">
        <v>2393</v>
      </c>
      <c r="I9612" s="573">
        <v>1.01</v>
      </c>
    </row>
    <row r="9613" spans="2:9" customFormat="1" ht="24" customHeight="1">
      <c r="B9613" s="78" t="s">
        <v>106</v>
      </c>
      <c r="C9613" s="68" t="s">
        <v>3555</v>
      </c>
      <c r="D9613" s="375" t="s">
        <v>5</v>
      </c>
      <c r="E9613" s="375" t="s">
        <v>3556</v>
      </c>
      <c r="F9613" s="510" t="s">
        <v>2392</v>
      </c>
      <c r="G9613" s="510"/>
      <c r="H9613" s="69" t="s">
        <v>2396</v>
      </c>
      <c r="I9613" s="573">
        <v>3.31</v>
      </c>
    </row>
    <row r="9614" spans="2:9" customFormat="1" ht="25.5">
      <c r="B9614" s="72" t="s">
        <v>101</v>
      </c>
      <c r="C9614" s="63" t="s">
        <v>2956</v>
      </c>
      <c r="D9614" s="376" t="s">
        <v>5</v>
      </c>
      <c r="E9614" s="376" t="s">
        <v>2957</v>
      </c>
      <c r="F9614" s="509" t="s">
        <v>60</v>
      </c>
      <c r="G9614" s="509"/>
      <c r="H9614" s="64" t="s">
        <v>48</v>
      </c>
      <c r="I9614" s="577">
        <v>0.95</v>
      </c>
    </row>
    <row r="9615" spans="2:9" customFormat="1" ht="25.5" customHeight="1">
      <c r="B9615" s="72" t="s">
        <v>101</v>
      </c>
      <c r="C9615" s="63" t="s">
        <v>2590</v>
      </c>
      <c r="D9615" s="376" t="s">
        <v>5</v>
      </c>
      <c r="E9615" s="376" t="s">
        <v>2591</v>
      </c>
      <c r="F9615" s="509" t="s">
        <v>60</v>
      </c>
      <c r="G9615" s="509"/>
      <c r="H9615" s="64" t="s">
        <v>13</v>
      </c>
      <c r="I9615" s="577">
        <v>426.49</v>
      </c>
    </row>
    <row r="9616" spans="2:9" customFormat="1" ht="0.95" customHeight="1">
      <c r="B9616" s="74"/>
      <c r="C9616" s="574"/>
      <c r="D9616" s="574"/>
      <c r="E9616" s="574"/>
      <c r="F9616" s="574" t="s">
        <v>102</v>
      </c>
      <c r="G9616" s="575">
        <v>62.55</v>
      </c>
      <c r="H9616" s="574" t="s">
        <v>103</v>
      </c>
      <c r="I9616" s="75">
        <v>0</v>
      </c>
    </row>
    <row r="9617" spans="2:9" customFormat="1" ht="18" customHeight="1" thickBot="1">
      <c r="B9617" s="74"/>
      <c r="C9617" s="574"/>
      <c r="D9617" s="574"/>
      <c r="E9617" s="574"/>
      <c r="F9617" s="574" t="s">
        <v>104</v>
      </c>
      <c r="G9617" s="575">
        <v>122.45</v>
      </c>
      <c r="H9617" s="574"/>
      <c r="I9617" s="576" t="s">
        <v>105</v>
      </c>
    </row>
    <row r="9618" spans="2:9" customFormat="1" ht="26.1" customHeight="1" thickTop="1">
      <c r="B9618" s="76"/>
      <c r="C9618" s="67"/>
      <c r="D9618" s="67"/>
      <c r="E9618" s="67"/>
      <c r="F9618" s="67"/>
      <c r="G9618" s="67"/>
      <c r="H9618" s="67"/>
      <c r="I9618" s="77"/>
    </row>
    <row r="9619" spans="2:9" customFormat="1" ht="39" customHeight="1">
      <c r="B9619" s="382"/>
      <c r="C9619" s="383" t="s">
        <v>7</v>
      </c>
      <c r="D9619" s="377" t="s">
        <v>95</v>
      </c>
      <c r="E9619" s="377" t="s">
        <v>8</v>
      </c>
      <c r="F9619" s="511" t="s">
        <v>99</v>
      </c>
      <c r="G9619" s="511"/>
      <c r="H9619" s="384" t="s">
        <v>96</v>
      </c>
      <c r="I9619" s="385" t="s">
        <v>97</v>
      </c>
    </row>
    <row r="9620" spans="2:9" customFormat="1" ht="26.1" customHeight="1">
      <c r="B9620" s="71" t="s">
        <v>100</v>
      </c>
      <c r="C9620" s="61" t="s">
        <v>3492</v>
      </c>
      <c r="D9620" s="378" t="s">
        <v>5</v>
      </c>
      <c r="E9620" s="378" t="s">
        <v>3493</v>
      </c>
      <c r="F9620" s="512" t="s">
        <v>108</v>
      </c>
      <c r="G9620" s="512"/>
      <c r="H9620" s="62" t="s">
        <v>48</v>
      </c>
      <c r="I9620" s="572">
        <v>1</v>
      </c>
    </row>
    <row r="9621" spans="2:9" customFormat="1" ht="24" customHeight="1">
      <c r="B9621" s="78" t="s">
        <v>106</v>
      </c>
      <c r="C9621" s="68" t="s">
        <v>2707</v>
      </c>
      <c r="D9621" s="375" t="s">
        <v>5</v>
      </c>
      <c r="E9621" s="375" t="s">
        <v>2708</v>
      </c>
      <c r="F9621" s="510" t="s">
        <v>108</v>
      </c>
      <c r="G9621" s="510"/>
      <c r="H9621" s="69" t="s">
        <v>46</v>
      </c>
      <c r="I9621" s="573">
        <v>3.75</v>
      </c>
    </row>
    <row r="9622" spans="2:9" customFormat="1" ht="26.1" customHeight="1">
      <c r="B9622" s="78" t="s">
        <v>106</v>
      </c>
      <c r="C9622" s="68" t="s">
        <v>3557</v>
      </c>
      <c r="D9622" s="375" t="s">
        <v>5</v>
      </c>
      <c r="E9622" s="375" t="s">
        <v>3558</v>
      </c>
      <c r="F9622" s="510" t="s">
        <v>2392</v>
      </c>
      <c r="G9622" s="510"/>
      <c r="H9622" s="69" t="s">
        <v>2393</v>
      </c>
      <c r="I9622" s="573">
        <v>0.87</v>
      </c>
    </row>
    <row r="9623" spans="2:9" customFormat="1" ht="24" customHeight="1">
      <c r="B9623" s="78" t="s">
        <v>106</v>
      </c>
      <c r="C9623" s="68" t="s">
        <v>3555</v>
      </c>
      <c r="D9623" s="375" t="s">
        <v>5</v>
      </c>
      <c r="E9623" s="375" t="s">
        <v>3556</v>
      </c>
      <c r="F9623" s="510" t="s">
        <v>2392</v>
      </c>
      <c r="G9623" s="510"/>
      <c r="H9623" s="69" t="s">
        <v>2396</v>
      </c>
      <c r="I9623" s="573">
        <v>2.88</v>
      </c>
    </row>
    <row r="9624" spans="2:9" customFormat="1" ht="26.1" customHeight="1">
      <c r="B9624" s="72" t="s">
        <v>101</v>
      </c>
      <c r="C9624" s="63" t="s">
        <v>3559</v>
      </c>
      <c r="D9624" s="376" t="s">
        <v>5</v>
      </c>
      <c r="E9624" s="376" t="s">
        <v>3560</v>
      </c>
      <c r="F9624" s="509" t="s">
        <v>60</v>
      </c>
      <c r="G9624" s="509"/>
      <c r="H9624" s="64" t="s">
        <v>26</v>
      </c>
      <c r="I9624" s="577">
        <v>19.440000000000001</v>
      </c>
    </row>
    <row r="9625" spans="2:9" customFormat="1" ht="24" customHeight="1">
      <c r="B9625" s="72" t="s">
        <v>101</v>
      </c>
      <c r="C9625" s="63" t="s">
        <v>2586</v>
      </c>
      <c r="D9625" s="376" t="s">
        <v>5</v>
      </c>
      <c r="E9625" s="376" t="s">
        <v>2587</v>
      </c>
      <c r="F9625" s="509" t="s">
        <v>60</v>
      </c>
      <c r="G9625" s="509"/>
      <c r="H9625" s="64" t="s">
        <v>48</v>
      </c>
      <c r="I9625" s="577">
        <v>1.08</v>
      </c>
    </row>
    <row r="9626" spans="2:9" customFormat="1" ht="24" customHeight="1">
      <c r="B9626" s="72" t="s">
        <v>101</v>
      </c>
      <c r="C9626" s="63" t="s">
        <v>2590</v>
      </c>
      <c r="D9626" s="376" t="s">
        <v>5</v>
      </c>
      <c r="E9626" s="376" t="s">
        <v>2591</v>
      </c>
      <c r="F9626" s="509" t="s">
        <v>60</v>
      </c>
      <c r="G9626" s="509"/>
      <c r="H9626" s="64" t="s">
        <v>13</v>
      </c>
      <c r="I9626" s="577">
        <v>486</v>
      </c>
    </row>
    <row r="9627" spans="2:9" customFormat="1" ht="15">
      <c r="B9627" s="74"/>
      <c r="C9627" s="574"/>
      <c r="D9627" s="574"/>
      <c r="E9627" s="574"/>
      <c r="F9627" s="574" t="s">
        <v>102</v>
      </c>
      <c r="G9627" s="575">
        <v>54.3</v>
      </c>
      <c r="H9627" s="574" t="s">
        <v>103</v>
      </c>
      <c r="I9627" s="75">
        <v>0</v>
      </c>
    </row>
    <row r="9628" spans="2:9" customFormat="1" ht="15" customHeight="1" thickBot="1">
      <c r="B9628" s="74"/>
      <c r="C9628" s="574"/>
      <c r="D9628" s="574"/>
      <c r="E9628" s="574"/>
      <c r="F9628" s="574" t="s">
        <v>104</v>
      </c>
      <c r="G9628" s="575">
        <v>169.86</v>
      </c>
      <c r="H9628" s="574"/>
      <c r="I9628" s="576" t="s">
        <v>105</v>
      </c>
    </row>
    <row r="9629" spans="2:9" customFormat="1" ht="0.95" customHeight="1" thickTop="1">
      <c r="B9629" s="76"/>
      <c r="C9629" s="67"/>
      <c r="D9629" s="67"/>
      <c r="E9629" s="67"/>
      <c r="F9629" s="67"/>
      <c r="G9629" s="67"/>
      <c r="H9629" s="67"/>
      <c r="I9629" s="77"/>
    </row>
    <row r="9630" spans="2:9" customFormat="1" ht="18" customHeight="1">
      <c r="B9630" s="382"/>
      <c r="C9630" s="383" t="s">
        <v>7</v>
      </c>
      <c r="D9630" s="377" t="s">
        <v>95</v>
      </c>
      <c r="E9630" s="377" t="s">
        <v>8</v>
      </c>
      <c r="F9630" s="511" t="s">
        <v>99</v>
      </c>
      <c r="G9630" s="511"/>
      <c r="H9630" s="384" t="s">
        <v>96</v>
      </c>
      <c r="I9630" s="385" t="s">
        <v>97</v>
      </c>
    </row>
    <row r="9631" spans="2:9" customFormat="1" ht="24" customHeight="1">
      <c r="B9631" s="71" t="s">
        <v>100</v>
      </c>
      <c r="C9631" s="61" t="s">
        <v>2960</v>
      </c>
      <c r="D9631" s="378" t="s">
        <v>5</v>
      </c>
      <c r="E9631" s="378" t="s">
        <v>2961</v>
      </c>
      <c r="F9631" s="512" t="s">
        <v>108</v>
      </c>
      <c r="G9631" s="512"/>
      <c r="H9631" s="62" t="s">
        <v>48</v>
      </c>
      <c r="I9631" s="572">
        <v>1</v>
      </c>
    </row>
    <row r="9632" spans="2:9" customFormat="1" ht="26.1" customHeight="1">
      <c r="B9632" s="78" t="s">
        <v>106</v>
      </c>
      <c r="C9632" s="68" t="s">
        <v>151</v>
      </c>
      <c r="D9632" s="375" t="s">
        <v>5</v>
      </c>
      <c r="E9632" s="375" t="s">
        <v>107</v>
      </c>
      <c r="F9632" s="510" t="s">
        <v>108</v>
      </c>
      <c r="G9632" s="510"/>
      <c r="H9632" s="69" t="s">
        <v>46</v>
      </c>
      <c r="I9632" s="573">
        <v>11.65</v>
      </c>
    </row>
    <row r="9633" spans="2:9" customFormat="1" ht="24" customHeight="1">
      <c r="B9633" s="72" t="s">
        <v>101</v>
      </c>
      <c r="C9633" s="63" t="s">
        <v>2586</v>
      </c>
      <c r="D9633" s="376" t="s">
        <v>5</v>
      </c>
      <c r="E9633" s="376" t="s">
        <v>2587</v>
      </c>
      <c r="F9633" s="509" t="s">
        <v>60</v>
      </c>
      <c r="G9633" s="509"/>
      <c r="H9633" s="64" t="s">
        <v>48</v>
      </c>
      <c r="I9633" s="577">
        <v>1.25</v>
      </c>
    </row>
    <row r="9634" spans="2:9" customFormat="1" ht="24" customHeight="1">
      <c r="B9634" s="72" t="s">
        <v>101</v>
      </c>
      <c r="C9634" s="63" t="s">
        <v>2590</v>
      </c>
      <c r="D9634" s="376" t="s">
        <v>5</v>
      </c>
      <c r="E9634" s="376" t="s">
        <v>2591</v>
      </c>
      <c r="F9634" s="509" t="s">
        <v>60</v>
      </c>
      <c r="G9634" s="509"/>
      <c r="H9634" s="64" t="s">
        <v>13</v>
      </c>
      <c r="I9634" s="577">
        <v>563.59</v>
      </c>
    </row>
    <row r="9635" spans="2:9" customFormat="1" ht="26.1" customHeight="1">
      <c r="B9635" s="74"/>
      <c r="C9635" s="574"/>
      <c r="D9635" s="574"/>
      <c r="E9635" s="574"/>
      <c r="F9635" s="574" t="s">
        <v>102</v>
      </c>
      <c r="G9635" s="575">
        <v>155.99</v>
      </c>
      <c r="H9635" s="574" t="s">
        <v>103</v>
      </c>
      <c r="I9635" s="75">
        <v>0</v>
      </c>
    </row>
    <row r="9636" spans="2:9" customFormat="1" ht="24" customHeight="1" thickBot="1">
      <c r="B9636" s="74"/>
      <c r="C9636" s="574"/>
      <c r="D9636" s="574"/>
      <c r="E9636" s="574"/>
      <c r="F9636" s="574" t="s">
        <v>104</v>
      </c>
      <c r="G9636" s="575">
        <v>186.22</v>
      </c>
      <c r="H9636" s="574"/>
      <c r="I9636" s="576" t="s">
        <v>105</v>
      </c>
    </row>
    <row r="9637" spans="2:9" customFormat="1" ht="26.1" customHeight="1" thickTop="1">
      <c r="B9637" s="76"/>
      <c r="C9637" s="67"/>
      <c r="D9637" s="67"/>
      <c r="E9637" s="67"/>
      <c r="F9637" s="67"/>
      <c r="G9637" s="67"/>
      <c r="H9637" s="67"/>
      <c r="I9637" s="77"/>
    </row>
    <row r="9638" spans="2:9" customFormat="1" ht="24" customHeight="1">
      <c r="B9638" s="382"/>
      <c r="C9638" s="383" t="s">
        <v>7</v>
      </c>
      <c r="D9638" s="377" t="s">
        <v>95</v>
      </c>
      <c r="E9638" s="377" t="s">
        <v>8</v>
      </c>
      <c r="F9638" s="511" t="s">
        <v>99</v>
      </c>
      <c r="G9638" s="511"/>
      <c r="H9638" s="384" t="s">
        <v>96</v>
      </c>
      <c r="I9638" s="385" t="s">
        <v>97</v>
      </c>
    </row>
    <row r="9639" spans="2:9" customFormat="1" ht="24" customHeight="1">
      <c r="B9639" s="71" t="s">
        <v>100</v>
      </c>
      <c r="C9639" s="61" t="s">
        <v>3486</v>
      </c>
      <c r="D9639" s="378" t="s">
        <v>5</v>
      </c>
      <c r="E9639" s="378" t="s">
        <v>3487</v>
      </c>
      <c r="F9639" s="512" t="s">
        <v>108</v>
      </c>
      <c r="G9639" s="512"/>
      <c r="H9639" s="62" t="s">
        <v>48</v>
      </c>
      <c r="I9639" s="572">
        <v>1</v>
      </c>
    </row>
    <row r="9640" spans="2:9" customFormat="1" ht="25.5">
      <c r="B9640" s="78" t="s">
        <v>106</v>
      </c>
      <c r="C9640" s="68" t="s">
        <v>151</v>
      </c>
      <c r="D9640" s="375" t="s">
        <v>5</v>
      </c>
      <c r="E9640" s="375" t="s">
        <v>107</v>
      </c>
      <c r="F9640" s="510" t="s">
        <v>108</v>
      </c>
      <c r="G9640" s="510"/>
      <c r="H9640" s="69" t="s">
        <v>46</v>
      </c>
      <c r="I9640" s="573">
        <v>8.57</v>
      </c>
    </row>
    <row r="9641" spans="2:9" customFormat="1" ht="25.5">
      <c r="B9641" s="72" t="s">
        <v>101</v>
      </c>
      <c r="C9641" s="63" t="s">
        <v>2586</v>
      </c>
      <c r="D9641" s="376" t="s">
        <v>5</v>
      </c>
      <c r="E9641" s="376" t="s">
        <v>2587</v>
      </c>
      <c r="F9641" s="509" t="s">
        <v>60</v>
      </c>
      <c r="G9641" s="509"/>
      <c r="H9641" s="64" t="s">
        <v>48</v>
      </c>
      <c r="I9641" s="577">
        <v>1.07</v>
      </c>
    </row>
    <row r="9642" spans="2:9" customFormat="1" ht="0.95" customHeight="1">
      <c r="B9642" s="72" t="s">
        <v>101</v>
      </c>
      <c r="C9642" s="63" t="s">
        <v>2590</v>
      </c>
      <c r="D9642" s="376" t="s">
        <v>5</v>
      </c>
      <c r="E9642" s="376" t="s">
        <v>2591</v>
      </c>
      <c r="F9642" s="509" t="s">
        <v>60</v>
      </c>
      <c r="G9642" s="509"/>
      <c r="H9642" s="64" t="s">
        <v>13</v>
      </c>
      <c r="I9642" s="577">
        <v>482.96</v>
      </c>
    </row>
    <row r="9643" spans="2:9" customFormat="1" ht="18" customHeight="1">
      <c r="B9643" s="74"/>
      <c r="C9643" s="574"/>
      <c r="D9643" s="574"/>
      <c r="E9643" s="574"/>
      <c r="F9643" s="574" t="s">
        <v>102</v>
      </c>
      <c r="G9643" s="575">
        <v>114.75</v>
      </c>
      <c r="H9643" s="574" t="s">
        <v>103</v>
      </c>
      <c r="I9643" s="75">
        <v>0</v>
      </c>
    </row>
    <row r="9644" spans="2:9" customFormat="1" ht="26.1" customHeight="1" thickBot="1">
      <c r="B9644" s="74"/>
      <c r="C9644" s="574"/>
      <c r="D9644" s="574"/>
      <c r="E9644" s="574"/>
      <c r="F9644" s="574" t="s">
        <v>104</v>
      </c>
      <c r="G9644" s="575">
        <v>153.27000000000001</v>
      </c>
      <c r="H9644" s="574"/>
      <c r="I9644" s="576" t="s">
        <v>105</v>
      </c>
    </row>
    <row r="9645" spans="2:9" customFormat="1" ht="26.1" customHeight="1" thickTop="1">
      <c r="B9645" s="76"/>
      <c r="C9645" s="67"/>
      <c r="D9645" s="67"/>
      <c r="E9645" s="67"/>
      <c r="F9645" s="67"/>
      <c r="G9645" s="67"/>
      <c r="H9645" s="67"/>
      <c r="I9645" s="77"/>
    </row>
    <row r="9646" spans="2:9" customFormat="1" ht="24" customHeight="1">
      <c r="B9646" s="382"/>
      <c r="C9646" s="383" t="s">
        <v>7</v>
      </c>
      <c r="D9646" s="377" t="s">
        <v>95</v>
      </c>
      <c r="E9646" s="377" t="s">
        <v>8</v>
      </c>
      <c r="F9646" s="511" t="s">
        <v>99</v>
      </c>
      <c r="G9646" s="511"/>
      <c r="H9646" s="384" t="s">
        <v>96</v>
      </c>
      <c r="I9646" s="385" t="s">
        <v>97</v>
      </c>
    </row>
    <row r="9647" spans="2:9" customFormat="1" ht="24" customHeight="1">
      <c r="B9647" s="71" t="s">
        <v>100</v>
      </c>
      <c r="C9647" s="61" t="s">
        <v>2612</v>
      </c>
      <c r="D9647" s="378" t="s">
        <v>5</v>
      </c>
      <c r="E9647" s="378" t="s">
        <v>2613</v>
      </c>
      <c r="F9647" s="512" t="s">
        <v>108</v>
      </c>
      <c r="G9647" s="512"/>
      <c r="H9647" s="62" t="s">
        <v>48</v>
      </c>
      <c r="I9647" s="572">
        <v>1</v>
      </c>
    </row>
    <row r="9648" spans="2:9" customFormat="1" ht="26.1" customHeight="1">
      <c r="B9648" s="78" t="s">
        <v>106</v>
      </c>
      <c r="C9648" s="68" t="s">
        <v>2707</v>
      </c>
      <c r="D9648" s="375" t="s">
        <v>5</v>
      </c>
      <c r="E9648" s="375" t="s">
        <v>2708</v>
      </c>
      <c r="F9648" s="510" t="s">
        <v>108</v>
      </c>
      <c r="G9648" s="510"/>
      <c r="H9648" s="69" t="s">
        <v>46</v>
      </c>
      <c r="I9648" s="573">
        <v>3.42</v>
      </c>
    </row>
    <row r="9649" spans="2:9" customFormat="1" ht="24" customHeight="1">
      <c r="B9649" s="78" t="s">
        <v>106</v>
      </c>
      <c r="C9649" s="68" t="s">
        <v>3557</v>
      </c>
      <c r="D9649" s="375" t="s">
        <v>5</v>
      </c>
      <c r="E9649" s="375" t="s">
        <v>3558</v>
      </c>
      <c r="F9649" s="510" t="s">
        <v>2392</v>
      </c>
      <c r="G9649" s="510"/>
      <c r="H9649" s="69" t="s">
        <v>2393</v>
      </c>
      <c r="I9649" s="573">
        <v>0.8</v>
      </c>
    </row>
    <row r="9650" spans="2:9" customFormat="1" ht="26.1" customHeight="1">
      <c r="B9650" s="78" t="s">
        <v>106</v>
      </c>
      <c r="C9650" s="68" t="s">
        <v>3555</v>
      </c>
      <c r="D9650" s="375" t="s">
        <v>5</v>
      </c>
      <c r="E9650" s="375" t="s">
        <v>3556</v>
      </c>
      <c r="F9650" s="510" t="s">
        <v>2392</v>
      </c>
      <c r="G9650" s="510"/>
      <c r="H9650" s="69" t="s">
        <v>2396</v>
      </c>
      <c r="I9650" s="573">
        <v>2.62</v>
      </c>
    </row>
    <row r="9651" spans="2:9" customFormat="1" ht="24" customHeight="1">
      <c r="B9651" s="72" t="s">
        <v>101</v>
      </c>
      <c r="C9651" s="63" t="s">
        <v>2586</v>
      </c>
      <c r="D9651" s="376" t="s">
        <v>5</v>
      </c>
      <c r="E9651" s="376" t="s">
        <v>2587</v>
      </c>
      <c r="F9651" s="509" t="s">
        <v>60</v>
      </c>
      <c r="G9651" s="509"/>
      <c r="H9651" s="64" t="s">
        <v>48</v>
      </c>
      <c r="I9651" s="577">
        <v>1.07</v>
      </c>
    </row>
    <row r="9652" spans="2:9" customFormat="1" ht="24" customHeight="1">
      <c r="B9652" s="72" t="s">
        <v>101</v>
      </c>
      <c r="C9652" s="63" t="s">
        <v>2590</v>
      </c>
      <c r="D9652" s="376" t="s">
        <v>5</v>
      </c>
      <c r="E9652" s="376" t="s">
        <v>2591</v>
      </c>
      <c r="F9652" s="509" t="s">
        <v>60</v>
      </c>
      <c r="G9652" s="509"/>
      <c r="H9652" s="64" t="s">
        <v>13</v>
      </c>
      <c r="I9652" s="577">
        <v>483.7</v>
      </c>
    </row>
    <row r="9653" spans="2:9" customFormat="1" ht="15" customHeight="1">
      <c r="B9653" s="74"/>
      <c r="C9653" s="574"/>
      <c r="D9653" s="574"/>
      <c r="E9653" s="574"/>
      <c r="F9653" s="574" t="s">
        <v>102</v>
      </c>
      <c r="G9653" s="575">
        <v>49.52</v>
      </c>
      <c r="H9653" s="574" t="s">
        <v>103</v>
      </c>
      <c r="I9653" s="75">
        <v>0</v>
      </c>
    </row>
    <row r="9654" spans="2:9" customFormat="1" ht="15.75" thickBot="1">
      <c r="B9654" s="74"/>
      <c r="C9654" s="574"/>
      <c r="D9654" s="574"/>
      <c r="E9654" s="574"/>
      <c r="F9654" s="574" t="s">
        <v>104</v>
      </c>
      <c r="G9654" s="575">
        <v>131.15</v>
      </c>
      <c r="H9654" s="574"/>
      <c r="I9654" s="576" t="s">
        <v>105</v>
      </c>
    </row>
    <row r="9655" spans="2:9" customFormat="1" ht="0.95" customHeight="1" thickTop="1">
      <c r="B9655" s="76"/>
      <c r="C9655" s="67"/>
      <c r="D9655" s="67"/>
      <c r="E9655" s="67"/>
      <c r="F9655" s="67"/>
      <c r="G9655" s="67"/>
      <c r="H9655" s="67"/>
      <c r="I9655" s="77"/>
    </row>
    <row r="9656" spans="2:9" customFormat="1" ht="18" customHeight="1">
      <c r="B9656" s="382"/>
      <c r="C9656" s="383" t="s">
        <v>7</v>
      </c>
      <c r="D9656" s="377" t="s">
        <v>95</v>
      </c>
      <c r="E9656" s="377" t="s">
        <v>8</v>
      </c>
      <c r="F9656" s="511" t="s">
        <v>99</v>
      </c>
      <c r="G9656" s="511"/>
      <c r="H9656" s="384" t="s">
        <v>96</v>
      </c>
      <c r="I9656" s="385" t="s">
        <v>97</v>
      </c>
    </row>
    <row r="9657" spans="2:9" customFormat="1" ht="26.1" customHeight="1">
      <c r="B9657" s="71" t="s">
        <v>100</v>
      </c>
      <c r="C9657" s="61" t="s">
        <v>2528</v>
      </c>
      <c r="D9657" s="378" t="s">
        <v>5</v>
      </c>
      <c r="E9657" s="378" t="s">
        <v>2529</v>
      </c>
      <c r="F9657" s="512" t="s">
        <v>108</v>
      </c>
      <c r="G9657" s="512"/>
      <c r="H9657" s="62" t="s">
        <v>48</v>
      </c>
      <c r="I9657" s="572">
        <v>1</v>
      </c>
    </row>
    <row r="9658" spans="2:9" customFormat="1" ht="26.1" customHeight="1">
      <c r="B9658" s="78" t="s">
        <v>106</v>
      </c>
      <c r="C9658" s="68" t="s">
        <v>151</v>
      </c>
      <c r="D9658" s="375" t="s">
        <v>5</v>
      </c>
      <c r="E9658" s="375" t="s">
        <v>107</v>
      </c>
      <c r="F9658" s="510" t="s">
        <v>108</v>
      </c>
      <c r="G9658" s="510"/>
      <c r="H9658" s="69" t="s">
        <v>46</v>
      </c>
      <c r="I9658" s="573">
        <v>0.75</v>
      </c>
    </row>
    <row r="9659" spans="2:9" customFormat="1" ht="26.1" customHeight="1">
      <c r="B9659" s="78" t="s">
        <v>106</v>
      </c>
      <c r="C9659" s="68" t="s">
        <v>2707</v>
      </c>
      <c r="D9659" s="375" t="s">
        <v>5</v>
      </c>
      <c r="E9659" s="375" t="s">
        <v>2708</v>
      </c>
      <c r="F9659" s="510" t="s">
        <v>108</v>
      </c>
      <c r="G9659" s="510"/>
      <c r="H9659" s="69" t="s">
        <v>46</v>
      </c>
      <c r="I9659" s="573">
        <v>2.44</v>
      </c>
    </row>
    <row r="9660" spans="2:9" customFormat="1" ht="26.1" customHeight="1">
      <c r="B9660" s="78" t="s">
        <v>106</v>
      </c>
      <c r="C9660" s="68" t="s">
        <v>2703</v>
      </c>
      <c r="D9660" s="375" t="s">
        <v>5</v>
      </c>
      <c r="E9660" s="375" t="s">
        <v>2704</v>
      </c>
      <c r="F9660" s="510" t="s">
        <v>2392</v>
      </c>
      <c r="G9660" s="510"/>
      <c r="H9660" s="69" t="s">
        <v>2393</v>
      </c>
      <c r="I9660" s="573">
        <v>0.56999999999999995</v>
      </c>
    </row>
    <row r="9661" spans="2:9" customFormat="1" ht="24" customHeight="1">
      <c r="B9661" s="78" t="s">
        <v>106</v>
      </c>
      <c r="C9661" s="68" t="s">
        <v>2705</v>
      </c>
      <c r="D9661" s="375" t="s">
        <v>5</v>
      </c>
      <c r="E9661" s="375" t="s">
        <v>2706</v>
      </c>
      <c r="F9661" s="510" t="s">
        <v>2392</v>
      </c>
      <c r="G9661" s="510"/>
      <c r="H9661" s="69" t="s">
        <v>2396</v>
      </c>
      <c r="I9661" s="573">
        <v>1.87</v>
      </c>
    </row>
    <row r="9662" spans="2:9" customFormat="1" ht="26.1" customHeight="1">
      <c r="B9662" s="72" t="s">
        <v>101</v>
      </c>
      <c r="C9662" s="63" t="s">
        <v>2586</v>
      </c>
      <c r="D9662" s="376" t="s">
        <v>5</v>
      </c>
      <c r="E9662" s="376" t="s">
        <v>2587</v>
      </c>
      <c r="F9662" s="509" t="s">
        <v>60</v>
      </c>
      <c r="G9662" s="509"/>
      <c r="H9662" s="64" t="s">
        <v>48</v>
      </c>
      <c r="I9662" s="577">
        <v>1.07</v>
      </c>
    </row>
    <row r="9663" spans="2:9" customFormat="1" ht="24" customHeight="1">
      <c r="B9663" s="72" t="s">
        <v>101</v>
      </c>
      <c r="C9663" s="63" t="s">
        <v>2590</v>
      </c>
      <c r="D9663" s="376" t="s">
        <v>5</v>
      </c>
      <c r="E9663" s="376" t="s">
        <v>2591</v>
      </c>
      <c r="F9663" s="509" t="s">
        <v>60</v>
      </c>
      <c r="G9663" s="509"/>
      <c r="H9663" s="64" t="s">
        <v>13</v>
      </c>
      <c r="I9663" s="577">
        <v>483.72</v>
      </c>
    </row>
    <row r="9664" spans="2:9" customFormat="1" ht="15">
      <c r="B9664" s="74"/>
      <c r="C9664" s="574"/>
      <c r="D9664" s="574"/>
      <c r="E9664" s="574"/>
      <c r="F9664" s="574" t="s">
        <v>102</v>
      </c>
      <c r="G9664" s="575">
        <v>45.37</v>
      </c>
      <c r="H9664" s="574" t="s">
        <v>103</v>
      </c>
      <c r="I9664" s="75">
        <v>0</v>
      </c>
    </row>
    <row r="9665" spans="2:9" customFormat="1" ht="15" customHeight="1" thickBot="1">
      <c r="B9665" s="74"/>
      <c r="C9665" s="574"/>
      <c r="D9665" s="574"/>
      <c r="E9665" s="574"/>
      <c r="F9665" s="574" t="s">
        <v>104</v>
      </c>
      <c r="G9665" s="575">
        <v>130.88999999999999</v>
      </c>
      <c r="H9665" s="574"/>
      <c r="I9665" s="576" t="s">
        <v>105</v>
      </c>
    </row>
    <row r="9666" spans="2:9" customFormat="1" ht="0.95" customHeight="1" thickTop="1">
      <c r="B9666" s="76"/>
      <c r="C9666" s="67"/>
      <c r="D9666" s="67"/>
      <c r="E9666" s="67"/>
      <c r="F9666" s="67"/>
      <c r="G9666" s="67"/>
      <c r="H9666" s="67"/>
      <c r="I9666" s="77"/>
    </row>
    <row r="9667" spans="2:9" customFormat="1" ht="18" customHeight="1">
      <c r="B9667" s="382"/>
      <c r="C9667" s="383" t="s">
        <v>7</v>
      </c>
      <c r="D9667" s="377" t="s">
        <v>95</v>
      </c>
      <c r="E9667" s="377" t="s">
        <v>8</v>
      </c>
      <c r="F9667" s="511" t="s">
        <v>99</v>
      </c>
      <c r="G9667" s="511"/>
      <c r="H9667" s="384" t="s">
        <v>96</v>
      </c>
      <c r="I9667" s="385" t="s">
        <v>97</v>
      </c>
    </row>
    <row r="9668" spans="2:9" customFormat="1" ht="26.1" customHeight="1">
      <c r="B9668" s="71" t="s">
        <v>100</v>
      </c>
      <c r="C9668" s="61" t="s">
        <v>7079</v>
      </c>
      <c r="D9668" s="378" t="s">
        <v>5</v>
      </c>
      <c r="E9668" s="378" t="s">
        <v>7080</v>
      </c>
      <c r="F9668" s="512" t="s">
        <v>108</v>
      </c>
      <c r="G9668" s="512"/>
      <c r="H9668" s="62" t="s">
        <v>48</v>
      </c>
      <c r="I9668" s="572">
        <v>1</v>
      </c>
    </row>
    <row r="9669" spans="2:9" customFormat="1" ht="26.1" customHeight="1">
      <c r="B9669" s="78" t="s">
        <v>106</v>
      </c>
      <c r="C9669" s="68" t="s">
        <v>2707</v>
      </c>
      <c r="D9669" s="375" t="s">
        <v>5</v>
      </c>
      <c r="E9669" s="375" t="s">
        <v>2708</v>
      </c>
      <c r="F9669" s="510" t="s">
        <v>108</v>
      </c>
      <c r="G9669" s="510"/>
      <c r="H9669" s="69" t="s">
        <v>46</v>
      </c>
      <c r="I9669" s="573">
        <v>3.36</v>
      </c>
    </row>
    <row r="9670" spans="2:9" customFormat="1" ht="24" customHeight="1">
      <c r="B9670" s="78" t="s">
        <v>106</v>
      </c>
      <c r="C9670" s="68" t="s">
        <v>3557</v>
      </c>
      <c r="D9670" s="375" t="s">
        <v>5</v>
      </c>
      <c r="E9670" s="375" t="s">
        <v>3558</v>
      </c>
      <c r="F9670" s="510" t="s">
        <v>2392</v>
      </c>
      <c r="G9670" s="510"/>
      <c r="H9670" s="69" t="s">
        <v>2393</v>
      </c>
      <c r="I9670" s="573">
        <v>0.78</v>
      </c>
    </row>
    <row r="9671" spans="2:9" customFormat="1" ht="24" customHeight="1">
      <c r="B9671" s="78" t="s">
        <v>106</v>
      </c>
      <c r="C9671" s="68" t="s">
        <v>3555</v>
      </c>
      <c r="D9671" s="375" t="s">
        <v>5</v>
      </c>
      <c r="E9671" s="375" t="s">
        <v>3556</v>
      </c>
      <c r="F9671" s="510" t="s">
        <v>2392</v>
      </c>
      <c r="G9671" s="510"/>
      <c r="H9671" s="69" t="s">
        <v>2396</v>
      </c>
      <c r="I9671" s="573">
        <v>2.58</v>
      </c>
    </row>
    <row r="9672" spans="2:9" customFormat="1" ht="26.1" customHeight="1">
      <c r="B9672" s="72" t="s">
        <v>101</v>
      </c>
      <c r="C9672" s="63" t="s">
        <v>2586</v>
      </c>
      <c r="D9672" s="376" t="s">
        <v>5</v>
      </c>
      <c r="E9672" s="376" t="s">
        <v>2587</v>
      </c>
      <c r="F9672" s="509" t="s">
        <v>60</v>
      </c>
      <c r="G9672" s="509"/>
      <c r="H9672" s="64" t="s">
        <v>48</v>
      </c>
      <c r="I9672" s="577">
        <v>1.23</v>
      </c>
    </row>
    <row r="9673" spans="2:9" customFormat="1" ht="24" customHeight="1">
      <c r="B9673" s="72" t="s">
        <v>101</v>
      </c>
      <c r="C9673" s="63" t="s">
        <v>2590</v>
      </c>
      <c r="D9673" s="376" t="s">
        <v>5</v>
      </c>
      <c r="E9673" s="376" t="s">
        <v>2591</v>
      </c>
      <c r="F9673" s="509" t="s">
        <v>60</v>
      </c>
      <c r="G9673" s="509"/>
      <c r="H9673" s="64" t="s">
        <v>13</v>
      </c>
      <c r="I9673" s="577">
        <v>355.04</v>
      </c>
    </row>
    <row r="9674" spans="2:9" customFormat="1" ht="26.1" customHeight="1">
      <c r="B9674" s="74"/>
      <c r="C9674" s="574"/>
      <c r="D9674" s="574"/>
      <c r="E9674" s="574"/>
      <c r="F9674" s="574" t="s">
        <v>102</v>
      </c>
      <c r="G9674" s="575">
        <v>48.65</v>
      </c>
      <c r="H9674" s="574" t="s">
        <v>103</v>
      </c>
      <c r="I9674" s="75">
        <v>0</v>
      </c>
    </row>
    <row r="9675" spans="2:9" customFormat="1" ht="24" customHeight="1" thickBot="1">
      <c r="B9675" s="74"/>
      <c r="C9675" s="574"/>
      <c r="D9675" s="574"/>
      <c r="E9675" s="574"/>
      <c r="F9675" s="574" t="s">
        <v>104</v>
      </c>
      <c r="G9675" s="575">
        <v>119.52</v>
      </c>
      <c r="H9675" s="574"/>
      <c r="I9675" s="576" t="s">
        <v>105</v>
      </c>
    </row>
    <row r="9676" spans="2:9" customFormat="1" ht="24" customHeight="1" thickTop="1">
      <c r="B9676" s="76"/>
      <c r="C9676" s="67"/>
      <c r="D9676" s="67"/>
      <c r="E9676" s="67"/>
      <c r="F9676" s="67"/>
      <c r="G9676" s="67"/>
      <c r="H9676" s="67"/>
      <c r="I9676" s="77"/>
    </row>
    <row r="9677" spans="2:9" customFormat="1" ht="15" customHeight="1">
      <c r="B9677" s="382"/>
      <c r="C9677" s="383" t="s">
        <v>7</v>
      </c>
      <c r="D9677" s="377" t="s">
        <v>95</v>
      </c>
      <c r="E9677" s="377" t="s">
        <v>8</v>
      </c>
      <c r="F9677" s="511" t="s">
        <v>99</v>
      </c>
      <c r="G9677" s="511"/>
      <c r="H9677" s="384" t="s">
        <v>96</v>
      </c>
      <c r="I9677" s="385" t="s">
        <v>97</v>
      </c>
    </row>
    <row r="9678" spans="2:9" customFormat="1" ht="15" customHeight="1">
      <c r="B9678" s="71" t="s">
        <v>100</v>
      </c>
      <c r="C9678" s="61" t="s">
        <v>7067</v>
      </c>
      <c r="D9678" s="378" t="s">
        <v>5</v>
      </c>
      <c r="E9678" s="378" t="s">
        <v>7068</v>
      </c>
      <c r="F9678" s="512" t="s">
        <v>108</v>
      </c>
      <c r="G9678" s="512"/>
      <c r="H9678" s="62" t="s">
        <v>48</v>
      </c>
      <c r="I9678" s="572">
        <v>1</v>
      </c>
    </row>
    <row r="9679" spans="2:9" customFormat="1" ht="0.95" customHeight="1">
      <c r="B9679" s="78" t="s">
        <v>106</v>
      </c>
      <c r="C9679" s="68" t="s">
        <v>2707</v>
      </c>
      <c r="D9679" s="375" t="s">
        <v>5</v>
      </c>
      <c r="E9679" s="375" t="s">
        <v>2708</v>
      </c>
      <c r="F9679" s="510" t="s">
        <v>108</v>
      </c>
      <c r="G9679" s="510"/>
      <c r="H9679" s="69" t="s">
        <v>46</v>
      </c>
      <c r="I9679" s="573">
        <v>4.6399999999999997</v>
      </c>
    </row>
    <row r="9680" spans="2:9" customFormat="1" ht="18" customHeight="1">
      <c r="B9680" s="78" t="s">
        <v>106</v>
      </c>
      <c r="C9680" s="68" t="s">
        <v>3557</v>
      </c>
      <c r="D9680" s="375" t="s">
        <v>5</v>
      </c>
      <c r="E9680" s="375" t="s">
        <v>3558</v>
      </c>
      <c r="F9680" s="510" t="s">
        <v>2392</v>
      </c>
      <c r="G9680" s="510"/>
      <c r="H9680" s="69" t="s">
        <v>2393</v>
      </c>
      <c r="I9680" s="573">
        <v>1.08</v>
      </c>
    </row>
    <row r="9681" spans="2:9" customFormat="1" ht="26.1" customHeight="1">
      <c r="B9681" s="78" t="s">
        <v>106</v>
      </c>
      <c r="C9681" s="68" t="s">
        <v>3555</v>
      </c>
      <c r="D9681" s="375" t="s">
        <v>5</v>
      </c>
      <c r="E9681" s="375" t="s">
        <v>3556</v>
      </c>
      <c r="F9681" s="510" t="s">
        <v>2392</v>
      </c>
      <c r="G9681" s="510"/>
      <c r="H9681" s="69" t="s">
        <v>2396</v>
      </c>
      <c r="I9681" s="573">
        <v>3.56</v>
      </c>
    </row>
    <row r="9682" spans="2:9" customFormat="1" ht="15" customHeight="1">
      <c r="B9682" s="72" t="s">
        <v>101</v>
      </c>
      <c r="C9682" s="63" t="s">
        <v>2956</v>
      </c>
      <c r="D9682" s="376" t="s">
        <v>5</v>
      </c>
      <c r="E9682" s="376" t="s">
        <v>2957</v>
      </c>
      <c r="F9682" s="509" t="s">
        <v>60</v>
      </c>
      <c r="G9682" s="509"/>
      <c r="H9682" s="64" t="s">
        <v>48</v>
      </c>
      <c r="I9682" s="577">
        <v>1.02</v>
      </c>
    </row>
    <row r="9683" spans="2:9" customFormat="1" ht="15" customHeight="1">
      <c r="B9683" s="72" t="s">
        <v>101</v>
      </c>
      <c r="C9683" s="63" t="s">
        <v>2590</v>
      </c>
      <c r="D9683" s="376" t="s">
        <v>5</v>
      </c>
      <c r="E9683" s="376" t="s">
        <v>2591</v>
      </c>
      <c r="F9683" s="509" t="s">
        <v>60</v>
      </c>
      <c r="G9683" s="509"/>
      <c r="H9683" s="64" t="s">
        <v>13</v>
      </c>
      <c r="I9683" s="577">
        <v>343.52</v>
      </c>
    </row>
    <row r="9684" spans="2:9" customFormat="1" ht="26.1" customHeight="1">
      <c r="B9684" s="74"/>
      <c r="C9684" s="574"/>
      <c r="D9684" s="574"/>
      <c r="E9684" s="574"/>
      <c r="F9684" s="574" t="s">
        <v>102</v>
      </c>
      <c r="G9684" s="575">
        <v>67.180000000000007</v>
      </c>
      <c r="H9684" s="574" t="s">
        <v>103</v>
      </c>
      <c r="I9684" s="75">
        <v>0</v>
      </c>
    </row>
    <row r="9685" spans="2:9" customFormat="1" ht="26.1" customHeight="1" thickBot="1">
      <c r="B9685" s="74"/>
      <c r="C9685" s="574"/>
      <c r="D9685" s="574"/>
      <c r="E9685" s="574"/>
      <c r="F9685" s="574" t="s">
        <v>104</v>
      </c>
      <c r="G9685" s="575">
        <v>115.19</v>
      </c>
      <c r="H9685" s="574"/>
      <c r="I9685" s="576" t="s">
        <v>105</v>
      </c>
    </row>
    <row r="9686" spans="2:9" customFormat="1" ht="20.100000000000001" customHeight="1" thickTop="1">
      <c r="B9686" s="76"/>
      <c r="C9686" s="67"/>
      <c r="D9686" s="67"/>
      <c r="E9686" s="67"/>
      <c r="F9686" s="67"/>
      <c r="G9686" s="67"/>
      <c r="H9686" s="67"/>
      <c r="I9686" s="77"/>
    </row>
    <row r="9687" spans="2:9" customFormat="1" ht="20.100000000000001" customHeight="1">
      <c r="B9687" s="382"/>
      <c r="C9687" s="383" t="s">
        <v>7</v>
      </c>
      <c r="D9687" s="377" t="s">
        <v>95</v>
      </c>
      <c r="E9687" s="377" t="s">
        <v>8</v>
      </c>
      <c r="F9687" s="511" t="s">
        <v>99</v>
      </c>
      <c r="G9687" s="511"/>
      <c r="H9687" s="384" t="s">
        <v>96</v>
      </c>
      <c r="I9687" s="385" t="s">
        <v>97</v>
      </c>
    </row>
    <row r="9688" spans="2:9" customFormat="1" ht="24" customHeight="1">
      <c r="B9688" s="71" t="s">
        <v>100</v>
      </c>
      <c r="C9688" s="61" t="s">
        <v>2424</v>
      </c>
      <c r="D9688" s="378" t="s">
        <v>5</v>
      </c>
      <c r="E9688" s="378" t="s">
        <v>2425</v>
      </c>
      <c r="F9688" s="512" t="s">
        <v>108</v>
      </c>
      <c r="G9688" s="512"/>
      <c r="H9688" s="62" t="s">
        <v>48</v>
      </c>
      <c r="I9688" s="572">
        <v>1</v>
      </c>
    </row>
    <row r="9689" spans="2:9" customFormat="1" ht="20.100000000000001" customHeight="1">
      <c r="B9689" s="78" t="s">
        <v>106</v>
      </c>
      <c r="C9689" s="68" t="s">
        <v>2707</v>
      </c>
      <c r="D9689" s="375" t="s">
        <v>5</v>
      </c>
      <c r="E9689" s="375" t="s">
        <v>2708</v>
      </c>
      <c r="F9689" s="510" t="s">
        <v>108</v>
      </c>
      <c r="G9689" s="510"/>
      <c r="H9689" s="69" t="s">
        <v>46</v>
      </c>
      <c r="I9689" s="573">
        <v>4.33</v>
      </c>
    </row>
    <row r="9690" spans="2:9" customFormat="1" ht="20.100000000000001" customHeight="1">
      <c r="B9690" s="78" t="s">
        <v>106</v>
      </c>
      <c r="C9690" s="68" t="s">
        <v>3557</v>
      </c>
      <c r="D9690" s="375" t="s">
        <v>5</v>
      </c>
      <c r="E9690" s="375" t="s">
        <v>3558</v>
      </c>
      <c r="F9690" s="510" t="s">
        <v>2392</v>
      </c>
      <c r="G9690" s="510"/>
      <c r="H9690" s="69" t="s">
        <v>2393</v>
      </c>
      <c r="I9690" s="573">
        <v>3.3319999999999999</v>
      </c>
    </row>
    <row r="9691" spans="2:9" customFormat="1" ht="20.100000000000001" customHeight="1">
      <c r="B9691" s="78" t="s">
        <v>106</v>
      </c>
      <c r="C9691" s="68" t="s">
        <v>3555</v>
      </c>
      <c r="D9691" s="375" t="s">
        <v>5</v>
      </c>
      <c r="E9691" s="375" t="s">
        <v>3556</v>
      </c>
      <c r="F9691" s="510" t="s">
        <v>2392</v>
      </c>
      <c r="G9691" s="510"/>
      <c r="H9691" s="69" t="s">
        <v>2396</v>
      </c>
      <c r="I9691" s="573">
        <v>1.01</v>
      </c>
    </row>
    <row r="9692" spans="2:9" customFormat="1" ht="20.100000000000001" customHeight="1">
      <c r="B9692" s="72" t="s">
        <v>101</v>
      </c>
      <c r="C9692" s="63" t="s">
        <v>2586</v>
      </c>
      <c r="D9692" s="376" t="s">
        <v>5</v>
      </c>
      <c r="E9692" s="376" t="s">
        <v>2587</v>
      </c>
      <c r="F9692" s="509" t="s">
        <v>60</v>
      </c>
      <c r="G9692" s="509"/>
      <c r="H9692" s="64" t="s">
        <v>48</v>
      </c>
      <c r="I9692" s="577">
        <v>1.27</v>
      </c>
    </row>
    <row r="9693" spans="2:9" customFormat="1" ht="20.100000000000001" customHeight="1">
      <c r="B9693" s="72" t="s">
        <v>101</v>
      </c>
      <c r="C9693" s="63" t="s">
        <v>2590</v>
      </c>
      <c r="D9693" s="376" t="s">
        <v>5</v>
      </c>
      <c r="E9693" s="376" t="s">
        <v>2591</v>
      </c>
      <c r="F9693" s="509" t="s">
        <v>60</v>
      </c>
      <c r="G9693" s="509"/>
      <c r="H9693" s="64" t="s">
        <v>13</v>
      </c>
      <c r="I9693" s="577">
        <v>281.52999999999997</v>
      </c>
    </row>
    <row r="9694" spans="2:9" customFormat="1" ht="20.100000000000001" customHeight="1">
      <c r="B9694" s="72" t="s">
        <v>101</v>
      </c>
      <c r="C9694" s="63" t="s">
        <v>3561</v>
      </c>
      <c r="D9694" s="376" t="s">
        <v>5</v>
      </c>
      <c r="E9694" s="376" t="s">
        <v>3562</v>
      </c>
      <c r="F9694" s="509" t="s">
        <v>60</v>
      </c>
      <c r="G9694" s="509"/>
      <c r="H9694" s="64" t="s">
        <v>26</v>
      </c>
      <c r="I9694" s="577">
        <v>6.3E-2</v>
      </c>
    </row>
    <row r="9695" spans="2:9" customFormat="1" ht="20.100000000000001" customHeight="1">
      <c r="B9695" s="74"/>
      <c r="C9695" s="574"/>
      <c r="D9695" s="574"/>
      <c r="E9695" s="574"/>
      <c r="F9695" s="574" t="s">
        <v>102</v>
      </c>
      <c r="G9695" s="575">
        <v>62.69</v>
      </c>
      <c r="H9695" s="574" t="s">
        <v>103</v>
      </c>
      <c r="I9695" s="75">
        <v>0</v>
      </c>
    </row>
    <row r="9696" spans="2:9" customFormat="1" ht="15.75" thickBot="1">
      <c r="B9696" s="74"/>
      <c r="C9696" s="574"/>
      <c r="D9696" s="574"/>
      <c r="E9696" s="574"/>
      <c r="F9696" s="574" t="s">
        <v>104</v>
      </c>
      <c r="G9696" s="575">
        <v>115.98</v>
      </c>
      <c r="H9696" s="574"/>
      <c r="I9696" s="576" t="s">
        <v>105</v>
      </c>
    </row>
    <row r="9697" spans="2:9" customFormat="1" ht="15" customHeight="1" thickTop="1">
      <c r="B9697" s="76"/>
      <c r="C9697" s="67"/>
      <c r="D9697" s="67"/>
      <c r="E9697" s="67"/>
      <c r="F9697" s="67"/>
      <c r="G9697" s="67"/>
      <c r="H9697" s="67"/>
      <c r="I9697" s="77"/>
    </row>
    <row r="9698" spans="2:9" customFormat="1" ht="0.95" customHeight="1">
      <c r="B9698" s="382"/>
      <c r="C9698" s="383" t="s">
        <v>7</v>
      </c>
      <c r="D9698" s="377" t="s">
        <v>95</v>
      </c>
      <c r="E9698" s="377" t="s">
        <v>8</v>
      </c>
      <c r="F9698" s="511" t="s">
        <v>99</v>
      </c>
      <c r="G9698" s="511"/>
      <c r="H9698" s="384" t="s">
        <v>96</v>
      </c>
      <c r="I9698" s="385" t="s">
        <v>97</v>
      </c>
    </row>
    <row r="9699" spans="2:9" customFormat="1" ht="18" customHeight="1">
      <c r="B9699" s="71" t="s">
        <v>100</v>
      </c>
      <c r="C9699" s="61" t="s">
        <v>2725</v>
      </c>
      <c r="D9699" s="378" t="s">
        <v>5</v>
      </c>
      <c r="E9699" s="378" t="s">
        <v>2726</v>
      </c>
      <c r="F9699" s="512" t="s">
        <v>108</v>
      </c>
      <c r="G9699" s="512"/>
      <c r="H9699" s="62" t="s">
        <v>46</v>
      </c>
      <c r="I9699" s="572">
        <v>1</v>
      </c>
    </row>
    <row r="9700" spans="2:9" customFormat="1" ht="39" customHeight="1">
      <c r="B9700" s="78" t="s">
        <v>106</v>
      </c>
      <c r="C9700" s="68" t="s">
        <v>3563</v>
      </c>
      <c r="D9700" s="375" t="s">
        <v>5</v>
      </c>
      <c r="E9700" s="375" t="s">
        <v>3564</v>
      </c>
      <c r="F9700" s="510" t="s">
        <v>108</v>
      </c>
      <c r="G9700" s="510"/>
      <c r="H9700" s="69" t="s">
        <v>46</v>
      </c>
      <c r="I9700" s="573">
        <v>1</v>
      </c>
    </row>
    <row r="9701" spans="2:9" customFormat="1" ht="24" customHeight="1">
      <c r="B9701" s="72" t="s">
        <v>101</v>
      </c>
      <c r="C9701" s="63" t="s">
        <v>3565</v>
      </c>
      <c r="D9701" s="376" t="s">
        <v>5</v>
      </c>
      <c r="E9701" s="376" t="s">
        <v>3566</v>
      </c>
      <c r="F9701" s="509" t="s">
        <v>62</v>
      </c>
      <c r="G9701" s="509"/>
      <c r="H9701" s="64" t="s">
        <v>46</v>
      </c>
      <c r="I9701" s="577">
        <v>1</v>
      </c>
    </row>
    <row r="9702" spans="2:9" customFormat="1" ht="26.1" customHeight="1">
      <c r="B9702" s="72" t="s">
        <v>101</v>
      </c>
      <c r="C9702" s="63" t="s">
        <v>132</v>
      </c>
      <c r="D9702" s="376" t="s">
        <v>5</v>
      </c>
      <c r="E9702" s="376" t="s">
        <v>66</v>
      </c>
      <c r="F9702" s="509" t="s">
        <v>67</v>
      </c>
      <c r="G9702" s="509"/>
      <c r="H9702" s="64" t="s">
        <v>46</v>
      </c>
      <c r="I9702" s="577">
        <v>1</v>
      </c>
    </row>
    <row r="9703" spans="2:9" customFormat="1" ht="24" customHeight="1">
      <c r="B9703" s="72" t="s">
        <v>101</v>
      </c>
      <c r="C9703" s="63" t="s">
        <v>134</v>
      </c>
      <c r="D9703" s="376" t="s">
        <v>5</v>
      </c>
      <c r="E9703" s="376" t="s">
        <v>69</v>
      </c>
      <c r="F9703" s="509" t="s">
        <v>63</v>
      </c>
      <c r="G9703" s="509"/>
      <c r="H9703" s="64" t="s">
        <v>46</v>
      </c>
      <c r="I9703" s="577">
        <v>1</v>
      </c>
    </row>
    <row r="9704" spans="2:9" customFormat="1" ht="24" customHeight="1">
      <c r="B9704" s="72" t="s">
        <v>101</v>
      </c>
      <c r="C9704" s="63" t="s">
        <v>136</v>
      </c>
      <c r="D9704" s="376" t="s">
        <v>5</v>
      </c>
      <c r="E9704" s="376" t="s">
        <v>72</v>
      </c>
      <c r="F9704" s="509" t="s">
        <v>67</v>
      </c>
      <c r="G9704" s="509"/>
      <c r="H9704" s="64" t="s">
        <v>46</v>
      </c>
      <c r="I9704" s="577">
        <v>1</v>
      </c>
    </row>
    <row r="9705" spans="2:9" customFormat="1" ht="15" customHeight="1">
      <c r="B9705" s="72" t="s">
        <v>101</v>
      </c>
      <c r="C9705" s="63" t="s">
        <v>145</v>
      </c>
      <c r="D9705" s="376" t="s">
        <v>5</v>
      </c>
      <c r="E9705" s="376" t="s">
        <v>73</v>
      </c>
      <c r="F9705" s="509" t="s">
        <v>74</v>
      </c>
      <c r="G9705" s="509"/>
      <c r="H9705" s="64" t="s">
        <v>46</v>
      </c>
      <c r="I9705" s="577">
        <v>1</v>
      </c>
    </row>
    <row r="9706" spans="2:9" customFormat="1" ht="25.5">
      <c r="B9706" s="72" t="s">
        <v>101</v>
      </c>
      <c r="C9706" s="63" t="s">
        <v>3517</v>
      </c>
      <c r="D9706" s="376" t="s">
        <v>5</v>
      </c>
      <c r="E9706" s="376" t="s">
        <v>3518</v>
      </c>
      <c r="F9706" s="509" t="s">
        <v>65</v>
      </c>
      <c r="G9706" s="509"/>
      <c r="H9706" s="64" t="s">
        <v>46</v>
      </c>
      <c r="I9706" s="577">
        <v>1</v>
      </c>
    </row>
    <row r="9707" spans="2:9" customFormat="1" ht="0.95" customHeight="1">
      <c r="B9707" s="72" t="s">
        <v>101</v>
      </c>
      <c r="C9707" s="63" t="s">
        <v>3515</v>
      </c>
      <c r="D9707" s="376" t="s">
        <v>5</v>
      </c>
      <c r="E9707" s="376" t="s">
        <v>3516</v>
      </c>
      <c r="F9707" s="509" t="s">
        <v>65</v>
      </c>
      <c r="G9707" s="509"/>
      <c r="H9707" s="64" t="s">
        <v>46</v>
      </c>
      <c r="I9707" s="577">
        <v>1</v>
      </c>
    </row>
    <row r="9708" spans="2:9" customFormat="1" ht="18" customHeight="1">
      <c r="B9708" s="74"/>
      <c r="C9708" s="574"/>
      <c r="D9708" s="574"/>
      <c r="E9708" s="574"/>
      <c r="F9708" s="574" t="s">
        <v>102</v>
      </c>
      <c r="G9708" s="575">
        <v>20.3</v>
      </c>
      <c r="H9708" s="574" t="s">
        <v>103</v>
      </c>
      <c r="I9708" s="75">
        <v>0</v>
      </c>
    </row>
    <row r="9709" spans="2:9" customFormat="1" ht="39" customHeight="1" thickBot="1">
      <c r="B9709" s="74"/>
      <c r="C9709" s="574"/>
      <c r="D9709" s="574"/>
      <c r="E9709" s="574"/>
      <c r="F9709" s="574" t="s">
        <v>104</v>
      </c>
      <c r="G9709" s="575">
        <v>5.9</v>
      </c>
      <c r="H9709" s="574"/>
      <c r="I9709" s="576" t="s">
        <v>105</v>
      </c>
    </row>
    <row r="9710" spans="2:9" customFormat="1" ht="26.1" customHeight="1" thickTop="1">
      <c r="B9710" s="76"/>
      <c r="C9710" s="67"/>
      <c r="D9710" s="67"/>
      <c r="E9710" s="67"/>
      <c r="F9710" s="67"/>
      <c r="G9710" s="67"/>
      <c r="H9710" s="67"/>
      <c r="I9710" s="77"/>
    </row>
    <row r="9711" spans="2:9" customFormat="1" ht="26.1" customHeight="1">
      <c r="B9711" s="382"/>
      <c r="C9711" s="383" t="s">
        <v>7</v>
      </c>
      <c r="D9711" s="377" t="s">
        <v>95</v>
      </c>
      <c r="E9711" s="377" t="s">
        <v>8</v>
      </c>
      <c r="F9711" s="511" t="s">
        <v>99</v>
      </c>
      <c r="G9711" s="511"/>
      <c r="H9711" s="384" t="s">
        <v>96</v>
      </c>
      <c r="I9711" s="385" t="s">
        <v>97</v>
      </c>
    </row>
    <row r="9712" spans="2:9" customFormat="1" ht="24" customHeight="1">
      <c r="B9712" s="71" t="s">
        <v>100</v>
      </c>
      <c r="C9712" s="61" t="s">
        <v>7101</v>
      </c>
      <c r="D9712" s="378" t="s">
        <v>5</v>
      </c>
      <c r="E9712" s="378" t="s">
        <v>7102</v>
      </c>
      <c r="F9712" s="512" t="s">
        <v>2691</v>
      </c>
      <c r="G9712" s="512"/>
      <c r="H9712" s="62" t="s">
        <v>13</v>
      </c>
      <c r="I9712" s="572">
        <v>1</v>
      </c>
    </row>
    <row r="9713" spans="2:9" customFormat="1" ht="26.1" customHeight="1">
      <c r="B9713" s="78" t="s">
        <v>106</v>
      </c>
      <c r="C9713" s="68" t="s">
        <v>2727</v>
      </c>
      <c r="D9713" s="375" t="s">
        <v>5</v>
      </c>
      <c r="E9713" s="375" t="s">
        <v>2728</v>
      </c>
      <c r="F9713" s="510" t="s">
        <v>108</v>
      </c>
      <c r="G9713" s="510"/>
      <c r="H9713" s="69" t="s">
        <v>46</v>
      </c>
      <c r="I9713" s="573">
        <v>1.72E-2</v>
      </c>
    </row>
    <row r="9714" spans="2:9" customFormat="1" ht="24" customHeight="1">
      <c r="B9714" s="78" t="s">
        <v>106</v>
      </c>
      <c r="C9714" s="68" t="s">
        <v>2725</v>
      </c>
      <c r="D9714" s="375" t="s">
        <v>5</v>
      </c>
      <c r="E9714" s="375" t="s">
        <v>2726</v>
      </c>
      <c r="F9714" s="510" t="s">
        <v>108</v>
      </c>
      <c r="G9714" s="510"/>
      <c r="H9714" s="69" t="s">
        <v>46</v>
      </c>
      <c r="I9714" s="573">
        <v>0.1055</v>
      </c>
    </row>
    <row r="9715" spans="2:9" customFormat="1" ht="26.1" customHeight="1">
      <c r="B9715" s="78" t="s">
        <v>106</v>
      </c>
      <c r="C9715" s="68" t="s">
        <v>7103</v>
      </c>
      <c r="D9715" s="375" t="s">
        <v>5</v>
      </c>
      <c r="E9715" s="375" t="s">
        <v>7104</v>
      </c>
      <c r="F9715" s="510" t="s">
        <v>2691</v>
      </c>
      <c r="G9715" s="510"/>
      <c r="H9715" s="69" t="s">
        <v>13</v>
      </c>
      <c r="I9715" s="573">
        <v>1</v>
      </c>
    </row>
    <row r="9716" spans="2:9" customFormat="1" ht="26.1" customHeight="1">
      <c r="B9716" s="72" t="s">
        <v>101</v>
      </c>
      <c r="C9716" s="63" t="s">
        <v>7035</v>
      </c>
      <c r="D9716" s="376" t="s">
        <v>5</v>
      </c>
      <c r="E9716" s="376" t="s">
        <v>7036</v>
      </c>
      <c r="F9716" s="509" t="s">
        <v>60</v>
      </c>
      <c r="G9716" s="509"/>
      <c r="H9716" s="64" t="s">
        <v>45</v>
      </c>
      <c r="I9716" s="577">
        <v>2.8159999999999998</v>
      </c>
    </row>
    <row r="9717" spans="2:9" customFormat="1" ht="15" customHeight="1">
      <c r="B9717" s="72" t="s">
        <v>101</v>
      </c>
      <c r="C9717" s="63" t="s">
        <v>2759</v>
      </c>
      <c r="D9717" s="376" t="s">
        <v>5</v>
      </c>
      <c r="E9717" s="376" t="s">
        <v>2760</v>
      </c>
      <c r="F9717" s="509" t="s">
        <v>60</v>
      </c>
      <c r="G9717" s="509"/>
      <c r="H9717" s="64" t="s">
        <v>13</v>
      </c>
      <c r="I9717" s="577">
        <v>2.5000000000000001E-2</v>
      </c>
    </row>
    <row r="9718" spans="2:9" customFormat="1" ht="15" customHeight="1">
      <c r="B9718" s="74"/>
      <c r="C9718" s="574"/>
      <c r="D9718" s="574"/>
      <c r="E9718" s="574"/>
      <c r="F9718" s="574" t="s">
        <v>102</v>
      </c>
      <c r="G9718" s="575">
        <v>4.45</v>
      </c>
      <c r="H9718" s="574" t="s">
        <v>103</v>
      </c>
      <c r="I9718" s="75">
        <v>0</v>
      </c>
    </row>
    <row r="9719" spans="2:9" customFormat="1" ht="0.95" customHeight="1" thickBot="1">
      <c r="B9719" s="74"/>
      <c r="C9719" s="574"/>
      <c r="D9719" s="574"/>
      <c r="E9719" s="574"/>
      <c r="F9719" s="574" t="s">
        <v>104</v>
      </c>
      <c r="G9719" s="575">
        <v>3.66</v>
      </c>
      <c r="H9719" s="574"/>
      <c r="I9719" s="576" t="s">
        <v>105</v>
      </c>
    </row>
    <row r="9720" spans="2:9" customFormat="1" ht="18" customHeight="1" thickTop="1">
      <c r="B9720" s="76"/>
      <c r="C9720" s="67"/>
      <c r="D9720" s="67"/>
      <c r="E9720" s="67"/>
      <c r="F9720" s="67"/>
      <c r="G9720" s="67"/>
      <c r="H9720" s="67"/>
      <c r="I9720" s="77"/>
    </row>
    <row r="9721" spans="2:9" customFormat="1" ht="26.1" customHeight="1">
      <c r="B9721" s="382"/>
      <c r="C9721" s="383" t="s">
        <v>7</v>
      </c>
      <c r="D9721" s="377" t="s">
        <v>95</v>
      </c>
      <c r="E9721" s="377" t="s">
        <v>8</v>
      </c>
      <c r="F9721" s="511" t="s">
        <v>99</v>
      </c>
      <c r="G9721" s="511"/>
      <c r="H9721" s="384" t="s">
        <v>96</v>
      </c>
      <c r="I9721" s="385" t="s">
        <v>97</v>
      </c>
    </row>
    <row r="9722" spans="2:9" customFormat="1" ht="24" customHeight="1">
      <c r="B9722" s="71" t="s">
        <v>100</v>
      </c>
      <c r="C9722" s="61" t="s">
        <v>3402</v>
      </c>
      <c r="D9722" s="378" t="s">
        <v>5</v>
      </c>
      <c r="E9722" s="378" t="s">
        <v>3403</v>
      </c>
      <c r="F9722" s="512" t="s">
        <v>108</v>
      </c>
      <c r="G9722" s="512"/>
      <c r="H9722" s="62" t="s">
        <v>46</v>
      </c>
      <c r="I9722" s="572">
        <v>1</v>
      </c>
    </row>
    <row r="9723" spans="2:9" customFormat="1" ht="26.1" customHeight="1">
      <c r="B9723" s="78" t="s">
        <v>106</v>
      </c>
      <c r="C9723" s="68" t="s">
        <v>3567</v>
      </c>
      <c r="D9723" s="375" t="s">
        <v>5</v>
      </c>
      <c r="E9723" s="375" t="s">
        <v>3568</v>
      </c>
      <c r="F9723" s="510" t="s">
        <v>108</v>
      </c>
      <c r="G9723" s="510"/>
      <c r="H9723" s="69" t="s">
        <v>46</v>
      </c>
      <c r="I9723" s="573">
        <v>1</v>
      </c>
    </row>
    <row r="9724" spans="2:9" customFormat="1" ht="78" customHeight="1">
      <c r="B9724" s="72" t="s">
        <v>101</v>
      </c>
      <c r="C9724" s="63" t="s">
        <v>132</v>
      </c>
      <c r="D9724" s="376" t="s">
        <v>5</v>
      </c>
      <c r="E9724" s="376" t="s">
        <v>66</v>
      </c>
      <c r="F9724" s="509" t="s">
        <v>67</v>
      </c>
      <c r="G9724" s="509"/>
      <c r="H9724" s="64" t="s">
        <v>46</v>
      </c>
      <c r="I9724" s="577">
        <v>1</v>
      </c>
    </row>
    <row r="9725" spans="2:9" customFormat="1" ht="26.1" customHeight="1">
      <c r="B9725" s="72" t="s">
        <v>101</v>
      </c>
      <c r="C9725" s="63" t="s">
        <v>134</v>
      </c>
      <c r="D9725" s="376" t="s">
        <v>5</v>
      </c>
      <c r="E9725" s="376" t="s">
        <v>69</v>
      </c>
      <c r="F9725" s="509" t="s">
        <v>63</v>
      </c>
      <c r="G9725" s="509"/>
      <c r="H9725" s="64" t="s">
        <v>46</v>
      </c>
      <c r="I9725" s="577">
        <v>1</v>
      </c>
    </row>
    <row r="9726" spans="2:9" customFormat="1" ht="24" customHeight="1">
      <c r="B9726" s="72" t="s">
        <v>101</v>
      </c>
      <c r="C9726" s="63" t="s">
        <v>136</v>
      </c>
      <c r="D9726" s="376" t="s">
        <v>5</v>
      </c>
      <c r="E9726" s="376" t="s">
        <v>72</v>
      </c>
      <c r="F9726" s="509" t="s">
        <v>67</v>
      </c>
      <c r="G9726" s="509"/>
      <c r="H9726" s="64" t="s">
        <v>46</v>
      </c>
      <c r="I9726" s="577">
        <v>1</v>
      </c>
    </row>
    <row r="9727" spans="2:9" customFormat="1" ht="15">
      <c r="B9727" s="72" t="s">
        <v>101</v>
      </c>
      <c r="C9727" s="63" t="s">
        <v>145</v>
      </c>
      <c r="D9727" s="376" t="s">
        <v>5</v>
      </c>
      <c r="E9727" s="376" t="s">
        <v>73</v>
      </c>
      <c r="F9727" s="509" t="s">
        <v>74</v>
      </c>
      <c r="G9727" s="509"/>
      <c r="H9727" s="64" t="s">
        <v>46</v>
      </c>
      <c r="I9727" s="577">
        <v>1</v>
      </c>
    </row>
    <row r="9728" spans="2:9" customFormat="1" ht="15">
      <c r="B9728" s="72" t="s">
        <v>101</v>
      </c>
      <c r="C9728" s="63" t="s">
        <v>3569</v>
      </c>
      <c r="D9728" s="376" t="s">
        <v>5</v>
      </c>
      <c r="E9728" s="376" t="s">
        <v>3570</v>
      </c>
      <c r="F9728" s="509" t="s">
        <v>62</v>
      </c>
      <c r="G9728" s="509"/>
      <c r="H9728" s="64" t="s">
        <v>46</v>
      </c>
      <c r="I9728" s="577">
        <v>1</v>
      </c>
    </row>
    <row r="9729" spans="2:9" customFormat="1" ht="0.95" customHeight="1">
      <c r="B9729" s="72" t="s">
        <v>101</v>
      </c>
      <c r="C9729" s="63" t="s">
        <v>246</v>
      </c>
      <c r="D9729" s="376" t="s">
        <v>5</v>
      </c>
      <c r="E9729" s="376" t="s">
        <v>247</v>
      </c>
      <c r="F9729" s="509" t="s">
        <v>65</v>
      </c>
      <c r="G9729" s="509"/>
      <c r="H9729" s="64" t="s">
        <v>46</v>
      </c>
      <c r="I9729" s="577">
        <v>1</v>
      </c>
    </row>
    <row r="9730" spans="2:9" customFormat="1" ht="18" customHeight="1">
      <c r="B9730" s="72" t="s">
        <v>101</v>
      </c>
      <c r="C9730" s="63" t="s">
        <v>244</v>
      </c>
      <c r="D9730" s="376" t="s">
        <v>5</v>
      </c>
      <c r="E9730" s="376" t="s">
        <v>245</v>
      </c>
      <c r="F9730" s="509" t="s">
        <v>65</v>
      </c>
      <c r="G9730" s="509"/>
      <c r="H9730" s="64" t="s">
        <v>46</v>
      </c>
      <c r="I9730" s="577">
        <v>1</v>
      </c>
    </row>
    <row r="9731" spans="2:9" customFormat="1" ht="51.95" customHeight="1">
      <c r="B9731" s="74"/>
      <c r="C9731" s="574"/>
      <c r="D9731" s="574"/>
      <c r="E9731" s="574"/>
      <c r="F9731" s="574" t="s">
        <v>102</v>
      </c>
      <c r="G9731" s="575">
        <v>15.44</v>
      </c>
      <c r="H9731" s="574" t="s">
        <v>103</v>
      </c>
      <c r="I9731" s="75">
        <v>0</v>
      </c>
    </row>
    <row r="9732" spans="2:9" customFormat="1" ht="39" customHeight="1" thickBot="1">
      <c r="B9732" s="74"/>
      <c r="C9732" s="574"/>
      <c r="D9732" s="574"/>
      <c r="E9732" s="574"/>
      <c r="F9732" s="574" t="s">
        <v>104</v>
      </c>
      <c r="G9732" s="575">
        <v>4.6399999999999997</v>
      </c>
      <c r="H9732" s="574"/>
      <c r="I9732" s="576" t="s">
        <v>105</v>
      </c>
    </row>
    <row r="9733" spans="2:9" customFormat="1" ht="51.95" customHeight="1" thickTop="1">
      <c r="B9733" s="76"/>
      <c r="C9733" s="67"/>
      <c r="D9733" s="67"/>
      <c r="E9733" s="67"/>
      <c r="F9733" s="67"/>
      <c r="G9733" s="67"/>
      <c r="H9733" s="67"/>
      <c r="I9733" s="77"/>
    </row>
    <row r="9734" spans="2:9" customFormat="1" ht="15">
      <c r="B9734" s="382"/>
      <c r="C9734" s="383" t="s">
        <v>7</v>
      </c>
      <c r="D9734" s="377" t="s">
        <v>95</v>
      </c>
      <c r="E9734" s="377" t="s">
        <v>8</v>
      </c>
      <c r="F9734" s="511" t="s">
        <v>99</v>
      </c>
      <c r="G9734" s="511"/>
      <c r="H9734" s="384" t="s">
        <v>96</v>
      </c>
      <c r="I9734" s="385" t="s">
        <v>97</v>
      </c>
    </row>
    <row r="9735" spans="2:9" customFormat="1" ht="15" customHeight="1">
      <c r="B9735" s="71" t="s">
        <v>100</v>
      </c>
      <c r="C9735" s="61" t="s">
        <v>157</v>
      </c>
      <c r="D9735" s="378" t="s">
        <v>5</v>
      </c>
      <c r="E9735" s="378" t="s">
        <v>114</v>
      </c>
      <c r="F9735" s="512" t="s">
        <v>108</v>
      </c>
      <c r="G9735" s="512"/>
      <c r="H9735" s="62" t="s">
        <v>46</v>
      </c>
      <c r="I9735" s="572">
        <v>1</v>
      </c>
    </row>
    <row r="9736" spans="2:9" customFormat="1" ht="0.95" customHeight="1">
      <c r="B9736" s="78" t="s">
        <v>106</v>
      </c>
      <c r="C9736" s="68" t="s">
        <v>165</v>
      </c>
      <c r="D9736" s="375" t="s">
        <v>5</v>
      </c>
      <c r="E9736" s="375" t="s">
        <v>116</v>
      </c>
      <c r="F9736" s="510" t="s">
        <v>108</v>
      </c>
      <c r="G9736" s="510"/>
      <c r="H9736" s="69" t="s">
        <v>46</v>
      </c>
      <c r="I9736" s="573">
        <v>1</v>
      </c>
    </row>
    <row r="9737" spans="2:9" customFormat="1" ht="18" customHeight="1">
      <c r="B9737" s="72" t="s">
        <v>101</v>
      </c>
      <c r="C9737" s="63" t="s">
        <v>133</v>
      </c>
      <c r="D9737" s="376" t="s">
        <v>5</v>
      </c>
      <c r="E9737" s="376" t="s">
        <v>185</v>
      </c>
      <c r="F9737" s="509" t="s">
        <v>62</v>
      </c>
      <c r="G9737" s="509"/>
      <c r="H9737" s="64" t="s">
        <v>46</v>
      </c>
      <c r="I9737" s="577">
        <v>1</v>
      </c>
    </row>
    <row r="9738" spans="2:9" customFormat="1" ht="51.95" customHeight="1">
      <c r="B9738" s="72" t="s">
        <v>101</v>
      </c>
      <c r="C9738" s="63" t="s">
        <v>132</v>
      </c>
      <c r="D9738" s="376" t="s">
        <v>5</v>
      </c>
      <c r="E9738" s="376" t="s">
        <v>66</v>
      </c>
      <c r="F9738" s="509" t="s">
        <v>67</v>
      </c>
      <c r="G9738" s="509"/>
      <c r="H9738" s="64" t="s">
        <v>46</v>
      </c>
      <c r="I9738" s="577">
        <v>1</v>
      </c>
    </row>
    <row r="9739" spans="2:9" customFormat="1" ht="51.95" customHeight="1">
      <c r="B9739" s="72" t="s">
        <v>101</v>
      </c>
      <c r="C9739" s="63" t="s">
        <v>134</v>
      </c>
      <c r="D9739" s="376" t="s">
        <v>5</v>
      </c>
      <c r="E9739" s="376" t="s">
        <v>69</v>
      </c>
      <c r="F9739" s="509" t="s">
        <v>63</v>
      </c>
      <c r="G9739" s="509"/>
      <c r="H9739" s="64" t="s">
        <v>46</v>
      </c>
      <c r="I9739" s="577">
        <v>1</v>
      </c>
    </row>
    <row r="9740" spans="2:9" customFormat="1" ht="51.95" customHeight="1">
      <c r="B9740" s="72" t="s">
        <v>101</v>
      </c>
      <c r="C9740" s="63" t="s">
        <v>136</v>
      </c>
      <c r="D9740" s="376" t="s">
        <v>5</v>
      </c>
      <c r="E9740" s="376" t="s">
        <v>72</v>
      </c>
      <c r="F9740" s="509" t="s">
        <v>67</v>
      </c>
      <c r="G9740" s="509"/>
      <c r="H9740" s="64" t="s">
        <v>46</v>
      </c>
      <c r="I9740" s="577">
        <v>1</v>
      </c>
    </row>
    <row r="9741" spans="2:9" customFormat="1" ht="51.95" customHeight="1">
      <c r="B9741" s="72" t="s">
        <v>101</v>
      </c>
      <c r="C9741" s="63" t="s">
        <v>145</v>
      </c>
      <c r="D9741" s="376" t="s">
        <v>5</v>
      </c>
      <c r="E9741" s="376" t="s">
        <v>73</v>
      </c>
      <c r="F9741" s="509" t="s">
        <v>74</v>
      </c>
      <c r="G9741" s="509"/>
      <c r="H9741" s="64" t="s">
        <v>46</v>
      </c>
      <c r="I9741" s="577">
        <v>1</v>
      </c>
    </row>
    <row r="9742" spans="2:9" customFormat="1" ht="39" customHeight="1">
      <c r="B9742" s="72" t="s">
        <v>101</v>
      </c>
      <c r="C9742" s="63" t="s">
        <v>144</v>
      </c>
      <c r="D9742" s="376" t="s">
        <v>5</v>
      </c>
      <c r="E9742" s="376" t="s">
        <v>70</v>
      </c>
      <c r="F9742" s="509" t="s">
        <v>65</v>
      </c>
      <c r="G9742" s="509"/>
      <c r="H9742" s="64" t="s">
        <v>46</v>
      </c>
      <c r="I9742" s="577">
        <v>1</v>
      </c>
    </row>
    <row r="9743" spans="2:9" customFormat="1" ht="25.5">
      <c r="B9743" s="72" t="s">
        <v>101</v>
      </c>
      <c r="C9743" s="63" t="s">
        <v>139</v>
      </c>
      <c r="D9743" s="376" t="s">
        <v>5</v>
      </c>
      <c r="E9743" s="376" t="s">
        <v>64</v>
      </c>
      <c r="F9743" s="509" t="s">
        <v>65</v>
      </c>
      <c r="G9743" s="509"/>
      <c r="H9743" s="64" t="s">
        <v>46</v>
      </c>
      <c r="I9743" s="577">
        <v>1</v>
      </c>
    </row>
    <row r="9744" spans="2:9" customFormat="1" ht="15" customHeight="1">
      <c r="B9744" s="74"/>
      <c r="C9744" s="574"/>
      <c r="D9744" s="574"/>
      <c r="E9744" s="574"/>
      <c r="F9744" s="574" t="s">
        <v>102</v>
      </c>
      <c r="G9744" s="575">
        <v>14.37</v>
      </c>
      <c r="H9744" s="574" t="s">
        <v>103</v>
      </c>
      <c r="I9744" s="75">
        <v>0</v>
      </c>
    </row>
    <row r="9745" spans="2:9" customFormat="1" ht="0.95" customHeight="1" thickBot="1">
      <c r="B9745" s="74"/>
      <c r="C9745" s="574"/>
      <c r="D9745" s="574"/>
      <c r="E9745" s="574"/>
      <c r="F9745" s="574" t="s">
        <v>104</v>
      </c>
      <c r="G9745" s="575">
        <v>4.66</v>
      </c>
      <c r="H9745" s="574"/>
      <c r="I9745" s="576" t="s">
        <v>105</v>
      </c>
    </row>
    <row r="9746" spans="2:9" customFormat="1" ht="18" customHeight="1" thickTop="1">
      <c r="B9746" s="76"/>
      <c r="C9746" s="67"/>
      <c r="D9746" s="67"/>
      <c r="E9746" s="67"/>
      <c r="F9746" s="67"/>
      <c r="G9746" s="67"/>
      <c r="H9746" s="67"/>
      <c r="I9746" s="77"/>
    </row>
    <row r="9747" spans="2:9" customFormat="1" ht="51.95" customHeight="1">
      <c r="B9747" s="382"/>
      <c r="C9747" s="383" t="s">
        <v>7</v>
      </c>
      <c r="D9747" s="377" t="s">
        <v>95</v>
      </c>
      <c r="E9747" s="377" t="s">
        <v>8</v>
      </c>
      <c r="F9747" s="511" t="s">
        <v>99</v>
      </c>
      <c r="G9747" s="511"/>
      <c r="H9747" s="384" t="s">
        <v>96</v>
      </c>
      <c r="I9747" s="385" t="s">
        <v>97</v>
      </c>
    </row>
    <row r="9748" spans="2:9" customFormat="1" ht="39" customHeight="1">
      <c r="B9748" s="71" t="s">
        <v>100</v>
      </c>
      <c r="C9748" s="61" t="s">
        <v>158</v>
      </c>
      <c r="D9748" s="378" t="s">
        <v>5</v>
      </c>
      <c r="E9748" s="378" t="s">
        <v>159</v>
      </c>
      <c r="F9748" s="512" t="s">
        <v>108</v>
      </c>
      <c r="G9748" s="512"/>
      <c r="H9748" s="62" t="s">
        <v>46</v>
      </c>
      <c r="I9748" s="572">
        <v>1</v>
      </c>
    </row>
    <row r="9749" spans="2:9" customFormat="1" ht="15" customHeight="1">
      <c r="B9749" s="78" t="s">
        <v>106</v>
      </c>
      <c r="C9749" s="68" t="s">
        <v>166</v>
      </c>
      <c r="D9749" s="375" t="s">
        <v>5</v>
      </c>
      <c r="E9749" s="375" t="s">
        <v>167</v>
      </c>
      <c r="F9749" s="510" t="s">
        <v>108</v>
      </c>
      <c r="G9749" s="510"/>
      <c r="H9749" s="69" t="s">
        <v>46</v>
      </c>
      <c r="I9749" s="573">
        <v>1</v>
      </c>
    </row>
    <row r="9750" spans="2:9" customFormat="1" ht="15">
      <c r="B9750" s="72" t="s">
        <v>101</v>
      </c>
      <c r="C9750" s="63" t="s">
        <v>140</v>
      </c>
      <c r="D9750" s="376" t="s">
        <v>5</v>
      </c>
      <c r="E9750" s="376" t="s">
        <v>189</v>
      </c>
      <c r="F9750" s="509" t="s">
        <v>62</v>
      </c>
      <c r="G9750" s="509"/>
      <c r="H9750" s="64" t="s">
        <v>46</v>
      </c>
      <c r="I9750" s="577">
        <v>1</v>
      </c>
    </row>
    <row r="9751" spans="2:9" customFormat="1" ht="0.95" customHeight="1">
      <c r="B9751" s="72" t="s">
        <v>101</v>
      </c>
      <c r="C9751" s="63" t="s">
        <v>132</v>
      </c>
      <c r="D9751" s="376" t="s">
        <v>5</v>
      </c>
      <c r="E9751" s="376" t="s">
        <v>66</v>
      </c>
      <c r="F9751" s="509" t="s">
        <v>67</v>
      </c>
      <c r="G9751" s="509"/>
      <c r="H9751" s="64" t="s">
        <v>46</v>
      </c>
      <c r="I9751" s="577">
        <v>1</v>
      </c>
    </row>
    <row r="9752" spans="2:9" customFormat="1" ht="18" customHeight="1">
      <c r="B9752" s="72" t="s">
        <v>101</v>
      </c>
      <c r="C9752" s="63" t="s">
        <v>134</v>
      </c>
      <c r="D9752" s="376" t="s">
        <v>5</v>
      </c>
      <c r="E9752" s="376" t="s">
        <v>69</v>
      </c>
      <c r="F9752" s="509" t="s">
        <v>63</v>
      </c>
      <c r="G9752" s="509"/>
      <c r="H9752" s="64" t="s">
        <v>46</v>
      </c>
      <c r="I9752" s="577">
        <v>1</v>
      </c>
    </row>
    <row r="9753" spans="2:9" customFormat="1" ht="39" customHeight="1">
      <c r="B9753" s="72" t="s">
        <v>101</v>
      </c>
      <c r="C9753" s="63" t="s">
        <v>136</v>
      </c>
      <c r="D9753" s="376" t="s">
        <v>5</v>
      </c>
      <c r="E9753" s="376" t="s">
        <v>72</v>
      </c>
      <c r="F9753" s="509" t="s">
        <v>67</v>
      </c>
      <c r="G9753" s="509"/>
      <c r="H9753" s="64" t="s">
        <v>46</v>
      </c>
      <c r="I9753" s="577">
        <v>1</v>
      </c>
    </row>
    <row r="9754" spans="2:9" customFormat="1" ht="39" customHeight="1">
      <c r="B9754" s="72" t="s">
        <v>101</v>
      </c>
      <c r="C9754" s="63" t="s">
        <v>145</v>
      </c>
      <c r="D9754" s="376" t="s">
        <v>5</v>
      </c>
      <c r="E9754" s="376" t="s">
        <v>73</v>
      </c>
      <c r="F9754" s="509" t="s">
        <v>74</v>
      </c>
      <c r="G9754" s="509"/>
      <c r="H9754" s="64" t="s">
        <v>46</v>
      </c>
      <c r="I9754" s="577">
        <v>1</v>
      </c>
    </row>
    <row r="9755" spans="2:9" customFormat="1" ht="15" customHeight="1">
      <c r="B9755" s="72" t="s">
        <v>101</v>
      </c>
      <c r="C9755" s="63" t="s">
        <v>150</v>
      </c>
      <c r="D9755" s="376" t="s">
        <v>5</v>
      </c>
      <c r="E9755" s="376" t="s">
        <v>79</v>
      </c>
      <c r="F9755" s="509" t="s">
        <v>65</v>
      </c>
      <c r="G9755" s="509"/>
      <c r="H9755" s="64" t="s">
        <v>46</v>
      </c>
      <c r="I9755" s="577">
        <v>1</v>
      </c>
    </row>
    <row r="9756" spans="2:9" customFormat="1" ht="25.5">
      <c r="B9756" s="72" t="s">
        <v>101</v>
      </c>
      <c r="C9756" s="63" t="s">
        <v>148</v>
      </c>
      <c r="D9756" s="376" t="s">
        <v>5</v>
      </c>
      <c r="E9756" s="376" t="s">
        <v>77</v>
      </c>
      <c r="F9756" s="509" t="s">
        <v>65</v>
      </c>
      <c r="G9756" s="509"/>
      <c r="H9756" s="64" t="s">
        <v>46</v>
      </c>
      <c r="I9756" s="577">
        <v>1</v>
      </c>
    </row>
    <row r="9757" spans="2:9" customFormat="1" ht="0.95" customHeight="1">
      <c r="B9757" s="74"/>
      <c r="C9757" s="574"/>
      <c r="D9757" s="574"/>
      <c r="E9757" s="574"/>
      <c r="F9757" s="574" t="s">
        <v>102</v>
      </c>
      <c r="G9757" s="575">
        <v>14.61</v>
      </c>
      <c r="H9757" s="574" t="s">
        <v>103</v>
      </c>
      <c r="I9757" s="75">
        <v>0</v>
      </c>
    </row>
    <row r="9758" spans="2:9" customFormat="1" ht="18" customHeight="1" thickBot="1">
      <c r="B9758" s="74"/>
      <c r="C9758" s="574"/>
      <c r="D9758" s="574"/>
      <c r="E9758" s="574"/>
      <c r="F9758" s="574" t="s">
        <v>104</v>
      </c>
      <c r="G9758" s="575">
        <v>4.57</v>
      </c>
      <c r="H9758" s="574"/>
      <c r="I9758" s="576" t="s">
        <v>105</v>
      </c>
    </row>
    <row r="9759" spans="2:9" customFormat="1" ht="51.95" customHeight="1" thickTop="1">
      <c r="B9759" s="76"/>
      <c r="C9759" s="67"/>
      <c r="D9759" s="67"/>
      <c r="E9759" s="67"/>
      <c r="F9759" s="67"/>
      <c r="G9759" s="67"/>
      <c r="H9759" s="67"/>
      <c r="I9759" s="77"/>
    </row>
    <row r="9760" spans="2:9" customFormat="1" ht="39" customHeight="1">
      <c r="B9760" s="382"/>
      <c r="C9760" s="383" t="s">
        <v>7</v>
      </c>
      <c r="D9760" s="377" t="s">
        <v>95</v>
      </c>
      <c r="E9760" s="377" t="s">
        <v>8</v>
      </c>
      <c r="F9760" s="511" t="s">
        <v>99</v>
      </c>
      <c r="G9760" s="511"/>
      <c r="H9760" s="384" t="s">
        <v>96</v>
      </c>
      <c r="I9760" s="385" t="s">
        <v>97</v>
      </c>
    </row>
    <row r="9761" spans="2:9" customFormat="1" ht="15" customHeight="1">
      <c r="B9761" s="71" t="s">
        <v>100</v>
      </c>
      <c r="C9761" s="61" t="s">
        <v>248</v>
      </c>
      <c r="D9761" s="378" t="s">
        <v>5</v>
      </c>
      <c r="E9761" s="378" t="s">
        <v>249</v>
      </c>
      <c r="F9761" s="512" t="s">
        <v>108</v>
      </c>
      <c r="G9761" s="512"/>
      <c r="H9761" s="62" t="s">
        <v>46</v>
      </c>
      <c r="I9761" s="572">
        <v>1</v>
      </c>
    </row>
    <row r="9762" spans="2:9" customFormat="1" ht="15" customHeight="1">
      <c r="B9762" s="78" t="s">
        <v>106</v>
      </c>
      <c r="C9762" s="68" t="s">
        <v>255</v>
      </c>
      <c r="D9762" s="375" t="s">
        <v>5</v>
      </c>
      <c r="E9762" s="375" t="s">
        <v>256</v>
      </c>
      <c r="F9762" s="510" t="s">
        <v>108</v>
      </c>
      <c r="G9762" s="510"/>
      <c r="H9762" s="69" t="s">
        <v>46</v>
      </c>
      <c r="I9762" s="573">
        <v>1</v>
      </c>
    </row>
    <row r="9763" spans="2:9" customFormat="1" ht="0.95" customHeight="1">
      <c r="B9763" s="72" t="s">
        <v>101</v>
      </c>
      <c r="C9763" s="63" t="s">
        <v>242</v>
      </c>
      <c r="D9763" s="376" t="s">
        <v>5</v>
      </c>
      <c r="E9763" s="376" t="s">
        <v>243</v>
      </c>
      <c r="F9763" s="509" t="s">
        <v>62</v>
      </c>
      <c r="G9763" s="509"/>
      <c r="H9763" s="64" t="s">
        <v>46</v>
      </c>
      <c r="I9763" s="577">
        <v>1</v>
      </c>
    </row>
    <row r="9764" spans="2:9" customFormat="1" ht="18" customHeight="1">
      <c r="B9764" s="72" t="s">
        <v>101</v>
      </c>
      <c r="C9764" s="63" t="s">
        <v>132</v>
      </c>
      <c r="D9764" s="376" t="s">
        <v>5</v>
      </c>
      <c r="E9764" s="376" t="s">
        <v>66</v>
      </c>
      <c r="F9764" s="509" t="s">
        <v>67</v>
      </c>
      <c r="G9764" s="509"/>
      <c r="H9764" s="64" t="s">
        <v>46</v>
      </c>
      <c r="I9764" s="577">
        <v>1</v>
      </c>
    </row>
    <row r="9765" spans="2:9" customFormat="1" ht="51.95" customHeight="1">
      <c r="B9765" s="72" t="s">
        <v>101</v>
      </c>
      <c r="C9765" s="63" t="s">
        <v>134</v>
      </c>
      <c r="D9765" s="376" t="s">
        <v>5</v>
      </c>
      <c r="E9765" s="376" t="s">
        <v>69</v>
      </c>
      <c r="F9765" s="509" t="s">
        <v>63</v>
      </c>
      <c r="G9765" s="509"/>
      <c r="H9765" s="64" t="s">
        <v>46</v>
      </c>
      <c r="I9765" s="577">
        <v>1</v>
      </c>
    </row>
    <row r="9766" spans="2:9" customFormat="1" ht="26.1" customHeight="1">
      <c r="B9766" s="72" t="s">
        <v>101</v>
      </c>
      <c r="C9766" s="63" t="s">
        <v>136</v>
      </c>
      <c r="D9766" s="376" t="s">
        <v>5</v>
      </c>
      <c r="E9766" s="376" t="s">
        <v>72</v>
      </c>
      <c r="F9766" s="509" t="s">
        <v>67</v>
      </c>
      <c r="G9766" s="509"/>
      <c r="H9766" s="64" t="s">
        <v>46</v>
      </c>
      <c r="I9766" s="577">
        <v>1</v>
      </c>
    </row>
    <row r="9767" spans="2:9" customFormat="1" ht="15">
      <c r="B9767" s="72" t="s">
        <v>101</v>
      </c>
      <c r="C9767" s="63" t="s">
        <v>145</v>
      </c>
      <c r="D9767" s="376" t="s">
        <v>5</v>
      </c>
      <c r="E9767" s="376" t="s">
        <v>73</v>
      </c>
      <c r="F9767" s="509" t="s">
        <v>74</v>
      </c>
      <c r="G9767" s="509"/>
      <c r="H9767" s="64" t="s">
        <v>46</v>
      </c>
      <c r="I9767" s="577">
        <v>1</v>
      </c>
    </row>
    <row r="9768" spans="2:9" customFormat="1" ht="25.5">
      <c r="B9768" s="72" t="s">
        <v>101</v>
      </c>
      <c r="C9768" s="63" t="s">
        <v>246</v>
      </c>
      <c r="D9768" s="376" t="s">
        <v>5</v>
      </c>
      <c r="E9768" s="376" t="s">
        <v>247</v>
      </c>
      <c r="F9768" s="509" t="s">
        <v>65</v>
      </c>
      <c r="G9768" s="509"/>
      <c r="H9768" s="64" t="s">
        <v>46</v>
      </c>
      <c r="I9768" s="577">
        <v>1</v>
      </c>
    </row>
    <row r="9769" spans="2:9" customFormat="1" ht="0.95" customHeight="1">
      <c r="B9769" s="72" t="s">
        <v>101</v>
      </c>
      <c r="C9769" s="63" t="s">
        <v>244</v>
      </c>
      <c r="D9769" s="376" t="s">
        <v>5</v>
      </c>
      <c r="E9769" s="376" t="s">
        <v>245</v>
      </c>
      <c r="F9769" s="509" t="s">
        <v>65</v>
      </c>
      <c r="G9769" s="509"/>
      <c r="H9769" s="64" t="s">
        <v>46</v>
      </c>
      <c r="I9769" s="577">
        <v>1</v>
      </c>
    </row>
    <row r="9770" spans="2:9" customFormat="1" ht="18" customHeight="1">
      <c r="B9770" s="74"/>
      <c r="C9770" s="574"/>
      <c r="D9770" s="574"/>
      <c r="E9770" s="574"/>
      <c r="F9770" s="574" t="s">
        <v>102</v>
      </c>
      <c r="G9770" s="575">
        <v>13.14</v>
      </c>
      <c r="H9770" s="574" t="s">
        <v>103</v>
      </c>
      <c r="I9770" s="75">
        <v>0</v>
      </c>
    </row>
    <row r="9771" spans="2:9" customFormat="1" ht="51.95" customHeight="1" thickBot="1">
      <c r="B9771" s="74"/>
      <c r="C9771" s="574"/>
      <c r="D9771" s="574"/>
      <c r="E9771" s="574"/>
      <c r="F9771" s="574" t="s">
        <v>104</v>
      </c>
      <c r="G9771" s="575">
        <v>4.16</v>
      </c>
      <c r="H9771" s="574"/>
      <c r="I9771" s="576" t="s">
        <v>105</v>
      </c>
    </row>
    <row r="9772" spans="2:9" customFormat="1" ht="51.95" customHeight="1" thickTop="1">
      <c r="B9772" s="76"/>
      <c r="C9772" s="67"/>
      <c r="D9772" s="67"/>
      <c r="E9772" s="67"/>
      <c r="F9772" s="67"/>
      <c r="G9772" s="67"/>
      <c r="H9772" s="67"/>
      <c r="I9772" s="77"/>
    </row>
    <row r="9773" spans="2:9" customFormat="1" ht="39" customHeight="1">
      <c r="B9773" s="382"/>
      <c r="C9773" s="383" t="s">
        <v>7</v>
      </c>
      <c r="D9773" s="377" t="s">
        <v>95</v>
      </c>
      <c r="E9773" s="377" t="s">
        <v>8</v>
      </c>
      <c r="F9773" s="511" t="s">
        <v>99</v>
      </c>
      <c r="G9773" s="511"/>
      <c r="H9773" s="384" t="s">
        <v>96</v>
      </c>
      <c r="I9773" s="385" t="s">
        <v>97</v>
      </c>
    </row>
    <row r="9774" spans="2:9" customFormat="1" ht="25.5">
      <c r="B9774" s="71" t="s">
        <v>100</v>
      </c>
      <c r="C9774" s="61" t="s">
        <v>2414</v>
      </c>
      <c r="D9774" s="378" t="s">
        <v>5</v>
      </c>
      <c r="E9774" s="378" t="s">
        <v>2415</v>
      </c>
      <c r="F9774" s="512" t="s">
        <v>108</v>
      </c>
      <c r="G9774" s="512"/>
      <c r="H9774" s="62" t="s">
        <v>46</v>
      </c>
      <c r="I9774" s="572">
        <v>1</v>
      </c>
    </row>
    <row r="9775" spans="2:9" customFormat="1" ht="25.5">
      <c r="B9775" s="78" t="s">
        <v>106</v>
      </c>
      <c r="C9775" s="68" t="s">
        <v>3571</v>
      </c>
      <c r="D9775" s="375" t="s">
        <v>5</v>
      </c>
      <c r="E9775" s="375" t="s">
        <v>3572</v>
      </c>
      <c r="F9775" s="510" t="s">
        <v>108</v>
      </c>
      <c r="G9775" s="510"/>
      <c r="H9775" s="69" t="s">
        <v>46</v>
      </c>
      <c r="I9775" s="573">
        <v>1</v>
      </c>
    </row>
    <row r="9776" spans="2:9" customFormat="1" ht="0.95" customHeight="1">
      <c r="B9776" s="72" t="s">
        <v>101</v>
      </c>
      <c r="C9776" s="63" t="s">
        <v>3573</v>
      </c>
      <c r="D9776" s="376" t="s">
        <v>5</v>
      </c>
      <c r="E9776" s="376" t="s">
        <v>3574</v>
      </c>
      <c r="F9776" s="509" t="s">
        <v>62</v>
      </c>
      <c r="G9776" s="509"/>
      <c r="H9776" s="64" t="s">
        <v>46</v>
      </c>
      <c r="I9776" s="577">
        <v>1</v>
      </c>
    </row>
    <row r="9777" spans="2:9" customFormat="1" ht="18" customHeight="1">
      <c r="B9777" s="72" t="s">
        <v>101</v>
      </c>
      <c r="C9777" s="63" t="s">
        <v>132</v>
      </c>
      <c r="D9777" s="376" t="s">
        <v>5</v>
      </c>
      <c r="E9777" s="376" t="s">
        <v>66</v>
      </c>
      <c r="F9777" s="509" t="s">
        <v>67</v>
      </c>
      <c r="G9777" s="509"/>
      <c r="H9777" s="64" t="s">
        <v>46</v>
      </c>
      <c r="I9777" s="577">
        <v>1</v>
      </c>
    </row>
    <row r="9778" spans="2:9" customFormat="1" ht="51.95" customHeight="1">
      <c r="B9778" s="72" t="s">
        <v>101</v>
      </c>
      <c r="C9778" s="63" t="s">
        <v>134</v>
      </c>
      <c r="D9778" s="376" t="s">
        <v>5</v>
      </c>
      <c r="E9778" s="376" t="s">
        <v>69</v>
      </c>
      <c r="F9778" s="509" t="s">
        <v>63</v>
      </c>
      <c r="G9778" s="509"/>
      <c r="H9778" s="64" t="s">
        <v>46</v>
      </c>
      <c r="I9778" s="577">
        <v>1</v>
      </c>
    </row>
    <row r="9779" spans="2:9" customFormat="1" ht="51.95" customHeight="1">
      <c r="B9779" s="72" t="s">
        <v>101</v>
      </c>
      <c r="C9779" s="63" t="s">
        <v>136</v>
      </c>
      <c r="D9779" s="376" t="s">
        <v>5</v>
      </c>
      <c r="E9779" s="376" t="s">
        <v>72</v>
      </c>
      <c r="F9779" s="509" t="s">
        <v>67</v>
      </c>
      <c r="G9779" s="509"/>
      <c r="H9779" s="64" t="s">
        <v>46</v>
      </c>
      <c r="I9779" s="577">
        <v>1</v>
      </c>
    </row>
    <row r="9780" spans="2:9" customFormat="1" ht="51.95" customHeight="1">
      <c r="B9780" s="72" t="s">
        <v>101</v>
      </c>
      <c r="C9780" s="63" t="s">
        <v>145</v>
      </c>
      <c r="D9780" s="376" t="s">
        <v>5</v>
      </c>
      <c r="E9780" s="376" t="s">
        <v>73</v>
      </c>
      <c r="F9780" s="509" t="s">
        <v>74</v>
      </c>
      <c r="G9780" s="509"/>
      <c r="H9780" s="64" t="s">
        <v>46</v>
      </c>
      <c r="I9780" s="577">
        <v>1</v>
      </c>
    </row>
    <row r="9781" spans="2:9" customFormat="1" ht="51.95" customHeight="1">
      <c r="B9781" s="72" t="s">
        <v>101</v>
      </c>
      <c r="C9781" s="63" t="s">
        <v>3517</v>
      </c>
      <c r="D9781" s="376" t="s">
        <v>5</v>
      </c>
      <c r="E9781" s="376" t="s">
        <v>3518</v>
      </c>
      <c r="F9781" s="509" t="s">
        <v>65</v>
      </c>
      <c r="G9781" s="509"/>
      <c r="H9781" s="64" t="s">
        <v>46</v>
      </c>
      <c r="I9781" s="577">
        <v>1</v>
      </c>
    </row>
    <row r="9782" spans="2:9" customFormat="1" ht="39" customHeight="1">
      <c r="B9782" s="72" t="s">
        <v>101</v>
      </c>
      <c r="C9782" s="63" t="s">
        <v>3515</v>
      </c>
      <c r="D9782" s="376" t="s">
        <v>5</v>
      </c>
      <c r="E9782" s="376" t="s">
        <v>3516</v>
      </c>
      <c r="F9782" s="509" t="s">
        <v>65</v>
      </c>
      <c r="G9782" s="509"/>
      <c r="H9782" s="64" t="s">
        <v>46</v>
      </c>
      <c r="I9782" s="577">
        <v>1</v>
      </c>
    </row>
    <row r="9783" spans="2:9" customFormat="1" ht="15" customHeight="1">
      <c r="B9783" s="74"/>
      <c r="C9783" s="574"/>
      <c r="D9783" s="574"/>
      <c r="E9783" s="574"/>
      <c r="F9783" s="574" t="s">
        <v>102</v>
      </c>
      <c r="G9783" s="575">
        <v>14.54</v>
      </c>
      <c r="H9783" s="574" t="s">
        <v>103</v>
      </c>
      <c r="I9783" s="75">
        <v>0</v>
      </c>
    </row>
    <row r="9784" spans="2:9" customFormat="1" ht="15.75" thickBot="1">
      <c r="B9784" s="74"/>
      <c r="C9784" s="574"/>
      <c r="D9784" s="574"/>
      <c r="E9784" s="574"/>
      <c r="F9784" s="574" t="s">
        <v>104</v>
      </c>
      <c r="G9784" s="575">
        <v>4.7</v>
      </c>
      <c r="H9784" s="574"/>
      <c r="I9784" s="576" t="s">
        <v>105</v>
      </c>
    </row>
    <row r="9785" spans="2:9" customFormat="1" ht="0.95" customHeight="1" thickTop="1">
      <c r="B9785" s="76"/>
      <c r="C9785" s="67"/>
      <c r="D9785" s="67"/>
      <c r="E9785" s="67"/>
      <c r="F9785" s="67"/>
      <c r="G9785" s="67"/>
      <c r="H9785" s="67"/>
      <c r="I9785" s="77"/>
    </row>
    <row r="9786" spans="2:9" customFormat="1" ht="18" customHeight="1">
      <c r="B9786" s="382"/>
      <c r="C9786" s="383" t="s">
        <v>7</v>
      </c>
      <c r="D9786" s="377" t="s">
        <v>95</v>
      </c>
      <c r="E9786" s="377" t="s">
        <v>8</v>
      </c>
      <c r="F9786" s="511" t="s">
        <v>99</v>
      </c>
      <c r="G9786" s="511"/>
      <c r="H9786" s="384" t="s">
        <v>96</v>
      </c>
      <c r="I9786" s="385" t="s">
        <v>97</v>
      </c>
    </row>
    <row r="9787" spans="2:9" customFormat="1" ht="51.95" customHeight="1">
      <c r="B9787" s="71" t="s">
        <v>100</v>
      </c>
      <c r="C9787" s="61" t="s">
        <v>7053</v>
      </c>
      <c r="D9787" s="378" t="s">
        <v>5</v>
      </c>
      <c r="E9787" s="378" t="s">
        <v>7054</v>
      </c>
      <c r="F9787" s="512" t="s">
        <v>108</v>
      </c>
      <c r="G9787" s="512"/>
      <c r="H9787" s="62" t="s">
        <v>46</v>
      </c>
      <c r="I9787" s="572">
        <v>1</v>
      </c>
    </row>
    <row r="9788" spans="2:9" customFormat="1" ht="39" customHeight="1">
      <c r="B9788" s="78" t="s">
        <v>106</v>
      </c>
      <c r="C9788" s="68" t="s">
        <v>7105</v>
      </c>
      <c r="D9788" s="375" t="s">
        <v>5</v>
      </c>
      <c r="E9788" s="375" t="s">
        <v>7106</v>
      </c>
      <c r="F9788" s="510" t="s">
        <v>108</v>
      </c>
      <c r="G9788" s="510"/>
      <c r="H9788" s="69" t="s">
        <v>46</v>
      </c>
      <c r="I9788" s="573">
        <v>1</v>
      </c>
    </row>
    <row r="9789" spans="2:9" customFormat="1" ht="15">
      <c r="B9789" s="72" t="s">
        <v>101</v>
      </c>
      <c r="C9789" s="63" t="s">
        <v>6988</v>
      </c>
      <c r="D9789" s="376" t="s">
        <v>5</v>
      </c>
      <c r="E9789" s="376" t="s">
        <v>6989</v>
      </c>
      <c r="F9789" s="509" t="s">
        <v>62</v>
      </c>
      <c r="G9789" s="509"/>
      <c r="H9789" s="64" t="s">
        <v>46</v>
      </c>
      <c r="I9789" s="577">
        <v>1</v>
      </c>
    </row>
    <row r="9790" spans="2:9" customFormat="1" ht="15">
      <c r="B9790" s="72" t="s">
        <v>101</v>
      </c>
      <c r="C9790" s="63" t="s">
        <v>132</v>
      </c>
      <c r="D9790" s="376" t="s">
        <v>5</v>
      </c>
      <c r="E9790" s="376" t="s">
        <v>66</v>
      </c>
      <c r="F9790" s="509" t="s">
        <v>67</v>
      </c>
      <c r="G9790" s="509"/>
      <c r="H9790" s="64" t="s">
        <v>46</v>
      </c>
      <c r="I9790" s="577">
        <v>1</v>
      </c>
    </row>
    <row r="9791" spans="2:9" customFormat="1" ht="0.95" customHeight="1">
      <c r="B9791" s="72" t="s">
        <v>101</v>
      </c>
      <c r="C9791" s="63" t="s">
        <v>134</v>
      </c>
      <c r="D9791" s="376" t="s">
        <v>5</v>
      </c>
      <c r="E9791" s="376" t="s">
        <v>69</v>
      </c>
      <c r="F9791" s="509" t="s">
        <v>63</v>
      </c>
      <c r="G9791" s="509"/>
      <c r="H9791" s="64" t="s">
        <v>46</v>
      </c>
      <c r="I9791" s="577">
        <v>1</v>
      </c>
    </row>
    <row r="9792" spans="2:9" customFormat="1" ht="18" customHeight="1">
      <c r="B9792" s="72" t="s">
        <v>101</v>
      </c>
      <c r="C9792" s="63" t="s">
        <v>136</v>
      </c>
      <c r="D9792" s="376" t="s">
        <v>5</v>
      </c>
      <c r="E9792" s="376" t="s">
        <v>72</v>
      </c>
      <c r="F9792" s="509" t="s">
        <v>67</v>
      </c>
      <c r="G9792" s="509"/>
      <c r="H9792" s="64" t="s">
        <v>46</v>
      </c>
      <c r="I9792" s="577">
        <v>1</v>
      </c>
    </row>
    <row r="9793" spans="2:9" customFormat="1" ht="39" customHeight="1">
      <c r="B9793" s="72" t="s">
        <v>101</v>
      </c>
      <c r="C9793" s="63" t="s">
        <v>145</v>
      </c>
      <c r="D9793" s="376" t="s">
        <v>5</v>
      </c>
      <c r="E9793" s="376" t="s">
        <v>73</v>
      </c>
      <c r="F9793" s="509" t="s">
        <v>74</v>
      </c>
      <c r="G9793" s="509"/>
      <c r="H9793" s="64" t="s">
        <v>46</v>
      </c>
      <c r="I9793" s="577">
        <v>1</v>
      </c>
    </row>
    <row r="9794" spans="2:9" customFormat="1" ht="39" customHeight="1">
      <c r="B9794" s="72" t="s">
        <v>101</v>
      </c>
      <c r="C9794" s="63" t="s">
        <v>143</v>
      </c>
      <c r="D9794" s="376" t="s">
        <v>5</v>
      </c>
      <c r="E9794" s="376" t="s">
        <v>78</v>
      </c>
      <c r="F9794" s="509" t="s">
        <v>65</v>
      </c>
      <c r="G9794" s="509"/>
      <c r="H9794" s="64" t="s">
        <v>46</v>
      </c>
      <c r="I9794" s="577">
        <v>1</v>
      </c>
    </row>
    <row r="9795" spans="2:9" customFormat="1" ht="25.5">
      <c r="B9795" s="72" t="s">
        <v>101</v>
      </c>
      <c r="C9795" s="63" t="s">
        <v>138</v>
      </c>
      <c r="D9795" s="376" t="s">
        <v>5</v>
      </c>
      <c r="E9795" s="376" t="s">
        <v>75</v>
      </c>
      <c r="F9795" s="509" t="s">
        <v>65</v>
      </c>
      <c r="G9795" s="509"/>
      <c r="H9795" s="64" t="s">
        <v>46</v>
      </c>
      <c r="I9795" s="577">
        <v>1</v>
      </c>
    </row>
    <row r="9796" spans="2:9" customFormat="1" ht="15" customHeight="1">
      <c r="B9796" s="74"/>
      <c r="C9796" s="574"/>
      <c r="D9796" s="574"/>
      <c r="E9796" s="574"/>
      <c r="F9796" s="574" t="s">
        <v>102</v>
      </c>
      <c r="G9796" s="575">
        <v>13.27</v>
      </c>
      <c r="H9796" s="574" t="s">
        <v>103</v>
      </c>
      <c r="I9796" s="75">
        <v>0</v>
      </c>
    </row>
    <row r="9797" spans="2:9" customFormat="1" ht="0.95" customHeight="1" thickBot="1">
      <c r="B9797" s="74"/>
      <c r="C9797" s="574"/>
      <c r="D9797" s="574"/>
      <c r="E9797" s="574"/>
      <c r="F9797" s="574" t="s">
        <v>104</v>
      </c>
      <c r="G9797" s="575">
        <v>4.3899999999999997</v>
      </c>
      <c r="H9797" s="574"/>
      <c r="I9797" s="576" t="s">
        <v>105</v>
      </c>
    </row>
    <row r="9798" spans="2:9" customFormat="1" ht="18" customHeight="1" thickTop="1">
      <c r="B9798" s="76"/>
      <c r="C9798" s="67"/>
      <c r="D9798" s="67"/>
      <c r="E9798" s="67"/>
      <c r="F9798" s="67"/>
      <c r="G9798" s="67"/>
      <c r="H9798" s="67"/>
      <c r="I9798" s="77"/>
    </row>
    <row r="9799" spans="2:9" customFormat="1" ht="51.95" customHeight="1">
      <c r="B9799" s="382"/>
      <c r="C9799" s="383" t="s">
        <v>7</v>
      </c>
      <c r="D9799" s="377" t="s">
        <v>95</v>
      </c>
      <c r="E9799" s="377" t="s">
        <v>8</v>
      </c>
      <c r="F9799" s="511" t="s">
        <v>99</v>
      </c>
      <c r="G9799" s="511"/>
      <c r="H9799" s="384" t="s">
        <v>96</v>
      </c>
      <c r="I9799" s="385" t="s">
        <v>97</v>
      </c>
    </row>
    <row r="9800" spans="2:9" customFormat="1" ht="39" customHeight="1">
      <c r="B9800" s="71" t="s">
        <v>100</v>
      </c>
      <c r="C9800" s="61" t="s">
        <v>6311</v>
      </c>
      <c r="D9800" s="378" t="s">
        <v>5</v>
      </c>
      <c r="E9800" s="378" t="s">
        <v>6312</v>
      </c>
      <c r="F9800" s="512" t="s">
        <v>108</v>
      </c>
      <c r="G9800" s="512"/>
      <c r="H9800" s="62" t="s">
        <v>2313</v>
      </c>
      <c r="I9800" s="572">
        <v>1</v>
      </c>
    </row>
    <row r="9801" spans="2:9" customFormat="1" ht="15" customHeight="1">
      <c r="B9801" s="78" t="s">
        <v>106</v>
      </c>
      <c r="C9801" s="68" t="s">
        <v>6320</v>
      </c>
      <c r="D9801" s="375" t="s">
        <v>5</v>
      </c>
      <c r="E9801" s="375" t="s">
        <v>6321</v>
      </c>
      <c r="F9801" s="510" t="s">
        <v>108</v>
      </c>
      <c r="G9801" s="510"/>
      <c r="H9801" s="69" t="s">
        <v>2313</v>
      </c>
      <c r="I9801" s="573">
        <v>1</v>
      </c>
    </row>
    <row r="9802" spans="2:9" customFormat="1" ht="15" customHeight="1">
      <c r="B9802" s="72" t="s">
        <v>101</v>
      </c>
      <c r="C9802" s="63" t="s">
        <v>3543</v>
      </c>
      <c r="D9802" s="376" t="s">
        <v>5</v>
      </c>
      <c r="E9802" s="376" t="s">
        <v>3544</v>
      </c>
      <c r="F9802" s="509" t="s">
        <v>60</v>
      </c>
      <c r="G9802" s="509"/>
      <c r="H9802" s="64" t="s">
        <v>2313</v>
      </c>
      <c r="I9802" s="577">
        <v>1</v>
      </c>
    </row>
    <row r="9803" spans="2:9" customFormat="1" ht="0.95" customHeight="1">
      <c r="B9803" s="72" t="s">
        <v>101</v>
      </c>
      <c r="C9803" s="63" t="s">
        <v>3545</v>
      </c>
      <c r="D9803" s="376" t="s">
        <v>5</v>
      </c>
      <c r="E9803" s="376" t="s">
        <v>3546</v>
      </c>
      <c r="F9803" s="509" t="s">
        <v>60</v>
      </c>
      <c r="G9803" s="509"/>
      <c r="H9803" s="64" t="s">
        <v>2313</v>
      </c>
      <c r="I9803" s="577">
        <v>1</v>
      </c>
    </row>
    <row r="9804" spans="2:9" customFormat="1" ht="18" customHeight="1">
      <c r="B9804" s="72" t="s">
        <v>101</v>
      </c>
      <c r="C9804" s="63" t="s">
        <v>6073</v>
      </c>
      <c r="D9804" s="376" t="s">
        <v>5</v>
      </c>
      <c r="E9804" s="376" t="s">
        <v>6074</v>
      </c>
      <c r="F9804" s="509" t="s">
        <v>62</v>
      </c>
      <c r="G9804" s="509"/>
      <c r="H9804" s="64" t="s">
        <v>2313</v>
      </c>
      <c r="I9804" s="577">
        <v>1</v>
      </c>
    </row>
    <row r="9805" spans="2:9" customFormat="1" ht="51.95" customHeight="1">
      <c r="B9805" s="72" t="s">
        <v>101</v>
      </c>
      <c r="C9805" s="63" t="s">
        <v>3754</v>
      </c>
      <c r="D9805" s="376" t="s">
        <v>5</v>
      </c>
      <c r="E9805" s="376" t="s">
        <v>3755</v>
      </c>
      <c r="F9805" s="509" t="s">
        <v>65</v>
      </c>
      <c r="G9805" s="509"/>
      <c r="H9805" s="64" t="s">
        <v>2313</v>
      </c>
      <c r="I9805" s="577">
        <v>1</v>
      </c>
    </row>
    <row r="9806" spans="2:9" customFormat="1" ht="26.1" customHeight="1">
      <c r="B9806" s="72" t="s">
        <v>101</v>
      </c>
      <c r="C9806" s="63" t="s">
        <v>3752</v>
      </c>
      <c r="D9806" s="376" t="s">
        <v>5</v>
      </c>
      <c r="E9806" s="376" t="s">
        <v>3753</v>
      </c>
      <c r="F9806" s="509" t="s">
        <v>65</v>
      </c>
      <c r="G9806" s="509"/>
      <c r="H9806" s="64" t="s">
        <v>2313</v>
      </c>
      <c r="I9806" s="577">
        <v>1</v>
      </c>
    </row>
    <row r="9807" spans="2:9" customFormat="1" ht="15">
      <c r="B9807" s="74"/>
      <c r="C9807" s="574"/>
      <c r="D9807" s="574"/>
      <c r="E9807" s="574"/>
      <c r="F9807" s="574" t="s">
        <v>102</v>
      </c>
      <c r="G9807" s="575">
        <v>6928.94</v>
      </c>
      <c r="H9807" s="574" t="s">
        <v>103</v>
      </c>
      <c r="I9807" s="75">
        <v>0</v>
      </c>
    </row>
    <row r="9808" spans="2:9" customFormat="1" ht="15.75" thickBot="1">
      <c r="B9808" s="74"/>
      <c r="C9808" s="574"/>
      <c r="D9808" s="574"/>
      <c r="E9808" s="574"/>
      <c r="F9808" s="574" t="s">
        <v>104</v>
      </c>
      <c r="G9808" s="575">
        <v>1523.39</v>
      </c>
      <c r="H9808" s="574"/>
      <c r="I9808" s="576" t="s">
        <v>105</v>
      </c>
    </row>
    <row r="9809" spans="2:9" customFormat="1" ht="0.95" customHeight="1" thickTop="1">
      <c r="B9809" s="76"/>
      <c r="C9809" s="67"/>
      <c r="D9809" s="67"/>
      <c r="E9809" s="67"/>
      <c r="F9809" s="67"/>
      <c r="G9809" s="67"/>
      <c r="H9809" s="67"/>
      <c r="I9809" s="77"/>
    </row>
    <row r="9810" spans="2:9" customFormat="1" ht="18" customHeight="1">
      <c r="B9810" s="382"/>
      <c r="C9810" s="383" t="s">
        <v>7</v>
      </c>
      <c r="D9810" s="377" t="s">
        <v>95</v>
      </c>
      <c r="E9810" s="377" t="s">
        <v>8</v>
      </c>
      <c r="F9810" s="511" t="s">
        <v>99</v>
      </c>
      <c r="G9810" s="511"/>
      <c r="H9810" s="384" t="s">
        <v>96</v>
      </c>
      <c r="I9810" s="385" t="s">
        <v>97</v>
      </c>
    </row>
    <row r="9811" spans="2:9" customFormat="1" ht="24" customHeight="1">
      <c r="B9811" s="71" t="s">
        <v>100</v>
      </c>
      <c r="C9811" s="61" t="s">
        <v>2330</v>
      </c>
      <c r="D9811" s="378" t="s">
        <v>5</v>
      </c>
      <c r="E9811" s="378" t="s">
        <v>2331</v>
      </c>
      <c r="F9811" s="512" t="s">
        <v>108</v>
      </c>
      <c r="G9811" s="512"/>
      <c r="H9811" s="62" t="s">
        <v>46</v>
      </c>
      <c r="I9811" s="572">
        <v>1</v>
      </c>
    </row>
    <row r="9812" spans="2:9" customFormat="1" ht="24" customHeight="1">
      <c r="B9812" s="78" t="s">
        <v>106</v>
      </c>
      <c r="C9812" s="68" t="s">
        <v>3575</v>
      </c>
      <c r="D9812" s="375" t="s">
        <v>5</v>
      </c>
      <c r="E9812" s="375" t="s">
        <v>3576</v>
      </c>
      <c r="F9812" s="510" t="s">
        <v>108</v>
      </c>
      <c r="G9812" s="510"/>
      <c r="H9812" s="69" t="s">
        <v>46</v>
      </c>
      <c r="I9812" s="573">
        <v>1</v>
      </c>
    </row>
    <row r="9813" spans="2:9" customFormat="1" ht="26.1" customHeight="1">
      <c r="B9813" s="72" t="s">
        <v>101</v>
      </c>
      <c r="C9813" s="63" t="s">
        <v>3577</v>
      </c>
      <c r="D9813" s="376" t="s">
        <v>5</v>
      </c>
      <c r="E9813" s="376" t="s">
        <v>3578</v>
      </c>
      <c r="F9813" s="509" t="s">
        <v>62</v>
      </c>
      <c r="G9813" s="509"/>
      <c r="H9813" s="64" t="s">
        <v>46</v>
      </c>
      <c r="I9813" s="577">
        <v>1</v>
      </c>
    </row>
    <row r="9814" spans="2:9" customFormat="1" ht="24" customHeight="1">
      <c r="B9814" s="72" t="s">
        <v>101</v>
      </c>
      <c r="C9814" s="63" t="s">
        <v>132</v>
      </c>
      <c r="D9814" s="376" t="s">
        <v>5</v>
      </c>
      <c r="E9814" s="376" t="s">
        <v>66</v>
      </c>
      <c r="F9814" s="509" t="s">
        <v>67</v>
      </c>
      <c r="G9814" s="509"/>
      <c r="H9814" s="64" t="s">
        <v>46</v>
      </c>
      <c r="I9814" s="577">
        <v>1</v>
      </c>
    </row>
    <row r="9815" spans="2:9" customFormat="1" ht="24" customHeight="1">
      <c r="B9815" s="72" t="s">
        <v>101</v>
      </c>
      <c r="C9815" s="63" t="s">
        <v>134</v>
      </c>
      <c r="D9815" s="376" t="s">
        <v>5</v>
      </c>
      <c r="E9815" s="376" t="s">
        <v>69</v>
      </c>
      <c r="F9815" s="509" t="s">
        <v>63</v>
      </c>
      <c r="G9815" s="509"/>
      <c r="H9815" s="64" t="s">
        <v>46</v>
      </c>
      <c r="I9815" s="577">
        <v>1</v>
      </c>
    </row>
    <row r="9816" spans="2:9" customFormat="1" ht="24" customHeight="1">
      <c r="B9816" s="72" t="s">
        <v>101</v>
      </c>
      <c r="C9816" s="63" t="s">
        <v>136</v>
      </c>
      <c r="D9816" s="376" t="s">
        <v>5</v>
      </c>
      <c r="E9816" s="376" t="s">
        <v>72</v>
      </c>
      <c r="F9816" s="509" t="s">
        <v>67</v>
      </c>
      <c r="G9816" s="509"/>
      <c r="H9816" s="64" t="s">
        <v>46</v>
      </c>
      <c r="I9816" s="577">
        <v>1</v>
      </c>
    </row>
    <row r="9817" spans="2:9" customFormat="1" ht="26.1" customHeight="1">
      <c r="B9817" s="72" t="s">
        <v>101</v>
      </c>
      <c r="C9817" s="63" t="s">
        <v>145</v>
      </c>
      <c r="D9817" s="376" t="s">
        <v>5</v>
      </c>
      <c r="E9817" s="376" t="s">
        <v>73</v>
      </c>
      <c r="F9817" s="509" t="s">
        <v>74</v>
      </c>
      <c r="G9817" s="509"/>
      <c r="H9817" s="64" t="s">
        <v>46</v>
      </c>
      <c r="I9817" s="577">
        <v>1</v>
      </c>
    </row>
    <row r="9818" spans="2:9" customFormat="1" ht="26.1" customHeight="1">
      <c r="B9818" s="72" t="s">
        <v>101</v>
      </c>
      <c r="C9818" s="63" t="s">
        <v>3517</v>
      </c>
      <c r="D9818" s="376" t="s">
        <v>5</v>
      </c>
      <c r="E9818" s="376" t="s">
        <v>3518</v>
      </c>
      <c r="F9818" s="509" t="s">
        <v>65</v>
      </c>
      <c r="G9818" s="509"/>
      <c r="H9818" s="64" t="s">
        <v>46</v>
      </c>
      <c r="I9818" s="577">
        <v>1</v>
      </c>
    </row>
    <row r="9819" spans="2:9" customFormat="1" ht="26.1" customHeight="1">
      <c r="B9819" s="72" t="s">
        <v>101</v>
      </c>
      <c r="C9819" s="63" t="s">
        <v>3515</v>
      </c>
      <c r="D9819" s="376" t="s">
        <v>5</v>
      </c>
      <c r="E9819" s="376" t="s">
        <v>3516</v>
      </c>
      <c r="F9819" s="509" t="s">
        <v>65</v>
      </c>
      <c r="G9819" s="509"/>
      <c r="H9819" s="64" t="s">
        <v>46</v>
      </c>
      <c r="I9819" s="577">
        <v>1</v>
      </c>
    </row>
    <row r="9820" spans="2:9" customFormat="1" ht="15" customHeight="1">
      <c r="B9820" s="74"/>
      <c r="C9820" s="574"/>
      <c r="D9820" s="574"/>
      <c r="E9820" s="574"/>
      <c r="F9820" s="574" t="s">
        <v>102</v>
      </c>
      <c r="G9820" s="575">
        <v>20.36</v>
      </c>
      <c r="H9820" s="574" t="s">
        <v>103</v>
      </c>
      <c r="I9820" s="75">
        <v>0</v>
      </c>
    </row>
    <row r="9821" spans="2:9" customFormat="1" ht="15.75" thickBot="1">
      <c r="B9821" s="74"/>
      <c r="C9821" s="574"/>
      <c r="D9821" s="574"/>
      <c r="E9821" s="574"/>
      <c r="F9821" s="574" t="s">
        <v>104</v>
      </c>
      <c r="G9821" s="575">
        <v>5.91</v>
      </c>
      <c r="H9821" s="574"/>
      <c r="I9821" s="576" t="s">
        <v>105</v>
      </c>
    </row>
    <row r="9822" spans="2:9" customFormat="1" ht="0.95" customHeight="1" thickTop="1">
      <c r="B9822" s="76"/>
      <c r="C9822" s="67"/>
      <c r="D9822" s="67"/>
      <c r="E9822" s="67"/>
      <c r="F9822" s="67"/>
      <c r="G9822" s="67"/>
      <c r="H9822" s="67"/>
      <c r="I9822" s="77"/>
    </row>
    <row r="9823" spans="2:9" customFormat="1" ht="18" customHeight="1">
      <c r="B9823" s="382"/>
      <c r="C9823" s="383" t="s">
        <v>7</v>
      </c>
      <c r="D9823" s="377" t="s">
        <v>95</v>
      </c>
      <c r="E9823" s="377" t="s">
        <v>8</v>
      </c>
      <c r="F9823" s="511" t="s">
        <v>99</v>
      </c>
      <c r="G9823" s="511"/>
      <c r="H9823" s="384" t="s">
        <v>96</v>
      </c>
      <c r="I9823" s="385" t="s">
        <v>97</v>
      </c>
    </row>
    <row r="9824" spans="2:9" customFormat="1" ht="26.1" customHeight="1">
      <c r="B9824" s="71" t="s">
        <v>100</v>
      </c>
      <c r="C9824" s="61" t="s">
        <v>3579</v>
      </c>
      <c r="D9824" s="378" t="s">
        <v>1907</v>
      </c>
      <c r="E9824" s="378" t="s">
        <v>3580</v>
      </c>
      <c r="F9824" s="512" t="s">
        <v>152</v>
      </c>
      <c r="G9824" s="512"/>
      <c r="H9824" s="62" t="s">
        <v>48</v>
      </c>
      <c r="I9824" s="572">
        <v>1</v>
      </c>
    </row>
    <row r="9825" spans="2:9" customFormat="1" ht="39" customHeight="1">
      <c r="B9825" s="517" t="s">
        <v>3372</v>
      </c>
      <c r="C9825" s="514" t="s">
        <v>7</v>
      </c>
      <c r="D9825" s="511" t="s">
        <v>95</v>
      </c>
      <c r="E9825" s="511" t="s">
        <v>3373</v>
      </c>
      <c r="F9825" s="514" t="s">
        <v>3374</v>
      </c>
      <c r="G9825" s="513" t="s">
        <v>3375</v>
      </c>
      <c r="H9825" s="514"/>
      <c r="I9825" s="578" t="s">
        <v>3376</v>
      </c>
    </row>
    <row r="9826" spans="2:9" customFormat="1" ht="24" customHeight="1">
      <c r="B9826" s="518"/>
      <c r="C9826" s="514"/>
      <c r="D9826" s="514"/>
      <c r="E9826" s="514"/>
      <c r="F9826" s="514"/>
      <c r="G9826" s="383" t="s">
        <v>3377</v>
      </c>
      <c r="H9826" s="383" t="s">
        <v>3378</v>
      </c>
      <c r="I9826" s="385" t="s">
        <v>3377</v>
      </c>
    </row>
    <row r="9827" spans="2:9" customFormat="1" ht="24" customHeight="1">
      <c r="B9827" s="72" t="s">
        <v>101</v>
      </c>
      <c r="C9827" s="63" t="s">
        <v>3581</v>
      </c>
      <c r="D9827" s="376" t="s">
        <v>1907</v>
      </c>
      <c r="E9827" s="376" t="s">
        <v>3582</v>
      </c>
      <c r="F9827" s="65">
        <v>1</v>
      </c>
      <c r="G9827" s="66">
        <v>0.46</v>
      </c>
      <c r="H9827" s="66">
        <v>0.54</v>
      </c>
      <c r="I9827" s="111">
        <v>194.0951</v>
      </c>
    </row>
    <row r="9828" spans="2:9" customFormat="1" ht="24" customHeight="1">
      <c r="B9828" s="72" t="s">
        <v>101</v>
      </c>
      <c r="C9828" s="63" t="s">
        <v>3583</v>
      </c>
      <c r="D9828" s="376" t="s">
        <v>1907</v>
      </c>
      <c r="E9828" s="376" t="s">
        <v>3584</v>
      </c>
      <c r="F9828" s="65">
        <v>1</v>
      </c>
      <c r="G9828" s="66">
        <v>1</v>
      </c>
      <c r="H9828" s="66">
        <v>0</v>
      </c>
      <c r="I9828" s="111">
        <v>296.9341</v>
      </c>
    </row>
    <row r="9829" spans="2:9" customFormat="1" ht="26.1" customHeight="1">
      <c r="B9829" s="515"/>
      <c r="C9829" s="579"/>
      <c r="D9829" s="579"/>
      <c r="E9829" s="579"/>
      <c r="F9829" s="579"/>
      <c r="G9829" s="579"/>
      <c r="H9829" s="579" t="s">
        <v>3381</v>
      </c>
      <c r="I9829" s="580"/>
    </row>
    <row r="9830" spans="2:9" customFormat="1" ht="24" customHeight="1">
      <c r="B9830" s="515"/>
      <c r="C9830" s="579"/>
      <c r="D9830" s="579"/>
      <c r="E9830" s="579"/>
      <c r="F9830" s="579"/>
      <c r="G9830" s="579"/>
      <c r="H9830" s="579" t="s">
        <v>3382</v>
      </c>
      <c r="I9830" s="580"/>
    </row>
    <row r="9831" spans="2:9" customFormat="1" ht="24" customHeight="1">
      <c r="B9831" s="515"/>
      <c r="C9831" s="579"/>
      <c r="D9831" s="579"/>
      <c r="E9831" s="579"/>
      <c r="F9831" s="579"/>
      <c r="G9831" s="579"/>
      <c r="H9831" s="579" t="s">
        <v>3383</v>
      </c>
      <c r="I9831" s="580"/>
    </row>
    <row r="9832" spans="2:9" customFormat="1" ht="26.1" customHeight="1">
      <c r="B9832" s="515"/>
      <c r="C9832" s="579"/>
      <c r="D9832" s="579"/>
      <c r="E9832" s="579"/>
      <c r="F9832" s="579"/>
      <c r="G9832" s="579"/>
      <c r="H9832" s="579" t="s">
        <v>3384</v>
      </c>
      <c r="I9832" s="580"/>
    </row>
    <row r="9833" spans="2:9" customFormat="1" ht="24" customHeight="1">
      <c r="B9833" s="515"/>
      <c r="C9833" s="579"/>
      <c r="D9833" s="579"/>
      <c r="E9833" s="579"/>
      <c r="F9833" s="579"/>
      <c r="G9833" s="579"/>
      <c r="H9833" s="579" t="s">
        <v>3385</v>
      </c>
      <c r="I9833" s="580"/>
    </row>
    <row r="9834" spans="2:9" customFormat="1" ht="15">
      <c r="B9834" s="515"/>
      <c r="C9834" s="579"/>
      <c r="D9834" s="579"/>
      <c r="E9834" s="579"/>
      <c r="F9834" s="579"/>
      <c r="G9834" s="579"/>
      <c r="H9834" s="579" t="s">
        <v>3386</v>
      </c>
      <c r="I9834" s="580"/>
    </row>
    <row r="9835" spans="2:9" customFormat="1" ht="15" customHeight="1">
      <c r="B9835" s="382" t="s">
        <v>3393</v>
      </c>
      <c r="C9835" s="383" t="s">
        <v>95</v>
      </c>
      <c r="D9835" s="377" t="s">
        <v>7</v>
      </c>
      <c r="E9835" s="377" t="s">
        <v>3394</v>
      </c>
      <c r="F9835" s="383" t="s">
        <v>3374</v>
      </c>
      <c r="G9835" s="383" t="s">
        <v>3388</v>
      </c>
      <c r="H9835" s="514" t="s">
        <v>3389</v>
      </c>
      <c r="I9835" s="531"/>
    </row>
    <row r="9836" spans="2:9" customFormat="1" ht="0.95" customHeight="1">
      <c r="B9836" s="78" t="s">
        <v>3395</v>
      </c>
      <c r="C9836" s="68" t="s">
        <v>5</v>
      </c>
      <c r="D9836" s="375">
        <v>88316</v>
      </c>
      <c r="E9836" s="375" t="s">
        <v>107</v>
      </c>
      <c r="F9836" s="70">
        <v>5.6227199999999998E-2</v>
      </c>
      <c r="G9836" s="69" t="s">
        <v>46</v>
      </c>
      <c r="H9836" s="516">
        <v>21.13</v>
      </c>
      <c r="I9836" s="582"/>
    </row>
    <row r="9837" spans="2:9" customFormat="1" ht="18" customHeight="1">
      <c r="B9837" s="515"/>
      <c r="C9837" s="579"/>
      <c r="D9837" s="579"/>
      <c r="E9837" s="579"/>
      <c r="F9837" s="579"/>
      <c r="G9837" s="579"/>
      <c r="H9837" s="579" t="s">
        <v>3397</v>
      </c>
      <c r="I9837" s="580"/>
    </row>
    <row r="9838" spans="2:9" customFormat="1" ht="51.95" customHeight="1">
      <c r="B9838" s="74"/>
      <c r="C9838" s="574"/>
      <c r="D9838" s="574"/>
      <c r="E9838" s="574"/>
      <c r="F9838" s="574" t="s">
        <v>102</v>
      </c>
      <c r="G9838" s="575">
        <v>0.75288219999999995</v>
      </c>
      <c r="H9838" s="574" t="s">
        <v>103</v>
      </c>
      <c r="I9838" s="75">
        <v>0</v>
      </c>
    </row>
    <row r="9839" spans="2:9" customFormat="1" ht="51.95" customHeight="1" thickBot="1">
      <c r="B9839" s="74"/>
      <c r="C9839" s="574"/>
      <c r="D9839" s="574"/>
      <c r="E9839" s="574"/>
      <c r="F9839" s="574" t="s">
        <v>104</v>
      </c>
      <c r="G9839" s="575">
        <v>1.55</v>
      </c>
      <c r="H9839" s="574"/>
      <c r="I9839" s="576" t="s">
        <v>105</v>
      </c>
    </row>
    <row r="9840" spans="2:9" customFormat="1" ht="51.95" customHeight="1" thickTop="1">
      <c r="B9840" s="76"/>
      <c r="C9840" s="67"/>
      <c r="D9840" s="67"/>
      <c r="E9840" s="67"/>
      <c r="F9840" s="67"/>
      <c r="G9840" s="67"/>
      <c r="H9840" s="67"/>
      <c r="I9840" s="77"/>
    </row>
    <row r="9841" spans="2:9" customFormat="1" ht="51.95" customHeight="1">
      <c r="B9841" s="382"/>
      <c r="C9841" s="383" t="s">
        <v>7</v>
      </c>
      <c r="D9841" s="377" t="s">
        <v>95</v>
      </c>
      <c r="E9841" s="377" t="s">
        <v>8</v>
      </c>
      <c r="F9841" s="511" t="s">
        <v>99</v>
      </c>
      <c r="G9841" s="511"/>
      <c r="H9841" s="384" t="s">
        <v>96</v>
      </c>
      <c r="I9841" s="385" t="s">
        <v>97</v>
      </c>
    </row>
    <row r="9842" spans="2:9" customFormat="1" ht="26.1" customHeight="1">
      <c r="B9842" s="71" t="s">
        <v>100</v>
      </c>
      <c r="C9842" s="61" t="s">
        <v>2570</v>
      </c>
      <c r="D9842" s="378" t="s">
        <v>5</v>
      </c>
      <c r="E9842" s="378" t="s">
        <v>2571</v>
      </c>
      <c r="F9842" s="512" t="s">
        <v>2356</v>
      </c>
      <c r="G9842" s="512"/>
      <c r="H9842" s="62" t="s">
        <v>45</v>
      </c>
      <c r="I9842" s="572">
        <v>1</v>
      </c>
    </row>
    <row r="9843" spans="2:9" customFormat="1" ht="25.5">
      <c r="B9843" s="78" t="s">
        <v>106</v>
      </c>
      <c r="C9843" s="68" t="s">
        <v>2460</v>
      </c>
      <c r="D9843" s="375" t="s">
        <v>5</v>
      </c>
      <c r="E9843" s="375" t="s">
        <v>2461</v>
      </c>
      <c r="F9843" s="510" t="s">
        <v>108</v>
      </c>
      <c r="G9843" s="510"/>
      <c r="H9843" s="69" t="s">
        <v>46</v>
      </c>
      <c r="I9843" s="573">
        <v>0.55200000000000005</v>
      </c>
    </row>
    <row r="9844" spans="2:9" customFormat="1" ht="25.5">
      <c r="B9844" s="78" t="s">
        <v>106</v>
      </c>
      <c r="C9844" s="68" t="s">
        <v>2349</v>
      </c>
      <c r="D9844" s="375" t="s">
        <v>5</v>
      </c>
      <c r="E9844" s="375" t="s">
        <v>109</v>
      </c>
      <c r="F9844" s="510" t="s">
        <v>108</v>
      </c>
      <c r="G9844" s="510"/>
      <c r="H9844" s="69" t="s">
        <v>46</v>
      </c>
      <c r="I9844" s="573">
        <v>1.3620000000000001</v>
      </c>
    </row>
    <row r="9845" spans="2:9" customFormat="1" ht="0.95" customHeight="1">
      <c r="B9845" s="78" t="s">
        <v>106</v>
      </c>
      <c r="C9845" s="68" t="s">
        <v>151</v>
      </c>
      <c r="D9845" s="375" t="s">
        <v>5</v>
      </c>
      <c r="E9845" s="375" t="s">
        <v>107</v>
      </c>
      <c r="F9845" s="510" t="s">
        <v>108</v>
      </c>
      <c r="G9845" s="510"/>
      <c r="H9845" s="69" t="s">
        <v>46</v>
      </c>
      <c r="I9845" s="573">
        <v>0.95699999999999996</v>
      </c>
    </row>
    <row r="9846" spans="2:9" customFormat="1" ht="18" customHeight="1">
      <c r="B9846" s="78" t="s">
        <v>106</v>
      </c>
      <c r="C9846" s="68" t="s">
        <v>3486</v>
      </c>
      <c r="D9846" s="375" t="s">
        <v>5</v>
      </c>
      <c r="E9846" s="375" t="s">
        <v>3487</v>
      </c>
      <c r="F9846" s="510" t="s">
        <v>108</v>
      </c>
      <c r="G9846" s="510"/>
      <c r="H9846" s="69" t="s">
        <v>48</v>
      </c>
      <c r="I9846" s="573">
        <v>2.23E-2</v>
      </c>
    </row>
    <row r="9847" spans="2:9" customFormat="1" ht="51.95" customHeight="1">
      <c r="B9847" s="78" t="s">
        <v>106</v>
      </c>
      <c r="C9847" s="68" t="s">
        <v>3585</v>
      </c>
      <c r="D9847" s="375" t="s">
        <v>5</v>
      </c>
      <c r="E9847" s="375" t="s">
        <v>3586</v>
      </c>
      <c r="F9847" s="510" t="s">
        <v>2356</v>
      </c>
      <c r="G9847" s="510"/>
      <c r="H9847" s="69" t="s">
        <v>45</v>
      </c>
      <c r="I9847" s="573">
        <v>1</v>
      </c>
    </row>
    <row r="9848" spans="2:9" customFormat="1" ht="51.95" customHeight="1">
      <c r="B9848" s="72" t="s">
        <v>101</v>
      </c>
      <c r="C9848" s="63" t="s">
        <v>3589</v>
      </c>
      <c r="D9848" s="376" t="s">
        <v>5</v>
      </c>
      <c r="E9848" s="376" t="s">
        <v>3590</v>
      </c>
      <c r="F9848" s="509" t="s">
        <v>60</v>
      </c>
      <c r="G9848" s="509"/>
      <c r="H9848" s="64" t="s">
        <v>26</v>
      </c>
      <c r="I9848" s="577">
        <v>0.1671</v>
      </c>
    </row>
    <row r="9849" spans="2:9" customFormat="1" ht="51.95" customHeight="1">
      <c r="B9849" s="72" t="s">
        <v>101</v>
      </c>
      <c r="C9849" s="63" t="s">
        <v>3587</v>
      </c>
      <c r="D9849" s="376" t="s">
        <v>5</v>
      </c>
      <c r="E9849" s="376" t="s">
        <v>3588</v>
      </c>
      <c r="F9849" s="509" t="s">
        <v>60</v>
      </c>
      <c r="G9849" s="509"/>
      <c r="H9849" s="64" t="s">
        <v>13</v>
      </c>
      <c r="I9849" s="577">
        <v>0.2</v>
      </c>
    </row>
    <row r="9850" spans="2:9" customFormat="1" ht="51.95" customHeight="1">
      <c r="B9850" s="74"/>
      <c r="C9850" s="574"/>
      <c r="D9850" s="574"/>
      <c r="E9850" s="574"/>
      <c r="F9850" s="574" t="s">
        <v>102</v>
      </c>
      <c r="G9850" s="575">
        <v>124.50000000000001</v>
      </c>
      <c r="H9850" s="574" t="s">
        <v>103</v>
      </c>
      <c r="I9850" s="75">
        <v>0</v>
      </c>
    </row>
    <row r="9851" spans="2:9" customFormat="1" ht="51.95" customHeight="1" thickBot="1">
      <c r="B9851" s="74"/>
      <c r="C9851" s="574"/>
      <c r="D9851" s="574"/>
      <c r="E9851" s="574"/>
      <c r="F9851" s="574" t="s">
        <v>104</v>
      </c>
      <c r="G9851" s="575">
        <v>94.2</v>
      </c>
      <c r="H9851" s="574"/>
      <c r="I9851" s="576" t="s">
        <v>105</v>
      </c>
    </row>
    <row r="9852" spans="2:9" customFormat="1" ht="51.95" customHeight="1" thickTop="1">
      <c r="B9852" s="76"/>
      <c r="C9852" s="67"/>
      <c r="D9852" s="67"/>
      <c r="E9852" s="67"/>
      <c r="F9852" s="67"/>
      <c r="G9852" s="67"/>
      <c r="H9852" s="67"/>
      <c r="I9852" s="77"/>
    </row>
    <row r="9853" spans="2:9" customFormat="1" ht="26.1" customHeight="1">
      <c r="B9853" s="382"/>
      <c r="C9853" s="383" t="s">
        <v>7</v>
      </c>
      <c r="D9853" s="377" t="s">
        <v>95</v>
      </c>
      <c r="E9853" s="377" t="s">
        <v>8</v>
      </c>
      <c r="F9853" s="511" t="s">
        <v>99</v>
      </c>
      <c r="G9853" s="511"/>
      <c r="H9853" s="384" t="s">
        <v>96</v>
      </c>
      <c r="I9853" s="385" t="s">
        <v>97</v>
      </c>
    </row>
    <row r="9854" spans="2:9" customFormat="1" ht="15" customHeight="1">
      <c r="B9854" s="71" t="s">
        <v>100</v>
      </c>
      <c r="C9854" s="61" t="s">
        <v>3585</v>
      </c>
      <c r="D9854" s="378" t="s">
        <v>5</v>
      </c>
      <c r="E9854" s="378" t="s">
        <v>3586</v>
      </c>
      <c r="F9854" s="512" t="s">
        <v>2356</v>
      </c>
      <c r="G9854" s="512"/>
      <c r="H9854" s="62" t="s">
        <v>45</v>
      </c>
      <c r="I9854" s="572">
        <v>1</v>
      </c>
    </row>
    <row r="9855" spans="2:9" customFormat="1" ht="15" customHeight="1">
      <c r="B9855" s="78" t="s">
        <v>106</v>
      </c>
      <c r="C9855" s="68" t="s">
        <v>2460</v>
      </c>
      <c r="D9855" s="375" t="s">
        <v>5</v>
      </c>
      <c r="E9855" s="375" t="s">
        <v>2461</v>
      </c>
      <c r="F9855" s="510" t="s">
        <v>108</v>
      </c>
      <c r="G9855" s="510"/>
      <c r="H9855" s="69" t="s">
        <v>46</v>
      </c>
      <c r="I9855" s="573">
        <v>2.7410000000000001</v>
      </c>
    </row>
    <row r="9856" spans="2:9" customFormat="1" ht="0.95" customHeight="1">
      <c r="B9856" s="78" t="s">
        <v>106</v>
      </c>
      <c r="C9856" s="68" t="s">
        <v>151</v>
      </c>
      <c r="D9856" s="375" t="s">
        <v>5</v>
      </c>
      <c r="E9856" s="375" t="s">
        <v>107</v>
      </c>
      <c r="F9856" s="510" t="s">
        <v>108</v>
      </c>
      <c r="G9856" s="510"/>
      <c r="H9856" s="69" t="s">
        <v>46</v>
      </c>
      <c r="I9856" s="573">
        <v>1.357</v>
      </c>
    </row>
    <row r="9857" spans="2:9" customFormat="1" ht="18" customHeight="1">
      <c r="B9857" s="72" t="s">
        <v>101</v>
      </c>
      <c r="C9857" s="63" t="s">
        <v>3591</v>
      </c>
      <c r="D9857" s="376" t="s">
        <v>5</v>
      </c>
      <c r="E9857" s="376" t="s">
        <v>3592</v>
      </c>
      <c r="F9857" s="509" t="s">
        <v>60</v>
      </c>
      <c r="G9857" s="509"/>
      <c r="H9857" s="64" t="s">
        <v>3593</v>
      </c>
      <c r="I9857" s="577">
        <v>1</v>
      </c>
    </row>
    <row r="9858" spans="2:9" customFormat="1" ht="51.95" customHeight="1">
      <c r="B9858" s="72" t="s">
        <v>101</v>
      </c>
      <c r="C9858" s="63" t="s">
        <v>3594</v>
      </c>
      <c r="D9858" s="376" t="s">
        <v>5</v>
      </c>
      <c r="E9858" s="376" t="s">
        <v>3595</v>
      </c>
      <c r="F9858" s="509" t="s">
        <v>60</v>
      </c>
      <c r="G9858" s="509"/>
      <c r="H9858" s="64" t="s">
        <v>13</v>
      </c>
      <c r="I9858" s="577">
        <v>1.0999999999999999E-2</v>
      </c>
    </row>
    <row r="9859" spans="2:9" customFormat="1" ht="51.95" customHeight="1">
      <c r="B9859" s="72" t="s">
        <v>101</v>
      </c>
      <c r="C9859" s="63" t="s">
        <v>3596</v>
      </c>
      <c r="D9859" s="376" t="s">
        <v>5</v>
      </c>
      <c r="E9859" s="376" t="s">
        <v>3597</v>
      </c>
      <c r="F9859" s="509" t="s">
        <v>60</v>
      </c>
      <c r="G9859" s="509"/>
      <c r="H9859" s="64" t="s">
        <v>13</v>
      </c>
      <c r="I9859" s="577">
        <v>2.4E-2</v>
      </c>
    </row>
    <row r="9860" spans="2:9" customFormat="1" ht="26.1" customHeight="1">
      <c r="B9860" s="74"/>
      <c r="C9860" s="574"/>
      <c r="D9860" s="574"/>
      <c r="E9860" s="574"/>
      <c r="F9860" s="574" t="s">
        <v>102</v>
      </c>
      <c r="G9860" s="575">
        <v>70.680000000000007</v>
      </c>
      <c r="H9860" s="574" t="s">
        <v>103</v>
      </c>
      <c r="I9860" s="75">
        <v>0</v>
      </c>
    </row>
    <row r="9861" spans="2:9" customFormat="1" ht="15.75" thickBot="1">
      <c r="B9861" s="74"/>
      <c r="C9861" s="574"/>
      <c r="D9861" s="574"/>
      <c r="E9861" s="574"/>
      <c r="F9861" s="574" t="s">
        <v>104</v>
      </c>
      <c r="G9861" s="575">
        <v>73.959999999999994</v>
      </c>
      <c r="H9861" s="574"/>
      <c r="I9861" s="576" t="s">
        <v>105</v>
      </c>
    </row>
    <row r="9862" spans="2:9" customFormat="1" ht="15.75" thickTop="1">
      <c r="B9862" s="76"/>
      <c r="C9862" s="67"/>
      <c r="D9862" s="67"/>
      <c r="E9862" s="67"/>
      <c r="F9862" s="67"/>
      <c r="G9862" s="67"/>
      <c r="H9862" s="67"/>
      <c r="I9862" s="77"/>
    </row>
    <row r="9863" spans="2:9" customFormat="1" ht="0.95" customHeight="1">
      <c r="B9863" s="382"/>
      <c r="C9863" s="383" t="s">
        <v>7</v>
      </c>
      <c r="D9863" s="377" t="s">
        <v>95</v>
      </c>
      <c r="E9863" s="377" t="s">
        <v>8</v>
      </c>
      <c r="F9863" s="511" t="s">
        <v>99</v>
      </c>
      <c r="G9863" s="511"/>
      <c r="H9863" s="384" t="s">
        <v>96</v>
      </c>
      <c r="I9863" s="385" t="s">
        <v>97</v>
      </c>
    </row>
    <row r="9864" spans="2:9" customFormat="1" ht="18" customHeight="1">
      <c r="B9864" s="71" t="s">
        <v>100</v>
      </c>
      <c r="C9864" s="61" t="s">
        <v>3555</v>
      </c>
      <c r="D9864" s="378" t="s">
        <v>5</v>
      </c>
      <c r="E9864" s="378" t="s">
        <v>3556</v>
      </c>
      <c r="F9864" s="512" t="s">
        <v>2392</v>
      </c>
      <c r="G9864" s="512"/>
      <c r="H9864" s="62" t="s">
        <v>2396</v>
      </c>
      <c r="I9864" s="572">
        <v>1</v>
      </c>
    </row>
    <row r="9865" spans="2:9" customFormat="1" ht="51.95" customHeight="1">
      <c r="B9865" s="78" t="s">
        <v>106</v>
      </c>
      <c r="C9865" s="68" t="s">
        <v>3600</v>
      </c>
      <c r="D9865" s="375" t="s">
        <v>5</v>
      </c>
      <c r="E9865" s="375" t="s">
        <v>3601</v>
      </c>
      <c r="F9865" s="510" t="s">
        <v>2392</v>
      </c>
      <c r="G9865" s="510"/>
      <c r="H9865" s="69" t="s">
        <v>46</v>
      </c>
      <c r="I9865" s="573">
        <v>1</v>
      </c>
    </row>
    <row r="9866" spans="2:9" customFormat="1" ht="26.1" customHeight="1">
      <c r="B9866" s="78" t="s">
        <v>106</v>
      </c>
      <c r="C9866" s="68" t="s">
        <v>3598</v>
      </c>
      <c r="D9866" s="375" t="s">
        <v>5</v>
      </c>
      <c r="E9866" s="375" t="s">
        <v>3599</v>
      </c>
      <c r="F9866" s="510" t="s">
        <v>2392</v>
      </c>
      <c r="G9866" s="510"/>
      <c r="H9866" s="69" t="s">
        <v>46</v>
      </c>
      <c r="I9866" s="573">
        <v>1</v>
      </c>
    </row>
    <row r="9867" spans="2:9" customFormat="1" ht="51.95" customHeight="1">
      <c r="B9867" s="74"/>
      <c r="C9867" s="574"/>
      <c r="D9867" s="574"/>
      <c r="E9867" s="574"/>
      <c r="F9867" s="574" t="s">
        <v>102</v>
      </c>
      <c r="G9867" s="575">
        <v>0</v>
      </c>
      <c r="H9867" s="574" t="s">
        <v>103</v>
      </c>
      <c r="I9867" s="75">
        <v>0</v>
      </c>
    </row>
    <row r="9868" spans="2:9" customFormat="1" ht="15" customHeight="1" thickBot="1">
      <c r="B9868" s="74"/>
      <c r="C9868" s="574"/>
      <c r="D9868" s="574"/>
      <c r="E9868" s="574"/>
      <c r="F9868" s="574" t="s">
        <v>104</v>
      </c>
      <c r="G9868" s="575">
        <v>0.08</v>
      </c>
      <c r="H9868" s="574"/>
      <c r="I9868" s="576" t="s">
        <v>105</v>
      </c>
    </row>
    <row r="9869" spans="2:9" customFormat="1" ht="15.75" thickTop="1">
      <c r="B9869" s="76"/>
      <c r="C9869" s="67"/>
      <c r="D9869" s="67"/>
      <c r="E9869" s="67"/>
      <c r="F9869" s="67"/>
      <c r="G9869" s="67"/>
      <c r="H9869" s="67"/>
      <c r="I9869" s="77"/>
    </row>
    <row r="9870" spans="2:9" customFormat="1" ht="0.95" customHeight="1">
      <c r="B9870" s="382"/>
      <c r="C9870" s="383" t="s">
        <v>7</v>
      </c>
      <c r="D9870" s="377" t="s">
        <v>95</v>
      </c>
      <c r="E9870" s="377" t="s">
        <v>8</v>
      </c>
      <c r="F9870" s="511" t="s">
        <v>99</v>
      </c>
      <c r="G9870" s="511"/>
      <c r="H9870" s="384" t="s">
        <v>96</v>
      </c>
      <c r="I9870" s="385" t="s">
        <v>97</v>
      </c>
    </row>
    <row r="9871" spans="2:9" customFormat="1" ht="18" customHeight="1">
      <c r="B9871" s="71" t="s">
        <v>100</v>
      </c>
      <c r="C9871" s="61" t="s">
        <v>3557</v>
      </c>
      <c r="D9871" s="378" t="s">
        <v>5</v>
      </c>
      <c r="E9871" s="378" t="s">
        <v>3558</v>
      </c>
      <c r="F9871" s="512" t="s">
        <v>2392</v>
      </c>
      <c r="G9871" s="512"/>
      <c r="H9871" s="62" t="s">
        <v>2393</v>
      </c>
      <c r="I9871" s="572">
        <v>1</v>
      </c>
    </row>
    <row r="9872" spans="2:9" customFormat="1" ht="51.95" customHeight="1">
      <c r="B9872" s="78" t="s">
        <v>106</v>
      </c>
      <c r="C9872" s="68" t="s">
        <v>3600</v>
      </c>
      <c r="D9872" s="375" t="s">
        <v>5</v>
      </c>
      <c r="E9872" s="375" t="s">
        <v>3601</v>
      </c>
      <c r="F9872" s="510" t="s">
        <v>2392</v>
      </c>
      <c r="G9872" s="510"/>
      <c r="H9872" s="69" t="s">
        <v>46</v>
      </c>
      <c r="I9872" s="573">
        <v>1</v>
      </c>
    </row>
    <row r="9873" spans="2:9" customFormat="1" ht="51.95" customHeight="1">
      <c r="B9873" s="78" t="s">
        <v>106</v>
      </c>
      <c r="C9873" s="68" t="s">
        <v>3598</v>
      </c>
      <c r="D9873" s="375" t="s">
        <v>5</v>
      </c>
      <c r="E9873" s="375" t="s">
        <v>3599</v>
      </c>
      <c r="F9873" s="510" t="s">
        <v>2392</v>
      </c>
      <c r="G9873" s="510"/>
      <c r="H9873" s="69" t="s">
        <v>46</v>
      </c>
      <c r="I9873" s="573">
        <v>1</v>
      </c>
    </row>
    <row r="9874" spans="2:9" customFormat="1" ht="26.1" customHeight="1">
      <c r="B9874" s="78" t="s">
        <v>106</v>
      </c>
      <c r="C9874" s="68" t="s">
        <v>3604</v>
      </c>
      <c r="D9874" s="375" t="s">
        <v>5</v>
      </c>
      <c r="E9874" s="375" t="s">
        <v>3605</v>
      </c>
      <c r="F9874" s="510" t="s">
        <v>2392</v>
      </c>
      <c r="G9874" s="510"/>
      <c r="H9874" s="69" t="s">
        <v>46</v>
      </c>
      <c r="I9874" s="573">
        <v>1</v>
      </c>
    </row>
    <row r="9875" spans="2:9" customFormat="1" ht="38.25">
      <c r="B9875" s="78" t="s">
        <v>106</v>
      </c>
      <c r="C9875" s="68" t="s">
        <v>3602</v>
      </c>
      <c r="D9875" s="375" t="s">
        <v>5</v>
      </c>
      <c r="E9875" s="375" t="s">
        <v>3603</v>
      </c>
      <c r="F9875" s="510" t="s">
        <v>2392</v>
      </c>
      <c r="G9875" s="510"/>
      <c r="H9875" s="69" t="s">
        <v>46</v>
      </c>
      <c r="I9875" s="573">
        <v>1</v>
      </c>
    </row>
    <row r="9876" spans="2:9" customFormat="1" ht="15" customHeight="1">
      <c r="B9876" s="74"/>
      <c r="C9876" s="574"/>
      <c r="D9876" s="574"/>
      <c r="E9876" s="574"/>
      <c r="F9876" s="574" t="s">
        <v>102</v>
      </c>
      <c r="G9876" s="575">
        <v>0</v>
      </c>
      <c r="H9876" s="574" t="s">
        <v>103</v>
      </c>
      <c r="I9876" s="75">
        <v>0</v>
      </c>
    </row>
    <row r="9877" spans="2:9" customFormat="1" ht="0.95" customHeight="1" thickBot="1">
      <c r="B9877" s="74"/>
      <c r="C9877" s="574"/>
      <c r="D9877" s="574"/>
      <c r="E9877" s="574"/>
      <c r="F9877" s="574" t="s">
        <v>104</v>
      </c>
      <c r="G9877" s="575">
        <v>0.34</v>
      </c>
      <c r="H9877" s="574"/>
      <c r="I9877" s="576" t="s">
        <v>105</v>
      </c>
    </row>
    <row r="9878" spans="2:9" customFormat="1" ht="18" customHeight="1" thickTop="1">
      <c r="B9878" s="76"/>
      <c r="C9878" s="67"/>
      <c r="D9878" s="67"/>
      <c r="E9878" s="67"/>
      <c r="F9878" s="67"/>
      <c r="G9878" s="67"/>
      <c r="H9878" s="67"/>
      <c r="I9878" s="77"/>
    </row>
    <row r="9879" spans="2:9" customFormat="1" ht="51.95" customHeight="1">
      <c r="B9879" s="382"/>
      <c r="C9879" s="383" t="s">
        <v>7</v>
      </c>
      <c r="D9879" s="377" t="s">
        <v>95</v>
      </c>
      <c r="E9879" s="377" t="s">
        <v>8</v>
      </c>
      <c r="F9879" s="511" t="s">
        <v>99</v>
      </c>
      <c r="G9879" s="511"/>
      <c r="H9879" s="384" t="s">
        <v>96</v>
      </c>
      <c r="I9879" s="385" t="s">
        <v>97</v>
      </c>
    </row>
    <row r="9880" spans="2:9" customFormat="1" ht="26.1" customHeight="1">
      <c r="B9880" s="71" t="s">
        <v>100</v>
      </c>
      <c r="C9880" s="61" t="s">
        <v>3600</v>
      </c>
      <c r="D9880" s="378" t="s">
        <v>5</v>
      </c>
      <c r="E9880" s="378" t="s">
        <v>3601</v>
      </c>
      <c r="F9880" s="512" t="s">
        <v>2392</v>
      </c>
      <c r="G9880" s="512"/>
      <c r="H9880" s="62" t="s">
        <v>46</v>
      </c>
      <c r="I9880" s="572">
        <v>1</v>
      </c>
    </row>
    <row r="9881" spans="2:9" customFormat="1" ht="51.95" customHeight="1">
      <c r="B9881" s="72" t="s">
        <v>101</v>
      </c>
      <c r="C9881" s="63" t="s">
        <v>3606</v>
      </c>
      <c r="D9881" s="376" t="s">
        <v>5</v>
      </c>
      <c r="E9881" s="376" t="s">
        <v>3607</v>
      </c>
      <c r="F9881" s="509" t="s">
        <v>65</v>
      </c>
      <c r="G9881" s="509"/>
      <c r="H9881" s="64" t="s">
        <v>45</v>
      </c>
      <c r="I9881" s="577">
        <v>6.3999999999999997E-5</v>
      </c>
    </row>
    <row r="9882" spans="2:9" customFormat="1" ht="15">
      <c r="B9882" s="74"/>
      <c r="C9882" s="574"/>
      <c r="D9882" s="574"/>
      <c r="E9882" s="574"/>
      <c r="F9882" s="574" t="s">
        <v>102</v>
      </c>
      <c r="G9882" s="575">
        <v>0</v>
      </c>
      <c r="H9882" s="574" t="s">
        <v>103</v>
      </c>
      <c r="I9882" s="75">
        <v>0</v>
      </c>
    </row>
    <row r="9883" spans="2:9" customFormat="1" ht="15.75" thickBot="1">
      <c r="B9883" s="74"/>
      <c r="C9883" s="574"/>
      <c r="D9883" s="574"/>
      <c r="E9883" s="574"/>
      <c r="F9883" s="574" t="s">
        <v>104</v>
      </c>
      <c r="G9883" s="575">
        <v>7.0000000000000007E-2</v>
      </c>
      <c r="H9883" s="574"/>
      <c r="I9883" s="576" t="s">
        <v>105</v>
      </c>
    </row>
    <row r="9884" spans="2:9" customFormat="1" ht="0.95" customHeight="1" thickTop="1">
      <c r="B9884" s="76"/>
      <c r="C9884" s="67"/>
      <c r="D9884" s="67"/>
      <c r="E9884" s="67"/>
      <c r="F9884" s="67"/>
      <c r="G9884" s="67"/>
      <c r="H9884" s="67"/>
      <c r="I9884" s="77"/>
    </row>
    <row r="9885" spans="2:9" customFormat="1" ht="18" customHeight="1">
      <c r="B9885" s="382"/>
      <c r="C9885" s="383" t="s">
        <v>7</v>
      </c>
      <c r="D9885" s="377" t="s">
        <v>95</v>
      </c>
      <c r="E9885" s="377" t="s">
        <v>8</v>
      </c>
      <c r="F9885" s="511" t="s">
        <v>99</v>
      </c>
      <c r="G9885" s="511"/>
      <c r="H9885" s="384" t="s">
        <v>96</v>
      </c>
      <c r="I9885" s="385" t="s">
        <v>97</v>
      </c>
    </row>
    <row r="9886" spans="2:9" customFormat="1" ht="51.95" customHeight="1">
      <c r="B9886" s="71" t="s">
        <v>100</v>
      </c>
      <c r="C9886" s="61" t="s">
        <v>3598</v>
      </c>
      <c r="D9886" s="378" t="s">
        <v>5</v>
      </c>
      <c r="E9886" s="378" t="s">
        <v>3599</v>
      </c>
      <c r="F9886" s="512" t="s">
        <v>2392</v>
      </c>
      <c r="G9886" s="512"/>
      <c r="H9886" s="62" t="s">
        <v>46</v>
      </c>
      <c r="I9886" s="572">
        <v>1</v>
      </c>
    </row>
    <row r="9887" spans="2:9" customFormat="1" ht="24" customHeight="1">
      <c r="B9887" s="72" t="s">
        <v>101</v>
      </c>
      <c r="C9887" s="63" t="s">
        <v>3606</v>
      </c>
      <c r="D9887" s="376" t="s">
        <v>5</v>
      </c>
      <c r="E9887" s="376" t="s">
        <v>3607</v>
      </c>
      <c r="F9887" s="509" t="s">
        <v>65</v>
      </c>
      <c r="G9887" s="509"/>
      <c r="H9887" s="64" t="s">
        <v>45</v>
      </c>
      <c r="I9887" s="577">
        <v>7.6000000000000001E-6</v>
      </c>
    </row>
    <row r="9888" spans="2:9" customFormat="1" ht="15">
      <c r="B9888" s="74"/>
      <c r="C9888" s="574"/>
      <c r="D9888" s="574"/>
      <c r="E9888" s="574"/>
      <c r="F9888" s="574" t="s">
        <v>102</v>
      </c>
      <c r="G9888" s="575">
        <v>0</v>
      </c>
      <c r="H9888" s="574" t="s">
        <v>103</v>
      </c>
      <c r="I9888" s="75">
        <v>0</v>
      </c>
    </row>
    <row r="9889" spans="2:9" customFormat="1" ht="15" customHeight="1" thickBot="1">
      <c r="B9889" s="74"/>
      <c r="C9889" s="574"/>
      <c r="D9889" s="574"/>
      <c r="E9889" s="574"/>
      <c r="F9889" s="574" t="s">
        <v>104</v>
      </c>
      <c r="G9889" s="575">
        <v>0</v>
      </c>
      <c r="H9889" s="574"/>
      <c r="I9889" s="576" t="s">
        <v>105</v>
      </c>
    </row>
    <row r="9890" spans="2:9" customFormat="1" ht="0.95" customHeight="1" thickTop="1">
      <c r="B9890" s="76"/>
      <c r="C9890" s="67"/>
      <c r="D9890" s="67"/>
      <c r="E9890" s="67"/>
      <c r="F9890" s="67"/>
      <c r="G9890" s="67"/>
      <c r="H9890" s="67"/>
      <c r="I9890" s="77"/>
    </row>
    <row r="9891" spans="2:9" customFormat="1" ht="18" customHeight="1">
      <c r="B9891" s="382"/>
      <c r="C9891" s="383" t="s">
        <v>7</v>
      </c>
      <c r="D9891" s="377" t="s">
        <v>95</v>
      </c>
      <c r="E9891" s="377" t="s">
        <v>8</v>
      </c>
      <c r="F9891" s="511" t="s">
        <v>99</v>
      </c>
      <c r="G9891" s="511"/>
      <c r="H9891" s="384" t="s">
        <v>96</v>
      </c>
      <c r="I9891" s="385" t="s">
        <v>97</v>
      </c>
    </row>
    <row r="9892" spans="2:9" customFormat="1" ht="65.099999999999994" customHeight="1">
      <c r="B9892" s="71" t="s">
        <v>100</v>
      </c>
      <c r="C9892" s="61" t="s">
        <v>3604</v>
      </c>
      <c r="D9892" s="378" t="s">
        <v>5</v>
      </c>
      <c r="E9892" s="378" t="s">
        <v>3605</v>
      </c>
      <c r="F9892" s="512" t="s">
        <v>2392</v>
      </c>
      <c r="G9892" s="512"/>
      <c r="H9892" s="62" t="s">
        <v>46</v>
      </c>
      <c r="I9892" s="572">
        <v>1</v>
      </c>
    </row>
    <row r="9893" spans="2:9" customFormat="1" ht="65.099999999999994" customHeight="1">
      <c r="B9893" s="72" t="s">
        <v>101</v>
      </c>
      <c r="C9893" s="63" t="s">
        <v>3606</v>
      </c>
      <c r="D9893" s="376" t="s">
        <v>5</v>
      </c>
      <c r="E9893" s="376" t="s">
        <v>3607</v>
      </c>
      <c r="F9893" s="509" t="s">
        <v>65</v>
      </c>
      <c r="G9893" s="509"/>
      <c r="H9893" s="64" t="s">
        <v>45</v>
      </c>
      <c r="I9893" s="577">
        <v>6.9999999999999994E-5</v>
      </c>
    </row>
    <row r="9894" spans="2:9" customFormat="1" ht="65.099999999999994" customHeight="1">
      <c r="B9894" s="74"/>
      <c r="C9894" s="574"/>
      <c r="D9894" s="574"/>
      <c r="E9894" s="574"/>
      <c r="F9894" s="574" t="s">
        <v>102</v>
      </c>
      <c r="G9894" s="575">
        <v>0</v>
      </c>
      <c r="H9894" s="574" t="s">
        <v>103</v>
      </c>
      <c r="I9894" s="75">
        <v>0</v>
      </c>
    </row>
    <row r="9895" spans="2:9" customFormat="1" ht="65.099999999999994" customHeight="1" thickBot="1">
      <c r="B9895" s="74"/>
      <c r="C9895" s="574"/>
      <c r="D9895" s="574"/>
      <c r="E9895" s="574"/>
      <c r="F9895" s="574" t="s">
        <v>104</v>
      </c>
      <c r="G9895" s="575">
        <v>0.08</v>
      </c>
      <c r="H9895" s="574"/>
      <c r="I9895" s="576" t="s">
        <v>105</v>
      </c>
    </row>
    <row r="9896" spans="2:9" customFormat="1" ht="24" customHeight="1" thickTop="1">
      <c r="B9896" s="76"/>
      <c r="C9896" s="67"/>
      <c r="D9896" s="67"/>
      <c r="E9896" s="67"/>
      <c r="F9896" s="67"/>
      <c r="G9896" s="67"/>
      <c r="H9896" s="67"/>
      <c r="I9896" s="77"/>
    </row>
    <row r="9897" spans="2:9" customFormat="1" ht="15">
      <c r="B9897" s="382"/>
      <c r="C9897" s="383" t="s">
        <v>7</v>
      </c>
      <c r="D9897" s="377" t="s">
        <v>95</v>
      </c>
      <c r="E9897" s="377" t="s">
        <v>8</v>
      </c>
      <c r="F9897" s="511" t="s">
        <v>99</v>
      </c>
      <c r="G9897" s="511"/>
      <c r="H9897" s="384" t="s">
        <v>96</v>
      </c>
      <c r="I9897" s="385" t="s">
        <v>97</v>
      </c>
    </row>
    <row r="9898" spans="2:9" customFormat="1" ht="38.25">
      <c r="B9898" s="71" t="s">
        <v>100</v>
      </c>
      <c r="C9898" s="61" t="s">
        <v>3602</v>
      </c>
      <c r="D9898" s="378" t="s">
        <v>5</v>
      </c>
      <c r="E9898" s="378" t="s">
        <v>3603</v>
      </c>
      <c r="F9898" s="512" t="s">
        <v>2392</v>
      </c>
      <c r="G9898" s="512"/>
      <c r="H9898" s="62" t="s">
        <v>46</v>
      </c>
      <c r="I9898" s="572">
        <v>1</v>
      </c>
    </row>
    <row r="9899" spans="2:9" customFormat="1" ht="0.95" customHeight="1">
      <c r="B9899" s="72" t="s">
        <v>101</v>
      </c>
      <c r="C9899" s="63" t="s">
        <v>3608</v>
      </c>
      <c r="D9899" s="376" t="s">
        <v>5</v>
      </c>
      <c r="E9899" s="376" t="s">
        <v>3609</v>
      </c>
      <c r="F9899" s="509" t="s">
        <v>60</v>
      </c>
      <c r="G9899" s="509"/>
      <c r="H9899" s="64" t="s">
        <v>3610</v>
      </c>
      <c r="I9899" s="577">
        <v>1.25</v>
      </c>
    </row>
    <row r="9900" spans="2:9" customFormat="1" ht="18" customHeight="1">
      <c r="B9900" s="74"/>
      <c r="C9900" s="574"/>
      <c r="D9900" s="574"/>
      <c r="E9900" s="574"/>
      <c r="F9900" s="574" t="s">
        <v>102</v>
      </c>
      <c r="G9900" s="575">
        <v>0</v>
      </c>
      <c r="H9900" s="574" t="s">
        <v>103</v>
      </c>
      <c r="I9900" s="75">
        <v>0</v>
      </c>
    </row>
    <row r="9901" spans="2:9" customFormat="1" ht="65.099999999999994" customHeight="1" thickBot="1">
      <c r="B9901" s="74"/>
      <c r="C9901" s="574"/>
      <c r="D9901" s="574"/>
      <c r="E9901" s="574"/>
      <c r="F9901" s="574" t="s">
        <v>104</v>
      </c>
      <c r="G9901" s="575">
        <v>0.17</v>
      </c>
      <c r="H9901" s="574"/>
      <c r="I9901" s="576" t="s">
        <v>105</v>
      </c>
    </row>
    <row r="9902" spans="2:9" customFormat="1" ht="65.099999999999994" customHeight="1" thickTop="1">
      <c r="B9902" s="76"/>
      <c r="C9902" s="67"/>
      <c r="D9902" s="67"/>
      <c r="E9902" s="67"/>
      <c r="F9902" s="67"/>
      <c r="G9902" s="67"/>
      <c r="H9902" s="67"/>
      <c r="I9902" s="77"/>
    </row>
    <row r="9903" spans="2:9" customFormat="1" ht="65.099999999999994" customHeight="1">
      <c r="B9903" s="382"/>
      <c r="C9903" s="383" t="s">
        <v>7</v>
      </c>
      <c r="D9903" s="377" t="s">
        <v>95</v>
      </c>
      <c r="E9903" s="377" t="s">
        <v>8</v>
      </c>
      <c r="F9903" s="511" t="s">
        <v>99</v>
      </c>
      <c r="G9903" s="511"/>
      <c r="H9903" s="384" t="s">
        <v>96</v>
      </c>
      <c r="I9903" s="385" t="s">
        <v>97</v>
      </c>
    </row>
    <row r="9904" spans="2:9" customFormat="1" ht="65.099999999999994" customHeight="1">
      <c r="B9904" s="71" t="s">
        <v>100</v>
      </c>
      <c r="C9904" s="61" t="s">
        <v>2705</v>
      </c>
      <c r="D9904" s="378" t="s">
        <v>5</v>
      </c>
      <c r="E9904" s="378" t="s">
        <v>2706</v>
      </c>
      <c r="F9904" s="512" t="s">
        <v>2392</v>
      </c>
      <c r="G9904" s="512"/>
      <c r="H9904" s="62" t="s">
        <v>2396</v>
      </c>
      <c r="I9904" s="572">
        <v>1</v>
      </c>
    </row>
    <row r="9905" spans="2:9" customFormat="1" ht="65.099999999999994" customHeight="1">
      <c r="B9905" s="78" t="s">
        <v>106</v>
      </c>
      <c r="C9905" s="68" t="s">
        <v>3611</v>
      </c>
      <c r="D9905" s="375" t="s">
        <v>5</v>
      </c>
      <c r="E9905" s="375" t="s">
        <v>3612</v>
      </c>
      <c r="F9905" s="510" t="s">
        <v>2392</v>
      </c>
      <c r="G9905" s="510"/>
      <c r="H9905" s="69" t="s">
        <v>46</v>
      </c>
      <c r="I9905" s="573">
        <v>1</v>
      </c>
    </row>
    <row r="9906" spans="2:9" customFormat="1" ht="65.099999999999994" customHeight="1">
      <c r="B9906" s="78" t="s">
        <v>106</v>
      </c>
      <c r="C9906" s="68" t="s">
        <v>3613</v>
      </c>
      <c r="D9906" s="375" t="s">
        <v>5</v>
      </c>
      <c r="E9906" s="375" t="s">
        <v>3614</v>
      </c>
      <c r="F9906" s="510" t="s">
        <v>2392</v>
      </c>
      <c r="G9906" s="510"/>
      <c r="H9906" s="69" t="s">
        <v>46</v>
      </c>
      <c r="I9906" s="573">
        <v>1</v>
      </c>
    </row>
    <row r="9907" spans="2:9" customFormat="1" ht="24" customHeight="1">
      <c r="B9907" s="74"/>
      <c r="C9907" s="574"/>
      <c r="D9907" s="574"/>
      <c r="E9907" s="574"/>
      <c r="F9907" s="574" t="s">
        <v>102</v>
      </c>
      <c r="G9907" s="575">
        <v>0</v>
      </c>
      <c r="H9907" s="574" t="s">
        <v>103</v>
      </c>
      <c r="I9907" s="75">
        <v>0</v>
      </c>
    </row>
    <row r="9908" spans="2:9" customFormat="1" ht="15" customHeight="1" thickBot="1">
      <c r="B9908" s="74"/>
      <c r="C9908" s="574"/>
      <c r="D9908" s="574"/>
      <c r="E9908" s="574"/>
      <c r="F9908" s="574" t="s">
        <v>104</v>
      </c>
      <c r="G9908" s="575">
        <v>0.36</v>
      </c>
      <c r="H9908" s="574"/>
      <c r="I9908" s="576" t="s">
        <v>105</v>
      </c>
    </row>
    <row r="9909" spans="2:9" customFormat="1" ht="15" customHeight="1" thickTop="1">
      <c r="B9909" s="76"/>
      <c r="C9909" s="67"/>
      <c r="D9909" s="67"/>
      <c r="E9909" s="67"/>
      <c r="F9909" s="67"/>
      <c r="G9909" s="67"/>
      <c r="H9909" s="67"/>
      <c r="I9909" s="77"/>
    </row>
    <row r="9910" spans="2:9" customFormat="1" ht="0.95" customHeight="1">
      <c r="B9910" s="382"/>
      <c r="C9910" s="383" t="s">
        <v>7</v>
      </c>
      <c r="D9910" s="377" t="s">
        <v>95</v>
      </c>
      <c r="E9910" s="377" t="s">
        <v>8</v>
      </c>
      <c r="F9910" s="511" t="s">
        <v>99</v>
      </c>
      <c r="G9910" s="511"/>
      <c r="H9910" s="384" t="s">
        <v>96</v>
      </c>
      <c r="I9910" s="385" t="s">
        <v>97</v>
      </c>
    </row>
    <row r="9911" spans="2:9" customFormat="1" ht="18" customHeight="1">
      <c r="B9911" s="71" t="s">
        <v>100</v>
      </c>
      <c r="C9911" s="61" t="s">
        <v>2703</v>
      </c>
      <c r="D9911" s="378" t="s">
        <v>5</v>
      </c>
      <c r="E9911" s="378" t="s">
        <v>2704</v>
      </c>
      <c r="F9911" s="512" t="s">
        <v>2392</v>
      </c>
      <c r="G9911" s="512"/>
      <c r="H9911" s="62" t="s">
        <v>2393</v>
      </c>
      <c r="I9911" s="572">
        <v>1</v>
      </c>
    </row>
    <row r="9912" spans="2:9" customFormat="1" ht="65.099999999999994" customHeight="1">
      <c r="B9912" s="78" t="s">
        <v>106</v>
      </c>
      <c r="C9912" s="68" t="s">
        <v>3611</v>
      </c>
      <c r="D9912" s="375" t="s">
        <v>5</v>
      </c>
      <c r="E9912" s="375" t="s">
        <v>3612</v>
      </c>
      <c r="F9912" s="510" t="s">
        <v>2392</v>
      </c>
      <c r="G9912" s="510"/>
      <c r="H9912" s="69" t="s">
        <v>46</v>
      </c>
      <c r="I9912" s="573">
        <v>1</v>
      </c>
    </row>
    <row r="9913" spans="2:9" customFormat="1" ht="51.95" customHeight="1">
      <c r="B9913" s="78" t="s">
        <v>106</v>
      </c>
      <c r="C9913" s="68" t="s">
        <v>3613</v>
      </c>
      <c r="D9913" s="375" t="s">
        <v>5</v>
      </c>
      <c r="E9913" s="375" t="s">
        <v>3614</v>
      </c>
      <c r="F9913" s="510" t="s">
        <v>2392</v>
      </c>
      <c r="G9913" s="510"/>
      <c r="H9913" s="69" t="s">
        <v>46</v>
      </c>
      <c r="I9913" s="573">
        <v>1</v>
      </c>
    </row>
    <row r="9914" spans="2:9" customFormat="1" ht="51.95" customHeight="1">
      <c r="B9914" s="78" t="s">
        <v>106</v>
      </c>
      <c r="C9914" s="68" t="s">
        <v>3617</v>
      </c>
      <c r="D9914" s="375" t="s">
        <v>5</v>
      </c>
      <c r="E9914" s="375" t="s">
        <v>3618</v>
      </c>
      <c r="F9914" s="510" t="s">
        <v>2392</v>
      </c>
      <c r="G9914" s="510"/>
      <c r="H9914" s="69" t="s">
        <v>46</v>
      </c>
      <c r="I9914" s="573">
        <v>1</v>
      </c>
    </row>
    <row r="9915" spans="2:9" customFormat="1" ht="38.25">
      <c r="B9915" s="78" t="s">
        <v>106</v>
      </c>
      <c r="C9915" s="68" t="s">
        <v>3615</v>
      </c>
      <c r="D9915" s="375" t="s">
        <v>5</v>
      </c>
      <c r="E9915" s="375" t="s">
        <v>3616</v>
      </c>
      <c r="F9915" s="510" t="s">
        <v>2392</v>
      </c>
      <c r="G9915" s="510"/>
      <c r="H9915" s="69" t="s">
        <v>46</v>
      </c>
      <c r="I9915" s="573">
        <v>1</v>
      </c>
    </row>
    <row r="9916" spans="2:9" customFormat="1" ht="15">
      <c r="B9916" s="74"/>
      <c r="C9916" s="574"/>
      <c r="D9916" s="574"/>
      <c r="E9916" s="574"/>
      <c r="F9916" s="574" t="s">
        <v>102</v>
      </c>
      <c r="G9916" s="575">
        <v>0</v>
      </c>
      <c r="H9916" s="574" t="s">
        <v>103</v>
      </c>
      <c r="I9916" s="75">
        <v>0</v>
      </c>
    </row>
    <row r="9917" spans="2:9" customFormat="1" ht="0.95" customHeight="1" thickBot="1">
      <c r="B9917" s="74"/>
      <c r="C9917" s="574"/>
      <c r="D9917" s="574"/>
      <c r="E9917" s="574"/>
      <c r="F9917" s="574" t="s">
        <v>104</v>
      </c>
      <c r="G9917" s="575">
        <v>1.06</v>
      </c>
      <c r="H9917" s="574"/>
      <c r="I9917" s="576" t="s">
        <v>105</v>
      </c>
    </row>
    <row r="9918" spans="2:9" customFormat="1" ht="18" customHeight="1" thickTop="1">
      <c r="B9918" s="76"/>
      <c r="C9918" s="67"/>
      <c r="D9918" s="67"/>
      <c r="E9918" s="67"/>
      <c r="F9918" s="67"/>
      <c r="G9918" s="67"/>
      <c r="H9918" s="67"/>
      <c r="I9918" s="77"/>
    </row>
    <row r="9919" spans="2:9" customFormat="1" ht="65.099999999999994" customHeight="1">
      <c r="B9919" s="382"/>
      <c r="C9919" s="383" t="s">
        <v>7</v>
      </c>
      <c r="D9919" s="377" t="s">
        <v>95</v>
      </c>
      <c r="E9919" s="377" t="s">
        <v>8</v>
      </c>
      <c r="F9919" s="511" t="s">
        <v>99</v>
      </c>
      <c r="G9919" s="511"/>
      <c r="H9919" s="384" t="s">
        <v>96</v>
      </c>
      <c r="I9919" s="385" t="s">
        <v>97</v>
      </c>
    </row>
    <row r="9920" spans="2:9" customFormat="1" ht="51.95" customHeight="1">
      <c r="B9920" s="71" t="s">
        <v>100</v>
      </c>
      <c r="C9920" s="61" t="s">
        <v>3611</v>
      </c>
      <c r="D9920" s="378" t="s">
        <v>5</v>
      </c>
      <c r="E9920" s="378" t="s">
        <v>3612</v>
      </c>
      <c r="F9920" s="512" t="s">
        <v>2392</v>
      </c>
      <c r="G9920" s="512"/>
      <c r="H9920" s="62" t="s">
        <v>46</v>
      </c>
      <c r="I9920" s="572">
        <v>1</v>
      </c>
    </row>
    <row r="9921" spans="2:9" customFormat="1" ht="51.95" customHeight="1">
      <c r="B9921" s="72" t="s">
        <v>101</v>
      </c>
      <c r="C9921" s="63" t="s">
        <v>3619</v>
      </c>
      <c r="D9921" s="376" t="s">
        <v>5</v>
      </c>
      <c r="E9921" s="376" t="s">
        <v>3620</v>
      </c>
      <c r="F9921" s="509" t="s">
        <v>65</v>
      </c>
      <c r="G9921" s="509"/>
      <c r="H9921" s="64" t="s">
        <v>45</v>
      </c>
      <c r="I9921" s="577">
        <v>6.3999999999999997E-5</v>
      </c>
    </row>
    <row r="9922" spans="2:9" customFormat="1" ht="15" customHeight="1">
      <c r="B9922" s="74"/>
      <c r="C9922" s="574"/>
      <c r="D9922" s="574"/>
      <c r="E9922" s="574"/>
      <c r="F9922" s="574" t="s">
        <v>102</v>
      </c>
      <c r="G9922" s="575">
        <v>0</v>
      </c>
      <c r="H9922" s="574" t="s">
        <v>103</v>
      </c>
      <c r="I9922" s="75">
        <v>0</v>
      </c>
    </row>
    <row r="9923" spans="2:9" customFormat="1" ht="15.75" thickBot="1">
      <c r="B9923" s="74"/>
      <c r="C9923" s="574"/>
      <c r="D9923" s="574"/>
      <c r="E9923" s="574"/>
      <c r="F9923" s="574" t="s">
        <v>104</v>
      </c>
      <c r="G9923" s="575">
        <v>0.32</v>
      </c>
      <c r="H9923" s="574"/>
      <c r="I9923" s="576" t="s">
        <v>105</v>
      </c>
    </row>
    <row r="9924" spans="2:9" customFormat="1" ht="0.95" customHeight="1" thickTop="1">
      <c r="B9924" s="76"/>
      <c r="C9924" s="67"/>
      <c r="D9924" s="67"/>
      <c r="E9924" s="67"/>
      <c r="F9924" s="67"/>
      <c r="G9924" s="67"/>
      <c r="H9924" s="67"/>
      <c r="I9924" s="77"/>
    </row>
    <row r="9925" spans="2:9" customFormat="1" ht="18" customHeight="1">
      <c r="B9925" s="382"/>
      <c r="C9925" s="383" t="s">
        <v>7</v>
      </c>
      <c r="D9925" s="377" t="s">
        <v>95</v>
      </c>
      <c r="E9925" s="377" t="s">
        <v>8</v>
      </c>
      <c r="F9925" s="511" t="s">
        <v>99</v>
      </c>
      <c r="G9925" s="511"/>
      <c r="H9925" s="384" t="s">
        <v>96</v>
      </c>
      <c r="I9925" s="385" t="s">
        <v>97</v>
      </c>
    </row>
    <row r="9926" spans="2:9" customFormat="1" ht="65.099999999999994" customHeight="1">
      <c r="B9926" s="71" t="s">
        <v>100</v>
      </c>
      <c r="C9926" s="61" t="s">
        <v>3613</v>
      </c>
      <c r="D9926" s="378" t="s">
        <v>5</v>
      </c>
      <c r="E9926" s="378" t="s">
        <v>3614</v>
      </c>
      <c r="F9926" s="512" t="s">
        <v>2392</v>
      </c>
      <c r="G9926" s="512"/>
      <c r="H9926" s="62" t="s">
        <v>46</v>
      </c>
      <c r="I9926" s="572">
        <v>1</v>
      </c>
    </row>
    <row r="9927" spans="2:9" customFormat="1" ht="51.95" customHeight="1">
      <c r="B9927" s="72" t="s">
        <v>101</v>
      </c>
      <c r="C9927" s="63" t="s">
        <v>3619</v>
      </c>
      <c r="D9927" s="376" t="s">
        <v>5</v>
      </c>
      <c r="E9927" s="376" t="s">
        <v>3620</v>
      </c>
      <c r="F9927" s="509" t="s">
        <v>65</v>
      </c>
      <c r="G9927" s="509"/>
      <c r="H9927" s="64" t="s">
        <v>45</v>
      </c>
      <c r="I9927" s="577">
        <v>7.6000000000000001E-6</v>
      </c>
    </row>
    <row r="9928" spans="2:9" customFormat="1" ht="51.95" customHeight="1">
      <c r="B9928" s="74"/>
      <c r="C9928" s="574"/>
      <c r="D9928" s="574"/>
      <c r="E9928" s="574"/>
      <c r="F9928" s="574" t="s">
        <v>102</v>
      </c>
      <c r="G9928" s="575">
        <v>0</v>
      </c>
      <c r="H9928" s="574" t="s">
        <v>103</v>
      </c>
      <c r="I9928" s="75">
        <v>0</v>
      </c>
    </row>
    <row r="9929" spans="2:9" customFormat="1" ht="15.75" thickBot="1">
      <c r="B9929" s="74"/>
      <c r="C9929" s="574"/>
      <c r="D9929" s="574"/>
      <c r="E9929" s="574"/>
      <c r="F9929" s="574" t="s">
        <v>104</v>
      </c>
      <c r="G9929" s="575">
        <v>0.03</v>
      </c>
      <c r="H9929" s="574"/>
      <c r="I9929" s="576" t="s">
        <v>105</v>
      </c>
    </row>
    <row r="9930" spans="2:9" customFormat="1" ht="15" customHeight="1" thickTop="1">
      <c r="B9930" s="76"/>
      <c r="C9930" s="67"/>
      <c r="D9930" s="67"/>
      <c r="E9930" s="67"/>
      <c r="F9930" s="67"/>
      <c r="G9930" s="67"/>
      <c r="H9930" s="67"/>
      <c r="I9930" s="77"/>
    </row>
    <row r="9931" spans="2:9" customFormat="1" ht="0.95" customHeight="1">
      <c r="B9931" s="382"/>
      <c r="C9931" s="383" t="s">
        <v>7</v>
      </c>
      <c r="D9931" s="377" t="s">
        <v>95</v>
      </c>
      <c r="E9931" s="377" t="s">
        <v>8</v>
      </c>
      <c r="F9931" s="511" t="s">
        <v>99</v>
      </c>
      <c r="G9931" s="511"/>
      <c r="H9931" s="384" t="s">
        <v>96</v>
      </c>
      <c r="I9931" s="385" t="s">
        <v>97</v>
      </c>
    </row>
    <row r="9932" spans="2:9" customFormat="1" ht="18" customHeight="1">
      <c r="B9932" s="71" t="s">
        <v>100</v>
      </c>
      <c r="C9932" s="61" t="s">
        <v>3617</v>
      </c>
      <c r="D9932" s="378" t="s">
        <v>5</v>
      </c>
      <c r="E9932" s="378" t="s">
        <v>3618</v>
      </c>
      <c r="F9932" s="512" t="s">
        <v>2392</v>
      </c>
      <c r="G9932" s="512"/>
      <c r="H9932" s="62" t="s">
        <v>46</v>
      </c>
      <c r="I9932" s="572">
        <v>1</v>
      </c>
    </row>
    <row r="9933" spans="2:9" customFormat="1" ht="65.099999999999994" customHeight="1">
      <c r="B9933" s="72" t="s">
        <v>101</v>
      </c>
      <c r="C9933" s="63" t="s">
        <v>3619</v>
      </c>
      <c r="D9933" s="376" t="s">
        <v>5</v>
      </c>
      <c r="E9933" s="376" t="s">
        <v>3620</v>
      </c>
      <c r="F9933" s="509" t="s">
        <v>65</v>
      </c>
      <c r="G9933" s="509"/>
      <c r="H9933" s="64" t="s">
        <v>45</v>
      </c>
      <c r="I9933" s="577">
        <v>6.9999999999999994E-5</v>
      </c>
    </row>
    <row r="9934" spans="2:9" customFormat="1" ht="51.95" customHeight="1">
      <c r="B9934" s="74"/>
      <c r="C9934" s="574"/>
      <c r="D9934" s="574"/>
      <c r="E9934" s="574"/>
      <c r="F9934" s="574" t="s">
        <v>102</v>
      </c>
      <c r="G9934" s="575">
        <v>0</v>
      </c>
      <c r="H9934" s="574" t="s">
        <v>103</v>
      </c>
      <c r="I9934" s="75">
        <v>0</v>
      </c>
    </row>
    <row r="9935" spans="2:9" customFormat="1" ht="51.95" customHeight="1" thickBot="1">
      <c r="B9935" s="74"/>
      <c r="C9935" s="574"/>
      <c r="D9935" s="574"/>
      <c r="E9935" s="574"/>
      <c r="F9935" s="574" t="s">
        <v>104</v>
      </c>
      <c r="G9935" s="575">
        <v>0.35</v>
      </c>
      <c r="H9935" s="574"/>
      <c r="I9935" s="576" t="s">
        <v>105</v>
      </c>
    </row>
    <row r="9936" spans="2:9" customFormat="1" ht="15.75" thickTop="1">
      <c r="B9936" s="76"/>
      <c r="C9936" s="67"/>
      <c r="D9936" s="67"/>
      <c r="E9936" s="67"/>
      <c r="F9936" s="67"/>
      <c r="G9936" s="67"/>
      <c r="H9936" s="67"/>
      <c r="I9936" s="77"/>
    </row>
    <row r="9937" spans="2:9" customFormat="1" ht="15">
      <c r="B9937" s="382"/>
      <c r="C9937" s="383" t="s">
        <v>7</v>
      </c>
      <c r="D9937" s="377" t="s">
        <v>95</v>
      </c>
      <c r="E9937" s="377" t="s">
        <v>8</v>
      </c>
      <c r="F9937" s="511" t="s">
        <v>99</v>
      </c>
      <c r="G9937" s="511"/>
      <c r="H9937" s="384" t="s">
        <v>96</v>
      </c>
      <c r="I9937" s="385" t="s">
        <v>97</v>
      </c>
    </row>
    <row r="9938" spans="2:9" customFormat="1" ht="0.95" customHeight="1">
      <c r="B9938" s="71" t="s">
        <v>100</v>
      </c>
      <c r="C9938" s="61" t="s">
        <v>3615</v>
      </c>
      <c r="D9938" s="378" t="s">
        <v>5</v>
      </c>
      <c r="E9938" s="378" t="s">
        <v>3616</v>
      </c>
      <c r="F9938" s="512" t="s">
        <v>2392</v>
      </c>
      <c r="G9938" s="512"/>
      <c r="H9938" s="62" t="s">
        <v>46</v>
      </c>
      <c r="I9938" s="572">
        <v>1</v>
      </c>
    </row>
    <row r="9939" spans="2:9" customFormat="1" ht="18" customHeight="1">
      <c r="B9939" s="72" t="s">
        <v>101</v>
      </c>
      <c r="C9939" s="63" t="s">
        <v>3608</v>
      </c>
      <c r="D9939" s="376" t="s">
        <v>5</v>
      </c>
      <c r="E9939" s="376" t="s">
        <v>3609</v>
      </c>
      <c r="F9939" s="509" t="s">
        <v>60</v>
      </c>
      <c r="G9939" s="509"/>
      <c r="H9939" s="64" t="s">
        <v>3610</v>
      </c>
      <c r="I9939" s="577">
        <v>2.5</v>
      </c>
    </row>
    <row r="9940" spans="2:9" customFormat="1" ht="65.099999999999994" customHeight="1">
      <c r="B9940" s="74"/>
      <c r="C9940" s="574"/>
      <c r="D9940" s="574"/>
      <c r="E9940" s="574"/>
      <c r="F9940" s="574" t="s">
        <v>102</v>
      </c>
      <c r="G9940" s="575">
        <v>0</v>
      </c>
      <c r="H9940" s="574" t="s">
        <v>103</v>
      </c>
      <c r="I9940" s="75">
        <v>0</v>
      </c>
    </row>
    <row r="9941" spans="2:9" customFormat="1" ht="24" customHeight="1" thickBot="1">
      <c r="B9941" s="74"/>
      <c r="C9941" s="574"/>
      <c r="D9941" s="574"/>
      <c r="E9941" s="574"/>
      <c r="F9941" s="574" t="s">
        <v>104</v>
      </c>
      <c r="G9941" s="575">
        <v>0.34</v>
      </c>
      <c r="H9941" s="574"/>
      <c r="I9941" s="576" t="s">
        <v>105</v>
      </c>
    </row>
    <row r="9942" spans="2:9" customFormat="1" ht="15.75" thickTop="1">
      <c r="B9942" s="76"/>
      <c r="C9942" s="67"/>
      <c r="D9942" s="67"/>
      <c r="E9942" s="67"/>
      <c r="F9942" s="67"/>
      <c r="G9942" s="67"/>
      <c r="H9942" s="67"/>
      <c r="I9942" s="77"/>
    </row>
    <row r="9943" spans="2:9" customFormat="1" ht="15" customHeight="1">
      <c r="B9943" s="382"/>
      <c r="C9943" s="383" t="s">
        <v>7</v>
      </c>
      <c r="D9943" s="377" t="s">
        <v>95</v>
      </c>
      <c r="E9943" s="377" t="s">
        <v>8</v>
      </c>
      <c r="F9943" s="511" t="s">
        <v>99</v>
      </c>
      <c r="G9943" s="511"/>
      <c r="H9943" s="384" t="s">
        <v>96</v>
      </c>
      <c r="I9943" s="385" t="s">
        <v>97</v>
      </c>
    </row>
    <row r="9944" spans="2:9" customFormat="1" ht="0.95" customHeight="1">
      <c r="B9944" s="71" t="s">
        <v>100</v>
      </c>
      <c r="C9944" s="61" t="s">
        <v>7051</v>
      </c>
      <c r="D9944" s="378" t="s">
        <v>44</v>
      </c>
      <c r="E9944" s="378" t="s">
        <v>7052</v>
      </c>
      <c r="F9944" s="512">
        <v>113</v>
      </c>
      <c r="G9944" s="512"/>
      <c r="H9944" s="62" t="s">
        <v>50</v>
      </c>
      <c r="I9944" s="572">
        <v>1</v>
      </c>
    </row>
    <row r="9945" spans="2:9" customFormat="1" ht="18" customHeight="1">
      <c r="B9945" s="78" t="s">
        <v>106</v>
      </c>
      <c r="C9945" s="68" t="s">
        <v>151</v>
      </c>
      <c r="D9945" s="375" t="s">
        <v>5</v>
      </c>
      <c r="E9945" s="375" t="s">
        <v>107</v>
      </c>
      <c r="F9945" s="510" t="s">
        <v>108</v>
      </c>
      <c r="G9945" s="510"/>
      <c r="H9945" s="69" t="s">
        <v>46</v>
      </c>
      <c r="I9945" s="573">
        <v>0.28000000000000003</v>
      </c>
    </row>
    <row r="9946" spans="2:9" customFormat="1" ht="26.1" customHeight="1">
      <c r="B9946" s="78" t="s">
        <v>106</v>
      </c>
      <c r="C9946" s="68" t="s">
        <v>2349</v>
      </c>
      <c r="D9946" s="375" t="s">
        <v>5</v>
      </c>
      <c r="E9946" s="375" t="s">
        <v>109</v>
      </c>
      <c r="F9946" s="510" t="s">
        <v>108</v>
      </c>
      <c r="G9946" s="510"/>
      <c r="H9946" s="69" t="s">
        <v>46</v>
      </c>
      <c r="I9946" s="573">
        <v>0.3</v>
      </c>
    </row>
    <row r="9947" spans="2:9" customFormat="1" ht="26.1" customHeight="1">
      <c r="B9947" s="78" t="s">
        <v>106</v>
      </c>
      <c r="C9947" s="68" t="s">
        <v>2460</v>
      </c>
      <c r="D9947" s="375" t="s">
        <v>5</v>
      </c>
      <c r="E9947" s="375" t="s">
        <v>2461</v>
      </c>
      <c r="F9947" s="510" t="s">
        <v>108</v>
      </c>
      <c r="G9947" s="510"/>
      <c r="H9947" s="69" t="s">
        <v>46</v>
      </c>
      <c r="I9947" s="573">
        <v>0.28000000000000003</v>
      </c>
    </row>
    <row r="9948" spans="2:9" customFormat="1" ht="24" customHeight="1">
      <c r="B9948" s="78" t="s">
        <v>106</v>
      </c>
      <c r="C9948" s="68" t="s">
        <v>2439</v>
      </c>
      <c r="D9948" s="375" t="s">
        <v>5</v>
      </c>
      <c r="E9948" s="375" t="s">
        <v>2440</v>
      </c>
      <c r="F9948" s="510" t="s">
        <v>108</v>
      </c>
      <c r="G9948" s="510"/>
      <c r="H9948" s="69" t="s">
        <v>48</v>
      </c>
      <c r="I9948" s="573">
        <v>1.6000000000000001E-3</v>
      </c>
    </row>
    <row r="9949" spans="2:9" customFormat="1" ht="24" customHeight="1">
      <c r="B9949" s="72" t="s">
        <v>101</v>
      </c>
      <c r="C9949" s="63" t="s">
        <v>6111</v>
      </c>
      <c r="D9949" s="376" t="s">
        <v>3070</v>
      </c>
      <c r="E9949" s="376" t="s">
        <v>6112</v>
      </c>
      <c r="F9949" s="509" t="s">
        <v>60</v>
      </c>
      <c r="G9949" s="509"/>
      <c r="H9949" s="64" t="s">
        <v>50</v>
      </c>
      <c r="I9949" s="577">
        <v>1.1000000000000001</v>
      </c>
    </row>
    <row r="9950" spans="2:9" customFormat="1" ht="26.1" customHeight="1">
      <c r="B9950" s="72" t="s">
        <v>101</v>
      </c>
      <c r="C9950" s="63" t="s">
        <v>3596</v>
      </c>
      <c r="D9950" s="376" t="s">
        <v>5</v>
      </c>
      <c r="E9950" s="376" t="s">
        <v>3597</v>
      </c>
      <c r="F9950" s="509" t="s">
        <v>60</v>
      </c>
      <c r="G9950" s="509"/>
      <c r="H9950" s="64" t="s">
        <v>13</v>
      </c>
      <c r="I9950" s="577">
        <v>4.0000000000000001E-3</v>
      </c>
    </row>
    <row r="9951" spans="2:9" customFormat="1" ht="24" customHeight="1">
      <c r="B9951" s="74"/>
      <c r="C9951" s="574"/>
      <c r="D9951" s="574"/>
      <c r="E9951" s="574"/>
      <c r="F9951" s="574" t="s">
        <v>102</v>
      </c>
      <c r="G9951" s="575">
        <v>15.34</v>
      </c>
      <c r="H9951" s="574" t="s">
        <v>103</v>
      </c>
      <c r="I9951" s="75">
        <v>0</v>
      </c>
    </row>
    <row r="9952" spans="2:9" customFormat="1" ht="26.1" customHeight="1" thickBot="1">
      <c r="B9952" s="74"/>
      <c r="C9952" s="574"/>
      <c r="D9952" s="574"/>
      <c r="E9952" s="574"/>
      <c r="F9952" s="574" t="s">
        <v>104</v>
      </c>
      <c r="G9952" s="575">
        <v>15.25</v>
      </c>
      <c r="H9952" s="574"/>
      <c r="I9952" s="576" t="s">
        <v>105</v>
      </c>
    </row>
    <row r="9953" spans="2:9" customFormat="1" ht="24" customHeight="1" thickTop="1">
      <c r="B9953" s="76"/>
      <c r="C9953" s="67"/>
      <c r="D9953" s="67"/>
      <c r="E9953" s="67"/>
      <c r="F9953" s="67"/>
      <c r="G9953" s="67"/>
      <c r="H9953" s="67"/>
      <c r="I9953" s="77"/>
    </row>
    <row r="9954" spans="2:9" customFormat="1" ht="24" customHeight="1">
      <c r="B9954" s="382"/>
      <c r="C9954" s="383" t="s">
        <v>7</v>
      </c>
      <c r="D9954" s="377" t="s">
        <v>95</v>
      </c>
      <c r="E9954" s="377" t="s">
        <v>8</v>
      </c>
      <c r="F9954" s="511" t="s">
        <v>99</v>
      </c>
      <c r="G9954" s="511"/>
      <c r="H9954" s="384" t="s">
        <v>96</v>
      </c>
      <c r="I9954" s="385" t="s">
        <v>97</v>
      </c>
    </row>
    <row r="9955" spans="2:9" customFormat="1" ht="51">
      <c r="B9955" s="71" t="s">
        <v>100</v>
      </c>
      <c r="C9955" s="61" t="s">
        <v>7085</v>
      </c>
      <c r="D9955" s="378" t="s">
        <v>44</v>
      </c>
      <c r="E9955" s="378" t="s">
        <v>7086</v>
      </c>
      <c r="F9955" s="512" t="s">
        <v>2348</v>
      </c>
      <c r="G9955" s="512"/>
      <c r="H9955" s="62" t="s">
        <v>61</v>
      </c>
      <c r="I9955" s="572">
        <v>1</v>
      </c>
    </row>
    <row r="9956" spans="2:9" customFormat="1" ht="15" customHeight="1">
      <c r="B9956" s="78" t="s">
        <v>106</v>
      </c>
      <c r="C9956" s="68" t="s">
        <v>151</v>
      </c>
      <c r="D9956" s="375" t="s">
        <v>5</v>
      </c>
      <c r="E9956" s="375" t="s">
        <v>107</v>
      </c>
      <c r="F9956" s="510" t="s">
        <v>108</v>
      </c>
      <c r="G9956" s="510"/>
      <c r="H9956" s="69" t="s">
        <v>46</v>
      </c>
      <c r="I9956" s="573">
        <v>1.4666667</v>
      </c>
    </row>
    <row r="9957" spans="2:9" customFormat="1" ht="0.95" customHeight="1">
      <c r="B9957" s="78" t="s">
        <v>106</v>
      </c>
      <c r="C9957" s="68" t="s">
        <v>2349</v>
      </c>
      <c r="D9957" s="375" t="s">
        <v>5</v>
      </c>
      <c r="E9957" s="375" t="s">
        <v>109</v>
      </c>
      <c r="F9957" s="510" t="s">
        <v>108</v>
      </c>
      <c r="G9957" s="510"/>
      <c r="H9957" s="69" t="s">
        <v>46</v>
      </c>
      <c r="I9957" s="573">
        <v>1.4666667</v>
      </c>
    </row>
    <row r="9958" spans="2:9" customFormat="1" ht="18" customHeight="1">
      <c r="B9958" s="78" t="s">
        <v>106</v>
      </c>
      <c r="C9958" s="68" t="s">
        <v>6902</v>
      </c>
      <c r="D9958" s="375" t="s">
        <v>5</v>
      </c>
      <c r="E9958" s="375" t="s">
        <v>6903</v>
      </c>
      <c r="F9958" s="510" t="s">
        <v>2691</v>
      </c>
      <c r="G9958" s="510"/>
      <c r="H9958" s="69" t="s">
        <v>47</v>
      </c>
      <c r="I9958" s="573">
        <v>0.33400000000000002</v>
      </c>
    </row>
    <row r="9959" spans="2:9" customFormat="1" ht="24" customHeight="1">
      <c r="B9959" s="78" t="s">
        <v>106</v>
      </c>
      <c r="C9959" s="68" t="s">
        <v>2689</v>
      </c>
      <c r="D9959" s="375" t="s">
        <v>5</v>
      </c>
      <c r="E9959" s="375" t="s">
        <v>2690</v>
      </c>
      <c r="F9959" s="510" t="s">
        <v>2691</v>
      </c>
      <c r="G9959" s="510"/>
      <c r="H9959" s="69" t="s">
        <v>48</v>
      </c>
      <c r="I9959" s="573">
        <v>6.6799999999999998E-2</v>
      </c>
    </row>
    <row r="9960" spans="2:9" customFormat="1" ht="24" customHeight="1">
      <c r="B9960" s="72" t="s">
        <v>101</v>
      </c>
      <c r="C9960" s="63" t="s">
        <v>7027</v>
      </c>
      <c r="D9960" s="376" t="s">
        <v>5</v>
      </c>
      <c r="E9960" s="376" t="s">
        <v>7028</v>
      </c>
      <c r="F9960" s="509" t="s">
        <v>60</v>
      </c>
      <c r="G9960" s="509"/>
      <c r="H9960" s="64" t="s">
        <v>47</v>
      </c>
      <c r="I9960" s="577">
        <v>1.59</v>
      </c>
    </row>
    <row r="9961" spans="2:9" customFormat="1" ht="26.1" customHeight="1">
      <c r="B9961" s="74"/>
      <c r="C9961" s="574"/>
      <c r="D9961" s="574"/>
      <c r="E9961" s="574"/>
      <c r="F9961" s="574" t="s">
        <v>102</v>
      </c>
      <c r="G9961" s="575">
        <v>69.069999999999993</v>
      </c>
      <c r="H9961" s="574" t="s">
        <v>103</v>
      </c>
      <c r="I9961" s="75">
        <v>0</v>
      </c>
    </row>
    <row r="9962" spans="2:9" customFormat="1" ht="24" customHeight="1" thickBot="1">
      <c r="B9962" s="74"/>
      <c r="C9962" s="574"/>
      <c r="D9962" s="574"/>
      <c r="E9962" s="574"/>
      <c r="F9962" s="574" t="s">
        <v>104</v>
      </c>
      <c r="G9962" s="575">
        <v>33.590000000000003</v>
      </c>
      <c r="H9962" s="574"/>
      <c r="I9962" s="576" t="s">
        <v>105</v>
      </c>
    </row>
    <row r="9963" spans="2:9" customFormat="1" ht="24" customHeight="1" thickTop="1">
      <c r="B9963" s="76"/>
      <c r="C9963" s="67"/>
      <c r="D9963" s="67"/>
      <c r="E9963" s="67"/>
      <c r="F9963" s="67"/>
      <c r="G9963" s="67"/>
      <c r="H9963" s="67"/>
      <c r="I9963" s="77"/>
    </row>
    <row r="9964" spans="2:9" customFormat="1" ht="24" customHeight="1">
      <c r="B9964" s="382"/>
      <c r="C9964" s="383" t="s">
        <v>7</v>
      </c>
      <c r="D9964" s="377" t="s">
        <v>95</v>
      </c>
      <c r="E9964" s="377" t="s">
        <v>8</v>
      </c>
      <c r="F9964" s="511" t="s">
        <v>99</v>
      </c>
      <c r="G9964" s="511"/>
      <c r="H9964" s="384" t="s">
        <v>96</v>
      </c>
      <c r="I9964" s="385" t="s">
        <v>97</v>
      </c>
    </row>
    <row r="9965" spans="2:9" customFormat="1" ht="26.1" customHeight="1">
      <c r="B9965" s="71" t="s">
        <v>100</v>
      </c>
      <c r="C9965" s="61" t="s">
        <v>2398</v>
      </c>
      <c r="D9965" s="378" t="s">
        <v>5</v>
      </c>
      <c r="E9965" s="378" t="s">
        <v>2399</v>
      </c>
      <c r="F9965" s="512" t="s">
        <v>2392</v>
      </c>
      <c r="G9965" s="512"/>
      <c r="H9965" s="62" t="s">
        <v>2396</v>
      </c>
      <c r="I9965" s="572">
        <v>1</v>
      </c>
    </row>
    <row r="9966" spans="2:9" customFormat="1" ht="26.1" customHeight="1">
      <c r="B9966" s="78" t="s">
        <v>106</v>
      </c>
      <c r="C9966" s="68" t="s">
        <v>3621</v>
      </c>
      <c r="D9966" s="375" t="s">
        <v>5</v>
      </c>
      <c r="E9966" s="375" t="s">
        <v>3622</v>
      </c>
      <c r="F9966" s="510" t="s">
        <v>2392</v>
      </c>
      <c r="G9966" s="510"/>
      <c r="H9966" s="69" t="s">
        <v>46</v>
      </c>
      <c r="I9966" s="573">
        <v>1</v>
      </c>
    </row>
    <row r="9967" spans="2:9" customFormat="1" ht="26.1" customHeight="1">
      <c r="B9967" s="78" t="s">
        <v>106</v>
      </c>
      <c r="C9967" s="68" t="s">
        <v>3623</v>
      </c>
      <c r="D9967" s="375" t="s">
        <v>5</v>
      </c>
      <c r="E9967" s="375" t="s">
        <v>3624</v>
      </c>
      <c r="F9967" s="510" t="s">
        <v>2392</v>
      </c>
      <c r="G9967" s="510"/>
      <c r="H9967" s="69" t="s">
        <v>46</v>
      </c>
      <c r="I9967" s="573">
        <v>1</v>
      </c>
    </row>
    <row r="9968" spans="2:9" customFormat="1" ht="15" customHeight="1">
      <c r="B9968" s="78" t="s">
        <v>106</v>
      </c>
      <c r="C9968" s="68" t="s">
        <v>3627</v>
      </c>
      <c r="D9968" s="375" t="s">
        <v>5</v>
      </c>
      <c r="E9968" s="375" t="s">
        <v>3628</v>
      </c>
      <c r="F9968" s="510" t="s">
        <v>108</v>
      </c>
      <c r="G9968" s="510"/>
      <c r="H9968" s="69" t="s">
        <v>46</v>
      </c>
      <c r="I9968" s="573">
        <v>1</v>
      </c>
    </row>
    <row r="9969" spans="2:9" customFormat="1" ht="51">
      <c r="B9969" s="78" t="s">
        <v>106</v>
      </c>
      <c r="C9969" s="68" t="s">
        <v>3625</v>
      </c>
      <c r="D9969" s="375" t="s">
        <v>5</v>
      </c>
      <c r="E9969" s="375" t="s">
        <v>3626</v>
      </c>
      <c r="F9969" s="510" t="s">
        <v>2392</v>
      </c>
      <c r="G9969" s="510"/>
      <c r="H9969" s="69" t="s">
        <v>46</v>
      </c>
      <c r="I9969" s="573">
        <v>1</v>
      </c>
    </row>
    <row r="9970" spans="2:9" customFormat="1" ht="0.95" customHeight="1">
      <c r="B9970" s="74"/>
      <c r="C9970" s="574"/>
      <c r="D9970" s="574"/>
      <c r="E9970" s="574"/>
      <c r="F9970" s="574" t="s">
        <v>102</v>
      </c>
      <c r="G9970" s="575">
        <v>15.63</v>
      </c>
      <c r="H9970" s="574" t="s">
        <v>103</v>
      </c>
      <c r="I9970" s="75">
        <v>0</v>
      </c>
    </row>
    <row r="9971" spans="2:9" customFormat="1" ht="18" customHeight="1" thickBot="1">
      <c r="B9971" s="74"/>
      <c r="C9971" s="574"/>
      <c r="D9971" s="574"/>
      <c r="E9971" s="574"/>
      <c r="F9971" s="574" t="s">
        <v>104</v>
      </c>
      <c r="G9971" s="575">
        <v>10.06</v>
      </c>
      <c r="H9971" s="574"/>
      <c r="I9971" s="576" t="s">
        <v>105</v>
      </c>
    </row>
    <row r="9972" spans="2:9" customFormat="1" ht="24" customHeight="1" thickTop="1">
      <c r="B9972" s="76"/>
      <c r="C9972" s="67"/>
      <c r="D9972" s="67"/>
      <c r="E9972" s="67"/>
      <c r="F9972" s="67"/>
      <c r="G9972" s="67"/>
      <c r="H9972" s="67"/>
      <c r="I9972" s="77"/>
    </row>
    <row r="9973" spans="2:9" customFormat="1" ht="26.1" customHeight="1">
      <c r="B9973" s="382"/>
      <c r="C9973" s="383" t="s">
        <v>7</v>
      </c>
      <c r="D9973" s="377" t="s">
        <v>95</v>
      </c>
      <c r="E9973" s="377" t="s">
        <v>8</v>
      </c>
      <c r="F9973" s="511" t="s">
        <v>99</v>
      </c>
      <c r="G9973" s="511"/>
      <c r="H9973" s="384" t="s">
        <v>96</v>
      </c>
      <c r="I9973" s="385" t="s">
        <v>97</v>
      </c>
    </row>
    <row r="9974" spans="2:9" customFormat="1" ht="24" customHeight="1">
      <c r="B9974" s="71" t="s">
        <v>100</v>
      </c>
      <c r="C9974" s="61" t="s">
        <v>2400</v>
      </c>
      <c r="D9974" s="378" t="s">
        <v>5</v>
      </c>
      <c r="E9974" s="378" t="s">
        <v>2401</v>
      </c>
      <c r="F9974" s="512" t="s">
        <v>2392</v>
      </c>
      <c r="G9974" s="512"/>
      <c r="H9974" s="62" t="s">
        <v>2393</v>
      </c>
      <c r="I9974" s="572">
        <v>1</v>
      </c>
    </row>
    <row r="9975" spans="2:9" customFormat="1" ht="24" customHeight="1">
      <c r="B9975" s="78" t="s">
        <v>106</v>
      </c>
      <c r="C9975" s="68" t="s">
        <v>3621</v>
      </c>
      <c r="D9975" s="375" t="s">
        <v>5</v>
      </c>
      <c r="E9975" s="375" t="s">
        <v>3622</v>
      </c>
      <c r="F9975" s="510" t="s">
        <v>2392</v>
      </c>
      <c r="G9975" s="510"/>
      <c r="H9975" s="69" t="s">
        <v>46</v>
      </c>
      <c r="I9975" s="573">
        <v>1</v>
      </c>
    </row>
    <row r="9976" spans="2:9" customFormat="1" ht="26.1" customHeight="1">
      <c r="B9976" s="78" t="s">
        <v>106</v>
      </c>
      <c r="C9976" s="68" t="s">
        <v>3623</v>
      </c>
      <c r="D9976" s="375" t="s">
        <v>5</v>
      </c>
      <c r="E9976" s="375" t="s">
        <v>3624</v>
      </c>
      <c r="F9976" s="510" t="s">
        <v>2392</v>
      </c>
      <c r="G9976" s="510"/>
      <c r="H9976" s="69" t="s">
        <v>46</v>
      </c>
      <c r="I9976" s="573">
        <v>1</v>
      </c>
    </row>
    <row r="9977" spans="2:9" customFormat="1" ht="24" customHeight="1">
      <c r="B9977" s="78" t="s">
        <v>106</v>
      </c>
      <c r="C9977" s="68" t="s">
        <v>3631</v>
      </c>
      <c r="D9977" s="375" t="s">
        <v>5</v>
      </c>
      <c r="E9977" s="375" t="s">
        <v>3632</v>
      </c>
      <c r="F9977" s="510" t="s">
        <v>2392</v>
      </c>
      <c r="G9977" s="510"/>
      <c r="H9977" s="69" t="s">
        <v>46</v>
      </c>
      <c r="I9977" s="573">
        <v>1</v>
      </c>
    </row>
    <row r="9978" spans="2:9" customFormat="1" ht="26.1" customHeight="1">
      <c r="B9978" s="78" t="s">
        <v>106</v>
      </c>
      <c r="C9978" s="68" t="s">
        <v>3629</v>
      </c>
      <c r="D9978" s="375" t="s">
        <v>5</v>
      </c>
      <c r="E9978" s="375" t="s">
        <v>3630</v>
      </c>
      <c r="F9978" s="510" t="s">
        <v>2392</v>
      </c>
      <c r="G9978" s="510"/>
      <c r="H9978" s="69" t="s">
        <v>46</v>
      </c>
      <c r="I9978" s="573">
        <v>1</v>
      </c>
    </row>
    <row r="9979" spans="2:9" customFormat="1" ht="24" customHeight="1">
      <c r="B9979" s="78" t="s">
        <v>106</v>
      </c>
      <c r="C9979" s="68" t="s">
        <v>3627</v>
      </c>
      <c r="D9979" s="375" t="s">
        <v>5</v>
      </c>
      <c r="E9979" s="375" t="s">
        <v>3628</v>
      </c>
      <c r="F9979" s="510" t="s">
        <v>108</v>
      </c>
      <c r="G9979" s="510"/>
      <c r="H9979" s="69" t="s">
        <v>46</v>
      </c>
      <c r="I9979" s="573">
        <v>1</v>
      </c>
    </row>
    <row r="9980" spans="2:9" customFormat="1" ht="24" customHeight="1">
      <c r="B9980" s="78" t="s">
        <v>106</v>
      </c>
      <c r="C9980" s="68" t="s">
        <v>3625</v>
      </c>
      <c r="D9980" s="375" t="s">
        <v>5</v>
      </c>
      <c r="E9980" s="375" t="s">
        <v>3626</v>
      </c>
      <c r="F9980" s="510" t="s">
        <v>2392</v>
      </c>
      <c r="G9980" s="510"/>
      <c r="H9980" s="69" t="s">
        <v>46</v>
      </c>
      <c r="I9980" s="573">
        <v>1</v>
      </c>
    </row>
    <row r="9981" spans="2:9" customFormat="1" ht="15" customHeight="1">
      <c r="B9981" s="74"/>
      <c r="C9981" s="574"/>
      <c r="D9981" s="574"/>
      <c r="E9981" s="574"/>
      <c r="F9981" s="574" t="s">
        <v>102</v>
      </c>
      <c r="G9981" s="575">
        <v>15.63</v>
      </c>
      <c r="H9981" s="574" t="s">
        <v>103</v>
      </c>
      <c r="I9981" s="75">
        <v>0</v>
      </c>
    </row>
    <row r="9982" spans="2:9" customFormat="1" ht="15" customHeight="1" thickBot="1">
      <c r="B9982" s="74"/>
      <c r="C9982" s="574"/>
      <c r="D9982" s="574"/>
      <c r="E9982" s="574"/>
      <c r="F9982" s="574" t="s">
        <v>104</v>
      </c>
      <c r="G9982" s="575">
        <v>36.14</v>
      </c>
      <c r="H9982" s="574"/>
      <c r="I9982" s="576" t="s">
        <v>105</v>
      </c>
    </row>
    <row r="9983" spans="2:9" customFormat="1" ht="0.95" customHeight="1" thickTop="1">
      <c r="B9983" s="76"/>
      <c r="C9983" s="67"/>
      <c r="D9983" s="67"/>
      <c r="E9983" s="67"/>
      <c r="F9983" s="67"/>
      <c r="G9983" s="67"/>
      <c r="H9983" s="67"/>
      <c r="I9983" s="77"/>
    </row>
    <row r="9984" spans="2:9" customFormat="1" ht="18" customHeight="1">
      <c r="B9984" s="382"/>
      <c r="C9984" s="383" t="s">
        <v>7</v>
      </c>
      <c r="D9984" s="377" t="s">
        <v>95</v>
      </c>
      <c r="E9984" s="377" t="s">
        <v>8</v>
      </c>
      <c r="F9984" s="511" t="s">
        <v>99</v>
      </c>
      <c r="G9984" s="511"/>
      <c r="H9984" s="384" t="s">
        <v>96</v>
      </c>
      <c r="I9984" s="385" t="s">
        <v>97</v>
      </c>
    </row>
    <row r="9985" spans="2:9" customFormat="1" ht="39" customHeight="1">
      <c r="B9985" s="71" t="s">
        <v>100</v>
      </c>
      <c r="C9985" s="61" t="s">
        <v>3621</v>
      </c>
      <c r="D9985" s="378" t="s">
        <v>5</v>
      </c>
      <c r="E9985" s="378" t="s">
        <v>3622</v>
      </c>
      <c r="F9985" s="512" t="s">
        <v>2392</v>
      </c>
      <c r="G9985" s="512"/>
      <c r="H9985" s="62" t="s">
        <v>46</v>
      </c>
      <c r="I9985" s="572">
        <v>1</v>
      </c>
    </row>
    <row r="9986" spans="2:9" customFormat="1" ht="39" customHeight="1">
      <c r="B9986" s="72" t="s">
        <v>101</v>
      </c>
      <c r="C9986" s="63" t="s">
        <v>3633</v>
      </c>
      <c r="D9986" s="376" t="s">
        <v>5</v>
      </c>
      <c r="E9986" s="376" t="s">
        <v>3634</v>
      </c>
      <c r="F9986" s="509" t="s">
        <v>60</v>
      </c>
      <c r="G9986" s="509"/>
      <c r="H9986" s="64" t="s">
        <v>45</v>
      </c>
      <c r="I9986" s="577">
        <v>6.0300000000000002E-5</v>
      </c>
    </row>
    <row r="9987" spans="2:9" customFormat="1" ht="39" customHeight="1">
      <c r="B9987" s="72" t="s">
        <v>101</v>
      </c>
      <c r="C9987" s="63" t="s">
        <v>3635</v>
      </c>
      <c r="D9987" s="376" t="s">
        <v>5</v>
      </c>
      <c r="E9987" s="376" t="s">
        <v>3636</v>
      </c>
      <c r="F9987" s="509" t="s">
        <v>65</v>
      </c>
      <c r="G9987" s="509"/>
      <c r="H9987" s="64" t="s">
        <v>45</v>
      </c>
      <c r="I9987" s="577">
        <v>3.4199999999999998E-5</v>
      </c>
    </row>
    <row r="9988" spans="2:9" customFormat="1" ht="26.1" customHeight="1">
      <c r="B9988" s="74"/>
      <c r="C9988" s="574"/>
      <c r="D9988" s="574"/>
      <c r="E9988" s="574"/>
      <c r="F9988" s="574" t="s">
        <v>102</v>
      </c>
      <c r="G9988" s="575">
        <v>0</v>
      </c>
      <c r="H9988" s="574" t="s">
        <v>103</v>
      </c>
      <c r="I9988" s="75">
        <v>0</v>
      </c>
    </row>
    <row r="9989" spans="2:9" customFormat="1" ht="15.75" thickBot="1">
      <c r="B9989" s="74"/>
      <c r="C9989" s="574"/>
      <c r="D9989" s="574"/>
      <c r="E9989" s="574"/>
      <c r="F9989" s="574" t="s">
        <v>104</v>
      </c>
      <c r="G9989" s="575">
        <v>3.99</v>
      </c>
      <c r="H9989" s="574"/>
      <c r="I9989" s="576" t="s">
        <v>105</v>
      </c>
    </row>
    <row r="9990" spans="2:9" customFormat="1" ht="15.75" thickTop="1">
      <c r="B9990" s="76"/>
      <c r="C9990" s="67"/>
      <c r="D9990" s="67"/>
      <c r="E9990" s="67"/>
      <c r="F9990" s="67"/>
      <c r="G9990" s="67"/>
      <c r="H9990" s="67"/>
      <c r="I9990" s="77"/>
    </row>
    <row r="9991" spans="2:9" customFormat="1" ht="0.95" customHeight="1">
      <c r="B9991" s="382"/>
      <c r="C9991" s="383" t="s">
        <v>7</v>
      </c>
      <c r="D9991" s="377" t="s">
        <v>95</v>
      </c>
      <c r="E9991" s="377" t="s">
        <v>8</v>
      </c>
      <c r="F9991" s="511" t="s">
        <v>99</v>
      </c>
      <c r="G9991" s="511"/>
      <c r="H9991" s="384" t="s">
        <v>96</v>
      </c>
      <c r="I9991" s="385" t="s">
        <v>97</v>
      </c>
    </row>
    <row r="9992" spans="2:9" customFormat="1" ht="18" customHeight="1">
      <c r="B9992" s="71" t="s">
        <v>100</v>
      </c>
      <c r="C9992" s="61" t="s">
        <v>3625</v>
      </c>
      <c r="D9992" s="378" t="s">
        <v>5</v>
      </c>
      <c r="E9992" s="378" t="s">
        <v>3626</v>
      </c>
      <c r="F9992" s="512" t="s">
        <v>2392</v>
      </c>
      <c r="G9992" s="512"/>
      <c r="H9992" s="62" t="s">
        <v>46</v>
      </c>
      <c r="I9992" s="572">
        <v>1</v>
      </c>
    </row>
    <row r="9993" spans="2:9" customFormat="1" ht="39" customHeight="1">
      <c r="B9993" s="72" t="s">
        <v>101</v>
      </c>
      <c r="C9993" s="63" t="s">
        <v>3633</v>
      </c>
      <c r="D9993" s="376" t="s">
        <v>5</v>
      </c>
      <c r="E9993" s="376" t="s">
        <v>3634</v>
      </c>
      <c r="F9993" s="509" t="s">
        <v>60</v>
      </c>
      <c r="G9993" s="509"/>
      <c r="H9993" s="64" t="s">
        <v>45</v>
      </c>
      <c r="I9993" s="577">
        <v>5.9000000000000003E-6</v>
      </c>
    </row>
    <row r="9994" spans="2:9" customFormat="1" ht="39" customHeight="1">
      <c r="B9994" s="72" t="s">
        <v>101</v>
      </c>
      <c r="C9994" s="63" t="s">
        <v>3635</v>
      </c>
      <c r="D9994" s="376" t="s">
        <v>5</v>
      </c>
      <c r="E9994" s="376" t="s">
        <v>3636</v>
      </c>
      <c r="F9994" s="509" t="s">
        <v>65</v>
      </c>
      <c r="G9994" s="509"/>
      <c r="H9994" s="64" t="s">
        <v>45</v>
      </c>
      <c r="I9994" s="577">
        <v>5.6999999999999996E-6</v>
      </c>
    </row>
    <row r="9995" spans="2:9" customFormat="1" ht="39" customHeight="1">
      <c r="B9995" s="74"/>
      <c r="C9995" s="574"/>
      <c r="D9995" s="574"/>
      <c r="E9995" s="574"/>
      <c r="F9995" s="574" t="s">
        <v>102</v>
      </c>
      <c r="G9995" s="575">
        <v>0</v>
      </c>
      <c r="H9995" s="574" t="s">
        <v>103</v>
      </c>
      <c r="I9995" s="75">
        <v>0</v>
      </c>
    </row>
    <row r="9996" spans="2:9" customFormat="1" ht="39" customHeight="1" thickBot="1">
      <c r="B9996" s="74"/>
      <c r="C9996" s="574"/>
      <c r="D9996" s="574"/>
      <c r="E9996" s="574"/>
      <c r="F9996" s="574" t="s">
        <v>104</v>
      </c>
      <c r="G9996" s="575">
        <v>0.61</v>
      </c>
      <c r="H9996" s="574"/>
      <c r="I9996" s="576" t="s">
        <v>105</v>
      </c>
    </row>
    <row r="9997" spans="2:9" customFormat="1" ht="39" customHeight="1" thickTop="1">
      <c r="B9997" s="76"/>
      <c r="C9997" s="67"/>
      <c r="D9997" s="67"/>
      <c r="E9997" s="67"/>
      <c r="F9997" s="67"/>
      <c r="G9997" s="67"/>
      <c r="H9997" s="67"/>
      <c r="I9997" s="77"/>
    </row>
    <row r="9998" spans="2:9" customFormat="1" ht="26.1" customHeight="1">
      <c r="B9998" s="382"/>
      <c r="C9998" s="383" t="s">
        <v>7</v>
      </c>
      <c r="D9998" s="377" t="s">
        <v>95</v>
      </c>
      <c r="E9998" s="377" t="s">
        <v>8</v>
      </c>
      <c r="F9998" s="511" t="s">
        <v>99</v>
      </c>
      <c r="G9998" s="511"/>
      <c r="H9998" s="384" t="s">
        <v>96</v>
      </c>
      <c r="I9998" s="385" t="s">
        <v>97</v>
      </c>
    </row>
    <row r="9999" spans="2:9" customFormat="1" ht="15" customHeight="1">
      <c r="B9999" s="71" t="s">
        <v>100</v>
      </c>
      <c r="C9999" s="61" t="s">
        <v>3623</v>
      </c>
      <c r="D9999" s="378" t="s">
        <v>5</v>
      </c>
      <c r="E9999" s="378" t="s">
        <v>3624</v>
      </c>
      <c r="F9999" s="512" t="s">
        <v>2392</v>
      </c>
      <c r="G9999" s="512"/>
      <c r="H9999" s="62" t="s">
        <v>46</v>
      </c>
      <c r="I9999" s="572">
        <v>1</v>
      </c>
    </row>
    <row r="10000" spans="2:9" customFormat="1" ht="15" customHeight="1">
      <c r="B10000" s="72" t="s">
        <v>101</v>
      </c>
      <c r="C10000" s="63" t="s">
        <v>3633</v>
      </c>
      <c r="D10000" s="376" t="s">
        <v>5</v>
      </c>
      <c r="E10000" s="376" t="s">
        <v>3634</v>
      </c>
      <c r="F10000" s="509" t="s">
        <v>60</v>
      </c>
      <c r="G10000" s="509"/>
      <c r="H10000" s="64" t="s">
        <v>45</v>
      </c>
      <c r="I10000" s="577">
        <v>7.4000000000000003E-6</v>
      </c>
    </row>
    <row r="10001" spans="2:9" customFormat="1" ht="0.95" customHeight="1">
      <c r="B10001" s="72" t="s">
        <v>101</v>
      </c>
      <c r="C10001" s="63" t="s">
        <v>3635</v>
      </c>
      <c r="D10001" s="376" t="s">
        <v>5</v>
      </c>
      <c r="E10001" s="376" t="s">
        <v>3636</v>
      </c>
      <c r="F10001" s="509" t="s">
        <v>65</v>
      </c>
      <c r="G10001" s="509"/>
      <c r="H10001" s="64" t="s">
        <v>45</v>
      </c>
      <c r="I10001" s="577">
        <v>7.1999999999999997E-6</v>
      </c>
    </row>
    <row r="10002" spans="2:9" customFormat="1" ht="18" customHeight="1">
      <c r="B10002" s="74"/>
      <c r="C10002" s="574"/>
      <c r="D10002" s="574"/>
      <c r="E10002" s="574"/>
      <c r="F10002" s="574" t="s">
        <v>102</v>
      </c>
      <c r="G10002" s="575">
        <v>0</v>
      </c>
      <c r="H10002" s="574" t="s">
        <v>103</v>
      </c>
      <c r="I10002" s="75">
        <v>0</v>
      </c>
    </row>
    <row r="10003" spans="2:9" customFormat="1" ht="39" customHeight="1" thickBot="1">
      <c r="B10003" s="74"/>
      <c r="C10003" s="574"/>
      <c r="D10003" s="574"/>
      <c r="E10003" s="574"/>
      <c r="F10003" s="574" t="s">
        <v>104</v>
      </c>
      <c r="G10003" s="575">
        <v>0.77</v>
      </c>
      <c r="H10003" s="574"/>
      <c r="I10003" s="576" t="s">
        <v>105</v>
      </c>
    </row>
    <row r="10004" spans="2:9" customFormat="1" ht="26.1" customHeight="1" thickTop="1">
      <c r="B10004" s="76"/>
      <c r="C10004" s="67"/>
      <c r="D10004" s="67"/>
      <c r="E10004" s="67"/>
      <c r="F10004" s="67"/>
      <c r="G10004" s="67"/>
      <c r="H10004" s="67"/>
      <c r="I10004" s="77"/>
    </row>
    <row r="10005" spans="2:9" customFormat="1" ht="15">
      <c r="B10005" s="382"/>
      <c r="C10005" s="383" t="s">
        <v>7</v>
      </c>
      <c r="D10005" s="377" t="s">
        <v>95</v>
      </c>
      <c r="E10005" s="377" t="s">
        <v>8</v>
      </c>
      <c r="F10005" s="511" t="s">
        <v>99</v>
      </c>
      <c r="G10005" s="511"/>
      <c r="H10005" s="384" t="s">
        <v>96</v>
      </c>
      <c r="I10005" s="385" t="s">
        <v>97</v>
      </c>
    </row>
    <row r="10006" spans="2:9" customFormat="1" ht="51">
      <c r="B10006" s="71" t="s">
        <v>100</v>
      </c>
      <c r="C10006" s="61" t="s">
        <v>3631</v>
      </c>
      <c r="D10006" s="378" t="s">
        <v>5</v>
      </c>
      <c r="E10006" s="378" t="s">
        <v>3632</v>
      </c>
      <c r="F10006" s="512" t="s">
        <v>2392</v>
      </c>
      <c r="G10006" s="512"/>
      <c r="H10006" s="62" t="s">
        <v>46</v>
      </c>
      <c r="I10006" s="572">
        <v>1</v>
      </c>
    </row>
    <row r="10007" spans="2:9" customFormat="1" ht="0.95" customHeight="1">
      <c r="B10007" s="72" t="s">
        <v>101</v>
      </c>
      <c r="C10007" s="63" t="s">
        <v>3633</v>
      </c>
      <c r="D10007" s="376" t="s">
        <v>5</v>
      </c>
      <c r="E10007" s="376" t="s">
        <v>3634</v>
      </c>
      <c r="F10007" s="509" t="s">
        <v>60</v>
      </c>
      <c r="G10007" s="509"/>
      <c r="H10007" s="64" t="s">
        <v>45</v>
      </c>
      <c r="I10007" s="577">
        <v>8.4900000000000004E-5</v>
      </c>
    </row>
    <row r="10008" spans="2:9" customFormat="1" ht="18" customHeight="1">
      <c r="B10008" s="72" t="s">
        <v>101</v>
      </c>
      <c r="C10008" s="63" t="s">
        <v>3635</v>
      </c>
      <c r="D10008" s="376" t="s">
        <v>5</v>
      </c>
      <c r="E10008" s="376" t="s">
        <v>3636</v>
      </c>
      <c r="F10008" s="509" t="s">
        <v>65</v>
      </c>
      <c r="G10008" s="509"/>
      <c r="H10008" s="64" t="s">
        <v>45</v>
      </c>
      <c r="I10008" s="577">
        <v>6.4200000000000002E-5</v>
      </c>
    </row>
    <row r="10009" spans="2:9" customFormat="1" ht="39" customHeight="1">
      <c r="B10009" s="74"/>
      <c r="C10009" s="574"/>
      <c r="D10009" s="574"/>
      <c r="E10009" s="574"/>
      <c r="F10009" s="574" t="s">
        <v>102</v>
      </c>
      <c r="G10009" s="575">
        <v>0</v>
      </c>
      <c r="H10009" s="574" t="s">
        <v>103</v>
      </c>
      <c r="I10009" s="75">
        <v>0</v>
      </c>
    </row>
    <row r="10010" spans="2:9" customFormat="1" ht="26.1" customHeight="1" thickBot="1">
      <c r="B10010" s="74"/>
      <c r="C10010" s="574"/>
      <c r="D10010" s="574"/>
      <c r="E10010" s="574"/>
      <c r="F10010" s="574" t="s">
        <v>104</v>
      </c>
      <c r="G10010" s="575">
        <v>7.17</v>
      </c>
      <c r="H10010" s="574"/>
      <c r="I10010" s="576" t="s">
        <v>105</v>
      </c>
    </row>
    <row r="10011" spans="2:9" customFormat="1" ht="15.75" thickTop="1">
      <c r="B10011" s="76"/>
      <c r="C10011" s="67"/>
      <c r="D10011" s="67"/>
      <c r="E10011" s="67"/>
      <c r="F10011" s="67"/>
      <c r="G10011" s="67"/>
      <c r="H10011" s="67"/>
      <c r="I10011" s="77"/>
    </row>
    <row r="10012" spans="2:9" customFormat="1" ht="15" customHeight="1">
      <c r="B10012" s="382"/>
      <c r="C10012" s="383" t="s">
        <v>7</v>
      </c>
      <c r="D10012" s="377" t="s">
        <v>95</v>
      </c>
      <c r="E10012" s="377" t="s">
        <v>8</v>
      </c>
      <c r="F10012" s="511" t="s">
        <v>99</v>
      </c>
      <c r="G10012" s="511"/>
      <c r="H10012" s="384" t="s">
        <v>96</v>
      </c>
      <c r="I10012" s="385" t="s">
        <v>97</v>
      </c>
    </row>
    <row r="10013" spans="2:9" customFormat="1" ht="0.95" customHeight="1">
      <c r="B10013" s="71" t="s">
        <v>100</v>
      </c>
      <c r="C10013" s="61" t="s">
        <v>3629</v>
      </c>
      <c r="D10013" s="378" t="s">
        <v>5</v>
      </c>
      <c r="E10013" s="378" t="s">
        <v>3630</v>
      </c>
      <c r="F10013" s="512" t="s">
        <v>2392</v>
      </c>
      <c r="G10013" s="512"/>
      <c r="H10013" s="62" t="s">
        <v>46</v>
      </c>
      <c r="I10013" s="572">
        <v>1</v>
      </c>
    </row>
    <row r="10014" spans="2:9" customFormat="1" ht="18" customHeight="1">
      <c r="B10014" s="72" t="s">
        <v>101</v>
      </c>
      <c r="C10014" s="63" t="s">
        <v>3637</v>
      </c>
      <c r="D10014" s="376" t="s">
        <v>5</v>
      </c>
      <c r="E10014" s="376" t="s">
        <v>3638</v>
      </c>
      <c r="F10014" s="509" t="s">
        <v>60</v>
      </c>
      <c r="G10014" s="509"/>
      <c r="H10014" s="64" t="s">
        <v>26</v>
      </c>
      <c r="I10014" s="577">
        <v>13.62</v>
      </c>
    </row>
    <row r="10015" spans="2:9" customFormat="1" ht="39" customHeight="1">
      <c r="B10015" s="74"/>
      <c r="C10015" s="574"/>
      <c r="D10015" s="574"/>
      <c r="E10015" s="574"/>
      <c r="F10015" s="574" t="s">
        <v>102</v>
      </c>
      <c r="G10015" s="575">
        <v>0</v>
      </c>
      <c r="H10015" s="574" t="s">
        <v>103</v>
      </c>
      <c r="I10015" s="75">
        <v>0</v>
      </c>
    </row>
    <row r="10016" spans="2:9" customFormat="1" ht="26.1" customHeight="1" thickBot="1">
      <c r="B10016" s="74"/>
      <c r="C10016" s="574"/>
      <c r="D10016" s="574"/>
      <c r="E10016" s="574"/>
      <c r="F10016" s="574" t="s">
        <v>104</v>
      </c>
      <c r="G10016" s="575">
        <v>18.899999999999999</v>
      </c>
      <c r="H10016" s="574"/>
      <c r="I10016" s="576" t="s">
        <v>105</v>
      </c>
    </row>
    <row r="10017" spans="2:9" customFormat="1" ht="15" customHeight="1" thickTop="1">
      <c r="B10017" s="76"/>
      <c r="C10017" s="67"/>
      <c r="D10017" s="67"/>
      <c r="E10017" s="67"/>
      <c r="F10017" s="67"/>
      <c r="G10017" s="67"/>
      <c r="H10017" s="67"/>
      <c r="I10017" s="77"/>
    </row>
    <row r="10018" spans="2:9" customFormat="1" ht="15" customHeight="1">
      <c r="B10018" s="382"/>
      <c r="C10018" s="383" t="s">
        <v>7</v>
      </c>
      <c r="D10018" s="377" t="s">
        <v>95</v>
      </c>
      <c r="E10018" s="377" t="s">
        <v>8</v>
      </c>
      <c r="F10018" s="511" t="s">
        <v>99</v>
      </c>
      <c r="G10018" s="511"/>
      <c r="H10018" s="384" t="s">
        <v>96</v>
      </c>
      <c r="I10018" s="385" t="s">
        <v>97</v>
      </c>
    </row>
    <row r="10019" spans="2:9" customFormat="1" ht="0.95" customHeight="1">
      <c r="B10019" s="71" t="s">
        <v>100</v>
      </c>
      <c r="C10019" s="61" t="s">
        <v>6299</v>
      </c>
      <c r="D10019" s="378" t="s">
        <v>5</v>
      </c>
      <c r="E10019" s="378" t="s">
        <v>6300</v>
      </c>
      <c r="F10019" s="512" t="s">
        <v>2392</v>
      </c>
      <c r="G10019" s="512"/>
      <c r="H10019" s="62" t="s">
        <v>2396</v>
      </c>
      <c r="I10019" s="572">
        <v>1</v>
      </c>
    </row>
    <row r="10020" spans="2:9" customFormat="1" ht="18" customHeight="1">
      <c r="B10020" s="78" t="s">
        <v>106</v>
      </c>
      <c r="C10020" s="68" t="s">
        <v>6328</v>
      </c>
      <c r="D10020" s="375" t="s">
        <v>5</v>
      </c>
      <c r="E10020" s="375" t="s">
        <v>6329</v>
      </c>
      <c r="F10020" s="510" t="s">
        <v>108</v>
      </c>
      <c r="G10020" s="510"/>
      <c r="H10020" s="69" t="s">
        <v>46</v>
      </c>
      <c r="I10020" s="573">
        <v>1</v>
      </c>
    </row>
    <row r="10021" spans="2:9" customFormat="1" ht="39" customHeight="1">
      <c r="B10021" s="78" t="s">
        <v>106</v>
      </c>
      <c r="C10021" s="68" t="s">
        <v>6322</v>
      </c>
      <c r="D10021" s="375" t="s">
        <v>5</v>
      </c>
      <c r="E10021" s="375" t="s">
        <v>6323</v>
      </c>
      <c r="F10021" s="510" t="s">
        <v>2392</v>
      </c>
      <c r="G10021" s="510"/>
      <c r="H10021" s="69" t="s">
        <v>46</v>
      </c>
      <c r="I10021" s="573">
        <v>1</v>
      </c>
    </row>
    <row r="10022" spans="2:9" customFormat="1" ht="24" customHeight="1">
      <c r="B10022" s="78" t="s">
        <v>106</v>
      </c>
      <c r="C10022" s="68" t="s">
        <v>6324</v>
      </c>
      <c r="D10022" s="375" t="s">
        <v>5</v>
      </c>
      <c r="E10022" s="375" t="s">
        <v>6325</v>
      </c>
      <c r="F10022" s="510" t="s">
        <v>2392</v>
      </c>
      <c r="G10022" s="510"/>
      <c r="H10022" s="69" t="s">
        <v>46</v>
      </c>
      <c r="I10022" s="573">
        <v>1</v>
      </c>
    </row>
    <row r="10023" spans="2:9" customFormat="1" ht="51">
      <c r="B10023" s="78" t="s">
        <v>106</v>
      </c>
      <c r="C10023" s="68" t="s">
        <v>6326</v>
      </c>
      <c r="D10023" s="375" t="s">
        <v>5</v>
      </c>
      <c r="E10023" s="375" t="s">
        <v>6327</v>
      </c>
      <c r="F10023" s="510" t="s">
        <v>2392</v>
      </c>
      <c r="G10023" s="510"/>
      <c r="H10023" s="69" t="s">
        <v>46</v>
      </c>
      <c r="I10023" s="573">
        <v>1</v>
      </c>
    </row>
    <row r="10024" spans="2:9" customFormat="1" ht="15">
      <c r="B10024" s="74"/>
      <c r="C10024" s="574"/>
      <c r="D10024" s="574"/>
      <c r="E10024" s="574"/>
      <c r="F10024" s="574" t="s">
        <v>102</v>
      </c>
      <c r="G10024" s="575">
        <v>16.59</v>
      </c>
      <c r="H10024" s="574" t="s">
        <v>103</v>
      </c>
      <c r="I10024" s="75">
        <v>0</v>
      </c>
    </row>
    <row r="10025" spans="2:9" customFormat="1" ht="0.95" customHeight="1" thickBot="1">
      <c r="B10025" s="74"/>
      <c r="C10025" s="574"/>
      <c r="D10025" s="574"/>
      <c r="E10025" s="574"/>
      <c r="F10025" s="574" t="s">
        <v>104</v>
      </c>
      <c r="G10025" s="575">
        <v>11.8</v>
      </c>
      <c r="H10025" s="574"/>
      <c r="I10025" s="576" t="s">
        <v>105</v>
      </c>
    </row>
    <row r="10026" spans="2:9" customFormat="1" ht="18" customHeight="1" thickTop="1">
      <c r="B10026" s="76"/>
      <c r="C10026" s="67"/>
      <c r="D10026" s="67"/>
      <c r="E10026" s="67"/>
      <c r="F10026" s="67"/>
      <c r="G10026" s="67"/>
      <c r="H10026" s="67"/>
      <c r="I10026" s="77"/>
    </row>
    <row r="10027" spans="2:9" customFormat="1" ht="39" customHeight="1">
      <c r="B10027" s="382"/>
      <c r="C10027" s="383" t="s">
        <v>7</v>
      </c>
      <c r="D10027" s="377" t="s">
        <v>95</v>
      </c>
      <c r="E10027" s="377" t="s">
        <v>8</v>
      </c>
      <c r="F10027" s="511" t="s">
        <v>99</v>
      </c>
      <c r="G10027" s="511"/>
      <c r="H10027" s="384" t="s">
        <v>96</v>
      </c>
      <c r="I10027" s="385" t="s">
        <v>97</v>
      </c>
    </row>
    <row r="10028" spans="2:9" customFormat="1" ht="51.95" customHeight="1">
      <c r="B10028" s="71" t="s">
        <v>100</v>
      </c>
      <c r="C10028" s="61" t="s">
        <v>6297</v>
      </c>
      <c r="D10028" s="378" t="s">
        <v>5</v>
      </c>
      <c r="E10028" s="378" t="s">
        <v>6298</v>
      </c>
      <c r="F10028" s="512" t="s">
        <v>2392</v>
      </c>
      <c r="G10028" s="512"/>
      <c r="H10028" s="62" t="s">
        <v>2393</v>
      </c>
      <c r="I10028" s="572">
        <v>1</v>
      </c>
    </row>
    <row r="10029" spans="2:9" customFormat="1" ht="51.95" customHeight="1">
      <c r="B10029" s="78" t="s">
        <v>106</v>
      </c>
      <c r="C10029" s="68" t="s">
        <v>6330</v>
      </c>
      <c r="D10029" s="375" t="s">
        <v>5</v>
      </c>
      <c r="E10029" s="375" t="s">
        <v>6331</v>
      </c>
      <c r="F10029" s="510" t="s">
        <v>2392</v>
      </c>
      <c r="G10029" s="510"/>
      <c r="H10029" s="69" t="s">
        <v>46</v>
      </c>
      <c r="I10029" s="573">
        <v>1</v>
      </c>
    </row>
    <row r="10030" spans="2:9" customFormat="1" ht="24" customHeight="1">
      <c r="B10030" s="78" t="s">
        <v>106</v>
      </c>
      <c r="C10030" s="68" t="s">
        <v>6332</v>
      </c>
      <c r="D10030" s="375" t="s">
        <v>5</v>
      </c>
      <c r="E10030" s="375" t="s">
        <v>6333</v>
      </c>
      <c r="F10030" s="510" t="s">
        <v>2392</v>
      </c>
      <c r="G10030" s="510"/>
      <c r="H10030" s="69" t="s">
        <v>46</v>
      </c>
      <c r="I10030" s="573">
        <v>1</v>
      </c>
    </row>
    <row r="10031" spans="2:9" customFormat="1" ht="26.1" customHeight="1">
      <c r="B10031" s="78" t="s">
        <v>106</v>
      </c>
      <c r="C10031" s="68" t="s">
        <v>6328</v>
      </c>
      <c r="D10031" s="375" t="s">
        <v>5</v>
      </c>
      <c r="E10031" s="375" t="s">
        <v>6329</v>
      </c>
      <c r="F10031" s="510" t="s">
        <v>108</v>
      </c>
      <c r="G10031" s="510"/>
      <c r="H10031" s="69" t="s">
        <v>46</v>
      </c>
      <c r="I10031" s="573">
        <v>1</v>
      </c>
    </row>
    <row r="10032" spans="2:9" customFormat="1" ht="26.1" customHeight="1">
      <c r="B10032" s="78" t="s">
        <v>106</v>
      </c>
      <c r="C10032" s="68" t="s">
        <v>6322</v>
      </c>
      <c r="D10032" s="375" t="s">
        <v>5</v>
      </c>
      <c r="E10032" s="375" t="s">
        <v>6323</v>
      </c>
      <c r="F10032" s="510" t="s">
        <v>2392</v>
      </c>
      <c r="G10032" s="510"/>
      <c r="H10032" s="69" t="s">
        <v>46</v>
      </c>
      <c r="I10032" s="573">
        <v>1</v>
      </c>
    </row>
    <row r="10033" spans="2:9" customFormat="1" ht="24" customHeight="1">
      <c r="B10033" s="78" t="s">
        <v>106</v>
      </c>
      <c r="C10033" s="68" t="s">
        <v>6324</v>
      </c>
      <c r="D10033" s="375" t="s">
        <v>5</v>
      </c>
      <c r="E10033" s="375" t="s">
        <v>6325</v>
      </c>
      <c r="F10033" s="510" t="s">
        <v>2392</v>
      </c>
      <c r="G10033" s="510"/>
      <c r="H10033" s="69" t="s">
        <v>46</v>
      </c>
      <c r="I10033" s="573">
        <v>1</v>
      </c>
    </row>
    <row r="10034" spans="2:9" customFormat="1" ht="26.1" customHeight="1">
      <c r="B10034" s="78" t="s">
        <v>106</v>
      </c>
      <c r="C10034" s="68" t="s">
        <v>6326</v>
      </c>
      <c r="D10034" s="375" t="s">
        <v>5</v>
      </c>
      <c r="E10034" s="375" t="s">
        <v>6327</v>
      </c>
      <c r="F10034" s="510" t="s">
        <v>2392</v>
      </c>
      <c r="G10034" s="510"/>
      <c r="H10034" s="69" t="s">
        <v>46</v>
      </c>
      <c r="I10034" s="573">
        <v>1</v>
      </c>
    </row>
    <row r="10035" spans="2:9" customFormat="1" ht="15" customHeight="1">
      <c r="B10035" s="74"/>
      <c r="C10035" s="574"/>
      <c r="D10035" s="574"/>
      <c r="E10035" s="574"/>
      <c r="F10035" s="574" t="s">
        <v>102</v>
      </c>
      <c r="G10035" s="575">
        <v>16.59</v>
      </c>
      <c r="H10035" s="574" t="s">
        <v>103</v>
      </c>
      <c r="I10035" s="75">
        <v>0</v>
      </c>
    </row>
    <row r="10036" spans="2:9" customFormat="1" ht="15" customHeight="1" thickBot="1">
      <c r="B10036" s="74"/>
      <c r="C10036" s="574"/>
      <c r="D10036" s="574"/>
      <c r="E10036" s="574"/>
      <c r="F10036" s="574" t="s">
        <v>104</v>
      </c>
      <c r="G10036" s="575">
        <v>65.47</v>
      </c>
      <c r="H10036" s="574"/>
      <c r="I10036" s="576" t="s">
        <v>105</v>
      </c>
    </row>
    <row r="10037" spans="2:9" customFormat="1" ht="0.95" customHeight="1" thickTop="1">
      <c r="B10037" s="76"/>
      <c r="C10037" s="67"/>
      <c r="D10037" s="67"/>
      <c r="E10037" s="67"/>
      <c r="F10037" s="67"/>
      <c r="G10037" s="67"/>
      <c r="H10037" s="67"/>
      <c r="I10037" s="77"/>
    </row>
    <row r="10038" spans="2:9" customFormat="1" ht="18" customHeight="1">
      <c r="B10038" s="382"/>
      <c r="C10038" s="383" t="s">
        <v>7</v>
      </c>
      <c r="D10038" s="377" t="s">
        <v>95</v>
      </c>
      <c r="E10038" s="377" t="s">
        <v>8</v>
      </c>
      <c r="F10038" s="511" t="s">
        <v>99</v>
      </c>
      <c r="G10038" s="511"/>
      <c r="H10038" s="384" t="s">
        <v>96</v>
      </c>
      <c r="I10038" s="385" t="s">
        <v>97</v>
      </c>
    </row>
    <row r="10039" spans="2:9" customFormat="1" ht="39" customHeight="1">
      <c r="B10039" s="71" t="s">
        <v>100</v>
      </c>
      <c r="C10039" s="61" t="s">
        <v>6322</v>
      </c>
      <c r="D10039" s="378" t="s">
        <v>5</v>
      </c>
      <c r="E10039" s="378" t="s">
        <v>6323</v>
      </c>
      <c r="F10039" s="512" t="s">
        <v>2392</v>
      </c>
      <c r="G10039" s="512"/>
      <c r="H10039" s="62" t="s">
        <v>46</v>
      </c>
      <c r="I10039" s="572">
        <v>1</v>
      </c>
    </row>
    <row r="10040" spans="2:9" customFormat="1" ht="51.95" customHeight="1">
      <c r="B10040" s="72" t="s">
        <v>101</v>
      </c>
      <c r="C10040" s="63" t="s">
        <v>6222</v>
      </c>
      <c r="D10040" s="376" t="s">
        <v>5</v>
      </c>
      <c r="E10040" s="376" t="s">
        <v>6223</v>
      </c>
      <c r="F10040" s="509" t="s">
        <v>60</v>
      </c>
      <c r="G10040" s="509"/>
      <c r="H10040" s="64" t="s">
        <v>45</v>
      </c>
      <c r="I10040" s="577">
        <v>5.5099999999999998E-5</v>
      </c>
    </row>
    <row r="10041" spans="2:9" customFormat="1" ht="51.95" customHeight="1">
      <c r="B10041" s="72" t="s">
        <v>101</v>
      </c>
      <c r="C10041" s="63" t="s">
        <v>6186</v>
      </c>
      <c r="D10041" s="376" t="s">
        <v>5</v>
      </c>
      <c r="E10041" s="376" t="s">
        <v>6187</v>
      </c>
      <c r="F10041" s="509" t="s">
        <v>65</v>
      </c>
      <c r="G10041" s="509"/>
      <c r="H10041" s="64" t="s">
        <v>45</v>
      </c>
      <c r="I10041" s="577">
        <v>3.43E-5</v>
      </c>
    </row>
    <row r="10042" spans="2:9" customFormat="1" ht="26.1" customHeight="1">
      <c r="B10042" s="74"/>
      <c r="C10042" s="574"/>
      <c r="D10042" s="574"/>
      <c r="E10042" s="574"/>
      <c r="F10042" s="574" t="s">
        <v>102</v>
      </c>
      <c r="G10042" s="575">
        <v>0</v>
      </c>
      <c r="H10042" s="574" t="s">
        <v>103</v>
      </c>
      <c r="I10042" s="75">
        <v>0</v>
      </c>
    </row>
    <row r="10043" spans="2:9" customFormat="1" ht="24" customHeight="1" thickBot="1">
      <c r="B10043" s="74"/>
      <c r="C10043" s="574"/>
      <c r="D10043" s="574"/>
      <c r="E10043" s="574"/>
      <c r="F10043" s="574" t="s">
        <v>104</v>
      </c>
      <c r="G10043" s="575">
        <v>5.13</v>
      </c>
      <c r="H10043" s="574"/>
      <c r="I10043" s="576" t="s">
        <v>105</v>
      </c>
    </row>
    <row r="10044" spans="2:9" customFormat="1" ht="26.1" customHeight="1" thickTop="1">
      <c r="B10044" s="76"/>
      <c r="C10044" s="67"/>
      <c r="D10044" s="67"/>
      <c r="E10044" s="67"/>
      <c r="F10044" s="67"/>
      <c r="G10044" s="67"/>
      <c r="H10044" s="67"/>
      <c r="I10044" s="77"/>
    </row>
    <row r="10045" spans="2:9" customFormat="1" ht="24" customHeight="1">
      <c r="B10045" s="382"/>
      <c r="C10045" s="383" t="s">
        <v>7</v>
      </c>
      <c r="D10045" s="377" t="s">
        <v>95</v>
      </c>
      <c r="E10045" s="377" t="s">
        <v>8</v>
      </c>
      <c r="F10045" s="511" t="s">
        <v>99</v>
      </c>
      <c r="G10045" s="511"/>
      <c r="H10045" s="384" t="s">
        <v>96</v>
      </c>
      <c r="I10045" s="385" t="s">
        <v>97</v>
      </c>
    </row>
    <row r="10046" spans="2:9" customFormat="1" ht="26.1" customHeight="1">
      <c r="B10046" s="71" t="s">
        <v>100</v>
      </c>
      <c r="C10046" s="61" t="s">
        <v>6326</v>
      </c>
      <c r="D10046" s="378" t="s">
        <v>5</v>
      </c>
      <c r="E10046" s="378" t="s">
        <v>6327</v>
      </c>
      <c r="F10046" s="512" t="s">
        <v>2392</v>
      </c>
      <c r="G10046" s="512"/>
      <c r="H10046" s="62" t="s">
        <v>46</v>
      </c>
      <c r="I10046" s="572">
        <v>1</v>
      </c>
    </row>
    <row r="10047" spans="2:9" customFormat="1" ht="51">
      <c r="B10047" s="72" t="s">
        <v>101</v>
      </c>
      <c r="C10047" s="63" t="s">
        <v>6222</v>
      </c>
      <c r="D10047" s="376" t="s">
        <v>5</v>
      </c>
      <c r="E10047" s="376" t="s">
        <v>6223</v>
      </c>
      <c r="F10047" s="509" t="s">
        <v>60</v>
      </c>
      <c r="G10047" s="509"/>
      <c r="H10047" s="64" t="s">
        <v>45</v>
      </c>
      <c r="I10047" s="577">
        <v>5.8000000000000004E-6</v>
      </c>
    </row>
    <row r="10048" spans="2:9" customFormat="1" ht="15" customHeight="1">
      <c r="B10048" s="72" t="s">
        <v>101</v>
      </c>
      <c r="C10048" s="63" t="s">
        <v>6186</v>
      </c>
      <c r="D10048" s="376" t="s">
        <v>5</v>
      </c>
      <c r="E10048" s="376" t="s">
        <v>6187</v>
      </c>
      <c r="F10048" s="509" t="s">
        <v>65</v>
      </c>
      <c r="G10048" s="509"/>
      <c r="H10048" s="64" t="s">
        <v>45</v>
      </c>
      <c r="I10048" s="577">
        <v>5.6999999999999996E-6</v>
      </c>
    </row>
    <row r="10049" spans="2:9" customFormat="1" ht="0.95" customHeight="1">
      <c r="B10049" s="74"/>
      <c r="C10049" s="574"/>
      <c r="D10049" s="574"/>
      <c r="E10049" s="574"/>
      <c r="F10049" s="574" t="s">
        <v>102</v>
      </c>
      <c r="G10049" s="575">
        <v>0</v>
      </c>
      <c r="H10049" s="574" t="s">
        <v>103</v>
      </c>
      <c r="I10049" s="75">
        <v>0</v>
      </c>
    </row>
    <row r="10050" spans="2:9" customFormat="1" ht="18" customHeight="1" thickBot="1">
      <c r="B10050" s="74"/>
      <c r="C10050" s="574"/>
      <c r="D10050" s="574"/>
      <c r="E10050" s="574"/>
      <c r="F10050" s="574" t="s">
        <v>104</v>
      </c>
      <c r="G10050" s="575">
        <v>0.79</v>
      </c>
      <c r="H10050" s="574"/>
      <c r="I10050" s="576" t="s">
        <v>105</v>
      </c>
    </row>
    <row r="10051" spans="2:9" customFormat="1" ht="39" customHeight="1" thickTop="1">
      <c r="B10051" s="76"/>
      <c r="C10051" s="67"/>
      <c r="D10051" s="67"/>
      <c r="E10051" s="67"/>
      <c r="F10051" s="67"/>
      <c r="G10051" s="67"/>
      <c r="H10051" s="67"/>
      <c r="I10051" s="77"/>
    </row>
    <row r="10052" spans="2:9" customFormat="1" ht="26.1" customHeight="1">
      <c r="B10052" s="382"/>
      <c r="C10052" s="383" t="s">
        <v>7</v>
      </c>
      <c r="D10052" s="377" t="s">
        <v>95</v>
      </c>
      <c r="E10052" s="377" t="s">
        <v>8</v>
      </c>
      <c r="F10052" s="511" t="s">
        <v>99</v>
      </c>
      <c r="G10052" s="511"/>
      <c r="H10052" s="384" t="s">
        <v>96</v>
      </c>
      <c r="I10052" s="385" t="s">
        <v>97</v>
      </c>
    </row>
    <row r="10053" spans="2:9" customFormat="1" ht="24" customHeight="1">
      <c r="B10053" s="71" t="s">
        <v>100</v>
      </c>
      <c r="C10053" s="61" t="s">
        <v>6324</v>
      </c>
      <c r="D10053" s="378" t="s">
        <v>5</v>
      </c>
      <c r="E10053" s="378" t="s">
        <v>6325</v>
      </c>
      <c r="F10053" s="512" t="s">
        <v>2392</v>
      </c>
      <c r="G10053" s="512"/>
      <c r="H10053" s="62" t="s">
        <v>46</v>
      </c>
      <c r="I10053" s="572">
        <v>1</v>
      </c>
    </row>
    <row r="10054" spans="2:9" customFormat="1" ht="51.95" customHeight="1">
      <c r="B10054" s="72" t="s">
        <v>101</v>
      </c>
      <c r="C10054" s="63" t="s">
        <v>6222</v>
      </c>
      <c r="D10054" s="376" t="s">
        <v>5</v>
      </c>
      <c r="E10054" s="376" t="s">
        <v>6223</v>
      </c>
      <c r="F10054" s="509" t="s">
        <v>60</v>
      </c>
      <c r="G10054" s="509"/>
      <c r="H10054" s="64" t="s">
        <v>45</v>
      </c>
      <c r="I10054" s="577">
        <v>7.3000000000000004E-6</v>
      </c>
    </row>
    <row r="10055" spans="2:9" customFormat="1" ht="24" customHeight="1">
      <c r="B10055" s="72" t="s">
        <v>101</v>
      </c>
      <c r="C10055" s="63" t="s">
        <v>6186</v>
      </c>
      <c r="D10055" s="376" t="s">
        <v>5</v>
      </c>
      <c r="E10055" s="376" t="s">
        <v>6187</v>
      </c>
      <c r="F10055" s="509" t="s">
        <v>65</v>
      </c>
      <c r="G10055" s="509"/>
      <c r="H10055" s="64" t="s">
        <v>45</v>
      </c>
      <c r="I10055" s="577">
        <v>7.1999999999999997E-6</v>
      </c>
    </row>
    <row r="10056" spans="2:9" customFormat="1" ht="26.1" customHeight="1">
      <c r="B10056" s="74"/>
      <c r="C10056" s="574"/>
      <c r="D10056" s="574"/>
      <c r="E10056" s="574"/>
      <c r="F10056" s="574" t="s">
        <v>102</v>
      </c>
      <c r="G10056" s="575">
        <v>0</v>
      </c>
      <c r="H10056" s="574" t="s">
        <v>103</v>
      </c>
      <c r="I10056" s="75">
        <v>0</v>
      </c>
    </row>
    <row r="10057" spans="2:9" customFormat="1" ht="26.1" customHeight="1" thickBot="1">
      <c r="B10057" s="74"/>
      <c r="C10057" s="574"/>
      <c r="D10057" s="574"/>
      <c r="E10057" s="574"/>
      <c r="F10057" s="574" t="s">
        <v>104</v>
      </c>
      <c r="G10057" s="575">
        <v>1</v>
      </c>
      <c r="H10057" s="574"/>
      <c r="I10057" s="576" t="s">
        <v>105</v>
      </c>
    </row>
    <row r="10058" spans="2:9" customFormat="1" ht="26.1" customHeight="1" thickTop="1">
      <c r="B10058" s="76"/>
      <c r="C10058" s="67"/>
      <c r="D10058" s="67"/>
      <c r="E10058" s="67"/>
      <c r="F10058" s="67"/>
      <c r="G10058" s="67"/>
      <c r="H10058" s="67"/>
      <c r="I10058" s="77"/>
    </row>
    <row r="10059" spans="2:9" customFormat="1" ht="15">
      <c r="B10059" s="382"/>
      <c r="C10059" s="383" t="s">
        <v>7</v>
      </c>
      <c r="D10059" s="377" t="s">
        <v>95</v>
      </c>
      <c r="E10059" s="377" t="s">
        <v>8</v>
      </c>
      <c r="F10059" s="511" t="s">
        <v>99</v>
      </c>
      <c r="G10059" s="511"/>
      <c r="H10059" s="384" t="s">
        <v>96</v>
      </c>
      <c r="I10059" s="385" t="s">
        <v>97</v>
      </c>
    </row>
    <row r="10060" spans="2:9" customFormat="1" ht="51">
      <c r="B10060" s="71" t="s">
        <v>100</v>
      </c>
      <c r="C10060" s="61" t="s">
        <v>6332</v>
      </c>
      <c r="D10060" s="378" t="s">
        <v>5</v>
      </c>
      <c r="E10060" s="378" t="s">
        <v>6333</v>
      </c>
      <c r="F10060" s="512" t="s">
        <v>2392</v>
      </c>
      <c r="G10060" s="512"/>
      <c r="H10060" s="62" t="s">
        <v>46</v>
      </c>
      <c r="I10060" s="572">
        <v>1</v>
      </c>
    </row>
    <row r="10061" spans="2:9" customFormat="1" ht="0.95" customHeight="1">
      <c r="B10061" s="72" t="s">
        <v>101</v>
      </c>
      <c r="C10061" s="63" t="s">
        <v>6222</v>
      </c>
      <c r="D10061" s="376" t="s">
        <v>5</v>
      </c>
      <c r="E10061" s="376" t="s">
        <v>6223</v>
      </c>
      <c r="F10061" s="509" t="s">
        <v>60</v>
      </c>
      <c r="G10061" s="509"/>
      <c r="H10061" s="64" t="s">
        <v>45</v>
      </c>
      <c r="I10061" s="577">
        <v>6.8899999999999994E-5</v>
      </c>
    </row>
    <row r="10062" spans="2:9" customFormat="1" ht="18" customHeight="1">
      <c r="B10062" s="72" t="s">
        <v>101</v>
      </c>
      <c r="C10062" s="63" t="s">
        <v>6186</v>
      </c>
      <c r="D10062" s="376" t="s">
        <v>5</v>
      </c>
      <c r="E10062" s="376" t="s">
        <v>6187</v>
      </c>
      <c r="F10062" s="509" t="s">
        <v>65</v>
      </c>
      <c r="G10062" s="509"/>
      <c r="H10062" s="64" t="s">
        <v>45</v>
      </c>
      <c r="I10062" s="577">
        <v>6.4300000000000004E-5</v>
      </c>
    </row>
    <row r="10063" spans="2:9" customFormat="1" ht="24" customHeight="1">
      <c r="B10063" s="74"/>
      <c r="C10063" s="574"/>
      <c r="D10063" s="574"/>
      <c r="E10063" s="574"/>
      <c r="F10063" s="574" t="s">
        <v>102</v>
      </c>
      <c r="G10063" s="575">
        <v>0</v>
      </c>
      <c r="H10063" s="574" t="s">
        <v>103</v>
      </c>
      <c r="I10063" s="75">
        <v>0</v>
      </c>
    </row>
    <row r="10064" spans="2:9" customFormat="1" ht="24" customHeight="1" thickBot="1">
      <c r="B10064" s="74"/>
      <c r="C10064" s="574"/>
      <c r="D10064" s="574"/>
      <c r="E10064" s="574"/>
      <c r="F10064" s="574" t="s">
        <v>104</v>
      </c>
      <c r="G10064" s="575">
        <v>9.02</v>
      </c>
      <c r="H10064" s="574"/>
      <c r="I10064" s="576" t="s">
        <v>105</v>
      </c>
    </row>
    <row r="10065" spans="2:9" customFormat="1" ht="24" customHeight="1" thickTop="1">
      <c r="B10065" s="76"/>
      <c r="C10065" s="67"/>
      <c r="D10065" s="67"/>
      <c r="E10065" s="67"/>
      <c r="F10065" s="67"/>
      <c r="G10065" s="67"/>
      <c r="H10065" s="67"/>
      <c r="I10065" s="77"/>
    </row>
    <row r="10066" spans="2:9" customFormat="1" ht="26.1" customHeight="1">
      <c r="B10066" s="382"/>
      <c r="C10066" s="383" t="s">
        <v>7</v>
      </c>
      <c r="D10066" s="377" t="s">
        <v>95</v>
      </c>
      <c r="E10066" s="377" t="s">
        <v>8</v>
      </c>
      <c r="F10066" s="511" t="s">
        <v>99</v>
      </c>
      <c r="G10066" s="511"/>
      <c r="H10066" s="384" t="s">
        <v>96</v>
      </c>
      <c r="I10066" s="385" t="s">
        <v>97</v>
      </c>
    </row>
    <row r="10067" spans="2:9" customFormat="1" ht="26.1" customHeight="1">
      <c r="B10067" s="71" t="s">
        <v>100</v>
      </c>
      <c r="C10067" s="61" t="s">
        <v>6330</v>
      </c>
      <c r="D10067" s="378" t="s">
        <v>5</v>
      </c>
      <c r="E10067" s="378" t="s">
        <v>6331</v>
      </c>
      <c r="F10067" s="512" t="s">
        <v>2392</v>
      </c>
      <c r="G10067" s="512"/>
      <c r="H10067" s="62" t="s">
        <v>46</v>
      </c>
      <c r="I10067" s="572">
        <v>1</v>
      </c>
    </row>
    <row r="10068" spans="2:9" customFormat="1" ht="26.1" customHeight="1">
      <c r="B10068" s="72" t="s">
        <v>101</v>
      </c>
      <c r="C10068" s="63" t="s">
        <v>3637</v>
      </c>
      <c r="D10068" s="376" t="s">
        <v>5</v>
      </c>
      <c r="E10068" s="376" t="s">
        <v>3638</v>
      </c>
      <c r="F10068" s="509" t="s">
        <v>60</v>
      </c>
      <c r="G10068" s="509"/>
      <c r="H10068" s="64" t="s">
        <v>26</v>
      </c>
      <c r="I10068" s="577">
        <v>32.159999999999997</v>
      </c>
    </row>
    <row r="10069" spans="2:9" customFormat="1" ht="26.1" customHeight="1">
      <c r="B10069" s="74"/>
      <c r="C10069" s="574"/>
      <c r="D10069" s="574"/>
      <c r="E10069" s="574"/>
      <c r="F10069" s="574" t="s">
        <v>102</v>
      </c>
      <c r="G10069" s="575">
        <v>0</v>
      </c>
      <c r="H10069" s="574" t="s">
        <v>103</v>
      </c>
      <c r="I10069" s="75">
        <v>0</v>
      </c>
    </row>
    <row r="10070" spans="2:9" customFormat="1" ht="26.1" customHeight="1" thickBot="1">
      <c r="B10070" s="74"/>
      <c r="C10070" s="574"/>
      <c r="D10070" s="574"/>
      <c r="E10070" s="574"/>
      <c r="F10070" s="574" t="s">
        <v>104</v>
      </c>
      <c r="G10070" s="575">
        <v>44.64</v>
      </c>
      <c r="H10070" s="574"/>
      <c r="I10070" s="576" t="s">
        <v>105</v>
      </c>
    </row>
    <row r="10071" spans="2:9" customFormat="1" ht="26.1" customHeight="1" thickTop="1">
      <c r="B10071" s="76"/>
      <c r="C10071" s="67"/>
      <c r="D10071" s="67"/>
      <c r="E10071" s="67"/>
      <c r="F10071" s="67"/>
      <c r="G10071" s="67"/>
      <c r="H10071" s="67"/>
      <c r="I10071" s="77"/>
    </row>
    <row r="10072" spans="2:9" customFormat="1" ht="26.1" customHeight="1">
      <c r="B10072" s="382"/>
      <c r="C10072" s="383" t="s">
        <v>7</v>
      </c>
      <c r="D10072" s="377" t="s">
        <v>95</v>
      </c>
      <c r="E10072" s="377" t="s">
        <v>8</v>
      </c>
      <c r="F10072" s="511" t="s">
        <v>99</v>
      </c>
      <c r="G10072" s="511"/>
      <c r="H10072" s="384" t="s">
        <v>96</v>
      </c>
      <c r="I10072" s="385" t="s">
        <v>97</v>
      </c>
    </row>
    <row r="10073" spans="2:9" customFormat="1" ht="26.1" customHeight="1">
      <c r="B10073" s="71" t="s">
        <v>100</v>
      </c>
      <c r="C10073" s="61" t="s">
        <v>2460</v>
      </c>
      <c r="D10073" s="378" t="s">
        <v>5</v>
      </c>
      <c r="E10073" s="378" t="s">
        <v>2461</v>
      </c>
      <c r="F10073" s="512" t="s">
        <v>108</v>
      </c>
      <c r="G10073" s="512"/>
      <c r="H10073" s="62" t="s">
        <v>46</v>
      </c>
      <c r="I10073" s="572">
        <v>1</v>
      </c>
    </row>
    <row r="10074" spans="2:9" customFormat="1" ht="26.1" customHeight="1">
      <c r="B10074" s="78" t="s">
        <v>106</v>
      </c>
      <c r="C10074" s="68" t="s">
        <v>3639</v>
      </c>
      <c r="D10074" s="375" t="s">
        <v>5</v>
      </c>
      <c r="E10074" s="375" t="s">
        <v>3640</v>
      </c>
      <c r="F10074" s="510" t="s">
        <v>108</v>
      </c>
      <c r="G10074" s="510"/>
      <c r="H10074" s="69" t="s">
        <v>46</v>
      </c>
      <c r="I10074" s="573">
        <v>1</v>
      </c>
    </row>
    <row r="10075" spans="2:9" customFormat="1" ht="39" customHeight="1">
      <c r="B10075" s="72" t="s">
        <v>101</v>
      </c>
      <c r="C10075" s="63" t="s">
        <v>3641</v>
      </c>
      <c r="D10075" s="376" t="s">
        <v>5</v>
      </c>
      <c r="E10075" s="376" t="s">
        <v>3642</v>
      </c>
      <c r="F10075" s="509" t="s">
        <v>62</v>
      </c>
      <c r="G10075" s="509"/>
      <c r="H10075" s="64" t="s">
        <v>46</v>
      </c>
      <c r="I10075" s="577">
        <v>1</v>
      </c>
    </row>
    <row r="10076" spans="2:9" customFormat="1" ht="39" customHeight="1">
      <c r="B10076" s="72" t="s">
        <v>101</v>
      </c>
      <c r="C10076" s="63" t="s">
        <v>132</v>
      </c>
      <c r="D10076" s="376" t="s">
        <v>5</v>
      </c>
      <c r="E10076" s="376" t="s">
        <v>66</v>
      </c>
      <c r="F10076" s="509" t="s">
        <v>67</v>
      </c>
      <c r="G10076" s="509"/>
      <c r="H10076" s="64" t="s">
        <v>46</v>
      </c>
      <c r="I10076" s="577">
        <v>1</v>
      </c>
    </row>
    <row r="10077" spans="2:9" customFormat="1" ht="15">
      <c r="B10077" s="72" t="s">
        <v>101</v>
      </c>
      <c r="C10077" s="63" t="s">
        <v>134</v>
      </c>
      <c r="D10077" s="376" t="s">
        <v>5</v>
      </c>
      <c r="E10077" s="376" t="s">
        <v>69</v>
      </c>
      <c r="F10077" s="509" t="s">
        <v>63</v>
      </c>
      <c r="G10077" s="509"/>
      <c r="H10077" s="64" t="s">
        <v>46</v>
      </c>
      <c r="I10077" s="577">
        <v>1</v>
      </c>
    </row>
    <row r="10078" spans="2:9" customFormat="1" ht="15">
      <c r="B10078" s="72" t="s">
        <v>101</v>
      </c>
      <c r="C10078" s="63" t="s">
        <v>136</v>
      </c>
      <c r="D10078" s="376" t="s">
        <v>5</v>
      </c>
      <c r="E10078" s="376" t="s">
        <v>72</v>
      </c>
      <c r="F10078" s="509" t="s">
        <v>67</v>
      </c>
      <c r="G10078" s="509"/>
      <c r="H10078" s="64" t="s">
        <v>46</v>
      </c>
      <c r="I10078" s="577">
        <v>1</v>
      </c>
    </row>
    <row r="10079" spans="2:9" customFormat="1" ht="0.95" customHeight="1">
      <c r="B10079" s="72" t="s">
        <v>101</v>
      </c>
      <c r="C10079" s="63" t="s">
        <v>145</v>
      </c>
      <c r="D10079" s="376" t="s">
        <v>5</v>
      </c>
      <c r="E10079" s="376" t="s">
        <v>73</v>
      </c>
      <c r="F10079" s="509" t="s">
        <v>74</v>
      </c>
      <c r="G10079" s="509"/>
      <c r="H10079" s="64" t="s">
        <v>46</v>
      </c>
      <c r="I10079" s="577">
        <v>1</v>
      </c>
    </row>
    <row r="10080" spans="2:9" customFormat="1" ht="18" customHeight="1">
      <c r="B10080" s="72" t="s">
        <v>101</v>
      </c>
      <c r="C10080" s="63" t="s">
        <v>3525</v>
      </c>
      <c r="D10080" s="376" t="s">
        <v>5</v>
      </c>
      <c r="E10080" s="376" t="s">
        <v>3526</v>
      </c>
      <c r="F10080" s="509" t="s">
        <v>65</v>
      </c>
      <c r="G10080" s="509"/>
      <c r="H10080" s="64" t="s">
        <v>46</v>
      </c>
      <c r="I10080" s="577">
        <v>1</v>
      </c>
    </row>
    <row r="10081" spans="2:9" customFormat="1" ht="39" customHeight="1">
      <c r="B10081" s="72" t="s">
        <v>101</v>
      </c>
      <c r="C10081" s="63" t="s">
        <v>3523</v>
      </c>
      <c r="D10081" s="376" t="s">
        <v>5</v>
      </c>
      <c r="E10081" s="376" t="s">
        <v>3524</v>
      </c>
      <c r="F10081" s="509" t="s">
        <v>65</v>
      </c>
      <c r="G10081" s="509"/>
      <c r="H10081" s="64" t="s">
        <v>46</v>
      </c>
      <c r="I10081" s="577">
        <v>1</v>
      </c>
    </row>
    <row r="10082" spans="2:9" customFormat="1" ht="24" customHeight="1">
      <c r="B10082" s="74"/>
      <c r="C10082" s="574"/>
      <c r="D10082" s="574"/>
      <c r="E10082" s="574"/>
      <c r="F10082" s="574" t="s">
        <v>102</v>
      </c>
      <c r="G10082" s="575">
        <v>19.16</v>
      </c>
      <c r="H10082" s="574" t="s">
        <v>103</v>
      </c>
      <c r="I10082" s="75">
        <v>0</v>
      </c>
    </row>
    <row r="10083" spans="2:9" customFormat="1" ht="24" customHeight="1" thickBot="1">
      <c r="B10083" s="74"/>
      <c r="C10083" s="574"/>
      <c r="D10083" s="574"/>
      <c r="E10083" s="574"/>
      <c r="F10083" s="574" t="s">
        <v>104</v>
      </c>
      <c r="G10083" s="575">
        <v>5.63</v>
      </c>
      <c r="H10083" s="574"/>
      <c r="I10083" s="576" t="s">
        <v>105</v>
      </c>
    </row>
    <row r="10084" spans="2:9" customFormat="1" ht="26.1" customHeight="1" thickTop="1">
      <c r="B10084" s="76"/>
      <c r="C10084" s="67"/>
      <c r="D10084" s="67"/>
      <c r="E10084" s="67"/>
      <c r="F10084" s="67"/>
      <c r="G10084" s="67"/>
      <c r="H10084" s="67"/>
      <c r="I10084" s="77"/>
    </row>
    <row r="10085" spans="2:9" customFormat="1" ht="24" customHeight="1">
      <c r="B10085" s="382"/>
      <c r="C10085" s="383" t="s">
        <v>7</v>
      </c>
      <c r="D10085" s="377" t="s">
        <v>95</v>
      </c>
      <c r="E10085" s="377" t="s">
        <v>8</v>
      </c>
      <c r="F10085" s="511" t="s">
        <v>99</v>
      </c>
      <c r="G10085" s="511"/>
      <c r="H10085" s="384" t="s">
        <v>96</v>
      </c>
      <c r="I10085" s="385" t="s">
        <v>97</v>
      </c>
    </row>
    <row r="10086" spans="2:9" customFormat="1" ht="15" customHeight="1">
      <c r="B10086" s="71" t="s">
        <v>100</v>
      </c>
      <c r="C10086" s="61" t="s">
        <v>2692</v>
      </c>
      <c r="D10086" s="378" t="s">
        <v>5</v>
      </c>
      <c r="E10086" s="378" t="s">
        <v>2693</v>
      </c>
      <c r="F10086" s="512" t="s">
        <v>108</v>
      </c>
      <c r="G10086" s="512"/>
      <c r="H10086" s="62" t="s">
        <v>46</v>
      </c>
      <c r="I10086" s="572">
        <v>1</v>
      </c>
    </row>
    <row r="10087" spans="2:9" customFormat="1" ht="15" customHeight="1">
      <c r="B10087" s="78" t="s">
        <v>106</v>
      </c>
      <c r="C10087" s="68" t="s">
        <v>3644</v>
      </c>
      <c r="D10087" s="375" t="s">
        <v>5</v>
      </c>
      <c r="E10087" s="375" t="s">
        <v>3643</v>
      </c>
      <c r="F10087" s="510" t="s">
        <v>108</v>
      </c>
      <c r="G10087" s="510"/>
      <c r="H10087" s="69" t="s">
        <v>46</v>
      </c>
      <c r="I10087" s="573">
        <v>1</v>
      </c>
    </row>
    <row r="10088" spans="2:9" customFormat="1" ht="0.95" customHeight="1">
      <c r="B10088" s="72" t="s">
        <v>101</v>
      </c>
      <c r="C10088" s="63" t="s">
        <v>3645</v>
      </c>
      <c r="D10088" s="376" t="s">
        <v>5</v>
      </c>
      <c r="E10088" s="376" t="s">
        <v>3646</v>
      </c>
      <c r="F10088" s="509" t="s">
        <v>62</v>
      </c>
      <c r="G10088" s="509"/>
      <c r="H10088" s="64" t="s">
        <v>46</v>
      </c>
      <c r="I10088" s="577">
        <v>1</v>
      </c>
    </row>
    <row r="10089" spans="2:9" customFormat="1" ht="18" customHeight="1">
      <c r="B10089" s="72" t="s">
        <v>101</v>
      </c>
      <c r="C10089" s="63" t="s">
        <v>132</v>
      </c>
      <c r="D10089" s="376" t="s">
        <v>5</v>
      </c>
      <c r="E10089" s="376" t="s">
        <v>66</v>
      </c>
      <c r="F10089" s="509" t="s">
        <v>67</v>
      </c>
      <c r="G10089" s="509"/>
      <c r="H10089" s="64" t="s">
        <v>46</v>
      </c>
      <c r="I10089" s="577">
        <v>1</v>
      </c>
    </row>
    <row r="10090" spans="2:9" customFormat="1" ht="39" customHeight="1">
      <c r="B10090" s="72" t="s">
        <v>101</v>
      </c>
      <c r="C10090" s="63" t="s">
        <v>134</v>
      </c>
      <c r="D10090" s="376" t="s">
        <v>5</v>
      </c>
      <c r="E10090" s="376" t="s">
        <v>69</v>
      </c>
      <c r="F10090" s="509" t="s">
        <v>63</v>
      </c>
      <c r="G10090" s="509"/>
      <c r="H10090" s="64" t="s">
        <v>46</v>
      </c>
      <c r="I10090" s="577">
        <v>1</v>
      </c>
    </row>
    <row r="10091" spans="2:9" customFormat="1" ht="24" customHeight="1">
      <c r="B10091" s="72" t="s">
        <v>101</v>
      </c>
      <c r="C10091" s="63" t="s">
        <v>136</v>
      </c>
      <c r="D10091" s="376" t="s">
        <v>5</v>
      </c>
      <c r="E10091" s="376" t="s">
        <v>72</v>
      </c>
      <c r="F10091" s="509" t="s">
        <v>67</v>
      </c>
      <c r="G10091" s="509"/>
      <c r="H10091" s="64" t="s">
        <v>46</v>
      </c>
      <c r="I10091" s="577">
        <v>1</v>
      </c>
    </row>
    <row r="10092" spans="2:9" customFormat="1" ht="24" customHeight="1">
      <c r="B10092" s="72" t="s">
        <v>101</v>
      </c>
      <c r="C10092" s="63" t="s">
        <v>145</v>
      </c>
      <c r="D10092" s="376" t="s">
        <v>5</v>
      </c>
      <c r="E10092" s="376" t="s">
        <v>73</v>
      </c>
      <c r="F10092" s="509" t="s">
        <v>74</v>
      </c>
      <c r="G10092" s="509"/>
      <c r="H10092" s="64" t="s">
        <v>46</v>
      </c>
      <c r="I10092" s="577">
        <v>1</v>
      </c>
    </row>
    <row r="10093" spans="2:9" customFormat="1" ht="26.1" customHeight="1">
      <c r="B10093" s="72" t="s">
        <v>101</v>
      </c>
      <c r="C10093" s="63" t="s">
        <v>3525</v>
      </c>
      <c r="D10093" s="376" t="s">
        <v>5</v>
      </c>
      <c r="E10093" s="376" t="s">
        <v>3526</v>
      </c>
      <c r="F10093" s="509" t="s">
        <v>65</v>
      </c>
      <c r="G10093" s="509"/>
      <c r="H10093" s="64" t="s">
        <v>46</v>
      </c>
      <c r="I10093" s="577">
        <v>1</v>
      </c>
    </row>
    <row r="10094" spans="2:9" customFormat="1" ht="24" customHeight="1">
      <c r="B10094" s="72" t="s">
        <v>101</v>
      </c>
      <c r="C10094" s="63" t="s">
        <v>3523</v>
      </c>
      <c r="D10094" s="376" t="s">
        <v>5</v>
      </c>
      <c r="E10094" s="376" t="s">
        <v>3524</v>
      </c>
      <c r="F10094" s="509" t="s">
        <v>65</v>
      </c>
      <c r="G10094" s="509"/>
      <c r="H10094" s="64" t="s">
        <v>46</v>
      </c>
      <c r="I10094" s="577">
        <v>1</v>
      </c>
    </row>
    <row r="10095" spans="2:9" customFormat="1" ht="15">
      <c r="B10095" s="74"/>
      <c r="C10095" s="574"/>
      <c r="D10095" s="574"/>
      <c r="E10095" s="574"/>
      <c r="F10095" s="574" t="s">
        <v>102</v>
      </c>
      <c r="G10095" s="575">
        <v>20.3</v>
      </c>
      <c r="H10095" s="574" t="s">
        <v>103</v>
      </c>
      <c r="I10095" s="75">
        <v>0</v>
      </c>
    </row>
    <row r="10096" spans="2:9" customFormat="1" ht="15.75" thickBot="1">
      <c r="B10096" s="74"/>
      <c r="C10096" s="574"/>
      <c r="D10096" s="574"/>
      <c r="E10096" s="574"/>
      <c r="F10096" s="574" t="s">
        <v>104</v>
      </c>
      <c r="G10096" s="575">
        <v>5.86</v>
      </c>
      <c r="H10096" s="574"/>
      <c r="I10096" s="576" t="s">
        <v>105</v>
      </c>
    </row>
    <row r="10097" spans="2:9" customFormat="1" ht="0.95" customHeight="1" thickTop="1">
      <c r="B10097" s="76"/>
      <c r="C10097" s="67"/>
      <c r="D10097" s="67"/>
      <c r="E10097" s="67"/>
      <c r="F10097" s="67"/>
      <c r="G10097" s="67"/>
      <c r="H10097" s="67"/>
      <c r="I10097" s="77"/>
    </row>
    <row r="10098" spans="2:9" customFormat="1" ht="18" customHeight="1">
      <c r="B10098" s="382"/>
      <c r="C10098" s="383" t="s">
        <v>7</v>
      </c>
      <c r="D10098" s="377" t="s">
        <v>95</v>
      </c>
      <c r="E10098" s="377" t="s">
        <v>8</v>
      </c>
      <c r="F10098" s="511" t="s">
        <v>99</v>
      </c>
      <c r="G10098" s="511"/>
      <c r="H10098" s="384" t="s">
        <v>96</v>
      </c>
      <c r="I10098" s="385" t="s">
        <v>97</v>
      </c>
    </row>
    <row r="10099" spans="2:9" customFormat="1" ht="26.1" customHeight="1">
      <c r="B10099" s="71" t="s">
        <v>100</v>
      </c>
      <c r="C10099" s="61" t="s">
        <v>3647</v>
      </c>
      <c r="D10099" s="378" t="s">
        <v>5</v>
      </c>
      <c r="E10099" s="378" t="s">
        <v>3648</v>
      </c>
      <c r="F10099" s="512" t="s">
        <v>2392</v>
      </c>
      <c r="G10099" s="512"/>
      <c r="H10099" s="62" t="s">
        <v>2396</v>
      </c>
      <c r="I10099" s="572">
        <v>1</v>
      </c>
    </row>
    <row r="10100" spans="2:9" customFormat="1" ht="24" customHeight="1">
      <c r="B10100" s="78" t="s">
        <v>106</v>
      </c>
      <c r="C10100" s="68" t="s">
        <v>3653</v>
      </c>
      <c r="D10100" s="375" t="s">
        <v>5</v>
      </c>
      <c r="E10100" s="375" t="s">
        <v>3654</v>
      </c>
      <c r="F10100" s="510" t="s">
        <v>108</v>
      </c>
      <c r="G10100" s="510"/>
      <c r="H10100" s="69" t="s">
        <v>46</v>
      </c>
      <c r="I10100" s="573">
        <v>1</v>
      </c>
    </row>
    <row r="10101" spans="2:9" customFormat="1" ht="24" customHeight="1">
      <c r="B10101" s="78" t="s">
        <v>106</v>
      </c>
      <c r="C10101" s="68" t="s">
        <v>3651</v>
      </c>
      <c r="D10101" s="375" t="s">
        <v>5</v>
      </c>
      <c r="E10101" s="375" t="s">
        <v>3652</v>
      </c>
      <c r="F10101" s="510" t="s">
        <v>2392</v>
      </c>
      <c r="G10101" s="510"/>
      <c r="H10101" s="69" t="s">
        <v>46</v>
      </c>
      <c r="I10101" s="573">
        <v>1</v>
      </c>
    </row>
    <row r="10102" spans="2:9" customFormat="1" ht="24" customHeight="1">
      <c r="B10102" s="78" t="s">
        <v>106</v>
      </c>
      <c r="C10102" s="68" t="s">
        <v>3649</v>
      </c>
      <c r="D10102" s="375" t="s">
        <v>5</v>
      </c>
      <c r="E10102" s="375" t="s">
        <v>3650</v>
      </c>
      <c r="F10102" s="510" t="s">
        <v>2392</v>
      </c>
      <c r="G10102" s="510"/>
      <c r="H10102" s="69" t="s">
        <v>46</v>
      </c>
      <c r="I10102" s="573">
        <v>1</v>
      </c>
    </row>
    <row r="10103" spans="2:9" customFormat="1" ht="24" customHeight="1">
      <c r="B10103" s="74"/>
      <c r="C10103" s="574"/>
      <c r="D10103" s="574"/>
      <c r="E10103" s="574"/>
      <c r="F10103" s="574" t="s">
        <v>102</v>
      </c>
      <c r="G10103" s="575">
        <v>15.43</v>
      </c>
      <c r="H10103" s="574" t="s">
        <v>103</v>
      </c>
      <c r="I10103" s="75">
        <v>0</v>
      </c>
    </row>
    <row r="10104" spans="2:9" customFormat="1" ht="15" customHeight="1" thickBot="1">
      <c r="B10104" s="74"/>
      <c r="C10104" s="574"/>
      <c r="D10104" s="574"/>
      <c r="E10104" s="574"/>
      <c r="F10104" s="574" t="s">
        <v>104</v>
      </c>
      <c r="G10104" s="575">
        <v>4.82</v>
      </c>
      <c r="H10104" s="574"/>
      <c r="I10104" s="576" t="s">
        <v>105</v>
      </c>
    </row>
    <row r="10105" spans="2:9" customFormat="1" ht="15.75" thickTop="1">
      <c r="B10105" s="76"/>
      <c r="C10105" s="67"/>
      <c r="D10105" s="67"/>
      <c r="E10105" s="67"/>
      <c r="F10105" s="67"/>
      <c r="G10105" s="67"/>
      <c r="H10105" s="67"/>
      <c r="I10105" s="77"/>
    </row>
    <row r="10106" spans="2:9" customFormat="1" ht="0.95" customHeight="1">
      <c r="B10106" s="382"/>
      <c r="C10106" s="383" t="s">
        <v>7</v>
      </c>
      <c r="D10106" s="377" t="s">
        <v>95</v>
      </c>
      <c r="E10106" s="377" t="s">
        <v>8</v>
      </c>
      <c r="F10106" s="511" t="s">
        <v>99</v>
      </c>
      <c r="G10106" s="511"/>
      <c r="H10106" s="384" t="s">
        <v>96</v>
      </c>
      <c r="I10106" s="385" t="s">
        <v>97</v>
      </c>
    </row>
    <row r="10107" spans="2:9" customFormat="1" ht="18" customHeight="1">
      <c r="B10107" s="71" t="s">
        <v>100</v>
      </c>
      <c r="C10107" s="61" t="s">
        <v>3655</v>
      </c>
      <c r="D10107" s="378" t="s">
        <v>5</v>
      </c>
      <c r="E10107" s="378" t="s">
        <v>3656</v>
      </c>
      <c r="F10107" s="512" t="s">
        <v>2392</v>
      </c>
      <c r="G10107" s="512"/>
      <c r="H10107" s="62" t="s">
        <v>2393</v>
      </c>
      <c r="I10107" s="572">
        <v>1</v>
      </c>
    </row>
    <row r="10108" spans="2:9" customFormat="1" ht="26.1" customHeight="1">
      <c r="B10108" s="78" t="s">
        <v>106</v>
      </c>
      <c r="C10108" s="68" t="s">
        <v>3653</v>
      </c>
      <c r="D10108" s="375" t="s">
        <v>5</v>
      </c>
      <c r="E10108" s="375" t="s">
        <v>3654</v>
      </c>
      <c r="F10108" s="510" t="s">
        <v>108</v>
      </c>
      <c r="G10108" s="510"/>
      <c r="H10108" s="69" t="s">
        <v>46</v>
      </c>
      <c r="I10108" s="573">
        <v>1</v>
      </c>
    </row>
    <row r="10109" spans="2:9" customFormat="1" ht="24" customHeight="1">
      <c r="B10109" s="78" t="s">
        <v>106</v>
      </c>
      <c r="C10109" s="68" t="s">
        <v>3651</v>
      </c>
      <c r="D10109" s="375" t="s">
        <v>5</v>
      </c>
      <c r="E10109" s="375" t="s">
        <v>3652</v>
      </c>
      <c r="F10109" s="510" t="s">
        <v>2392</v>
      </c>
      <c r="G10109" s="510"/>
      <c r="H10109" s="69" t="s">
        <v>46</v>
      </c>
      <c r="I10109" s="573">
        <v>1</v>
      </c>
    </row>
    <row r="10110" spans="2:9" customFormat="1" ht="38.25">
      <c r="B10110" s="78" t="s">
        <v>106</v>
      </c>
      <c r="C10110" s="68" t="s">
        <v>3649</v>
      </c>
      <c r="D10110" s="375" t="s">
        <v>5</v>
      </c>
      <c r="E10110" s="375" t="s">
        <v>3650</v>
      </c>
      <c r="F10110" s="510" t="s">
        <v>2392</v>
      </c>
      <c r="G10110" s="510"/>
      <c r="H10110" s="69" t="s">
        <v>46</v>
      </c>
      <c r="I10110" s="573">
        <v>1</v>
      </c>
    </row>
    <row r="10111" spans="2:9" customFormat="1" ht="38.25">
      <c r="B10111" s="78" t="s">
        <v>106</v>
      </c>
      <c r="C10111" s="68" t="s">
        <v>3657</v>
      </c>
      <c r="D10111" s="375" t="s">
        <v>5</v>
      </c>
      <c r="E10111" s="375" t="s">
        <v>3658</v>
      </c>
      <c r="F10111" s="510" t="s">
        <v>2392</v>
      </c>
      <c r="G10111" s="510"/>
      <c r="H10111" s="69" t="s">
        <v>46</v>
      </c>
      <c r="I10111" s="573">
        <v>1</v>
      </c>
    </row>
    <row r="10112" spans="2:9" customFormat="1" ht="0.95" customHeight="1">
      <c r="B10112" s="78" t="s">
        <v>106</v>
      </c>
      <c r="C10112" s="68" t="s">
        <v>3659</v>
      </c>
      <c r="D10112" s="375" t="s">
        <v>5</v>
      </c>
      <c r="E10112" s="375" t="s">
        <v>3660</v>
      </c>
      <c r="F10112" s="510" t="s">
        <v>2392</v>
      </c>
      <c r="G10112" s="510"/>
      <c r="H10112" s="69" t="s">
        <v>46</v>
      </c>
      <c r="I10112" s="573">
        <v>1</v>
      </c>
    </row>
    <row r="10113" spans="2:9" customFormat="1" ht="18" customHeight="1">
      <c r="B10113" s="74"/>
      <c r="C10113" s="574"/>
      <c r="D10113" s="574"/>
      <c r="E10113" s="574"/>
      <c r="F10113" s="574" t="s">
        <v>102</v>
      </c>
      <c r="G10113" s="575">
        <v>15.43</v>
      </c>
      <c r="H10113" s="574" t="s">
        <v>103</v>
      </c>
      <c r="I10113" s="75">
        <v>0</v>
      </c>
    </row>
    <row r="10114" spans="2:9" customFormat="1" ht="26.1" customHeight="1" thickBot="1">
      <c r="B10114" s="74"/>
      <c r="C10114" s="574"/>
      <c r="D10114" s="574"/>
      <c r="E10114" s="574"/>
      <c r="F10114" s="574" t="s">
        <v>104</v>
      </c>
      <c r="G10114" s="575">
        <v>6.13</v>
      </c>
      <c r="H10114" s="574"/>
      <c r="I10114" s="576" t="s">
        <v>105</v>
      </c>
    </row>
    <row r="10115" spans="2:9" customFormat="1" ht="24" customHeight="1" thickTop="1">
      <c r="B10115" s="76"/>
      <c r="C10115" s="67"/>
      <c r="D10115" s="67"/>
      <c r="E10115" s="67"/>
      <c r="F10115" s="67"/>
      <c r="G10115" s="67"/>
      <c r="H10115" s="67"/>
      <c r="I10115" s="77"/>
    </row>
    <row r="10116" spans="2:9" customFormat="1" ht="15">
      <c r="B10116" s="382"/>
      <c r="C10116" s="383" t="s">
        <v>7</v>
      </c>
      <c r="D10116" s="377" t="s">
        <v>95</v>
      </c>
      <c r="E10116" s="377" t="s">
        <v>8</v>
      </c>
      <c r="F10116" s="511" t="s">
        <v>99</v>
      </c>
      <c r="G10116" s="511"/>
      <c r="H10116" s="384" t="s">
        <v>96</v>
      </c>
      <c r="I10116" s="385" t="s">
        <v>97</v>
      </c>
    </row>
    <row r="10117" spans="2:9" customFormat="1" ht="15" customHeight="1">
      <c r="B10117" s="71" t="s">
        <v>100</v>
      </c>
      <c r="C10117" s="61" t="s">
        <v>3651</v>
      </c>
      <c r="D10117" s="378" t="s">
        <v>5</v>
      </c>
      <c r="E10117" s="378" t="s">
        <v>3652</v>
      </c>
      <c r="F10117" s="512" t="s">
        <v>2392</v>
      </c>
      <c r="G10117" s="512"/>
      <c r="H10117" s="62" t="s">
        <v>46</v>
      </c>
      <c r="I10117" s="572">
        <v>1</v>
      </c>
    </row>
    <row r="10118" spans="2:9" customFormat="1" ht="0.95" customHeight="1">
      <c r="B10118" s="72" t="s">
        <v>101</v>
      </c>
      <c r="C10118" s="63" t="s">
        <v>3661</v>
      </c>
      <c r="D10118" s="376" t="s">
        <v>5</v>
      </c>
      <c r="E10118" s="376" t="s">
        <v>3662</v>
      </c>
      <c r="F10118" s="509" t="s">
        <v>65</v>
      </c>
      <c r="G10118" s="509"/>
      <c r="H10118" s="64" t="s">
        <v>45</v>
      </c>
      <c r="I10118" s="577">
        <v>5.3300000000000001E-5</v>
      </c>
    </row>
    <row r="10119" spans="2:9" customFormat="1" ht="18" customHeight="1">
      <c r="B10119" s="74"/>
      <c r="C10119" s="574"/>
      <c r="D10119" s="574"/>
      <c r="E10119" s="574"/>
      <c r="F10119" s="574" t="s">
        <v>102</v>
      </c>
      <c r="G10119" s="575">
        <v>0</v>
      </c>
      <c r="H10119" s="574" t="s">
        <v>103</v>
      </c>
      <c r="I10119" s="75">
        <v>0</v>
      </c>
    </row>
    <row r="10120" spans="2:9" customFormat="1" ht="26.1" customHeight="1" thickBot="1">
      <c r="B10120" s="74"/>
      <c r="C10120" s="574"/>
      <c r="D10120" s="574"/>
      <c r="E10120" s="574"/>
      <c r="F10120" s="574" t="s">
        <v>104</v>
      </c>
      <c r="G10120" s="575">
        <v>0.15</v>
      </c>
      <c r="H10120" s="574"/>
      <c r="I10120" s="576" t="s">
        <v>105</v>
      </c>
    </row>
    <row r="10121" spans="2:9" customFormat="1" ht="24" customHeight="1" thickTop="1">
      <c r="B10121" s="76"/>
      <c r="C10121" s="67"/>
      <c r="D10121" s="67"/>
      <c r="E10121" s="67"/>
      <c r="F10121" s="67"/>
      <c r="G10121" s="67"/>
      <c r="H10121" s="67"/>
      <c r="I10121" s="77"/>
    </row>
    <row r="10122" spans="2:9" customFormat="1" ht="15" customHeight="1">
      <c r="B10122" s="382"/>
      <c r="C10122" s="383" t="s">
        <v>7</v>
      </c>
      <c r="D10122" s="377" t="s">
        <v>95</v>
      </c>
      <c r="E10122" s="377" t="s">
        <v>8</v>
      </c>
      <c r="F10122" s="511" t="s">
        <v>99</v>
      </c>
      <c r="G10122" s="511"/>
      <c r="H10122" s="384" t="s">
        <v>96</v>
      </c>
      <c r="I10122" s="385" t="s">
        <v>97</v>
      </c>
    </row>
    <row r="10123" spans="2:9" customFormat="1" ht="38.25">
      <c r="B10123" s="71" t="s">
        <v>100</v>
      </c>
      <c r="C10123" s="61" t="s">
        <v>3649</v>
      </c>
      <c r="D10123" s="378" t="s">
        <v>5</v>
      </c>
      <c r="E10123" s="378" t="s">
        <v>3650</v>
      </c>
      <c r="F10123" s="512" t="s">
        <v>2392</v>
      </c>
      <c r="G10123" s="512"/>
      <c r="H10123" s="62" t="s">
        <v>46</v>
      </c>
      <c r="I10123" s="572">
        <v>1</v>
      </c>
    </row>
    <row r="10124" spans="2:9" customFormat="1" ht="0.95" customHeight="1">
      <c r="B10124" s="72" t="s">
        <v>101</v>
      </c>
      <c r="C10124" s="63" t="s">
        <v>3661</v>
      </c>
      <c r="D10124" s="376" t="s">
        <v>5</v>
      </c>
      <c r="E10124" s="376" t="s">
        <v>3662</v>
      </c>
      <c r="F10124" s="509" t="s">
        <v>65</v>
      </c>
      <c r="G10124" s="509"/>
      <c r="H10124" s="64" t="s">
        <v>45</v>
      </c>
      <c r="I10124" s="577">
        <v>7.4000000000000003E-6</v>
      </c>
    </row>
    <row r="10125" spans="2:9" customFormat="1" ht="18" customHeight="1">
      <c r="B10125" s="74"/>
      <c r="C10125" s="574"/>
      <c r="D10125" s="574"/>
      <c r="E10125" s="574"/>
      <c r="F10125" s="574" t="s">
        <v>102</v>
      </c>
      <c r="G10125" s="575">
        <v>0</v>
      </c>
      <c r="H10125" s="574" t="s">
        <v>103</v>
      </c>
      <c r="I10125" s="75">
        <v>0</v>
      </c>
    </row>
    <row r="10126" spans="2:9" customFormat="1" ht="26.1" customHeight="1" thickBot="1">
      <c r="B10126" s="74"/>
      <c r="C10126" s="574"/>
      <c r="D10126" s="574"/>
      <c r="E10126" s="574"/>
      <c r="F10126" s="574" t="s">
        <v>104</v>
      </c>
      <c r="G10126" s="575">
        <v>0.02</v>
      </c>
      <c r="H10126" s="574"/>
      <c r="I10126" s="576" t="s">
        <v>105</v>
      </c>
    </row>
    <row r="10127" spans="2:9" customFormat="1" ht="24" customHeight="1" thickTop="1">
      <c r="B10127" s="76"/>
      <c r="C10127" s="67"/>
      <c r="D10127" s="67"/>
      <c r="E10127" s="67"/>
      <c r="F10127" s="67"/>
      <c r="G10127" s="67"/>
      <c r="H10127" s="67"/>
      <c r="I10127" s="77"/>
    </row>
    <row r="10128" spans="2:9" customFormat="1" ht="15">
      <c r="B10128" s="382"/>
      <c r="C10128" s="383" t="s">
        <v>7</v>
      </c>
      <c r="D10128" s="377" t="s">
        <v>95</v>
      </c>
      <c r="E10128" s="377" t="s">
        <v>8</v>
      </c>
      <c r="F10128" s="511" t="s">
        <v>99</v>
      </c>
      <c r="G10128" s="511"/>
      <c r="H10128" s="384" t="s">
        <v>96</v>
      </c>
      <c r="I10128" s="385" t="s">
        <v>97</v>
      </c>
    </row>
    <row r="10129" spans="2:9" customFormat="1" ht="38.25">
      <c r="B10129" s="71" t="s">
        <v>100</v>
      </c>
      <c r="C10129" s="61" t="s">
        <v>3657</v>
      </c>
      <c r="D10129" s="378" t="s">
        <v>5</v>
      </c>
      <c r="E10129" s="378" t="s">
        <v>3658</v>
      </c>
      <c r="F10129" s="512" t="s">
        <v>2392</v>
      </c>
      <c r="G10129" s="512"/>
      <c r="H10129" s="62" t="s">
        <v>46</v>
      </c>
      <c r="I10129" s="572">
        <v>1</v>
      </c>
    </row>
    <row r="10130" spans="2:9" customFormat="1" ht="0.95" customHeight="1">
      <c r="B10130" s="72" t="s">
        <v>101</v>
      </c>
      <c r="C10130" s="63" t="s">
        <v>3661</v>
      </c>
      <c r="D10130" s="376" t="s">
        <v>5</v>
      </c>
      <c r="E10130" s="376" t="s">
        <v>3662</v>
      </c>
      <c r="F10130" s="509" t="s">
        <v>65</v>
      </c>
      <c r="G10130" s="509"/>
      <c r="H10130" s="64" t="s">
        <v>45</v>
      </c>
      <c r="I10130" s="577">
        <v>6.6699999999999995E-5</v>
      </c>
    </row>
    <row r="10131" spans="2:9" customFormat="1" ht="18" customHeight="1">
      <c r="B10131" s="74"/>
      <c r="C10131" s="574"/>
      <c r="D10131" s="574"/>
      <c r="E10131" s="574"/>
      <c r="F10131" s="574" t="s">
        <v>102</v>
      </c>
      <c r="G10131" s="575">
        <v>0</v>
      </c>
      <c r="H10131" s="574" t="s">
        <v>103</v>
      </c>
      <c r="I10131" s="75">
        <v>0</v>
      </c>
    </row>
    <row r="10132" spans="2:9" customFormat="1" ht="26.1" customHeight="1" thickBot="1">
      <c r="B10132" s="74"/>
      <c r="C10132" s="574"/>
      <c r="D10132" s="574"/>
      <c r="E10132" s="574"/>
      <c r="F10132" s="574" t="s">
        <v>104</v>
      </c>
      <c r="G10132" s="575">
        <v>0.19</v>
      </c>
      <c r="H10132" s="574"/>
      <c r="I10132" s="576" t="s">
        <v>105</v>
      </c>
    </row>
    <row r="10133" spans="2:9" customFormat="1" ht="24" customHeight="1" thickTop="1">
      <c r="B10133" s="76"/>
      <c r="C10133" s="67"/>
      <c r="D10133" s="67"/>
      <c r="E10133" s="67"/>
      <c r="F10133" s="67"/>
      <c r="G10133" s="67"/>
      <c r="H10133" s="67"/>
      <c r="I10133" s="77"/>
    </row>
    <row r="10134" spans="2:9" customFormat="1" ht="15">
      <c r="B10134" s="382"/>
      <c r="C10134" s="383" t="s">
        <v>7</v>
      </c>
      <c r="D10134" s="377" t="s">
        <v>95</v>
      </c>
      <c r="E10134" s="377" t="s">
        <v>8</v>
      </c>
      <c r="F10134" s="511" t="s">
        <v>99</v>
      </c>
      <c r="G10134" s="511"/>
      <c r="H10134" s="384" t="s">
        <v>96</v>
      </c>
      <c r="I10134" s="385" t="s">
        <v>97</v>
      </c>
    </row>
    <row r="10135" spans="2:9" customFormat="1" ht="15" customHeight="1">
      <c r="B10135" s="71" t="s">
        <v>100</v>
      </c>
      <c r="C10135" s="61" t="s">
        <v>3659</v>
      </c>
      <c r="D10135" s="378" t="s">
        <v>5</v>
      </c>
      <c r="E10135" s="378" t="s">
        <v>3660</v>
      </c>
      <c r="F10135" s="512" t="s">
        <v>2392</v>
      </c>
      <c r="G10135" s="512"/>
      <c r="H10135" s="62" t="s">
        <v>46</v>
      </c>
      <c r="I10135" s="572">
        <v>1</v>
      </c>
    </row>
    <row r="10136" spans="2:9" customFormat="1" ht="0.95" customHeight="1">
      <c r="B10136" s="72" t="s">
        <v>101</v>
      </c>
      <c r="C10136" s="63" t="s">
        <v>3663</v>
      </c>
      <c r="D10136" s="376" t="s">
        <v>5</v>
      </c>
      <c r="E10136" s="376" t="s">
        <v>3664</v>
      </c>
      <c r="F10136" s="509" t="s">
        <v>60</v>
      </c>
      <c r="G10136" s="509"/>
      <c r="H10136" s="64" t="s">
        <v>26</v>
      </c>
      <c r="I10136" s="577">
        <v>1.03</v>
      </c>
    </row>
    <row r="10137" spans="2:9" customFormat="1" ht="18" customHeight="1">
      <c r="B10137" s="74"/>
      <c r="C10137" s="574"/>
      <c r="D10137" s="574"/>
      <c r="E10137" s="574"/>
      <c r="F10137" s="574" t="s">
        <v>102</v>
      </c>
      <c r="G10137" s="575">
        <v>0</v>
      </c>
      <c r="H10137" s="574" t="s">
        <v>103</v>
      </c>
      <c r="I10137" s="75">
        <v>0</v>
      </c>
    </row>
    <row r="10138" spans="2:9" customFormat="1" ht="26.1" customHeight="1" thickBot="1">
      <c r="B10138" s="74"/>
      <c r="C10138" s="574"/>
      <c r="D10138" s="574"/>
      <c r="E10138" s="574"/>
      <c r="F10138" s="574" t="s">
        <v>104</v>
      </c>
      <c r="G10138" s="575">
        <v>1.1200000000000001</v>
      </c>
      <c r="H10138" s="574"/>
      <c r="I10138" s="576" t="s">
        <v>105</v>
      </c>
    </row>
    <row r="10139" spans="2:9" customFormat="1" ht="24" customHeight="1" thickTop="1">
      <c r="B10139" s="76"/>
      <c r="C10139" s="67"/>
      <c r="D10139" s="67"/>
      <c r="E10139" s="67"/>
      <c r="F10139" s="67"/>
      <c r="G10139" s="67"/>
      <c r="H10139" s="67"/>
      <c r="I10139" s="77"/>
    </row>
    <row r="10140" spans="2:9" customFormat="1" ht="15" customHeight="1">
      <c r="B10140" s="382"/>
      <c r="C10140" s="383" t="s">
        <v>7</v>
      </c>
      <c r="D10140" s="377" t="s">
        <v>95</v>
      </c>
      <c r="E10140" s="377" t="s">
        <v>8</v>
      </c>
      <c r="F10140" s="511" t="s">
        <v>99</v>
      </c>
      <c r="G10140" s="511"/>
      <c r="H10140" s="384" t="s">
        <v>96</v>
      </c>
      <c r="I10140" s="385" t="s">
        <v>97</v>
      </c>
    </row>
    <row r="10141" spans="2:9" customFormat="1" ht="38.25">
      <c r="B10141" s="71" t="s">
        <v>100</v>
      </c>
      <c r="C10141" s="61" t="s">
        <v>2689</v>
      </c>
      <c r="D10141" s="378" t="s">
        <v>5</v>
      </c>
      <c r="E10141" s="378" t="s">
        <v>2690</v>
      </c>
      <c r="F10141" s="512" t="s">
        <v>2691</v>
      </c>
      <c r="G10141" s="512"/>
      <c r="H10141" s="62" t="s">
        <v>48</v>
      </c>
      <c r="I10141" s="572">
        <v>1</v>
      </c>
    </row>
    <row r="10142" spans="2:9" customFormat="1" ht="0.95" customHeight="1">
      <c r="B10142" s="78" t="s">
        <v>106</v>
      </c>
      <c r="C10142" s="68" t="s">
        <v>151</v>
      </c>
      <c r="D10142" s="375" t="s">
        <v>5</v>
      </c>
      <c r="E10142" s="375" t="s">
        <v>107</v>
      </c>
      <c r="F10142" s="510" t="s">
        <v>108</v>
      </c>
      <c r="G10142" s="510"/>
      <c r="H10142" s="69" t="s">
        <v>46</v>
      </c>
      <c r="I10142" s="573">
        <v>2.5333000000000001</v>
      </c>
    </row>
    <row r="10143" spans="2:9" customFormat="1" ht="18" customHeight="1">
      <c r="B10143" s="78" t="s">
        <v>106</v>
      </c>
      <c r="C10143" s="68" t="s">
        <v>2707</v>
      </c>
      <c r="D10143" s="375" t="s">
        <v>5</v>
      </c>
      <c r="E10143" s="375" t="s">
        <v>2708</v>
      </c>
      <c r="F10143" s="510" t="s">
        <v>108</v>
      </c>
      <c r="G10143" s="510"/>
      <c r="H10143" s="69" t="s">
        <v>46</v>
      </c>
      <c r="I10143" s="573">
        <v>1.6046</v>
      </c>
    </row>
    <row r="10144" spans="2:9" customFormat="1" ht="26.1" customHeight="1">
      <c r="B10144" s="78" t="s">
        <v>106</v>
      </c>
      <c r="C10144" s="68" t="s">
        <v>3557</v>
      </c>
      <c r="D10144" s="375" t="s">
        <v>5</v>
      </c>
      <c r="E10144" s="375" t="s">
        <v>3558</v>
      </c>
      <c r="F10144" s="510" t="s">
        <v>2392</v>
      </c>
      <c r="G10144" s="510"/>
      <c r="H10144" s="69" t="s">
        <v>2393</v>
      </c>
      <c r="I10144" s="573">
        <v>0.82589999999999997</v>
      </c>
    </row>
    <row r="10145" spans="2:9" customFormat="1" ht="24" customHeight="1">
      <c r="B10145" s="78" t="s">
        <v>106</v>
      </c>
      <c r="C10145" s="68" t="s">
        <v>3555</v>
      </c>
      <c r="D10145" s="375" t="s">
        <v>5</v>
      </c>
      <c r="E10145" s="375" t="s">
        <v>3556</v>
      </c>
      <c r="F10145" s="510" t="s">
        <v>2392</v>
      </c>
      <c r="G10145" s="510"/>
      <c r="H10145" s="69" t="s">
        <v>2396</v>
      </c>
      <c r="I10145" s="573">
        <v>0.77869999999999995</v>
      </c>
    </row>
    <row r="10146" spans="2:9" customFormat="1" ht="25.5">
      <c r="B10146" s="72" t="s">
        <v>101</v>
      </c>
      <c r="C10146" s="63" t="s">
        <v>2586</v>
      </c>
      <c r="D10146" s="376" t="s">
        <v>5</v>
      </c>
      <c r="E10146" s="376" t="s">
        <v>2587</v>
      </c>
      <c r="F10146" s="509" t="s">
        <v>60</v>
      </c>
      <c r="G10146" s="509"/>
      <c r="H10146" s="64" t="s">
        <v>48</v>
      </c>
      <c r="I10146" s="577">
        <v>0.75580000000000003</v>
      </c>
    </row>
    <row r="10147" spans="2:9" customFormat="1" ht="15">
      <c r="B10147" s="72" t="s">
        <v>101</v>
      </c>
      <c r="C10147" s="63" t="s">
        <v>2590</v>
      </c>
      <c r="D10147" s="376" t="s">
        <v>5</v>
      </c>
      <c r="E10147" s="376" t="s">
        <v>2591</v>
      </c>
      <c r="F10147" s="509" t="s">
        <v>60</v>
      </c>
      <c r="G10147" s="509"/>
      <c r="H10147" s="64" t="s">
        <v>13</v>
      </c>
      <c r="I10147" s="577">
        <v>322.97770000000003</v>
      </c>
    </row>
    <row r="10148" spans="2:9" customFormat="1" ht="0.95" customHeight="1">
      <c r="B10148" s="72" t="s">
        <v>101</v>
      </c>
      <c r="C10148" s="63" t="s">
        <v>2709</v>
      </c>
      <c r="D10148" s="376" t="s">
        <v>5</v>
      </c>
      <c r="E10148" s="376" t="s">
        <v>2710</v>
      </c>
      <c r="F10148" s="509" t="s">
        <v>60</v>
      </c>
      <c r="G10148" s="509"/>
      <c r="H10148" s="64" t="s">
        <v>48</v>
      </c>
      <c r="I10148" s="577">
        <v>0.58720000000000006</v>
      </c>
    </row>
    <row r="10149" spans="2:9" customFormat="1" ht="18" customHeight="1">
      <c r="B10149" s="74"/>
      <c r="C10149" s="574"/>
      <c r="D10149" s="574"/>
      <c r="E10149" s="574"/>
      <c r="F10149" s="574" t="s">
        <v>102</v>
      </c>
      <c r="G10149" s="575">
        <v>57.15</v>
      </c>
      <c r="H10149" s="574" t="s">
        <v>103</v>
      </c>
      <c r="I10149" s="75">
        <v>0</v>
      </c>
    </row>
    <row r="10150" spans="2:9" customFormat="1" ht="26.1" customHeight="1" thickBot="1">
      <c r="B10150" s="74"/>
      <c r="C10150" s="574"/>
      <c r="D10150" s="574"/>
      <c r="E10150" s="574"/>
      <c r="F10150" s="574" t="s">
        <v>104</v>
      </c>
      <c r="G10150" s="575">
        <v>118.37</v>
      </c>
      <c r="H10150" s="574"/>
      <c r="I10150" s="576" t="s">
        <v>105</v>
      </c>
    </row>
    <row r="10151" spans="2:9" customFormat="1" ht="24" customHeight="1" thickTop="1">
      <c r="B10151" s="76"/>
      <c r="C10151" s="67"/>
      <c r="D10151" s="67"/>
      <c r="E10151" s="67"/>
      <c r="F10151" s="67"/>
      <c r="G10151" s="67"/>
      <c r="H10151" s="67"/>
      <c r="I10151" s="77"/>
    </row>
    <row r="10152" spans="2:9" customFormat="1" ht="15">
      <c r="B10152" s="382"/>
      <c r="C10152" s="383" t="s">
        <v>7</v>
      </c>
      <c r="D10152" s="377" t="s">
        <v>95</v>
      </c>
      <c r="E10152" s="377" t="s">
        <v>8</v>
      </c>
      <c r="F10152" s="511" t="s">
        <v>99</v>
      </c>
      <c r="G10152" s="511"/>
      <c r="H10152" s="384" t="s">
        <v>96</v>
      </c>
      <c r="I10152" s="385" t="s">
        <v>97</v>
      </c>
    </row>
    <row r="10153" spans="2:9" customFormat="1" ht="15" customHeight="1">
      <c r="B10153" s="71" t="s">
        <v>100</v>
      </c>
      <c r="C10153" s="61" t="s">
        <v>3481</v>
      </c>
      <c r="D10153" s="378" t="s">
        <v>5</v>
      </c>
      <c r="E10153" s="378" t="s">
        <v>3482</v>
      </c>
      <c r="F10153" s="512" t="s">
        <v>2691</v>
      </c>
      <c r="G10153" s="512"/>
      <c r="H10153" s="62" t="s">
        <v>48</v>
      </c>
      <c r="I10153" s="572">
        <v>1</v>
      </c>
    </row>
    <row r="10154" spans="2:9" customFormat="1" ht="0.95" customHeight="1">
      <c r="B10154" s="78" t="s">
        <v>106</v>
      </c>
      <c r="C10154" s="68" t="s">
        <v>151</v>
      </c>
      <c r="D10154" s="375" t="s">
        <v>5</v>
      </c>
      <c r="E10154" s="375" t="s">
        <v>107</v>
      </c>
      <c r="F10154" s="510" t="s">
        <v>108</v>
      </c>
      <c r="G10154" s="510"/>
      <c r="H10154" s="69" t="s">
        <v>46</v>
      </c>
      <c r="I10154" s="573">
        <v>2.0266999999999999</v>
      </c>
    </row>
    <row r="10155" spans="2:9" customFormat="1" ht="18" customHeight="1">
      <c r="B10155" s="78" t="s">
        <v>106</v>
      </c>
      <c r="C10155" s="68" t="s">
        <v>2707</v>
      </c>
      <c r="D10155" s="375" t="s">
        <v>5</v>
      </c>
      <c r="E10155" s="375" t="s">
        <v>2708</v>
      </c>
      <c r="F10155" s="510" t="s">
        <v>108</v>
      </c>
      <c r="G10155" s="510"/>
      <c r="H10155" s="69" t="s">
        <v>46</v>
      </c>
      <c r="I10155" s="573">
        <v>1.2767999999999999</v>
      </c>
    </row>
    <row r="10156" spans="2:9" customFormat="1" ht="39" customHeight="1">
      <c r="B10156" s="78" t="s">
        <v>106</v>
      </c>
      <c r="C10156" s="68" t="s">
        <v>2703</v>
      </c>
      <c r="D10156" s="375" t="s">
        <v>5</v>
      </c>
      <c r="E10156" s="375" t="s">
        <v>2704</v>
      </c>
      <c r="F10156" s="510" t="s">
        <v>2392</v>
      </c>
      <c r="G10156" s="510"/>
      <c r="H10156" s="69" t="s">
        <v>2393</v>
      </c>
      <c r="I10156" s="573">
        <v>0.65720000000000001</v>
      </c>
    </row>
    <row r="10157" spans="2:9" customFormat="1" ht="26.1" customHeight="1">
      <c r="B10157" s="78" t="s">
        <v>106</v>
      </c>
      <c r="C10157" s="68" t="s">
        <v>2705</v>
      </c>
      <c r="D10157" s="375" t="s">
        <v>5</v>
      </c>
      <c r="E10157" s="375" t="s">
        <v>2706</v>
      </c>
      <c r="F10157" s="510" t="s">
        <v>2392</v>
      </c>
      <c r="G10157" s="510"/>
      <c r="H10157" s="69" t="s">
        <v>2396</v>
      </c>
      <c r="I10157" s="573">
        <v>0.61970000000000003</v>
      </c>
    </row>
    <row r="10158" spans="2:9" customFormat="1" ht="15" customHeight="1">
      <c r="B10158" s="72" t="s">
        <v>101</v>
      </c>
      <c r="C10158" s="63" t="s">
        <v>2586</v>
      </c>
      <c r="D10158" s="376" t="s">
        <v>5</v>
      </c>
      <c r="E10158" s="376" t="s">
        <v>2587</v>
      </c>
      <c r="F10158" s="509" t="s">
        <v>60</v>
      </c>
      <c r="G10158" s="509"/>
      <c r="H10158" s="64" t="s">
        <v>48</v>
      </c>
      <c r="I10158" s="577">
        <v>0.76090000000000002</v>
      </c>
    </row>
    <row r="10159" spans="2:9" customFormat="1" ht="15">
      <c r="B10159" s="72" t="s">
        <v>101</v>
      </c>
      <c r="C10159" s="63" t="s">
        <v>2590</v>
      </c>
      <c r="D10159" s="376" t="s">
        <v>5</v>
      </c>
      <c r="E10159" s="376" t="s">
        <v>2591</v>
      </c>
      <c r="F10159" s="509" t="s">
        <v>60</v>
      </c>
      <c r="G10159" s="509"/>
      <c r="H10159" s="64" t="s">
        <v>13</v>
      </c>
      <c r="I10159" s="577">
        <v>325.15890000000002</v>
      </c>
    </row>
    <row r="10160" spans="2:9" customFormat="1" ht="0.95" customHeight="1">
      <c r="B10160" s="72" t="s">
        <v>101</v>
      </c>
      <c r="C10160" s="63" t="s">
        <v>2709</v>
      </c>
      <c r="D10160" s="376" t="s">
        <v>5</v>
      </c>
      <c r="E10160" s="376" t="s">
        <v>2710</v>
      </c>
      <c r="F10160" s="509" t="s">
        <v>60</v>
      </c>
      <c r="G10160" s="509"/>
      <c r="H10160" s="64" t="s">
        <v>48</v>
      </c>
      <c r="I10160" s="577">
        <v>0.59119999999999995</v>
      </c>
    </row>
    <row r="10161" spans="2:9" customFormat="1" ht="18" customHeight="1">
      <c r="B10161" s="74"/>
      <c r="C10161" s="574"/>
      <c r="D10161" s="574"/>
      <c r="E10161" s="574"/>
      <c r="F10161" s="574" t="s">
        <v>102</v>
      </c>
      <c r="G10161" s="575">
        <v>45.61</v>
      </c>
      <c r="H10161" s="574" t="s">
        <v>103</v>
      </c>
      <c r="I10161" s="75">
        <v>0</v>
      </c>
    </row>
    <row r="10162" spans="2:9" customFormat="1" ht="26.1" customHeight="1" thickBot="1">
      <c r="B10162" s="74"/>
      <c r="C10162" s="574"/>
      <c r="D10162" s="574"/>
      <c r="E10162" s="574"/>
      <c r="F10162" s="574" t="s">
        <v>104</v>
      </c>
      <c r="G10162" s="575">
        <v>115.91</v>
      </c>
      <c r="H10162" s="574"/>
      <c r="I10162" s="576" t="s">
        <v>105</v>
      </c>
    </row>
    <row r="10163" spans="2:9" customFormat="1" ht="24" customHeight="1" thickTop="1">
      <c r="B10163" s="76"/>
      <c r="C10163" s="67"/>
      <c r="D10163" s="67"/>
      <c r="E10163" s="67"/>
      <c r="F10163" s="67"/>
      <c r="G10163" s="67"/>
      <c r="H10163" s="67"/>
      <c r="I10163" s="77"/>
    </row>
    <row r="10164" spans="2:9" customFormat="1" ht="15">
      <c r="B10164" s="382"/>
      <c r="C10164" s="383" t="s">
        <v>7</v>
      </c>
      <c r="D10164" s="377" t="s">
        <v>95</v>
      </c>
      <c r="E10164" s="377" t="s">
        <v>8</v>
      </c>
      <c r="F10164" s="511" t="s">
        <v>99</v>
      </c>
      <c r="G10164" s="511"/>
      <c r="H10164" s="384" t="s">
        <v>96</v>
      </c>
      <c r="I10164" s="385" t="s">
        <v>97</v>
      </c>
    </row>
    <row r="10165" spans="2:9" customFormat="1" ht="38.25">
      <c r="B10165" s="71" t="s">
        <v>100</v>
      </c>
      <c r="C10165" s="61" t="s">
        <v>7107</v>
      </c>
      <c r="D10165" s="378" t="s">
        <v>5</v>
      </c>
      <c r="E10165" s="378" t="s">
        <v>7108</v>
      </c>
      <c r="F10165" s="512" t="s">
        <v>2691</v>
      </c>
      <c r="G10165" s="512"/>
      <c r="H10165" s="62" t="s">
        <v>48</v>
      </c>
      <c r="I10165" s="572">
        <v>1</v>
      </c>
    </row>
    <row r="10166" spans="2:9" customFormat="1" ht="0.95" customHeight="1">
      <c r="B10166" s="78" t="s">
        <v>106</v>
      </c>
      <c r="C10166" s="68" t="s">
        <v>151</v>
      </c>
      <c r="D10166" s="375" t="s">
        <v>5</v>
      </c>
      <c r="E10166" s="375" t="s">
        <v>107</v>
      </c>
      <c r="F10166" s="510" t="s">
        <v>108</v>
      </c>
      <c r="G10166" s="510"/>
      <c r="H10166" s="69" t="s">
        <v>46</v>
      </c>
      <c r="I10166" s="573">
        <v>1.9792000000000001</v>
      </c>
    </row>
    <row r="10167" spans="2:9" customFormat="1" ht="18" customHeight="1">
      <c r="B10167" s="78" t="s">
        <v>106</v>
      </c>
      <c r="C10167" s="68" t="s">
        <v>2707</v>
      </c>
      <c r="D10167" s="375" t="s">
        <v>5</v>
      </c>
      <c r="E10167" s="375" t="s">
        <v>2708</v>
      </c>
      <c r="F10167" s="510" t="s">
        <v>108</v>
      </c>
      <c r="G10167" s="510"/>
      <c r="H10167" s="69" t="s">
        <v>46</v>
      </c>
      <c r="I10167" s="573">
        <v>1.2501</v>
      </c>
    </row>
    <row r="10168" spans="2:9" customFormat="1" ht="26.1" customHeight="1">
      <c r="B10168" s="78" t="s">
        <v>106</v>
      </c>
      <c r="C10168" s="68" t="s">
        <v>2703</v>
      </c>
      <c r="D10168" s="375" t="s">
        <v>5</v>
      </c>
      <c r="E10168" s="375" t="s">
        <v>2704</v>
      </c>
      <c r="F10168" s="510" t="s">
        <v>2392</v>
      </c>
      <c r="G10168" s="510"/>
      <c r="H10168" s="69" t="s">
        <v>2393</v>
      </c>
      <c r="I10168" s="573">
        <v>0.64339999999999997</v>
      </c>
    </row>
    <row r="10169" spans="2:9" customFormat="1" ht="24" customHeight="1">
      <c r="B10169" s="78" t="s">
        <v>106</v>
      </c>
      <c r="C10169" s="68" t="s">
        <v>2705</v>
      </c>
      <c r="D10169" s="375" t="s">
        <v>5</v>
      </c>
      <c r="E10169" s="375" t="s">
        <v>2706</v>
      </c>
      <c r="F10169" s="510" t="s">
        <v>2392</v>
      </c>
      <c r="G10169" s="510"/>
      <c r="H10169" s="69" t="s">
        <v>2396</v>
      </c>
      <c r="I10169" s="573">
        <v>0.60670000000000002</v>
      </c>
    </row>
    <row r="10170" spans="2:9" customFormat="1" ht="25.5">
      <c r="B10170" s="72" t="s">
        <v>101</v>
      </c>
      <c r="C10170" s="63" t="s">
        <v>2586</v>
      </c>
      <c r="D10170" s="376" t="s">
        <v>5</v>
      </c>
      <c r="E10170" s="376" t="s">
        <v>2587</v>
      </c>
      <c r="F10170" s="509" t="s">
        <v>60</v>
      </c>
      <c r="G10170" s="509"/>
      <c r="H10170" s="64" t="s">
        <v>48</v>
      </c>
      <c r="I10170" s="577">
        <v>0.72750000000000004</v>
      </c>
    </row>
    <row r="10171" spans="2:9" customFormat="1" ht="15" customHeight="1">
      <c r="B10171" s="72" t="s">
        <v>101</v>
      </c>
      <c r="C10171" s="63" t="s">
        <v>2590</v>
      </c>
      <c r="D10171" s="376" t="s">
        <v>5</v>
      </c>
      <c r="E10171" s="376" t="s">
        <v>2591</v>
      </c>
      <c r="F10171" s="509" t="s">
        <v>60</v>
      </c>
      <c r="G10171" s="509"/>
      <c r="H10171" s="64" t="s">
        <v>13</v>
      </c>
      <c r="I10171" s="577">
        <v>364.94330000000002</v>
      </c>
    </row>
    <row r="10172" spans="2:9" customFormat="1" ht="0.95" customHeight="1">
      <c r="B10172" s="72" t="s">
        <v>101</v>
      </c>
      <c r="C10172" s="63" t="s">
        <v>2709</v>
      </c>
      <c r="D10172" s="376" t="s">
        <v>5</v>
      </c>
      <c r="E10172" s="376" t="s">
        <v>2710</v>
      </c>
      <c r="F10172" s="509" t="s">
        <v>60</v>
      </c>
      <c r="G10172" s="509"/>
      <c r="H10172" s="64" t="s">
        <v>48</v>
      </c>
      <c r="I10172" s="577">
        <v>0.59719999999999995</v>
      </c>
    </row>
    <row r="10173" spans="2:9" customFormat="1" ht="18" customHeight="1">
      <c r="B10173" s="74"/>
      <c r="C10173" s="574"/>
      <c r="D10173" s="574"/>
      <c r="E10173" s="574"/>
      <c r="F10173" s="574" t="s">
        <v>102</v>
      </c>
      <c r="G10173" s="575">
        <v>44.6</v>
      </c>
      <c r="H10173" s="574" t="s">
        <v>103</v>
      </c>
      <c r="I10173" s="75">
        <v>0</v>
      </c>
    </row>
    <row r="10174" spans="2:9" customFormat="1" ht="26.1" customHeight="1" thickBot="1">
      <c r="B10174" s="74"/>
      <c r="C10174" s="574"/>
      <c r="D10174" s="574"/>
      <c r="E10174" s="574"/>
      <c r="F10174" s="574" t="s">
        <v>104</v>
      </c>
      <c r="G10174" s="575">
        <v>119.99</v>
      </c>
      <c r="H10174" s="574"/>
      <c r="I10174" s="576" t="s">
        <v>105</v>
      </c>
    </row>
    <row r="10175" spans="2:9" customFormat="1" ht="26.1" customHeight="1" thickTop="1">
      <c r="B10175" s="76"/>
      <c r="C10175" s="67"/>
      <c r="D10175" s="67"/>
      <c r="E10175" s="67"/>
      <c r="F10175" s="67"/>
      <c r="G10175" s="67"/>
      <c r="H10175" s="67"/>
      <c r="I10175" s="77"/>
    </row>
    <row r="10176" spans="2:9" customFormat="1" ht="15" customHeight="1">
      <c r="B10176" s="382"/>
      <c r="C10176" s="383" t="s">
        <v>7</v>
      </c>
      <c r="D10176" s="377" t="s">
        <v>95</v>
      </c>
      <c r="E10176" s="377" t="s">
        <v>8</v>
      </c>
      <c r="F10176" s="511" t="s">
        <v>99</v>
      </c>
      <c r="G10176" s="511"/>
      <c r="H10176" s="384" t="s">
        <v>96</v>
      </c>
      <c r="I10176" s="385" t="s">
        <v>97</v>
      </c>
    </row>
    <row r="10177" spans="2:9" customFormat="1" ht="38.25">
      <c r="B10177" s="71" t="s">
        <v>100</v>
      </c>
      <c r="C10177" s="61" t="s">
        <v>7109</v>
      </c>
      <c r="D10177" s="378" t="s">
        <v>5</v>
      </c>
      <c r="E10177" s="378" t="s">
        <v>7110</v>
      </c>
      <c r="F10177" s="512" t="s">
        <v>2691</v>
      </c>
      <c r="G10177" s="512"/>
      <c r="H10177" s="62" t="s">
        <v>48</v>
      </c>
      <c r="I10177" s="572">
        <v>1</v>
      </c>
    </row>
    <row r="10178" spans="2:9" customFormat="1" ht="0.95" customHeight="1">
      <c r="B10178" s="78" t="s">
        <v>106</v>
      </c>
      <c r="C10178" s="68" t="s">
        <v>151</v>
      </c>
      <c r="D10178" s="375" t="s">
        <v>5</v>
      </c>
      <c r="E10178" s="375" t="s">
        <v>107</v>
      </c>
      <c r="F10178" s="510" t="s">
        <v>108</v>
      </c>
      <c r="G10178" s="510"/>
      <c r="H10178" s="69" t="s">
        <v>46</v>
      </c>
      <c r="I10178" s="573">
        <v>1.9633</v>
      </c>
    </row>
    <row r="10179" spans="2:9" customFormat="1" ht="18" customHeight="1">
      <c r="B10179" s="78" t="s">
        <v>106</v>
      </c>
      <c r="C10179" s="68" t="s">
        <v>2707</v>
      </c>
      <c r="D10179" s="375" t="s">
        <v>5</v>
      </c>
      <c r="E10179" s="375" t="s">
        <v>2708</v>
      </c>
      <c r="F10179" s="510" t="s">
        <v>108</v>
      </c>
      <c r="G10179" s="510"/>
      <c r="H10179" s="69" t="s">
        <v>46</v>
      </c>
      <c r="I10179" s="573">
        <v>1.24</v>
      </c>
    </row>
    <row r="10180" spans="2:9" customFormat="1" ht="26.1" customHeight="1">
      <c r="B10180" s="78" t="s">
        <v>106</v>
      </c>
      <c r="C10180" s="68" t="s">
        <v>2703</v>
      </c>
      <c r="D10180" s="375" t="s">
        <v>5</v>
      </c>
      <c r="E10180" s="375" t="s">
        <v>2704</v>
      </c>
      <c r="F10180" s="510" t="s">
        <v>2392</v>
      </c>
      <c r="G10180" s="510"/>
      <c r="H10180" s="69" t="s">
        <v>2393</v>
      </c>
      <c r="I10180" s="573">
        <v>0.63819999999999999</v>
      </c>
    </row>
    <row r="10181" spans="2:9" customFormat="1" ht="24" customHeight="1">
      <c r="B10181" s="78" t="s">
        <v>106</v>
      </c>
      <c r="C10181" s="68" t="s">
        <v>2705</v>
      </c>
      <c r="D10181" s="375" t="s">
        <v>5</v>
      </c>
      <c r="E10181" s="375" t="s">
        <v>2706</v>
      </c>
      <c r="F10181" s="510" t="s">
        <v>2392</v>
      </c>
      <c r="G10181" s="510"/>
      <c r="H10181" s="69" t="s">
        <v>2396</v>
      </c>
      <c r="I10181" s="573">
        <v>0.6018</v>
      </c>
    </row>
    <row r="10182" spans="2:9" customFormat="1" ht="25.5">
      <c r="B10182" s="72" t="s">
        <v>101</v>
      </c>
      <c r="C10182" s="63" t="s">
        <v>2586</v>
      </c>
      <c r="D10182" s="376" t="s">
        <v>5</v>
      </c>
      <c r="E10182" s="376" t="s">
        <v>2587</v>
      </c>
      <c r="F10182" s="509" t="s">
        <v>60</v>
      </c>
      <c r="G10182" s="509"/>
      <c r="H10182" s="64" t="s">
        <v>48</v>
      </c>
      <c r="I10182" s="577">
        <v>0.71189999999999998</v>
      </c>
    </row>
    <row r="10183" spans="2:9" customFormat="1" ht="15">
      <c r="B10183" s="72" t="s">
        <v>101</v>
      </c>
      <c r="C10183" s="63" t="s">
        <v>2590</v>
      </c>
      <c r="D10183" s="376" t="s">
        <v>5</v>
      </c>
      <c r="E10183" s="376" t="s">
        <v>2591</v>
      </c>
      <c r="F10183" s="509" t="s">
        <v>60</v>
      </c>
      <c r="G10183" s="509"/>
      <c r="H10183" s="64" t="s">
        <v>13</v>
      </c>
      <c r="I10183" s="577">
        <v>391.16629999999998</v>
      </c>
    </row>
    <row r="10184" spans="2:9" customFormat="1" ht="0.95" customHeight="1">
      <c r="B10184" s="72" t="s">
        <v>101</v>
      </c>
      <c r="C10184" s="63" t="s">
        <v>2709</v>
      </c>
      <c r="D10184" s="376" t="s">
        <v>5</v>
      </c>
      <c r="E10184" s="376" t="s">
        <v>2710</v>
      </c>
      <c r="F10184" s="509" t="s">
        <v>60</v>
      </c>
      <c r="G10184" s="509"/>
      <c r="H10184" s="64" t="s">
        <v>48</v>
      </c>
      <c r="I10184" s="577">
        <v>0.5927</v>
      </c>
    </row>
    <row r="10185" spans="2:9" customFormat="1" ht="18" customHeight="1">
      <c r="B10185" s="74"/>
      <c r="C10185" s="574"/>
      <c r="D10185" s="574"/>
      <c r="E10185" s="574"/>
      <c r="F10185" s="574" t="s">
        <v>102</v>
      </c>
      <c r="G10185" s="575">
        <v>44.23</v>
      </c>
      <c r="H10185" s="574" t="s">
        <v>103</v>
      </c>
      <c r="I10185" s="75">
        <v>0</v>
      </c>
    </row>
    <row r="10186" spans="2:9" customFormat="1" ht="26.1" customHeight="1" thickBot="1">
      <c r="B10186" s="74"/>
      <c r="C10186" s="574"/>
      <c r="D10186" s="574"/>
      <c r="E10186" s="574"/>
      <c r="F10186" s="574" t="s">
        <v>104</v>
      </c>
      <c r="G10186" s="575">
        <v>122.76</v>
      </c>
      <c r="H10186" s="574"/>
      <c r="I10186" s="576" t="s">
        <v>105</v>
      </c>
    </row>
    <row r="10187" spans="2:9" customFormat="1" ht="24" customHeight="1" thickTop="1">
      <c r="B10187" s="76"/>
      <c r="C10187" s="67"/>
      <c r="D10187" s="67"/>
      <c r="E10187" s="67"/>
      <c r="F10187" s="67"/>
      <c r="G10187" s="67"/>
      <c r="H10187" s="67"/>
      <c r="I10187" s="77"/>
    </row>
    <row r="10188" spans="2:9" customFormat="1" ht="15">
      <c r="B10188" s="382"/>
      <c r="C10188" s="383" t="s">
        <v>7</v>
      </c>
      <c r="D10188" s="377" t="s">
        <v>95</v>
      </c>
      <c r="E10188" s="377" t="s">
        <v>8</v>
      </c>
      <c r="F10188" s="511" t="s">
        <v>99</v>
      </c>
      <c r="G10188" s="511"/>
      <c r="H10188" s="384" t="s">
        <v>96</v>
      </c>
      <c r="I10188" s="385" t="s">
        <v>97</v>
      </c>
    </row>
    <row r="10189" spans="2:9" customFormat="1" ht="15" customHeight="1">
      <c r="B10189" s="71" t="s">
        <v>100</v>
      </c>
      <c r="C10189" s="61" t="s">
        <v>7103</v>
      </c>
      <c r="D10189" s="378" t="s">
        <v>5</v>
      </c>
      <c r="E10189" s="378" t="s">
        <v>7104</v>
      </c>
      <c r="F10189" s="512" t="s">
        <v>2691</v>
      </c>
      <c r="G10189" s="512"/>
      <c r="H10189" s="62" t="s">
        <v>13</v>
      </c>
      <c r="I10189" s="572">
        <v>1</v>
      </c>
    </row>
    <row r="10190" spans="2:9" customFormat="1" ht="0.95" customHeight="1">
      <c r="B10190" s="78" t="s">
        <v>106</v>
      </c>
      <c r="C10190" s="68" t="s">
        <v>2727</v>
      </c>
      <c r="D10190" s="375" t="s">
        <v>5</v>
      </c>
      <c r="E10190" s="375" t="s">
        <v>2728</v>
      </c>
      <c r="F10190" s="510" t="s">
        <v>108</v>
      </c>
      <c r="G10190" s="510"/>
      <c r="H10190" s="69" t="s">
        <v>46</v>
      </c>
      <c r="I10190" s="573">
        <v>1.52E-2</v>
      </c>
    </row>
    <row r="10191" spans="2:9" customFormat="1" ht="18" customHeight="1">
      <c r="B10191" s="78" t="s">
        <v>106</v>
      </c>
      <c r="C10191" s="68" t="s">
        <v>2725</v>
      </c>
      <c r="D10191" s="375" t="s">
        <v>5</v>
      </c>
      <c r="E10191" s="375" t="s">
        <v>2726</v>
      </c>
      <c r="F10191" s="510" t="s">
        <v>108</v>
      </c>
      <c r="G10191" s="510"/>
      <c r="H10191" s="69" t="s">
        <v>46</v>
      </c>
      <c r="I10191" s="573">
        <v>9.3299999999999994E-2</v>
      </c>
    </row>
    <row r="10192" spans="2:9" customFormat="1" ht="26.1" customHeight="1">
      <c r="B10192" s="72" t="s">
        <v>101</v>
      </c>
      <c r="C10192" s="63" t="s">
        <v>2731</v>
      </c>
      <c r="D10192" s="376" t="s">
        <v>5</v>
      </c>
      <c r="E10192" s="376" t="s">
        <v>2732</v>
      </c>
      <c r="F10192" s="509" t="s">
        <v>60</v>
      </c>
      <c r="G10192" s="509"/>
      <c r="H10192" s="64" t="s">
        <v>13</v>
      </c>
      <c r="I10192" s="577">
        <v>1.07</v>
      </c>
    </row>
    <row r="10193" spans="2:9" customFormat="1" ht="24" customHeight="1">
      <c r="B10193" s="74"/>
      <c r="C10193" s="574"/>
      <c r="D10193" s="574"/>
      <c r="E10193" s="574"/>
      <c r="F10193" s="574" t="s">
        <v>102</v>
      </c>
      <c r="G10193" s="575">
        <v>2.09</v>
      </c>
      <c r="H10193" s="574" t="s">
        <v>103</v>
      </c>
      <c r="I10193" s="75">
        <v>0</v>
      </c>
    </row>
    <row r="10194" spans="2:9" customFormat="1" ht="15" customHeight="1" thickBot="1">
      <c r="B10194" s="74"/>
      <c r="C10194" s="574"/>
      <c r="D10194" s="574"/>
      <c r="E10194" s="574"/>
      <c r="F10194" s="574" t="s">
        <v>104</v>
      </c>
      <c r="G10194" s="575">
        <v>2.72</v>
      </c>
      <c r="H10194" s="574"/>
      <c r="I10194" s="576" t="s">
        <v>105</v>
      </c>
    </row>
    <row r="10195" spans="2:9" customFormat="1" ht="15.75" thickTop="1">
      <c r="B10195" s="76"/>
      <c r="C10195" s="67"/>
      <c r="D10195" s="67"/>
      <c r="E10195" s="67"/>
      <c r="F10195" s="67"/>
      <c r="G10195" s="67"/>
      <c r="H10195" s="67"/>
      <c r="I10195" s="77"/>
    </row>
    <row r="10196" spans="2:9" customFormat="1" ht="0.95" customHeight="1">
      <c r="B10196" s="382"/>
      <c r="C10196" s="383" t="s">
        <v>7</v>
      </c>
      <c r="D10196" s="377" t="s">
        <v>95</v>
      </c>
      <c r="E10196" s="377" t="s">
        <v>8</v>
      </c>
      <c r="F10196" s="511" t="s">
        <v>99</v>
      </c>
      <c r="G10196" s="511"/>
      <c r="H10196" s="384" t="s">
        <v>96</v>
      </c>
      <c r="I10196" s="385" t="s">
        <v>97</v>
      </c>
    </row>
    <row r="10197" spans="2:9" customFormat="1" ht="18" customHeight="1">
      <c r="B10197" s="71" t="s">
        <v>100</v>
      </c>
      <c r="C10197" s="61" t="s">
        <v>2654</v>
      </c>
      <c r="D10197" s="378" t="s">
        <v>5</v>
      </c>
      <c r="E10197" s="378" t="s">
        <v>2655</v>
      </c>
      <c r="F10197" s="512" t="s">
        <v>112</v>
      </c>
      <c r="G10197" s="512"/>
      <c r="H10197" s="62" t="s">
        <v>45</v>
      </c>
      <c r="I10197" s="572">
        <v>1</v>
      </c>
    </row>
    <row r="10198" spans="2:9" customFormat="1" ht="26.1" customHeight="1">
      <c r="B10198" s="78" t="s">
        <v>106</v>
      </c>
      <c r="C10198" s="68" t="s">
        <v>2344</v>
      </c>
      <c r="D10198" s="375" t="s">
        <v>5</v>
      </c>
      <c r="E10198" s="375" t="s">
        <v>2345</v>
      </c>
      <c r="F10198" s="510" t="s">
        <v>108</v>
      </c>
      <c r="G10198" s="510"/>
      <c r="H10198" s="69" t="s">
        <v>46</v>
      </c>
      <c r="I10198" s="573">
        <v>0.8458</v>
      </c>
    </row>
    <row r="10199" spans="2:9" customFormat="1" ht="24" customHeight="1">
      <c r="B10199" s="78" t="s">
        <v>106</v>
      </c>
      <c r="C10199" s="68" t="s">
        <v>151</v>
      </c>
      <c r="D10199" s="375" t="s">
        <v>5</v>
      </c>
      <c r="E10199" s="375" t="s">
        <v>107</v>
      </c>
      <c r="F10199" s="510" t="s">
        <v>108</v>
      </c>
      <c r="G10199" s="510"/>
      <c r="H10199" s="69" t="s">
        <v>46</v>
      </c>
      <c r="I10199" s="573">
        <v>0.26650000000000001</v>
      </c>
    </row>
    <row r="10200" spans="2:9" customFormat="1" ht="15">
      <c r="B10200" s="72" t="s">
        <v>101</v>
      </c>
      <c r="C10200" s="63" t="s">
        <v>2352</v>
      </c>
      <c r="D10200" s="376" t="s">
        <v>5</v>
      </c>
      <c r="E10200" s="376" t="s">
        <v>2353</v>
      </c>
      <c r="F10200" s="509" t="s">
        <v>60</v>
      </c>
      <c r="G10200" s="509"/>
      <c r="H10200" s="64" t="s">
        <v>13</v>
      </c>
      <c r="I10200" s="577">
        <v>0.52710000000000001</v>
      </c>
    </row>
    <row r="10201" spans="2:9" customFormat="1" ht="25.5">
      <c r="B10201" s="72" t="s">
        <v>101</v>
      </c>
      <c r="C10201" s="63" t="s">
        <v>3665</v>
      </c>
      <c r="D10201" s="376" t="s">
        <v>5</v>
      </c>
      <c r="E10201" s="376" t="s">
        <v>3666</v>
      </c>
      <c r="F10201" s="509" t="s">
        <v>60</v>
      </c>
      <c r="G10201" s="509"/>
      <c r="H10201" s="64" t="s">
        <v>45</v>
      </c>
      <c r="I10201" s="577">
        <v>1</v>
      </c>
    </row>
    <row r="10202" spans="2:9" customFormat="1" ht="0.95" customHeight="1">
      <c r="B10202" s="74"/>
      <c r="C10202" s="574"/>
      <c r="D10202" s="574"/>
      <c r="E10202" s="574"/>
      <c r="F10202" s="574" t="s">
        <v>102</v>
      </c>
      <c r="G10202" s="575">
        <v>20.78</v>
      </c>
      <c r="H10202" s="574" t="s">
        <v>103</v>
      </c>
      <c r="I10202" s="75">
        <v>0</v>
      </c>
    </row>
    <row r="10203" spans="2:9" customFormat="1" ht="18" customHeight="1" thickBot="1">
      <c r="B10203" s="74"/>
      <c r="C10203" s="574"/>
      <c r="D10203" s="574"/>
      <c r="E10203" s="574"/>
      <c r="F10203" s="574" t="s">
        <v>104</v>
      </c>
      <c r="G10203" s="575">
        <v>29.6</v>
      </c>
      <c r="H10203" s="574"/>
      <c r="I10203" s="576" t="s">
        <v>105</v>
      </c>
    </row>
    <row r="10204" spans="2:9" customFormat="1" ht="26.1" customHeight="1" thickTop="1">
      <c r="B10204" s="76"/>
      <c r="C10204" s="67"/>
      <c r="D10204" s="67"/>
      <c r="E10204" s="67"/>
      <c r="F10204" s="67"/>
      <c r="G10204" s="67"/>
      <c r="H10204" s="67"/>
      <c r="I10204" s="77"/>
    </row>
    <row r="10205" spans="2:9" customFormat="1" ht="24" customHeight="1">
      <c r="B10205" s="382"/>
      <c r="C10205" s="383" t="s">
        <v>7</v>
      </c>
      <c r="D10205" s="377" t="s">
        <v>95</v>
      </c>
      <c r="E10205" s="377" t="s">
        <v>8</v>
      </c>
      <c r="F10205" s="511" t="s">
        <v>99</v>
      </c>
      <c r="G10205" s="511"/>
      <c r="H10205" s="384" t="s">
        <v>96</v>
      </c>
      <c r="I10205" s="385" t="s">
        <v>97</v>
      </c>
    </row>
    <row r="10206" spans="2:9" customFormat="1" ht="25.5">
      <c r="B10206" s="71" t="s">
        <v>100</v>
      </c>
      <c r="C10206" s="61" t="s">
        <v>2648</v>
      </c>
      <c r="D10206" s="378" t="s">
        <v>5</v>
      </c>
      <c r="E10206" s="378" t="s">
        <v>2649</v>
      </c>
      <c r="F10206" s="512" t="s">
        <v>112</v>
      </c>
      <c r="G10206" s="512"/>
      <c r="H10206" s="62" t="s">
        <v>45</v>
      </c>
      <c r="I10206" s="572">
        <v>1</v>
      </c>
    </row>
    <row r="10207" spans="2:9" customFormat="1" ht="15" customHeight="1">
      <c r="B10207" s="78" t="s">
        <v>106</v>
      </c>
      <c r="C10207" s="68" t="s">
        <v>2344</v>
      </c>
      <c r="D10207" s="375" t="s">
        <v>5</v>
      </c>
      <c r="E10207" s="375" t="s">
        <v>2345</v>
      </c>
      <c r="F10207" s="510" t="s">
        <v>108</v>
      </c>
      <c r="G10207" s="510"/>
      <c r="H10207" s="69" t="s">
        <v>46</v>
      </c>
      <c r="I10207" s="573">
        <v>0.47739999999999999</v>
      </c>
    </row>
    <row r="10208" spans="2:9" customFormat="1" ht="0.95" customHeight="1">
      <c r="B10208" s="78" t="s">
        <v>106</v>
      </c>
      <c r="C10208" s="68" t="s">
        <v>151</v>
      </c>
      <c r="D10208" s="375" t="s">
        <v>5</v>
      </c>
      <c r="E10208" s="375" t="s">
        <v>107</v>
      </c>
      <c r="F10208" s="510" t="s">
        <v>108</v>
      </c>
      <c r="G10208" s="510"/>
      <c r="H10208" s="69" t="s">
        <v>46</v>
      </c>
      <c r="I10208" s="573">
        <v>0.15040000000000001</v>
      </c>
    </row>
    <row r="10209" spans="2:9" customFormat="1" ht="18" customHeight="1">
      <c r="B10209" s="72" t="s">
        <v>101</v>
      </c>
      <c r="C10209" s="63" t="s">
        <v>3667</v>
      </c>
      <c r="D10209" s="376" t="s">
        <v>5</v>
      </c>
      <c r="E10209" s="376" t="s">
        <v>3668</v>
      </c>
      <c r="F10209" s="509" t="s">
        <v>60</v>
      </c>
      <c r="G10209" s="509"/>
      <c r="H10209" s="64" t="s">
        <v>45</v>
      </c>
      <c r="I10209" s="577">
        <v>1</v>
      </c>
    </row>
    <row r="10210" spans="2:9" customFormat="1" ht="26.1" customHeight="1">
      <c r="B10210" s="72" t="s">
        <v>101</v>
      </c>
      <c r="C10210" s="63" t="s">
        <v>2352</v>
      </c>
      <c r="D10210" s="376" t="s">
        <v>5</v>
      </c>
      <c r="E10210" s="376" t="s">
        <v>2353</v>
      </c>
      <c r="F10210" s="509" t="s">
        <v>60</v>
      </c>
      <c r="G10210" s="509"/>
      <c r="H10210" s="64" t="s">
        <v>13</v>
      </c>
      <c r="I10210" s="577">
        <v>0.2974</v>
      </c>
    </row>
    <row r="10211" spans="2:9" customFormat="1" ht="24" customHeight="1">
      <c r="B10211" s="74"/>
      <c r="C10211" s="574"/>
      <c r="D10211" s="574"/>
      <c r="E10211" s="574"/>
      <c r="F10211" s="574" t="s">
        <v>102</v>
      </c>
      <c r="G10211" s="575">
        <v>11.72</v>
      </c>
      <c r="H10211" s="574" t="s">
        <v>103</v>
      </c>
      <c r="I10211" s="75">
        <v>0</v>
      </c>
    </row>
    <row r="10212" spans="2:9" customFormat="1" ht="15" customHeight="1" thickBot="1">
      <c r="B10212" s="74"/>
      <c r="C10212" s="574"/>
      <c r="D10212" s="574"/>
      <c r="E10212" s="574"/>
      <c r="F10212" s="574" t="s">
        <v>104</v>
      </c>
      <c r="G10212" s="575">
        <v>35.25</v>
      </c>
      <c r="H10212" s="574"/>
      <c r="I10212" s="576" t="s">
        <v>105</v>
      </c>
    </row>
    <row r="10213" spans="2:9" customFormat="1" ht="15.75" thickTop="1">
      <c r="B10213" s="76"/>
      <c r="C10213" s="67"/>
      <c r="D10213" s="67"/>
      <c r="E10213" s="67"/>
      <c r="F10213" s="67"/>
      <c r="G10213" s="67"/>
      <c r="H10213" s="67"/>
      <c r="I10213" s="77"/>
    </row>
    <row r="10214" spans="2:9" customFormat="1" ht="0.95" customHeight="1">
      <c r="B10214" s="382"/>
      <c r="C10214" s="383" t="s">
        <v>7</v>
      </c>
      <c r="D10214" s="377" t="s">
        <v>95</v>
      </c>
      <c r="E10214" s="377" t="s">
        <v>8</v>
      </c>
      <c r="F10214" s="511" t="s">
        <v>99</v>
      </c>
      <c r="G10214" s="511"/>
      <c r="H10214" s="384" t="s">
        <v>96</v>
      </c>
      <c r="I10214" s="385" t="s">
        <v>97</v>
      </c>
    </row>
    <row r="10215" spans="2:9" customFormat="1" ht="18" customHeight="1">
      <c r="B10215" s="71" t="s">
        <v>100</v>
      </c>
      <c r="C10215" s="61" t="s">
        <v>2652</v>
      </c>
      <c r="D10215" s="378" t="s">
        <v>44</v>
      </c>
      <c r="E10215" s="378" t="s">
        <v>2653</v>
      </c>
      <c r="F10215" s="512" t="s">
        <v>112</v>
      </c>
      <c r="G10215" s="512"/>
      <c r="H10215" s="62" t="s">
        <v>45</v>
      </c>
      <c r="I10215" s="572">
        <v>1</v>
      </c>
    </row>
    <row r="10216" spans="2:9" customFormat="1" ht="26.1" customHeight="1">
      <c r="B10216" s="78" t="s">
        <v>106</v>
      </c>
      <c r="C10216" s="68" t="s">
        <v>2344</v>
      </c>
      <c r="D10216" s="375" t="s">
        <v>5</v>
      </c>
      <c r="E10216" s="375" t="s">
        <v>2345</v>
      </c>
      <c r="F10216" s="510" t="s">
        <v>108</v>
      </c>
      <c r="G10216" s="510"/>
      <c r="H10216" s="69" t="s">
        <v>46</v>
      </c>
      <c r="I10216" s="573">
        <v>0.8458</v>
      </c>
    </row>
    <row r="10217" spans="2:9" customFormat="1" ht="24" customHeight="1">
      <c r="B10217" s="78" t="s">
        <v>106</v>
      </c>
      <c r="C10217" s="68" t="s">
        <v>151</v>
      </c>
      <c r="D10217" s="375" t="s">
        <v>5</v>
      </c>
      <c r="E10217" s="375" t="s">
        <v>107</v>
      </c>
      <c r="F10217" s="510" t="s">
        <v>108</v>
      </c>
      <c r="G10217" s="510"/>
      <c r="H10217" s="69" t="s">
        <v>46</v>
      </c>
      <c r="I10217" s="573">
        <v>0.26650000000000001</v>
      </c>
    </row>
    <row r="10218" spans="2:9" customFormat="1" ht="15">
      <c r="B10218" s="72" t="s">
        <v>101</v>
      </c>
      <c r="C10218" s="63" t="s">
        <v>2352</v>
      </c>
      <c r="D10218" s="376" t="s">
        <v>5</v>
      </c>
      <c r="E10218" s="376" t="s">
        <v>2353</v>
      </c>
      <c r="F10218" s="509" t="s">
        <v>60</v>
      </c>
      <c r="G10218" s="509"/>
      <c r="H10218" s="64" t="s">
        <v>13</v>
      </c>
      <c r="I10218" s="577">
        <v>0.52710000000000001</v>
      </c>
    </row>
    <row r="10219" spans="2:9" customFormat="1" ht="25.5">
      <c r="B10219" s="72" t="s">
        <v>101</v>
      </c>
      <c r="C10219" s="63" t="s">
        <v>3669</v>
      </c>
      <c r="D10219" s="376" t="s">
        <v>44</v>
      </c>
      <c r="E10219" s="376" t="s">
        <v>2200</v>
      </c>
      <c r="F10219" s="509" t="s">
        <v>60</v>
      </c>
      <c r="G10219" s="509"/>
      <c r="H10219" s="64" t="s">
        <v>45</v>
      </c>
      <c r="I10219" s="577">
        <v>1</v>
      </c>
    </row>
    <row r="10220" spans="2:9" customFormat="1" ht="0.95" customHeight="1">
      <c r="B10220" s="74"/>
      <c r="C10220" s="574"/>
      <c r="D10220" s="574"/>
      <c r="E10220" s="574"/>
      <c r="F10220" s="574" t="s">
        <v>102</v>
      </c>
      <c r="G10220" s="575">
        <v>20.78</v>
      </c>
      <c r="H10220" s="574" t="s">
        <v>103</v>
      </c>
      <c r="I10220" s="75">
        <v>0</v>
      </c>
    </row>
    <row r="10221" spans="2:9" customFormat="1" ht="18" customHeight="1" thickBot="1">
      <c r="B10221" s="74"/>
      <c r="C10221" s="574"/>
      <c r="D10221" s="574"/>
      <c r="E10221" s="574"/>
      <c r="F10221" s="574" t="s">
        <v>104</v>
      </c>
      <c r="G10221" s="575">
        <v>25.56</v>
      </c>
      <c r="H10221" s="574"/>
      <c r="I10221" s="576" t="s">
        <v>105</v>
      </c>
    </row>
    <row r="10222" spans="2:9" customFormat="1" ht="26.1" customHeight="1" thickTop="1">
      <c r="B10222" s="76"/>
      <c r="C10222" s="67"/>
      <c r="D10222" s="67"/>
      <c r="E10222" s="67"/>
      <c r="F10222" s="67"/>
      <c r="G10222" s="67"/>
      <c r="H10222" s="67"/>
      <c r="I10222" s="77"/>
    </row>
    <row r="10223" spans="2:9" customFormat="1" ht="24" customHeight="1">
      <c r="B10223" s="382"/>
      <c r="C10223" s="383" t="s">
        <v>7</v>
      </c>
      <c r="D10223" s="377" t="s">
        <v>95</v>
      </c>
      <c r="E10223" s="377" t="s">
        <v>8</v>
      </c>
      <c r="F10223" s="511" t="s">
        <v>99</v>
      </c>
      <c r="G10223" s="511"/>
      <c r="H10223" s="384" t="s">
        <v>96</v>
      </c>
      <c r="I10223" s="385" t="s">
        <v>97</v>
      </c>
    </row>
    <row r="10224" spans="2:9" customFormat="1" ht="25.5">
      <c r="B10224" s="71" t="s">
        <v>100</v>
      </c>
      <c r="C10224" s="61" t="s">
        <v>3511</v>
      </c>
      <c r="D10224" s="378" t="s">
        <v>5</v>
      </c>
      <c r="E10224" s="378" t="s">
        <v>3512</v>
      </c>
      <c r="F10224" s="512" t="s">
        <v>108</v>
      </c>
      <c r="G10224" s="512"/>
      <c r="H10224" s="62" t="s">
        <v>46</v>
      </c>
      <c r="I10224" s="572">
        <v>1</v>
      </c>
    </row>
    <row r="10225" spans="2:9" customFormat="1" ht="15" customHeight="1">
      <c r="B10225" s="72" t="s">
        <v>101</v>
      </c>
      <c r="C10225" s="63" t="s">
        <v>3513</v>
      </c>
      <c r="D10225" s="376" t="s">
        <v>5</v>
      </c>
      <c r="E10225" s="376" t="s">
        <v>3514</v>
      </c>
      <c r="F10225" s="509" t="s">
        <v>62</v>
      </c>
      <c r="G10225" s="509"/>
      <c r="H10225" s="64" t="s">
        <v>46</v>
      </c>
      <c r="I10225" s="577">
        <v>1.108E-2</v>
      </c>
    </row>
    <row r="10226" spans="2:9" customFormat="1" ht="0.95" customHeight="1">
      <c r="B10226" s="74"/>
      <c r="C10226" s="574"/>
      <c r="D10226" s="574"/>
      <c r="E10226" s="574"/>
      <c r="F10226" s="574" t="s">
        <v>102</v>
      </c>
      <c r="G10226" s="575">
        <v>0.14000000000000001</v>
      </c>
      <c r="H10226" s="574" t="s">
        <v>103</v>
      </c>
      <c r="I10226" s="75">
        <v>0</v>
      </c>
    </row>
    <row r="10227" spans="2:9" customFormat="1" ht="18" customHeight="1" thickBot="1">
      <c r="B10227" s="74"/>
      <c r="C10227" s="574"/>
      <c r="D10227" s="574"/>
      <c r="E10227" s="574"/>
      <c r="F10227" s="574" t="s">
        <v>104</v>
      </c>
      <c r="G10227" s="575">
        <v>0.02</v>
      </c>
      <c r="H10227" s="574"/>
      <c r="I10227" s="576" t="s">
        <v>105</v>
      </c>
    </row>
    <row r="10228" spans="2:9" customFormat="1" ht="26.1" customHeight="1" thickTop="1">
      <c r="B10228" s="76"/>
      <c r="C10228" s="67"/>
      <c r="D10228" s="67"/>
      <c r="E10228" s="67"/>
      <c r="F10228" s="67"/>
      <c r="G10228" s="67"/>
      <c r="H10228" s="67"/>
      <c r="I10228" s="77"/>
    </row>
    <row r="10229" spans="2:9" customFormat="1" ht="24" customHeight="1">
      <c r="B10229" s="382"/>
      <c r="C10229" s="383" t="s">
        <v>7</v>
      </c>
      <c r="D10229" s="377" t="s">
        <v>95</v>
      </c>
      <c r="E10229" s="377" t="s">
        <v>8</v>
      </c>
      <c r="F10229" s="511" t="s">
        <v>99</v>
      </c>
      <c r="G10229" s="511"/>
      <c r="H10229" s="384" t="s">
        <v>96</v>
      </c>
      <c r="I10229" s="385" t="s">
        <v>97</v>
      </c>
    </row>
    <row r="10230" spans="2:9" customFormat="1" ht="15" customHeight="1">
      <c r="B10230" s="71" t="s">
        <v>100</v>
      </c>
      <c r="C10230" s="61" t="s">
        <v>3519</v>
      </c>
      <c r="D10230" s="378" t="s">
        <v>5</v>
      </c>
      <c r="E10230" s="378" t="s">
        <v>3520</v>
      </c>
      <c r="F10230" s="512" t="s">
        <v>108</v>
      </c>
      <c r="G10230" s="512"/>
      <c r="H10230" s="62" t="s">
        <v>46</v>
      </c>
      <c r="I10230" s="572">
        <v>1</v>
      </c>
    </row>
    <row r="10231" spans="2:9" customFormat="1" ht="15">
      <c r="B10231" s="72" t="s">
        <v>101</v>
      </c>
      <c r="C10231" s="63" t="s">
        <v>3521</v>
      </c>
      <c r="D10231" s="376" t="s">
        <v>5</v>
      </c>
      <c r="E10231" s="376" t="s">
        <v>3522</v>
      </c>
      <c r="F10231" s="509" t="s">
        <v>62</v>
      </c>
      <c r="G10231" s="509"/>
      <c r="H10231" s="64" t="s">
        <v>46</v>
      </c>
      <c r="I10231" s="577">
        <v>1.418E-2</v>
      </c>
    </row>
    <row r="10232" spans="2:9" customFormat="1" ht="0.95" customHeight="1">
      <c r="B10232" s="74"/>
      <c r="C10232" s="574"/>
      <c r="D10232" s="574"/>
      <c r="E10232" s="574"/>
      <c r="F10232" s="574" t="s">
        <v>102</v>
      </c>
      <c r="G10232" s="575">
        <v>0.2</v>
      </c>
      <c r="H10232" s="574" t="s">
        <v>103</v>
      </c>
      <c r="I10232" s="75">
        <v>0</v>
      </c>
    </row>
    <row r="10233" spans="2:9" customFormat="1" ht="18" customHeight="1" thickBot="1">
      <c r="B10233" s="74"/>
      <c r="C10233" s="574"/>
      <c r="D10233" s="574"/>
      <c r="E10233" s="574"/>
      <c r="F10233" s="574" t="s">
        <v>104</v>
      </c>
      <c r="G10233" s="575">
        <v>0.04</v>
      </c>
      <c r="H10233" s="574"/>
      <c r="I10233" s="576" t="s">
        <v>105</v>
      </c>
    </row>
    <row r="10234" spans="2:9" customFormat="1" ht="26.1" customHeight="1" thickTop="1">
      <c r="B10234" s="76"/>
      <c r="C10234" s="67"/>
      <c r="D10234" s="67"/>
      <c r="E10234" s="67"/>
      <c r="F10234" s="67"/>
      <c r="G10234" s="67"/>
      <c r="H10234" s="67"/>
      <c r="I10234" s="77"/>
    </row>
    <row r="10235" spans="2:9" customFormat="1" ht="24" customHeight="1">
      <c r="B10235" s="382"/>
      <c r="C10235" s="383" t="s">
        <v>7</v>
      </c>
      <c r="D10235" s="377" t="s">
        <v>95</v>
      </c>
      <c r="E10235" s="377" t="s">
        <v>8</v>
      </c>
      <c r="F10235" s="511" t="s">
        <v>99</v>
      </c>
      <c r="G10235" s="511"/>
      <c r="H10235" s="384" t="s">
        <v>96</v>
      </c>
      <c r="I10235" s="385" t="s">
        <v>97</v>
      </c>
    </row>
    <row r="10236" spans="2:9" customFormat="1" ht="25.5">
      <c r="B10236" s="71" t="s">
        <v>100</v>
      </c>
      <c r="C10236" s="61" t="s">
        <v>3527</v>
      </c>
      <c r="D10236" s="378" t="s">
        <v>5</v>
      </c>
      <c r="E10236" s="378" t="s">
        <v>3528</v>
      </c>
      <c r="F10236" s="512" t="s">
        <v>108</v>
      </c>
      <c r="G10236" s="512"/>
      <c r="H10236" s="62" t="s">
        <v>46</v>
      </c>
      <c r="I10236" s="572">
        <v>1</v>
      </c>
    </row>
    <row r="10237" spans="2:9" customFormat="1" ht="15">
      <c r="B10237" s="72" t="s">
        <v>101</v>
      </c>
      <c r="C10237" s="63" t="s">
        <v>3529</v>
      </c>
      <c r="D10237" s="376" t="s">
        <v>5</v>
      </c>
      <c r="E10237" s="376" t="s">
        <v>3530</v>
      </c>
      <c r="F10237" s="509" t="s">
        <v>62</v>
      </c>
      <c r="G10237" s="509"/>
      <c r="H10237" s="64" t="s">
        <v>46</v>
      </c>
      <c r="I10237" s="577">
        <v>1.418E-2</v>
      </c>
    </row>
    <row r="10238" spans="2:9" customFormat="1" ht="0.95" customHeight="1">
      <c r="B10238" s="74"/>
      <c r="C10238" s="574"/>
      <c r="D10238" s="574"/>
      <c r="E10238" s="574"/>
      <c r="F10238" s="574" t="s">
        <v>102</v>
      </c>
      <c r="G10238" s="575">
        <v>0.2</v>
      </c>
      <c r="H10238" s="574" t="s">
        <v>103</v>
      </c>
      <c r="I10238" s="75">
        <v>0</v>
      </c>
    </row>
    <row r="10239" spans="2:9" customFormat="1" ht="18" customHeight="1" thickBot="1">
      <c r="B10239" s="74"/>
      <c r="C10239" s="574"/>
      <c r="D10239" s="574"/>
      <c r="E10239" s="574"/>
      <c r="F10239" s="574" t="s">
        <v>104</v>
      </c>
      <c r="G10239" s="575">
        <v>0.04</v>
      </c>
      <c r="H10239" s="574"/>
      <c r="I10239" s="576" t="s">
        <v>105</v>
      </c>
    </row>
    <row r="10240" spans="2:9" customFormat="1" ht="26.1" customHeight="1" thickTop="1">
      <c r="B10240" s="76"/>
      <c r="C10240" s="67"/>
      <c r="D10240" s="67"/>
      <c r="E10240" s="67"/>
      <c r="F10240" s="67"/>
      <c r="G10240" s="67"/>
      <c r="H10240" s="67"/>
      <c r="I10240" s="77"/>
    </row>
    <row r="10241" spans="2:9" customFormat="1" ht="24" customHeight="1">
      <c r="B10241" s="382"/>
      <c r="C10241" s="383" t="s">
        <v>7</v>
      </c>
      <c r="D10241" s="377" t="s">
        <v>95</v>
      </c>
      <c r="E10241" s="377" t="s">
        <v>8</v>
      </c>
      <c r="F10241" s="511" t="s">
        <v>99</v>
      </c>
      <c r="G10241" s="511"/>
      <c r="H10241" s="384" t="s">
        <v>96</v>
      </c>
      <c r="I10241" s="385" t="s">
        <v>97</v>
      </c>
    </row>
    <row r="10242" spans="2:9" customFormat="1" ht="25.5">
      <c r="B10242" s="71" t="s">
        <v>100</v>
      </c>
      <c r="C10242" s="61" t="s">
        <v>163</v>
      </c>
      <c r="D10242" s="378" t="s">
        <v>5</v>
      </c>
      <c r="E10242" s="378" t="s">
        <v>164</v>
      </c>
      <c r="F10242" s="512" t="s">
        <v>108</v>
      </c>
      <c r="G10242" s="512"/>
      <c r="H10242" s="62" t="s">
        <v>46</v>
      </c>
      <c r="I10242" s="572">
        <v>1</v>
      </c>
    </row>
    <row r="10243" spans="2:9" customFormat="1" ht="15" customHeight="1">
      <c r="B10243" s="72" t="s">
        <v>101</v>
      </c>
      <c r="C10243" s="63" t="s">
        <v>141</v>
      </c>
      <c r="D10243" s="376" t="s">
        <v>5</v>
      </c>
      <c r="E10243" s="376" t="s">
        <v>142</v>
      </c>
      <c r="F10243" s="509" t="s">
        <v>62</v>
      </c>
      <c r="G10243" s="509"/>
      <c r="H10243" s="64" t="s">
        <v>46</v>
      </c>
      <c r="I10243" s="577">
        <v>1.108E-2</v>
      </c>
    </row>
    <row r="10244" spans="2:9" customFormat="1" ht="0.95" customHeight="1">
      <c r="B10244" s="74"/>
      <c r="C10244" s="574"/>
      <c r="D10244" s="574"/>
      <c r="E10244" s="574"/>
      <c r="F10244" s="574" t="s">
        <v>102</v>
      </c>
      <c r="G10244" s="575">
        <v>0.15</v>
      </c>
      <c r="H10244" s="574" t="s">
        <v>103</v>
      </c>
      <c r="I10244" s="75">
        <v>0</v>
      </c>
    </row>
    <row r="10245" spans="2:9" customFormat="1" ht="18" customHeight="1" thickBot="1">
      <c r="B10245" s="74"/>
      <c r="C10245" s="574"/>
      <c r="D10245" s="574"/>
      <c r="E10245" s="574"/>
      <c r="F10245" s="574" t="s">
        <v>104</v>
      </c>
      <c r="G10245" s="575">
        <v>0.03</v>
      </c>
      <c r="H10245" s="574"/>
      <c r="I10245" s="576" t="s">
        <v>105</v>
      </c>
    </row>
    <row r="10246" spans="2:9" customFormat="1" ht="26.1" customHeight="1" thickTop="1">
      <c r="B10246" s="76"/>
      <c r="C10246" s="67"/>
      <c r="D10246" s="67"/>
      <c r="E10246" s="67"/>
      <c r="F10246" s="67"/>
      <c r="G10246" s="67"/>
      <c r="H10246" s="67"/>
      <c r="I10246" s="77"/>
    </row>
    <row r="10247" spans="2:9" customFormat="1" ht="24" customHeight="1">
      <c r="B10247" s="382"/>
      <c r="C10247" s="383" t="s">
        <v>7</v>
      </c>
      <c r="D10247" s="377" t="s">
        <v>95</v>
      </c>
      <c r="E10247" s="377" t="s">
        <v>8</v>
      </c>
      <c r="F10247" s="511" t="s">
        <v>99</v>
      </c>
      <c r="G10247" s="511"/>
      <c r="H10247" s="384" t="s">
        <v>96</v>
      </c>
      <c r="I10247" s="385" t="s">
        <v>97</v>
      </c>
    </row>
    <row r="10248" spans="2:9" customFormat="1" ht="15" customHeight="1">
      <c r="B10248" s="71" t="s">
        <v>100</v>
      </c>
      <c r="C10248" s="61" t="s">
        <v>3535</v>
      </c>
      <c r="D10248" s="378" t="s">
        <v>5</v>
      </c>
      <c r="E10248" s="378" t="s">
        <v>3536</v>
      </c>
      <c r="F10248" s="512" t="s">
        <v>108</v>
      </c>
      <c r="G10248" s="512"/>
      <c r="H10248" s="62" t="s">
        <v>2313</v>
      </c>
      <c r="I10248" s="572">
        <v>1</v>
      </c>
    </row>
    <row r="10249" spans="2:9" customFormat="1" ht="15">
      <c r="B10249" s="72" t="s">
        <v>101</v>
      </c>
      <c r="C10249" s="63" t="s">
        <v>3537</v>
      </c>
      <c r="D10249" s="376" t="s">
        <v>5</v>
      </c>
      <c r="E10249" s="376" t="s">
        <v>3538</v>
      </c>
      <c r="F10249" s="509" t="s">
        <v>62</v>
      </c>
      <c r="G10249" s="509"/>
      <c r="H10249" s="64" t="s">
        <v>2313</v>
      </c>
      <c r="I10249" s="577">
        <v>3.7000000000000002E-3</v>
      </c>
    </row>
    <row r="10250" spans="2:9" customFormat="1" ht="0.95" customHeight="1">
      <c r="B10250" s="74"/>
      <c r="C10250" s="574"/>
      <c r="D10250" s="574"/>
      <c r="E10250" s="574"/>
      <c r="F10250" s="574" t="s">
        <v>102</v>
      </c>
      <c r="G10250" s="575">
        <v>19.350000000000001</v>
      </c>
      <c r="H10250" s="574" t="s">
        <v>103</v>
      </c>
      <c r="I10250" s="75">
        <v>0</v>
      </c>
    </row>
    <row r="10251" spans="2:9" customFormat="1" ht="18" customHeight="1" thickBot="1">
      <c r="B10251" s="74"/>
      <c r="C10251" s="574"/>
      <c r="D10251" s="574"/>
      <c r="E10251" s="574"/>
      <c r="F10251" s="574" t="s">
        <v>104</v>
      </c>
      <c r="G10251" s="575">
        <v>4.05</v>
      </c>
      <c r="H10251" s="574"/>
      <c r="I10251" s="576" t="s">
        <v>105</v>
      </c>
    </row>
    <row r="10252" spans="2:9" customFormat="1" ht="26.1" customHeight="1" thickTop="1">
      <c r="B10252" s="76"/>
      <c r="C10252" s="67"/>
      <c r="D10252" s="67"/>
      <c r="E10252" s="67"/>
      <c r="F10252" s="67"/>
      <c r="G10252" s="67"/>
      <c r="H10252" s="67"/>
      <c r="I10252" s="77"/>
    </row>
    <row r="10253" spans="2:9" customFormat="1" ht="24" customHeight="1">
      <c r="B10253" s="382"/>
      <c r="C10253" s="383" t="s">
        <v>7</v>
      </c>
      <c r="D10253" s="377" t="s">
        <v>95</v>
      </c>
      <c r="E10253" s="377" t="s">
        <v>8</v>
      </c>
      <c r="F10253" s="511" t="s">
        <v>99</v>
      </c>
      <c r="G10253" s="511"/>
      <c r="H10253" s="384" t="s">
        <v>96</v>
      </c>
      <c r="I10253" s="385" t="s">
        <v>97</v>
      </c>
    </row>
    <row r="10254" spans="2:9" customFormat="1" ht="25.5">
      <c r="B10254" s="71" t="s">
        <v>100</v>
      </c>
      <c r="C10254" s="61" t="s">
        <v>3563</v>
      </c>
      <c r="D10254" s="378" t="s">
        <v>5</v>
      </c>
      <c r="E10254" s="378" t="s">
        <v>3564</v>
      </c>
      <c r="F10254" s="512" t="s">
        <v>108</v>
      </c>
      <c r="G10254" s="512"/>
      <c r="H10254" s="62" t="s">
        <v>46</v>
      </c>
      <c r="I10254" s="572">
        <v>1</v>
      </c>
    </row>
    <row r="10255" spans="2:9" customFormat="1" ht="15">
      <c r="B10255" s="72" t="s">
        <v>101</v>
      </c>
      <c r="C10255" s="63" t="s">
        <v>3565</v>
      </c>
      <c r="D10255" s="376" t="s">
        <v>5</v>
      </c>
      <c r="E10255" s="376" t="s">
        <v>3566</v>
      </c>
      <c r="F10255" s="509" t="s">
        <v>62</v>
      </c>
      <c r="G10255" s="509"/>
      <c r="H10255" s="64" t="s">
        <v>46</v>
      </c>
      <c r="I10255" s="577">
        <v>1.108E-2</v>
      </c>
    </row>
    <row r="10256" spans="2:9" customFormat="1" ht="0.95" customHeight="1">
      <c r="B10256" s="74"/>
      <c r="C10256" s="574"/>
      <c r="D10256" s="574"/>
      <c r="E10256" s="574"/>
      <c r="F10256" s="574" t="s">
        <v>102</v>
      </c>
      <c r="G10256" s="575">
        <v>0.22</v>
      </c>
      <c r="H10256" s="574" t="s">
        <v>103</v>
      </c>
      <c r="I10256" s="75">
        <v>0</v>
      </c>
    </row>
    <row r="10257" spans="2:9" customFormat="1" ht="18" customHeight="1" thickBot="1">
      <c r="B10257" s="74"/>
      <c r="C10257" s="574"/>
      <c r="D10257" s="574"/>
      <c r="E10257" s="574"/>
      <c r="F10257" s="574" t="s">
        <v>104</v>
      </c>
      <c r="G10257" s="575">
        <v>0.04</v>
      </c>
      <c r="H10257" s="574"/>
      <c r="I10257" s="576" t="s">
        <v>105</v>
      </c>
    </row>
    <row r="10258" spans="2:9" customFormat="1" ht="26.1" customHeight="1" thickTop="1">
      <c r="B10258" s="76"/>
      <c r="C10258" s="67"/>
      <c r="D10258" s="67"/>
      <c r="E10258" s="67"/>
      <c r="F10258" s="67"/>
      <c r="G10258" s="67"/>
      <c r="H10258" s="67"/>
      <c r="I10258" s="77"/>
    </row>
    <row r="10259" spans="2:9" customFormat="1" ht="24" customHeight="1">
      <c r="B10259" s="382"/>
      <c r="C10259" s="383" t="s">
        <v>7</v>
      </c>
      <c r="D10259" s="377" t="s">
        <v>95</v>
      </c>
      <c r="E10259" s="377" t="s">
        <v>8</v>
      </c>
      <c r="F10259" s="511" t="s">
        <v>99</v>
      </c>
      <c r="G10259" s="511"/>
      <c r="H10259" s="384" t="s">
        <v>96</v>
      </c>
      <c r="I10259" s="385" t="s">
        <v>97</v>
      </c>
    </row>
    <row r="10260" spans="2:9" customFormat="1" ht="25.5">
      <c r="B10260" s="71" t="s">
        <v>100</v>
      </c>
      <c r="C10260" s="61" t="s">
        <v>3567</v>
      </c>
      <c r="D10260" s="378" t="s">
        <v>5</v>
      </c>
      <c r="E10260" s="378" t="s">
        <v>3568</v>
      </c>
      <c r="F10260" s="512" t="s">
        <v>108</v>
      </c>
      <c r="G10260" s="512"/>
      <c r="H10260" s="62" t="s">
        <v>46</v>
      </c>
      <c r="I10260" s="572">
        <v>1</v>
      </c>
    </row>
    <row r="10261" spans="2:9" customFormat="1" ht="15" customHeight="1">
      <c r="B10261" s="72" t="s">
        <v>101</v>
      </c>
      <c r="C10261" s="63" t="s">
        <v>3569</v>
      </c>
      <c r="D10261" s="376" t="s">
        <v>5</v>
      </c>
      <c r="E10261" s="376" t="s">
        <v>3570</v>
      </c>
      <c r="F10261" s="509" t="s">
        <v>62</v>
      </c>
      <c r="G10261" s="509"/>
      <c r="H10261" s="64" t="s">
        <v>46</v>
      </c>
      <c r="I10261" s="577">
        <v>1.418E-2</v>
      </c>
    </row>
    <row r="10262" spans="2:9" customFormat="1" ht="0.95" customHeight="1">
      <c r="B10262" s="74"/>
      <c r="C10262" s="574"/>
      <c r="D10262" s="574"/>
      <c r="E10262" s="574"/>
      <c r="F10262" s="574" t="s">
        <v>102</v>
      </c>
      <c r="G10262" s="575">
        <v>0.21</v>
      </c>
      <c r="H10262" s="574" t="s">
        <v>103</v>
      </c>
      <c r="I10262" s="75">
        <v>0</v>
      </c>
    </row>
    <row r="10263" spans="2:9" customFormat="1" ht="18" customHeight="1" thickBot="1">
      <c r="B10263" s="74"/>
      <c r="C10263" s="574"/>
      <c r="D10263" s="574"/>
      <c r="E10263" s="574"/>
      <c r="F10263" s="574" t="s">
        <v>104</v>
      </c>
      <c r="G10263" s="575">
        <v>0.04</v>
      </c>
      <c r="H10263" s="574"/>
      <c r="I10263" s="576" t="s">
        <v>105</v>
      </c>
    </row>
    <row r="10264" spans="2:9" customFormat="1" ht="26.1" customHeight="1" thickTop="1">
      <c r="B10264" s="76"/>
      <c r="C10264" s="67"/>
      <c r="D10264" s="67"/>
      <c r="E10264" s="67"/>
      <c r="F10264" s="67"/>
      <c r="G10264" s="67"/>
      <c r="H10264" s="67"/>
      <c r="I10264" s="77"/>
    </row>
    <row r="10265" spans="2:9" customFormat="1" ht="24" customHeight="1">
      <c r="B10265" s="382"/>
      <c r="C10265" s="383" t="s">
        <v>7</v>
      </c>
      <c r="D10265" s="377" t="s">
        <v>95</v>
      </c>
      <c r="E10265" s="377" t="s">
        <v>8</v>
      </c>
      <c r="F10265" s="511" t="s">
        <v>99</v>
      </c>
      <c r="G10265" s="511"/>
      <c r="H10265" s="384" t="s">
        <v>96</v>
      </c>
      <c r="I10265" s="385" t="s">
        <v>97</v>
      </c>
    </row>
    <row r="10266" spans="2:9" customFormat="1" ht="15" customHeight="1">
      <c r="B10266" s="71" t="s">
        <v>100</v>
      </c>
      <c r="C10266" s="61" t="s">
        <v>165</v>
      </c>
      <c r="D10266" s="378" t="s">
        <v>5</v>
      </c>
      <c r="E10266" s="378" t="s">
        <v>116</v>
      </c>
      <c r="F10266" s="512" t="s">
        <v>108</v>
      </c>
      <c r="G10266" s="512"/>
      <c r="H10266" s="62" t="s">
        <v>46</v>
      </c>
      <c r="I10266" s="572">
        <v>1</v>
      </c>
    </row>
    <row r="10267" spans="2:9" customFormat="1" ht="15">
      <c r="B10267" s="72" t="s">
        <v>101</v>
      </c>
      <c r="C10267" s="63" t="s">
        <v>133</v>
      </c>
      <c r="D10267" s="376" t="s">
        <v>5</v>
      </c>
      <c r="E10267" s="376" t="s">
        <v>185</v>
      </c>
      <c r="F10267" s="509" t="s">
        <v>62</v>
      </c>
      <c r="G10267" s="509"/>
      <c r="H10267" s="64" t="s">
        <v>46</v>
      </c>
      <c r="I10267" s="577">
        <v>3.5860000000000003E-2</v>
      </c>
    </row>
    <row r="10268" spans="2:9" customFormat="1" ht="0.95" customHeight="1">
      <c r="B10268" s="74"/>
      <c r="C10268" s="574"/>
      <c r="D10268" s="574"/>
      <c r="E10268" s="574"/>
      <c r="F10268" s="574" t="s">
        <v>102</v>
      </c>
      <c r="G10268" s="575">
        <v>0.49</v>
      </c>
      <c r="H10268" s="574" t="s">
        <v>103</v>
      </c>
      <c r="I10268" s="75">
        <v>0</v>
      </c>
    </row>
    <row r="10269" spans="2:9" customFormat="1" ht="18" customHeight="1" thickBot="1">
      <c r="B10269" s="74"/>
      <c r="C10269" s="574"/>
      <c r="D10269" s="574"/>
      <c r="E10269" s="574"/>
      <c r="F10269" s="574" t="s">
        <v>104</v>
      </c>
      <c r="G10269" s="575">
        <v>0.1</v>
      </c>
      <c r="H10269" s="574"/>
      <c r="I10269" s="576" t="s">
        <v>105</v>
      </c>
    </row>
    <row r="10270" spans="2:9" customFormat="1" ht="26.1" customHeight="1" thickTop="1">
      <c r="B10270" s="76"/>
      <c r="C10270" s="67"/>
      <c r="D10270" s="67"/>
      <c r="E10270" s="67"/>
      <c r="F10270" s="67"/>
      <c r="G10270" s="67"/>
      <c r="H10270" s="67"/>
      <c r="I10270" s="77"/>
    </row>
    <row r="10271" spans="2:9" customFormat="1" ht="24" customHeight="1">
      <c r="B10271" s="382"/>
      <c r="C10271" s="383" t="s">
        <v>7</v>
      </c>
      <c r="D10271" s="377" t="s">
        <v>95</v>
      </c>
      <c r="E10271" s="377" t="s">
        <v>8</v>
      </c>
      <c r="F10271" s="511" t="s">
        <v>99</v>
      </c>
      <c r="G10271" s="511"/>
      <c r="H10271" s="384" t="s">
        <v>96</v>
      </c>
      <c r="I10271" s="385" t="s">
        <v>97</v>
      </c>
    </row>
    <row r="10272" spans="2:9" customFormat="1" ht="38.25">
      <c r="B10272" s="71" t="s">
        <v>100</v>
      </c>
      <c r="C10272" s="61" t="s">
        <v>166</v>
      </c>
      <c r="D10272" s="378" t="s">
        <v>5</v>
      </c>
      <c r="E10272" s="378" t="s">
        <v>167</v>
      </c>
      <c r="F10272" s="512" t="s">
        <v>108</v>
      </c>
      <c r="G10272" s="512"/>
      <c r="H10272" s="62" t="s">
        <v>46</v>
      </c>
      <c r="I10272" s="572">
        <v>1</v>
      </c>
    </row>
    <row r="10273" spans="2:9" customFormat="1" ht="15">
      <c r="B10273" s="72" t="s">
        <v>101</v>
      </c>
      <c r="C10273" s="63" t="s">
        <v>140</v>
      </c>
      <c r="D10273" s="376" t="s">
        <v>5</v>
      </c>
      <c r="E10273" s="376" t="s">
        <v>189</v>
      </c>
      <c r="F10273" s="509" t="s">
        <v>62</v>
      </c>
      <c r="G10273" s="509"/>
      <c r="H10273" s="64" t="s">
        <v>46</v>
      </c>
      <c r="I10273" s="577">
        <v>1.728E-2</v>
      </c>
    </row>
    <row r="10274" spans="2:9" customFormat="1" ht="0.95" customHeight="1">
      <c r="B10274" s="74"/>
      <c r="C10274" s="574"/>
      <c r="D10274" s="574"/>
      <c r="E10274" s="574"/>
      <c r="F10274" s="574" t="s">
        <v>102</v>
      </c>
      <c r="G10274" s="575">
        <v>0.24</v>
      </c>
      <c r="H10274" s="574" t="s">
        <v>103</v>
      </c>
      <c r="I10274" s="75">
        <v>0</v>
      </c>
    </row>
    <row r="10275" spans="2:9" customFormat="1" ht="18" customHeight="1" thickBot="1">
      <c r="B10275" s="74"/>
      <c r="C10275" s="574"/>
      <c r="D10275" s="574"/>
      <c r="E10275" s="574"/>
      <c r="F10275" s="574" t="s">
        <v>104</v>
      </c>
      <c r="G10275" s="575">
        <v>0.05</v>
      </c>
      <c r="H10275" s="574"/>
      <c r="I10275" s="576" t="s">
        <v>105</v>
      </c>
    </row>
    <row r="10276" spans="2:9" customFormat="1" ht="26.1" customHeight="1" thickTop="1">
      <c r="B10276" s="76"/>
      <c r="C10276" s="67"/>
      <c r="D10276" s="67"/>
      <c r="E10276" s="67"/>
      <c r="F10276" s="67"/>
      <c r="G10276" s="67"/>
      <c r="H10276" s="67"/>
      <c r="I10276" s="77"/>
    </row>
    <row r="10277" spans="2:9" customFormat="1" ht="24" customHeight="1">
      <c r="B10277" s="382"/>
      <c r="C10277" s="383" t="s">
        <v>7</v>
      </c>
      <c r="D10277" s="377" t="s">
        <v>95</v>
      </c>
      <c r="E10277" s="377" t="s">
        <v>8</v>
      </c>
      <c r="F10277" s="511" t="s">
        <v>99</v>
      </c>
      <c r="G10277" s="511"/>
      <c r="H10277" s="384" t="s">
        <v>96</v>
      </c>
      <c r="I10277" s="385" t="s">
        <v>97</v>
      </c>
    </row>
    <row r="10278" spans="2:9" customFormat="1" ht="25.5">
      <c r="B10278" s="71" t="s">
        <v>100</v>
      </c>
      <c r="C10278" s="61" t="s">
        <v>255</v>
      </c>
      <c r="D10278" s="378" t="s">
        <v>5</v>
      </c>
      <c r="E10278" s="378" t="s">
        <v>256</v>
      </c>
      <c r="F10278" s="512" t="s">
        <v>108</v>
      </c>
      <c r="G10278" s="512"/>
      <c r="H10278" s="62" t="s">
        <v>46</v>
      </c>
      <c r="I10278" s="572">
        <v>1</v>
      </c>
    </row>
    <row r="10279" spans="2:9" customFormat="1" ht="15" customHeight="1">
      <c r="B10279" s="72" t="s">
        <v>101</v>
      </c>
      <c r="C10279" s="63" t="s">
        <v>242</v>
      </c>
      <c r="D10279" s="376" t="s">
        <v>5</v>
      </c>
      <c r="E10279" s="376" t="s">
        <v>243</v>
      </c>
      <c r="F10279" s="509" t="s">
        <v>62</v>
      </c>
      <c r="G10279" s="509"/>
      <c r="H10279" s="64" t="s">
        <v>46</v>
      </c>
      <c r="I10279" s="577">
        <v>1.108E-2</v>
      </c>
    </row>
    <row r="10280" spans="2:9" customFormat="1" ht="0.95" customHeight="1">
      <c r="B10280" s="74"/>
      <c r="C10280" s="574"/>
      <c r="D10280" s="574"/>
      <c r="E10280" s="574"/>
      <c r="F10280" s="574" t="s">
        <v>102</v>
      </c>
      <c r="G10280" s="575">
        <v>0.14000000000000001</v>
      </c>
      <c r="H10280" s="574" t="s">
        <v>103</v>
      </c>
      <c r="I10280" s="75">
        <v>0</v>
      </c>
    </row>
    <row r="10281" spans="2:9" customFormat="1" ht="18" customHeight="1" thickBot="1">
      <c r="B10281" s="74"/>
      <c r="C10281" s="574"/>
      <c r="D10281" s="574"/>
      <c r="E10281" s="574"/>
      <c r="F10281" s="574" t="s">
        <v>104</v>
      </c>
      <c r="G10281" s="575">
        <v>0.02</v>
      </c>
      <c r="H10281" s="574"/>
      <c r="I10281" s="576" t="s">
        <v>105</v>
      </c>
    </row>
    <row r="10282" spans="2:9" customFormat="1" ht="26.1" customHeight="1" thickTop="1">
      <c r="B10282" s="76"/>
      <c r="C10282" s="67"/>
      <c r="D10282" s="67"/>
      <c r="E10282" s="67"/>
      <c r="F10282" s="67"/>
      <c r="G10282" s="67"/>
      <c r="H10282" s="67"/>
      <c r="I10282" s="77"/>
    </row>
    <row r="10283" spans="2:9" customFormat="1" ht="24" customHeight="1">
      <c r="B10283" s="382"/>
      <c r="C10283" s="383" t="s">
        <v>7</v>
      </c>
      <c r="D10283" s="377" t="s">
        <v>95</v>
      </c>
      <c r="E10283" s="377" t="s">
        <v>8</v>
      </c>
      <c r="F10283" s="511" t="s">
        <v>99</v>
      </c>
      <c r="G10283" s="511"/>
      <c r="H10283" s="384" t="s">
        <v>96</v>
      </c>
      <c r="I10283" s="385" t="s">
        <v>97</v>
      </c>
    </row>
    <row r="10284" spans="2:9" customFormat="1" ht="15" customHeight="1">
      <c r="B10284" s="71" t="s">
        <v>100</v>
      </c>
      <c r="C10284" s="61" t="s">
        <v>3571</v>
      </c>
      <c r="D10284" s="378" t="s">
        <v>5</v>
      </c>
      <c r="E10284" s="378" t="s">
        <v>3572</v>
      </c>
      <c r="F10284" s="512" t="s">
        <v>108</v>
      </c>
      <c r="G10284" s="512"/>
      <c r="H10284" s="62" t="s">
        <v>46</v>
      </c>
      <c r="I10284" s="572">
        <v>1</v>
      </c>
    </row>
    <row r="10285" spans="2:9" customFormat="1" ht="15">
      <c r="B10285" s="72" t="s">
        <v>101</v>
      </c>
      <c r="C10285" s="63" t="s">
        <v>3573</v>
      </c>
      <c r="D10285" s="376" t="s">
        <v>5</v>
      </c>
      <c r="E10285" s="376" t="s">
        <v>3574</v>
      </c>
      <c r="F10285" s="509" t="s">
        <v>62</v>
      </c>
      <c r="G10285" s="509"/>
      <c r="H10285" s="64" t="s">
        <v>46</v>
      </c>
      <c r="I10285" s="577">
        <v>1.108E-2</v>
      </c>
    </row>
    <row r="10286" spans="2:9" customFormat="1" ht="0.95" customHeight="1">
      <c r="B10286" s="74"/>
      <c r="C10286" s="574"/>
      <c r="D10286" s="574"/>
      <c r="E10286" s="574"/>
      <c r="F10286" s="574" t="s">
        <v>102</v>
      </c>
      <c r="G10286" s="575">
        <v>0.15</v>
      </c>
      <c r="H10286" s="574" t="s">
        <v>103</v>
      </c>
      <c r="I10286" s="75">
        <v>0</v>
      </c>
    </row>
    <row r="10287" spans="2:9" customFormat="1" ht="18" customHeight="1" thickBot="1">
      <c r="B10287" s="74"/>
      <c r="C10287" s="574"/>
      <c r="D10287" s="574"/>
      <c r="E10287" s="574"/>
      <c r="F10287" s="574" t="s">
        <v>104</v>
      </c>
      <c r="G10287" s="575">
        <v>0.03</v>
      </c>
      <c r="H10287" s="574"/>
      <c r="I10287" s="576" t="s">
        <v>105</v>
      </c>
    </row>
    <row r="10288" spans="2:9" customFormat="1" ht="26.1" customHeight="1" thickTop="1">
      <c r="B10288" s="76"/>
      <c r="C10288" s="67"/>
      <c r="D10288" s="67"/>
      <c r="E10288" s="67"/>
      <c r="F10288" s="67"/>
      <c r="G10288" s="67"/>
      <c r="H10288" s="67"/>
      <c r="I10288" s="77"/>
    </row>
    <row r="10289" spans="2:9" customFormat="1" ht="24" customHeight="1">
      <c r="B10289" s="382"/>
      <c r="C10289" s="383" t="s">
        <v>7</v>
      </c>
      <c r="D10289" s="377" t="s">
        <v>95</v>
      </c>
      <c r="E10289" s="377" t="s">
        <v>8</v>
      </c>
      <c r="F10289" s="511" t="s">
        <v>99</v>
      </c>
      <c r="G10289" s="511"/>
      <c r="H10289" s="384" t="s">
        <v>96</v>
      </c>
      <c r="I10289" s="385" t="s">
        <v>97</v>
      </c>
    </row>
    <row r="10290" spans="2:9" customFormat="1" ht="25.5">
      <c r="B10290" s="71" t="s">
        <v>100</v>
      </c>
      <c r="C10290" s="61" t="s">
        <v>7105</v>
      </c>
      <c r="D10290" s="378" t="s">
        <v>5</v>
      </c>
      <c r="E10290" s="378" t="s">
        <v>7106</v>
      </c>
      <c r="F10290" s="512" t="s">
        <v>108</v>
      </c>
      <c r="G10290" s="512"/>
      <c r="H10290" s="62" t="s">
        <v>46</v>
      </c>
      <c r="I10290" s="572">
        <v>1</v>
      </c>
    </row>
    <row r="10291" spans="2:9" customFormat="1" ht="15">
      <c r="B10291" s="72" t="s">
        <v>101</v>
      </c>
      <c r="C10291" s="63" t="s">
        <v>6988</v>
      </c>
      <c r="D10291" s="376" t="s">
        <v>5</v>
      </c>
      <c r="E10291" s="376" t="s">
        <v>6989</v>
      </c>
      <c r="F10291" s="509" t="s">
        <v>62</v>
      </c>
      <c r="G10291" s="509"/>
      <c r="H10291" s="64" t="s">
        <v>46</v>
      </c>
      <c r="I10291" s="577">
        <v>1.108E-2</v>
      </c>
    </row>
    <row r="10292" spans="2:9" customFormat="1" ht="0.95" customHeight="1">
      <c r="B10292" s="74"/>
      <c r="C10292" s="574"/>
      <c r="D10292" s="574"/>
      <c r="E10292" s="574"/>
      <c r="F10292" s="574" t="s">
        <v>102</v>
      </c>
      <c r="G10292" s="575">
        <v>0.14000000000000001</v>
      </c>
      <c r="H10292" s="574" t="s">
        <v>103</v>
      </c>
      <c r="I10292" s="75">
        <v>0</v>
      </c>
    </row>
    <row r="10293" spans="2:9" customFormat="1" ht="18" customHeight="1" thickBot="1">
      <c r="B10293" s="74"/>
      <c r="C10293" s="574"/>
      <c r="D10293" s="574"/>
      <c r="E10293" s="574"/>
      <c r="F10293" s="574" t="s">
        <v>104</v>
      </c>
      <c r="G10293" s="575">
        <v>0.02</v>
      </c>
      <c r="H10293" s="574"/>
      <c r="I10293" s="576" t="s">
        <v>105</v>
      </c>
    </row>
    <row r="10294" spans="2:9" customFormat="1" ht="26.1" customHeight="1" thickTop="1">
      <c r="B10294" s="76"/>
      <c r="C10294" s="67"/>
      <c r="D10294" s="67"/>
      <c r="E10294" s="67"/>
      <c r="F10294" s="67"/>
      <c r="G10294" s="67"/>
      <c r="H10294" s="67"/>
      <c r="I10294" s="77"/>
    </row>
    <row r="10295" spans="2:9" customFormat="1" ht="24" customHeight="1">
      <c r="B10295" s="382"/>
      <c r="C10295" s="383" t="s">
        <v>7</v>
      </c>
      <c r="D10295" s="377" t="s">
        <v>95</v>
      </c>
      <c r="E10295" s="377" t="s">
        <v>8</v>
      </c>
      <c r="F10295" s="511" t="s">
        <v>99</v>
      </c>
      <c r="G10295" s="511"/>
      <c r="H10295" s="384" t="s">
        <v>96</v>
      </c>
      <c r="I10295" s="385" t="s">
        <v>97</v>
      </c>
    </row>
    <row r="10296" spans="2:9" customFormat="1" ht="25.5">
      <c r="B10296" s="71" t="s">
        <v>100</v>
      </c>
      <c r="C10296" s="61" t="s">
        <v>6320</v>
      </c>
      <c r="D10296" s="378" t="s">
        <v>5</v>
      </c>
      <c r="E10296" s="378" t="s">
        <v>6321</v>
      </c>
      <c r="F10296" s="512" t="s">
        <v>108</v>
      </c>
      <c r="G10296" s="512"/>
      <c r="H10296" s="62" t="s">
        <v>2313</v>
      </c>
      <c r="I10296" s="572">
        <v>1</v>
      </c>
    </row>
    <row r="10297" spans="2:9" customFormat="1" ht="15" customHeight="1">
      <c r="B10297" s="72" t="s">
        <v>101</v>
      </c>
      <c r="C10297" s="63" t="s">
        <v>6073</v>
      </c>
      <c r="D10297" s="376" t="s">
        <v>5</v>
      </c>
      <c r="E10297" s="376" t="s">
        <v>6074</v>
      </c>
      <c r="F10297" s="509" t="s">
        <v>62</v>
      </c>
      <c r="G10297" s="509"/>
      <c r="H10297" s="64" t="s">
        <v>2313</v>
      </c>
      <c r="I10297" s="577">
        <v>6.0400000000000002E-3</v>
      </c>
    </row>
    <row r="10298" spans="2:9" customFormat="1" ht="0.95" customHeight="1">
      <c r="B10298" s="74"/>
      <c r="C10298" s="574"/>
      <c r="D10298" s="574"/>
      <c r="E10298" s="574"/>
      <c r="F10298" s="574" t="s">
        <v>102</v>
      </c>
      <c r="G10298" s="575">
        <v>41.59</v>
      </c>
      <c r="H10298" s="574" t="s">
        <v>103</v>
      </c>
      <c r="I10298" s="75">
        <v>0</v>
      </c>
    </row>
    <row r="10299" spans="2:9" customFormat="1" ht="18" customHeight="1" thickBot="1">
      <c r="B10299" s="74"/>
      <c r="C10299" s="574"/>
      <c r="D10299" s="574"/>
      <c r="E10299" s="574"/>
      <c r="F10299" s="574" t="s">
        <v>104</v>
      </c>
      <c r="G10299" s="575">
        <v>8.6999999999999993</v>
      </c>
      <c r="H10299" s="574"/>
      <c r="I10299" s="576" t="s">
        <v>105</v>
      </c>
    </row>
    <row r="10300" spans="2:9" customFormat="1" ht="26.1" customHeight="1" thickTop="1">
      <c r="B10300" s="76"/>
      <c r="C10300" s="67"/>
      <c r="D10300" s="67"/>
      <c r="E10300" s="67"/>
      <c r="F10300" s="67"/>
      <c r="G10300" s="67"/>
      <c r="H10300" s="67"/>
      <c r="I10300" s="77"/>
    </row>
    <row r="10301" spans="2:9" customFormat="1" ht="24" customHeight="1">
      <c r="B10301" s="382"/>
      <c r="C10301" s="383" t="s">
        <v>7</v>
      </c>
      <c r="D10301" s="377" t="s">
        <v>95</v>
      </c>
      <c r="E10301" s="377" t="s">
        <v>8</v>
      </c>
      <c r="F10301" s="511" t="s">
        <v>99</v>
      </c>
      <c r="G10301" s="511"/>
      <c r="H10301" s="384" t="s">
        <v>96</v>
      </c>
      <c r="I10301" s="385" t="s">
        <v>97</v>
      </c>
    </row>
    <row r="10302" spans="2:9" customFormat="1" ht="15" customHeight="1">
      <c r="B10302" s="71" t="s">
        <v>100</v>
      </c>
      <c r="C10302" s="61" t="s">
        <v>3575</v>
      </c>
      <c r="D10302" s="378" t="s">
        <v>5</v>
      </c>
      <c r="E10302" s="378" t="s">
        <v>3576</v>
      </c>
      <c r="F10302" s="512" t="s">
        <v>108</v>
      </c>
      <c r="G10302" s="512"/>
      <c r="H10302" s="62" t="s">
        <v>46</v>
      </c>
      <c r="I10302" s="572">
        <v>1</v>
      </c>
    </row>
    <row r="10303" spans="2:9" customFormat="1" ht="15">
      <c r="B10303" s="72" t="s">
        <v>101</v>
      </c>
      <c r="C10303" s="63" t="s">
        <v>3577</v>
      </c>
      <c r="D10303" s="376" t="s">
        <v>5</v>
      </c>
      <c r="E10303" s="376" t="s">
        <v>3578</v>
      </c>
      <c r="F10303" s="509" t="s">
        <v>62</v>
      </c>
      <c r="G10303" s="509"/>
      <c r="H10303" s="64" t="s">
        <v>46</v>
      </c>
      <c r="I10303" s="577">
        <v>1.418E-2</v>
      </c>
    </row>
    <row r="10304" spans="2:9" customFormat="1" ht="0.95" customHeight="1">
      <c r="B10304" s="74"/>
      <c r="C10304" s="574"/>
      <c r="D10304" s="574"/>
      <c r="E10304" s="574"/>
      <c r="F10304" s="574" t="s">
        <v>102</v>
      </c>
      <c r="G10304" s="575">
        <v>0.28000000000000003</v>
      </c>
      <c r="H10304" s="574" t="s">
        <v>103</v>
      </c>
      <c r="I10304" s="75">
        <v>0</v>
      </c>
    </row>
    <row r="10305" spans="2:9" customFormat="1" ht="18" customHeight="1" thickBot="1">
      <c r="B10305" s="74"/>
      <c r="C10305" s="574"/>
      <c r="D10305" s="574"/>
      <c r="E10305" s="574"/>
      <c r="F10305" s="574" t="s">
        <v>104</v>
      </c>
      <c r="G10305" s="575">
        <v>0.05</v>
      </c>
      <c r="H10305" s="574"/>
      <c r="I10305" s="576" t="s">
        <v>105</v>
      </c>
    </row>
    <row r="10306" spans="2:9" customFormat="1" ht="26.1" customHeight="1" thickTop="1">
      <c r="B10306" s="76"/>
      <c r="C10306" s="67"/>
      <c r="D10306" s="67"/>
      <c r="E10306" s="67"/>
      <c r="F10306" s="67"/>
      <c r="G10306" s="67"/>
      <c r="H10306" s="67"/>
      <c r="I10306" s="77"/>
    </row>
    <row r="10307" spans="2:9" customFormat="1" ht="24" customHeight="1">
      <c r="B10307" s="382"/>
      <c r="C10307" s="383" t="s">
        <v>7</v>
      </c>
      <c r="D10307" s="377" t="s">
        <v>95</v>
      </c>
      <c r="E10307" s="377" t="s">
        <v>8</v>
      </c>
      <c r="F10307" s="511" t="s">
        <v>99</v>
      </c>
      <c r="G10307" s="511"/>
      <c r="H10307" s="384" t="s">
        <v>96</v>
      </c>
      <c r="I10307" s="385" t="s">
        <v>97</v>
      </c>
    </row>
    <row r="10308" spans="2:9" customFormat="1" ht="25.5">
      <c r="B10308" s="71" t="s">
        <v>100</v>
      </c>
      <c r="C10308" s="61" t="s">
        <v>3639</v>
      </c>
      <c r="D10308" s="378" t="s">
        <v>5</v>
      </c>
      <c r="E10308" s="378" t="s">
        <v>3640</v>
      </c>
      <c r="F10308" s="512" t="s">
        <v>108</v>
      </c>
      <c r="G10308" s="512"/>
      <c r="H10308" s="62" t="s">
        <v>46</v>
      </c>
      <c r="I10308" s="572">
        <v>1</v>
      </c>
    </row>
    <row r="10309" spans="2:9" customFormat="1" ht="15">
      <c r="B10309" s="72" t="s">
        <v>101</v>
      </c>
      <c r="C10309" s="63" t="s">
        <v>3641</v>
      </c>
      <c r="D10309" s="376" t="s">
        <v>5</v>
      </c>
      <c r="E10309" s="376" t="s">
        <v>3642</v>
      </c>
      <c r="F10309" s="509" t="s">
        <v>62</v>
      </c>
      <c r="G10309" s="509"/>
      <c r="H10309" s="64" t="s">
        <v>46</v>
      </c>
      <c r="I10309" s="577">
        <v>1.418E-2</v>
      </c>
    </row>
    <row r="10310" spans="2:9" customFormat="1" ht="0.95" customHeight="1">
      <c r="B10310" s="74"/>
      <c r="C10310" s="574"/>
      <c r="D10310" s="574"/>
      <c r="E10310" s="574"/>
      <c r="F10310" s="574" t="s">
        <v>102</v>
      </c>
      <c r="G10310" s="575">
        <v>0.26</v>
      </c>
      <c r="H10310" s="574" t="s">
        <v>103</v>
      </c>
      <c r="I10310" s="75">
        <v>0</v>
      </c>
    </row>
    <row r="10311" spans="2:9" customFormat="1" ht="18" customHeight="1" thickBot="1">
      <c r="B10311" s="74"/>
      <c r="C10311" s="574"/>
      <c r="D10311" s="574"/>
      <c r="E10311" s="574"/>
      <c r="F10311" s="574" t="s">
        <v>104</v>
      </c>
      <c r="G10311" s="575">
        <v>0.05</v>
      </c>
      <c r="H10311" s="574"/>
      <c r="I10311" s="576" t="s">
        <v>105</v>
      </c>
    </row>
    <row r="10312" spans="2:9" customFormat="1" ht="26.1" customHeight="1" thickTop="1">
      <c r="B10312" s="76"/>
      <c r="C10312" s="67"/>
      <c r="D10312" s="67"/>
      <c r="E10312" s="67"/>
      <c r="F10312" s="67"/>
      <c r="G10312" s="67"/>
      <c r="H10312" s="67"/>
      <c r="I10312" s="77"/>
    </row>
    <row r="10313" spans="2:9" customFormat="1" ht="24" customHeight="1">
      <c r="B10313" s="382"/>
      <c r="C10313" s="383" t="s">
        <v>7</v>
      </c>
      <c r="D10313" s="377" t="s">
        <v>95</v>
      </c>
      <c r="E10313" s="377" t="s">
        <v>8</v>
      </c>
      <c r="F10313" s="511" t="s">
        <v>99</v>
      </c>
      <c r="G10313" s="511"/>
      <c r="H10313" s="384" t="s">
        <v>96</v>
      </c>
      <c r="I10313" s="385" t="s">
        <v>97</v>
      </c>
    </row>
    <row r="10314" spans="2:9" customFormat="1" ht="25.5">
      <c r="B10314" s="71" t="s">
        <v>100</v>
      </c>
      <c r="C10314" s="61" t="s">
        <v>3644</v>
      </c>
      <c r="D10314" s="378" t="s">
        <v>5</v>
      </c>
      <c r="E10314" s="378" t="s">
        <v>3643</v>
      </c>
      <c r="F10314" s="512" t="s">
        <v>108</v>
      </c>
      <c r="G10314" s="512"/>
      <c r="H10314" s="62" t="s">
        <v>46</v>
      </c>
      <c r="I10314" s="572">
        <v>1</v>
      </c>
    </row>
    <row r="10315" spans="2:9" customFormat="1" ht="15" customHeight="1">
      <c r="B10315" s="72" t="s">
        <v>101</v>
      </c>
      <c r="C10315" s="63" t="s">
        <v>3645</v>
      </c>
      <c r="D10315" s="376" t="s">
        <v>5</v>
      </c>
      <c r="E10315" s="376" t="s">
        <v>3646</v>
      </c>
      <c r="F10315" s="509" t="s">
        <v>62</v>
      </c>
      <c r="G10315" s="509"/>
      <c r="H10315" s="64" t="s">
        <v>46</v>
      </c>
      <c r="I10315" s="577">
        <v>1.108E-2</v>
      </c>
    </row>
    <row r="10316" spans="2:9" customFormat="1" ht="0.95" customHeight="1">
      <c r="B10316" s="74"/>
      <c r="C10316" s="574"/>
      <c r="D10316" s="574"/>
      <c r="E10316" s="574"/>
      <c r="F10316" s="574" t="s">
        <v>102</v>
      </c>
      <c r="G10316" s="575">
        <v>0.22</v>
      </c>
      <c r="H10316" s="574" t="s">
        <v>103</v>
      </c>
      <c r="I10316" s="75">
        <v>0</v>
      </c>
    </row>
    <row r="10317" spans="2:9" customFormat="1" ht="18" customHeight="1" thickBot="1">
      <c r="B10317" s="74"/>
      <c r="C10317" s="574"/>
      <c r="D10317" s="574"/>
      <c r="E10317" s="574"/>
      <c r="F10317" s="574" t="s">
        <v>104</v>
      </c>
      <c r="G10317" s="575">
        <v>0.04</v>
      </c>
      <c r="H10317" s="574"/>
      <c r="I10317" s="576" t="s">
        <v>105</v>
      </c>
    </row>
    <row r="10318" spans="2:9" customFormat="1" ht="26.1" customHeight="1" thickTop="1">
      <c r="B10318" s="76"/>
      <c r="C10318" s="67"/>
      <c r="D10318" s="67"/>
      <c r="E10318" s="67"/>
      <c r="F10318" s="67"/>
      <c r="G10318" s="67"/>
      <c r="H10318" s="67"/>
      <c r="I10318" s="77"/>
    </row>
    <row r="10319" spans="2:9" customFormat="1" ht="24" customHeight="1">
      <c r="B10319" s="382"/>
      <c r="C10319" s="383" t="s">
        <v>7</v>
      </c>
      <c r="D10319" s="377" t="s">
        <v>95</v>
      </c>
      <c r="E10319" s="377" t="s">
        <v>8</v>
      </c>
      <c r="F10319" s="511" t="s">
        <v>99</v>
      </c>
      <c r="G10319" s="511"/>
      <c r="H10319" s="384" t="s">
        <v>96</v>
      </c>
      <c r="I10319" s="385" t="s">
        <v>97</v>
      </c>
    </row>
    <row r="10320" spans="2:9" customFormat="1" ht="15" customHeight="1">
      <c r="B10320" s="71" t="s">
        <v>100</v>
      </c>
      <c r="C10320" s="61" t="s">
        <v>168</v>
      </c>
      <c r="D10320" s="378" t="s">
        <v>5</v>
      </c>
      <c r="E10320" s="378" t="s">
        <v>169</v>
      </c>
      <c r="F10320" s="512" t="s">
        <v>108</v>
      </c>
      <c r="G10320" s="512"/>
      <c r="H10320" s="62" t="s">
        <v>46</v>
      </c>
      <c r="I10320" s="572">
        <v>1</v>
      </c>
    </row>
    <row r="10321" spans="2:9" customFormat="1" ht="15">
      <c r="B10321" s="72" t="s">
        <v>101</v>
      </c>
      <c r="C10321" s="63" t="s">
        <v>131</v>
      </c>
      <c r="D10321" s="376" t="s">
        <v>5</v>
      </c>
      <c r="E10321" s="376" t="s">
        <v>184</v>
      </c>
      <c r="F10321" s="509" t="s">
        <v>62</v>
      </c>
      <c r="G10321" s="509"/>
      <c r="H10321" s="64" t="s">
        <v>46</v>
      </c>
      <c r="I10321" s="577">
        <v>3.5860000000000003E-2</v>
      </c>
    </row>
    <row r="10322" spans="2:9" customFormat="1" ht="0.95" customHeight="1">
      <c r="B10322" s="74"/>
      <c r="C10322" s="574"/>
      <c r="D10322" s="574"/>
      <c r="E10322" s="574"/>
      <c r="F10322" s="574" t="s">
        <v>102</v>
      </c>
      <c r="G10322" s="575">
        <v>0.72</v>
      </c>
      <c r="H10322" s="574" t="s">
        <v>103</v>
      </c>
      <c r="I10322" s="75">
        <v>0</v>
      </c>
    </row>
    <row r="10323" spans="2:9" customFormat="1" ht="18" customHeight="1" thickBot="1">
      <c r="B10323" s="74"/>
      <c r="C10323" s="574"/>
      <c r="D10323" s="574"/>
      <c r="E10323" s="574"/>
      <c r="F10323" s="574" t="s">
        <v>104</v>
      </c>
      <c r="G10323" s="575">
        <v>0.15</v>
      </c>
      <c r="H10323" s="574"/>
      <c r="I10323" s="576" t="s">
        <v>105</v>
      </c>
    </row>
    <row r="10324" spans="2:9" customFormat="1" ht="26.1" customHeight="1" thickTop="1">
      <c r="B10324" s="76"/>
      <c r="C10324" s="67"/>
      <c r="D10324" s="67"/>
      <c r="E10324" s="67"/>
      <c r="F10324" s="67"/>
      <c r="G10324" s="67"/>
      <c r="H10324" s="67"/>
      <c r="I10324" s="77"/>
    </row>
    <row r="10325" spans="2:9" customFormat="1" ht="24" customHeight="1">
      <c r="B10325" s="382"/>
      <c r="C10325" s="383" t="s">
        <v>7</v>
      </c>
      <c r="D10325" s="377" t="s">
        <v>95</v>
      </c>
      <c r="E10325" s="377" t="s">
        <v>8</v>
      </c>
      <c r="F10325" s="511" t="s">
        <v>99</v>
      </c>
      <c r="G10325" s="511"/>
      <c r="H10325" s="384" t="s">
        <v>96</v>
      </c>
      <c r="I10325" s="385" t="s">
        <v>97</v>
      </c>
    </row>
    <row r="10326" spans="2:9" customFormat="1" ht="25.5">
      <c r="B10326" s="71" t="s">
        <v>100</v>
      </c>
      <c r="C10326" s="61" t="s">
        <v>3670</v>
      </c>
      <c r="D10326" s="378" t="s">
        <v>5</v>
      </c>
      <c r="E10326" s="378" t="s">
        <v>3671</v>
      </c>
      <c r="F10326" s="512" t="s">
        <v>108</v>
      </c>
      <c r="G10326" s="512"/>
      <c r="H10326" s="62" t="s">
        <v>46</v>
      </c>
      <c r="I10326" s="572">
        <v>1</v>
      </c>
    </row>
    <row r="10327" spans="2:9" customFormat="1" ht="15">
      <c r="B10327" s="72" t="s">
        <v>101</v>
      </c>
      <c r="C10327" s="63" t="s">
        <v>3672</v>
      </c>
      <c r="D10327" s="376" t="s">
        <v>5</v>
      </c>
      <c r="E10327" s="376" t="s">
        <v>3673</v>
      </c>
      <c r="F10327" s="509" t="s">
        <v>62</v>
      </c>
      <c r="G10327" s="509"/>
      <c r="H10327" s="64" t="s">
        <v>46</v>
      </c>
      <c r="I10327" s="577">
        <v>2.9669999999999998E-2</v>
      </c>
    </row>
    <row r="10328" spans="2:9" customFormat="1" ht="0.95" customHeight="1">
      <c r="B10328" s="74"/>
      <c r="C10328" s="574"/>
      <c r="D10328" s="574"/>
      <c r="E10328" s="574"/>
      <c r="F10328" s="574" t="s">
        <v>102</v>
      </c>
      <c r="G10328" s="575">
        <v>0.77</v>
      </c>
      <c r="H10328" s="574" t="s">
        <v>103</v>
      </c>
      <c r="I10328" s="75">
        <v>0</v>
      </c>
    </row>
    <row r="10329" spans="2:9" customFormat="1" ht="18" customHeight="1" thickBot="1">
      <c r="B10329" s="74"/>
      <c r="C10329" s="574"/>
      <c r="D10329" s="574"/>
      <c r="E10329" s="574"/>
      <c r="F10329" s="574" t="s">
        <v>104</v>
      </c>
      <c r="G10329" s="575">
        <v>0.16</v>
      </c>
      <c r="H10329" s="574"/>
      <c r="I10329" s="576" t="s">
        <v>105</v>
      </c>
    </row>
    <row r="10330" spans="2:9" customFormat="1" ht="39" customHeight="1" thickTop="1">
      <c r="B10330" s="76"/>
      <c r="C10330" s="67"/>
      <c r="D10330" s="67"/>
      <c r="E10330" s="67"/>
      <c r="F10330" s="67"/>
      <c r="G10330" s="67"/>
      <c r="H10330" s="67"/>
      <c r="I10330" s="77"/>
    </row>
    <row r="10331" spans="2:9" customFormat="1" ht="24" customHeight="1">
      <c r="B10331" s="382"/>
      <c r="C10331" s="383" t="s">
        <v>7</v>
      </c>
      <c r="D10331" s="377" t="s">
        <v>95</v>
      </c>
      <c r="E10331" s="377" t="s">
        <v>8</v>
      </c>
      <c r="F10331" s="511" t="s">
        <v>99</v>
      </c>
      <c r="G10331" s="511"/>
      <c r="H10331" s="384" t="s">
        <v>96</v>
      </c>
      <c r="I10331" s="385" t="s">
        <v>97</v>
      </c>
    </row>
    <row r="10332" spans="2:9" customFormat="1" ht="25.5">
      <c r="B10332" s="71" t="s">
        <v>100</v>
      </c>
      <c r="C10332" s="61" t="s">
        <v>6334</v>
      </c>
      <c r="D10332" s="378" t="s">
        <v>5</v>
      </c>
      <c r="E10332" s="378" t="s">
        <v>6335</v>
      </c>
      <c r="F10332" s="512" t="s">
        <v>108</v>
      </c>
      <c r="G10332" s="512"/>
      <c r="H10332" s="62" t="s">
        <v>2313</v>
      </c>
      <c r="I10332" s="572">
        <v>1</v>
      </c>
    </row>
    <row r="10333" spans="2:9" customFormat="1" ht="15" customHeight="1">
      <c r="B10333" s="72" t="s">
        <v>101</v>
      </c>
      <c r="C10333" s="63" t="s">
        <v>6082</v>
      </c>
      <c r="D10333" s="376" t="s">
        <v>5</v>
      </c>
      <c r="E10333" s="376" t="s">
        <v>6083</v>
      </c>
      <c r="F10333" s="509" t="s">
        <v>62</v>
      </c>
      <c r="G10333" s="509"/>
      <c r="H10333" s="64" t="s">
        <v>2313</v>
      </c>
      <c r="I10333" s="577">
        <v>2.2429999999999999E-2</v>
      </c>
    </row>
    <row r="10334" spans="2:9" customFormat="1" ht="0.95" customHeight="1">
      <c r="B10334" s="74"/>
      <c r="C10334" s="574"/>
      <c r="D10334" s="574"/>
      <c r="E10334" s="574"/>
      <c r="F10334" s="574" t="s">
        <v>102</v>
      </c>
      <c r="G10334" s="575">
        <v>104.15</v>
      </c>
      <c r="H10334" s="574" t="s">
        <v>103</v>
      </c>
      <c r="I10334" s="75">
        <v>0</v>
      </c>
    </row>
    <row r="10335" spans="2:9" customFormat="1" ht="18" customHeight="1" thickBot="1">
      <c r="B10335" s="74"/>
      <c r="C10335" s="574"/>
      <c r="D10335" s="574"/>
      <c r="E10335" s="574"/>
      <c r="F10335" s="574" t="s">
        <v>104</v>
      </c>
      <c r="G10335" s="575">
        <v>21.8</v>
      </c>
      <c r="H10335" s="574"/>
      <c r="I10335" s="576" t="s">
        <v>105</v>
      </c>
    </row>
    <row r="10336" spans="2:9" customFormat="1" ht="26.1" customHeight="1" thickTop="1">
      <c r="B10336" s="76"/>
      <c r="C10336" s="67"/>
      <c r="D10336" s="67"/>
      <c r="E10336" s="67"/>
      <c r="F10336" s="67"/>
      <c r="G10336" s="67"/>
      <c r="H10336" s="67"/>
      <c r="I10336" s="77"/>
    </row>
    <row r="10337" spans="2:9" customFormat="1" ht="24" customHeight="1">
      <c r="B10337" s="382"/>
      <c r="C10337" s="383" t="s">
        <v>7</v>
      </c>
      <c r="D10337" s="377" t="s">
        <v>95</v>
      </c>
      <c r="E10337" s="377" t="s">
        <v>8</v>
      </c>
      <c r="F10337" s="511" t="s">
        <v>99</v>
      </c>
      <c r="G10337" s="511"/>
      <c r="H10337" s="384" t="s">
        <v>96</v>
      </c>
      <c r="I10337" s="385" t="s">
        <v>97</v>
      </c>
    </row>
    <row r="10338" spans="2:9" customFormat="1" ht="15" customHeight="1">
      <c r="B10338" s="71" t="s">
        <v>100</v>
      </c>
      <c r="C10338" s="61" t="s">
        <v>170</v>
      </c>
      <c r="D10338" s="378" t="s">
        <v>5</v>
      </c>
      <c r="E10338" s="378" t="s">
        <v>171</v>
      </c>
      <c r="F10338" s="512" t="s">
        <v>108</v>
      </c>
      <c r="G10338" s="512"/>
      <c r="H10338" s="62" t="s">
        <v>46</v>
      </c>
      <c r="I10338" s="572">
        <v>1</v>
      </c>
    </row>
    <row r="10339" spans="2:9" customFormat="1" ht="15">
      <c r="B10339" s="72" t="s">
        <v>101</v>
      </c>
      <c r="C10339" s="63" t="s">
        <v>137</v>
      </c>
      <c r="D10339" s="376" t="s">
        <v>5</v>
      </c>
      <c r="E10339" s="376" t="s">
        <v>186</v>
      </c>
      <c r="F10339" s="509" t="s">
        <v>62</v>
      </c>
      <c r="G10339" s="509"/>
      <c r="H10339" s="64" t="s">
        <v>46</v>
      </c>
      <c r="I10339" s="577">
        <v>1.728E-2</v>
      </c>
    </row>
    <row r="10340" spans="2:9" customFormat="1" ht="0.95" customHeight="1">
      <c r="B10340" s="74"/>
      <c r="C10340" s="574"/>
      <c r="D10340" s="574"/>
      <c r="E10340" s="574"/>
      <c r="F10340" s="574" t="s">
        <v>102</v>
      </c>
      <c r="G10340" s="575">
        <v>0.34</v>
      </c>
      <c r="H10340" s="574" t="s">
        <v>103</v>
      </c>
      <c r="I10340" s="75">
        <v>0</v>
      </c>
    </row>
    <row r="10341" spans="2:9" customFormat="1" ht="18" customHeight="1" thickBot="1">
      <c r="B10341" s="74"/>
      <c r="C10341" s="574"/>
      <c r="D10341" s="574"/>
      <c r="E10341" s="574"/>
      <c r="F10341" s="574" t="s">
        <v>104</v>
      </c>
      <c r="G10341" s="575">
        <v>7.0000000000000007E-2</v>
      </c>
      <c r="H10341" s="574"/>
      <c r="I10341" s="576" t="s">
        <v>105</v>
      </c>
    </row>
    <row r="10342" spans="2:9" customFormat="1" ht="26.1" customHeight="1" thickTop="1">
      <c r="B10342" s="76"/>
      <c r="C10342" s="67"/>
      <c r="D10342" s="67"/>
      <c r="E10342" s="67"/>
      <c r="F10342" s="67"/>
      <c r="G10342" s="67"/>
      <c r="H10342" s="67"/>
      <c r="I10342" s="77"/>
    </row>
    <row r="10343" spans="2:9" customFormat="1" ht="24" customHeight="1">
      <c r="B10343" s="382"/>
      <c r="C10343" s="383" t="s">
        <v>7</v>
      </c>
      <c r="D10343" s="377" t="s">
        <v>95</v>
      </c>
      <c r="E10343" s="377" t="s">
        <v>8</v>
      </c>
      <c r="F10343" s="511" t="s">
        <v>99</v>
      </c>
      <c r="G10343" s="511"/>
      <c r="H10343" s="384" t="s">
        <v>96</v>
      </c>
      <c r="I10343" s="385" t="s">
        <v>97</v>
      </c>
    </row>
    <row r="10344" spans="2:9" customFormat="1" ht="25.5">
      <c r="B10344" s="71" t="s">
        <v>100</v>
      </c>
      <c r="C10344" s="61" t="s">
        <v>4703</v>
      </c>
      <c r="D10344" s="378" t="s">
        <v>5</v>
      </c>
      <c r="E10344" s="378" t="s">
        <v>4704</v>
      </c>
      <c r="F10344" s="512" t="s">
        <v>108</v>
      </c>
      <c r="G10344" s="512"/>
      <c r="H10344" s="62" t="s">
        <v>46</v>
      </c>
      <c r="I10344" s="572">
        <v>1</v>
      </c>
    </row>
    <row r="10345" spans="2:9" customFormat="1" ht="15">
      <c r="B10345" s="72" t="s">
        <v>101</v>
      </c>
      <c r="C10345" s="63" t="s">
        <v>4613</v>
      </c>
      <c r="D10345" s="376" t="s">
        <v>5</v>
      </c>
      <c r="E10345" s="376" t="s">
        <v>4614</v>
      </c>
      <c r="F10345" s="509" t="s">
        <v>62</v>
      </c>
      <c r="G10345" s="509"/>
      <c r="H10345" s="64" t="s">
        <v>46</v>
      </c>
      <c r="I10345" s="577">
        <v>2.0379999999999999E-2</v>
      </c>
    </row>
    <row r="10346" spans="2:9" customFormat="1" ht="0.95" customHeight="1">
      <c r="B10346" s="74"/>
      <c r="C10346" s="574"/>
      <c r="D10346" s="574"/>
      <c r="E10346" s="574"/>
      <c r="F10346" s="574" t="s">
        <v>102</v>
      </c>
      <c r="G10346" s="575">
        <v>0.4</v>
      </c>
      <c r="H10346" s="574" t="s">
        <v>103</v>
      </c>
      <c r="I10346" s="75">
        <v>0</v>
      </c>
    </row>
    <row r="10347" spans="2:9" customFormat="1" ht="18" customHeight="1" thickBot="1">
      <c r="B10347" s="74"/>
      <c r="C10347" s="574"/>
      <c r="D10347" s="574"/>
      <c r="E10347" s="574"/>
      <c r="F10347" s="574" t="s">
        <v>104</v>
      </c>
      <c r="G10347" s="575">
        <v>0.08</v>
      </c>
      <c r="H10347" s="574"/>
      <c r="I10347" s="576" t="s">
        <v>105</v>
      </c>
    </row>
    <row r="10348" spans="2:9" customFormat="1" ht="26.1" customHeight="1" thickTop="1">
      <c r="B10348" s="76"/>
      <c r="C10348" s="67"/>
      <c r="D10348" s="67"/>
      <c r="E10348" s="67"/>
      <c r="F10348" s="67"/>
      <c r="G10348" s="67"/>
      <c r="H10348" s="67"/>
      <c r="I10348" s="77"/>
    </row>
    <row r="10349" spans="2:9" customFormat="1" ht="24" customHeight="1">
      <c r="B10349" s="382"/>
      <c r="C10349" s="383" t="s">
        <v>7</v>
      </c>
      <c r="D10349" s="377" t="s">
        <v>95</v>
      </c>
      <c r="E10349" s="377" t="s">
        <v>8</v>
      </c>
      <c r="F10349" s="511" t="s">
        <v>99</v>
      </c>
      <c r="G10349" s="511"/>
      <c r="H10349" s="384" t="s">
        <v>96</v>
      </c>
      <c r="I10349" s="385" t="s">
        <v>97</v>
      </c>
    </row>
    <row r="10350" spans="2:9" customFormat="1" ht="25.5">
      <c r="B10350" s="71" t="s">
        <v>100</v>
      </c>
      <c r="C10350" s="61" t="s">
        <v>3674</v>
      </c>
      <c r="D10350" s="378" t="s">
        <v>5</v>
      </c>
      <c r="E10350" s="378" t="s">
        <v>3675</v>
      </c>
      <c r="F10350" s="512" t="s">
        <v>108</v>
      </c>
      <c r="G10350" s="512"/>
      <c r="H10350" s="62" t="s">
        <v>2313</v>
      </c>
      <c r="I10350" s="572">
        <v>1</v>
      </c>
    </row>
    <row r="10351" spans="2:9" customFormat="1" ht="15" customHeight="1">
      <c r="B10351" s="72" t="s">
        <v>101</v>
      </c>
      <c r="C10351" s="63" t="s">
        <v>3676</v>
      </c>
      <c r="D10351" s="376" t="s">
        <v>5</v>
      </c>
      <c r="E10351" s="376" t="s">
        <v>3677</v>
      </c>
      <c r="F10351" s="509" t="s">
        <v>62</v>
      </c>
      <c r="G10351" s="509"/>
      <c r="H10351" s="64" t="s">
        <v>2313</v>
      </c>
      <c r="I10351" s="577">
        <v>1.541E-2</v>
      </c>
    </row>
    <row r="10352" spans="2:9" customFormat="1" ht="0.95" customHeight="1">
      <c r="B10352" s="74"/>
      <c r="C10352" s="574"/>
      <c r="D10352" s="574"/>
      <c r="E10352" s="574"/>
      <c r="F10352" s="574" t="s">
        <v>102</v>
      </c>
      <c r="G10352" s="575">
        <v>55.12</v>
      </c>
      <c r="H10352" s="574" t="s">
        <v>103</v>
      </c>
      <c r="I10352" s="75">
        <v>0</v>
      </c>
    </row>
    <row r="10353" spans="2:9" customFormat="1" ht="18" customHeight="1" thickBot="1">
      <c r="B10353" s="74"/>
      <c r="C10353" s="574"/>
      <c r="D10353" s="574"/>
      <c r="E10353" s="574"/>
      <c r="F10353" s="574" t="s">
        <v>104</v>
      </c>
      <c r="G10353" s="575">
        <v>11.54</v>
      </c>
      <c r="H10353" s="574"/>
      <c r="I10353" s="576" t="s">
        <v>105</v>
      </c>
    </row>
    <row r="10354" spans="2:9" customFormat="1" ht="26.1" customHeight="1" thickTop="1">
      <c r="B10354" s="76"/>
      <c r="C10354" s="67"/>
      <c r="D10354" s="67"/>
      <c r="E10354" s="67"/>
      <c r="F10354" s="67"/>
      <c r="G10354" s="67"/>
      <c r="H10354" s="67"/>
      <c r="I10354" s="77"/>
    </row>
    <row r="10355" spans="2:9" customFormat="1" ht="26.1" customHeight="1">
      <c r="B10355" s="382"/>
      <c r="C10355" s="383" t="s">
        <v>7</v>
      </c>
      <c r="D10355" s="377" t="s">
        <v>95</v>
      </c>
      <c r="E10355" s="377" t="s">
        <v>8</v>
      </c>
      <c r="F10355" s="511" t="s">
        <v>99</v>
      </c>
      <c r="G10355" s="511"/>
      <c r="H10355" s="384" t="s">
        <v>96</v>
      </c>
      <c r="I10355" s="385" t="s">
        <v>97</v>
      </c>
    </row>
    <row r="10356" spans="2:9" customFormat="1" ht="15" customHeight="1">
      <c r="B10356" s="71" t="s">
        <v>100</v>
      </c>
      <c r="C10356" s="61" t="s">
        <v>6336</v>
      </c>
      <c r="D10356" s="378" t="s">
        <v>5</v>
      </c>
      <c r="E10356" s="378" t="s">
        <v>6337</v>
      </c>
      <c r="F10356" s="512" t="s">
        <v>108</v>
      </c>
      <c r="G10356" s="512"/>
      <c r="H10356" s="62" t="s">
        <v>2313</v>
      </c>
      <c r="I10356" s="572">
        <v>1</v>
      </c>
    </row>
    <row r="10357" spans="2:9" customFormat="1" ht="15">
      <c r="B10357" s="72" t="s">
        <v>101</v>
      </c>
      <c r="C10357" s="63" t="s">
        <v>6069</v>
      </c>
      <c r="D10357" s="376" t="s">
        <v>5</v>
      </c>
      <c r="E10357" s="376" t="s">
        <v>6070</v>
      </c>
      <c r="F10357" s="509" t="s">
        <v>62</v>
      </c>
      <c r="G10357" s="509"/>
      <c r="H10357" s="64" t="s">
        <v>2313</v>
      </c>
      <c r="I10357" s="577">
        <v>1.072E-2</v>
      </c>
    </row>
    <row r="10358" spans="2:9" customFormat="1" ht="0.95" customHeight="1">
      <c r="B10358" s="74"/>
      <c r="C10358" s="574"/>
      <c r="D10358" s="574"/>
      <c r="E10358" s="574"/>
      <c r="F10358" s="574" t="s">
        <v>102</v>
      </c>
      <c r="G10358" s="575">
        <v>292.26</v>
      </c>
      <c r="H10358" s="574" t="s">
        <v>103</v>
      </c>
      <c r="I10358" s="75">
        <v>0</v>
      </c>
    </row>
    <row r="10359" spans="2:9" customFormat="1" ht="18" customHeight="1" thickBot="1">
      <c r="B10359" s="74"/>
      <c r="C10359" s="574"/>
      <c r="D10359" s="574"/>
      <c r="E10359" s="574"/>
      <c r="F10359" s="574" t="s">
        <v>104</v>
      </c>
      <c r="G10359" s="575">
        <v>61.19</v>
      </c>
      <c r="H10359" s="574"/>
      <c r="I10359" s="576" t="s">
        <v>105</v>
      </c>
    </row>
    <row r="10360" spans="2:9" customFormat="1" ht="26.1" customHeight="1" thickTop="1">
      <c r="B10360" s="76"/>
      <c r="C10360" s="67"/>
      <c r="D10360" s="67"/>
      <c r="E10360" s="67"/>
      <c r="F10360" s="67"/>
      <c r="G10360" s="67"/>
      <c r="H10360" s="67"/>
      <c r="I10360" s="77"/>
    </row>
    <row r="10361" spans="2:9" customFormat="1" ht="24" customHeight="1">
      <c r="B10361" s="382"/>
      <c r="C10361" s="383" t="s">
        <v>7</v>
      </c>
      <c r="D10361" s="377" t="s">
        <v>95</v>
      </c>
      <c r="E10361" s="377" t="s">
        <v>8</v>
      </c>
      <c r="F10361" s="511" t="s">
        <v>99</v>
      </c>
      <c r="G10361" s="511"/>
      <c r="H10361" s="384" t="s">
        <v>96</v>
      </c>
      <c r="I10361" s="385" t="s">
        <v>97</v>
      </c>
    </row>
    <row r="10362" spans="2:9" customFormat="1" ht="25.5">
      <c r="B10362" s="71" t="s">
        <v>100</v>
      </c>
      <c r="C10362" s="61" t="s">
        <v>6338</v>
      </c>
      <c r="D10362" s="378" t="s">
        <v>5</v>
      </c>
      <c r="E10362" s="378" t="s">
        <v>6339</v>
      </c>
      <c r="F10362" s="512" t="s">
        <v>108</v>
      </c>
      <c r="G10362" s="512"/>
      <c r="H10362" s="62" t="s">
        <v>46</v>
      </c>
      <c r="I10362" s="572">
        <v>1</v>
      </c>
    </row>
    <row r="10363" spans="2:9" customFormat="1" ht="15">
      <c r="B10363" s="72" t="s">
        <v>101</v>
      </c>
      <c r="C10363" s="63" t="s">
        <v>6080</v>
      </c>
      <c r="D10363" s="376" t="s">
        <v>5</v>
      </c>
      <c r="E10363" s="376" t="s">
        <v>6081</v>
      </c>
      <c r="F10363" s="509" t="s">
        <v>62</v>
      </c>
      <c r="G10363" s="509"/>
      <c r="H10363" s="64" t="s">
        <v>46</v>
      </c>
      <c r="I10363" s="577">
        <v>3.2759999999999997E-2</v>
      </c>
    </row>
    <row r="10364" spans="2:9" customFormat="1" ht="0.95" customHeight="1">
      <c r="B10364" s="74"/>
      <c r="C10364" s="574"/>
      <c r="D10364" s="574"/>
      <c r="E10364" s="574"/>
      <c r="F10364" s="574" t="s">
        <v>102</v>
      </c>
      <c r="G10364" s="575">
        <v>3.78</v>
      </c>
      <c r="H10364" s="574" t="s">
        <v>103</v>
      </c>
      <c r="I10364" s="75">
        <v>0</v>
      </c>
    </row>
    <row r="10365" spans="2:9" customFormat="1" ht="18" customHeight="1" thickBot="1">
      <c r="B10365" s="74"/>
      <c r="C10365" s="574"/>
      <c r="D10365" s="574"/>
      <c r="E10365" s="574"/>
      <c r="F10365" s="574" t="s">
        <v>104</v>
      </c>
      <c r="G10365" s="575">
        <v>0.79</v>
      </c>
      <c r="H10365" s="574"/>
      <c r="I10365" s="576" t="s">
        <v>105</v>
      </c>
    </row>
    <row r="10366" spans="2:9" customFormat="1" ht="26.1" customHeight="1" thickTop="1">
      <c r="B10366" s="76"/>
      <c r="C10366" s="67"/>
      <c r="D10366" s="67"/>
      <c r="E10366" s="67"/>
      <c r="F10366" s="67"/>
      <c r="G10366" s="67"/>
      <c r="H10366" s="67"/>
      <c r="I10366" s="77"/>
    </row>
    <row r="10367" spans="2:9" customFormat="1" ht="24" customHeight="1">
      <c r="B10367" s="382"/>
      <c r="C10367" s="383" t="s">
        <v>7</v>
      </c>
      <c r="D10367" s="377" t="s">
        <v>95</v>
      </c>
      <c r="E10367" s="377" t="s">
        <v>8</v>
      </c>
      <c r="F10367" s="511" t="s">
        <v>99</v>
      </c>
      <c r="G10367" s="511"/>
      <c r="H10367" s="384" t="s">
        <v>96</v>
      </c>
      <c r="I10367" s="385" t="s">
        <v>97</v>
      </c>
    </row>
    <row r="10368" spans="2:9" customFormat="1" ht="25.5">
      <c r="B10368" s="71" t="s">
        <v>100</v>
      </c>
      <c r="C10368" s="61" t="s">
        <v>6340</v>
      </c>
      <c r="D10368" s="378" t="s">
        <v>5</v>
      </c>
      <c r="E10368" s="378" t="s">
        <v>6341</v>
      </c>
      <c r="F10368" s="512" t="s">
        <v>108</v>
      </c>
      <c r="G10368" s="512"/>
      <c r="H10368" s="62" t="s">
        <v>2313</v>
      </c>
      <c r="I10368" s="572">
        <v>1</v>
      </c>
    </row>
    <row r="10369" spans="2:9" customFormat="1" ht="15" customHeight="1">
      <c r="B10369" s="72" t="s">
        <v>101</v>
      </c>
      <c r="C10369" s="63" t="s">
        <v>6071</v>
      </c>
      <c r="D10369" s="376" t="s">
        <v>5</v>
      </c>
      <c r="E10369" s="376" t="s">
        <v>6072</v>
      </c>
      <c r="F10369" s="509" t="s">
        <v>62</v>
      </c>
      <c r="G10369" s="509"/>
      <c r="H10369" s="64" t="s">
        <v>2313</v>
      </c>
      <c r="I10369" s="577">
        <v>2.477E-2</v>
      </c>
    </row>
    <row r="10370" spans="2:9" customFormat="1" ht="0.95" customHeight="1">
      <c r="B10370" s="74"/>
      <c r="C10370" s="574"/>
      <c r="D10370" s="574"/>
      <c r="E10370" s="574"/>
      <c r="F10370" s="574" t="s">
        <v>102</v>
      </c>
      <c r="G10370" s="575">
        <v>509.34</v>
      </c>
      <c r="H10370" s="574" t="s">
        <v>103</v>
      </c>
      <c r="I10370" s="75">
        <v>0</v>
      </c>
    </row>
    <row r="10371" spans="2:9" customFormat="1" ht="18" customHeight="1" thickBot="1">
      <c r="B10371" s="74"/>
      <c r="C10371" s="574"/>
      <c r="D10371" s="574"/>
      <c r="E10371" s="574"/>
      <c r="F10371" s="574" t="s">
        <v>104</v>
      </c>
      <c r="G10371" s="575">
        <v>106.65</v>
      </c>
      <c r="H10371" s="574"/>
      <c r="I10371" s="576" t="s">
        <v>105</v>
      </c>
    </row>
    <row r="10372" spans="2:9" customFormat="1" ht="39" customHeight="1" thickTop="1">
      <c r="B10372" s="76"/>
      <c r="C10372" s="67"/>
      <c r="D10372" s="67"/>
      <c r="E10372" s="67"/>
      <c r="F10372" s="67"/>
      <c r="G10372" s="67"/>
      <c r="H10372" s="67"/>
      <c r="I10372" s="77"/>
    </row>
    <row r="10373" spans="2:9" customFormat="1" ht="26.1" customHeight="1">
      <c r="B10373" s="382"/>
      <c r="C10373" s="383" t="s">
        <v>7</v>
      </c>
      <c r="D10373" s="377" t="s">
        <v>95</v>
      </c>
      <c r="E10373" s="377" t="s">
        <v>8</v>
      </c>
      <c r="F10373" s="511" t="s">
        <v>99</v>
      </c>
      <c r="G10373" s="511"/>
      <c r="H10373" s="384" t="s">
        <v>96</v>
      </c>
      <c r="I10373" s="385" t="s">
        <v>97</v>
      </c>
    </row>
    <row r="10374" spans="2:9" customFormat="1" ht="15" customHeight="1">
      <c r="B10374" s="71" t="s">
        <v>100</v>
      </c>
      <c r="C10374" s="61" t="s">
        <v>3678</v>
      </c>
      <c r="D10374" s="378" t="s">
        <v>5</v>
      </c>
      <c r="E10374" s="378" t="s">
        <v>3679</v>
      </c>
      <c r="F10374" s="512" t="s">
        <v>108</v>
      </c>
      <c r="G10374" s="512"/>
      <c r="H10374" s="62" t="s">
        <v>46</v>
      </c>
      <c r="I10374" s="572">
        <v>1</v>
      </c>
    </row>
    <row r="10375" spans="2:9" customFormat="1" ht="15">
      <c r="B10375" s="72" t="s">
        <v>101</v>
      </c>
      <c r="C10375" s="63" t="s">
        <v>3680</v>
      </c>
      <c r="D10375" s="376" t="s">
        <v>5</v>
      </c>
      <c r="E10375" s="376" t="s">
        <v>3681</v>
      </c>
      <c r="F10375" s="509" t="s">
        <v>62</v>
      </c>
      <c r="G10375" s="509"/>
      <c r="H10375" s="64" t="s">
        <v>46</v>
      </c>
      <c r="I10375" s="577">
        <v>1.108E-2</v>
      </c>
    </row>
    <row r="10376" spans="2:9" customFormat="1" ht="0.95" customHeight="1">
      <c r="B10376" s="74"/>
      <c r="C10376" s="574"/>
      <c r="D10376" s="574"/>
      <c r="E10376" s="574"/>
      <c r="F10376" s="574" t="s">
        <v>102</v>
      </c>
      <c r="G10376" s="575">
        <v>0.22</v>
      </c>
      <c r="H10376" s="574" t="s">
        <v>103</v>
      </c>
      <c r="I10376" s="75">
        <v>0</v>
      </c>
    </row>
    <row r="10377" spans="2:9" customFormat="1" ht="18" customHeight="1" thickBot="1">
      <c r="B10377" s="74"/>
      <c r="C10377" s="574"/>
      <c r="D10377" s="574"/>
      <c r="E10377" s="574"/>
      <c r="F10377" s="574" t="s">
        <v>104</v>
      </c>
      <c r="G10377" s="575">
        <v>0.04</v>
      </c>
      <c r="H10377" s="574"/>
      <c r="I10377" s="576" t="s">
        <v>105</v>
      </c>
    </row>
    <row r="10378" spans="2:9" customFormat="1" ht="26.1" customHeight="1" thickTop="1">
      <c r="B10378" s="76"/>
      <c r="C10378" s="67"/>
      <c r="D10378" s="67"/>
      <c r="E10378" s="67"/>
      <c r="F10378" s="67"/>
      <c r="G10378" s="67"/>
      <c r="H10378" s="67"/>
      <c r="I10378" s="77"/>
    </row>
    <row r="10379" spans="2:9" customFormat="1" ht="24" customHeight="1">
      <c r="B10379" s="382"/>
      <c r="C10379" s="383" t="s">
        <v>7</v>
      </c>
      <c r="D10379" s="377" t="s">
        <v>95</v>
      </c>
      <c r="E10379" s="377" t="s">
        <v>8</v>
      </c>
      <c r="F10379" s="511" t="s">
        <v>99</v>
      </c>
      <c r="G10379" s="511"/>
      <c r="H10379" s="384" t="s">
        <v>96</v>
      </c>
      <c r="I10379" s="385" t="s">
        <v>97</v>
      </c>
    </row>
    <row r="10380" spans="2:9" customFormat="1" ht="25.5">
      <c r="B10380" s="71" t="s">
        <v>100</v>
      </c>
      <c r="C10380" s="61" t="s">
        <v>3682</v>
      </c>
      <c r="D10380" s="378" t="s">
        <v>5</v>
      </c>
      <c r="E10380" s="378" t="s">
        <v>3683</v>
      </c>
      <c r="F10380" s="512" t="s">
        <v>108</v>
      </c>
      <c r="G10380" s="512"/>
      <c r="H10380" s="62" t="s">
        <v>46</v>
      </c>
      <c r="I10380" s="572">
        <v>1</v>
      </c>
    </row>
    <row r="10381" spans="2:9" customFormat="1" ht="15">
      <c r="B10381" s="72" t="s">
        <v>101</v>
      </c>
      <c r="C10381" s="63" t="s">
        <v>3684</v>
      </c>
      <c r="D10381" s="376" t="s">
        <v>5</v>
      </c>
      <c r="E10381" s="376" t="s">
        <v>3685</v>
      </c>
      <c r="F10381" s="509" t="s">
        <v>62</v>
      </c>
      <c r="G10381" s="509"/>
      <c r="H10381" s="64" t="s">
        <v>46</v>
      </c>
      <c r="I10381" s="577">
        <v>2.0379999999999999E-2</v>
      </c>
    </row>
    <row r="10382" spans="2:9" customFormat="1" ht="0.95" customHeight="1">
      <c r="B10382" s="74"/>
      <c r="C10382" s="574"/>
      <c r="D10382" s="574"/>
      <c r="E10382" s="574"/>
      <c r="F10382" s="574" t="s">
        <v>102</v>
      </c>
      <c r="G10382" s="575">
        <v>0.4</v>
      </c>
      <c r="H10382" s="574" t="s">
        <v>103</v>
      </c>
      <c r="I10382" s="75">
        <v>0</v>
      </c>
    </row>
    <row r="10383" spans="2:9" customFormat="1" ht="18" customHeight="1" thickBot="1">
      <c r="B10383" s="74"/>
      <c r="C10383" s="574"/>
      <c r="D10383" s="574"/>
      <c r="E10383" s="574"/>
      <c r="F10383" s="574" t="s">
        <v>104</v>
      </c>
      <c r="G10383" s="575">
        <v>0.08</v>
      </c>
      <c r="H10383" s="574"/>
      <c r="I10383" s="576" t="s">
        <v>105</v>
      </c>
    </row>
    <row r="10384" spans="2:9" customFormat="1" ht="26.1" customHeight="1" thickTop="1">
      <c r="B10384" s="76"/>
      <c r="C10384" s="67"/>
      <c r="D10384" s="67"/>
      <c r="E10384" s="67"/>
      <c r="F10384" s="67"/>
      <c r="G10384" s="67"/>
      <c r="H10384" s="67"/>
      <c r="I10384" s="77"/>
    </row>
    <row r="10385" spans="2:9" customFormat="1" ht="24" customHeight="1">
      <c r="B10385" s="382"/>
      <c r="C10385" s="383" t="s">
        <v>7</v>
      </c>
      <c r="D10385" s="377" t="s">
        <v>95</v>
      </c>
      <c r="E10385" s="377" t="s">
        <v>8</v>
      </c>
      <c r="F10385" s="511" t="s">
        <v>99</v>
      </c>
      <c r="G10385" s="511"/>
      <c r="H10385" s="384" t="s">
        <v>96</v>
      </c>
      <c r="I10385" s="385" t="s">
        <v>97</v>
      </c>
    </row>
    <row r="10386" spans="2:9" customFormat="1" ht="25.5">
      <c r="B10386" s="71" t="s">
        <v>100</v>
      </c>
      <c r="C10386" s="61" t="s">
        <v>3686</v>
      </c>
      <c r="D10386" s="378" t="s">
        <v>5</v>
      </c>
      <c r="E10386" s="378" t="s">
        <v>3687</v>
      </c>
      <c r="F10386" s="512" t="s">
        <v>108</v>
      </c>
      <c r="G10386" s="512"/>
      <c r="H10386" s="62" t="s">
        <v>46</v>
      </c>
      <c r="I10386" s="572">
        <v>1</v>
      </c>
    </row>
    <row r="10387" spans="2:9" customFormat="1" ht="15" customHeight="1">
      <c r="B10387" s="72" t="s">
        <v>101</v>
      </c>
      <c r="C10387" s="63" t="s">
        <v>3688</v>
      </c>
      <c r="D10387" s="376" t="s">
        <v>5</v>
      </c>
      <c r="E10387" s="376" t="s">
        <v>3689</v>
      </c>
      <c r="F10387" s="509" t="s">
        <v>62</v>
      </c>
      <c r="G10387" s="509"/>
      <c r="H10387" s="64" t="s">
        <v>46</v>
      </c>
      <c r="I10387" s="577">
        <v>4.8900000000000002E-3</v>
      </c>
    </row>
    <row r="10388" spans="2:9" customFormat="1" ht="0.95" customHeight="1">
      <c r="B10388" s="74"/>
      <c r="C10388" s="574"/>
      <c r="D10388" s="574"/>
      <c r="E10388" s="574"/>
      <c r="F10388" s="574" t="s">
        <v>102</v>
      </c>
      <c r="G10388" s="575">
        <v>7.0000000000000007E-2</v>
      </c>
      <c r="H10388" s="574" t="s">
        <v>103</v>
      </c>
      <c r="I10388" s="75">
        <v>0</v>
      </c>
    </row>
    <row r="10389" spans="2:9" customFormat="1" ht="18" customHeight="1" thickBot="1">
      <c r="B10389" s="74"/>
      <c r="C10389" s="574"/>
      <c r="D10389" s="574"/>
      <c r="E10389" s="574"/>
      <c r="F10389" s="574" t="s">
        <v>104</v>
      </c>
      <c r="G10389" s="575">
        <v>0.01</v>
      </c>
      <c r="H10389" s="574"/>
      <c r="I10389" s="576" t="s">
        <v>105</v>
      </c>
    </row>
    <row r="10390" spans="2:9" customFormat="1" ht="26.1" customHeight="1" thickTop="1">
      <c r="B10390" s="76"/>
      <c r="C10390" s="67"/>
      <c r="D10390" s="67"/>
      <c r="E10390" s="67"/>
      <c r="F10390" s="67"/>
      <c r="G10390" s="67"/>
      <c r="H10390" s="67"/>
      <c r="I10390" s="77"/>
    </row>
    <row r="10391" spans="2:9" customFormat="1" ht="24" customHeight="1">
      <c r="B10391" s="382"/>
      <c r="C10391" s="383" t="s">
        <v>7</v>
      </c>
      <c r="D10391" s="377" t="s">
        <v>95</v>
      </c>
      <c r="E10391" s="377" t="s">
        <v>8</v>
      </c>
      <c r="F10391" s="511" t="s">
        <v>99</v>
      </c>
      <c r="G10391" s="511"/>
      <c r="H10391" s="384" t="s">
        <v>96</v>
      </c>
      <c r="I10391" s="385" t="s">
        <v>97</v>
      </c>
    </row>
    <row r="10392" spans="2:9" customFormat="1" ht="15" customHeight="1">
      <c r="B10392" s="71" t="s">
        <v>100</v>
      </c>
      <c r="C10392" s="61" t="s">
        <v>3690</v>
      </c>
      <c r="D10392" s="378" t="s">
        <v>5</v>
      </c>
      <c r="E10392" s="378" t="s">
        <v>3691</v>
      </c>
      <c r="F10392" s="512" t="s">
        <v>108</v>
      </c>
      <c r="G10392" s="512"/>
      <c r="H10392" s="62" t="s">
        <v>46</v>
      </c>
      <c r="I10392" s="572">
        <v>1</v>
      </c>
    </row>
    <row r="10393" spans="2:9" customFormat="1" ht="15">
      <c r="B10393" s="72" t="s">
        <v>101</v>
      </c>
      <c r="C10393" s="63" t="s">
        <v>3692</v>
      </c>
      <c r="D10393" s="376" t="s">
        <v>5</v>
      </c>
      <c r="E10393" s="376" t="s">
        <v>3693</v>
      </c>
      <c r="F10393" s="509" t="s">
        <v>62</v>
      </c>
      <c r="G10393" s="509"/>
      <c r="H10393" s="64" t="s">
        <v>46</v>
      </c>
      <c r="I10393" s="577">
        <v>1.418E-2</v>
      </c>
    </row>
    <row r="10394" spans="2:9" customFormat="1" ht="0.95" customHeight="1">
      <c r="B10394" s="74"/>
      <c r="C10394" s="574"/>
      <c r="D10394" s="574"/>
      <c r="E10394" s="574"/>
      <c r="F10394" s="574" t="s">
        <v>102</v>
      </c>
      <c r="G10394" s="575">
        <v>0.28000000000000003</v>
      </c>
      <c r="H10394" s="574" t="s">
        <v>103</v>
      </c>
      <c r="I10394" s="75">
        <v>0</v>
      </c>
    </row>
    <row r="10395" spans="2:9" customFormat="1" ht="18" customHeight="1" thickBot="1">
      <c r="B10395" s="74"/>
      <c r="C10395" s="574"/>
      <c r="D10395" s="574"/>
      <c r="E10395" s="574"/>
      <c r="F10395" s="574" t="s">
        <v>104</v>
      </c>
      <c r="G10395" s="575">
        <v>0.05</v>
      </c>
      <c r="H10395" s="574"/>
      <c r="I10395" s="576" t="s">
        <v>105</v>
      </c>
    </row>
    <row r="10396" spans="2:9" customFormat="1" ht="26.1" customHeight="1" thickTop="1">
      <c r="B10396" s="76"/>
      <c r="C10396" s="67"/>
      <c r="D10396" s="67"/>
      <c r="E10396" s="67"/>
      <c r="F10396" s="67"/>
      <c r="G10396" s="67"/>
      <c r="H10396" s="67"/>
      <c r="I10396" s="77"/>
    </row>
    <row r="10397" spans="2:9" customFormat="1" ht="24" customHeight="1">
      <c r="B10397" s="382"/>
      <c r="C10397" s="383" t="s">
        <v>7</v>
      </c>
      <c r="D10397" s="377" t="s">
        <v>95</v>
      </c>
      <c r="E10397" s="377" t="s">
        <v>8</v>
      </c>
      <c r="F10397" s="511" t="s">
        <v>99</v>
      </c>
      <c r="G10397" s="511"/>
      <c r="H10397" s="384" t="s">
        <v>96</v>
      </c>
      <c r="I10397" s="385" t="s">
        <v>97</v>
      </c>
    </row>
    <row r="10398" spans="2:9" customFormat="1" ht="25.5">
      <c r="B10398" s="71" t="s">
        <v>100</v>
      </c>
      <c r="C10398" s="61" t="s">
        <v>257</v>
      </c>
      <c r="D10398" s="378" t="s">
        <v>5</v>
      </c>
      <c r="E10398" s="378" t="s">
        <v>258</v>
      </c>
      <c r="F10398" s="512" t="s">
        <v>108</v>
      </c>
      <c r="G10398" s="512"/>
      <c r="H10398" s="62" t="s">
        <v>46</v>
      </c>
      <c r="I10398" s="572">
        <v>1</v>
      </c>
    </row>
    <row r="10399" spans="2:9" customFormat="1" ht="15" customHeight="1">
      <c r="B10399" s="72" t="s">
        <v>101</v>
      </c>
      <c r="C10399" s="63" t="s">
        <v>240</v>
      </c>
      <c r="D10399" s="376" t="s">
        <v>5</v>
      </c>
      <c r="E10399" s="376" t="s">
        <v>241</v>
      </c>
      <c r="F10399" s="509" t="s">
        <v>62</v>
      </c>
      <c r="G10399" s="509"/>
      <c r="H10399" s="64" t="s">
        <v>46</v>
      </c>
      <c r="I10399" s="577">
        <v>7.9900000000000006E-3</v>
      </c>
    </row>
    <row r="10400" spans="2:9" customFormat="1" ht="0.95" customHeight="1">
      <c r="B10400" s="74"/>
      <c r="C10400" s="574"/>
      <c r="D10400" s="574"/>
      <c r="E10400" s="574"/>
      <c r="F10400" s="574" t="s">
        <v>102</v>
      </c>
      <c r="G10400" s="575">
        <v>0.18</v>
      </c>
      <c r="H10400" s="574" t="s">
        <v>103</v>
      </c>
      <c r="I10400" s="75">
        <v>0</v>
      </c>
    </row>
    <row r="10401" spans="2:9" customFormat="1" ht="18" customHeight="1" thickBot="1">
      <c r="B10401" s="74"/>
      <c r="C10401" s="574"/>
      <c r="D10401" s="574"/>
      <c r="E10401" s="574"/>
      <c r="F10401" s="574" t="s">
        <v>104</v>
      </c>
      <c r="G10401" s="575">
        <v>0.03</v>
      </c>
      <c r="H10401" s="574"/>
      <c r="I10401" s="576" t="s">
        <v>105</v>
      </c>
    </row>
    <row r="10402" spans="2:9" customFormat="1" ht="26.1" customHeight="1" thickTop="1">
      <c r="B10402" s="76"/>
      <c r="C10402" s="67"/>
      <c r="D10402" s="67"/>
      <c r="E10402" s="67"/>
      <c r="F10402" s="67"/>
      <c r="G10402" s="67"/>
      <c r="H10402" s="67"/>
      <c r="I10402" s="77"/>
    </row>
    <row r="10403" spans="2:9" customFormat="1" ht="24" customHeight="1">
      <c r="B10403" s="382"/>
      <c r="C10403" s="383" t="s">
        <v>7</v>
      </c>
      <c r="D10403" s="377" t="s">
        <v>95</v>
      </c>
      <c r="E10403" s="377" t="s">
        <v>8</v>
      </c>
      <c r="F10403" s="511" t="s">
        <v>99</v>
      </c>
      <c r="G10403" s="511"/>
      <c r="H10403" s="384" t="s">
        <v>96</v>
      </c>
      <c r="I10403" s="385" t="s">
        <v>97</v>
      </c>
    </row>
    <row r="10404" spans="2:9" customFormat="1" ht="25.5">
      <c r="B10404" s="71" t="s">
        <v>100</v>
      </c>
      <c r="C10404" s="61" t="s">
        <v>229</v>
      </c>
      <c r="D10404" s="378" t="s">
        <v>5</v>
      </c>
      <c r="E10404" s="378" t="s">
        <v>207</v>
      </c>
      <c r="F10404" s="512" t="s">
        <v>108</v>
      </c>
      <c r="G10404" s="512"/>
      <c r="H10404" s="62" t="s">
        <v>46</v>
      </c>
      <c r="I10404" s="572">
        <v>1</v>
      </c>
    </row>
    <row r="10405" spans="2:9" customFormat="1" ht="15" customHeight="1">
      <c r="B10405" s="72" t="s">
        <v>101</v>
      </c>
      <c r="C10405" s="63" t="s">
        <v>217</v>
      </c>
      <c r="D10405" s="376" t="s">
        <v>5</v>
      </c>
      <c r="E10405" s="376" t="s">
        <v>218</v>
      </c>
      <c r="F10405" s="509" t="s">
        <v>62</v>
      </c>
      <c r="G10405" s="509"/>
      <c r="H10405" s="64" t="s">
        <v>46</v>
      </c>
      <c r="I10405" s="577">
        <v>2.657E-2</v>
      </c>
    </row>
    <row r="10406" spans="2:9" customFormat="1" ht="0.95" customHeight="1">
      <c r="B10406" s="74"/>
      <c r="C10406" s="574"/>
      <c r="D10406" s="574"/>
      <c r="E10406" s="574"/>
      <c r="F10406" s="574" t="s">
        <v>102</v>
      </c>
      <c r="G10406" s="575">
        <v>0.56999999999999995</v>
      </c>
      <c r="H10406" s="574" t="s">
        <v>103</v>
      </c>
      <c r="I10406" s="75">
        <v>0</v>
      </c>
    </row>
    <row r="10407" spans="2:9" customFormat="1" ht="18" customHeight="1" thickBot="1">
      <c r="B10407" s="74"/>
      <c r="C10407" s="574"/>
      <c r="D10407" s="574"/>
      <c r="E10407" s="574"/>
      <c r="F10407" s="574" t="s">
        <v>104</v>
      </c>
      <c r="G10407" s="575">
        <v>0.11</v>
      </c>
      <c r="H10407" s="574"/>
      <c r="I10407" s="576" t="s">
        <v>105</v>
      </c>
    </row>
    <row r="10408" spans="2:9" customFormat="1" ht="26.1" customHeight="1" thickTop="1">
      <c r="B10408" s="76"/>
      <c r="C10408" s="67"/>
      <c r="D10408" s="67"/>
      <c r="E10408" s="67"/>
      <c r="F10408" s="67"/>
      <c r="G10408" s="67"/>
      <c r="H10408" s="67"/>
      <c r="I10408" s="77"/>
    </row>
    <row r="10409" spans="2:9" customFormat="1" ht="24" customHeight="1">
      <c r="B10409" s="382"/>
      <c r="C10409" s="383" t="s">
        <v>7</v>
      </c>
      <c r="D10409" s="377" t="s">
        <v>95</v>
      </c>
      <c r="E10409" s="377" t="s">
        <v>8</v>
      </c>
      <c r="F10409" s="511" t="s">
        <v>99</v>
      </c>
      <c r="G10409" s="511"/>
      <c r="H10409" s="384" t="s">
        <v>96</v>
      </c>
      <c r="I10409" s="385" t="s">
        <v>97</v>
      </c>
    </row>
    <row r="10410" spans="2:9" customFormat="1" ht="15" customHeight="1">
      <c r="B10410" s="71" t="s">
        <v>100</v>
      </c>
      <c r="C10410" s="61" t="s">
        <v>6342</v>
      </c>
      <c r="D10410" s="378" t="s">
        <v>5</v>
      </c>
      <c r="E10410" s="378" t="s">
        <v>6343</v>
      </c>
      <c r="F10410" s="512" t="s">
        <v>108</v>
      </c>
      <c r="G10410" s="512"/>
      <c r="H10410" s="62" t="s">
        <v>2313</v>
      </c>
      <c r="I10410" s="572">
        <v>1</v>
      </c>
    </row>
    <row r="10411" spans="2:9" customFormat="1" ht="15" customHeight="1">
      <c r="B10411" s="72" t="s">
        <v>101</v>
      </c>
      <c r="C10411" s="63" t="s">
        <v>6086</v>
      </c>
      <c r="D10411" s="376" t="s">
        <v>5</v>
      </c>
      <c r="E10411" s="376" t="s">
        <v>6087</v>
      </c>
      <c r="F10411" s="509" t="s">
        <v>62</v>
      </c>
      <c r="G10411" s="509"/>
      <c r="H10411" s="64" t="s">
        <v>2313</v>
      </c>
      <c r="I10411" s="577">
        <v>2.0088000000000002E-2</v>
      </c>
    </row>
    <row r="10412" spans="2:9" customFormat="1" ht="0.95" customHeight="1">
      <c r="B10412" s="74"/>
      <c r="C10412" s="574"/>
      <c r="D10412" s="574"/>
      <c r="E10412" s="574"/>
      <c r="F10412" s="574" t="s">
        <v>102</v>
      </c>
      <c r="G10412" s="575">
        <v>76.819999999999993</v>
      </c>
      <c r="H10412" s="574" t="s">
        <v>103</v>
      </c>
      <c r="I10412" s="75">
        <v>0</v>
      </c>
    </row>
    <row r="10413" spans="2:9" customFormat="1" ht="18" customHeight="1" thickBot="1">
      <c r="B10413" s="74"/>
      <c r="C10413" s="574"/>
      <c r="D10413" s="574"/>
      <c r="E10413" s="574"/>
      <c r="F10413" s="574" t="s">
        <v>104</v>
      </c>
      <c r="G10413" s="575">
        <v>16.079999999999998</v>
      </c>
      <c r="H10413" s="574"/>
      <c r="I10413" s="576" t="s">
        <v>105</v>
      </c>
    </row>
    <row r="10414" spans="2:9" customFormat="1" ht="26.1" customHeight="1" thickTop="1">
      <c r="B10414" s="76"/>
      <c r="C10414" s="67"/>
      <c r="D10414" s="67"/>
      <c r="E10414" s="67"/>
      <c r="F10414" s="67"/>
      <c r="G10414" s="67"/>
      <c r="H10414" s="67"/>
      <c r="I10414" s="77"/>
    </row>
    <row r="10415" spans="2:9" customFormat="1" ht="24" customHeight="1">
      <c r="B10415" s="382"/>
      <c r="C10415" s="383" t="s">
        <v>7</v>
      </c>
      <c r="D10415" s="377" t="s">
        <v>95</v>
      </c>
      <c r="E10415" s="377" t="s">
        <v>8</v>
      </c>
      <c r="F10415" s="511" t="s">
        <v>99</v>
      </c>
      <c r="G10415" s="511"/>
      <c r="H10415" s="384" t="s">
        <v>96</v>
      </c>
      <c r="I10415" s="385" t="s">
        <v>97</v>
      </c>
    </row>
    <row r="10416" spans="2:9" customFormat="1" ht="25.5">
      <c r="B10416" s="71" t="s">
        <v>100</v>
      </c>
      <c r="C10416" s="61" t="s">
        <v>3694</v>
      </c>
      <c r="D10416" s="378" t="s">
        <v>5</v>
      </c>
      <c r="E10416" s="378" t="s">
        <v>3695</v>
      </c>
      <c r="F10416" s="512" t="s">
        <v>108</v>
      </c>
      <c r="G10416" s="512"/>
      <c r="H10416" s="62" t="s">
        <v>2313</v>
      </c>
      <c r="I10416" s="572">
        <v>1</v>
      </c>
    </row>
    <row r="10417" spans="2:9" customFormat="1" ht="15">
      <c r="B10417" s="72" t="s">
        <v>101</v>
      </c>
      <c r="C10417" s="63" t="s">
        <v>3696</v>
      </c>
      <c r="D10417" s="376" t="s">
        <v>5</v>
      </c>
      <c r="E10417" s="376" t="s">
        <v>3697</v>
      </c>
      <c r="F10417" s="509" t="s">
        <v>62</v>
      </c>
      <c r="G10417" s="509"/>
      <c r="H10417" s="64" t="s">
        <v>2313</v>
      </c>
      <c r="I10417" s="577">
        <v>1.541E-2</v>
      </c>
    </row>
    <row r="10418" spans="2:9" customFormat="1" ht="0.95" customHeight="1">
      <c r="B10418" s="74"/>
      <c r="C10418" s="574"/>
      <c r="D10418" s="574"/>
      <c r="E10418" s="574"/>
      <c r="F10418" s="574" t="s">
        <v>102</v>
      </c>
      <c r="G10418" s="575">
        <v>118.97</v>
      </c>
      <c r="H10418" s="574" t="s">
        <v>103</v>
      </c>
      <c r="I10418" s="75">
        <v>0</v>
      </c>
    </row>
    <row r="10419" spans="2:9" customFormat="1" ht="18" customHeight="1" thickBot="1">
      <c r="B10419" s="74"/>
      <c r="C10419" s="574"/>
      <c r="D10419" s="574"/>
      <c r="E10419" s="574"/>
      <c r="F10419" s="574" t="s">
        <v>104</v>
      </c>
      <c r="G10419" s="575">
        <v>24.91</v>
      </c>
      <c r="H10419" s="574"/>
      <c r="I10419" s="576" t="s">
        <v>105</v>
      </c>
    </row>
    <row r="10420" spans="2:9" customFormat="1" ht="26.1" customHeight="1" thickTop="1">
      <c r="B10420" s="76"/>
      <c r="C10420" s="67"/>
      <c r="D10420" s="67"/>
      <c r="E10420" s="67"/>
      <c r="F10420" s="67"/>
      <c r="G10420" s="67"/>
      <c r="H10420" s="67"/>
      <c r="I10420" s="77"/>
    </row>
    <row r="10421" spans="2:9" customFormat="1" ht="24" customHeight="1">
      <c r="B10421" s="382"/>
      <c r="C10421" s="383" t="s">
        <v>7</v>
      </c>
      <c r="D10421" s="377" t="s">
        <v>95</v>
      </c>
      <c r="E10421" s="377" t="s">
        <v>8</v>
      </c>
      <c r="F10421" s="511" t="s">
        <v>99</v>
      </c>
      <c r="G10421" s="511"/>
      <c r="H10421" s="384" t="s">
        <v>96</v>
      </c>
      <c r="I10421" s="385" t="s">
        <v>97</v>
      </c>
    </row>
    <row r="10422" spans="2:9" customFormat="1" ht="38.25">
      <c r="B10422" s="71" t="s">
        <v>100</v>
      </c>
      <c r="C10422" s="61" t="s">
        <v>259</v>
      </c>
      <c r="D10422" s="378" t="s">
        <v>5</v>
      </c>
      <c r="E10422" s="378" t="s">
        <v>260</v>
      </c>
      <c r="F10422" s="512" t="s">
        <v>108</v>
      </c>
      <c r="G10422" s="512"/>
      <c r="H10422" s="62" t="s">
        <v>46</v>
      </c>
      <c r="I10422" s="572">
        <v>1</v>
      </c>
    </row>
    <row r="10423" spans="2:9" customFormat="1" ht="15">
      <c r="B10423" s="72" t="s">
        <v>101</v>
      </c>
      <c r="C10423" s="63" t="s">
        <v>238</v>
      </c>
      <c r="D10423" s="376" t="s">
        <v>5</v>
      </c>
      <c r="E10423" s="376" t="s">
        <v>239</v>
      </c>
      <c r="F10423" s="509" t="s">
        <v>62</v>
      </c>
      <c r="G10423" s="509"/>
      <c r="H10423" s="64" t="s">
        <v>46</v>
      </c>
      <c r="I10423" s="577">
        <v>1.418E-2</v>
      </c>
    </row>
    <row r="10424" spans="2:9" customFormat="1" ht="0.95" customHeight="1">
      <c r="B10424" s="74"/>
      <c r="C10424" s="574"/>
      <c r="D10424" s="574"/>
      <c r="E10424" s="574"/>
      <c r="F10424" s="574" t="s">
        <v>102</v>
      </c>
      <c r="G10424" s="575">
        <v>0.21</v>
      </c>
      <c r="H10424" s="574" t="s">
        <v>103</v>
      </c>
      <c r="I10424" s="75">
        <v>0</v>
      </c>
    </row>
    <row r="10425" spans="2:9" customFormat="1" ht="18" customHeight="1" thickBot="1">
      <c r="B10425" s="74"/>
      <c r="C10425" s="574"/>
      <c r="D10425" s="574"/>
      <c r="E10425" s="574"/>
      <c r="F10425" s="574" t="s">
        <v>104</v>
      </c>
      <c r="G10425" s="575">
        <v>0.04</v>
      </c>
      <c r="H10425" s="574"/>
      <c r="I10425" s="576" t="s">
        <v>105</v>
      </c>
    </row>
    <row r="10426" spans="2:9" customFormat="1" ht="26.1" customHeight="1" thickTop="1">
      <c r="B10426" s="76"/>
      <c r="C10426" s="67"/>
      <c r="D10426" s="67"/>
      <c r="E10426" s="67"/>
      <c r="F10426" s="67"/>
      <c r="G10426" s="67"/>
      <c r="H10426" s="67"/>
      <c r="I10426" s="77"/>
    </row>
    <row r="10427" spans="2:9" customFormat="1" ht="24" customHeight="1">
      <c r="B10427" s="382"/>
      <c r="C10427" s="383" t="s">
        <v>7</v>
      </c>
      <c r="D10427" s="377" t="s">
        <v>95</v>
      </c>
      <c r="E10427" s="377" t="s">
        <v>8</v>
      </c>
      <c r="F10427" s="511" t="s">
        <v>99</v>
      </c>
      <c r="G10427" s="511"/>
      <c r="H10427" s="384" t="s">
        <v>96</v>
      </c>
      <c r="I10427" s="385" t="s">
        <v>97</v>
      </c>
    </row>
    <row r="10428" spans="2:9" customFormat="1" ht="15" customHeight="1">
      <c r="B10428" s="71" t="s">
        <v>100</v>
      </c>
      <c r="C10428" s="61" t="s">
        <v>3698</v>
      </c>
      <c r="D10428" s="378" t="s">
        <v>5</v>
      </c>
      <c r="E10428" s="378" t="s">
        <v>3699</v>
      </c>
      <c r="F10428" s="512" t="s">
        <v>108</v>
      </c>
      <c r="G10428" s="512"/>
      <c r="H10428" s="62" t="s">
        <v>46</v>
      </c>
      <c r="I10428" s="572">
        <v>1</v>
      </c>
    </row>
    <row r="10429" spans="2:9" customFormat="1" ht="15" customHeight="1">
      <c r="B10429" s="72" t="s">
        <v>101</v>
      </c>
      <c r="C10429" s="63" t="s">
        <v>3700</v>
      </c>
      <c r="D10429" s="376" t="s">
        <v>5</v>
      </c>
      <c r="E10429" s="376" t="s">
        <v>3701</v>
      </c>
      <c r="F10429" s="509" t="s">
        <v>62</v>
      </c>
      <c r="G10429" s="509"/>
      <c r="H10429" s="64" t="s">
        <v>46</v>
      </c>
      <c r="I10429" s="577">
        <v>1.108E-2</v>
      </c>
    </row>
    <row r="10430" spans="2:9" customFormat="1" ht="0.95" customHeight="1">
      <c r="B10430" s="74"/>
      <c r="C10430" s="574"/>
      <c r="D10430" s="574"/>
      <c r="E10430" s="574"/>
      <c r="F10430" s="574" t="s">
        <v>102</v>
      </c>
      <c r="G10430" s="575">
        <v>0.16</v>
      </c>
      <c r="H10430" s="574" t="s">
        <v>103</v>
      </c>
      <c r="I10430" s="75">
        <v>0</v>
      </c>
    </row>
    <row r="10431" spans="2:9" customFormat="1" ht="18" customHeight="1" thickBot="1">
      <c r="B10431" s="74"/>
      <c r="C10431" s="574"/>
      <c r="D10431" s="574"/>
      <c r="E10431" s="574"/>
      <c r="F10431" s="574" t="s">
        <v>104</v>
      </c>
      <c r="G10431" s="575">
        <v>0.03</v>
      </c>
      <c r="H10431" s="574"/>
      <c r="I10431" s="576" t="s">
        <v>105</v>
      </c>
    </row>
    <row r="10432" spans="2:9" customFormat="1" ht="26.1" customHeight="1" thickTop="1">
      <c r="B10432" s="76"/>
      <c r="C10432" s="67"/>
      <c r="D10432" s="67"/>
      <c r="E10432" s="67"/>
      <c r="F10432" s="67"/>
      <c r="G10432" s="67"/>
      <c r="H10432" s="67"/>
      <c r="I10432" s="77"/>
    </row>
    <row r="10433" spans="2:9" customFormat="1" ht="26.1" customHeight="1">
      <c r="B10433" s="382"/>
      <c r="C10433" s="383" t="s">
        <v>7</v>
      </c>
      <c r="D10433" s="377" t="s">
        <v>95</v>
      </c>
      <c r="E10433" s="377" t="s">
        <v>8</v>
      </c>
      <c r="F10433" s="511" t="s">
        <v>99</v>
      </c>
      <c r="G10433" s="511"/>
      <c r="H10433" s="384" t="s">
        <v>96</v>
      </c>
      <c r="I10433" s="385" t="s">
        <v>97</v>
      </c>
    </row>
    <row r="10434" spans="2:9" customFormat="1" ht="15" customHeight="1">
      <c r="B10434" s="71" t="s">
        <v>100</v>
      </c>
      <c r="C10434" s="61" t="s">
        <v>6344</v>
      </c>
      <c r="D10434" s="378" t="s">
        <v>5</v>
      </c>
      <c r="E10434" s="378" t="s">
        <v>6345</v>
      </c>
      <c r="F10434" s="512" t="s">
        <v>108</v>
      </c>
      <c r="G10434" s="512"/>
      <c r="H10434" s="62" t="s">
        <v>2313</v>
      </c>
      <c r="I10434" s="572">
        <v>1</v>
      </c>
    </row>
    <row r="10435" spans="2:9" customFormat="1" ht="15">
      <c r="B10435" s="72" t="s">
        <v>101</v>
      </c>
      <c r="C10435" s="63" t="s">
        <v>6106</v>
      </c>
      <c r="D10435" s="376" t="s">
        <v>5</v>
      </c>
      <c r="E10435" s="376" t="s">
        <v>6107</v>
      </c>
      <c r="F10435" s="509" t="s">
        <v>62</v>
      </c>
      <c r="G10435" s="509"/>
      <c r="H10435" s="64" t="s">
        <v>2313</v>
      </c>
      <c r="I10435" s="577">
        <v>6.0390000000000001E-3</v>
      </c>
    </row>
    <row r="10436" spans="2:9" customFormat="1" ht="0.95" customHeight="1">
      <c r="B10436" s="74"/>
      <c r="C10436" s="574"/>
      <c r="D10436" s="574"/>
      <c r="E10436" s="574"/>
      <c r="F10436" s="574" t="s">
        <v>102</v>
      </c>
      <c r="G10436" s="575">
        <v>23.22</v>
      </c>
      <c r="H10436" s="574" t="s">
        <v>103</v>
      </c>
      <c r="I10436" s="75">
        <v>0</v>
      </c>
    </row>
    <row r="10437" spans="2:9" customFormat="1" ht="18" customHeight="1" thickBot="1">
      <c r="B10437" s="74"/>
      <c r="C10437" s="574"/>
      <c r="D10437" s="574"/>
      <c r="E10437" s="574"/>
      <c r="F10437" s="574" t="s">
        <v>104</v>
      </c>
      <c r="G10437" s="575">
        <v>4.8600000000000003</v>
      </c>
      <c r="H10437" s="574"/>
      <c r="I10437" s="576" t="s">
        <v>105</v>
      </c>
    </row>
    <row r="10438" spans="2:9" customFormat="1" ht="24" customHeight="1" thickTop="1">
      <c r="B10438" s="76"/>
      <c r="C10438" s="67"/>
      <c r="D10438" s="67"/>
      <c r="E10438" s="67"/>
      <c r="F10438" s="67"/>
      <c r="G10438" s="67"/>
      <c r="H10438" s="67"/>
      <c r="I10438" s="77"/>
    </row>
    <row r="10439" spans="2:9" customFormat="1" ht="26.1" customHeight="1">
      <c r="B10439" s="382"/>
      <c r="C10439" s="383" t="s">
        <v>7</v>
      </c>
      <c r="D10439" s="377" t="s">
        <v>95</v>
      </c>
      <c r="E10439" s="377" t="s">
        <v>8</v>
      </c>
      <c r="F10439" s="511" t="s">
        <v>99</v>
      </c>
      <c r="G10439" s="511"/>
      <c r="H10439" s="384" t="s">
        <v>96</v>
      </c>
      <c r="I10439" s="385" t="s">
        <v>97</v>
      </c>
    </row>
    <row r="10440" spans="2:9" customFormat="1" ht="24" customHeight="1">
      <c r="B10440" s="71" t="s">
        <v>100</v>
      </c>
      <c r="C10440" s="61" t="s">
        <v>7111</v>
      </c>
      <c r="D10440" s="378" t="s">
        <v>5</v>
      </c>
      <c r="E10440" s="378" t="s">
        <v>7112</v>
      </c>
      <c r="F10440" s="512" t="s">
        <v>108</v>
      </c>
      <c r="G10440" s="512"/>
      <c r="H10440" s="62" t="s">
        <v>46</v>
      </c>
      <c r="I10440" s="572">
        <v>1</v>
      </c>
    </row>
    <row r="10441" spans="2:9" customFormat="1" ht="24" customHeight="1">
      <c r="B10441" s="72" t="s">
        <v>101</v>
      </c>
      <c r="C10441" s="63" t="s">
        <v>7025</v>
      </c>
      <c r="D10441" s="376" t="s">
        <v>5</v>
      </c>
      <c r="E10441" s="376" t="s">
        <v>7026</v>
      </c>
      <c r="F10441" s="509" t="s">
        <v>62</v>
      </c>
      <c r="G10441" s="509"/>
      <c r="H10441" s="64" t="s">
        <v>46</v>
      </c>
      <c r="I10441" s="577">
        <v>2.9669999999999998E-2</v>
      </c>
    </row>
    <row r="10442" spans="2:9" customFormat="1" ht="26.1" customHeight="1">
      <c r="B10442" s="74"/>
      <c r="C10442" s="574"/>
      <c r="D10442" s="574"/>
      <c r="E10442" s="574"/>
      <c r="F10442" s="574" t="s">
        <v>102</v>
      </c>
      <c r="G10442" s="575">
        <v>0.63</v>
      </c>
      <c r="H10442" s="574" t="s">
        <v>103</v>
      </c>
      <c r="I10442" s="75">
        <v>0</v>
      </c>
    </row>
    <row r="10443" spans="2:9" customFormat="1" ht="24" customHeight="1" thickBot="1">
      <c r="B10443" s="74"/>
      <c r="C10443" s="574"/>
      <c r="D10443" s="574"/>
      <c r="E10443" s="574"/>
      <c r="F10443" s="574" t="s">
        <v>104</v>
      </c>
      <c r="G10443" s="575">
        <v>0.13</v>
      </c>
      <c r="H10443" s="574"/>
      <c r="I10443" s="576" t="s">
        <v>105</v>
      </c>
    </row>
    <row r="10444" spans="2:9" customFormat="1" ht="26.1" customHeight="1" thickTop="1">
      <c r="B10444" s="76"/>
      <c r="C10444" s="67"/>
      <c r="D10444" s="67"/>
      <c r="E10444" s="67"/>
      <c r="F10444" s="67"/>
      <c r="G10444" s="67"/>
      <c r="H10444" s="67"/>
      <c r="I10444" s="77"/>
    </row>
    <row r="10445" spans="2:9" customFormat="1" ht="24" customHeight="1">
      <c r="B10445" s="382"/>
      <c r="C10445" s="383" t="s">
        <v>7</v>
      </c>
      <c r="D10445" s="377" t="s">
        <v>95</v>
      </c>
      <c r="E10445" s="377" t="s">
        <v>8</v>
      </c>
      <c r="F10445" s="511" t="s">
        <v>99</v>
      </c>
      <c r="G10445" s="511"/>
      <c r="H10445" s="384" t="s">
        <v>96</v>
      </c>
      <c r="I10445" s="385" t="s">
        <v>97</v>
      </c>
    </row>
    <row r="10446" spans="2:9" customFormat="1" ht="24" customHeight="1">
      <c r="B10446" s="71" t="s">
        <v>100</v>
      </c>
      <c r="C10446" s="61" t="s">
        <v>3702</v>
      </c>
      <c r="D10446" s="378" t="s">
        <v>5</v>
      </c>
      <c r="E10446" s="378" t="s">
        <v>3703</v>
      </c>
      <c r="F10446" s="512" t="s">
        <v>108</v>
      </c>
      <c r="G10446" s="512"/>
      <c r="H10446" s="62" t="s">
        <v>46</v>
      </c>
      <c r="I10446" s="572">
        <v>1</v>
      </c>
    </row>
    <row r="10447" spans="2:9" customFormat="1" ht="15" customHeight="1">
      <c r="B10447" s="72" t="s">
        <v>101</v>
      </c>
      <c r="C10447" s="63" t="s">
        <v>3704</v>
      </c>
      <c r="D10447" s="376" t="s">
        <v>5</v>
      </c>
      <c r="E10447" s="376" t="s">
        <v>3705</v>
      </c>
      <c r="F10447" s="509" t="s">
        <v>62</v>
      </c>
      <c r="G10447" s="509"/>
      <c r="H10447" s="64" t="s">
        <v>46</v>
      </c>
      <c r="I10447" s="577">
        <v>4.8900000000000002E-3</v>
      </c>
    </row>
    <row r="10448" spans="2:9" customFormat="1" ht="15" customHeight="1">
      <c r="B10448" s="74"/>
      <c r="C10448" s="574"/>
      <c r="D10448" s="574"/>
      <c r="E10448" s="574"/>
      <c r="F10448" s="574" t="s">
        <v>102</v>
      </c>
      <c r="G10448" s="575">
        <v>7.0000000000000007E-2</v>
      </c>
      <c r="H10448" s="574" t="s">
        <v>103</v>
      </c>
      <c r="I10448" s="75">
        <v>0</v>
      </c>
    </row>
    <row r="10449" spans="2:9" customFormat="1" ht="0.95" customHeight="1" thickBot="1">
      <c r="B10449" s="74"/>
      <c r="C10449" s="574"/>
      <c r="D10449" s="574"/>
      <c r="E10449" s="574"/>
      <c r="F10449" s="574" t="s">
        <v>104</v>
      </c>
      <c r="G10449" s="575">
        <v>0.01</v>
      </c>
      <c r="H10449" s="574"/>
      <c r="I10449" s="576" t="s">
        <v>105</v>
      </c>
    </row>
    <row r="10450" spans="2:9" customFormat="1" ht="18" customHeight="1" thickTop="1">
      <c r="B10450" s="76"/>
      <c r="C10450" s="67"/>
      <c r="D10450" s="67"/>
      <c r="E10450" s="67"/>
      <c r="F10450" s="67"/>
      <c r="G10450" s="67"/>
      <c r="H10450" s="67"/>
      <c r="I10450" s="77"/>
    </row>
    <row r="10451" spans="2:9" customFormat="1" ht="24" customHeight="1">
      <c r="B10451" s="382"/>
      <c r="C10451" s="383" t="s">
        <v>7</v>
      </c>
      <c r="D10451" s="377" t="s">
        <v>95</v>
      </c>
      <c r="E10451" s="377" t="s">
        <v>8</v>
      </c>
      <c r="F10451" s="511" t="s">
        <v>99</v>
      </c>
      <c r="G10451" s="511"/>
      <c r="H10451" s="384" t="s">
        <v>96</v>
      </c>
      <c r="I10451" s="385" t="s">
        <v>97</v>
      </c>
    </row>
    <row r="10452" spans="2:9" customFormat="1" ht="24" customHeight="1">
      <c r="B10452" s="71" t="s">
        <v>100</v>
      </c>
      <c r="C10452" s="61" t="s">
        <v>6346</v>
      </c>
      <c r="D10452" s="378" t="s">
        <v>5</v>
      </c>
      <c r="E10452" s="378" t="s">
        <v>6347</v>
      </c>
      <c r="F10452" s="512" t="s">
        <v>108</v>
      </c>
      <c r="G10452" s="512"/>
      <c r="H10452" s="62" t="s">
        <v>46</v>
      </c>
      <c r="I10452" s="572">
        <v>1</v>
      </c>
    </row>
    <row r="10453" spans="2:9" customFormat="1" ht="26.1" customHeight="1">
      <c r="B10453" s="72" t="s">
        <v>101</v>
      </c>
      <c r="C10453" s="63" t="s">
        <v>6194</v>
      </c>
      <c r="D10453" s="376" t="s">
        <v>5</v>
      </c>
      <c r="E10453" s="376" t="s">
        <v>6195</v>
      </c>
      <c r="F10453" s="509" t="s">
        <v>62</v>
      </c>
      <c r="G10453" s="509"/>
      <c r="H10453" s="64" t="s">
        <v>46</v>
      </c>
      <c r="I10453" s="577">
        <v>4.8900000000000002E-3</v>
      </c>
    </row>
    <row r="10454" spans="2:9" customFormat="1" ht="24" customHeight="1">
      <c r="B10454" s="74"/>
      <c r="C10454" s="574"/>
      <c r="D10454" s="574"/>
      <c r="E10454" s="574"/>
      <c r="F10454" s="574" t="s">
        <v>102</v>
      </c>
      <c r="G10454" s="575">
        <v>0.08</v>
      </c>
      <c r="H10454" s="574" t="s">
        <v>103</v>
      </c>
      <c r="I10454" s="75">
        <v>0</v>
      </c>
    </row>
    <row r="10455" spans="2:9" customFormat="1" ht="24" customHeight="1" thickBot="1">
      <c r="B10455" s="74"/>
      <c r="C10455" s="574"/>
      <c r="D10455" s="574"/>
      <c r="E10455" s="574"/>
      <c r="F10455" s="574" t="s">
        <v>104</v>
      </c>
      <c r="G10455" s="575">
        <v>0.01</v>
      </c>
      <c r="H10455" s="574"/>
      <c r="I10455" s="576" t="s">
        <v>105</v>
      </c>
    </row>
    <row r="10456" spans="2:9" customFormat="1" ht="24" customHeight="1" thickTop="1">
      <c r="B10456" s="76"/>
      <c r="C10456" s="67"/>
      <c r="D10456" s="67"/>
      <c r="E10456" s="67"/>
      <c r="F10456" s="67"/>
      <c r="G10456" s="67"/>
      <c r="H10456" s="67"/>
      <c r="I10456" s="77"/>
    </row>
    <row r="10457" spans="2:9" customFormat="1" ht="26.1" customHeight="1">
      <c r="B10457" s="382"/>
      <c r="C10457" s="383" t="s">
        <v>7</v>
      </c>
      <c r="D10457" s="377" t="s">
        <v>95</v>
      </c>
      <c r="E10457" s="377" t="s">
        <v>8</v>
      </c>
      <c r="F10457" s="511" t="s">
        <v>99</v>
      </c>
      <c r="G10457" s="511"/>
      <c r="H10457" s="384" t="s">
        <v>96</v>
      </c>
      <c r="I10457" s="385" t="s">
        <v>97</v>
      </c>
    </row>
    <row r="10458" spans="2:9" customFormat="1" ht="26.1" customHeight="1">
      <c r="B10458" s="71" t="s">
        <v>100</v>
      </c>
      <c r="C10458" s="61" t="s">
        <v>3706</v>
      </c>
      <c r="D10458" s="378" t="s">
        <v>5</v>
      </c>
      <c r="E10458" s="378" t="s">
        <v>3707</v>
      </c>
      <c r="F10458" s="512" t="s">
        <v>108</v>
      </c>
      <c r="G10458" s="512"/>
      <c r="H10458" s="62" t="s">
        <v>46</v>
      </c>
      <c r="I10458" s="572">
        <v>1</v>
      </c>
    </row>
    <row r="10459" spans="2:9" customFormat="1" ht="26.1" customHeight="1">
      <c r="B10459" s="72" t="s">
        <v>101</v>
      </c>
      <c r="C10459" s="63" t="s">
        <v>3708</v>
      </c>
      <c r="D10459" s="376" t="s">
        <v>5</v>
      </c>
      <c r="E10459" s="376" t="s">
        <v>3709</v>
      </c>
      <c r="F10459" s="509" t="s">
        <v>62</v>
      </c>
      <c r="G10459" s="509"/>
      <c r="H10459" s="64" t="s">
        <v>46</v>
      </c>
      <c r="I10459" s="577">
        <v>7.9900000000000006E-3</v>
      </c>
    </row>
    <row r="10460" spans="2:9" customFormat="1" ht="15" customHeight="1">
      <c r="B10460" s="74"/>
      <c r="C10460" s="574"/>
      <c r="D10460" s="574"/>
      <c r="E10460" s="574"/>
      <c r="F10460" s="574" t="s">
        <v>102</v>
      </c>
      <c r="G10460" s="575">
        <v>0.11</v>
      </c>
      <c r="H10460" s="574" t="s">
        <v>103</v>
      </c>
      <c r="I10460" s="75">
        <v>0</v>
      </c>
    </row>
    <row r="10461" spans="2:9" customFormat="1" ht="15.75" thickBot="1">
      <c r="B10461" s="74"/>
      <c r="C10461" s="574"/>
      <c r="D10461" s="574"/>
      <c r="E10461" s="574"/>
      <c r="F10461" s="574" t="s">
        <v>104</v>
      </c>
      <c r="G10461" s="575">
        <v>0.02</v>
      </c>
      <c r="H10461" s="574"/>
      <c r="I10461" s="576" t="s">
        <v>105</v>
      </c>
    </row>
    <row r="10462" spans="2:9" customFormat="1" ht="0.95" customHeight="1" thickTop="1">
      <c r="B10462" s="76"/>
      <c r="C10462" s="67"/>
      <c r="D10462" s="67"/>
      <c r="E10462" s="67"/>
      <c r="F10462" s="67"/>
      <c r="G10462" s="67"/>
      <c r="H10462" s="67"/>
      <c r="I10462" s="77"/>
    </row>
    <row r="10463" spans="2:9" customFormat="1" ht="18" customHeight="1">
      <c r="B10463" s="382"/>
      <c r="C10463" s="383" t="s">
        <v>7</v>
      </c>
      <c r="D10463" s="377" t="s">
        <v>95</v>
      </c>
      <c r="E10463" s="377" t="s">
        <v>8</v>
      </c>
      <c r="F10463" s="511" t="s">
        <v>99</v>
      </c>
      <c r="G10463" s="511"/>
      <c r="H10463" s="384" t="s">
        <v>96</v>
      </c>
      <c r="I10463" s="385" t="s">
        <v>97</v>
      </c>
    </row>
    <row r="10464" spans="2:9" customFormat="1" ht="24" customHeight="1">
      <c r="B10464" s="71" t="s">
        <v>100</v>
      </c>
      <c r="C10464" s="61" t="s">
        <v>6348</v>
      </c>
      <c r="D10464" s="378" t="s">
        <v>5</v>
      </c>
      <c r="E10464" s="378" t="s">
        <v>6349</v>
      </c>
      <c r="F10464" s="512" t="s">
        <v>108</v>
      </c>
      <c r="G10464" s="512"/>
      <c r="H10464" s="62" t="s">
        <v>46</v>
      </c>
      <c r="I10464" s="572">
        <v>1</v>
      </c>
    </row>
    <row r="10465" spans="2:9" customFormat="1" ht="26.1" customHeight="1">
      <c r="B10465" s="72" t="s">
        <v>101</v>
      </c>
      <c r="C10465" s="63" t="s">
        <v>6136</v>
      </c>
      <c r="D10465" s="376" t="s">
        <v>5</v>
      </c>
      <c r="E10465" s="376" t="s">
        <v>6137</v>
      </c>
      <c r="F10465" s="509" t="s">
        <v>62</v>
      </c>
      <c r="G10465" s="509"/>
      <c r="H10465" s="64" t="s">
        <v>46</v>
      </c>
      <c r="I10465" s="577">
        <v>1.108E-2</v>
      </c>
    </row>
    <row r="10466" spans="2:9" customFormat="1" ht="24" customHeight="1">
      <c r="B10466" s="74"/>
      <c r="C10466" s="574"/>
      <c r="D10466" s="574"/>
      <c r="E10466" s="574"/>
      <c r="F10466" s="574" t="s">
        <v>102</v>
      </c>
      <c r="G10466" s="575">
        <v>0.22</v>
      </c>
      <c r="H10466" s="574" t="s">
        <v>103</v>
      </c>
      <c r="I10466" s="75">
        <v>0</v>
      </c>
    </row>
    <row r="10467" spans="2:9" customFormat="1" ht="24" customHeight="1" thickBot="1">
      <c r="B10467" s="74"/>
      <c r="C10467" s="574"/>
      <c r="D10467" s="574"/>
      <c r="E10467" s="574"/>
      <c r="F10467" s="574" t="s">
        <v>104</v>
      </c>
      <c r="G10467" s="575">
        <v>0.04</v>
      </c>
      <c r="H10467" s="574"/>
      <c r="I10467" s="576" t="s">
        <v>105</v>
      </c>
    </row>
    <row r="10468" spans="2:9" customFormat="1" ht="26.1" customHeight="1" thickTop="1">
      <c r="B10468" s="76"/>
      <c r="C10468" s="67"/>
      <c r="D10468" s="67"/>
      <c r="E10468" s="67"/>
      <c r="F10468" s="67"/>
      <c r="G10468" s="67"/>
      <c r="H10468" s="67"/>
      <c r="I10468" s="77"/>
    </row>
    <row r="10469" spans="2:9" customFormat="1" ht="24" customHeight="1">
      <c r="B10469" s="382"/>
      <c r="C10469" s="383" t="s">
        <v>7</v>
      </c>
      <c r="D10469" s="377" t="s">
        <v>95</v>
      </c>
      <c r="E10469" s="377" t="s">
        <v>8</v>
      </c>
      <c r="F10469" s="511" t="s">
        <v>99</v>
      </c>
      <c r="G10469" s="511"/>
      <c r="H10469" s="384" t="s">
        <v>96</v>
      </c>
      <c r="I10469" s="385" t="s">
        <v>97</v>
      </c>
    </row>
    <row r="10470" spans="2:9" customFormat="1" ht="26.1" customHeight="1">
      <c r="B10470" s="71" t="s">
        <v>100</v>
      </c>
      <c r="C10470" s="61" t="s">
        <v>3710</v>
      </c>
      <c r="D10470" s="378" t="s">
        <v>5</v>
      </c>
      <c r="E10470" s="378" t="s">
        <v>3711</v>
      </c>
      <c r="F10470" s="512" t="s">
        <v>108</v>
      </c>
      <c r="G10470" s="512"/>
      <c r="H10470" s="62" t="s">
        <v>46</v>
      </c>
      <c r="I10470" s="572">
        <v>1</v>
      </c>
    </row>
    <row r="10471" spans="2:9" customFormat="1" ht="24" customHeight="1">
      <c r="B10471" s="72" t="s">
        <v>101</v>
      </c>
      <c r="C10471" s="63" t="s">
        <v>3712</v>
      </c>
      <c r="D10471" s="376" t="s">
        <v>5</v>
      </c>
      <c r="E10471" s="376" t="s">
        <v>3713</v>
      </c>
      <c r="F10471" s="509" t="s">
        <v>62</v>
      </c>
      <c r="G10471" s="509"/>
      <c r="H10471" s="64" t="s">
        <v>46</v>
      </c>
      <c r="I10471" s="577">
        <v>7.9900000000000006E-3</v>
      </c>
    </row>
    <row r="10472" spans="2:9" customFormat="1" ht="24" customHeight="1">
      <c r="B10472" s="74"/>
      <c r="C10472" s="574"/>
      <c r="D10472" s="574"/>
      <c r="E10472" s="574"/>
      <c r="F10472" s="574" t="s">
        <v>102</v>
      </c>
      <c r="G10472" s="575">
        <v>0.12</v>
      </c>
      <c r="H10472" s="574" t="s">
        <v>103</v>
      </c>
      <c r="I10472" s="75">
        <v>0</v>
      </c>
    </row>
    <row r="10473" spans="2:9" customFormat="1" ht="15.75" thickBot="1">
      <c r="B10473" s="74"/>
      <c r="C10473" s="574"/>
      <c r="D10473" s="574"/>
      <c r="E10473" s="574"/>
      <c r="F10473" s="574" t="s">
        <v>104</v>
      </c>
      <c r="G10473" s="575">
        <v>0.02</v>
      </c>
      <c r="H10473" s="574"/>
      <c r="I10473" s="576" t="s">
        <v>105</v>
      </c>
    </row>
    <row r="10474" spans="2:9" customFormat="1" ht="15.75" thickTop="1">
      <c r="B10474" s="76"/>
      <c r="C10474" s="67"/>
      <c r="D10474" s="67"/>
      <c r="E10474" s="67"/>
      <c r="F10474" s="67"/>
      <c r="G10474" s="67"/>
      <c r="H10474" s="67"/>
      <c r="I10474" s="77"/>
    </row>
    <row r="10475" spans="2:9" customFormat="1" ht="0.95" customHeight="1">
      <c r="B10475" s="382"/>
      <c r="C10475" s="383" t="s">
        <v>7</v>
      </c>
      <c r="D10475" s="377" t="s">
        <v>95</v>
      </c>
      <c r="E10475" s="377" t="s">
        <v>8</v>
      </c>
      <c r="F10475" s="511" t="s">
        <v>99</v>
      </c>
      <c r="G10475" s="511"/>
      <c r="H10475" s="384" t="s">
        <v>96</v>
      </c>
      <c r="I10475" s="385" t="s">
        <v>97</v>
      </c>
    </row>
    <row r="10476" spans="2:9" customFormat="1" ht="18" customHeight="1">
      <c r="B10476" s="71" t="s">
        <v>100</v>
      </c>
      <c r="C10476" s="61" t="s">
        <v>6350</v>
      </c>
      <c r="D10476" s="378" t="s">
        <v>5</v>
      </c>
      <c r="E10476" s="378" t="s">
        <v>6351</v>
      </c>
      <c r="F10476" s="512" t="s">
        <v>108</v>
      </c>
      <c r="G10476" s="512"/>
      <c r="H10476" s="62" t="s">
        <v>46</v>
      </c>
      <c r="I10476" s="572">
        <v>1</v>
      </c>
    </row>
    <row r="10477" spans="2:9" customFormat="1" ht="24" customHeight="1">
      <c r="B10477" s="72" t="s">
        <v>101</v>
      </c>
      <c r="C10477" s="63" t="s">
        <v>6204</v>
      </c>
      <c r="D10477" s="376" t="s">
        <v>5</v>
      </c>
      <c r="E10477" s="376" t="s">
        <v>6205</v>
      </c>
      <c r="F10477" s="509" t="s">
        <v>62</v>
      </c>
      <c r="G10477" s="509"/>
      <c r="H10477" s="64" t="s">
        <v>46</v>
      </c>
      <c r="I10477" s="577">
        <v>7.9900000000000006E-3</v>
      </c>
    </row>
    <row r="10478" spans="2:9" customFormat="1" ht="26.1" customHeight="1">
      <c r="B10478" s="74"/>
      <c r="C10478" s="574"/>
      <c r="D10478" s="574"/>
      <c r="E10478" s="574"/>
      <c r="F10478" s="574" t="s">
        <v>102</v>
      </c>
      <c r="G10478" s="575">
        <v>0.18</v>
      </c>
      <c r="H10478" s="574" t="s">
        <v>103</v>
      </c>
      <c r="I10478" s="75">
        <v>0</v>
      </c>
    </row>
    <row r="10479" spans="2:9" customFormat="1" ht="24" customHeight="1" thickBot="1">
      <c r="B10479" s="74"/>
      <c r="C10479" s="574"/>
      <c r="D10479" s="574"/>
      <c r="E10479" s="574"/>
      <c r="F10479" s="574" t="s">
        <v>104</v>
      </c>
      <c r="G10479" s="575">
        <v>0.03</v>
      </c>
      <c r="H10479" s="574"/>
      <c r="I10479" s="576" t="s">
        <v>105</v>
      </c>
    </row>
    <row r="10480" spans="2:9" customFormat="1" ht="24" customHeight="1" thickTop="1">
      <c r="B10480" s="76"/>
      <c r="C10480" s="67"/>
      <c r="D10480" s="67"/>
      <c r="E10480" s="67"/>
      <c r="F10480" s="67"/>
      <c r="G10480" s="67"/>
      <c r="H10480" s="67"/>
      <c r="I10480" s="77"/>
    </row>
    <row r="10481" spans="2:9" customFormat="1" ht="26.1" customHeight="1">
      <c r="B10481" s="382"/>
      <c r="C10481" s="383" t="s">
        <v>7</v>
      </c>
      <c r="D10481" s="377" t="s">
        <v>95</v>
      </c>
      <c r="E10481" s="377" t="s">
        <v>8</v>
      </c>
      <c r="F10481" s="511" t="s">
        <v>99</v>
      </c>
      <c r="G10481" s="511"/>
      <c r="H10481" s="384" t="s">
        <v>96</v>
      </c>
      <c r="I10481" s="385" t="s">
        <v>97</v>
      </c>
    </row>
    <row r="10482" spans="2:9" customFormat="1" ht="24" customHeight="1">
      <c r="B10482" s="71" t="s">
        <v>100</v>
      </c>
      <c r="C10482" s="61" t="s">
        <v>3714</v>
      </c>
      <c r="D10482" s="378" t="s">
        <v>5</v>
      </c>
      <c r="E10482" s="378" t="s">
        <v>3715</v>
      </c>
      <c r="F10482" s="512" t="s">
        <v>108</v>
      </c>
      <c r="G10482" s="512"/>
      <c r="H10482" s="62" t="s">
        <v>46</v>
      </c>
      <c r="I10482" s="572">
        <v>1</v>
      </c>
    </row>
    <row r="10483" spans="2:9" customFormat="1" ht="26.1" customHeight="1">
      <c r="B10483" s="72" t="s">
        <v>101</v>
      </c>
      <c r="C10483" s="63" t="s">
        <v>3716</v>
      </c>
      <c r="D10483" s="376" t="s">
        <v>5</v>
      </c>
      <c r="E10483" s="376" t="s">
        <v>3717</v>
      </c>
      <c r="F10483" s="509" t="s">
        <v>62</v>
      </c>
      <c r="G10483" s="509"/>
      <c r="H10483" s="64" t="s">
        <v>46</v>
      </c>
      <c r="I10483" s="577">
        <v>1.108E-2</v>
      </c>
    </row>
    <row r="10484" spans="2:9" customFormat="1" ht="24" customHeight="1">
      <c r="B10484" s="74"/>
      <c r="C10484" s="574"/>
      <c r="D10484" s="574"/>
      <c r="E10484" s="574"/>
      <c r="F10484" s="574" t="s">
        <v>102</v>
      </c>
      <c r="G10484" s="575">
        <v>0.16</v>
      </c>
      <c r="H10484" s="574" t="s">
        <v>103</v>
      </c>
      <c r="I10484" s="75">
        <v>0</v>
      </c>
    </row>
    <row r="10485" spans="2:9" customFormat="1" ht="24" customHeight="1" thickBot="1">
      <c r="B10485" s="74"/>
      <c r="C10485" s="574"/>
      <c r="D10485" s="574"/>
      <c r="E10485" s="574"/>
      <c r="F10485" s="574" t="s">
        <v>104</v>
      </c>
      <c r="G10485" s="575">
        <v>0.03</v>
      </c>
      <c r="H10485" s="574"/>
      <c r="I10485" s="576" t="s">
        <v>105</v>
      </c>
    </row>
    <row r="10486" spans="2:9" customFormat="1" ht="15.75" thickTop="1">
      <c r="B10486" s="76"/>
      <c r="C10486" s="67"/>
      <c r="D10486" s="67"/>
      <c r="E10486" s="67"/>
      <c r="F10486" s="67"/>
      <c r="G10486" s="67"/>
      <c r="H10486" s="67"/>
      <c r="I10486" s="77"/>
    </row>
    <row r="10487" spans="2:9" customFormat="1" ht="15">
      <c r="B10487" s="382"/>
      <c r="C10487" s="383" t="s">
        <v>7</v>
      </c>
      <c r="D10487" s="377" t="s">
        <v>95</v>
      </c>
      <c r="E10487" s="377" t="s">
        <v>8</v>
      </c>
      <c r="F10487" s="511" t="s">
        <v>99</v>
      </c>
      <c r="G10487" s="511"/>
      <c r="H10487" s="384" t="s">
        <v>96</v>
      </c>
      <c r="I10487" s="385" t="s">
        <v>97</v>
      </c>
    </row>
    <row r="10488" spans="2:9" customFormat="1" ht="0.95" customHeight="1">
      <c r="B10488" s="71" t="s">
        <v>100</v>
      </c>
      <c r="C10488" s="61" t="s">
        <v>3718</v>
      </c>
      <c r="D10488" s="378" t="s">
        <v>5</v>
      </c>
      <c r="E10488" s="378" t="s">
        <v>3719</v>
      </c>
      <c r="F10488" s="512" t="s">
        <v>108</v>
      </c>
      <c r="G10488" s="512"/>
      <c r="H10488" s="62" t="s">
        <v>46</v>
      </c>
      <c r="I10488" s="572">
        <v>1</v>
      </c>
    </row>
    <row r="10489" spans="2:9" customFormat="1" ht="18" customHeight="1">
      <c r="B10489" s="72" t="s">
        <v>101</v>
      </c>
      <c r="C10489" s="63" t="s">
        <v>3720</v>
      </c>
      <c r="D10489" s="376" t="s">
        <v>5</v>
      </c>
      <c r="E10489" s="376" t="s">
        <v>3721</v>
      </c>
      <c r="F10489" s="509" t="s">
        <v>62</v>
      </c>
      <c r="G10489" s="509"/>
      <c r="H10489" s="64" t="s">
        <v>46</v>
      </c>
      <c r="I10489" s="577">
        <v>7.9900000000000006E-3</v>
      </c>
    </row>
    <row r="10490" spans="2:9" customFormat="1" ht="26.1" customHeight="1">
      <c r="B10490" s="74"/>
      <c r="C10490" s="574"/>
      <c r="D10490" s="574"/>
      <c r="E10490" s="574"/>
      <c r="F10490" s="574" t="s">
        <v>102</v>
      </c>
      <c r="G10490" s="575">
        <v>0.13</v>
      </c>
      <c r="H10490" s="574" t="s">
        <v>103</v>
      </c>
      <c r="I10490" s="75">
        <v>0</v>
      </c>
    </row>
    <row r="10491" spans="2:9" customFormat="1" ht="26.1" customHeight="1" thickBot="1">
      <c r="B10491" s="74"/>
      <c r="C10491" s="574"/>
      <c r="D10491" s="574"/>
      <c r="E10491" s="574"/>
      <c r="F10491" s="574" t="s">
        <v>104</v>
      </c>
      <c r="G10491" s="575">
        <v>0.02</v>
      </c>
      <c r="H10491" s="574"/>
      <c r="I10491" s="576" t="s">
        <v>105</v>
      </c>
    </row>
    <row r="10492" spans="2:9" customFormat="1" ht="24" customHeight="1" thickTop="1">
      <c r="B10492" s="76"/>
      <c r="C10492" s="67"/>
      <c r="D10492" s="67"/>
      <c r="E10492" s="67"/>
      <c r="F10492" s="67"/>
      <c r="G10492" s="67"/>
      <c r="H10492" s="67"/>
      <c r="I10492" s="77"/>
    </row>
    <row r="10493" spans="2:9" customFormat="1" ht="24" customHeight="1">
      <c r="B10493" s="382"/>
      <c r="C10493" s="383" t="s">
        <v>7</v>
      </c>
      <c r="D10493" s="377" t="s">
        <v>95</v>
      </c>
      <c r="E10493" s="377" t="s">
        <v>8</v>
      </c>
      <c r="F10493" s="511" t="s">
        <v>99</v>
      </c>
      <c r="G10493" s="511"/>
      <c r="H10493" s="384" t="s">
        <v>96</v>
      </c>
      <c r="I10493" s="385" t="s">
        <v>97</v>
      </c>
    </row>
    <row r="10494" spans="2:9" customFormat="1" ht="26.1" customHeight="1">
      <c r="B10494" s="71" t="s">
        <v>100</v>
      </c>
      <c r="C10494" s="61" t="s">
        <v>6352</v>
      </c>
      <c r="D10494" s="378" t="s">
        <v>5</v>
      </c>
      <c r="E10494" s="378" t="s">
        <v>6353</v>
      </c>
      <c r="F10494" s="512" t="s">
        <v>108</v>
      </c>
      <c r="G10494" s="512"/>
      <c r="H10494" s="62" t="s">
        <v>46</v>
      </c>
      <c r="I10494" s="572">
        <v>1</v>
      </c>
    </row>
    <row r="10495" spans="2:9" customFormat="1" ht="24" customHeight="1">
      <c r="B10495" s="72" t="s">
        <v>101</v>
      </c>
      <c r="C10495" s="63" t="s">
        <v>6212</v>
      </c>
      <c r="D10495" s="376" t="s">
        <v>5</v>
      </c>
      <c r="E10495" s="376" t="s">
        <v>6213</v>
      </c>
      <c r="F10495" s="509" t="s">
        <v>62</v>
      </c>
      <c r="G10495" s="509"/>
      <c r="H10495" s="64" t="s">
        <v>46</v>
      </c>
      <c r="I10495" s="577">
        <v>7.9900000000000006E-3</v>
      </c>
    </row>
    <row r="10496" spans="2:9" customFormat="1" ht="26.1" customHeight="1">
      <c r="B10496" s="74"/>
      <c r="C10496" s="574"/>
      <c r="D10496" s="574"/>
      <c r="E10496" s="574"/>
      <c r="F10496" s="574" t="s">
        <v>102</v>
      </c>
      <c r="G10496" s="575">
        <v>0.12</v>
      </c>
      <c r="H10496" s="574" t="s">
        <v>103</v>
      </c>
      <c r="I10496" s="75">
        <v>0</v>
      </c>
    </row>
    <row r="10497" spans="2:9" customFormat="1" ht="24" customHeight="1" thickBot="1">
      <c r="B10497" s="74"/>
      <c r="C10497" s="574"/>
      <c r="D10497" s="574"/>
      <c r="E10497" s="574"/>
      <c r="F10497" s="574" t="s">
        <v>104</v>
      </c>
      <c r="G10497" s="575">
        <v>0.02</v>
      </c>
      <c r="H10497" s="574"/>
      <c r="I10497" s="576" t="s">
        <v>105</v>
      </c>
    </row>
    <row r="10498" spans="2:9" customFormat="1" ht="24" customHeight="1" thickTop="1">
      <c r="B10498" s="76"/>
      <c r="C10498" s="67"/>
      <c r="D10498" s="67"/>
      <c r="E10498" s="67"/>
      <c r="F10498" s="67"/>
      <c r="G10498" s="67"/>
      <c r="H10498" s="67"/>
      <c r="I10498" s="77"/>
    </row>
    <row r="10499" spans="2:9" customFormat="1" ht="15">
      <c r="B10499" s="382"/>
      <c r="C10499" s="383" t="s">
        <v>7</v>
      </c>
      <c r="D10499" s="377" t="s">
        <v>95</v>
      </c>
      <c r="E10499" s="377" t="s">
        <v>8</v>
      </c>
      <c r="F10499" s="511" t="s">
        <v>99</v>
      </c>
      <c r="G10499" s="511"/>
      <c r="H10499" s="384" t="s">
        <v>96</v>
      </c>
      <c r="I10499" s="385" t="s">
        <v>97</v>
      </c>
    </row>
    <row r="10500" spans="2:9" customFormat="1" ht="15" customHeight="1">
      <c r="B10500" s="71" t="s">
        <v>100</v>
      </c>
      <c r="C10500" s="61" t="s">
        <v>6354</v>
      </c>
      <c r="D10500" s="378" t="s">
        <v>5</v>
      </c>
      <c r="E10500" s="378" t="s">
        <v>6355</v>
      </c>
      <c r="F10500" s="512" t="s">
        <v>108</v>
      </c>
      <c r="G10500" s="512"/>
      <c r="H10500" s="62" t="s">
        <v>46</v>
      </c>
      <c r="I10500" s="572">
        <v>1</v>
      </c>
    </row>
    <row r="10501" spans="2:9" customFormat="1" ht="0.95" customHeight="1">
      <c r="B10501" s="72" t="s">
        <v>101</v>
      </c>
      <c r="C10501" s="63" t="s">
        <v>6180</v>
      </c>
      <c r="D10501" s="376" t="s">
        <v>5</v>
      </c>
      <c r="E10501" s="376" t="s">
        <v>6181</v>
      </c>
      <c r="F10501" s="509" t="s">
        <v>62</v>
      </c>
      <c r="G10501" s="509"/>
      <c r="H10501" s="64" t="s">
        <v>46</v>
      </c>
      <c r="I10501" s="577">
        <v>7.9900000000000006E-3</v>
      </c>
    </row>
    <row r="10502" spans="2:9" customFormat="1" ht="18" customHeight="1">
      <c r="B10502" s="74"/>
      <c r="C10502" s="574"/>
      <c r="D10502" s="574"/>
      <c r="E10502" s="574"/>
      <c r="F10502" s="574" t="s">
        <v>102</v>
      </c>
      <c r="G10502" s="575">
        <v>0.13</v>
      </c>
      <c r="H10502" s="574" t="s">
        <v>103</v>
      </c>
      <c r="I10502" s="75">
        <v>0</v>
      </c>
    </row>
    <row r="10503" spans="2:9" customFormat="1" ht="24" customHeight="1" thickBot="1">
      <c r="B10503" s="74"/>
      <c r="C10503" s="574"/>
      <c r="D10503" s="574"/>
      <c r="E10503" s="574"/>
      <c r="F10503" s="574" t="s">
        <v>104</v>
      </c>
      <c r="G10503" s="575">
        <v>0.02</v>
      </c>
      <c r="H10503" s="574"/>
      <c r="I10503" s="576" t="s">
        <v>105</v>
      </c>
    </row>
    <row r="10504" spans="2:9" customFormat="1" ht="26.1" customHeight="1" thickTop="1">
      <c r="B10504" s="76"/>
      <c r="C10504" s="67"/>
      <c r="D10504" s="67"/>
      <c r="E10504" s="67"/>
      <c r="F10504" s="67"/>
      <c r="G10504" s="67"/>
      <c r="H10504" s="67"/>
      <c r="I10504" s="77"/>
    </row>
    <row r="10505" spans="2:9" customFormat="1" ht="24" customHeight="1">
      <c r="B10505" s="382"/>
      <c r="C10505" s="383" t="s">
        <v>7</v>
      </c>
      <c r="D10505" s="377" t="s">
        <v>95</v>
      </c>
      <c r="E10505" s="377" t="s">
        <v>8</v>
      </c>
      <c r="F10505" s="511" t="s">
        <v>99</v>
      </c>
      <c r="G10505" s="511"/>
      <c r="H10505" s="384" t="s">
        <v>96</v>
      </c>
      <c r="I10505" s="385" t="s">
        <v>97</v>
      </c>
    </row>
    <row r="10506" spans="2:9" customFormat="1" ht="26.1" customHeight="1">
      <c r="B10506" s="71" t="s">
        <v>100</v>
      </c>
      <c r="C10506" s="61" t="s">
        <v>3722</v>
      </c>
      <c r="D10506" s="378" t="s">
        <v>5</v>
      </c>
      <c r="E10506" s="378" t="s">
        <v>3723</v>
      </c>
      <c r="F10506" s="512" t="s">
        <v>108</v>
      </c>
      <c r="G10506" s="512"/>
      <c r="H10506" s="62" t="s">
        <v>46</v>
      </c>
      <c r="I10506" s="572">
        <v>1</v>
      </c>
    </row>
    <row r="10507" spans="2:9" customFormat="1" ht="24" customHeight="1">
      <c r="B10507" s="72" t="s">
        <v>101</v>
      </c>
      <c r="C10507" s="63" t="s">
        <v>3724</v>
      </c>
      <c r="D10507" s="376" t="s">
        <v>5</v>
      </c>
      <c r="E10507" s="376" t="s">
        <v>3725</v>
      </c>
      <c r="F10507" s="509" t="s">
        <v>62</v>
      </c>
      <c r="G10507" s="509"/>
      <c r="H10507" s="64" t="s">
        <v>46</v>
      </c>
      <c r="I10507" s="577">
        <v>2.0379999999999999E-2</v>
      </c>
    </row>
    <row r="10508" spans="2:9" customFormat="1" ht="26.1" customHeight="1">
      <c r="B10508" s="74"/>
      <c r="C10508" s="574"/>
      <c r="D10508" s="574"/>
      <c r="E10508" s="574"/>
      <c r="F10508" s="574" t="s">
        <v>102</v>
      </c>
      <c r="G10508" s="575">
        <v>0.4</v>
      </c>
      <c r="H10508" s="574" t="s">
        <v>103</v>
      </c>
      <c r="I10508" s="75">
        <v>0</v>
      </c>
    </row>
    <row r="10509" spans="2:9" customFormat="1" ht="24" customHeight="1" thickBot="1">
      <c r="B10509" s="74"/>
      <c r="C10509" s="574"/>
      <c r="D10509" s="574"/>
      <c r="E10509" s="574"/>
      <c r="F10509" s="574" t="s">
        <v>104</v>
      </c>
      <c r="G10509" s="575">
        <v>0.08</v>
      </c>
      <c r="H10509" s="574"/>
      <c r="I10509" s="576" t="s">
        <v>105</v>
      </c>
    </row>
    <row r="10510" spans="2:9" customFormat="1" ht="15.75" thickTop="1">
      <c r="B10510" s="76"/>
      <c r="C10510" s="67"/>
      <c r="D10510" s="67"/>
      <c r="E10510" s="67"/>
      <c r="F10510" s="67"/>
      <c r="G10510" s="67"/>
      <c r="H10510" s="67"/>
      <c r="I10510" s="77"/>
    </row>
    <row r="10511" spans="2:9" customFormat="1" ht="15">
      <c r="B10511" s="382"/>
      <c r="C10511" s="383" t="s">
        <v>7</v>
      </c>
      <c r="D10511" s="377" t="s">
        <v>95</v>
      </c>
      <c r="E10511" s="377" t="s">
        <v>8</v>
      </c>
      <c r="F10511" s="511" t="s">
        <v>99</v>
      </c>
      <c r="G10511" s="511"/>
      <c r="H10511" s="384" t="s">
        <v>96</v>
      </c>
      <c r="I10511" s="385" t="s">
        <v>97</v>
      </c>
    </row>
    <row r="10512" spans="2:9" customFormat="1" ht="0.95" customHeight="1">
      <c r="B10512" s="71" t="s">
        <v>100</v>
      </c>
      <c r="C10512" s="61" t="s">
        <v>172</v>
      </c>
      <c r="D10512" s="378" t="s">
        <v>5</v>
      </c>
      <c r="E10512" s="378" t="s">
        <v>121</v>
      </c>
      <c r="F10512" s="512" t="s">
        <v>108</v>
      </c>
      <c r="G10512" s="512"/>
      <c r="H10512" s="62" t="s">
        <v>46</v>
      </c>
      <c r="I10512" s="572">
        <v>1</v>
      </c>
    </row>
    <row r="10513" spans="2:9" customFormat="1" ht="18" customHeight="1">
      <c r="B10513" s="72" t="s">
        <v>101</v>
      </c>
      <c r="C10513" s="63" t="s">
        <v>135</v>
      </c>
      <c r="D10513" s="376" t="s">
        <v>5</v>
      </c>
      <c r="E10513" s="376" t="s">
        <v>190</v>
      </c>
      <c r="F10513" s="509" t="s">
        <v>62</v>
      </c>
      <c r="G10513" s="509"/>
      <c r="H10513" s="64" t="s">
        <v>46</v>
      </c>
      <c r="I10513" s="577">
        <v>1.418E-2</v>
      </c>
    </row>
    <row r="10514" spans="2:9" customFormat="1" ht="26.1" customHeight="1">
      <c r="B10514" s="74"/>
      <c r="C10514" s="574"/>
      <c r="D10514" s="574"/>
      <c r="E10514" s="574"/>
      <c r="F10514" s="574" t="s">
        <v>102</v>
      </c>
      <c r="G10514" s="575">
        <v>0.28000000000000003</v>
      </c>
      <c r="H10514" s="574" t="s">
        <v>103</v>
      </c>
      <c r="I10514" s="75">
        <v>0</v>
      </c>
    </row>
    <row r="10515" spans="2:9" customFormat="1" ht="26.1" customHeight="1" thickBot="1">
      <c r="B10515" s="74"/>
      <c r="C10515" s="574"/>
      <c r="D10515" s="574"/>
      <c r="E10515" s="574"/>
      <c r="F10515" s="574" t="s">
        <v>104</v>
      </c>
      <c r="G10515" s="575">
        <v>0.05</v>
      </c>
      <c r="H10515" s="574"/>
      <c r="I10515" s="576" t="s">
        <v>105</v>
      </c>
    </row>
    <row r="10516" spans="2:9" customFormat="1" ht="24" customHeight="1" thickTop="1">
      <c r="B10516" s="76"/>
      <c r="C10516" s="67"/>
      <c r="D10516" s="67"/>
      <c r="E10516" s="67"/>
      <c r="F10516" s="67"/>
      <c r="G10516" s="67"/>
      <c r="H10516" s="67"/>
      <c r="I10516" s="77"/>
    </row>
    <row r="10517" spans="2:9" customFormat="1" ht="26.1" customHeight="1">
      <c r="B10517" s="382"/>
      <c r="C10517" s="383" t="s">
        <v>7</v>
      </c>
      <c r="D10517" s="377" t="s">
        <v>95</v>
      </c>
      <c r="E10517" s="377" t="s">
        <v>8</v>
      </c>
      <c r="F10517" s="511" t="s">
        <v>99</v>
      </c>
      <c r="G10517" s="511"/>
      <c r="H10517" s="384" t="s">
        <v>96</v>
      </c>
      <c r="I10517" s="385" t="s">
        <v>97</v>
      </c>
    </row>
    <row r="10518" spans="2:9" customFormat="1" ht="24" customHeight="1">
      <c r="B10518" s="71" t="s">
        <v>100</v>
      </c>
      <c r="C10518" s="61" t="s">
        <v>3726</v>
      </c>
      <c r="D10518" s="378" t="s">
        <v>5</v>
      </c>
      <c r="E10518" s="378" t="s">
        <v>3727</v>
      </c>
      <c r="F10518" s="512" t="s">
        <v>108</v>
      </c>
      <c r="G10518" s="512"/>
      <c r="H10518" s="62" t="s">
        <v>46</v>
      </c>
      <c r="I10518" s="572">
        <v>1</v>
      </c>
    </row>
    <row r="10519" spans="2:9" customFormat="1" ht="26.1" customHeight="1">
      <c r="B10519" s="72" t="s">
        <v>101</v>
      </c>
      <c r="C10519" s="63" t="s">
        <v>3728</v>
      </c>
      <c r="D10519" s="376" t="s">
        <v>5</v>
      </c>
      <c r="E10519" s="376" t="s">
        <v>3729</v>
      </c>
      <c r="F10519" s="509" t="s">
        <v>62</v>
      </c>
      <c r="G10519" s="509"/>
      <c r="H10519" s="64" t="s">
        <v>46</v>
      </c>
      <c r="I10519" s="577">
        <v>1.108E-2</v>
      </c>
    </row>
    <row r="10520" spans="2:9" customFormat="1" ht="24" customHeight="1">
      <c r="B10520" s="74"/>
      <c r="C10520" s="574"/>
      <c r="D10520" s="574"/>
      <c r="E10520" s="574"/>
      <c r="F10520" s="574" t="s">
        <v>102</v>
      </c>
      <c r="G10520" s="575">
        <v>0.22</v>
      </c>
      <c r="H10520" s="574" t="s">
        <v>103</v>
      </c>
      <c r="I10520" s="75">
        <v>0</v>
      </c>
    </row>
    <row r="10521" spans="2:9" customFormat="1" ht="15" customHeight="1" thickBot="1">
      <c r="B10521" s="74"/>
      <c r="C10521" s="574"/>
      <c r="D10521" s="574"/>
      <c r="E10521" s="574"/>
      <c r="F10521" s="574" t="s">
        <v>104</v>
      </c>
      <c r="G10521" s="575">
        <v>0.04</v>
      </c>
      <c r="H10521" s="574"/>
      <c r="I10521" s="576" t="s">
        <v>105</v>
      </c>
    </row>
    <row r="10522" spans="2:9" customFormat="1" ht="15.75" thickTop="1">
      <c r="B10522" s="76"/>
      <c r="C10522" s="67"/>
      <c r="D10522" s="67"/>
      <c r="E10522" s="67"/>
      <c r="F10522" s="67"/>
      <c r="G10522" s="67"/>
      <c r="H10522" s="67"/>
      <c r="I10522" s="77"/>
    </row>
    <row r="10523" spans="2:9" customFormat="1" ht="0.95" customHeight="1">
      <c r="B10523" s="382"/>
      <c r="C10523" s="383" t="s">
        <v>7</v>
      </c>
      <c r="D10523" s="377" t="s">
        <v>95</v>
      </c>
      <c r="E10523" s="377" t="s">
        <v>8</v>
      </c>
      <c r="F10523" s="511" t="s">
        <v>99</v>
      </c>
      <c r="G10523" s="511"/>
      <c r="H10523" s="384" t="s">
        <v>96</v>
      </c>
      <c r="I10523" s="385" t="s">
        <v>97</v>
      </c>
    </row>
    <row r="10524" spans="2:9" customFormat="1" ht="18" customHeight="1">
      <c r="B10524" s="71" t="s">
        <v>100</v>
      </c>
      <c r="C10524" s="61" t="s">
        <v>173</v>
      </c>
      <c r="D10524" s="378" t="s">
        <v>5</v>
      </c>
      <c r="E10524" s="378" t="s">
        <v>174</v>
      </c>
      <c r="F10524" s="512" t="s">
        <v>108</v>
      </c>
      <c r="G10524" s="512"/>
      <c r="H10524" s="62" t="s">
        <v>46</v>
      </c>
      <c r="I10524" s="572">
        <v>1</v>
      </c>
    </row>
    <row r="10525" spans="2:9" customFormat="1" ht="26.1" customHeight="1">
      <c r="B10525" s="72" t="s">
        <v>101</v>
      </c>
      <c r="C10525" s="63" t="s">
        <v>130</v>
      </c>
      <c r="D10525" s="376" t="s">
        <v>5</v>
      </c>
      <c r="E10525" s="376" t="s">
        <v>71</v>
      </c>
      <c r="F10525" s="509" t="s">
        <v>62</v>
      </c>
      <c r="G10525" s="509"/>
      <c r="H10525" s="64" t="s">
        <v>46</v>
      </c>
      <c r="I10525" s="577">
        <v>2.0379999999999999E-2</v>
      </c>
    </row>
    <row r="10526" spans="2:9" customFormat="1" ht="24" customHeight="1">
      <c r="B10526" s="74"/>
      <c r="C10526" s="574"/>
      <c r="D10526" s="574"/>
      <c r="E10526" s="574"/>
      <c r="F10526" s="574" t="s">
        <v>102</v>
      </c>
      <c r="G10526" s="575">
        <v>0.26</v>
      </c>
      <c r="H10526" s="574" t="s">
        <v>103</v>
      </c>
      <c r="I10526" s="75">
        <v>0</v>
      </c>
    </row>
    <row r="10527" spans="2:9" customFormat="1" ht="26.1" customHeight="1" thickBot="1">
      <c r="B10527" s="74"/>
      <c r="C10527" s="574"/>
      <c r="D10527" s="574"/>
      <c r="E10527" s="574"/>
      <c r="F10527" s="574" t="s">
        <v>104</v>
      </c>
      <c r="G10527" s="575">
        <v>0.05</v>
      </c>
      <c r="H10527" s="574"/>
      <c r="I10527" s="576" t="s">
        <v>105</v>
      </c>
    </row>
    <row r="10528" spans="2:9" customFormat="1" ht="26.1" customHeight="1" thickTop="1">
      <c r="B10528" s="76"/>
      <c r="C10528" s="67"/>
      <c r="D10528" s="67"/>
      <c r="E10528" s="67"/>
      <c r="F10528" s="67"/>
      <c r="G10528" s="67"/>
      <c r="H10528" s="67"/>
      <c r="I10528" s="77"/>
    </row>
    <row r="10529" spans="2:9" customFormat="1" ht="24" customHeight="1">
      <c r="B10529" s="382"/>
      <c r="C10529" s="383" t="s">
        <v>7</v>
      </c>
      <c r="D10529" s="377" t="s">
        <v>95</v>
      </c>
      <c r="E10529" s="377" t="s">
        <v>8</v>
      </c>
      <c r="F10529" s="511" t="s">
        <v>99</v>
      </c>
      <c r="G10529" s="511"/>
      <c r="H10529" s="384" t="s">
        <v>96</v>
      </c>
      <c r="I10529" s="385" t="s">
        <v>97</v>
      </c>
    </row>
    <row r="10530" spans="2:9" customFormat="1" ht="25.5">
      <c r="B10530" s="71" t="s">
        <v>100</v>
      </c>
      <c r="C10530" s="61" t="s">
        <v>3730</v>
      </c>
      <c r="D10530" s="378" t="s">
        <v>5</v>
      </c>
      <c r="E10530" s="378" t="s">
        <v>3731</v>
      </c>
      <c r="F10530" s="512" t="s">
        <v>108</v>
      </c>
      <c r="G10530" s="512"/>
      <c r="H10530" s="62" t="s">
        <v>46</v>
      </c>
      <c r="I10530" s="572">
        <v>1</v>
      </c>
    </row>
    <row r="10531" spans="2:9" customFormat="1" ht="15">
      <c r="B10531" s="72" t="s">
        <v>101</v>
      </c>
      <c r="C10531" s="63" t="s">
        <v>3732</v>
      </c>
      <c r="D10531" s="376" t="s">
        <v>5</v>
      </c>
      <c r="E10531" s="376" t="s">
        <v>3733</v>
      </c>
      <c r="F10531" s="509" t="s">
        <v>62</v>
      </c>
      <c r="G10531" s="509"/>
      <c r="H10531" s="64" t="s">
        <v>46</v>
      </c>
      <c r="I10531" s="577">
        <v>1.108E-2</v>
      </c>
    </row>
    <row r="10532" spans="2:9" customFormat="1" ht="0.95" customHeight="1">
      <c r="B10532" s="74"/>
      <c r="C10532" s="574"/>
      <c r="D10532" s="574"/>
      <c r="E10532" s="574"/>
      <c r="F10532" s="574" t="s">
        <v>102</v>
      </c>
      <c r="G10532" s="575">
        <v>0.22</v>
      </c>
      <c r="H10532" s="574" t="s">
        <v>103</v>
      </c>
      <c r="I10532" s="75">
        <v>0</v>
      </c>
    </row>
    <row r="10533" spans="2:9" customFormat="1" ht="18" customHeight="1" thickBot="1">
      <c r="B10533" s="74"/>
      <c r="C10533" s="574"/>
      <c r="D10533" s="574"/>
      <c r="E10533" s="574"/>
      <c r="F10533" s="574" t="s">
        <v>104</v>
      </c>
      <c r="G10533" s="575">
        <v>0.04</v>
      </c>
      <c r="H10533" s="574"/>
      <c r="I10533" s="576" t="s">
        <v>105</v>
      </c>
    </row>
    <row r="10534" spans="2:9" customFormat="1" ht="26.1" customHeight="1" thickTop="1">
      <c r="B10534" s="76"/>
      <c r="C10534" s="67"/>
      <c r="D10534" s="67"/>
      <c r="E10534" s="67"/>
      <c r="F10534" s="67"/>
      <c r="G10534" s="67"/>
      <c r="H10534" s="67"/>
      <c r="I10534" s="77"/>
    </row>
    <row r="10535" spans="2:9" customFormat="1" ht="26.1" customHeight="1">
      <c r="B10535" s="382"/>
      <c r="C10535" s="383" t="s">
        <v>7</v>
      </c>
      <c r="D10535" s="377" t="s">
        <v>95</v>
      </c>
      <c r="E10535" s="377" t="s">
        <v>8</v>
      </c>
      <c r="F10535" s="511" t="s">
        <v>99</v>
      </c>
      <c r="G10535" s="511"/>
      <c r="H10535" s="384" t="s">
        <v>96</v>
      </c>
      <c r="I10535" s="385" t="s">
        <v>97</v>
      </c>
    </row>
    <row r="10536" spans="2:9" customFormat="1" ht="24" customHeight="1">
      <c r="B10536" s="71" t="s">
        <v>100</v>
      </c>
      <c r="C10536" s="61" t="s">
        <v>6356</v>
      </c>
      <c r="D10536" s="378" t="s">
        <v>5</v>
      </c>
      <c r="E10536" s="378" t="s">
        <v>6357</v>
      </c>
      <c r="F10536" s="512" t="s">
        <v>108</v>
      </c>
      <c r="G10536" s="512"/>
      <c r="H10536" s="62" t="s">
        <v>2313</v>
      </c>
      <c r="I10536" s="572">
        <v>1</v>
      </c>
    </row>
    <row r="10537" spans="2:9" customFormat="1" ht="26.1" customHeight="1">
      <c r="B10537" s="72" t="s">
        <v>101</v>
      </c>
      <c r="C10537" s="63" t="s">
        <v>6092</v>
      </c>
      <c r="D10537" s="376" t="s">
        <v>5</v>
      </c>
      <c r="E10537" s="376" t="s">
        <v>6093</v>
      </c>
      <c r="F10537" s="509" t="s">
        <v>62</v>
      </c>
      <c r="G10537" s="509"/>
      <c r="H10537" s="64" t="s">
        <v>2313</v>
      </c>
      <c r="I10537" s="577">
        <v>1.306E-2</v>
      </c>
    </row>
    <row r="10538" spans="2:9" customFormat="1" ht="24" customHeight="1">
      <c r="B10538" s="74"/>
      <c r="C10538" s="574"/>
      <c r="D10538" s="574"/>
      <c r="E10538" s="574"/>
      <c r="F10538" s="574" t="s">
        <v>102</v>
      </c>
      <c r="G10538" s="575">
        <v>36.909999999999997</v>
      </c>
      <c r="H10538" s="574" t="s">
        <v>103</v>
      </c>
      <c r="I10538" s="75">
        <v>0</v>
      </c>
    </row>
    <row r="10539" spans="2:9" customFormat="1" ht="26.1" customHeight="1" thickBot="1">
      <c r="B10539" s="74"/>
      <c r="C10539" s="574"/>
      <c r="D10539" s="574"/>
      <c r="E10539" s="574"/>
      <c r="F10539" s="574" t="s">
        <v>104</v>
      </c>
      <c r="G10539" s="575">
        <v>7.72</v>
      </c>
      <c r="H10539" s="574"/>
      <c r="I10539" s="576" t="s">
        <v>105</v>
      </c>
    </row>
    <row r="10540" spans="2:9" customFormat="1" ht="24" customHeight="1" thickTop="1">
      <c r="B10540" s="76"/>
      <c r="C10540" s="67"/>
      <c r="D10540" s="67"/>
      <c r="E10540" s="67"/>
      <c r="F10540" s="67"/>
      <c r="G10540" s="67"/>
      <c r="H10540" s="67"/>
      <c r="I10540" s="77"/>
    </row>
    <row r="10541" spans="2:9" customFormat="1" ht="15">
      <c r="B10541" s="382"/>
      <c r="C10541" s="383" t="s">
        <v>7</v>
      </c>
      <c r="D10541" s="377" t="s">
        <v>95</v>
      </c>
      <c r="E10541" s="377" t="s">
        <v>8</v>
      </c>
      <c r="F10541" s="511" t="s">
        <v>99</v>
      </c>
      <c r="G10541" s="511"/>
      <c r="H10541" s="384" t="s">
        <v>96</v>
      </c>
      <c r="I10541" s="385" t="s">
        <v>97</v>
      </c>
    </row>
    <row r="10542" spans="2:9" customFormat="1" ht="15" customHeight="1">
      <c r="B10542" s="71" t="s">
        <v>100</v>
      </c>
      <c r="C10542" s="61" t="s">
        <v>3734</v>
      </c>
      <c r="D10542" s="378" t="s">
        <v>5</v>
      </c>
      <c r="E10542" s="378" t="s">
        <v>3735</v>
      </c>
      <c r="F10542" s="512" t="s">
        <v>108</v>
      </c>
      <c r="G10542" s="512"/>
      <c r="H10542" s="62" t="s">
        <v>2313</v>
      </c>
      <c r="I10542" s="572">
        <v>1</v>
      </c>
    </row>
    <row r="10543" spans="2:9" customFormat="1" ht="0.95" customHeight="1">
      <c r="B10543" s="72" t="s">
        <v>101</v>
      </c>
      <c r="C10543" s="63" t="s">
        <v>3736</v>
      </c>
      <c r="D10543" s="376" t="s">
        <v>5</v>
      </c>
      <c r="E10543" s="376" t="s">
        <v>3737</v>
      </c>
      <c r="F10543" s="509" t="s">
        <v>62</v>
      </c>
      <c r="G10543" s="509"/>
      <c r="H10543" s="64" t="s">
        <v>2313</v>
      </c>
      <c r="I10543" s="577">
        <v>1.306E-2</v>
      </c>
    </row>
    <row r="10544" spans="2:9" customFormat="1" ht="18" customHeight="1">
      <c r="B10544" s="74"/>
      <c r="C10544" s="574"/>
      <c r="D10544" s="574"/>
      <c r="E10544" s="574"/>
      <c r="F10544" s="574" t="s">
        <v>102</v>
      </c>
      <c r="G10544" s="575">
        <v>96.69</v>
      </c>
      <c r="H10544" s="574" t="s">
        <v>103</v>
      </c>
      <c r="I10544" s="75">
        <v>0</v>
      </c>
    </row>
    <row r="10545" spans="2:9" customFormat="1" ht="26.1" customHeight="1" thickBot="1">
      <c r="B10545" s="74"/>
      <c r="C10545" s="574"/>
      <c r="D10545" s="574"/>
      <c r="E10545" s="574"/>
      <c r="F10545" s="574" t="s">
        <v>104</v>
      </c>
      <c r="G10545" s="575">
        <v>20.239999999999998</v>
      </c>
      <c r="H10545" s="574"/>
      <c r="I10545" s="576" t="s">
        <v>105</v>
      </c>
    </row>
    <row r="10546" spans="2:9" customFormat="1" ht="24" customHeight="1" thickTop="1">
      <c r="B10546" s="76"/>
      <c r="C10546" s="67"/>
      <c r="D10546" s="67"/>
      <c r="E10546" s="67"/>
      <c r="F10546" s="67"/>
      <c r="G10546" s="67"/>
      <c r="H10546" s="67"/>
      <c r="I10546" s="77"/>
    </row>
    <row r="10547" spans="2:9" customFormat="1" ht="24" customHeight="1">
      <c r="B10547" s="382"/>
      <c r="C10547" s="383" t="s">
        <v>7</v>
      </c>
      <c r="D10547" s="377" t="s">
        <v>95</v>
      </c>
      <c r="E10547" s="377" t="s">
        <v>8</v>
      </c>
      <c r="F10547" s="511" t="s">
        <v>99</v>
      </c>
      <c r="G10547" s="511"/>
      <c r="H10547" s="384" t="s">
        <v>96</v>
      </c>
      <c r="I10547" s="385" t="s">
        <v>97</v>
      </c>
    </row>
    <row r="10548" spans="2:9" customFormat="1" ht="24" customHeight="1">
      <c r="B10548" s="71" t="s">
        <v>100</v>
      </c>
      <c r="C10548" s="61" t="s">
        <v>3738</v>
      </c>
      <c r="D10548" s="378" t="s">
        <v>5</v>
      </c>
      <c r="E10548" s="378" t="s">
        <v>3739</v>
      </c>
      <c r="F10548" s="512" t="s">
        <v>108</v>
      </c>
      <c r="G10548" s="512"/>
      <c r="H10548" s="62" t="s">
        <v>46</v>
      </c>
      <c r="I10548" s="572">
        <v>1</v>
      </c>
    </row>
    <row r="10549" spans="2:9" customFormat="1" ht="26.1" customHeight="1">
      <c r="B10549" s="72" t="s">
        <v>101</v>
      </c>
      <c r="C10549" s="63" t="s">
        <v>3740</v>
      </c>
      <c r="D10549" s="376" t="s">
        <v>5</v>
      </c>
      <c r="E10549" s="376" t="s">
        <v>3741</v>
      </c>
      <c r="F10549" s="509" t="s">
        <v>62</v>
      </c>
      <c r="G10549" s="509"/>
      <c r="H10549" s="64" t="s">
        <v>46</v>
      </c>
      <c r="I10549" s="577">
        <v>1.418E-2</v>
      </c>
    </row>
    <row r="10550" spans="2:9" customFormat="1" ht="26.1" customHeight="1">
      <c r="B10550" s="74"/>
      <c r="C10550" s="574"/>
      <c r="D10550" s="574"/>
      <c r="E10550" s="574"/>
      <c r="F10550" s="574" t="s">
        <v>102</v>
      </c>
      <c r="G10550" s="575">
        <v>0.25</v>
      </c>
      <c r="H10550" s="574" t="s">
        <v>103</v>
      </c>
      <c r="I10550" s="75">
        <v>0</v>
      </c>
    </row>
    <row r="10551" spans="2:9" customFormat="1" ht="15.75" thickBot="1">
      <c r="B10551" s="74"/>
      <c r="C10551" s="574"/>
      <c r="D10551" s="574"/>
      <c r="E10551" s="574"/>
      <c r="F10551" s="574" t="s">
        <v>104</v>
      </c>
      <c r="G10551" s="575">
        <v>0.05</v>
      </c>
      <c r="H10551" s="574"/>
      <c r="I10551" s="576" t="s">
        <v>105</v>
      </c>
    </row>
    <row r="10552" spans="2:9" customFormat="1" ht="15" customHeight="1" thickTop="1">
      <c r="B10552" s="76"/>
      <c r="C10552" s="67"/>
      <c r="D10552" s="67"/>
      <c r="E10552" s="67"/>
      <c r="F10552" s="67"/>
      <c r="G10552" s="67"/>
      <c r="H10552" s="67"/>
      <c r="I10552" s="77"/>
    </row>
    <row r="10553" spans="2:9" customFormat="1" ht="0.95" customHeight="1">
      <c r="B10553" s="382"/>
      <c r="C10553" s="383" t="s">
        <v>7</v>
      </c>
      <c r="D10553" s="377" t="s">
        <v>95</v>
      </c>
      <c r="E10553" s="377" t="s">
        <v>8</v>
      </c>
      <c r="F10553" s="511" t="s">
        <v>99</v>
      </c>
      <c r="G10553" s="511"/>
      <c r="H10553" s="384" t="s">
        <v>96</v>
      </c>
      <c r="I10553" s="385" t="s">
        <v>97</v>
      </c>
    </row>
    <row r="10554" spans="2:9" customFormat="1" ht="18" customHeight="1">
      <c r="B10554" s="71" t="s">
        <v>100</v>
      </c>
      <c r="C10554" s="61" t="s">
        <v>3742</v>
      </c>
      <c r="D10554" s="378" t="s">
        <v>5</v>
      </c>
      <c r="E10554" s="378" t="s">
        <v>3743</v>
      </c>
      <c r="F10554" s="512" t="s">
        <v>108</v>
      </c>
      <c r="G10554" s="512"/>
      <c r="H10554" s="62" t="s">
        <v>2313</v>
      </c>
      <c r="I10554" s="572">
        <v>1</v>
      </c>
    </row>
    <row r="10555" spans="2:9" customFormat="1" ht="26.1" customHeight="1">
      <c r="B10555" s="72" t="s">
        <v>101</v>
      </c>
      <c r="C10555" s="63" t="s">
        <v>3744</v>
      </c>
      <c r="D10555" s="376" t="s">
        <v>5</v>
      </c>
      <c r="E10555" s="376" t="s">
        <v>3745</v>
      </c>
      <c r="F10555" s="509" t="s">
        <v>62</v>
      </c>
      <c r="G10555" s="509"/>
      <c r="H10555" s="64" t="s">
        <v>2313</v>
      </c>
      <c r="I10555" s="577">
        <v>3.6979999999999999E-3</v>
      </c>
    </row>
    <row r="10556" spans="2:9" customFormat="1" ht="26.1" customHeight="1">
      <c r="B10556" s="74"/>
      <c r="C10556" s="574"/>
      <c r="D10556" s="574"/>
      <c r="E10556" s="574"/>
      <c r="F10556" s="574" t="s">
        <v>102</v>
      </c>
      <c r="G10556" s="575">
        <v>8.64</v>
      </c>
      <c r="H10556" s="574" t="s">
        <v>103</v>
      </c>
      <c r="I10556" s="75">
        <v>0</v>
      </c>
    </row>
    <row r="10557" spans="2:9" customFormat="1" ht="24" customHeight="1" thickBot="1">
      <c r="B10557" s="74"/>
      <c r="C10557" s="574"/>
      <c r="D10557" s="574"/>
      <c r="E10557" s="574"/>
      <c r="F10557" s="574" t="s">
        <v>104</v>
      </c>
      <c r="G10557" s="575">
        <v>1.8</v>
      </c>
      <c r="H10557" s="574"/>
      <c r="I10557" s="576" t="s">
        <v>105</v>
      </c>
    </row>
    <row r="10558" spans="2:9" customFormat="1" ht="26.1" customHeight="1" thickTop="1">
      <c r="B10558" s="76"/>
      <c r="C10558" s="67"/>
      <c r="D10558" s="67"/>
      <c r="E10558" s="67"/>
      <c r="F10558" s="67"/>
      <c r="G10558" s="67"/>
      <c r="H10558" s="67"/>
      <c r="I10558" s="77"/>
    </row>
    <row r="10559" spans="2:9" customFormat="1" ht="24" customHeight="1">
      <c r="B10559" s="382"/>
      <c r="C10559" s="383" t="s">
        <v>7</v>
      </c>
      <c r="D10559" s="377" t="s">
        <v>95</v>
      </c>
      <c r="E10559" s="377" t="s">
        <v>8</v>
      </c>
      <c r="F10559" s="511" t="s">
        <v>99</v>
      </c>
      <c r="G10559" s="511"/>
      <c r="H10559" s="384" t="s">
        <v>96</v>
      </c>
      <c r="I10559" s="385" t="s">
        <v>97</v>
      </c>
    </row>
    <row r="10560" spans="2:9" customFormat="1" ht="26.1" customHeight="1">
      <c r="B10560" s="71" t="s">
        <v>100</v>
      </c>
      <c r="C10560" s="61" t="s">
        <v>6358</v>
      </c>
      <c r="D10560" s="378" t="s">
        <v>5</v>
      </c>
      <c r="E10560" s="378" t="s">
        <v>6359</v>
      </c>
      <c r="F10560" s="512" t="s">
        <v>108</v>
      </c>
      <c r="G10560" s="512"/>
      <c r="H10560" s="62" t="s">
        <v>46</v>
      </c>
      <c r="I10560" s="572">
        <v>1</v>
      </c>
    </row>
    <row r="10561" spans="2:9" customFormat="1" ht="24" customHeight="1">
      <c r="B10561" s="72" t="s">
        <v>101</v>
      </c>
      <c r="C10561" s="63" t="s">
        <v>6075</v>
      </c>
      <c r="D10561" s="376" t="s">
        <v>5</v>
      </c>
      <c r="E10561" s="376" t="s">
        <v>6076</v>
      </c>
      <c r="F10561" s="509" t="s">
        <v>62</v>
      </c>
      <c r="G10561" s="509"/>
      <c r="H10561" s="64" t="s">
        <v>46</v>
      </c>
      <c r="I10561" s="577">
        <v>4.8900000000000002E-3</v>
      </c>
    </row>
    <row r="10562" spans="2:9" customFormat="1" ht="15" customHeight="1">
      <c r="B10562" s="74"/>
      <c r="C10562" s="574"/>
      <c r="D10562" s="574"/>
      <c r="E10562" s="574"/>
      <c r="F10562" s="574" t="s">
        <v>102</v>
      </c>
      <c r="G10562" s="575">
        <v>0.08</v>
      </c>
      <c r="H10562" s="574" t="s">
        <v>103</v>
      </c>
      <c r="I10562" s="75">
        <v>0</v>
      </c>
    </row>
    <row r="10563" spans="2:9" customFormat="1" ht="15.75" thickBot="1">
      <c r="B10563" s="74"/>
      <c r="C10563" s="574"/>
      <c r="D10563" s="574"/>
      <c r="E10563" s="574"/>
      <c r="F10563" s="574" t="s">
        <v>104</v>
      </c>
      <c r="G10563" s="575">
        <v>0.01</v>
      </c>
      <c r="H10563" s="574"/>
      <c r="I10563" s="576" t="s">
        <v>105</v>
      </c>
    </row>
    <row r="10564" spans="2:9" customFormat="1" ht="0.95" customHeight="1" thickTop="1">
      <c r="B10564" s="76"/>
      <c r="C10564" s="67"/>
      <c r="D10564" s="67"/>
      <c r="E10564" s="67"/>
      <c r="F10564" s="67"/>
      <c r="G10564" s="67"/>
      <c r="H10564" s="67"/>
      <c r="I10564" s="77"/>
    </row>
    <row r="10565" spans="2:9" customFormat="1" ht="18" customHeight="1">
      <c r="B10565" s="382"/>
      <c r="C10565" s="383" t="s">
        <v>7</v>
      </c>
      <c r="D10565" s="377" t="s">
        <v>95</v>
      </c>
      <c r="E10565" s="377" t="s">
        <v>8</v>
      </c>
      <c r="F10565" s="511" t="s">
        <v>99</v>
      </c>
      <c r="G10565" s="511"/>
      <c r="H10565" s="384" t="s">
        <v>96</v>
      </c>
      <c r="I10565" s="385" t="s">
        <v>97</v>
      </c>
    </row>
    <row r="10566" spans="2:9" customFormat="1" ht="26.1" customHeight="1">
      <c r="B10566" s="71" t="s">
        <v>100</v>
      </c>
      <c r="C10566" s="61" t="s">
        <v>156</v>
      </c>
      <c r="D10566" s="378" t="s">
        <v>5</v>
      </c>
      <c r="E10566" s="378" t="s">
        <v>115</v>
      </c>
      <c r="F10566" s="512" t="s">
        <v>108</v>
      </c>
      <c r="G10566" s="512"/>
      <c r="H10566" s="62" t="s">
        <v>46</v>
      </c>
      <c r="I10566" s="572">
        <v>1</v>
      </c>
    </row>
    <row r="10567" spans="2:9" customFormat="1" ht="26.1" customHeight="1">
      <c r="B10567" s="78" t="s">
        <v>106</v>
      </c>
      <c r="C10567" s="68" t="s">
        <v>168</v>
      </c>
      <c r="D10567" s="375" t="s">
        <v>5</v>
      </c>
      <c r="E10567" s="375" t="s">
        <v>169</v>
      </c>
      <c r="F10567" s="510" t="s">
        <v>108</v>
      </c>
      <c r="G10567" s="510"/>
      <c r="H10567" s="69" t="s">
        <v>46</v>
      </c>
      <c r="I10567" s="573">
        <v>1</v>
      </c>
    </row>
    <row r="10568" spans="2:9" customFormat="1" ht="24" customHeight="1">
      <c r="B10568" s="72" t="s">
        <v>101</v>
      </c>
      <c r="C10568" s="63" t="s">
        <v>131</v>
      </c>
      <c r="D10568" s="376" t="s">
        <v>5</v>
      </c>
      <c r="E10568" s="376" t="s">
        <v>184</v>
      </c>
      <c r="F10568" s="509" t="s">
        <v>62</v>
      </c>
      <c r="G10568" s="509"/>
      <c r="H10568" s="64" t="s">
        <v>46</v>
      </c>
      <c r="I10568" s="577">
        <v>1</v>
      </c>
    </row>
    <row r="10569" spans="2:9" customFormat="1" ht="26.1" customHeight="1">
      <c r="B10569" s="72" t="s">
        <v>101</v>
      </c>
      <c r="C10569" s="63" t="s">
        <v>132</v>
      </c>
      <c r="D10569" s="376" t="s">
        <v>5</v>
      </c>
      <c r="E10569" s="376" t="s">
        <v>66</v>
      </c>
      <c r="F10569" s="509" t="s">
        <v>67</v>
      </c>
      <c r="G10569" s="509"/>
      <c r="H10569" s="64" t="s">
        <v>46</v>
      </c>
      <c r="I10569" s="577">
        <v>1</v>
      </c>
    </row>
    <row r="10570" spans="2:9" customFormat="1" ht="24" customHeight="1">
      <c r="B10570" s="72" t="s">
        <v>101</v>
      </c>
      <c r="C10570" s="63" t="s">
        <v>134</v>
      </c>
      <c r="D10570" s="376" t="s">
        <v>5</v>
      </c>
      <c r="E10570" s="376" t="s">
        <v>69</v>
      </c>
      <c r="F10570" s="509" t="s">
        <v>63</v>
      </c>
      <c r="G10570" s="509"/>
      <c r="H10570" s="64" t="s">
        <v>46</v>
      </c>
      <c r="I10570" s="577">
        <v>1</v>
      </c>
    </row>
    <row r="10571" spans="2:9" customFormat="1" ht="26.1" customHeight="1">
      <c r="B10571" s="72" t="s">
        <v>101</v>
      </c>
      <c r="C10571" s="63" t="s">
        <v>136</v>
      </c>
      <c r="D10571" s="376" t="s">
        <v>5</v>
      </c>
      <c r="E10571" s="376" t="s">
        <v>72</v>
      </c>
      <c r="F10571" s="509" t="s">
        <v>67</v>
      </c>
      <c r="G10571" s="509"/>
      <c r="H10571" s="64" t="s">
        <v>46</v>
      </c>
      <c r="I10571" s="577">
        <v>1</v>
      </c>
    </row>
    <row r="10572" spans="2:9" customFormat="1" ht="24" customHeight="1">
      <c r="B10572" s="72" t="s">
        <v>101</v>
      </c>
      <c r="C10572" s="63" t="s">
        <v>145</v>
      </c>
      <c r="D10572" s="376" t="s">
        <v>5</v>
      </c>
      <c r="E10572" s="376" t="s">
        <v>73</v>
      </c>
      <c r="F10572" s="509" t="s">
        <v>74</v>
      </c>
      <c r="G10572" s="509"/>
      <c r="H10572" s="64" t="s">
        <v>46</v>
      </c>
      <c r="I10572" s="577">
        <v>1</v>
      </c>
    </row>
    <row r="10573" spans="2:9" customFormat="1" ht="15" customHeight="1">
      <c r="B10573" s="72" t="s">
        <v>101</v>
      </c>
      <c r="C10573" s="63" t="s">
        <v>144</v>
      </c>
      <c r="D10573" s="376" t="s">
        <v>5</v>
      </c>
      <c r="E10573" s="376" t="s">
        <v>70</v>
      </c>
      <c r="F10573" s="509" t="s">
        <v>65</v>
      </c>
      <c r="G10573" s="509"/>
      <c r="H10573" s="64" t="s">
        <v>46</v>
      </c>
      <c r="I10573" s="577">
        <v>1</v>
      </c>
    </row>
    <row r="10574" spans="2:9" customFormat="1" ht="15" customHeight="1">
      <c r="B10574" s="72" t="s">
        <v>101</v>
      </c>
      <c r="C10574" s="63" t="s">
        <v>139</v>
      </c>
      <c r="D10574" s="376" t="s">
        <v>5</v>
      </c>
      <c r="E10574" s="376" t="s">
        <v>64</v>
      </c>
      <c r="F10574" s="509" t="s">
        <v>65</v>
      </c>
      <c r="G10574" s="509"/>
      <c r="H10574" s="64" t="s">
        <v>46</v>
      </c>
      <c r="I10574" s="577">
        <v>1</v>
      </c>
    </row>
    <row r="10575" spans="2:9" customFormat="1" ht="0.95" customHeight="1">
      <c r="B10575" s="74"/>
      <c r="C10575" s="574"/>
      <c r="D10575" s="574"/>
      <c r="E10575" s="574"/>
      <c r="F10575" s="574" t="s">
        <v>102</v>
      </c>
      <c r="G10575" s="575">
        <v>20.8</v>
      </c>
      <c r="H10575" s="574" t="s">
        <v>103</v>
      </c>
      <c r="I10575" s="75">
        <v>0</v>
      </c>
    </row>
    <row r="10576" spans="2:9" customFormat="1" ht="18" customHeight="1" thickBot="1">
      <c r="B10576" s="74"/>
      <c r="C10576" s="574"/>
      <c r="D10576" s="574"/>
      <c r="E10576" s="574"/>
      <c r="F10576" s="574" t="s">
        <v>104</v>
      </c>
      <c r="G10576" s="575">
        <v>6</v>
      </c>
      <c r="H10576" s="574"/>
      <c r="I10576" s="576" t="s">
        <v>105</v>
      </c>
    </row>
    <row r="10577" spans="2:9" customFormat="1" ht="39" customHeight="1" thickTop="1">
      <c r="B10577" s="76"/>
      <c r="C10577" s="67"/>
      <c r="D10577" s="67"/>
      <c r="E10577" s="67"/>
      <c r="F10577" s="67"/>
      <c r="G10577" s="67"/>
      <c r="H10577" s="67"/>
      <c r="I10577" s="77"/>
    </row>
    <row r="10578" spans="2:9" customFormat="1" ht="39" customHeight="1">
      <c r="B10578" s="382"/>
      <c r="C10578" s="383" t="s">
        <v>7</v>
      </c>
      <c r="D10578" s="377" t="s">
        <v>95</v>
      </c>
      <c r="E10578" s="377" t="s">
        <v>8</v>
      </c>
      <c r="F10578" s="511" t="s">
        <v>99</v>
      </c>
      <c r="G10578" s="511"/>
      <c r="H10578" s="384" t="s">
        <v>96</v>
      </c>
      <c r="I10578" s="385" t="s">
        <v>97</v>
      </c>
    </row>
    <row r="10579" spans="2:9" customFormat="1" ht="39" customHeight="1">
      <c r="B10579" s="71" t="s">
        <v>100</v>
      </c>
      <c r="C10579" s="61" t="s">
        <v>3014</v>
      </c>
      <c r="D10579" s="378" t="s">
        <v>5</v>
      </c>
      <c r="E10579" s="378" t="s">
        <v>3015</v>
      </c>
      <c r="F10579" s="512" t="s">
        <v>108</v>
      </c>
      <c r="G10579" s="512"/>
      <c r="H10579" s="62" t="s">
        <v>46</v>
      </c>
      <c r="I10579" s="572">
        <v>1</v>
      </c>
    </row>
    <row r="10580" spans="2:9" customFormat="1" ht="26.1" customHeight="1">
      <c r="B10580" s="78" t="s">
        <v>106</v>
      </c>
      <c r="C10580" s="68" t="s">
        <v>3670</v>
      </c>
      <c r="D10580" s="375" t="s">
        <v>5</v>
      </c>
      <c r="E10580" s="375" t="s">
        <v>3671</v>
      </c>
      <c r="F10580" s="510" t="s">
        <v>108</v>
      </c>
      <c r="G10580" s="510"/>
      <c r="H10580" s="69" t="s">
        <v>46</v>
      </c>
      <c r="I10580" s="573">
        <v>1</v>
      </c>
    </row>
    <row r="10581" spans="2:9" customFormat="1" ht="15">
      <c r="B10581" s="72" t="s">
        <v>101</v>
      </c>
      <c r="C10581" s="63" t="s">
        <v>3672</v>
      </c>
      <c r="D10581" s="376" t="s">
        <v>5</v>
      </c>
      <c r="E10581" s="376" t="s">
        <v>3673</v>
      </c>
      <c r="F10581" s="509" t="s">
        <v>62</v>
      </c>
      <c r="G10581" s="509"/>
      <c r="H10581" s="64" t="s">
        <v>46</v>
      </c>
      <c r="I10581" s="577">
        <v>1</v>
      </c>
    </row>
    <row r="10582" spans="2:9" customFormat="1" ht="15">
      <c r="B10582" s="72" t="s">
        <v>101</v>
      </c>
      <c r="C10582" s="63" t="s">
        <v>132</v>
      </c>
      <c r="D10582" s="376" t="s">
        <v>5</v>
      </c>
      <c r="E10582" s="376" t="s">
        <v>66</v>
      </c>
      <c r="F10582" s="509" t="s">
        <v>67</v>
      </c>
      <c r="G10582" s="509"/>
      <c r="H10582" s="64" t="s">
        <v>46</v>
      </c>
      <c r="I10582" s="577">
        <v>1</v>
      </c>
    </row>
    <row r="10583" spans="2:9" customFormat="1" ht="0.95" customHeight="1">
      <c r="B10583" s="72" t="s">
        <v>101</v>
      </c>
      <c r="C10583" s="63" t="s">
        <v>134</v>
      </c>
      <c r="D10583" s="376" t="s">
        <v>5</v>
      </c>
      <c r="E10583" s="376" t="s">
        <v>69</v>
      </c>
      <c r="F10583" s="509" t="s">
        <v>63</v>
      </c>
      <c r="G10583" s="509"/>
      <c r="H10583" s="64" t="s">
        <v>46</v>
      </c>
      <c r="I10583" s="577">
        <v>1</v>
      </c>
    </row>
    <row r="10584" spans="2:9" customFormat="1" ht="18" customHeight="1">
      <c r="B10584" s="72" t="s">
        <v>101</v>
      </c>
      <c r="C10584" s="63" t="s">
        <v>136</v>
      </c>
      <c r="D10584" s="376" t="s">
        <v>5</v>
      </c>
      <c r="E10584" s="376" t="s">
        <v>72</v>
      </c>
      <c r="F10584" s="509" t="s">
        <v>67</v>
      </c>
      <c r="G10584" s="509"/>
      <c r="H10584" s="64" t="s">
        <v>46</v>
      </c>
      <c r="I10584" s="577">
        <v>1</v>
      </c>
    </row>
    <row r="10585" spans="2:9" customFormat="1" ht="39" customHeight="1">
      <c r="B10585" s="72" t="s">
        <v>101</v>
      </c>
      <c r="C10585" s="63" t="s">
        <v>145</v>
      </c>
      <c r="D10585" s="376" t="s">
        <v>5</v>
      </c>
      <c r="E10585" s="376" t="s">
        <v>73</v>
      </c>
      <c r="F10585" s="509" t="s">
        <v>74</v>
      </c>
      <c r="G10585" s="509"/>
      <c r="H10585" s="64" t="s">
        <v>46</v>
      </c>
      <c r="I10585" s="577">
        <v>1</v>
      </c>
    </row>
    <row r="10586" spans="2:9" customFormat="1" ht="39" customHeight="1">
      <c r="B10586" s="72" t="s">
        <v>101</v>
      </c>
      <c r="C10586" s="63" t="s">
        <v>144</v>
      </c>
      <c r="D10586" s="376" t="s">
        <v>5</v>
      </c>
      <c r="E10586" s="376" t="s">
        <v>70</v>
      </c>
      <c r="F10586" s="509" t="s">
        <v>65</v>
      </c>
      <c r="G10586" s="509"/>
      <c r="H10586" s="64" t="s">
        <v>46</v>
      </c>
      <c r="I10586" s="577">
        <v>1</v>
      </c>
    </row>
    <row r="10587" spans="2:9" customFormat="1" ht="39" customHeight="1">
      <c r="B10587" s="72" t="s">
        <v>101</v>
      </c>
      <c r="C10587" s="63" t="s">
        <v>139</v>
      </c>
      <c r="D10587" s="376" t="s">
        <v>5</v>
      </c>
      <c r="E10587" s="376" t="s">
        <v>64</v>
      </c>
      <c r="F10587" s="509" t="s">
        <v>65</v>
      </c>
      <c r="G10587" s="509"/>
      <c r="H10587" s="64" t="s">
        <v>46</v>
      </c>
      <c r="I10587" s="577">
        <v>1</v>
      </c>
    </row>
    <row r="10588" spans="2:9" customFormat="1" ht="39" customHeight="1">
      <c r="B10588" s="74"/>
      <c r="C10588" s="574"/>
      <c r="D10588" s="574"/>
      <c r="E10588" s="574"/>
      <c r="F10588" s="574" t="s">
        <v>102</v>
      </c>
      <c r="G10588" s="575">
        <v>26.84</v>
      </c>
      <c r="H10588" s="574" t="s">
        <v>103</v>
      </c>
      <c r="I10588" s="75">
        <v>0</v>
      </c>
    </row>
    <row r="10589" spans="2:9" customFormat="1" ht="39" customHeight="1" thickBot="1">
      <c r="B10589" s="74"/>
      <c r="C10589" s="574"/>
      <c r="D10589" s="574"/>
      <c r="E10589" s="574"/>
      <c r="F10589" s="574" t="s">
        <v>104</v>
      </c>
      <c r="G10589" s="575">
        <v>7.27</v>
      </c>
      <c r="H10589" s="574"/>
      <c r="I10589" s="576" t="s">
        <v>105</v>
      </c>
    </row>
    <row r="10590" spans="2:9" customFormat="1" ht="26.1" customHeight="1" thickTop="1">
      <c r="B10590" s="76"/>
      <c r="C10590" s="67"/>
      <c r="D10590" s="67"/>
      <c r="E10590" s="67"/>
      <c r="F10590" s="67"/>
      <c r="G10590" s="67"/>
      <c r="H10590" s="67"/>
      <c r="I10590" s="77"/>
    </row>
    <row r="10591" spans="2:9" customFormat="1" ht="15" customHeight="1">
      <c r="B10591" s="382"/>
      <c r="C10591" s="383" t="s">
        <v>7</v>
      </c>
      <c r="D10591" s="377" t="s">
        <v>95</v>
      </c>
      <c r="E10591" s="377" t="s">
        <v>8</v>
      </c>
      <c r="F10591" s="511" t="s">
        <v>99</v>
      </c>
      <c r="G10591" s="511"/>
      <c r="H10591" s="384" t="s">
        <v>96</v>
      </c>
      <c r="I10591" s="385" t="s">
        <v>97</v>
      </c>
    </row>
    <row r="10592" spans="2:9" customFormat="1" ht="15" customHeight="1">
      <c r="B10592" s="71" t="s">
        <v>100</v>
      </c>
      <c r="C10592" s="61" t="s">
        <v>6318</v>
      </c>
      <c r="D10592" s="378" t="s">
        <v>5</v>
      </c>
      <c r="E10592" s="378" t="s">
        <v>3015</v>
      </c>
      <c r="F10592" s="512" t="s">
        <v>108</v>
      </c>
      <c r="G10592" s="512"/>
      <c r="H10592" s="62" t="s">
        <v>2313</v>
      </c>
      <c r="I10592" s="572">
        <v>1</v>
      </c>
    </row>
    <row r="10593" spans="2:9" customFormat="1" ht="0.95" customHeight="1">
      <c r="B10593" s="78" t="s">
        <v>106</v>
      </c>
      <c r="C10593" s="68" t="s">
        <v>6334</v>
      </c>
      <c r="D10593" s="375" t="s">
        <v>5</v>
      </c>
      <c r="E10593" s="375" t="s">
        <v>6335</v>
      </c>
      <c r="F10593" s="510" t="s">
        <v>108</v>
      </c>
      <c r="G10593" s="510"/>
      <c r="H10593" s="69" t="s">
        <v>2313</v>
      </c>
      <c r="I10593" s="573">
        <v>1</v>
      </c>
    </row>
    <row r="10594" spans="2:9" customFormat="1" ht="18" customHeight="1">
      <c r="B10594" s="72" t="s">
        <v>101</v>
      </c>
      <c r="C10594" s="63" t="s">
        <v>3882</v>
      </c>
      <c r="D10594" s="376" t="s">
        <v>5</v>
      </c>
      <c r="E10594" s="376" t="s">
        <v>3883</v>
      </c>
      <c r="F10594" s="509" t="s">
        <v>60</v>
      </c>
      <c r="G10594" s="509"/>
      <c r="H10594" s="64" t="s">
        <v>2313</v>
      </c>
      <c r="I10594" s="577">
        <v>1</v>
      </c>
    </row>
    <row r="10595" spans="2:9" customFormat="1" ht="39" customHeight="1">
      <c r="B10595" s="72" t="s">
        <v>101</v>
      </c>
      <c r="C10595" s="63" t="s">
        <v>3876</v>
      </c>
      <c r="D10595" s="376" t="s">
        <v>5</v>
      </c>
      <c r="E10595" s="376" t="s">
        <v>3877</v>
      </c>
      <c r="F10595" s="509" t="s">
        <v>60</v>
      </c>
      <c r="G10595" s="509"/>
      <c r="H10595" s="64" t="s">
        <v>2313</v>
      </c>
      <c r="I10595" s="577">
        <v>1</v>
      </c>
    </row>
    <row r="10596" spans="2:9" customFormat="1" ht="26.1" customHeight="1">
      <c r="B10596" s="72" t="s">
        <v>101</v>
      </c>
      <c r="C10596" s="63" t="s">
        <v>3543</v>
      </c>
      <c r="D10596" s="376" t="s">
        <v>5</v>
      </c>
      <c r="E10596" s="376" t="s">
        <v>3544</v>
      </c>
      <c r="F10596" s="509" t="s">
        <v>60</v>
      </c>
      <c r="G10596" s="509"/>
      <c r="H10596" s="64" t="s">
        <v>2313</v>
      </c>
      <c r="I10596" s="577">
        <v>1</v>
      </c>
    </row>
    <row r="10597" spans="2:9" customFormat="1" ht="15">
      <c r="B10597" s="72" t="s">
        <v>101</v>
      </c>
      <c r="C10597" s="63" t="s">
        <v>3545</v>
      </c>
      <c r="D10597" s="376" t="s">
        <v>5</v>
      </c>
      <c r="E10597" s="376" t="s">
        <v>3546</v>
      </c>
      <c r="F10597" s="509" t="s">
        <v>60</v>
      </c>
      <c r="G10597" s="509"/>
      <c r="H10597" s="64" t="s">
        <v>2313</v>
      </c>
      <c r="I10597" s="577">
        <v>1</v>
      </c>
    </row>
    <row r="10598" spans="2:9" customFormat="1" ht="15" customHeight="1">
      <c r="B10598" s="72" t="s">
        <v>101</v>
      </c>
      <c r="C10598" s="63" t="s">
        <v>6082</v>
      </c>
      <c r="D10598" s="376" t="s">
        <v>5</v>
      </c>
      <c r="E10598" s="376" t="s">
        <v>6083</v>
      </c>
      <c r="F10598" s="509" t="s">
        <v>62</v>
      </c>
      <c r="G10598" s="509"/>
      <c r="H10598" s="64" t="s">
        <v>2313</v>
      </c>
      <c r="I10598" s="577">
        <v>1</v>
      </c>
    </row>
    <row r="10599" spans="2:9" customFormat="1" ht="0.95" customHeight="1">
      <c r="B10599" s="72" t="s">
        <v>101</v>
      </c>
      <c r="C10599" s="63" t="s">
        <v>6158</v>
      </c>
      <c r="D10599" s="376" t="s">
        <v>5</v>
      </c>
      <c r="E10599" s="376" t="s">
        <v>6159</v>
      </c>
      <c r="F10599" s="509" t="s">
        <v>65</v>
      </c>
      <c r="G10599" s="509"/>
      <c r="H10599" s="64" t="s">
        <v>2313</v>
      </c>
      <c r="I10599" s="577">
        <v>1</v>
      </c>
    </row>
    <row r="10600" spans="2:9" customFormat="1" ht="18" customHeight="1">
      <c r="B10600" s="72" t="s">
        <v>101</v>
      </c>
      <c r="C10600" s="63" t="s">
        <v>6146</v>
      </c>
      <c r="D10600" s="376" t="s">
        <v>5</v>
      </c>
      <c r="E10600" s="376" t="s">
        <v>6147</v>
      </c>
      <c r="F10600" s="509" t="s">
        <v>65</v>
      </c>
      <c r="G10600" s="509"/>
      <c r="H10600" s="64" t="s">
        <v>2313</v>
      </c>
      <c r="I10600" s="577">
        <v>1</v>
      </c>
    </row>
    <row r="10601" spans="2:9" customFormat="1" ht="39" customHeight="1">
      <c r="B10601" s="74"/>
      <c r="C10601" s="574"/>
      <c r="D10601" s="574"/>
      <c r="E10601" s="574"/>
      <c r="F10601" s="574" t="s">
        <v>102</v>
      </c>
      <c r="G10601" s="575">
        <v>4747.91</v>
      </c>
      <c r="H10601" s="574" t="s">
        <v>103</v>
      </c>
      <c r="I10601" s="75">
        <v>0</v>
      </c>
    </row>
    <row r="10602" spans="2:9" customFormat="1" ht="26.1" customHeight="1" thickBot="1">
      <c r="B10602" s="74"/>
      <c r="C10602" s="574"/>
      <c r="D10602" s="574"/>
      <c r="E10602" s="574"/>
      <c r="F10602" s="574" t="s">
        <v>104</v>
      </c>
      <c r="G10602" s="575">
        <v>1306.1099999999999</v>
      </c>
      <c r="H10602" s="574"/>
      <c r="I10602" s="576" t="s">
        <v>105</v>
      </c>
    </row>
    <row r="10603" spans="2:9" customFormat="1" ht="15.75" thickTop="1">
      <c r="B10603" s="76"/>
      <c r="C10603" s="67"/>
      <c r="D10603" s="67"/>
      <c r="E10603" s="67"/>
      <c r="F10603" s="67"/>
      <c r="G10603" s="67"/>
      <c r="H10603" s="67"/>
      <c r="I10603" s="77"/>
    </row>
    <row r="10604" spans="2:9" customFormat="1" ht="15" customHeight="1">
      <c r="B10604" s="382"/>
      <c r="C10604" s="383" t="s">
        <v>7</v>
      </c>
      <c r="D10604" s="377" t="s">
        <v>95</v>
      </c>
      <c r="E10604" s="377" t="s">
        <v>8</v>
      </c>
      <c r="F10604" s="511" t="s">
        <v>99</v>
      </c>
      <c r="G10604" s="511"/>
      <c r="H10604" s="384" t="s">
        <v>96</v>
      </c>
      <c r="I10604" s="385" t="s">
        <v>97</v>
      </c>
    </row>
    <row r="10605" spans="2:9" customFormat="1" ht="0.95" customHeight="1">
      <c r="B10605" s="71" t="s">
        <v>100</v>
      </c>
      <c r="C10605" s="61" t="s">
        <v>160</v>
      </c>
      <c r="D10605" s="378" t="s">
        <v>5</v>
      </c>
      <c r="E10605" s="378" t="s">
        <v>161</v>
      </c>
      <c r="F10605" s="512" t="s">
        <v>108</v>
      </c>
      <c r="G10605" s="512"/>
      <c r="H10605" s="62" t="s">
        <v>46</v>
      </c>
      <c r="I10605" s="572">
        <v>1</v>
      </c>
    </row>
    <row r="10606" spans="2:9" customFormat="1" ht="18" customHeight="1">
      <c r="B10606" s="78" t="s">
        <v>106</v>
      </c>
      <c r="C10606" s="68" t="s">
        <v>170</v>
      </c>
      <c r="D10606" s="375" t="s">
        <v>5</v>
      </c>
      <c r="E10606" s="375" t="s">
        <v>171</v>
      </c>
      <c r="F10606" s="510" t="s">
        <v>108</v>
      </c>
      <c r="G10606" s="510"/>
      <c r="H10606" s="69" t="s">
        <v>46</v>
      </c>
      <c r="I10606" s="573">
        <v>1</v>
      </c>
    </row>
    <row r="10607" spans="2:9" customFormat="1" ht="39" customHeight="1">
      <c r="B10607" s="72" t="s">
        <v>101</v>
      </c>
      <c r="C10607" s="63" t="s">
        <v>137</v>
      </c>
      <c r="D10607" s="376" t="s">
        <v>5</v>
      </c>
      <c r="E10607" s="376" t="s">
        <v>186</v>
      </c>
      <c r="F10607" s="509" t="s">
        <v>62</v>
      </c>
      <c r="G10607" s="509"/>
      <c r="H10607" s="64" t="s">
        <v>46</v>
      </c>
      <c r="I10607" s="577">
        <v>1</v>
      </c>
    </row>
    <row r="10608" spans="2:9" customFormat="1" ht="26.1" customHeight="1">
      <c r="B10608" s="72" t="s">
        <v>101</v>
      </c>
      <c r="C10608" s="63" t="s">
        <v>132</v>
      </c>
      <c r="D10608" s="376" t="s">
        <v>5</v>
      </c>
      <c r="E10608" s="376" t="s">
        <v>66</v>
      </c>
      <c r="F10608" s="509" t="s">
        <v>67</v>
      </c>
      <c r="G10608" s="509"/>
      <c r="H10608" s="64" t="s">
        <v>46</v>
      </c>
      <c r="I10608" s="577">
        <v>1</v>
      </c>
    </row>
    <row r="10609" spans="2:9" customFormat="1" ht="15" customHeight="1">
      <c r="B10609" s="72" t="s">
        <v>101</v>
      </c>
      <c r="C10609" s="63" t="s">
        <v>134</v>
      </c>
      <c r="D10609" s="376" t="s">
        <v>5</v>
      </c>
      <c r="E10609" s="376" t="s">
        <v>69</v>
      </c>
      <c r="F10609" s="509" t="s">
        <v>63</v>
      </c>
      <c r="G10609" s="509"/>
      <c r="H10609" s="64" t="s">
        <v>46</v>
      </c>
      <c r="I10609" s="577">
        <v>1</v>
      </c>
    </row>
    <row r="10610" spans="2:9" customFormat="1" ht="15" customHeight="1">
      <c r="B10610" s="72" t="s">
        <v>101</v>
      </c>
      <c r="C10610" s="63" t="s">
        <v>136</v>
      </c>
      <c r="D10610" s="376" t="s">
        <v>5</v>
      </c>
      <c r="E10610" s="376" t="s">
        <v>72</v>
      </c>
      <c r="F10610" s="509" t="s">
        <v>67</v>
      </c>
      <c r="G10610" s="509"/>
      <c r="H10610" s="64" t="s">
        <v>46</v>
      </c>
      <c r="I10610" s="577">
        <v>1</v>
      </c>
    </row>
    <row r="10611" spans="2:9" customFormat="1" ht="0.95" customHeight="1">
      <c r="B10611" s="72" t="s">
        <v>101</v>
      </c>
      <c r="C10611" s="63" t="s">
        <v>145</v>
      </c>
      <c r="D10611" s="376" t="s">
        <v>5</v>
      </c>
      <c r="E10611" s="376" t="s">
        <v>73</v>
      </c>
      <c r="F10611" s="509" t="s">
        <v>74</v>
      </c>
      <c r="G10611" s="509"/>
      <c r="H10611" s="64" t="s">
        <v>46</v>
      </c>
      <c r="I10611" s="577">
        <v>1</v>
      </c>
    </row>
    <row r="10612" spans="2:9" customFormat="1" ht="18" customHeight="1">
      <c r="B10612" s="72" t="s">
        <v>101</v>
      </c>
      <c r="C10612" s="63" t="s">
        <v>150</v>
      </c>
      <c r="D10612" s="376" t="s">
        <v>5</v>
      </c>
      <c r="E10612" s="376" t="s">
        <v>79</v>
      </c>
      <c r="F10612" s="509" t="s">
        <v>65</v>
      </c>
      <c r="G10612" s="509"/>
      <c r="H10612" s="64" t="s">
        <v>46</v>
      </c>
      <c r="I10612" s="577">
        <v>1</v>
      </c>
    </row>
    <row r="10613" spans="2:9" customFormat="1" ht="39" customHeight="1">
      <c r="B10613" s="72" t="s">
        <v>101</v>
      </c>
      <c r="C10613" s="63" t="s">
        <v>148</v>
      </c>
      <c r="D10613" s="376" t="s">
        <v>5</v>
      </c>
      <c r="E10613" s="376" t="s">
        <v>77</v>
      </c>
      <c r="F10613" s="509" t="s">
        <v>65</v>
      </c>
      <c r="G10613" s="509"/>
      <c r="H10613" s="64" t="s">
        <v>46</v>
      </c>
      <c r="I10613" s="577">
        <v>1</v>
      </c>
    </row>
    <row r="10614" spans="2:9" customFormat="1" ht="24" customHeight="1">
      <c r="B10614" s="74"/>
      <c r="C10614" s="574"/>
      <c r="D10614" s="574"/>
      <c r="E10614" s="574"/>
      <c r="F10614" s="574" t="s">
        <v>102</v>
      </c>
      <c r="G10614" s="575">
        <v>20.420000000000002</v>
      </c>
      <c r="H10614" s="574" t="s">
        <v>103</v>
      </c>
      <c r="I10614" s="75">
        <v>0</v>
      </c>
    </row>
    <row r="10615" spans="2:9" customFormat="1" ht="15.75" thickBot="1">
      <c r="B10615" s="74"/>
      <c r="C10615" s="574"/>
      <c r="D10615" s="574"/>
      <c r="E10615" s="574"/>
      <c r="F10615" s="574" t="s">
        <v>104</v>
      </c>
      <c r="G10615" s="575">
        <v>5.78</v>
      </c>
      <c r="H10615" s="574"/>
      <c r="I10615" s="576" t="s">
        <v>105</v>
      </c>
    </row>
    <row r="10616" spans="2:9" customFormat="1" ht="15" customHeight="1" thickTop="1">
      <c r="B10616" s="76"/>
      <c r="C10616" s="67"/>
      <c r="D10616" s="67"/>
      <c r="E10616" s="67"/>
      <c r="F10616" s="67"/>
      <c r="G10616" s="67"/>
      <c r="H10616" s="67"/>
      <c r="I10616" s="77"/>
    </row>
    <row r="10617" spans="2:9" customFormat="1" ht="0.95" customHeight="1">
      <c r="B10617" s="382"/>
      <c r="C10617" s="383" t="s">
        <v>7</v>
      </c>
      <c r="D10617" s="377" t="s">
        <v>95</v>
      </c>
      <c r="E10617" s="377" t="s">
        <v>8</v>
      </c>
      <c r="F10617" s="511" t="s">
        <v>99</v>
      </c>
      <c r="G10617" s="511"/>
      <c r="H10617" s="384" t="s">
        <v>96</v>
      </c>
      <c r="I10617" s="385" t="s">
        <v>97</v>
      </c>
    </row>
    <row r="10618" spans="2:9" customFormat="1" ht="18" customHeight="1">
      <c r="B10618" s="71" t="s">
        <v>100</v>
      </c>
      <c r="C10618" s="61" t="s">
        <v>4670</v>
      </c>
      <c r="D10618" s="378" t="s">
        <v>5</v>
      </c>
      <c r="E10618" s="378" t="s">
        <v>4671</v>
      </c>
      <c r="F10618" s="512" t="s">
        <v>108</v>
      </c>
      <c r="G10618" s="512"/>
      <c r="H10618" s="62" t="s">
        <v>46</v>
      </c>
      <c r="I10618" s="572">
        <v>1</v>
      </c>
    </row>
    <row r="10619" spans="2:9" customFormat="1" ht="39" customHeight="1">
      <c r="B10619" s="78" t="s">
        <v>106</v>
      </c>
      <c r="C10619" s="68" t="s">
        <v>4703</v>
      </c>
      <c r="D10619" s="375" t="s">
        <v>5</v>
      </c>
      <c r="E10619" s="375" t="s">
        <v>4704</v>
      </c>
      <c r="F10619" s="510" t="s">
        <v>108</v>
      </c>
      <c r="G10619" s="510"/>
      <c r="H10619" s="69" t="s">
        <v>46</v>
      </c>
      <c r="I10619" s="573">
        <v>1</v>
      </c>
    </row>
    <row r="10620" spans="2:9" customFormat="1" ht="39" customHeight="1">
      <c r="B10620" s="72" t="s">
        <v>101</v>
      </c>
      <c r="C10620" s="63" t="s">
        <v>4613</v>
      </c>
      <c r="D10620" s="376" t="s">
        <v>5</v>
      </c>
      <c r="E10620" s="376" t="s">
        <v>4614</v>
      </c>
      <c r="F10620" s="509" t="s">
        <v>62</v>
      </c>
      <c r="G10620" s="509"/>
      <c r="H10620" s="64" t="s">
        <v>46</v>
      </c>
      <c r="I10620" s="577">
        <v>1</v>
      </c>
    </row>
    <row r="10621" spans="2:9" customFormat="1" ht="39" customHeight="1">
      <c r="B10621" s="72" t="s">
        <v>101</v>
      </c>
      <c r="C10621" s="63" t="s">
        <v>136</v>
      </c>
      <c r="D10621" s="376" t="s">
        <v>5</v>
      </c>
      <c r="E10621" s="376" t="s">
        <v>72</v>
      </c>
      <c r="F10621" s="509" t="s">
        <v>67</v>
      </c>
      <c r="G10621" s="509"/>
      <c r="H10621" s="64" t="s">
        <v>46</v>
      </c>
      <c r="I10621" s="577">
        <v>1</v>
      </c>
    </row>
    <row r="10622" spans="2:9" customFormat="1" ht="26.1" customHeight="1">
      <c r="B10622" s="72" t="s">
        <v>101</v>
      </c>
      <c r="C10622" s="63" t="s">
        <v>145</v>
      </c>
      <c r="D10622" s="376" t="s">
        <v>5</v>
      </c>
      <c r="E10622" s="376" t="s">
        <v>73</v>
      </c>
      <c r="F10622" s="509" t="s">
        <v>74</v>
      </c>
      <c r="G10622" s="509"/>
      <c r="H10622" s="64" t="s">
        <v>46</v>
      </c>
      <c r="I10622" s="577">
        <v>1</v>
      </c>
    </row>
    <row r="10623" spans="2:9" customFormat="1" ht="25.5">
      <c r="B10623" s="72" t="s">
        <v>101</v>
      </c>
      <c r="C10623" s="63" t="s">
        <v>4665</v>
      </c>
      <c r="D10623" s="376" t="s">
        <v>5</v>
      </c>
      <c r="E10623" s="376" t="s">
        <v>4666</v>
      </c>
      <c r="F10623" s="509" t="s">
        <v>65</v>
      </c>
      <c r="G10623" s="509"/>
      <c r="H10623" s="64" t="s">
        <v>46</v>
      </c>
      <c r="I10623" s="577">
        <v>1</v>
      </c>
    </row>
    <row r="10624" spans="2:9" customFormat="1" ht="15" customHeight="1">
      <c r="B10624" s="72" t="s">
        <v>101</v>
      </c>
      <c r="C10624" s="63" t="s">
        <v>4662</v>
      </c>
      <c r="D10624" s="376" t="s">
        <v>5</v>
      </c>
      <c r="E10624" s="376" t="s">
        <v>4663</v>
      </c>
      <c r="F10624" s="509" t="s">
        <v>65</v>
      </c>
      <c r="G10624" s="509"/>
      <c r="H10624" s="64" t="s">
        <v>46</v>
      </c>
      <c r="I10624" s="577">
        <v>1</v>
      </c>
    </row>
    <row r="10625" spans="2:9" customFormat="1" ht="0.95" customHeight="1">
      <c r="B10625" s="74"/>
      <c r="C10625" s="574"/>
      <c r="D10625" s="574"/>
      <c r="E10625" s="574"/>
      <c r="F10625" s="574" t="s">
        <v>102</v>
      </c>
      <c r="G10625" s="575">
        <v>20.48</v>
      </c>
      <c r="H10625" s="574" t="s">
        <v>103</v>
      </c>
      <c r="I10625" s="75">
        <v>0</v>
      </c>
    </row>
    <row r="10626" spans="2:9" customFormat="1" ht="18" customHeight="1" thickBot="1">
      <c r="B10626" s="74"/>
      <c r="C10626" s="574"/>
      <c r="D10626" s="574"/>
      <c r="E10626" s="574"/>
      <c r="F10626" s="574" t="s">
        <v>104</v>
      </c>
      <c r="G10626" s="575">
        <v>4.78</v>
      </c>
      <c r="H10626" s="574"/>
      <c r="I10626" s="576" t="s">
        <v>105</v>
      </c>
    </row>
    <row r="10627" spans="2:9" customFormat="1" ht="39" customHeight="1" thickTop="1">
      <c r="B10627" s="76"/>
      <c r="C10627" s="67"/>
      <c r="D10627" s="67"/>
      <c r="E10627" s="67"/>
      <c r="F10627" s="67"/>
      <c r="G10627" s="67"/>
      <c r="H10627" s="67"/>
      <c r="I10627" s="77"/>
    </row>
    <row r="10628" spans="2:9" customFormat="1" ht="39" customHeight="1">
      <c r="B10628" s="382"/>
      <c r="C10628" s="383" t="s">
        <v>7</v>
      </c>
      <c r="D10628" s="377" t="s">
        <v>95</v>
      </c>
      <c r="E10628" s="377" t="s">
        <v>8</v>
      </c>
      <c r="F10628" s="511" t="s">
        <v>99</v>
      </c>
      <c r="G10628" s="511"/>
      <c r="H10628" s="384" t="s">
        <v>96</v>
      </c>
      <c r="I10628" s="385" t="s">
        <v>97</v>
      </c>
    </row>
    <row r="10629" spans="2:9" customFormat="1" ht="39" customHeight="1">
      <c r="B10629" s="71" t="s">
        <v>100</v>
      </c>
      <c r="C10629" s="61" t="s">
        <v>2320</v>
      </c>
      <c r="D10629" s="378" t="s">
        <v>5</v>
      </c>
      <c r="E10629" s="378" t="s">
        <v>2321</v>
      </c>
      <c r="F10629" s="512" t="s">
        <v>108</v>
      </c>
      <c r="G10629" s="512"/>
      <c r="H10629" s="62" t="s">
        <v>2313</v>
      </c>
      <c r="I10629" s="572">
        <v>1</v>
      </c>
    </row>
    <row r="10630" spans="2:9" customFormat="1" ht="39" customHeight="1">
      <c r="B10630" s="78" t="s">
        <v>106</v>
      </c>
      <c r="C10630" s="68" t="s">
        <v>3674</v>
      </c>
      <c r="D10630" s="375" t="s">
        <v>5</v>
      </c>
      <c r="E10630" s="375" t="s">
        <v>3675</v>
      </c>
      <c r="F10630" s="510" t="s">
        <v>108</v>
      </c>
      <c r="G10630" s="510"/>
      <c r="H10630" s="69" t="s">
        <v>2313</v>
      </c>
      <c r="I10630" s="573">
        <v>1</v>
      </c>
    </row>
    <row r="10631" spans="2:9" customFormat="1" ht="39" customHeight="1">
      <c r="B10631" s="72" t="s">
        <v>101</v>
      </c>
      <c r="C10631" s="63" t="s">
        <v>3676</v>
      </c>
      <c r="D10631" s="376" t="s">
        <v>5</v>
      </c>
      <c r="E10631" s="376" t="s">
        <v>3677</v>
      </c>
      <c r="F10631" s="509" t="s">
        <v>62</v>
      </c>
      <c r="G10631" s="509"/>
      <c r="H10631" s="64" t="s">
        <v>2313</v>
      </c>
      <c r="I10631" s="577">
        <v>1</v>
      </c>
    </row>
    <row r="10632" spans="2:9" customFormat="1" ht="26.1" customHeight="1">
      <c r="B10632" s="72" t="s">
        <v>101</v>
      </c>
      <c r="C10632" s="63" t="s">
        <v>3543</v>
      </c>
      <c r="D10632" s="376" t="s">
        <v>5</v>
      </c>
      <c r="E10632" s="376" t="s">
        <v>3544</v>
      </c>
      <c r="F10632" s="509" t="s">
        <v>60</v>
      </c>
      <c r="G10632" s="509"/>
      <c r="H10632" s="64" t="s">
        <v>2313</v>
      </c>
      <c r="I10632" s="577">
        <v>1</v>
      </c>
    </row>
    <row r="10633" spans="2:9" customFormat="1" ht="15">
      <c r="B10633" s="72" t="s">
        <v>101</v>
      </c>
      <c r="C10633" s="63" t="s">
        <v>3545</v>
      </c>
      <c r="D10633" s="376" t="s">
        <v>5</v>
      </c>
      <c r="E10633" s="376" t="s">
        <v>3546</v>
      </c>
      <c r="F10633" s="509" t="s">
        <v>60</v>
      </c>
      <c r="G10633" s="509"/>
      <c r="H10633" s="64" t="s">
        <v>2313</v>
      </c>
      <c r="I10633" s="577">
        <v>1</v>
      </c>
    </row>
    <row r="10634" spans="2:9" customFormat="1" ht="15" customHeight="1">
      <c r="B10634" s="72" t="s">
        <v>101</v>
      </c>
      <c r="C10634" s="63" t="s">
        <v>3748</v>
      </c>
      <c r="D10634" s="376" t="s">
        <v>5</v>
      </c>
      <c r="E10634" s="376" t="s">
        <v>3749</v>
      </c>
      <c r="F10634" s="509" t="s">
        <v>65</v>
      </c>
      <c r="G10634" s="509"/>
      <c r="H10634" s="64" t="s">
        <v>2313</v>
      </c>
      <c r="I10634" s="577">
        <v>1</v>
      </c>
    </row>
    <row r="10635" spans="2:9" customFormat="1" ht="0.95" customHeight="1">
      <c r="B10635" s="72" t="s">
        <v>101</v>
      </c>
      <c r="C10635" s="63" t="s">
        <v>3746</v>
      </c>
      <c r="D10635" s="376" t="s">
        <v>5</v>
      </c>
      <c r="E10635" s="376" t="s">
        <v>3747</v>
      </c>
      <c r="F10635" s="509" t="s">
        <v>65</v>
      </c>
      <c r="G10635" s="509"/>
      <c r="H10635" s="64" t="s">
        <v>2313</v>
      </c>
      <c r="I10635" s="577">
        <v>1</v>
      </c>
    </row>
    <row r="10636" spans="2:9" customFormat="1" ht="18" customHeight="1">
      <c r="B10636" s="74"/>
      <c r="C10636" s="574"/>
      <c r="D10636" s="574"/>
      <c r="E10636" s="574"/>
      <c r="F10636" s="574" t="s">
        <v>102</v>
      </c>
      <c r="G10636" s="575">
        <v>3632.24</v>
      </c>
      <c r="H10636" s="574" t="s">
        <v>103</v>
      </c>
      <c r="I10636" s="75">
        <v>0</v>
      </c>
    </row>
    <row r="10637" spans="2:9" customFormat="1" ht="39" customHeight="1" thickBot="1">
      <c r="B10637" s="74"/>
      <c r="C10637" s="574"/>
      <c r="D10637" s="574"/>
      <c r="E10637" s="574"/>
      <c r="F10637" s="574" t="s">
        <v>104</v>
      </c>
      <c r="G10637" s="575">
        <v>855.47</v>
      </c>
      <c r="H10637" s="574"/>
      <c r="I10637" s="576" t="s">
        <v>105</v>
      </c>
    </row>
    <row r="10638" spans="2:9" customFormat="1" ht="39" customHeight="1" thickTop="1">
      <c r="B10638" s="76"/>
      <c r="C10638" s="67"/>
      <c r="D10638" s="67"/>
      <c r="E10638" s="67"/>
      <c r="F10638" s="67"/>
      <c r="G10638" s="67"/>
      <c r="H10638" s="67"/>
      <c r="I10638" s="77"/>
    </row>
    <row r="10639" spans="2:9" customFormat="1" ht="15">
      <c r="B10639" s="382"/>
      <c r="C10639" s="383" t="s">
        <v>7</v>
      </c>
      <c r="D10639" s="377" t="s">
        <v>95</v>
      </c>
      <c r="E10639" s="377" t="s">
        <v>8</v>
      </c>
      <c r="F10639" s="511" t="s">
        <v>99</v>
      </c>
      <c r="G10639" s="511"/>
      <c r="H10639" s="384" t="s">
        <v>96</v>
      </c>
      <c r="I10639" s="385" t="s">
        <v>97</v>
      </c>
    </row>
    <row r="10640" spans="2:9" customFormat="1" ht="15" customHeight="1">
      <c r="B10640" s="71" t="s">
        <v>100</v>
      </c>
      <c r="C10640" s="61" t="s">
        <v>2377</v>
      </c>
      <c r="D10640" s="378" t="s">
        <v>5</v>
      </c>
      <c r="E10640" s="378" t="s">
        <v>2378</v>
      </c>
      <c r="F10640" s="512" t="s">
        <v>112</v>
      </c>
      <c r="G10640" s="512"/>
      <c r="H10640" s="62" t="s">
        <v>45</v>
      </c>
      <c r="I10640" s="572">
        <v>1</v>
      </c>
    </row>
    <row r="10641" spans="2:9" customFormat="1" ht="0.95" customHeight="1">
      <c r="B10641" s="78" t="s">
        <v>106</v>
      </c>
      <c r="C10641" s="68" t="s">
        <v>160</v>
      </c>
      <c r="D10641" s="375" t="s">
        <v>5</v>
      </c>
      <c r="E10641" s="375" t="s">
        <v>161</v>
      </c>
      <c r="F10641" s="510" t="s">
        <v>108</v>
      </c>
      <c r="G10641" s="510"/>
      <c r="H10641" s="69" t="s">
        <v>46</v>
      </c>
      <c r="I10641" s="573">
        <v>0.1525</v>
      </c>
    </row>
    <row r="10642" spans="2:9" customFormat="1" ht="18" customHeight="1">
      <c r="B10642" s="78" t="s">
        <v>106</v>
      </c>
      <c r="C10642" s="68" t="s">
        <v>151</v>
      </c>
      <c r="D10642" s="375" t="s">
        <v>5</v>
      </c>
      <c r="E10642" s="375" t="s">
        <v>107</v>
      </c>
      <c r="F10642" s="510" t="s">
        <v>108</v>
      </c>
      <c r="G10642" s="510"/>
      <c r="H10642" s="69" t="s">
        <v>46</v>
      </c>
      <c r="I10642" s="573">
        <v>4.8099999999999997E-2</v>
      </c>
    </row>
    <row r="10643" spans="2:9" customFormat="1" ht="39" customHeight="1">
      <c r="B10643" s="72" t="s">
        <v>101</v>
      </c>
      <c r="C10643" s="63" t="s">
        <v>2625</v>
      </c>
      <c r="D10643" s="376" t="s">
        <v>5</v>
      </c>
      <c r="E10643" s="376" t="s">
        <v>2626</v>
      </c>
      <c r="F10643" s="509" t="s">
        <v>60</v>
      </c>
      <c r="G10643" s="509"/>
      <c r="H10643" s="64" t="s">
        <v>45</v>
      </c>
      <c r="I10643" s="577">
        <v>2.1000000000000001E-2</v>
      </c>
    </row>
    <row r="10644" spans="2:9" customFormat="1" ht="39" customHeight="1">
      <c r="B10644" s="72" t="s">
        <v>101</v>
      </c>
      <c r="C10644" s="63" t="s">
        <v>3750</v>
      </c>
      <c r="D10644" s="376" t="s">
        <v>5</v>
      </c>
      <c r="E10644" s="376" t="s">
        <v>3751</v>
      </c>
      <c r="F10644" s="509" t="s">
        <v>60</v>
      </c>
      <c r="G10644" s="509"/>
      <c r="H10644" s="64" t="s">
        <v>45</v>
      </c>
      <c r="I10644" s="577">
        <v>1</v>
      </c>
    </row>
    <row r="10645" spans="2:9" customFormat="1" ht="15" customHeight="1">
      <c r="B10645" s="74"/>
      <c r="C10645" s="574"/>
      <c r="D10645" s="574"/>
      <c r="E10645" s="574"/>
      <c r="F10645" s="574" t="s">
        <v>102</v>
      </c>
      <c r="G10645" s="575">
        <v>3.75</v>
      </c>
      <c r="H10645" s="574" t="s">
        <v>103</v>
      </c>
      <c r="I10645" s="75">
        <v>0</v>
      </c>
    </row>
    <row r="10646" spans="2:9" customFormat="1" ht="15" customHeight="1" thickBot="1">
      <c r="B10646" s="74"/>
      <c r="C10646" s="574"/>
      <c r="D10646" s="574"/>
      <c r="E10646" s="574"/>
      <c r="F10646" s="574" t="s">
        <v>104</v>
      </c>
      <c r="G10646" s="575">
        <v>2.2999999999999998</v>
      </c>
      <c r="H10646" s="574"/>
      <c r="I10646" s="576" t="s">
        <v>105</v>
      </c>
    </row>
    <row r="10647" spans="2:9" customFormat="1" ht="0.95" customHeight="1" thickTop="1">
      <c r="B10647" s="76"/>
      <c r="C10647" s="67"/>
      <c r="D10647" s="67"/>
      <c r="E10647" s="67"/>
      <c r="F10647" s="67"/>
      <c r="G10647" s="67"/>
      <c r="H10647" s="67"/>
      <c r="I10647" s="77"/>
    </row>
    <row r="10648" spans="2:9" customFormat="1" ht="18" customHeight="1">
      <c r="B10648" s="382"/>
      <c r="C10648" s="383" t="s">
        <v>7</v>
      </c>
      <c r="D10648" s="377" t="s">
        <v>95</v>
      </c>
      <c r="E10648" s="377" t="s">
        <v>8</v>
      </c>
      <c r="F10648" s="511" t="s">
        <v>99</v>
      </c>
      <c r="G10648" s="511"/>
      <c r="H10648" s="384" t="s">
        <v>96</v>
      </c>
      <c r="I10648" s="385" t="s">
        <v>97</v>
      </c>
    </row>
    <row r="10649" spans="2:9" customFormat="1" ht="39" customHeight="1">
      <c r="B10649" s="71" t="s">
        <v>100</v>
      </c>
      <c r="C10649" s="61" t="s">
        <v>6254</v>
      </c>
      <c r="D10649" s="378" t="s">
        <v>5</v>
      </c>
      <c r="E10649" s="378" t="s">
        <v>6255</v>
      </c>
      <c r="F10649" s="512" t="s">
        <v>108</v>
      </c>
      <c r="G10649" s="512"/>
      <c r="H10649" s="62" t="s">
        <v>2313</v>
      </c>
      <c r="I10649" s="572">
        <v>1</v>
      </c>
    </row>
    <row r="10650" spans="2:9" customFormat="1" ht="39" customHeight="1">
      <c r="B10650" s="78" t="s">
        <v>106</v>
      </c>
      <c r="C10650" s="68" t="s">
        <v>6336</v>
      </c>
      <c r="D10650" s="375" t="s">
        <v>5</v>
      </c>
      <c r="E10650" s="375" t="s">
        <v>6337</v>
      </c>
      <c r="F10650" s="510" t="s">
        <v>108</v>
      </c>
      <c r="G10650" s="510"/>
      <c r="H10650" s="69" t="s">
        <v>2313</v>
      </c>
      <c r="I10650" s="573">
        <v>1</v>
      </c>
    </row>
    <row r="10651" spans="2:9" customFormat="1" ht="15">
      <c r="B10651" s="72" t="s">
        <v>101</v>
      </c>
      <c r="C10651" s="63" t="s">
        <v>6069</v>
      </c>
      <c r="D10651" s="376" t="s">
        <v>5</v>
      </c>
      <c r="E10651" s="376" t="s">
        <v>6070</v>
      </c>
      <c r="F10651" s="509" t="s">
        <v>62</v>
      </c>
      <c r="G10651" s="509"/>
      <c r="H10651" s="64" t="s">
        <v>2313</v>
      </c>
      <c r="I10651" s="577">
        <v>1</v>
      </c>
    </row>
    <row r="10652" spans="2:9" customFormat="1" ht="15" customHeight="1">
      <c r="B10652" s="72" t="s">
        <v>101</v>
      </c>
      <c r="C10652" s="63" t="s">
        <v>3543</v>
      </c>
      <c r="D10652" s="376" t="s">
        <v>5</v>
      </c>
      <c r="E10652" s="376" t="s">
        <v>3544</v>
      </c>
      <c r="F10652" s="509" t="s">
        <v>60</v>
      </c>
      <c r="G10652" s="509"/>
      <c r="H10652" s="64" t="s">
        <v>2313</v>
      </c>
      <c r="I10652" s="577">
        <v>1</v>
      </c>
    </row>
    <row r="10653" spans="2:9" customFormat="1" ht="0.95" customHeight="1">
      <c r="B10653" s="72" t="s">
        <v>101</v>
      </c>
      <c r="C10653" s="63" t="s">
        <v>3545</v>
      </c>
      <c r="D10653" s="376" t="s">
        <v>5</v>
      </c>
      <c r="E10653" s="376" t="s">
        <v>3546</v>
      </c>
      <c r="F10653" s="509" t="s">
        <v>60</v>
      </c>
      <c r="G10653" s="509"/>
      <c r="H10653" s="64" t="s">
        <v>2313</v>
      </c>
      <c r="I10653" s="577">
        <v>1</v>
      </c>
    </row>
    <row r="10654" spans="2:9" customFormat="1" ht="18" customHeight="1">
      <c r="B10654" s="72" t="s">
        <v>101</v>
      </c>
      <c r="C10654" s="63" t="s">
        <v>3754</v>
      </c>
      <c r="D10654" s="376" t="s">
        <v>5</v>
      </c>
      <c r="E10654" s="376" t="s">
        <v>3755</v>
      </c>
      <c r="F10654" s="509" t="s">
        <v>65</v>
      </c>
      <c r="G10654" s="509"/>
      <c r="H10654" s="64" t="s">
        <v>2313</v>
      </c>
      <c r="I10654" s="577">
        <v>1</v>
      </c>
    </row>
    <row r="10655" spans="2:9" customFormat="1" ht="39" customHeight="1">
      <c r="B10655" s="72" t="s">
        <v>101</v>
      </c>
      <c r="C10655" s="63" t="s">
        <v>3752</v>
      </c>
      <c r="D10655" s="376" t="s">
        <v>5</v>
      </c>
      <c r="E10655" s="376" t="s">
        <v>3753</v>
      </c>
      <c r="F10655" s="509" t="s">
        <v>65</v>
      </c>
      <c r="G10655" s="509"/>
      <c r="H10655" s="64" t="s">
        <v>2313</v>
      </c>
      <c r="I10655" s="577">
        <v>1</v>
      </c>
    </row>
    <row r="10656" spans="2:9" customFormat="1" ht="24" customHeight="1">
      <c r="B10656" s="74"/>
      <c r="C10656" s="574"/>
      <c r="D10656" s="574"/>
      <c r="E10656" s="574"/>
      <c r="F10656" s="574" t="s">
        <v>102</v>
      </c>
      <c r="G10656" s="575">
        <v>27555.7</v>
      </c>
      <c r="H10656" s="574" t="s">
        <v>103</v>
      </c>
      <c r="I10656" s="75">
        <v>0</v>
      </c>
    </row>
    <row r="10657" spans="2:9" customFormat="1" ht="15.75" thickBot="1">
      <c r="B10657" s="74"/>
      <c r="C10657" s="574"/>
      <c r="D10657" s="574"/>
      <c r="E10657" s="574"/>
      <c r="F10657" s="574" t="s">
        <v>104</v>
      </c>
      <c r="G10657" s="575">
        <v>5842.63</v>
      </c>
      <c r="H10657" s="574"/>
      <c r="I10657" s="576" t="s">
        <v>105</v>
      </c>
    </row>
    <row r="10658" spans="2:9" customFormat="1" ht="15" customHeight="1" thickTop="1">
      <c r="B10658" s="76"/>
      <c r="C10658" s="67"/>
      <c r="D10658" s="67"/>
      <c r="E10658" s="67"/>
      <c r="F10658" s="67"/>
      <c r="G10658" s="67"/>
      <c r="H10658" s="67"/>
      <c r="I10658" s="77"/>
    </row>
    <row r="10659" spans="2:9" customFormat="1" ht="0.95" customHeight="1">
      <c r="B10659" s="382"/>
      <c r="C10659" s="383" t="s">
        <v>7</v>
      </c>
      <c r="D10659" s="377" t="s">
        <v>95</v>
      </c>
      <c r="E10659" s="377" t="s">
        <v>8</v>
      </c>
      <c r="F10659" s="511" t="s">
        <v>99</v>
      </c>
      <c r="G10659" s="511"/>
      <c r="H10659" s="384" t="s">
        <v>96</v>
      </c>
      <c r="I10659" s="385" t="s">
        <v>97</v>
      </c>
    </row>
    <row r="10660" spans="2:9" customFormat="1" ht="18" customHeight="1">
      <c r="B10660" s="71" t="s">
        <v>100</v>
      </c>
      <c r="C10660" s="61" t="s">
        <v>6260</v>
      </c>
      <c r="D10660" s="378" t="s">
        <v>2433</v>
      </c>
      <c r="E10660" s="378" t="s">
        <v>6261</v>
      </c>
      <c r="F10660" s="512" t="s">
        <v>152</v>
      </c>
      <c r="G10660" s="512"/>
      <c r="H10660" s="62" t="s">
        <v>6262</v>
      </c>
      <c r="I10660" s="572">
        <v>1</v>
      </c>
    </row>
    <row r="10661" spans="2:9" customFormat="1" ht="26.1" customHeight="1">
      <c r="B10661" s="72" t="s">
        <v>101</v>
      </c>
      <c r="C10661" s="63" t="s">
        <v>6069</v>
      </c>
      <c r="D10661" s="376" t="s">
        <v>5</v>
      </c>
      <c r="E10661" s="376" t="s">
        <v>6070</v>
      </c>
      <c r="F10661" s="509" t="s">
        <v>62</v>
      </c>
      <c r="G10661" s="509"/>
      <c r="H10661" s="64" t="s">
        <v>2313</v>
      </c>
      <c r="I10661" s="577">
        <v>1</v>
      </c>
    </row>
    <row r="10662" spans="2:9" customFormat="1" ht="24" customHeight="1">
      <c r="B10662" s="72" t="s">
        <v>101</v>
      </c>
      <c r="C10662" s="63" t="s">
        <v>3543</v>
      </c>
      <c r="D10662" s="376" t="s">
        <v>5</v>
      </c>
      <c r="E10662" s="376" t="s">
        <v>3544</v>
      </c>
      <c r="F10662" s="509" t="s">
        <v>60</v>
      </c>
      <c r="G10662" s="509"/>
      <c r="H10662" s="64" t="s">
        <v>2313</v>
      </c>
      <c r="I10662" s="577">
        <v>1</v>
      </c>
    </row>
    <row r="10663" spans="2:9" customFormat="1" ht="15" customHeight="1">
      <c r="B10663" s="72" t="s">
        <v>101</v>
      </c>
      <c r="C10663" s="63" t="s">
        <v>3545</v>
      </c>
      <c r="D10663" s="376" t="s">
        <v>5</v>
      </c>
      <c r="E10663" s="376" t="s">
        <v>3546</v>
      </c>
      <c r="F10663" s="509" t="s">
        <v>60</v>
      </c>
      <c r="G10663" s="509"/>
      <c r="H10663" s="64" t="s">
        <v>2313</v>
      </c>
      <c r="I10663" s="577">
        <v>1</v>
      </c>
    </row>
    <row r="10664" spans="2:9" customFormat="1" ht="15" customHeight="1">
      <c r="B10664" s="72" t="s">
        <v>101</v>
      </c>
      <c r="C10664" s="63" t="s">
        <v>3754</v>
      </c>
      <c r="D10664" s="376" t="s">
        <v>5</v>
      </c>
      <c r="E10664" s="376" t="s">
        <v>3755</v>
      </c>
      <c r="F10664" s="509" t="s">
        <v>65</v>
      </c>
      <c r="G10664" s="509"/>
      <c r="H10664" s="64" t="s">
        <v>2313</v>
      </c>
      <c r="I10664" s="577">
        <v>1</v>
      </c>
    </row>
    <row r="10665" spans="2:9" customFormat="1" ht="0.95" customHeight="1">
      <c r="B10665" s="72" t="s">
        <v>101</v>
      </c>
      <c r="C10665" s="63" t="s">
        <v>3752</v>
      </c>
      <c r="D10665" s="376" t="s">
        <v>5</v>
      </c>
      <c r="E10665" s="376" t="s">
        <v>3753</v>
      </c>
      <c r="F10665" s="509" t="s">
        <v>65</v>
      </c>
      <c r="G10665" s="509"/>
      <c r="H10665" s="64" t="s">
        <v>2313</v>
      </c>
      <c r="I10665" s="577">
        <v>1</v>
      </c>
    </row>
    <row r="10666" spans="2:9" customFormat="1" ht="18" customHeight="1">
      <c r="B10666" s="74"/>
      <c r="C10666" s="574"/>
      <c r="D10666" s="574"/>
      <c r="E10666" s="574"/>
      <c r="F10666" s="574" t="s">
        <v>102</v>
      </c>
      <c r="G10666" s="575">
        <v>27263.439999999999</v>
      </c>
      <c r="H10666" s="574" t="s">
        <v>103</v>
      </c>
      <c r="I10666" s="75">
        <v>0</v>
      </c>
    </row>
    <row r="10667" spans="2:9" customFormat="1" ht="24" customHeight="1" thickBot="1">
      <c r="B10667" s="74"/>
      <c r="C10667" s="574"/>
      <c r="D10667" s="574"/>
      <c r="E10667" s="574"/>
      <c r="F10667" s="574" t="s">
        <v>104</v>
      </c>
      <c r="G10667" s="575">
        <v>5781.43</v>
      </c>
      <c r="H10667" s="574"/>
      <c r="I10667" s="576" t="s">
        <v>105</v>
      </c>
    </row>
    <row r="10668" spans="2:9" customFormat="1" ht="24" customHeight="1" thickTop="1">
      <c r="B10668" s="76"/>
      <c r="C10668" s="67"/>
      <c r="D10668" s="67"/>
      <c r="E10668" s="67"/>
      <c r="F10668" s="67"/>
      <c r="G10668" s="67"/>
      <c r="H10668" s="67"/>
      <c r="I10668" s="77"/>
    </row>
    <row r="10669" spans="2:9" customFormat="1" ht="24" customHeight="1">
      <c r="B10669" s="382"/>
      <c r="C10669" s="383" t="s">
        <v>7</v>
      </c>
      <c r="D10669" s="377" t="s">
        <v>95</v>
      </c>
      <c r="E10669" s="377" t="s">
        <v>8</v>
      </c>
      <c r="F10669" s="511" t="s">
        <v>99</v>
      </c>
      <c r="G10669" s="511"/>
      <c r="H10669" s="384" t="s">
        <v>96</v>
      </c>
      <c r="I10669" s="385" t="s">
        <v>97</v>
      </c>
    </row>
    <row r="10670" spans="2:9" customFormat="1" ht="24" customHeight="1">
      <c r="B10670" s="71" t="s">
        <v>100</v>
      </c>
      <c r="C10670" s="61" t="s">
        <v>6258</v>
      </c>
      <c r="D10670" s="378" t="s">
        <v>5</v>
      </c>
      <c r="E10670" s="378" t="s">
        <v>6259</v>
      </c>
      <c r="F10670" s="512" t="s">
        <v>108</v>
      </c>
      <c r="G10670" s="512"/>
      <c r="H10670" s="62" t="s">
        <v>2313</v>
      </c>
      <c r="I10670" s="572">
        <v>1</v>
      </c>
    </row>
    <row r="10671" spans="2:9" customFormat="1" ht="24" customHeight="1">
      <c r="B10671" s="78" t="s">
        <v>106</v>
      </c>
      <c r="C10671" s="68" t="s">
        <v>6340</v>
      </c>
      <c r="D10671" s="375" t="s">
        <v>5</v>
      </c>
      <c r="E10671" s="375" t="s">
        <v>6341</v>
      </c>
      <c r="F10671" s="510" t="s">
        <v>108</v>
      </c>
      <c r="G10671" s="510"/>
      <c r="H10671" s="69" t="s">
        <v>2313</v>
      </c>
      <c r="I10671" s="573">
        <v>1</v>
      </c>
    </row>
    <row r="10672" spans="2:9" customFormat="1" ht="24" customHeight="1">
      <c r="B10672" s="72" t="s">
        <v>101</v>
      </c>
      <c r="C10672" s="63" t="s">
        <v>3543</v>
      </c>
      <c r="D10672" s="376" t="s">
        <v>5</v>
      </c>
      <c r="E10672" s="376" t="s">
        <v>3544</v>
      </c>
      <c r="F10672" s="509" t="s">
        <v>60</v>
      </c>
      <c r="G10672" s="509"/>
      <c r="H10672" s="64" t="s">
        <v>2313</v>
      </c>
      <c r="I10672" s="577">
        <v>1</v>
      </c>
    </row>
    <row r="10673" spans="2:9" customFormat="1" ht="24" customHeight="1">
      <c r="B10673" s="72" t="s">
        <v>101</v>
      </c>
      <c r="C10673" s="63" t="s">
        <v>3545</v>
      </c>
      <c r="D10673" s="376" t="s">
        <v>5</v>
      </c>
      <c r="E10673" s="376" t="s">
        <v>3546</v>
      </c>
      <c r="F10673" s="509" t="s">
        <v>60</v>
      </c>
      <c r="G10673" s="509"/>
      <c r="H10673" s="64" t="s">
        <v>2313</v>
      </c>
      <c r="I10673" s="577">
        <v>1</v>
      </c>
    </row>
    <row r="10674" spans="2:9" customFormat="1" ht="24" customHeight="1">
      <c r="B10674" s="72" t="s">
        <v>101</v>
      </c>
      <c r="C10674" s="63" t="s">
        <v>6071</v>
      </c>
      <c r="D10674" s="376" t="s">
        <v>5</v>
      </c>
      <c r="E10674" s="376" t="s">
        <v>6072</v>
      </c>
      <c r="F10674" s="509" t="s">
        <v>62</v>
      </c>
      <c r="G10674" s="509"/>
      <c r="H10674" s="64" t="s">
        <v>2313</v>
      </c>
      <c r="I10674" s="577">
        <v>1</v>
      </c>
    </row>
    <row r="10675" spans="2:9" customFormat="1" ht="24" customHeight="1">
      <c r="B10675" s="72" t="s">
        <v>101</v>
      </c>
      <c r="C10675" s="63" t="s">
        <v>3754</v>
      </c>
      <c r="D10675" s="376" t="s">
        <v>5</v>
      </c>
      <c r="E10675" s="376" t="s">
        <v>3755</v>
      </c>
      <c r="F10675" s="509" t="s">
        <v>65</v>
      </c>
      <c r="G10675" s="509"/>
      <c r="H10675" s="64" t="s">
        <v>2313</v>
      </c>
      <c r="I10675" s="577">
        <v>1</v>
      </c>
    </row>
    <row r="10676" spans="2:9" customFormat="1" ht="24" customHeight="1">
      <c r="B10676" s="72" t="s">
        <v>101</v>
      </c>
      <c r="C10676" s="63" t="s">
        <v>3752</v>
      </c>
      <c r="D10676" s="376" t="s">
        <v>5</v>
      </c>
      <c r="E10676" s="376" t="s">
        <v>3753</v>
      </c>
      <c r="F10676" s="509" t="s">
        <v>65</v>
      </c>
      <c r="G10676" s="509"/>
      <c r="H10676" s="64" t="s">
        <v>2313</v>
      </c>
      <c r="I10676" s="577">
        <v>1</v>
      </c>
    </row>
    <row r="10677" spans="2:9" customFormat="1" ht="24" customHeight="1">
      <c r="B10677" s="74"/>
      <c r="C10677" s="574"/>
      <c r="D10677" s="574"/>
      <c r="E10677" s="574"/>
      <c r="F10677" s="574" t="s">
        <v>102</v>
      </c>
      <c r="G10677" s="575">
        <v>21072.48</v>
      </c>
      <c r="H10677" s="574" t="s">
        <v>103</v>
      </c>
      <c r="I10677" s="75">
        <v>0</v>
      </c>
    </row>
    <row r="10678" spans="2:9" customFormat="1" ht="26.1" customHeight="1" thickBot="1">
      <c r="B10678" s="74"/>
      <c r="C10678" s="574"/>
      <c r="D10678" s="574"/>
      <c r="E10678" s="574"/>
      <c r="F10678" s="574" t="s">
        <v>104</v>
      </c>
      <c r="G10678" s="575">
        <v>4485.04</v>
      </c>
      <c r="H10678" s="574"/>
      <c r="I10678" s="576" t="s">
        <v>105</v>
      </c>
    </row>
    <row r="10679" spans="2:9" customFormat="1" ht="24" customHeight="1" thickTop="1">
      <c r="B10679" s="76"/>
      <c r="C10679" s="67"/>
      <c r="D10679" s="67"/>
      <c r="E10679" s="67"/>
      <c r="F10679" s="67"/>
      <c r="G10679" s="67"/>
      <c r="H10679" s="67"/>
      <c r="I10679" s="77"/>
    </row>
    <row r="10680" spans="2:9" customFormat="1" ht="24" customHeight="1">
      <c r="B10680" s="382"/>
      <c r="C10680" s="383" t="s">
        <v>7</v>
      </c>
      <c r="D10680" s="377" t="s">
        <v>95</v>
      </c>
      <c r="E10680" s="377" t="s">
        <v>8</v>
      </c>
      <c r="F10680" s="511" t="s">
        <v>99</v>
      </c>
      <c r="G10680" s="511"/>
      <c r="H10680" s="384" t="s">
        <v>96</v>
      </c>
      <c r="I10680" s="385" t="s">
        <v>97</v>
      </c>
    </row>
    <row r="10681" spans="2:9" customFormat="1" ht="24" customHeight="1">
      <c r="B10681" s="71" t="s">
        <v>100</v>
      </c>
      <c r="C10681" s="61" t="s">
        <v>6315</v>
      </c>
      <c r="D10681" s="378" t="s">
        <v>5</v>
      </c>
      <c r="E10681" s="378" t="s">
        <v>6259</v>
      </c>
      <c r="F10681" s="512" t="s">
        <v>108</v>
      </c>
      <c r="G10681" s="512"/>
      <c r="H10681" s="62" t="s">
        <v>46</v>
      </c>
      <c r="I10681" s="572">
        <v>1</v>
      </c>
    </row>
    <row r="10682" spans="2:9" customFormat="1" ht="26.1" customHeight="1">
      <c r="B10682" s="78" t="s">
        <v>106</v>
      </c>
      <c r="C10682" s="68" t="s">
        <v>6338</v>
      </c>
      <c r="D10682" s="375" t="s">
        <v>5</v>
      </c>
      <c r="E10682" s="375" t="s">
        <v>6339</v>
      </c>
      <c r="F10682" s="510" t="s">
        <v>108</v>
      </c>
      <c r="G10682" s="510"/>
      <c r="H10682" s="69" t="s">
        <v>46</v>
      </c>
      <c r="I10682" s="573">
        <v>1</v>
      </c>
    </row>
    <row r="10683" spans="2:9" customFormat="1" ht="26.1" customHeight="1">
      <c r="B10683" s="72" t="s">
        <v>101</v>
      </c>
      <c r="C10683" s="63" t="s">
        <v>6080</v>
      </c>
      <c r="D10683" s="376" t="s">
        <v>5</v>
      </c>
      <c r="E10683" s="376" t="s">
        <v>6081</v>
      </c>
      <c r="F10683" s="509" t="s">
        <v>62</v>
      </c>
      <c r="G10683" s="509"/>
      <c r="H10683" s="64" t="s">
        <v>46</v>
      </c>
      <c r="I10683" s="577">
        <v>1</v>
      </c>
    </row>
    <row r="10684" spans="2:9" customFormat="1" ht="26.1" customHeight="1">
      <c r="B10684" s="72" t="s">
        <v>101</v>
      </c>
      <c r="C10684" s="63" t="s">
        <v>136</v>
      </c>
      <c r="D10684" s="376" t="s">
        <v>5</v>
      </c>
      <c r="E10684" s="376" t="s">
        <v>72</v>
      </c>
      <c r="F10684" s="509" t="s">
        <v>67</v>
      </c>
      <c r="G10684" s="509"/>
      <c r="H10684" s="64" t="s">
        <v>46</v>
      </c>
      <c r="I10684" s="577">
        <v>1</v>
      </c>
    </row>
    <row r="10685" spans="2:9" customFormat="1" ht="24" customHeight="1">
      <c r="B10685" s="72" t="s">
        <v>101</v>
      </c>
      <c r="C10685" s="63" t="s">
        <v>145</v>
      </c>
      <c r="D10685" s="376" t="s">
        <v>5</v>
      </c>
      <c r="E10685" s="376" t="s">
        <v>73</v>
      </c>
      <c r="F10685" s="509" t="s">
        <v>74</v>
      </c>
      <c r="G10685" s="509"/>
      <c r="H10685" s="64" t="s">
        <v>46</v>
      </c>
      <c r="I10685" s="577">
        <v>1</v>
      </c>
    </row>
    <row r="10686" spans="2:9" customFormat="1" ht="15" customHeight="1">
      <c r="B10686" s="72" t="s">
        <v>101</v>
      </c>
      <c r="C10686" s="63" t="s">
        <v>6251</v>
      </c>
      <c r="D10686" s="376" t="s">
        <v>5</v>
      </c>
      <c r="E10686" s="376" t="s">
        <v>6252</v>
      </c>
      <c r="F10686" s="509" t="s">
        <v>65</v>
      </c>
      <c r="G10686" s="509"/>
      <c r="H10686" s="64" t="s">
        <v>46</v>
      </c>
      <c r="I10686" s="577">
        <v>1</v>
      </c>
    </row>
    <row r="10687" spans="2:9" customFormat="1" ht="25.5">
      <c r="B10687" s="72" t="s">
        <v>101</v>
      </c>
      <c r="C10687" s="63" t="s">
        <v>6220</v>
      </c>
      <c r="D10687" s="376" t="s">
        <v>5</v>
      </c>
      <c r="E10687" s="376" t="s">
        <v>6221</v>
      </c>
      <c r="F10687" s="509" t="s">
        <v>65</v>
      </c>
      <c r="G10687" s="509"/>
      <c r="H10687" s="64" t="s">
        <v>46</v>
      </c>
      <c r="I10687" s="577">
        <v>1</v>
      </c>
    </row>
    <row r="10688" spans="2:9" customFormat="1" ht="0.95" customHeight="1">
      <c r="B10688" s="74"/>
      <c r="C10688" s="574"/>
      <c r="D10688" s="574"/>
      <c r="E10688" s="574"/>
      <c r="F10688" s="574" t="s">
        <v>102</v>
      </c>
      <c r="G10688" s="575">
        <v>119.23</v>
      </c>
      <c r="H10688" s="574" t="s">
        <v>103</v>
      </c>
      <c r="I10688" s="75">
        <v>0</v>
      </c>
    </row>
    <row r="10689" spans="2:9" customFormat="1" ht="18" customHeight="1" thickBot="1">
      <c r="B10689" s="74"/>
      <c r="C10689" s="574"/>
      <c r="D10689" s="574"/>
      <c r="E10689" s="574"/>
      <c r="F10689" s="574" t="s">
        <v>104</v>
      </c>
      <c r="G10689" s="575">
        <v>25.34</v>
      </c>
      <c r="H10689" s="574"/>
      <c r="I10689" s="576" t="s">
        <v>105</v>
      </c>
    </row>
    <row r="10690" spans="2:9" customFormat="1" ht="24" customHeight="1" thickTop="1">
      <c r="B10690" s="76"/>
      <c r="C10690" s="67"/>
      <c r="D10690" s="67"/>
      <c r="E10690" s="67"/>
      <c r="F10690" s="67"/>
      <c r="G10690" s="67"/>
      <c r="H10690" s="67"/>
      <c r="I10690" s="77"/>
    </row>
    <row r="10691" spans="2:9" customFormat="1" ht="24" customHeight="1">
      <c r="B10691" s="382"/>
      <c r="C10691" s="383" t="s">
        <v>7</v>
      </c>
      <c r="D10691" s="377" t="s">
        <v>95</v>
      </c>
      <c r="E10691" s="377" t="s">
        <v>8</v>
      </c>
      <c r="F10691" s="511" t="s">
        <v>99</v>
      </c>
      <c r="G10691" s="511"/>
      <c r="H10691" s="384" t="s">
        <v>96</v>
      </c>
      <c r="I10691" s="385" t="s">
        <v>97</v>
      </c>
    </row>
    <row r="10692" spans="2:9" customFormat="1" ht="24" customHeight="1">
      <c r="B10692" s="71" t="s">
        <v>100</v>
      </c>
      <c r="C10692" s="61" t="s">
        <v>6305</v>
      </c>
      <c r="D10692" s="378" t="s">
        <v>5</v>
      </c>
      <c r="E10692" s="378" t="s">
        <v>6306</v>
      </c>
      <c r="F10692" s="512" t="s">
        <v>2392</v>
      </c>
      <c r="G10692" s="512"/>
      <c r="H10692" s="62" t="s">
        <v>2396</v>
      </c>
      <c r="I10692" s="572">
        <v>1</v>
      </c>
    </row>
    <row r="10693" spans="2:9" customFormat="1" ht="24" customHeight="1">
      <c r="B10693" s="78" t="s">
        <v>106</v>
      </c>
      <c r="C10693" s="68" t="s">
        <v>6360</v>
      </c>
      <c r="D10693" s="375" t="s">
        <v>5</v>
      </c>
      <c r="E10693" s="375" t="s">
        <v>6361</v>
      </c>
      <c r="F10693" s="510" t="s">
        <v>2392</v>
      </c>
      <c r="G10693" s="510"/>
      <c r="H10693" s="69" t="s">
        <v>46</v>
      </c>
      <c r="I10693" s="573">
        <v>1</v>
      </c>
    </row>
    <row r="10694" spans="2:9" customFormat="1" ht="24" customHeight="1">
      <c r="B10694" s="78" t="s">
        <v>106</v>
      </c>
      <c r="C10694" s="68" t="s">
        <v>6362</v>
      </c>
      <c r="D10694" s="375" t="s">
        <v>5</v>
      </c>
      <c r="E10694" s="375" t="s">
        <v>6363</v>
      </c>
      <c r="F10694" s="510" t="s">
        <v>2392</v>
      </c>
      <c r="G10694" s="510"/>
      <c r="H10694" s="69" t="s">
        <v>46</v>
      </c>
      <c r="I10694" s="573">
        <v>1</v>
      </c>
    </row>
    <row r="10695" spans="2:9" customFormat="1" ht="24" customHeight="1">
      <c r="B10695" s="78" t="s">
        <v>106</v>
      </c>
      <c r="C10695" s="68" t="s">
        <v>6364</v>
      </c>
      <c r="D10695" s="375" t="s">
        <v>5</v>
      </c>
      <c r="E10695" s="375" t="s">
        <v>6365</v>
      </c>
      <c r="F10695" s="510" t="s">
        <v>108</v>
      </c>
      <c r="G10695" s="510"/>
      <c r="H10695" s="69" t="s">
        <v>46</v>
      </c>
      <c r="I10695" s="573">
        <v>1</v>
      </c>
    </row>
    <row r="10696" spans="2:9" customFormat="1" ht="24" customHeight="1">
      <c r="B10696" s="74"/>
      <c r="C10696" s="574"/>
      <c r="D10696" s="574"/>
      <c r="E10696" s="574"/>
      <c r="F10696" s="574" t="s">
        <v>102</v>
      </c>
      <c r="G10696" s="575">
        <v>20.3</v>
      </c>
      <c r="H10696" s="574" t="s">
        <v>103</v>
      </c>
      <c r="I10696" s="75">
        <v>0</v>
      </c>
    </row>
    <row r="10697" spans="2:9" customFormat="1" ht="24" customHeight="1" thickBot="1">
      <c r="B10697" s="74"/>
      <c r="C10697" s="574"/>
      <c r="D10697" s="574"/>
      <c r="E10697" s="574"/>
      <c r="F10697" s="574" t="s">
        <v>104</v>
      </c>
      <c r="G10697" s="575">
        <v>16.98</v>
      </c>
      <c r="H10697" s="574"/>
      <c r="I10697" s="576" t="s">
        <v>105</v>
      </c>
    </row>
    <row r="10698" spans="2:9" customFormat="1" ht="24" customHeight="1" thickTop="1">
      <c r="B10698" s="76"/>
      <c r="C10698" s="67"/>
      <c r="D10698" s="67"/>
      <c r="E10698" s="67"/>
      <c r="F10698" s="67"/>
      <c r="G10698" s="67"/>
      <c r="H10698" s="67"/>
      <c r="I10698" s="77"/>
    </row>
    <row r="10699" spans="2:9" customFormat="1" ht="24" customHeight="1">
      <c r="B10699" s="382"/>
      <c r="C10699" s="383" t="s">
        <v>7</v>
      </c>
      <c r="D10699" s="377" t="s">
        <v>95</v>
      </c>
      <c r="E10699" s="377" t="s">
        <v>8</v>
      </c>
      <c r="F10699" s="511" t="s">
        <v>99</v>
      </c>
      <c r="G10699" s="511"/>
      <c r="H10699" s="384" t="s">
        <v>96</v>
      </c>
      <c r="I10699" s="385" t="s">
        <v>97</v>
      </c>
    </row>
    <row r="10700" spans="2:9" customFormat="1" ht="24" customHeight="1">
      <c r="B10700" s="71" t="s">
        <v>100</v>
      </c>
      <c r="C10700" s="61" t="s">
        <v>6307</v>
      </c>
      <c r="D10700" s="378" t="s">
        <v>5</v>
      </c>
      <c r="E10700" s="378" t="s">
        <v>6308</v>
      </c>
      <c r="F10700" s="512" t="s">
        <v>2392</v>
      </c>
      <c r="G10700" s="512"/>
      <c r="H10700" s="62" t="s">
        <v>2393</v>
      </c>
      <c r="I10700" s="572">
        <v>1</v>
      </c>
    </row>
    <row r="10701" spans="2:9" customFormat="1" ht="24" customHeight="1">
      <c r="B10701" s="78" t="s">
        <v>106</v>
      </c>
      <c r="C10701" s="68" t="s">
        <v>6360</v>
      </c>
      <c r="D10701" s="375" t="s">
        <v>5</v>
      </c>
      <c r="E10701" s="375" t="s">
        <v>6361</v>
      </c>
      <c r="F10701" s="510" t="s">
        <v>2392</v>
      </c>
      <c r="G10701" s="510"/>
      <c r="H10701" s="69" t="s">
        <v>46</v>
      </c>
      <c r="I10701" s="573">
        <v>1</v>
      </c>
    </row>
    <row r="10702" spans="2:9" customFormat="1" ht="24" customHeight="1">
      <c r="B10702" s="78" t="s">
        <v>106</v>
      </c>
      <c r="C10702" s="68" t="s">
        <v>6362</v>
      </c>
      <c r="D10702" s="375" t="s">
        <v>5</v>
      </c>
      <c r="E10702" s="375" t="s">
        <v>6363</v>
      </c>
      <c r="F10702" s="510" t="s">
        <v>2392</v>
      </c>
      <c r="G10702" s="510"/>
      <c r="H10702" s="69" t="s">
        <v>46</v>
      </c>
      <c r="I10702" s="573">
        <v>1</v>
      </c>
    </row>
    <row r="10703" spans="2:9" customFormat="1" ht="26.1" customHeight="1">
      <c r="B10703" s="78" t="s">
        <v>106</v>
      </c>
      <c r="C10703" s="68" t="s">
        <v>6366</v>
      </c>
      <c r="D10703" s="375" t="s">
        <v>5</v>
      </c>
      <c r="E10703" s="375" t="s">
        <v>6367</v>
      </c>
      <c r="F10703" s="510" t="s">
        <v>2392</v>
      </c>
      <c r="G10703" s="510"/>
      <c r="H10703" s="69" t="s">
        <v>46</v>
      </c>
      <c r="I10703" s="573">
        <v>1</v>
      </c>
    </row>
    <row r="10704" spans="2:9" customFormat="1" ht="24" customHeight="1">
      <c r="B10704" s="78" t="s">
        <v>106</v>
      </c>
      <c r="C10704" s="68" t="s">
        <v>6368</v>
      </c>
      <c r="D10704" s="375" t="s">
        <v>5</v>
      </c>
      <c r="E10704" s="375" t="s">
        <v>6369</v>
      </c>
      <c r="F10704" s="510" t="s">
        <v>2392</v>
      </c>
      <c r="G10704" s="510"/>
      <c r="H10704" s="69" t="s">
        <v>46</v>
      </c>
      <c r="I10704" s="573">
        <v>1</v>
      </c>
    </row>
    <row r="10705" spans="2:9" customFormat="1" ht="26.1" customHeight="1">
      <c r="B10705" s="78" t="s">
        <v>106</v>
      </c>
      <c r="C10705" s="68" t="s">
        <v>6364</v>
      </c>
      <c r="D10705" s="375" t="s">
        <v>5</v>
      </c>
      <c r="E10705" s="375" t="s">
        <v>6365</v>
      </c>
      <c r="F10705" s="510" t="s">
        <v>108</v>
      </c>
      <c r="G10705" s="510"/>
      <c r="H10705" s="69" t="s">
        <v>46</v>
      </c>
      <c r="I10705" s="573">
        <v>1</v>
      </c>
    </row>
    <row r="10706" spans="2:9" customFormat="1" ht="24" customHeight="1">
      <c r="B10706" s="74"/>
      <c r="C10706" s="574"/>
      <c r="D10706" s="574"/>
      <c r="E10706" s="574"/>
      <c r="F10706" s="574" t="s">
        <v>102</v>
      </c>
      <c r="G10706" s="575">
        <v>20.3</v>
      </c>
      <c r="H10706" s="574" t="s">
        <v>103</v>
      </c>
      <c r="I10706" s="75">
        <v>0</v>
      </c>
    </row>
    <row r="10707" spans="2:9" customFormat="1" ht="26.1" customHeight="1" thickBot="1">
      <c r="B10707" s="74"/>
      <c r="C10707" s="574"/>
      <c r="D10707" s="574"/>
      <c r="E10707" s="574"/>
      <c r="F10707" s="574" t="s">
        <v>104</v>
      </c>
      <c r="G10707" s="575">
        <v>44.39</v>
      </c>
      <c r="H10707" s="574"/>
      <c r="I10707" s="576" t="s">
        <v>105</v>
      </c>
    </row>
    <row r="10708" spans="2:9" customFormat="1" ht="26.1" customHeight="1" thickTop="1">
      <c r="B10708" s="76"/>
      <c r="C10708" s="67"/>
      <c r="D10708" s="67"/>
      <c r="E10708" s="67"/>
      <c r="F10708" s="67"/>
      <c r="G10708" s="67"/>
      <c r="H10708" s="67"/>
      <c r="I10708" s="77"/>
    </row>
    <row r="10709" spans="2:9" customFormat="1" ht="26.1" customHeight="1">
      <c r="B10709" s="382"/>
      <c r="C10709" s="383" t="s">
        <v>7</v>
      </c>
      <c r="D10709" s="377" t="s">
        <v>95</v>
      </c>
      <c r="E10709" s="377" t="s">
        <v>8</v>
      </c>
      <c r="F10709" s="511" t="s">
        <v>99</v>
      </c>
      <c r="G10709" s="511"/>
      <c r="H10709" s="384" t="s">
        <v>96</v>
      </c>
      <c r="I10709" s="385" t="s">
        <v>97</v>
      </c>
    </row>
    <row r="10710" spans="2:9" customFormat="1" ht="24" customHeight="1">
      <c r="B10710" s="71" t="s">
        <v>100</v>
      </c>
      <c r="C10710" s="61" t="s">
        <v>6360</v>
      </c>
      <c r="D10710" s="378" t="s">
        <v>5</v>
      </c>
      <c r="E10710" s="378" t="s">
        <v>6361</v>
      </c>
      <c r="F10710" s="512" t="s">
        <v>2392</v>
      </c>
      <c r="G10710" s="512"/>
      <c r="H10710" s="62" t="s">
        <v>46</v>
      </c>
      <c r="I10710" s="572">
        <v>1</v>
      </c>
    </row>
    <row r="10711" spans="2:9" customFormat="1" ht="25.5">
      <c r="B10711" s="72" t="s">
        <v>101</v>
      </c>
      <c r="C10711" s="63" t="s">
        <v>6130</v>
      </c>
      <c r="D10711" s="376" t="s">
        <v>5</v>
      </c>
      <c r="E10711" s="376" t="s">
        <v>6131</v>
      </c>
      <c r="F10711" s="509" t="s">
        <v>65</v>
      </c>
      <c r="G10711" s="509"/>
      <c r="H10711" s="64" t="s">
        <v>45</v>
      </c>
      <c r="I10711" s="577">
        <v>5.5999999999999999E-5</v>
      </c>
    </row>
    <row r="10712" spans="2:9" customFormat="1" ht="15">
      <c r="B10712" s="74"/>
      <c r="C10712" s="574"/>
      <c r="D10712" s="574"/>
      <c r="E10712" s="574"/>
      <c r="F10712" s="574" t="s">
        <v>102</v>
      </c>
      <c r="G10712" s="575">
        <v>0</v>
      </c>
      <c r="H10712" s="574" t="s">
        <v>103</v>
      </c>
      <c r="I10712" s="75">
        <v>0</v>
      </c>
    </row>
    <row r="10713" spans="2:9" customFormat="1" ht="0.95" customHeight="1" thickBot="1">
      <c r="B10713" s="74"/>
      <c r="C10713" s="574"/>
      <c r="D10713" s="574"/>
      <c r="E10713" s="574"/>
      <c r="F10713" s="574" t="s">
        <v>104</v>
      </c>
      <c r="G10713" s="575">
        <v>9.9600000000000009</v>
      </c>
      <c r="H10713" s="574"/>
      <c r="I10713" s="576" t="s">
        <v>105</v>
      </c>
    </row>
    <row r="10714" spans="2:9" customFormat="1" ht="18" customHeight="1" thickTop="1">
      <c r="B10714" s="76"/>
      <c r="C10714" s="67"/>
      <c r="D10714" s="67"/>
      <c r="E10714" s="67"/>
      <c r="F10714" s="67"/>
      <c r="G10714" s="67"/>
      <c r="H10714" s="67"/>
      <c r="I10714" s="77"/>
    </row>
    <row r="10715" spans="2:9" customFormat="1" ht="24" customHeight="1">
      <c r="B10715" s="382"/>
      <c r="C10715" s="383" t="s">
        <v>7</v>
      </c>
      <c r="D10715" s="377" t="s">
        <v>95</v>
      </c>
      <c r="E10715" s="377" t="s">
        <v>8</v>
      </c>
      <c r="F10715" s="511" t="s">
        <v>99</v>
      </c>
      <c r="G10715" s="511"/>
      <c r="H10715" s="384" t="s">
        <v>96</v>
      </c>
      <c r="I10715" s="385" t="s">
        <v>97</v>
      </c>
    </row>
    <row r="10716" spans="2:9" customFormat="1" ht="24" customHeight="1">
      <c r="B10716" s="71" t="s">
        <v>100</v>
      </c>
      <c r="C10716" s="61" t="s">
        <v>6362</v>
      </c>
      <c r="D10716" s="378" t="s">
        <v>5</v>
      </c>
      <c r="E10716" s="378" t="s">
        <v>6363</v>
      </c>
      <c r="F10716" s="512" t="s">
        <v>2392</v>
      </c>
      <c r="G10716" s="512"/>
      <c r="H10716" s="62" t="s">
        <v>46</v>
      </c>
      <c r="I10716" s="572">
        <v>1</v>
      </c>
    </row>
    <row r="10717" spans="2:9" customFormat="1" ht="24" customHeight="1">
      <c r="B10717" s="72" t="s">
        <v>101</v>
      </c>
      <c r="C10717" s="63" t="s">
        <v>6130</v>
      </c>
      <c r="D10717" s="376" t="s">
        <v>5</v>
      </c>
      <c r="E10717" s="376" t="s">
        <v>6131</v>
      </c>
      <c r="F10717" s="509" t="s">
        <v>65</v>
      </c>
      <c r="G10717" s="509"/>
      <c r="H10717" s="64" t="s">
        <v>45</v>
      </c>
      <c r="I10717" s="577">
        <v>7.6000000000000001E-6</v>
      </c>
    </row>
    <row r="10718" spans="2:9" customFormat="1" ht="24" customHeight="1">
      <c r="B10718" s="74"/>
      <c r="C10718" s="574"/>
      <c r="D10718" s="574"/>
      <c r="E10718" s="574"/>
      <c r="F10718" s="574" t="s">
        <v>102</v>
      </c>
      <c r="G10718" s="575">
        <v>0</v>
      </c>
      <c r="H10718" s="574" t="s">
        <v>103</v>
      </c>
      <c r="I10718" s="75">
        <v>0</v>
      </c>
    </row>
    <row r="10719" spans="2:9" customFormat="1" ht="24" customHeight="1" thickBot="1">
      <c r="B10719" s="74"/>
      <c r="C10719" s="574"/>
      <c r="D10719" s="574"/>
      <c r="E10719" s="574"/>
      <c r="F10719" s="574" t="s">
        <v>104</v>
      </c>
      <c r="G10719" s="575">
        <v>1.35</v>
      </c>
      <c r="H10719" s="574"/>
      <c r="I10719" s="576" t="s">
        <v>105</v>
      </c>
    </row>
    <row r="10720" spans="2:9" customFormat="1" ht="24" customHeight="1" thickTop="1">
      <c r="B10720" s="76"/>
      <c r="C10720" s="67"/>
      <c r="D10720" s="67"/>
      <c r="E10720" s="67"/>
      <c r="F10720" s="67"/>
      <c r="G10720" s="67"/>
      <c r="H10720" s="67"/>
      <c r="I10720" s="77"/>
    </row>
    <row r="10721" spans="2:9" customFormat="1" ht="24" customHeight="1">
      <c r="B10721" s="382"/>
      <c r="C10721" s="383" t="s">
        <v>7</v>
      </c>
      <c r="D10721" s="377" t="s">
        <v>95</v>
      </c>
      <c r="E10721" s="377" t="s">
        <v>8</v>
      </c>
      <c r="F10721" s="511" t="s">
        <v>99</v>
      </c>
      <c r="G10721" s="511"/>
      <c r="H10721" s="384" t="s">
        <v>96</v>
      </c>
      <c r="I10721" s="385" t="s">
        <v>97</v>
      </c>
    </row>
    <row r="10722" spans="2:9" customFormat="1" ht="24" customHeight="1">
      <c r="B10722" s="71" t="s">
        <v>100</v>
      </c>
      <c r="C10722" s="61" t="s">
        <v>6366</v>
      </c>
      <c r="D10722" s="378" t="s">
        <v>5</v>
      </c>
      <c r="E10722" s="378" t="s">
        <v>6367</v>
      </c>
      <c r="F10722" s="512" t="s">
        <v>2392</v>
      </c>
      <c r="G10722" s="512"/>
      <c r="H10722" s="62" t="s">
        <v>46</v>
      </c>
      <c r="I10722" s="572">
        <v>1</v>
      </c>
    </row>
    <row r="10723" spans="2:9" customFormat="1" ht="24" customHeight="1">
      <c r="B10723" s="72" t="s">
        <v>101</v>
      </c>
      <c r="C10723" s="63" t="s">
        <v>6130</v>
      </c>
      <c r="D10723" s="376" t="s">
        <v>5</v>
      </c>
      <c r="E10723" s="376" t="s">
        <v>6131</v>
      </c>
      <c r="F10723" s="509" t="s">
        <v>65</v>
      </c>
      <c r="G10723" s="509"/>
      <c r="H10723" s="64" t="s">
        <v>45</v>
      </c>
      <c r="I10723" s="577">
        <v>6.9999999999999994E-5</v>
      </c>
    </row>
    <row r="10724" spans="2:9" customFormat="1" ht="24" customHeight="1">
      <c r="B10724" s="74"/>
      <c r="C10724" s="574"/>
      <c r="D10724" s="574"/>
      <c r="E10724" s="574"/>
      <c r="F10724" s="574" t="s">
        <v>102</v>
      </c>
      <c r="G10724" s="575">
        <v>0</v>
      </c>
      <c r="H10724" s="574" t="s">
        <v>103</v>
      </c>
      <c r="I10724" s="75">
        <v>0</v>
      </c>
    </row>
    <row r="10725" spans="2:9" customFormat="1" ht="24" customHeight="1" thickBot="1">
      <c r="B10725" s="74"/>
      <c r="C10725" s="574"/>
      <c r="D10725" s="574"/>
      <c r="E10725" s="574"/>
      <c r="F10725" s="574" t="s">
        <v>104</v>
      </c>
      <c r="G10725" s="575">
        <v>12.45</v>
      </c>
      <c r="H10725" s="574"/>
      <c r="I10725" s="576" t="s">
        <v>105</v>
      </c>
    </row>
    <row r="10726" spans="2:9" customFormat="1" ht="26.1" customHeight="1" thickTop="1">
      <c r="B10726" s="76"/>
      <c r="C10726" s="67"/>
      <c r="D10726" s="67"/>
      <c r="E10726" s="67"/>
      <c r="F10726" s="67"/>
      <c r="G10726" s="67"/>
      <c r="H10726" s="67"/>
      <c r="I10726" s="77"/>
    </row>
    <row r="10727" spans="2:9" customFormat="1" ht="24" customHeight="1">
      <c r="B10727" s="382"/>
      <c r="C10727" s="383" t="s">
        <v>7</v>
      </c>
      <c r="D10727" s="377" t="s">
        <v>95</v>
      </c>
      <c r="E10727" s="377" t="s">
        <v>8</v>
      </c>
      <c r="F10727" s="511" t="s">
        <v>99</v>
      </c>
      <c r="G10727" s="511"/>
      <c r="H10727" s="384" t="s">
        <v>96</v>
      </c>
      <c r="I10727" s="385" t="s">
        <v>97</v>
      </c>
    </row>
    <row r="10728" spans="2:9" customFormat="1" ht="24" customHeight="1">
      <c r="B10728" s="71" t="s">
        <v>100</v>
      </c>
      <c r="C10728" s="61" t="s">
        <v>6368</v>
      </c>
      <c r="D10728" s="378" t="s">
        <v>5</v>
      </c>
      <c r="E10728" s="378" t="s">
        <v>6369</v>
      </c>
      <c r="F10728" s="512" t="s">
        <v>2392</v>
      </c>
      <c r="G10728" s="512"/>
      <c r="H10728" s="62" t="s">
        <v>46</v>
      </c>
      <c r="I10728" s="572">
        <v>1</v>
      </c>
    </row>
    <row r="10729" spans="2:9" customFormat="1" ht="24" customHeight="1">
      <c r="B10729" s="72" t="s">
        <v>101</v>
      </c>
      <c r="C10729" s="63" t="s">
        <v>3637</v>
      </c>
      <c r="D10729" s="376" t="s">
        <v>5</v>
      </c>
      <c r="E10729" s="376" t="s">
        <v>3638</v>
      </c>
      <c r="F10729" s="509" t="s">
        <v>60</v>
      </c>
      <c r="G10729" s="509"/>
      <c r="H10729" s="64" t="s">
        <v>26</v>
      </c>
      <c r="I10729" s="577">
        <v>10.77</v>
      </c>
    </row>
    <row r="10730" spans="2:9" customFormat="1" ht="26.1" customHeight="1">
      <c r="B10730" s="74"/>
      <c r="C10730" s="574"/>
      <c r="D10730" s="574"/>
      <c r="E10730" s="574"/>
      <c r="F10730" s="574" t="s">
        <v>102</v>
      </c>
      <c r="G10730" s="575">
        <v>0</v>
      </c>
      <c r="H10730" s="574" t="s">
        <v>103</v>
      </c>
      <c r="I10730" s="75">
        <v>0</v>
      </c>
    </row>
    <row r="10731" spans="2:9" customFormat="1" ht="26.1" customHeight="1" thickBot="1">
      <c r="B10731" s="74"/>
      <c r="C10731" s="574"/>
      <c r="D10731" s="574"/>
      <c r="E10731" s="574"/>
      <c r="F10731" s="574" t="s">
        <v>104</v>
      </c>
      <c r="G10731" s="575">
        <v>14.95</v>
      </c>
      <c r="H10731" s="574"/>
      <c r="I10731" s="576" t="s">
        <v>105</v>
      </c>
    </row>
    <row r="10732" spans="2:9" customFormat="1" ht="26.1" customHeight="1" thickTop="1">
      <c r="B10732" s="76"/>
      <c r="C10732" s="67"/>
      <c r="D10732" s="67"/>
      <c r="E10732" s="67"/>
      <c r="F10732" s="67"/>
      <c r="G10732" s="67"/>
      <c r="H10732" s="67"/>
      <c r="I10732" s="77"/>
    </row>
    <row r="10733" spans="2:9" customFormat="1" ht="24" customHeight="1">
      <c r="B10733" s="382"/>
      <c r="C10733" s="383" t="s">
        <v>7</v>
      </c>
      <c r="D10733" s="377" t="s">
        <v>95</v>
      </c>
      <c r="E10733" s="377" t="s">
        <v>8</v>
      </c>
      <c r="F10733" s="511" t="s">
        <v>99</v>
      </c>
      <c r="G10733" s="511"/>
      <c r="H10733" s="384" t="s">
        <v>96</v>
      </c>
      <c r="I10733" s="385" t="s">
        <v>97</v>
      </c>
    </row>
    <row r="10734" spans="2:9" customFormat="1" ht="38.25">
      <c r="B10734" s="71" t="s">
        <v>100</v>
      </c>
      <c r="C10734" s="61" t="s">
        <v>6290</v>
      </c>
      <c r="D10734" s="378" t="s">
        <v>5</v>
      </c>
      <c r="E10734" s="378" t="s">
        <v>6291</v>
      </c>
      <c r="F10734" s="512" t="s">
        <v>2392</v>
      </c>
      <c r="G10734" s="512"/>
      <c r="H10734" s="62" t="s">
        <v>2396</v>
      </c>
      <c r="I10734" s="572">
        <v>1</v>
      </c>
    </row>
    <row r="10735" spans="2:9" customFormat="1" ht="15" customHeight="1">
      <c r="B10735" s="78" t="s">
        <v>106</v>
      </c>
      <c r="C10735" s="68" t="s">
        <v>6364</v>
      </c>
      <c r="D10735" s="375" t="s">
        <v>5</v>
      </c>
      <c r="E10735" s="375" t="s">
        <v>6365</v>
      </c>
      <c r="F10735" s="510" t="s">
        <v>108</v>
      </c>
      <c r="G10735" s="510"/>
      <c r="H10735" s="69" t="s">
        <v>46</v>
      </c>
      <c r="I10735" s="573">
        <v>1</v>
      </c>
    </row>
    <row r="10736" spans="2:9" customFormat="1" ht="0.95" customHeight="1">
      <c r="B10736" s="78" t="s">
        <v>106</v>
      </c>
      <c r="C10736" s="68" t="s">
        <v>6370</v>
      </c>
      <c r="D10736" s="375" t="s">
        <v>5</v>
      </c>
      <c r="E10736" s="375" t="s">
        <v>6371</v>
      </c>
      <c r="F10736" s="510" t="s">
        <v>2392</v>
      </c>
      <c r="G10736" s="510"/>
      <c r="H10736" s="69" t="s">
        <v>46</v>
      </c>
      <c r="I10736" s="573">
        <v>1</v>
      </c>
    </row>
    <row r="10737" spans="2:9" customFormat="1" ht="18" customHeight="1">
      <c r="B10737" s="78" t="s">
        <v>106</v>
      </c>
      <c r="C10737" s="68" t="s">
        <v>6372</v>
      </c>
      <c r="D10737" s="375" t="s">
        <v>5</v>
      </c>
      <c r="E10737" s="375" t="s">
        <v>6373</v>
      </c>
      <c r="F10737" s="510" t="s">
        <v>2392</v>
      </c>
      <c r="G10737" s="510"/>
      <c r="H10737" s="69" t="s">
        <v>46</v>
      </c>
      <c r="I10737" s="573">
        <v>1</v>
      </c>
    </row>
    <row r="10738" spans="2:9" customFormat="1" ht="24" customHeight="1">
      <c r="B10738" s="74"/>
      <c r="C10738" s="574"/>
      <c r="D10738" s="574"/>
      <c r="E10738" s="574"/>
      <c r="F10738" s="574" t="s">
        <v>102</v>
      </c>
      <c r="G10738" s="575">
        <v>20.3</v>
      </c>
      <c r="H10738" s="574" t="s">
        <v>103</v>
      </c>
      <c r="I10738" s="75">
        <v>0</v>
      </c>
    </row>
    <row r="10739" spans="2:9" customFormat="1" ht="24" customHeight="1" thickBot="1">
      <c r="B10739" s="74"/>
      <c r="C10739" s="574"/>
      <c r="D10739" s="574"/>
      <c r="E10739" s="574"/>
      <c r="F10739" s="574" t="s">
        <v>104</v>
      </c>
      <c r="G10739" s="575">
        <v>18.25</v>
      </c>
      <c r="H10739" s="574"/>
      <c r="I10739" s="576" t="s">
        <v>105</v>
      </c>
    </row>
    <row r="10740" spans="2:9" customFormat="1" ht="24" customHeight="1" thickTop="1">
      <c r="B10740" s="76"/>
      <c r="C10740" s="67"/>
      <c r="D10740" s="67"/>
      <c r="E10740" s="67"/>
      <c r="F10740" s="67"/>
      <c r="G10740" s="67"/>
      <c r="H10740" s="67"/>
      <c r="I10740" s="77"/>
    </row>
    <row r="10741" spans="2:9" customFormat="1" ht="24" customHeight="1">
      <c r="B10741" s="382"/>
      <c r="C10741" s="383" t="s">
        <v>7</v>
      </c>
      <c r="D10741" s="377" t="s">
        <v>95</v>
      </c>
      <c r="E10741" s="377" t="s">
        <v>8</v>
      </c>
      <c r="F10741" s="511" t="s">
        <v>99</v>
      </c>
      <c r="G10741" s="511"/>
      <c r="H10741" s="384" t="s">
        <v>96</v>
      </c>
      <c r="I10741" s="385" t="s">
        <v>97</v>
      </c>
    </row>
    <row r="10742" spans="2:9" customFormat="1" ht="24" customHeight="1">
      <c r="B10742" s="71" t="s">
        <v>100</v>
      </c>
      <c r="C10742" s="61" t="s">
        <v>6288</v>
      </c>
      <c r="D10742" s="378" t="s">
        <v>5</v>
      </c>
      <c r="E10742" s="378" t="s">
        <v>6289</v>
      </c>
      <c r="F10742" s="512" t="s">
        <v>2392</v>
      </c>
      <c r="G10742" s="512"/>
      <c r="H10742" s="62" t="s">
        <v>2393</v>
      </c>
      <c r="I10742" s="572">
        <v>1</v>
      </c>
    </row>
    <row r="10743" spans="2:9" customFormat="1" ht="24" customHeight="1">
      <c r="B10743" s="78" t="s">
        <v>106</v>
      </c>
      <c r="C10743" s="68" t="s">
        <v>6364</v>
      </c>
      <c r="D10743" s="375" t="s">
        <v>5</v>
      </c>
      <c r="E10743" s="375" t="s">
        <v>6365</v>
      </c>
      <c r="F10743" s="510" t="s">
        <v>108</v>
      </c>
      <c r="G10743" s="510"/>
      <c r="H10743" s="69" t="s">
        <v>46</v>
      </c>
      <c r="I10743" s="573">
        <v>1</v>
      </c>
    </row>
    <row r="10744" spans="2:9" customFormat="1" ht="24" customHeight="1">
      <c r="B10744" s="78" t="s">
        <v>106</v>
      </c>
      <c r="C10744" s="68" t="s">
        <v>6370</v>
      </c>
      <c r="D10744" s="375" t="s">
        <v>5</v>
      </c>
      <c r="E10744" s="375" t="s">
        <v>6371</v>
      </c>
      <c r="F10744" s="510" t="s">
        <v>2392</v>
      </c>
      <c r="G10744" s="510"/>
      <c r="H10744" s="69" t="s">
        <v>46</v>
      </c>
      <c r="I10744" s="573">
        <v>1</v>
      </c>
    </row>
    <row r="10745" spans="2:9" customFormat="1" ht="24" customHeight="1">
      <c r="B10745" s="78" t="s">
        <v>106</v>
      </c>
      <c r="C10745" s="68" t="s">
        <v>6372</v>
      </c>
      <c r="D10745" s="375" t="s">
        <v>5</v>
      </c>
      <c r="E10745" s="375" t="s">
        <v>6373</v>
      </c>
      <c r="F10745" s="510" t="s">
        <v>2392</v>
      </c>
      <c r="G10745" s="510"/>
      <c r="H10745" s="69" t="s">
        <v>46</v>
      </c>
      <c r="I10745" s="573">
        <v>1</v>
      </c>
    </row>
    <row r="10746" spans="2:9" customFormat="1" ht="24" customHeight="1">
      <c r="B10746" s="78" t="s">
        <v>106</v>
      </c>
      <c r="C10746" s="68" t="s">
        <v>6376</v>
      </c>
      <c r="D10746" s="375" t="s">
        <v>5</v>
      </c>
      <c r="E10746" s="375" t="s">
        <v>6377</v>
      </c>
      <c r="F10746" s="510" t="s">
        <v>2392</v>
      </c>
      <c r="G10746" s="510"/>
      <c r="H10746" s="69" t="s">
        <v>46</v>
      </c>
      <c r="I10746" s="573">
        <v>1</v>
      </c>
    </row>
    <row r="10747" spans="2:9" customFormat="1" ht="24" customHeight="1">
      <c r="B10747" s="78" t="s">
        <v>106</v>
      </c>
      <c r="C10747" s="68" t="s">
        <v>6374</v>
      </c>
      <c r="D10747" s="375" t="s">
        <v>5</v>
      </c>
      <c r="E10747" s="375" t="s">
        <v>6375</v>
      </c>
      <c r="F10747" s="510" t="s">
        <v>2392</v>
      </c>
      <c r="G10747" s="510"/>
      <c r="H10747" s="69" t="s">
        <v>46</v>
      </c>
      <c r="I10747" s="573">
        <v>1</v>
      </c>
    </row>
    <row r="10748" spans="2:9" customFormat="1" ht="24" customHeight="1">
      <c r="B10748" s="74"/>
      <c r="C10748" s="574"/>
      <c r="D10748" s="574"/>
      <c r="E10748" s="574"/>
      <c r="F10748" s="574" t="s">
        <v>102</v>
      </c>
      <c r="G10748" s="575">
        <v>20.3</v>
      </c>
      <c r="H10748" s="574" t="s">
        <v>103</v>
      </c>
      <c r="I10748" s="75">
        <v>0</v>
      </c>
    </row>
    <row r="10749" spans="2:9" customFormat="1" ht="24" customHeight="1" thickBot="1">
      <c r="B10749" s="74"/>
      <c r="C10749" s="574"/>
      <c r="D10749" s="574"/>
      <c r="E10749" s="574"/>
      <c r="F10749" s="574" t="s">
        <v>104</v>
      </c>
      <c r="G10749" s="575">
        <v>52.97</v>
      </c>
      <c r="H10749" s="574"/>
      <c r="I10749" s="576" t="s">
        <v>105</v>
      </c>
    </row>
    <row r="10750" spans="2:9" customFormat="1" ht="26.1" customHeight="1" thickTop="1">
      <c r="B10750" s="76"/>
      <c r="C10750" s="67"/>
      <c r="D10750" s="67"/>
      <c r="E10750" s="67"/>
      <c r="F10750" s="67"/>
      <c r="G10750" s="67"/>
      <c r="H10750" s="67"/>
      <c r="I10750" s="77"/>
    </row>
    <row r="10751" spans="2:9" customFormat="1" ht="24" customHeight="1">
      <c r="B10751" s="382"/>
      <c r="C10751" s="383" t="s">
        <v>7</v>
      </c>
      <c r="D10751" s="377" t="s">
        <v>95</v>
      </c>
      <c r="E10751" s="377" t="s">
        <v>8</v>
      </c>
      <c r="F10751" s="511" t="s">
        <v>99</v>
      </c>
      <c r="G10751" s="511"/>
      <c r="H10751" s="384" t="s">
        <v>96</v>
      </c>
      <c r="I10751" s="385" t="s">
        <v>97</v>
      </c>
    </row>
    <row r="10752" spans="2:9" customFormat="1" ht="24" customHeight="1">
      <c r="B10752" s="71" t="s">
        <v>100</v>
      </c>
      <c r="C10752" s="61" t="s">
        <v>6370</v>
      </c>
      <c r="D10752" s="378" t="s">
        <v>5</v>
      </c>
      <c r="E10752" s="378" t="s">
        <v>6371</v>
      </c>
      <c r="F10752" s="512" t="s">
        <v>2392</v>
      </c>
      <c r="G10752" s="512"/>
      <c r="H10752" s="62" t="s">
        <v>46</v>
      </c>
      <c r="I10752" s="572">
        <v>1</v>
      </c>
    </row>
    <row r="10753" spans="2:9" customFormat="1" ht="24" customHeight="1">
      <c r="B10753" s="72" t="s">
        <v>101</v>
      </c>
      <c r="C10753" s="63" t="s">
        <v>6148</v>
      </c>
      <c r="D10753" s="376" t="s">
        <v>5</v>
      </c>
      <c r="E10753" s="376" t="s">
        <v>6149</v>
      </c>
      <c r="F10753" s="509" t="s">
        <v>65</v>
      </c>
      <c r="G10753" s="509"/>
      <c r="H10753" s="64" t="s">
        <v>45</v>
      </c>
      <c r="I10753" s="577">
        <v>5.5999999999999999E-5</v>
      </c>
    </row>
    <row r="10754" spans="2:9" customFormat="1" ht="24" customHeight="1">
      <c r="B10754" s="74"/>
      <c r="C10754" s="574"/>
      <c r="D10754" s="574"/>
      <c r="E10754" s="574"/>
      <c r="F10754" s="574" t="s">
        <v>102</v>
      </c>
      <c r="G10754" s="575">
        <v>0</v>
      </c>
      <c r="H10754" s="574" t="s">
        <v>103</v>
      </c>
      <c r="I10754" s="75">
        <v>0</v>
      </c>
    </row>
    <row r="10755" spans="2:9" customFormat="1" ht="24" customHeight="1" thickBot="1">
      <c r="B10755" s="74"/>
      <c r="C10755" s="574"/>
      <c r="D10755" s="574"/>
      <c r="E10755" s="574"/>
      <c r="F10755" s="574" t="s">
        <v>104</v>
      </c>
      <c r="G10755" s="575">
        <v>11.08</v>
      </c>
      <c r="H10755" s="574"/>
      <c r="I10755" s="576" t="s">
        <v>105</v>
      </c>
    </row>
    <row r="10756" spans="2:9" customFormat="1" ht="26.1" customHeight="1" thickTop="1">
      <c r="B10756" s="76"/>
      <c r="C10756" s="67"/>
      <c r="D10756" s="67"/>
      <c r="E10756" s="67"/>
      <c r="F10756" s="67"/>
      <c r="G10756" s="67"/>
      <c r="H10756" s="67"/>
      <c r="I10756" s="77"/>
    </row>
    <row r="10757" spans="2:9" customFormat="1" ht="26.1" customHeight="1">
      <c r="B10757" s="382"/>
      <c r="C10757" s="383" t="s">
        <v>7</v>
      </c>
      <c r="D10757" s="377" t="s">
        <v>95</v>
      </c>
      <c r="E10757" s="377" t="s">
        <v>8</v>
      </c>
      <c r="F10757" s="511" t="s">
        <v>99</v>
      </c>
      <c r="G10757" s="511"/>
      <c r="H10757" s="384" t="s">
        <v>96</v>
      </c>
      <c r="I10757" s="385" t="s">
        <v>97</v>
      </c>
    </row>
    <row r="10758" spans="2:9" customFormat="1" ht="26.1" customHeight="1">
      <c r="B10758" s="71" t="s">
        <v>100</v>
      </c>
      <c r="C10758" s="61" t="s">
        <v>6372</v>
      </c>
      <c r="D10758" s="378" t="s">
        <v>5</v>
      </c>
      <c r="E10758" s="378" t="s">
        <v>6373</v>
      </c>
      <c r="F10758" s="512" t="s">
        <v>2392</v>
      </c>
      <c r="G10758" s="512"/>
      <c r="H10758" s="62" t="s">
        <v>46</v>
      </c>
      <c r="I10758" s="572">
        <v>1</v>
      </c>
    </row>
    <row r="10759" spans="2:9" customFormat="1" ht="24" customHeight="1">
      <c r="B10759" s="72" t="s">
        <v>101</v>
      </c>
      <c r="C10759" s="63" t="s">
        <v>6148</v>
      </c>
      <c r="D10759" s="376" t="s">
        <v>5</v>
      </c>
      <c r="E10759" s="376" t="s">
        <v>6149</v>
      </c>
      <c r="F10759" s="509" t="s">
        <v>65</v>
      </c>
      <c r="G10759" s="509"/>
      <c r="H10759" s="64" t="s">
        <v>45</v>
      </c>
      <c r="I10759" s="577">
        <v>7.6000000000000001E-6</v>
      </c>
    </row>
    <row r="10760" spans="2:9" customFormat="1" ht="15">
      <c r="B10760" s="74"/>
      <c r="C10760" s="574"/>
      <c r="D10760" s="574"/>
      <c r="E10760" s="574"/>
      <c r="F10760" s="574" t="s">
        <v>102</v>
      </c>
      <c r="G10760" s="575">
        <v>0</v>
      </c>
      <c r="H10760" s="574" t="s">
        <v>103</v>
      </c>
      <c r="I10760" s="75">
        <v>0</v>
      </c>
    </row>
    <row r="10761" spans="2:9" customFormat="1" ht="15" customHeight="1" thickBot="1">
      <c r="B10761" s="74"/>
      <c r="C10761" s="574"/>
      <c r="D10761" s="574"/>
      <c r="E10761" s="574"/>
      <c r="F10761" s="574" t="s">
        <v>104</v>
      </c>
      <c r="G10761" s="575">
        <v>1.5</v>
      </c>
      <c r="H10761" s="574"/>
      <c r="I10761" s="576" t="s">
        <v>105</v>
      </c>
    </row>
    <row r="10762" spans="2:9" customFormat="1" ht="0.95" customHeight="1" thickTop="1">
      <c r="B10762" s="76"/>
      <c r="C10762" s="67"/>
      <c r="D10762" s="67"/>
      <c r="E10762" s="67"/>
      <c r="F10762" s="67"/>
      <c r="G10762" s="67"/>
      <c r="H10762" s="67"/>
      <c r="I10762" s="77"/>
    </row>
    <row r="10763" spans="2:9" customFormat="1" ht="18" customHeight="1">
      <c r="B10763" s="382"/>
      <c r="C10763" s="383" t="s">
        <v>7</v>
      </c>
      <c r="D10763" s="377" t="s">
        <v>95</v>
      </c>
      <c r="E10763" s="377" t="s">
        <v>8</v>
      </c>
      <c r="F10763" s="511" t="s">
        <v>99</v>
      </c>
      <c r="G10763" s="511"/>
      <c r="H10763" s="384" t="s">
        <v>96</v>
      </c>
      <c r="I10763" s="385" t="s">
        <v>97</v>
      </c>
    </row>
    <row r="10764" spans="2:9" customFormat="1" ht="24" customHeight="1">
      <c r="B10764" s="71" t="s">
        <v>100</v>
      </c>
      <c r="C10764" s="61" t="s">
        <v>6376</v>
      </c>
      <c r="D10764" s="378" t="s">
        <v>5</v>
      </c>
      <c r="E10764" s="378" t="s">
        <v>6377</v>
      </c>
      <c r="F10764" s="512" t="s">
        <v>2392</v>
      </c>
      <c r="G10764" s="512"/>
      <c r="H10764" s="62" t="s">
        <v>46</v>
      </c>
      <c r="I10764" s="572">
        <v>1</v>
      </c>
    </row>
    <row r="10765" spans="2:9" customFormat="1" ht="24" customHeight="1">
      <c r="B10765" s="72" t="s">
        <v>101</v>
      </c>
      <c r="C10765" s="63" t="s">
        <v>6148</v>
      </c>
      <c r="D10765" s="376" t="s">
        <v>5</v>
      </c>
      <c r="E10765" s="376" t="s">
        <v>6149</v>
      </c>
      <c r="F10765" s="509" t="s">
        <v>65</v>
      </c>
      <c r="G10765" s="509"/>
      <c r="H10765" s="64" t="s">
        <v>45</v>
      </c>
      <c r="I10765" s="577">
        <v>6.9999999999999994E-5</v>
      </c>
    </row>
    <row r="10766" spans="2:9" customFormat="1" ht="24" customHeight="1">
      <c r="B10766" s="74"/>
      <c r="C10766" s="574"/>
      <c r="D10766" s="574"/>
      <c r="E10766" s="574"/>
      <c r="F10766" s="574" t="s">
        <v>102</v>
      </c>
      <c r="G10766" s="575">
        <v>0</v>
      </c>
      <c r="H10766" s="574" t="s">
        <v>103</v>
      </c>
      <c r="I10766" s="75">
        <v>0</v>
      </c>
    </row>
    <row r="10767" spans="2:9" customFormat="1" ht="24" customHeight="1" thickBot="1">
      <c r="B10767" s="74"/>
      <c r="C10767" s="574"/>
      <c r="D10767" s="574"/>
      <c r="E10767" s="574"/>
      <c r="F10767" s="574" t="s">
        <v>104</v>
      </c>
      <c r="G10767" s="575">
        <v>13.86</v>
      </c>
      <c r="H10767" s="574"/>
      <c r="I10767" s="576" t="s">
        <v>105</v>
      </c>
    </row>
    <row r="10768" spans="2:9" customFormat="1" ht="24" customHeight="1" thickTop="1">
      <c r="B10768" s="76"/>
      <c r="C10768" s="67"/>
      <c r="D10768" s="67"/>
      <c r="E10768" s="67"/>
      <c r="F10768" s="67"/>
      <c r="G10768" s="67"/>
      <c r="H10768" s="67"/>
      <c r="I10768" s="77"/>
    </row>
    <row r="10769" spans="2:9" customFormat="1" ht="26.1" customHeight="1">
      <c r="B10769" s="382"/>
      <c r="C10769" s="383" t="s">
        <v>7</v>
      </c>
      <c r="D10769" s="377" t="s">
        <v>95</v>
      </c>
      <c r="E10769" s="377" t="s">
        <v>8</v>
      </c>
      <c r="F10769" s="511" t="s">
        <v>99</v>
      </c>
      <c r="G10769" s="511"/>
      <c r="H10769" s="384" t="s">
        <v>96</v>
      </c>
      <c r="I10769" s="385" t="s">
        <v>97</v>
      </c>
    </row>
    <row r="10770" spans="2:9" customFormat="1" ht="24" customHeight="1">
      <c r="B10770" s="71" t="s">
        <v>100</v>
      </c>
      <c r="C10770" s="61" t="s">
        <v>6374</v>
      </c>
      <c r="D10770" s="378" t="s">
        <v>5</v>
      </c>
      <c r="E10770" s="378" t="s">
        <v>6375</v>
      </c>
      <c r="F10770" s="512" t="s">
        <v>2392</v>
      </c>
      <c r="G10770" s="512"/>
      <c r="H10770" s="62" t="s">
        <v>46</v>
      </c>
      <c r="I10770" s="572">
        <v>1</v>
      </c>
    </row>
    <row r="10771" spans="2:9" customFormat="1" ht="24" customHeight="1">
      <c r="B10771" s="72" t="s">
        <v>101</v>
      </c>
      <c r="C10771" s="63" t="s">
        <v>3637</v>
      </c>
      <c r="D10771" s="376" t="s">
        <v>5</v>
      </c>
      <c r="E10771" s="376" t="s">
        <v>3638</v>
      </c>
      <c r="F10771" s="509" t="s">
        <v>60</v>
      </c>
      <c r="G10771" s="509"/>
      <c r="H10771" s="64" t="s">
        <v>26</v>
      </c>
      <c r="I10771" s="577">
        <v>15.03</v>
      </c>
    </row>
    <row r="10772" spans="2:9" customFormat="1" ht="24" customHeight="1">
      <c r="B10772" s="74"/>
      <c r="C10772" s="574"/>
      <c r="D10772" s="574"/>
      <c r="E10772" s="574"/>
      <c r="F10772" s="574" t="s">
        <v>102</v>
      </c>
      <c r="G10772" s="575">
        <v>0</v>
      </c>
      <c r="H10772" s="574" t="s">
        <v>103</v>
      </c>
      <c r="I10772" s="75">
        <v>0</v>
      </c>
    </row>
    <row r="10773" spans="2:9" customFormat="1" ht="24" customHeight="1" thickBot="1">
      <c r="B10773" s="74"/>
      <c r="C10773" s="574"/>
      <c r="D10773" s="574"/>
      <c r="E10773" s="574"/>
      <c r="F10773" s="574" t="s">
        <v>104</v>
      </c>
      <c r="G10773" s="575">
        <v>20.86</v>
      </c>
      <c r="H10773" s="574"/>
      <c r="I10773" s="576" t="s">
        <v>105</v>
      </c>
    </row>
    <row r="10774" spans="2:9" customFormat="1" ht="24" customHeight="1" thickTop="1">
      <c r="B10774" s="76"/>
      <c r="C10774" s="67"/>
      <c r="D10774" s="67"/>
      <c r="E10774" s="67"/>
      <c r="F10774" s="67"/>
      <c r="G10774" s="67"/>
      <c r="H10774" s="67"/>
      <c r="I10774" s="77"/>
    </row>
    <row r="10775" spans="2:9" customFormat="1" ht="24" customHeight="1">
      <c r="B10775" s="382"/>
      <c r="C10775" s="383" t="s">
        <v>7</v>
      </c>
      <c r="D10775" s="377" t="s">
        <v>95</v>
      </c>
      <c r="E10775" s="377" t="s">
        <v>8</v>
      </c>
      <c r="F10775" s="511" t="s">
        <v>99</v>
      </c>
      <c r="G10775" s="511"/>
      <c r="H10775" s="384" t="s">
        <v>96</v>
      </c>
      <c r="I10775" s="385" t="s">
        <v>97</v>
      </c>
    </row>
    <row r="10776" spans="2:9" customFormat="1" ht="24" customHeight="1">
      <c r="B10776" s="71" t="s">
        <v>100</v>
      </c>
      <c r="C10776" s="61" t="s">
        <v>7089</v>
      </c>
      <c r="D10776" s="378" t="s">
        <v>5</v>
      </c>
      <c r="E10776" s="378" t="s">
        <v>7090</v>
      </c>
      <c r="F10776" s="512" t="s">
        <v>3057</v>
      </c>
      <c r="G10776" s="512"/>
      <c r="H10776" s="62" t="s">
        <v>48</v>
      </c>
      <c r="I10776" s="572">
        <v>1</v>
      </c>
    </row>
    <row r="10777" spans="2:9" customFormat="1" ht="24" customHeight="1">
      <c r="B10777" s="78" t="s">
        <v>106</v>
      </c>
      <c r="C10777" s="68" t="s">
        <v>151</v>
      </c>
      <c r="D10777" s="375" t="s">
        <v>5</v>
      </c>
      <c r="E10777" s="375" t="s">
        <v>107</v>
      </c>
      <c r="F10777" s="510" t="s">
        <v>108</v>
      </c>
      <c r="G10777" s="510"/>
      <c r="H10777" s="69" t="s">
        <v>46</v>
      </c>
      <c r="I10777" s="573">
        <v>3.956</v>
      </c>
    </row>
    <row r="10778" spans="2:9" customFormat="1" ht="24" customHeight="1">
      <c r="B10778" s="74"/>
      <c r="C10778" s="574"/>
      <c r="D10778" s="574"/>
      <c r="E10778" s="574"/>
      <c r="F10778" s="574" t="s">
        <v>102</v>
      </c>
      <c r="G10778" s="575">
        <v>52.97</v>
      </c>
      <c r="H10778" s="574" t="s">
        <v>103</v>
      </c>
      <c r="I10778" s="75">
        <v>0</v>
      </c>
    </row>
    <row r="10779" spans="2:9" customFormat="1" ht="26.1" customHeight="1" thickBot="1">
      <c r="B10779" s="74"/>
      <c r="C10779" s="574"/>
      <c r="D10779" s="574"/>
      <c r="E10779" s="574"/>
      <c r="F10779" s="574" t="s">
        <v>104</v>
      </c>
      <c r="G10779" s="575">
        <v>17.5</v>
      </c>
      <c r="H10779" s="574"/>
      <c r="I10779" s="576" t="s">
        <v>105</v>
      </c>
    </row>
    <row r="10780" spans="2:9" customFormat="1" ht="24" customHeight="1" thickTop="1">
      <c r="B10780" s="76"/>
      <c r="C10780" s="67"/>
      <c r="D10780" s="67"/>
      <c r="E10780" s="67"/>
      <c r="F10780" s="67"/>
      <c r="G10780" s="67"/>
      <c r="H10780" s="67"/>
      <c r="I10780" s="77"/>
    </row>
    <row r="10781" spans="2:9" customFormat="1" ht="24" customHeight="1">
      <c r="B10781" s="382"/>
      <c r="C10781" s="383" t="s">
        <v>7</v>
      </c>
      <c r="D10781" s="377" t="s">
        <v>95</v>
      </c>
      <c r="E10781" s="377" t="s">
        <v>8</v>
      </c>
      <c r="F10781" s="511" t="s">
        <v>99</v>
      </c>
      <c r="G10781" s="511"/>
      <c r="H10781" s="384" t="s">
        <v>96</v>
      </c>
      <c r="I10781" s="385" t="s">
        <v>97</v>
      </c>
    </row>
    <row r="10782" spans="2:9" customFormat="1" ht="24" customHeight="1">
      <c r="B10782" s="71" t="s">
        <v>100</v>
      </c>
      <c r="C10782" s="61" t="s">
        <v>7059</v>
      </c>
      <c r="D10782" s="378" t="s">
        <v>44</v>
      </c>
      <c r="E10782" s="378" t="s">
        <v>7060</v>
      </c>
      <c r="F10782" s="512" t="s">
        <v>2348</v>
      </c>
      <c r="G10782" s="512"/>
      <c r="H10782" s="62" t="s">
        <v>82</v>
      </c>
      <c r="I10782" s="572">
        <v>1</v>
      </c>
    </row>
    <row r="10783" spans="2:9" customFormat="1" ht="24" customHeight="1">
      <c r="B10783" s="78" t="s">
        <v>106</v>
      </c>
      <c r="C10783" s="68" t="s">
        <v>2412</v>
      </c>
      <c r="D10783" s="375" t="s">
        <v>5</v>
      </c>
      <c r="E10783" s="375" t="s">
        <v>2413</v>
      </c>
      <c r="F10783" s="510" t="s">
        <v>108</v>
      </c>
      <c r="G10783" s="510"/>
      <c r="H10783" s="69" t="s">
        <v>46</v>
      </c>
      <c r="I10783" s="573">
        <v>9.1666700000000004E-2</v>
      </c>
    </row>
    <row r="10784" spans="2:9" customFormat="1" ht="24" customHeight="1">
      <c r="B10784" s="78" t="s">
        <v>106</v>
      </c>
      <c r="C10784" s="68" t="s">
        <v>151</v>
      </c>
      <c r="D10784" s="375" t="s">
        <v>5</v>
      </c>
      <c r="E10784" s="375" t="s">
        <v>107</v>
      </c>
      <c r="F10784" s="510" t="s">
        <v>108</v>
      </c>
      <c r="G10784" s="510"/>
      <c r="H10784" s="69" t="s">
        <v>46</v>
      </c>
      <c r="I10784" s="573">
        <v>9.1666700000000004E-2</v>
      </c>
    </row>
    <row r="10785" spans="2:9" customFormat="1" ht="24" customHeight="1">
      <c r="B10785" s="72" t="s">
        <v>101</v>
      </c>
      <c r="C10785" s="63" t="s">
        <v>2683</v>
      </c>
      <c r="D10785" s="376" t="s">
        <v>5</v>
      </c>
      <c r="E10785" s="376" t="s">
        <v>2684</v>
      </c>
      <c r="F10785" s="509" t="s">
        <v>60</v>
      </c>
      <c r="G10785" s="509"/>
      <c r="H10785" s="64" t="s">
        <v>13</v>
      </c>
      <c r="I10785" s="577">
        <v>2.3119E-3</v>
      </c>
    </row>
    <row r="10786" spans="2:9" customFormat="1" ht="26.1" customHeight="1">
      <c r="B10786" s="74"/>
      <c r="C10786" s="574"/>
      <c r="D10786" s="574"/>
      <c r="E10786" s="574"/>
      <c r="F10786" s="574" t="s">
        <v>102</v>
      </c>
      <c r="G10786" s="575">
        <v>3.08</v>
      </c>
      <c r="H10786" s="574" t="s">
        <v>103</v>
      </c>
      <c r="I10786" s="75">
        <v>0</v>
      </c>
    </row>
    <row r="10787" spans="2:9" customFormat="1" ht="26.1" customHeight="1" thickBot="1">
      <c r="B10787" s="74"/>
      <c r="C10787" s="574"/>
      <c r="D10787" s="574"/>
      <c r="E10787" s="574"/>
      <c r="F10787" s="574" t="s">
        <v>104</v>
      </c>
      <c r="G10787" s="575">
        <v>0.96</v>
      </c>
      <c r="H10787" s="574"/>
      <c r="I10787" s="576" t="s">
        <v>105</v>
      </c>
    </row>
    <row r="10788" spans="2:9" customFormat="1" ht="26.1" customHeight="1" thickTop="1">
      <c r="B10788" s="76"/>
      <c r="C10788" s="67"/>
      <c r="D10788" s="67"/>
      <c r="E10788" s="67"/>
      <c r="F10788" s="67"/>
      <c r="G10788" s="67"/>
      <c r="H10788" s="67"/>
      <c r="I10788" s="77"/>
    </row>
    <row r="10789" spans="2:9" customFormat="1" ht="24" customHeight="1">
      <c r="B10789" s="382"/>
      <c r="C10789" s="383" t="s">
        <v>7</v>
      </c>
      <c r="D10789" s="377" t="s">
        <v>95</v>
      </c>
      <c r="E10789" s="377" t="s">
        <v>8</v>
      </c>
      <c r="F10789" s="511" t="s">
        <v>99</v>
      </c>
      <c r="G10789" s="511"/>
      <c r="H10789" s="384" t="s">
        <v>96</v>
      </c>
      <c r="I10789" s="385" t="s">
        <v>97</v>
      </c>
    </row>
    <row r="10790" spans="2:9" customFormat="1" ht="15" customHeight="1">
      <c r="B10790" s="71" t="s">
        <v>100</v>
      </c>
      <c r="C10790" s="61" t="s">
        <v>7061</v>
      </c>
      <c r="D10790" s="378" t="s">
        <v>44</v>
      </c>
      <c r="E10790" s="378" t="s">
        <v>7062</v>
      </c>
      <c r="F10790" s="512" t="s">
        <v>2348</v>
      </c>
      <c r="G10790" s="512"/>
      <c r="H10790" s="62" t="s">
        <v>82</v>
      </c>
      <c r="I10790" s="572">
        <v>1</v>
      </c>
    </row>
    <row r="10791" spans="2:9" customFormat="1" ht="25.5">
      <c r="B10791" s="78" t="s">
        <v>106</v>
      </c>
      <c r="C10791" s="68" t="s">
        <v>153</v>
      </c>
      <c r="D10791" s="375" t="s">
        <v>5</v>
      </c>
      <c r="E10791" s="375" t="s">
        <v>154</v>
      </c>
      <c r="F10791" s="510" t="s">
        <v>108</v>
      </c>
      <c r="G10791" s="510"/>
      <c r="H10791" s="69" t="s">
        <v>46</v>
      </c>
      <c r="I10791" s="573">
        <v>0.26666659999999998</v>
      </c>
    </row>
    <row r="10792" spans="2:9" customFormat="1" ht="0.95" customHeight="1">
      <c r="B10792" s="78" t="s">
        <v>106</v>
      </c>
      <c r="C10792" s="68" t="s">
        <v>2327</v>
      </c>
      <c r="D10792" s="375" t="s">
        <v>5</v>
      </c>
      <c r="E10792" s="375" t="s">
        <v>2328</v>
      </c>
      <c r="F10792" s="510" t="s">
        <v>108</v>
      </c>
      <c r="G10792" s="510"/>
      <c r="H10792" s="69" t="s">
        <v>46</v>
      </c>
      <c r="I10792" s="573">
        <v>0.13333329999999999</v>
      </c>
    </row>
    <row r="10793" spans="2:9" customFormat="1" ht="18" customHeight="1">
      <c r="B10793" s="74"/>
      <c r="C10793" s="574"/>
      <c r="D10793" s="574"/>
      <c r="E10793" s="574"/>
      <c r="F10793" s="574" t="s">
        <v>102</v>
      </c>
      <c r="G10793" s="575">
        <v>5.86</v>
      </c>
      <c r="H10793" s="574" t="s">
        <v>103</v>
      </c>
      <c r="I10793" s="75">
        <v>0</v>
      </c>
    </row>
    <row r="10794" spans="2:9" customFormat="1" ht="24" customHeight="1" thickBot="1">
      <c r="B10794" s="74"/>
      <c r="C10794" s="574"/>
      <c r="D10794" s="574"/>
      <c r="E10794" s="574"/>
      <c r="F10794" s="574" t="s">
        <v>104</v>
      </c>
      <c r="G10794" s="575">
        <v>1.84</v>
      </c>
      <c r="H10794" s="574"/>
      <c r="I10794" s="576" t="s">
        <v>105</v>
      </c>
    </row>
    <row r="10795" spans="2:9" customFormat="1" ht="24" customHeight="1" thickTop="1">
      <c r="B10795" s="76"/>
      <c r="C10795" s="67"/>
      <c r="D10795" s="67"/>
      <c r="E10795" s="67"/>
      <c r="F10795" s="67"/>
      <c r="G10795" s="67"/>
      <c r="H10795" s="67"/>
      <c r="I10795" s="77"/>
    </row>
    <row r="10796" spans="2:9" customFormat="1" ht="24" customHeight="1">
      <c r="B10796" s="382"/>
      <c r="C10796" s="383" t="s">
        <v>7</v>
      </c>
      <c r="D10796" s="377" t="s">
        <v>95</v>
      </c>
      <c r="E10796" s="377" t="s">
        <v>8</v>
      </c>
      <c r="F10796" s="511" t="s">
        <v>99</v>
      </c>
      <c r="G10796" s="511"/>
      <c r="H10796" s="384" t="s">
        <v>96</v>
      </c>
      <c r="I10796" s="385" t="s">
        <v>97</v>
      </c>
    </row>
    <row r="10797" spans="2:9" customFormat="1" ht="24" customHeight="1">
      <c r="B10797" s="71" t="s">
        <v>100</v>
      </c>
      <c r="C10797" s="61" t="s">
        <v>2743</v>
      </c>
      <c r="D10797" s="378" t="s">
        <v>5</v>
      </c>
      <c r="E10797" s="378" t="s">
        <v>2744</v>
      </c>
      <c r="F10797" s="512" t="s">
        <v>2691</v>
      </c>
      <c r="G10797" s="512"/>
      <c r="H10797" s="62" t="s">
        <v>12</v>
      </c>
      <c r="I10797" s="572">
        <v>1</v>
      </c>
    </row>
    <row r="10798" spans="2:9" customFormat="1" ht="24" customHeight="1">
      <c r="B10798" s="78" t="s">
        <v>106</v>
      </c>
      <c r="C10798" s="68" t="s">
        <v>2458</v>
      </c>
      <c r="D10798" s="375" t="s">
        <v>5</v>
      </c>
      <c r="E10798" s="375" t="s">
        <v>2459</v>
      </c>
      <c r="F10798" s="510" t="s">
        <v>108</v>
      </c>
      <c r="G10798" s="510"/>
      <c r="H10798" s="69" t="s">
        <v>46</v>
      </c>
      <c r="I10798" s="573">
        <v>3.2000000000000001E-2</v>
      </c>
    </row>
    <row r="10799" spans="2:9" customFormat="1" ht="24" customHeight="1">
      <c r="B10799" s="78" t="s">
        <v>106</v>
      </c>
      <c r="C10799" s="68" t="s">
        <v>2692</v>
      </c>
      <c r="D10799" s="375" t="s">
        <v>5</v>
      </c>
      <c r="E10799" s="375" t="s">
        <v>2693</v>
      </c>
      <c r="F10799" s="510" t="s">
        <v>108</v>
      </c>
      <c r="G10799" s="510"/>
      <c r="H10799" s="69" t="s">
        <v>46</v>
      </c>
      <c r="I10799" s="573">
        <v>8.3000000000000004E-2</v>
      </c>
    </row>
    <row r="10800" spans="2:9" customFormat="1" ht="24" customHeight="1">
      <c r="B10800" s="78" t="s">
        <v>106</v>
      </c>
      <c r="C10800" s="68" t="s">
        <v>2420</v>
      </c>
      <c r="D10800" s="375" t="s">
        <v>5</v>
      </c>
      <c r="E10800" s="375" t="s">
        <v>2421</v>
      </c>
      <c r="F10800" s="510" t="s">
        <v>2392</v>
      </c>
      <c r="G10800" s="510"/>
      <c r="H10800" s="69" t="s">
        <v>2393</v>
      </c>
      <c r="I10800" s="573">
        <v>2.1999999999999999E-2</v>
      </c>
    </row>
    <row r="10801" spans="2:9" customFormat="1" ht="24" customHeight="1">
      <c r="B10801" s="78" t="s">
        <v>106</v>
      </c>
      <c r="C10801" s="68" t="s">
        <v>2422</v>
      </c>
      <c r="D10801" s="375" t="s">
        <v>5</v>
      </c>
      <c r="E10801" s="375" t="s">
        <v>2423</v>
      </c>
      <c r="F10801" s="510" t="s">
        <v>2392</v>
      </c>
      <c r="G10801" s="510"/>
      <c r="H10801" s="69" t="s">
        <v>2396</v>
      </c>
      <c r="I10801" s="573">
        <v>8.7999999999999995E-2</v>
      </c>
    </row>
    <row r="10802" spans="2:9" customFormat="1" ht="24" customHeight="1">
      <c r="B10802" s="72" t="s">
        <v>101</v>
      </c>
      <c r="C10802" s="63" t="s">
        <v>3756</v>
      </c>
      <c r="D10802" s="376" t="s">
        <v>5</v>
      </c>
      <c r="E10802" s="376" t="s">
        <v>3757</v>
      </c>
      <c r="F10802" s="509" t="s">
        <v>60</v>
      </c>
      <c r="G10802" s="509"/>
      <c r="H10802" s="64" t="s">
        <v>47</v>
      </c>
      <c r="I10802" s="577">
        <v>0.13600000000000001</v>
      </c>
    </row>
    <row r="10803" spans="2:9" customFormat="1" ht="24" customHeight="1">
      <c r="B10803" s="72" t="s">
        <v>101</v>
      </c>
      <c r="C10803" s="63" t="s">
        <v>2719</v>
      </c>
      <c r="D10803" s="376" t="s">
        <v>5</v>
      </c>
      <c r="E10803" s="376" t="s">
        <v>2720</v>
      </c>
      <c r="F10803" s="509" t="s">
        <v>60</v>
      </c>
      <c r="G10803" s="509"/>
      <c r="H10803" s="64" t="s">
        <v>12</v>
      </c>
      <c r="I10803" s="577">
        <v>2.3420000000000001</v>
      </c>
    </row>
    <row r="10804" spans="2:9" customFormat="1" ht="24" customHeight="1">
      <c r="B10804" s="72" t="s">
        <v>101</v>
      </c>
      <c r="C10804" s="63" t="s">
        <v>2755</v>
      </c>
      <c r="D10804" s="376" t="s">
        <v>5</v>
      </c>
      <c r="E10804" s="376" t="s">
        <v>2756</v>
      </c>
      <c r="F10804" s="509" t="s">
        <v>60</v>
      </c>
      <c r="G10804" s="509"/>
      <c r="H10804" s="64" t="s">
        <v>13</v>
      </c>
      <c r="I10804" s="577">
        <v>1.2E-2</v>
      </c>
    </row>
    <row r="10805" spans="2:9" customFormat="1" ht="24" customHeight="1">
      <c r="B10805" s="74"/>
      <c r="C10805" s="574"/>
      <c r="D10805" s="574"/>
      <c r="E10805" s="574"/>
      <c r="F10805" s="574" t="s">
        <v>102</v>
      </c>
      <c r="G10805" s="575">
        <v>3.82</v>
      </c>
      <c r="H10805" s="574" t="s">
        <v>103</v>
      </c>
      <c r="I10805" s="75">
        <v>0</v>
      </c>
    </row>
    <row r="10806" spans="2:9" customFormat="1" ht="24" customHeight="1" thickBot="1">
      <c r="B10806" s="74"/>
      <c r="C10806" s="574"/>
      <c r="D10806" s="574"/>
      <c r="E10806" s="574"/>
      <c r="F10806" s="574" t="s">
        <v>104</v>
      </c>
      <c r="G10806" s="575">
        <v>8.7100000000000009</v>
      </c>
      <c r="H10806" s="574"/>
      <c r="I10806" s="576" t="s">
        <v>105</v>
      </c>
    </row>
    <row r="10807" spans="2:9" customFormat="1" ht="26.1" customHeight="1" thickTop="1">
      <c r="B10807" s="76"/>
      <c r="C10807" s="67"/>
      <c r="D10807" s="67"/>
      <c r="E10807" s="67"/>
      <c r="F10807" s="67"/>
      <c r="G10807" s="67"/>
      <c r="H10807" s="67"/>
      <c r="I10807" s="77"/>
    </row>
    <row r="10808" spans="2:9" customFormat="1" ht="26.1" customHeight="1">
      <c r="B10808" s="382"/>
      <c r="C10808" s="383" t="s">
        <v>7</v>
      </c>
      <c r="D10808" s="377" t="s">
        <v>95</v>
      </c>
      <c r="E10808" s="377" t="s">
        <v>8</v>
      </c>
      <c r="F10808" s="511" t="s">
        <v>99</v>
      </c>
      <c r="G10808" s="511"/>
      <c r="H10808" s="384" t="s">
        <v>96</v>
      </c>
      <c r="I10808" s="385" t="s">
        <v>97</v>
      </c>
    </row>
    <row r="10809" spans="2:9" customFormat="1" ht="26.1" customHeight="1">
      <c r="B10809" s="71" t="s">
        <v>100</v>
      </c>
      <c r="C10809" s="61" t="s">
        <v>2749</v>
      </c>
      <c r="D10809" s="378" t="s">
        <v>5</v>
      </c>
      <c r="E10809" s="378" t="s">
        <v>2750</v>
      </c>
      <c r="F10809" s="512" t="s">
        <v>2691</v>
      </c>
      <c r="G10809" s="512"/>
      <c r="H10809" s="62" t="s">
        <v>12</v>
      </c>
      <c r="I10809" s="572">
        <v>1</v>
      </c>
    </row>
    <row r="10810" spans="2:9" customFormat="1" ht="26.1" customHeight="1">
      <c r="B10810" s="78" t="s">
        <v>106</v>
      </c>
      <c r="C10810" s="68" t="s">
        <v>2458</v>
      </c>
      <c r="D10810" s="375" t="s">
        <v>5</v>
      </c>
      <c r="E10810" s="375" t="s">
        <v>2459</v>
      </c>
      <c r="F10810" s="510" t="s">
        <v>108</v>
      </c>
      <c r="G10810" s="510"/>
      <c r="H10810" s="69" t="s">
        <v>46</v>
      </c>
      <c r="I10810" s="573">
        <v>2.1000000000000001E-2</v>
      </c>
    </row>
    <row r="10811" spans="2:9" customFormat="1" ht="26.1" customHeight="1">
      <c r="B10811" s="78" t="s">
        <v>106</v>
      </c>
      <c r="C10811" s="68" t="s">
        <v>2692</v>
      </c>
      <c r="D10811" s="375" t="s">
        <v>5</v>
      </c>
      <c r="E10811" s="375" t="s">
        <v>2693</v>
      </c>
      <c r="F10811" s="510" t="s">
        <v>108</v>
      </c>
      <c r="G10811" s="510"/>
      <c r="H10811" s="69" t="s">
        <v>46</v>
      </c>
      <c r="I10811" s="573">
        <v>9.0999999999999998E-2</v>
      </c>
    </row>
    <row r="10812" spans="2:9" customFormat="1" ht="24" customHeight="1">
      <c r="B10812" s="78" t="s">
        <v>106</v>
      </c>
      <c r="C10812" s="68" t="s">
        <v>2420</v>
      </c>
      <c r="D10812" s="375" t="s">
        <v>5</v>
      </c>
      <c r="E10812" s="375" t="s">
        <v>2421</v>
      </c>
      <c r="F10812" s="510" t="s">
        <v>2392</v>
      </c>
      <c r="G10812" s="510"/>
      <c r="H10812" s="69" t="s">
        <v>2393</v>
      </c>
      <c r="I10812" s="573">
        <v>7.0000000000000001E-3</v>
      </c>
    </row>
    <row r="10813" spans="2:9" customFormat="1" ht="38.25">
      <c r="B10813" s="78" t="s">
        <v>106</v>
      </c>
      <c r="C10813" s="68" t="s">
        <v>2422</v>
      </c>
      <c r="D10813" s="375" t="s">
        <v>5</v>
      </c>
      <c r="E10813" s="375" t="s">
        <v>2423</v>
      </c>
      <c r="F10813" s="510" t="s">
        <v>2392</v>
      </c>
      <c r="G10813" s="510"/>
      <c r="H10813" s="69" t="s">
        <v>2396</v>
      </c>
      <c r="I10813" s="573">
        <v>0.03</v>
      </c>
    </row>
    <row r="10814" spans="2:9" customFormat="1" ht="25.5">
      <c r="B10814" s="72" t="s">
        <v>101</v>
      </c>
      <c r="C10814" s="63" t="s">
        <v>2719</v>
      </c>
      <c r="D10814" s="376" t="s">
        <v>5</v>
      </c>
      <c r="E10814" s="376" t="s">
        <v>2720</v>
      </c>
      <c r="F10814" s="509" t="s">
        <v>60</v>
      </c>
      <c r="G10814" s="509"/>
      <c r="H10814" s="64" t="s">
        <v>12</v>
      </c>
      <c r="I10814" s="577">
        <v>1.31</v>
      </c>
    </row>
    <row r="10815" spans="2:9" customFormat="1" ht="0.95" customHeight="1">
      <c r="B10815" s="72" t="s">
        <v>101</v>
      </c>
      <c r="C10815" s="63" t="s">
        <v>2755</v>
      </c>
      <c r="D10815" s="376" t="s">
        <v>5</v>
      </c>
      <c r="E10815" s="376" t="s">
        <v>2756</v>
      </c>
      <c r="F10815" s="509" t="s">
        <v>60</v>
      </c>
      <c r="G10815" s="509"/>
      <c r="H10815" s="64" t="s">
        <v>13</v>
      </c>
      <c r="I10815" s="577">
        <v>2.3E-2</v>
      </c>
    </row>
    <row r="10816" spans="2:9" customFormat="1" ht="18" customHeight="1">
      <c r="B10816" s="74"/>
      <c r="C10816" s="574"/>
      <c r="D10816" s="574"/>
      <c r="E10816" s="574"/>
      <c r="F10816" s="574" t="s">
        <v>102</v>
      </c>
      <c r="G10816" s="575">
        <v>2.7</v>
      </c>
      <c r="H10816" s="574" t="s">
        <v>103</v>
      </c>
      <c r="I10816" s="75">
        <v>0</v>
      </c>
    </row>
    <row r="10817" spans="2:9" customFormat="1" ht="26.1" customHeight="1" thickBot="1">
      <c r="B10817" s="74"/>
      <c r="C10817" s="574"/>
      <c r="D10817" s="574"/>
      <c r="E10817" s="574"/>
      <c r="F10817" s="574" t="s">
        <v>104</v>
      </c>
      <c r="G10817" s="575">
        <v>3.27</v>
      </c>
      <c r="H10817" s="574"/>
      <c r="I10817" s="576" t="s">
        <v>105</v>
      </c>
    </row>
    <row r="10818" spans="2:9" customFormat="1" ht="39" customHeight="1" thickTop="1">
      <c r="B10818" s="76"/>
      <c r="C10818" s="67"/>
      <c r="D10818" s="67"/>
      <c r="E10818" s="67"/>
      <c r="F10818" s="67"/>
      <c r="G10818" s="67"/>
      <c r="H10818" s="67"/>
      <c r="I10818" s="77"/>
    </row>
    <row r="10819" spans="2:9" customFormat="1" ht="39" customHeight="1">
      <c r="B10819" s="382"/>
      <c r="C10819" s="383" t="s">
        <v>7</v>
      </c>
      <c r="D10819" s="377" t="s">
        <v>95</v>
      </c>
      <c r="E10819" s="377" t="s">
        <v>8</v>
      </c>
      <c r="F10819" s="511" t="s">
        <v>99</v>
      </c>
      <c r="G10819" s="511"/>
      <c r="H10819" s="384" t="s">
        <v>96</v>
      </c>
      <c r="I10819" s="385" t="s">
        <v>97</v>
      </c>
    </row>
    <row r="10820" spans="2:9" customFormat="1" ht="24" customHeight="1">
      <c r="B10820" s="71" t="s">
        <v>100</v>
      </c>
      <c r="C10820" s="61" t="s">
        <v>2747</v>
      </c>
      <c r="D10820" s="378" t="s">
        <v>5</v>
      </c>
      <c r="E10820" s="378" t="s">
        <v>2748</v>
      </c>
      <c r="F10820" s="512" t="s">
        <v>2691</v>
      </c>
      <c r="G10820" s="512"/>
      <c r="H10820" s="62" t="s">
        <v>47</v>
      </c>
      <c r="I10820" s="572">
        <v>1</v>
      </c>
    </row>
    <row r="10821" spans="2:9" customFormat="1" ht="26.1" customHeight="1">
      <c r="B10821" s="78" t="s">
        <v>106</v>
      </c>
      <c r="C10821" s="68" t="s">
        <v>2458</v>
      </c>
      <c r="D10821" s="375" t="s">
        <v>5</v>
      </c>
      <c r="E10821" s="375" t="s">
        <v>2459</v>
      </c>
      <c r="F10821" s="510" t="s">
        <v>108</v>
      </c>
      <c r="G10821" s="510"/>
      <c r="H10821" s="69" t="s">
        <v>46</v>
      </c>
      <c r="I10821" s="573">
        <v>3.0000000000000001E-3</v>
      </c>
    </row>
    <row r="10822" spans="2:9" customFormat="1" ht="39" customHeight="1">
      <c r="B10822" s="78" t="s">
        <v>106</v>
      </c>
      <c r="C10822" s="68" t="s">
        <v>2692</v>
      </c>
      <c r="D10822" s="375" t="s">
        <v>5</v>
      </c>
      <c r="E10822" s="375" t="s">
        <v>2693</v>
      </c>
      <c r="F10822" s="510" t="s">
        <v>108</v>
      </c>
      <c r="G10822" s="510"/>
      <c r="H10822" s="69" t="s">
        <v>46</v>
      </c>
      <c r="I10822" s="573">
        <v>3.0000000000000001E-3</v>
      </c>
    </row>
    <row r="10823" spans="2:9" customFormat="1" ht="26.1" customHeight="1">
      <c r="B10823" s="78" t="s">
        <v>106</v>
      </c>
      <c r="C10823" s="68" t="s">
        <v>2420</v>
      </c>
      <c r="D10823" s="375" t="s">
        <v>5</v>
      </c>
      <c r="E10823" s="375" t="s">
        <v>2421</v>
      </c>
      <c r="F10823" s="510" t="s">
        <v>2392</v>
      </c>
      <c r="G10823" s="510"/>
      <c r="H10823" s="69" t="s">
        <v>2393</v>
      </c>
      <c r="I10823" s="573">
        <v>3.0000000000000001E-3</v>
      </c>
    </row>
    <row r="10824" spans="2:9" customFormat="1" ht="24" customHeight="1">
      <c r="B10824" s="78" t="s">
        <v>106</v>
      </c>
      <c r="C10824" s="68" t="s">
        <v>2422</v>
      </c>
      <c r="D10824" s="375" t="s">
        <v>5</v>
      </c>
      <c r="E10824" s="375" t="s">
        <v>2423</v>
      </c>
      <c r="F10824" s="510" t="s">
        <v>2392</v>
      </c>
      <c r="G10824" s="510"/>
      <c r="H10824" s="69" t="s">
        <v>2396</v>
      </c>
      <c r="I10824" s="573">
        <v>1.04E-2</v>
      </c>
    </row>
    <row r="10825" spans="2:9" customFormat="1" ht="15" customHeight="1">
      <c r="B10825" s="72" t="s">
        <v>101</v>
      </c>
      <c r="C10825" s="63" t="s">
        <v>3758</v>
      </c>
      <c r="D10825" s="376" t="s">
        <v>5</v>
      </c>
      <c r="E10825" s="376" t="s">
        <v>3759</v>
      </c>
      <c r="F10825" s="509" t="s">
        <v>60</v>
      </c>
      <c r="G10825" s="509"/>
      <c r="H10825" s="64" t="s">
        <v>12</v>
      </c>
      <c r="I10825" s="577">
        <v>3.855</v>
      </c>
    </row>
    <row r="10826" spans="2:9" customFormat="1" ht="15">
      <c r="B10826" s="74"/>
      <c r="C10826" s="574"/>
      <c r="D10826" s="574"/>
      <c r="E10826" s="574"/>
      <c r="F10826" s="574" t="s">
        <v>102</v>
      </c>
      <c r="G10826" s="575">
        <v>0.3</v>
      </c>
      <c r="H10826" s="574" t="s">
        <v>103</v>
      </c>
      <c r="I10826" s="75">
        <v>0</v>
      </c>
    </row>
    <row r="10827" spans="2:9" customFormat="1" ht="0.95" customHeight="1" thickBot="1">
      <c r="B10827" s="74"/>
      <c r="C10827" s="574"/>
      <c r="D10827" s="574"/>
      <c r="E10827" s="574"/>
      <c r="F10827" s="574" t="s">
        <v>104</v>
      </c>
      <c r="G10827" s="575">
        <v>29.14</v>
      </c>
      <c r="H10827" s="574"/>
      <c r="I10827" s="576" t="s">
        <v>105</v>
      </c>
    </row>
    <row r="10828" spans="2:9" customFormat="1" ht="18" customHeight="1" thickTop="1">
      <c r="B10828" s="76"/>
      <c r="C10828" s="67"/>
      <c r="D10828" s="67"/>
      <c r="E10828" s="67"/>
      <c r="F10828" s="67"/>
      <c r="G10828" s="67"/>
      <c r="H10828" s="67"/>
      <c r="I10828" s="77"/>
    </row>
    <row r="10829" spans="2:9" customFormat="1" ht="26.1" customHeight="1">
      <c r="B10829" s="382"/>
      <c r="C10829" s="383" t="s">
        <v>7</v>
      </c>
      <c r="D10829" s="377" t="s">
        <v>95</v>
      </c>
      <c r="E10829" s="377" t="s">
        <v>8</v>
      </c>
      <c r="F10829" s="511" t="s">
        <v>99</v>
      </c>
      <c r="G10829" s="511"/>
      <c r="H10829" s="384" t="s">
        <v>96</v>
      </c>
      <c r="I10829" s="385" t="s">
        <v>97</v>
      </c>
    </row>
    <row r="10830" spans="2:9" customFormat="1" ht="39" customHeight="1">
      <c r="B10830" s="71" t="s">
        <v>100</v>
      </c>
      <c r="C10830" s="61" t="s">
        <v>2733</v>
      </c>
      <c r="D10830" s="378" t="s">
        <v>5</v>
      </c>
      <c r="E10830" s="378" t="s">
        <v>2734</v>
      </c>
      <c r="F10830" s="512" t="s">
        <v>2691</v>
      </c>
      <c r="G10830" s="512"/>
      <c r="H10830" s="62" t="s">
        <v>47</v>
      </c>
      <c r="I10830" s="572">
        <v>1</v>
      </c>
    </row>
    <row r="10831" spans="2:9" customFormat="1" ht="39" customHeight="1">
      <c r="B10831" s="78" t="s">
        <v>106</v>
      </c>
      <c r="C10831" s="68" t="s">
        <v>2458</v>
      </c>
      <c r="D10831" s="375" t="s">
        <v>5</v>
      </c>
      <c r="E10831" s="375" t="s">
        <v>2459</v>
      </c>
      <c r="F10831" s="510" t="s">
        <v>108</v>
      </c>
      <c r="G10831" s="510"/>
      <c r="H10831" s="69" t="s">
        <v>46</v>
      </c>
      <c r="I10831" s="573">
        <v>0.25</v>
      </c>
    </row>
    <row r="10832" spans="2:9" customFormat="1" ht="24" customHeight="1">
      <c r="B10832" s="78" t="s">
        <v>106</v>
      </c>
      <c r="C10832" s="68" t="s">
        <v>2692</v>
      </c>
      <c r="D10832" s="375" t="s">
        <v>5</v>
      </c>
      <c r="E10832" s="375" t="s">
        <v>2693</v>
      </c>
      <c r="F10832" s="510" t="s">
        <v>108</v>
      </c>
      <c r="G10832" s="510"/>
      <c r="H10832" s="69" t="s">
        <v>46</v>
      </c>
      <c r="I10832" s="573">
        <v>1.18</v>
      </c>
    </row>
    <row r="10833" spans="2:9" customFormat="1" ht="26.1" customHeight="1">
      <c r="B10833" s="78" t="s">
        <v>106</v>
      </c>
      <c r="C10833" s="68" t="s">
        <v>2420</v>
      </c>
      <c r="D10833" s="375" t="s">
        <v>5</v>
      </c>
      <c r="E10833" s="375" t="s">
        <v>2421</v>
      </c>
      <c r="F10833" s="510" t="s">
        <v>2392</v>
      </c>
      <c r="G10833" s="510"/>
      <c r="H10833" s="69" t="s">
        <v>2393</v>
      </c>
      <c r="I10833" s="573">
        <v>6.3E-2</v>
      </c>
    </row>
    <row r="10834" spans="2:9" customFormat="1" ht="26.1" customHeight="1">
      <c r="B10834" s="78" t="s">
        <v>106</v>
      </c>
      <c r="C10834" s="68" t="s">
        <v>2422</v>
      </c>
      <c r="D10834" s="375" t="s">
        <v>5</v>
      </c>
      <c r="E10834" s="375" t="s">
        <v>2423</v>
      </c>
      <c r="F10834" s="510" t="s">
        <v>2392</v>
      </c>
      <c r="G10834" s="510"/>
      <c r="H10834" s="69" t="s">
        <v>2396</v>
      </c>
      <c r="I10834" s="573">
        <v>0.255</v>
      </c>
    </row>
    <row r="10835" spans="2:9" customFormat="1" ht="24" customHeight="1">
      <c r="B10835" s="72" t="s">
        <v>101</v>
      </c>
      <c r="C10835" s="63" t="s">
        <v>2715</v>
      </c>
      <c r="D10835" s="376" t="s">
        <v>5</v>
      </c>
      <c r="E10835" s="376" t="s">
        <v>2716</v>
      </c>
      <c r="F10835" s="509" t="s">
        <v>60</v>
      </c>
      <c r="G10835" s="509"/>
      <c r="H10835" s="64" t="s">
        <v>47</v>
      </c>
      <c r="I10835" s="577">
        <v>1.3360000000000001</v>
      </c>
    </row>
    <row r="10836" spans="2:9" customFormat="1" ht="15" customHeight="1">
      <c r="B10836" s="72" t="s">
        <v>101</v>
      </c>
      <c r="C10836" s="63" t="s">
        <v>2719</v>
      </c>
      <c r="D10836" s="376" t="s">
        <v>5</v>
      </c>
      <c r="E10836" s="376" t="s">
        <v>2720</v>
      </c>
      <c r="F10836" s="509" t="s">
        <v>60</v>
      </c>
      <c r="G10836" s="509"/>
      <c r="H10836" s="64" t="s">
        <v>12</v>
      </c>
      <c r="I10836" s="577">
        <v>2.3079999999999998</v>
      </c>
    </row>
    <row r="10837" spans="2:9" customFormat="1" ht="25.5">
      <c r="B10837" s="72" t="s">
        <v>101</v>
      </c>
      <c r="C10837" s="63" t="s">
        <v>2694</v>
      </c>
      <c r="D10837" s="376" t="s">
        <v>5</v>
      </c>
      <c r="E10837" s="376" t="s">
        <v>2695</v>
      </c>
      <c r="F10837" s="509" t="s">
        <v>60</v>
      </c>
      <c r="G10837" s="509"/>
      <c r="H10837" s="64" t="s">
        <v>12</v>
      </c>
      <c r="I10837" s="577">
        <v>9.2370000000000001</v>
      </c>
    </row>
    <row r="10838" spans="2:9" customFormat="1" ht="0.95" customHeight="1">
      <c r="B10838" s="72" t="s">
        <v>101</v>
      </c>
      <c r="C10838" s="63" t="s">
        <v>2755</v>
      </c>
      <c r="D10838" s="376" t="s">
        <v>5</v>
      </c>
      <c r="E10838" s="376" t="s">
        <v>2756</v>
      </c>
      <c r="F10838" s="509" t="s">
        <v>60</v>
      </c>
      <c r="G10838" s="509"/>
      <c r="H10838" s="64" t="s">
        <v>13</v>
      </c>
      <c r="I10838" s="577">
        <v>0.20799999999999999</v>
      </c>
    </row>
    <row r="10839" spans="2:9" customFormat="1" ht="18" customHeight="1">
      <c r="B10839" s="74"/>
      <c r="C10839" s="574"/>
      <c r="D10839" s="574"/>
      <c r="E10839" s="574"/>
      <c r="F10839" s="574" t="s">
        <v>102</v>
      </c>
      <c r="G10839" s="575">
        <v>32.49</v>
      </c>
      <c r="H10839" s="574" t="s">
        <v>103</v>
      </c>
      <c r="I10839" s="75">
        <v>0</v>
      </c>
    </row>
    <row r="10840" spans="2:9" customFormat="1" ht="26.1" customHeight="1" thickBot="1">
      <c r="B10840" s="74"/>
      <c r="C10840" s="574"/>
      <c r="D10840" s="574"/>
      <c r="E10840" s="574"/>
      <c r="F10840" s="574" t="s">
        <v>104</v>
      </c>
      <c r="G10840" s="575">
        <v>39.619999999999997</v>
      </c>
      <c r="H10840" s="574"/>
      <c r="I10840" s="576" t="s">
        <v>105</v>
      </c>
    </row>
    <row r="10841" spans="2:9" customFormat="1" ht="39" customHeight="1" thickTop="1">
      <c r="B10841" s="76"/>
      <c r="C10841" s="67"/>
      <c r="D10841" s="67"/>
      <c r="E10841" s="67"/>
      <c r="F10841" s="67"/>
      <c r="G10841" s="67"/>
      <c r="H10841" s="67"/>
      <c r="I10841" s="77"/>
    </row>
    <row r="10842" spans="2:9" customFormat="1" ht="39" customHeight="1">
      <c r="B10842" s="382"/>
      <c r="C10842" s="383" t="s">
        <v>7</v>
      </c>
      <c r="D10842" s="377" t="s">
        <v>95</v>
      </c>
      <c r="E10842" s="377" t="s">
        <v>8</v>
      </c>
      <c r="F10842" s="511" t="s">
        <v>99</v>
      </c>
      <c r="G10842" s="511"/>
      <c r="H10842" s="384" t="s">
        <v>96</v>
      </c>
      <c r="I10842" s="385" t="s">
        <v>97</v>
      </c>
    </row>
    <row r="10843" spans="2:9" customFormat="1" ht="24" customHeight="1">
      <c r="B10843" s="71" t="s">
        <v>100</v>
      </c>
      <c r="C10843" s="61" t="s">
        <v>2741</v>
      </c>
      <c r="D10843" s="378" t="s">
        <v>5</v>
      </c>
      <c r="E10843" s="378" t="s">
        <v>2742</v>
      </c>
      <c r="F10843" s="512" t="s">
        <v>2691</v>
      </c>
      <c r="G10843" s="512"/>
      <c r="H10843" s="62" t="s">
        <v>47</v>
      </c>
      <c r="I10843" s="572">
        <v>1</v>
      </c>
    </row>
    <row r="10844" spans="2:9" customFormat="1" ht="26.1" customHeight="1">
      <c r="B10844" s="78" t="s">
        <v>106</v>
      </c>
      <c r="C10844" s="68" t="s">
        <v>2458</v>
      </c>
      <c r="D10844" s="375" t="s">
        <v>5</v>
      </c>
      <c r="E10844" s="375" t="s">
        <v>2459</v>
      </c>
      <c r="F10844" s="510" t="s">
        <v>108</v>
      </c>
      <c r="G10844" s="510"/>
      <c r="H10844" s="69" t="s">
        <v>46</v>
      </c>
      <c r="I10844" s="573">
        <v>0.20200000000000001</v>
      </c>
    </row>
    <row r="10845" spans="2:9" customFormat="1" ht="26.1" customHeight="1">
      <c r="B10845" s="78" t="s">
        <v>106</v>
      </c>
      <c r="C10845" s="68" t="s">
        <v>2692</v>
      </c>
      <c r="D10845" s="375" t="s">
        <v>5</v>
      </c>
      <c r="E10845" s="375" t="s">
        <v>2693</v>
      </c>
      <c r="F10845" s="510" t="s">
        <v>108</v>
      </c>
      <c r="G10845" s="510"/>
      <c r="H10845" s="69" t="s">
        <v>46</v>
      </c>
      <c r="I10845" s="573">
        <v>0.91100000000000003</v>
      </c>
    </row>
    <row r="10846" spans="2:9" customFormat="1" ht="15" customHeight="1">
      <c r="B10846" s="78" t="s">
        <v>106</v>
      </c>
      <c r="C10846" s="68" t="s">
        <v>2420</v>
      </c>
      <c r="D10846" s="375" t="s">
        <v>5</v>
      </c>
      <c r="E10846" s="375" t="s">
        <v>2421</v>
      </c>
      <c r="F10846" s="510" t="s">
        <v>2392</v>
      </c>
      <c r="G10846" s="510"/>
      <c r="H10846" s="69" t="s">
        <v>2393</v>
      </c>
      <c r="I10846" s="573">
        <v>0.05</v>
      </c>
    </row>
    <row r="10847" spans="2:9" customFormat="1" ht="15" customHeight="1">
      <c r="B10847" s="78" t="s">
        <v>106</v>
      </c>
      <c r="C10847" s="68" t="s">
        <v>2422</v>
      </c>
      <c r="D10847" s="375" t="s">
        <v>5</v>
      </c>
      <c r="E10847" s="375" t="s">
        <v>2423</v>
      </c>
      <c r="F10847" s="510" t="s">
        <v>2392</v>
      </c>
      <c r="G10847" s="510"/>
      <c r="H10847" s="69" t="s">
        <v>2396</v>
      </c>
      <c r="I10847" s="573">
        <v>0.23699999999999999</v>
      </c>
    </row>
    <row r="10848" spans="2:9" customFormat="1" ht="0.95" customHeight="1">
      <c r="B10848" s="72" t="s">
        <v>101</v>
      </c>
      <c r="C10848" s="63" t="s">
        <v>2715</v>
      </c>
      <c r="D10848" s="376" t="s">
        <v>5</v>
      </c>
      <c r="E10848" s="376" t="s">
        <v>2716</v>
      </c>
      <c r="F10848" s="509" t="s">
        <v>60</v>
      </c>
      <c r="G10848" s="509"/>
      <c r="H10848" s="64" t="s">
        <v>47</v>
      </c>
      <c r="I10848" s="577">
        <v>1.1459999999999999</v>
      </c>
    </row>
    <row r="10849" spans="2:9" customFormat="1" ht="18" customHeight="1">
      <c r="B10849" s="72" t="s">
        <v>101</v>
      </c>
      <c r="C10849" s="63" t="s">
        <v>2719</v>
      </c>
      <c r="D10849" s="376" t="s">
        <v>5</v>
      </c>
      <c r="E10849" s="376" t="s">
        <v>2720</v>
      </c>
      <c r="F10849" s="509" t="s">
        <v>60</v>
      </c>
      <c r="G10849" s="509"/>
      <c r="H10849" s="64" t="s">
        <v>12</v>
      </c>
      <c r="I10849" s="577">
        <v>0.16600000000000001</v>
      </c>
    </row>
    <row r="10850" spans="2:9" customFormat="1" ht="39" customHeight="1">
      <c r="B10850" s="72" t="s">
        <v>101</v>
      </c>
      <c r="C10850" s="63" t="s">
        <v>2694</v>
      </c>
      <c r="D10850" s="376" t="s">
        <v>5</v>
      </c>
      <c r="E10850" s="376" t="s">
        <v>2695</v>
      </c>
      <c r="F10850" s="509" t="s">
        <v>60</v>
      </c>
      <c r="G10850" s="509"/>
      <c r="H10850" s="64" t="s">
        <v>12</v>
      </c>
      <c r="I10850" s="577">
        <v>6.952</v>
      </c>
    </row>
    <row r="10851" spans="2:9" customFormat="1" ht="39" customHeight="1">
      <c r="B10851" s="72" t="s">
        <v>101</v>
      </c>
      <c r="C10851" s="63" t="s">
        <v>2755</v>
      </c>
      <c r="D10851" s="376" t="s">
        <v>5</v>
      </c>
      <c r="E10851" s="376" t="s">
        <v>2756</v>
      </c>
      <c r="F10851" s="509" t="s">
        <v>60</v>
      </c>
      <c r="G10851" s="509"/>
      <c r="H10851" s="64" t="s">
        <v>13</v>
      </c>
      <c r="I10851" s="577">
        <v>0.159</v>
      </c>
    </row>
    <row r="10852" spans="2:9" customFormat="1" ht="39" customHeight="1">
      <c r="B10852" s="74"/>
      <c r="C10852" s="574"/>
      <c r="D10852" s="574"/>
      <c r="E10852" s="574"/>
      <c r="F10852" s="574" t="s">
        <v>102</v>
      </c>
      <c r="G10852" s="575">
        <v>25.85</v>
      </c>
      <c r="H10852" s="574" t="s">
        <v>103</v>
      </c>
      <c r="I10852" s="75">
        <v>0</v>
      </c>
    </row>
    <row r="10853" spans="2:9" customFormat="1" ht="24" customHeight="1" thickBot="1">
      <c r="B10853" s="74"/>
      <c r="C10853" s="574"/>
      <c r="D10853" s="574"/>
      <c r="E10853" s="574"/>
      <c r="F10853" s="574" t="s">
        <v>104</v>
      </c>
      <c r="G10853" s="575">
        <v>29.42</v>
      </c>
      <c r="H10853" s="574"/>
      <c r="I10853" s="576" t="s">
        <v>105</v>
      </c>
    </row>
    <row r="10854" spans="2:9" customFormat="1" ht="26.1" customHeight="1" thickTop="1">
      <c r="B10854" s="76"/>
      <c r="C10854" s="67"/>
      <c r="D10854" s="67"/>
      <c r="E10854" s="67"/>
      <c r="F10854" s="67"/>
      <c r="G10854" s="67"/>
      <c r="H10854" s="67"/>
      <c r="I10854" s="77"/>
    </row>
    <row r="10855" spans="2:9" customFormat="1" ht="39" customHeight="1">
      <c r="B10855" s="382"/>
      <c r="C10855" s="383" t="s">
        <v>7</v>
      </c>
      <c r="D10855" s="377" t="s">
        <v>95</v>
      </c>
      <c r="E10855" s="377" t="s">
        <v>8</v>
      </c>
      <c r="F10855" s="511" t="s">
        <v>99</v>
      </c>
      <c r="G10855" s="511"/>
      <c r="H10855" s="384" t="s">
        <v>96</v>
      </c>
      <c r="I10855" s="385" t="s">
        <v>97</v>
      </c>
    </row>
    <row r="10856" spans="2:9" customFormat="1" ht="26.1" customHeight="1">
      <c r="B10856" s="71" t="s">
        <v>100</v>
      </c>
      <c r="C10856" s="61" t="s">
        <v>6268</v>
      </c>
      <c r="D10856" s="378" t="s">
        <v>5</v>
      </c>
      <c r="E10856" s="378" t="s">
        <v>6269</v>
      </c>
      <c r="F10856" s="512" t="s">
        <v>2356</v>
      </c>
      <c r="G10856" s="512"/>
      <c r="H10856" s="62" t="s">
        <v>45</v>
      </c>
      <c r="I10856" s="572">
        <v>1</v>
      </c>
    </row>
    <row r="10857" spans="2:9" customFormat="1" ht="24" customHeight="1">
      <c r="B10857" s="78" t="s">
        <v>106</v>
      </c>
      <c r="C10857" s="68" t="s">
        <v>2460</v>
      </c>
      <c r="D10857" s="375" t="s">
        <v>5</v>
      </c>
      <c r="E10857" s="375" t="s">
        <v>2461</v>
      </c>
      <c r="F10857" s="510" t="s">
        <v>108</v>
      </c>
      <c r="G10857" s="510"/>
      <c r="H10857" s="69" t="s">
        <v>46</v>
      </c>
      <c r="I10857" s="573">
        <v>0.76700000000000002</v>
      </c>
    </row>
    <row r="10858" spans="2:9" customFormat="1" ht="26.1" customHeight="1">
      <c r="B10858" s="78" t="s">
        <v>106</v>
      </c>
      <c r="C10858" s="68" t="s">
        <v>151</v>
      </c>
      <c r="D10858" s="375" t="s">
        <v>5</v>
      </c>
      <c r="E10858" s="375" t="s">
        <v>107</v>
      </c>
      <c r="F10858" s="510" t="s">
        <v>108</v>
      </c>
      <c r="G10858" s="510"/>
      <c r="H10858" s="69" t="s">
        <v>46</v>
      </c>
      <c r="I10858" s="573">
        <v>0.38400000000000001</v>
      </c>
    </row>
    <row r="10859" spans="2:9" customFormat="1" ht="63.75">
      <c r="B10859" s="72" t="s">
        <v>101</v>
      </c>
      <c r="C10859" s="63" t="s">
        <v>6210</v>
      </c>
      <c r="D10859" s="376" t="s">
        <v>5</v>
      </c>
      <c r="E10859" s="376" t="s">
        <v>6211</v>
      </c>
      <c r="F10859" s="509" t="s">
        <v>60</v>
      </c>
      <c r="G10859" s="509"/>
      <c r="H10859" s="64" t="s">
        <v>932</v>
      </c>
      <c r="I10859" s="577">
        <v>1</v>
      </c>
    </row>
    <row r="10860" spans="2:9" customFormat="1" ht="15" customHeight="1">
      <c r="B10860" s="74"/>
      <c r="C10860" s="574"/>
      <c r="D10860" s="574"/>
      <c r="E10860" s="574"/>
      <c r="F10860" s="574" t="s">
        <v>102</v>
      </c>
      <c r="G10860" s="575">
        <v>19.829999999999998</v>
      </c>
      <c r="H10860" s="574" t="s">
        <v>103</v>
      </c>
      <c r="I10860" s="75">
        <v>0</v>
      </c>
    </row>
    <row r="10861" spans="2:9" customFormat="1" ht="0.95" customHeight="1" thickBot="1">
      <c r="B10861" s="74"/>
      <c r="C10861" s="574"/>
      <c r="D10861" s="574"/>
      <c r="E10861" s="574"/>
      <c r="F10861" s="574" t="s">
        <v>104</v>
      </c>
      <c r="G10861" s="575">
        <v>29.57</v>
      </c>
      <c r="H10861" s="574"/>
      <c r="I10861" s="576" t="s">
        <v>105</v>
      </c>
    </row>
    <row r="10862" spans="2:9" customFormat="1" ht="18" customHeight="1" thickTop="1">
      <c r="B10862" s="76"/>
      <c r="C10862" s="67"/>
      <c r="D10862" s="67"/>
      <c r="E10862" s="67"/>
      <c r="F10862" s="67"/>
      <c r="G10862" s="67"/>
      <c r="H10862" s="67"/>
      <c r="I10862" s="77"/>
    </row>
    <row r="10863" spans="2:9" customFormat="1" ht="26.1" customHeight="1">
      <c r="B10863" s="382"/>
      <c r="C10863" s="383" t="s">
        <v>7</v>
      </c>
      <c r="D10863" s="377" t="s">
        <v>95</v>
      </c>
      <c r="E10863" s="377" t="s">
        <v>8</v>
      </c>
      <c r="F10863" s="511" t="s">
        <v>99</v>
      </c>
      <c r="G10863" s="511"/>
      <c r="H10863" s="384" t="s">
        <v>96</v>
      </c>
      <c r="I10863" s="385" t="s">
        <v>97</v>
      </c>
    </row>
    <row r="10864" spans="2:9" customFormat="1" ht="39" customHeight="1">
      <c r="B10864" s="71" t="s">
        <v>100</v>
      </c>
      <c r="C10864" s="61" t="s">
        <v>6272</v>
      </c>
      <c r="D10864" s="378" t="s">
        <v>5</v>
      </c>
      <c r="E10864" s="378" t="s">
        <v>6273</v>
      </c>
      <c r="F10864" s="512" t="s">
        <v>2356</v>
      </c>
      <c r="G10864" s="512"/>
      <c r="H10864" s="62" t="s">
        <v>45</v>
      </c>
      <c r="I10864" s="572">
        <v>1</v>
      </c>
    </row>
    <row r="10865" spans="2:9" customFormat="1" ht="39" customHeight="1">
      <c r="B10865" s="78" t="s">
        <v>106</v>
      </c>
      <c r="C10865" s="68" t="s">
        <v>2460</v>
      </c>
      <c r="D10865" s="375" t="s">
        <v>5</v>
      </c>
      <c r="E10865" s="375" t="s">
        <v>2461</v>
      </c>
      <c r="F10865" s="510" t="s">
        <v>108</v>
      </c>
      <c r="G10865" s="510"/>
      <c r="H10865" s="69" t="s">
        <v>46</v>
      </c>
      <c r="I10865" s="573">
        <v>0.76700000000000002</v>
      </c>
    </row>
    <row r="10866" spans="2:9" customFormat="1" ht="24" customHeight="1">
      <c r="B10866" s="78" t="s">
        <v>106</v>
      </c>
      <c r="C10866" s="68" t="s">
        <v>151</v>
      </c>
      <c r="D10866" s="375" t="s">
        <v>5</v>
      </c>
      <c r="E10866" s="375" t="s">
        <v>107</v>
      </c>
      <c r="F10866" s="510" t="s">
        <v>108</v>
      </c>
      <c r="G10866" s="510"/>
      <c r="H10866" s="69" t="s">
        <v>46</v>
      </c>
      <c r="I10866" s="573">
        <v>0.38400000000000001</v>
      </c>
    </row>
    <row r="10867" spans="2:9" customFormat="1" ht="26.1" customHeight="1">
      <c r="B10867" s="72" t="s">
        <v>101</v>
      </c>
      <c r="C10867" s="63" t="s">
        <v>6142</v>
      </c>
      <c r="D10867" s="376" t="s">
        <v>5</v>
      </c>
      <c r="E10867" s="376" t="s">
        <v>6143</v>
      </c>
      <c r="F10867" s="509" t="s">
        <v>60</v>
      </c>
      <c r="G10867" s="509"/>
      <c r="H10867" s="64" t="s">
        <v>932</v>
      </c>
      <c r="I10867" s="577">
        <v>1</v>
      </c>
    </row>
    <row r="10868" spans="2:9" customFormat="1" ht="39" customHeight="1">
      <c r="B10868" s="74"/>
      <c r="C10868" s="574"/>
      <c r="D10868" s="574"/>
      <c r="E10868" s="574"/>
      <c r="F10868" s="574" t="s">
        <v>102</v>
      </c>
      <c r="G10868" s="575">
        <v>19.829999999999998</v>
      </c>
      <c r="H10868" s="574" t="s">
        <v>103</v>
      </c>
      <c r="I10868" s="75">
        <v>0</v>
      </c>
    </row>
    <row r="10869" spans="2:9" customFormat="1" ht="26.1" customHeight="1" thickBot="1">
      <c r="B10869" s="74"/>
      <c r="C10869" s="574"/>
      <c r="D10869" s="574"/>
      <c r="E10869" s="574"/>
      <c r="F10869" s="574" t="s">
        <v>104</v>
      </c>
      <c r="G10869" s="575">
        <v>29.57</v>
      </c>
      <c r="H10869" s="574"/>
      <c r="I10869" s="576" t="s">
        <v>105</v>
      </c>
    </row>
    <row r="10870" spans="2:9" customFormat="1" ht="24" customHeight="1" thickTop="1">
      <c r="B10870" s="76"/>
      <c r="C10870" s="67"/>
      <c r="D10870" s="67"/>
      <c r="E10870" s="67"/>
      <c r="F10870" s="67"/>
      <c r="G10870" s="67"/>
      <c r="H10870" s="67"/>
      <c r="I10870" s="77"/>
    </row>
    <row r="10871" spans="2:9" customFormat="1" ht="26.1" customHeight="1">
      <c r="B10871" s="382"/>
      <c r="C10871" s="383" t="s">
        <v>7</v>
      </c>
      <c r="D10871" s="377" t="s">
        <v>95</v>
      </c>
      <c r="E10871" s="377" t="s">
        <v>8</v>
      </c>
      <c r="F10871" s="511" t="s">
        <v>99</v>
      </c>
      <c r="G10871" s="511"/>
      <c r="H10871" s="384" t="s">
        <v>96</v>
      </c>
      <c r="I10871" s="385" t="s">
        <v>97</v>
      </c>
    </row>
    <row r="10872" spans="2:9" customFormat="1" ht="25.5">
      <c r="B10872" s="71" t="s">
        <v>100</v>
      </c>
      <c r="C10872" s="61" t="s">
        <v>7055</v>
      </c>
      <c r="D10872" s="378" t="s">
        <v>44</v>
      </c>
      <c r="E10872" s="378" t="s">
        <v>3000</v>
      </c>
      <c r="F10872" s="512" t="s">
        <v>230</v>
      </c>
      <c r="G10872" s="512"/>
      <c r="H10872" s="62" t="s">
        <v>12</v>
      </c>
      <c r="I10872" s="572">
        <v>1</v>
      </c>
    </row>
    <row r="10873" spans="2:9" customFormat="1" ht="15" customHeight="1">
      <c r="B10873" s="72" t="s">
        <v>101</v>
      </c>
      <c r="C10873" s="63" t="s">
        <v>2999</v>
      </c>
      <c r="D10873" s="376" t="s">
        <v>5</v>
      </c>
      <c r="E10873" s="376" t="s">
        <v>3000</v>
      </c>
      <c r="F10873" s="509" t="s">
        <v>60</v>
      </c>
      <c r="G10873" s="509"/>
      <c r="H10873" s="64" t="s">
        <v>45</v>
      </c>
      <c r="I10873" s="577">
        <v>0.04</v>
      </c>
    </row>
    <row r="10874" spans="2:9" customFormat="1" ht="0.95" customHeight="1">
      <c r="B10874" s="74"/>
      <c r="C10874" s="574"/>
      <c r="D10874" s="574"/>
      <c r="E10874" s="574"/>
      <c r="F10874" s="574" t="s">
        <v>102</v>
      </c>
      <c r="G10874" s="575">
        <v>0</v>
      </c>
      <c r="H10874" s="574" t="s">
        <v>103</v>
      </c>
      <c r="I10874" s="75">
        <v>0</v>
      </c>
    </row>
    <row r="10875" spans="2:9" customFormat="1" ht="18" customHeight="1" thickBot="1">
      <c r="B10875" s="74"/>
      <c r="C10875" s="574"/>
      <c r="D10875" s="574"/>
      <c r="E10875" s="574"/>
      <c r="F10875" s="574" t="s">
        <v>104</v>
      </c>
      <c r="G10875" s="575">
        <v>7.0000000000000007E-2</v>
      </c>
      <c r="H10875" s="574"/>
      <c r="I10875" s="576" t="s">
        <v>105</v>
      </c>
    </row>
    <row r="10876" spans="2:9" customFormat="1" ht="39" customHeight="1" thickTop="1">
      <c r="B10876" s="76"/>
      <c r="C10876" s="67"/>
      <c r="D10876" s="67"/>
      <c r="E10876" s="67"/>
      <c r="F10876" s="67"/>
      <c r="G10876" s="67"/>
      <c r="H10876" s="67"/>
      <c r="I10876" s="77"/>
    </row>
    <row r="10877" spans="2:9" customFormat="1" ht="24" customHeight="1">
      <c r="B10877" s="382"/>
      <c r="C10877" s="383" t="s">
        <v>7</v>
      </c>
      <c r="D10877" s="377" t="s">
        <v>95</v>
      </c>
      <c r="E10877" s="377" t="s">
        <v>8</v>
      </c>
      <c r="F10877" s="511" t="s">
        <v>99</v>
      </c>
      <c r="G10877" s="511"/>
      <c r="H10877" s="384" t="s">
        <v>96</v>
      </c>
      <c r="I10877" s="385" t="s">
        <v>97</v>
      </c>
    </row>
    <row r="10878" spans="2:9" customFormat="1" ht="26.1" customHeight="1">
      <c r="B10878" s="71" t="s">
        <v>100</v>
      </c>
      <c r="C10878" s="61" t="s">
        <v>7073</v>
      </c>
      <c r="D10878" s="378" t="s">
        <v>44</v>
      </c>
      <c r="E10878" s="378" t="s">
        <v>7074</v>
      </c>
      <c r="F10878" s="512" t="s">
        <v>2348</v>
      </c>
      <c r="G10878" s="512"/>
      <c r="H10878" s="62" t="s">
        <v>50</v>
      </c>
      <c r="I10878" s="572">
        <v>1</v>
      </c>
    </row>
    <row r="10879" spans="2:9" customFormat="1" ht="65.099999999999994" customHeight="1">
      <c r="B10879" s="78" t="s">
        <v>106</v>
      </c>
      <c r="C10879" s="68" t="s">
        <v>156</v>
      </c>
      <c r="D10879" s="375" t="s">
        <v>5</v>
      </c>
      <c r="E10879" s="375" t="s">
        <v>115</v>
      </c>
      <c r="F10879" s="510" t="s">
        <v>108</v>
      </c>
      <c r="G10879" s="510"/>
      <c r="H10879" s="69" t="s">
        <v>46</v>
      </c>
      <c r="I10879" s="573">
        <v>1.83333E-2</v>
      </c>
    </row>
    <row r="10880" spans="2:9" customFormat="1" ht="25.5">
      <c r="B10880" s="78" t="s">
        <v>106</v>
      </c>
      <c r="C10880" s="68" t="s">
        <v>157</v>
      </c>
      <c r="D10880" s="375" t="s">
        <v>5</v>
      </c>
      <c r="E10880" s="375" t="s">
        <v>114</v>
      </c>
      <c r="F10880" s="510" t="s">
        <v>108</v>
      </c>
      <c r="G10880" s="510"/>
      <c r="H10880" s="69" t="s">
        <v>46</v>
      </c>
      <c r="I10880" s="573">
        <v>7.3333300000000004E-2</v>
      </c>
    </row>
    <row r="10881" spans="2:9" customFormat="1" ht="25.5">
      <c r="B10881" s="72" t="s">
        <v>101</v>
      </c>
      <c r="C10881" s="63" t="s">
        <v>6785</v>
      </c>
      <c r="D10881" s="376" t="s">
        <v>17</v>
      </c>
      <c r="E10881" s="376" t="s">
        <v>2893</v>
      </c>
      <c r="F10881" s="509" t="s">
        <v>60</v>
      </c>
      <c r="G10881" s="509"/>
      <c r="H10881" s="64" t="s">
        <v>61</v>
      </c>
      <c r="I10881" s="577">
        <v>4</v>
      </c>
    </row>
    <row r="10882" spans="2:9" customFormat="1" ht="0.95" customHeight="1">
      <c r="B10882" s="72" t="s">
        <v>101</v>
      </c>
      <c r="C10882" s="63" t="s">
        <v>6746</v>
      </c>
      <c r="D10882" s="376" t="s">
        <v>17</v>
      </c>
      <c r="E10882" s="376" t="s">
        <v>3762</v>
      </c>
      <c r="F10882" s="509" t="s">
        <v>60</v>
      </c>
      <c r="G10882" s="509"/>
      <c r="H10882" s="64" t="s">
        <v>61</v>
      </c>
      <c r="I10882" s="577">
        <v>2.6666666000000001</v>
      </c>
    </row>
    <row r="10883" spans="2:9" customFormat="1" ht="18" customHeight="1">
      <c r="B10883" s="72" t="s">
        <v>101</v>
      </c>
      <c r="C10883" s="63" t="s">
        <v>6761</v>
      </c>
      <c r="D10883" s="376" t="s">
        <v>17</v>
      </c>
      <c r="E10883" s="376" t="s">
        <v>6762</v>
      </c>
      <c r="F10883" s="509" t="s">
        <v>60</v>
      </c>
      <c r="G10883" s="509"/>
      <c r="H10883" s="64" t="s">
        <v>61</v>
      </c>
      <c r="I10883" s="577">
        <v>0.6666666</v>
      </c>
    </row>
    <row r="10884" spans="2:9" customFormat="1" ht="39" customHeight="1">
      <c r="B10884" s="72" t="s">
        <v>101</v>
      </c>
      <c r="C10884" s="63" t="s">
        <v>6747</v>
      </c>
      <c r="D10884" s="376" t="s">
        <v>17</v>
      </c>
      <c r="E10884" s="376" t="s">
        <v>6748</v>
      </c>
      <c r="F10884" s="509" t="s">
        <v>60</v>
      </c>
      <c r="G10884" s="509"/>
      <c r="H10884" s="64" t="s">
        <v>50</v>
      </c>
      <c r="I10884" s="577">
        <v>0.29199999999999998</v>
      </c>
    </row>
    <row r="10885" spans="2:9" customFormat="1" ht="24" customHeight="1">
      <c r="B10885" s="72" t="s">
        <v>101</v>
      </c>
      <c r="C10885" s="63" t="s">
        <v>6777</v>
      </c>
      <c r="D10885" s="376" t="s">
        <v>17</v>
      </c>
      <c r="E10885" s="376" t="s">
        <v>6778</v>
      </c>
      <c r="F10885" s="509" t="s">
        <v>60</v>
      </c>
      <c r="G10885" s="509"/>
      <c r="H10885" s="64" t="s">
        <v>61</v>
      </c>
      <c r="I10885" s="577">
        <v>4</v>
      </c>
    </row>
    <row r="10886" spans="2:9" customFormat="1" ht="26.1" customHeight="1">
      <c r="B10886" s="72" t="s">
        <v>101</v>
      </c>
      <c r="C10886" s="63" t="s">
        <v>6759</v>
      </c>
      <c r="D10886" s="376" t="s">
        <v>17</v>
      </c>
      <c r="E10886" s="376" t="s">
        <v>6760</v>
      </c>
      <c r="F10886" s="509" t="s">
        <v>60</v>
      </c>
      <c r="G10886" s="509"/>
      <c r="H10886" s="64" t="s">
        <v>50</v>
      </c>
      <c r="I10886" s="577">
        <v>0.4</v>
      </c>
    </row>
    <row r="10887" spans="2:9" customFormat="1" ht="65.099999999999994" customHeight="1">
      <c r="B10887" s="74"/>
      <c r="C10887" s="574"/>
      <c r="D10887" s="574"/>
      <c r="E10887" s="574"/>
      <c r="F10887" s="574" t="s">
        <v>102</v>
      </c>
      <c r="G10887" s="575">
        <v>1.43</v>
      </c>
      <c r="H10887" s="574" t="s">
        <v>103</v>
      </c>
      <c r="I10887" s="75">
        <v>0</v>
      </c>
    </row>
    <row r="10888" spans="2:9" customFormat="1" ht="15.75" thickBot="1">
      <c r="B10888" s="74"/>
      <c r="C10888" s="574"/>
      <c r="D10888" s="574"/>
      <c r="E10888" s="574"/>
      <c r="F10888" s="574" t="s">
        <v>104</v>
      </c>
      <c r="G10888" s="575">
        <v>3.05</v>
      </c>
      <c r="H10888" s="574"/>
      <c r="I10888" s="576" t="s">
        <v>105</v>
      </c>
    </row>
    <row r="10889" spans="2:9" customFormat="1" ht="15.75" thickTop="1">
      <c r="B10889" s="76"/>
      <c r="C10889" s="67"/>
      <c r="D10889" s="67"/>
      <c r="E10889" s="67"/>
      <c r="F10889" s="67"/>
      <c r="G10889" s="67"/>
      <c r="H10889" s="67"/>
      <c r="I10889" s="77"/>
    </row>
    <row r="10890" spans="2:9" customFormat="1" ht="0.95" customHeight="1">
      <c r="B10890" s="382"/>
      <c r="C10890" s="383" t="s">
        <v>7</v>
      </c>
      <c r="D10890" s="377" t="s">
        <v>95</v>
      </c>
      <c r="E10890" s="377" t="s">
        <v>8</v>
      </c>
      <c r="F10890" s="511" t="s">
        <v>99</v>
      </c>
      <c r="G10890" s="511"/>
      <c r="H10890" s="384" t="s">
        <v>96</v>
      </c>
      <c r="I10890" s="385" t="s">
        <v>97</v>
      </c>
    </row>
    <row r="10891" spans="2:9" customFormat="1" ht="18" customHeight="1">
      <c r="B10891" s="71" t="s">
        <v>100</v>
      </c>
      <c r="C10891" s="61" t="s">
        <v>7071</v>
      </c>
      <c r="D10891" s="378" t="s">
        <v>44</v>
      </c>
      <c r="E10891" s="378" t="s">
        <v>7072</v>
      </c>
      <c r="F10891" s="512" t="s">
        <v>2348</v>
      </c>
      <c r="G10891" s="512"/>
      <c r="H10891" s="62" t="s">
        <v>50</v>
      </c>
      <c r="I10891" s="572">
        <v>1</v>
      </c>
    </row>
    <row r="10892" spans="2:9" customFormat="1" ht="65.099999999999994" customHeight="1">
      <c r="B10892" s="78" t="s">
        <v>106</v>
      </c>
      <c r="C10892" s="68" t="s">
        <v>157</v>
      </c>
      <c r="D10892" s="375" t="s">
        <v>5</v>
      </c>
      <c r="E10892" s="375" t="s">
        <v>114</v>
      </c>
      <c r="F10892" s="510" t="s">
        <v>108</v>
      </c>
      <c r="G10892" s="510"/>
      <c r="H10892" s="69" t="s">
        <v>46</v>
      </c>
      <c r="I10892" s="573">
        <v>7.3333300000000004E-2</v>
      </c>
    </row>
    <row r="10893" spans="2:9" customFormat="1" ht="26.1" customHeight="1">
      <c r="B10893" s="78" t="s">
        <v>106</v>
      </c>
      <c r="C10893" s="68" t="s">
        <v>156</v>
      </c>
      <c r="D10893" s="375" t="s">
        <v>5</v>
      </c>
      <c r="E10893" s="375" t="s">
        <v>115</v>
      </c>
      <c r="F10893" s="510" t="s">
        <v>108</v>
      </c>
      <c r="G10893" s="510"/>
      <c r="H10893" s="69" t="s">
        <v>46</v>
      </c>
      <c r="I10893" s="573">
        <v>1.83333E-2</v>
      </c>
    </row>
    <row r="10894" spans="2:9" customFormat="1" ht="24" customHeight="1">
      <c r="B10894" s="72" t="s">
        <v>101</v>
      </c>
      <c r="C10894" s="63" t="s">
        <v>6785</v>
      </c>
      <c r="D10894" s="376" t="s">
        <v>17</v>
      </c>
      <c r="E10894" s="376" t="s">
        <v>2893</v>
      </c>
      <c r="F10894" s="509" t="s">
        <v>60</v>
      </c>
      <c r="G10894" s="509"/>
      <c r="H10894" s="64" t="s">
        <v>61</v>
      </c>
      <c r="I10894" s="577">
        <v>4</v>
      </c>
    </row>
    <row r="10895" spans="2:9" customFormat="1" ht="26.1" customHeight="1">
      <c r="B10895" s="72" t="s">
        <v>101</v>
      </c>
      <c r="C10895" s="63" t="s">
        <v>6746</v>
      </c>
      <c r="D10895" s="376" t="s">
        <v>17</v>
      </c>
      <c r="E10895" s="376" t="s">
        <v>3762</v>
      </c>
      <c r="F10895" s="509" t="s">
        <v>60</v>
      </c>
      <c r="G10895" s="509"/>
      <c r="H10895" s="64" t="s">
        <v>61</v>
      </c>
      <c r="I10895" s="577">
        <v>2.6666666000000001</v>
      </c>
    </row>
    <row r="10896" spans="2:9" customFormat="1" ht="39" customHeight="1">
      <c r="B10896" s="72" t="s">
        <v>101</v>
      </c>
      <c r="C10896" s="63" t="s">
        <v>6761</v>
      </c>
      <c r="D10896" s="376" t="s">
        <v>17</v>
      </c>
      <c r="E10896" s="376" t="s">
        <v>6762</v>
      </c>
      <c r="F10896" s="509" t="s">
        <v>60</v>
      </c>
      <c r="G10896" s="509"/>
      <c r="H10896" s="64" t="s">
        <v>61</v>
      </c>
      <c r="I10896" s="577">
        <v>0.6666666</v>
      </c>
    </row>
    <row r="10897" spans="2:9" customFormat="1" ht="26.1" customHeight="1">
      <c r="B10897" s="72" t="s">
        <v>101</v>
      </c>
      <c r="C10897" s="63" t="s">
        <v>6747</v>
      </c>
      <c r="D10897" s="376" t="s">
        <v>17</v>
      </c>
      <c r="E10897" s="376" t="s">
        <v>6748</v>
      </c>
      <c r="F10897" s="509" t="s">
        <v>60</v>
      </c>
      <c r="G10897" s="509"/>
      <c r="H10897" s="64" t="s">
        <v>50</v>
      </c>
      <c r="I10897" s="577">
        <v>0.15866659999999999</v>
      </c>
    </row>
    <row r="10898" spans="2:9" customFormat="1" ht="39" customHeight="1">
      <c r="B10898" s="72" t="s">
        <v>101</v>
      </c>
      <c r="C10898" s="63" t="s">
        <v>6777</v>
      </c>
      <c r="D10898" s="376" t="s">
        <v>17</v>
      </c>
      <c r="E10898" s="376" t="s">
        <v>6778</v>
      </c>
      <c r="F10898" s="509" t="s">
        <v>60</v>
      </c>
      <c r="G10898" s="509"/>
      <c r="H10898" s="64" t="s">
        <v>61</v>
      </c>
      <c r="I10898" s="577">
        <v>4</v>
      </c>
    </row>
    <row r="10899" spans="2:9" customFormat="1" ht="26.1" customHeight="1">
      <c r="B10899" s="72" t="s">
        <v>101</v>
      </c>
      <c r="C10899" s="63" t="s">
        <v>6759</v>
      </c>
      <c r="D10899" s="376" t="s">
        <v>17</v>
      </c>
      <c r="E10899" s="376" t="s">
        <v>6760</v>
      </c>
      <c r="F10899" s="509" t="s">
        <v>60</v>
      </c>
      <c r="G10899" s="509"/>
      <c r="H10899" s="64" t="s">
        <v>50</v>
      </c>
      <c r="I10899" s="577">
        <v>0.4</v>
      </c>
    </row>
    <row r="10900" spans="2:9" customFormat="1" ht="26.1" customHeight="1">
      <c r="B10900" s="74"/>
      <c r="C10900" s="574"/>
      <c r="D10900" s="574"/>
      <c r="E10900" s="574"/>
      <c r="F10900" s="574" t="s">
        <v>102</v>
      </c>
      <c r="G10900" s="575">
        <v>1.43</v>
      </c>
      <c r="H10900" s="574" t="s">
        <v>103</v>
      </c>
      <c r="I10900" s="75">
        <v>0</v>
      </c>
    </row>
    <row r="10901" spans="2:9" customFormat="1" ht="15.75" thickBot="1">
      <c r="B10901" s="74"/>
      <c r="C10901" s="574"/>
      <c r="D10901" s="574"/>
      <c r="E10901" s="574"/>
      <c r="F10901" s="574" t="s">
        <v>104</v>
      </c>
      <c r="G10901" s="575">
        <v>2.69</v>
      </c>
      <c r="H10901" s="574"/>
      <c r="I10901" s="576" t="s">
        <v>105</v>
      </c>
    </row>
    <row r="10902" spans="2:9" customFormat="1" ht="15" customHeight="1" thickTop="1">
      <c r="B10902" s="76"/>
      <c r="C10902" s="67"/>
      <c r="D10902" s="67"/>
      <c r="E10902" s="67"/>
      <c r="F10902" s="67"/>
      <c r="G10902" s="67"/>
      <c r="H10902" s="67"/>
      <c r="I10902" s="77"/>
    </row>
    <row r="10903" spans="2:9" customFormat="1" ht="0.95" customHeight="1">
      <c r="B10903" s="382"/>
      <c r="C10903" s="383" t="s">
        <v>7</v>
      </c>
      <c r="D10903" s="377" t="s">
        <v>95</v>
      </c>
      <c r="E10903" s="377" t="s">
        <v>8</v>
      </c>
      <c r="F10903" s="511" t="s">
        <v>99</v>
      </c>
      <c r="G10903" s="511"/>
      <c r="H10903" s="384" t="s">
        <v>96</v>
      </c>
      <c r="I10903" s="385" t="s">
        <v>97</v>
      </c>
    </row>
    <row r="10904" spans="2:9" customFormat="1" ht="18" customHeight="1">
      <c r="B10904" s="71" t="s">
        <v>100</v>
      </c>
      <c r="C10904" s="61" t="s">
        <v>7075</v>
      </c>
      <c r="D10904" s="378" t="s">
        <v>44</v>
      </c>
      <c r="E10904" s="378" t="s">
        <v>7076</v>
      </c>
      <c r="F10904" s="512" t="s">
        <v>2348</v>
      </c>
      <c r="G10904" s="512"/>
      <c r="H10904" s="62" t="s">
        <v>50</v>
      </c>
      <c r="I10904" s="572">
        <v>1</v>
      </c>
    </row>
    <row r="10905" spans="2:9" customFormat="1" ht="51.95" customHeight="1">
      <c r="B10905" s="78" t="s">
        <v>106</v>
      </c>
      <c r="C10905" s="68" t="s">
        <v>7113</v>
      </c>
      <c r="D10905" s="375" t="s">
        <v>44</v>
      </c>
      <c r="E10905" s="375" t="s">
        <v>7114</v>
      </c>
      <c r="F10905" s="510" t="s">
        <v>2348</v>
      </c>
      <c r="G10905" s="510"/>
      <c r="H10905" s="69" t="s">
        <v>61</v>
      </c>
      <c r="I10905" s="573">
        <v>0.66666669999999995</v>
      </c>
    </row>
    <row r="10906" spans="2:9" customFormat="1" ht="26.1" customHeight="1">
      <c r="B10906" s="78" t="s">
        <v>106</v>
      </c>
      <c r="C10906" s="68" t="s">
        <v>156</v>
      </c>
      <c r="D10906" s="375" t="s">
        <v>5</v>
      </c>
      <c r="E10906" s="375" t="s">
        <v>115</v>
      </c>
      <c r="F10906" s="510" t="s">
        <v>108</v>
      </c>
      <c r="G10906" s="510"/>
      <c r="H10906" s="69" t="s">
        <v>46</v>
      </c>
      <c r="I10906" s="573">
        <v>1.83333E-2</v>
      </c>
    </row>
    <row r="10907" spans="2:9" customFormat="1" ht="24" customHeight="1">
      <c r="B10907" s="78" t="s">
        <v>106</v>
      </c>
      <c r="C10907" s="68" t="s">
        <v>157</v>
      </c>
      <c r="D10907" s="375" t="s">
        <v>5</v>
      </c>
      <c r="E10907" s="375" t="s">
        <v>114</v>
      </c>
      <c r="F10907" s="510" t="s">
        <v>108</v>
      </c>
      <c r="G10907" s="510"/>
      <c r="H10907" s="69" t="s">
        <v>46</v>
      </c>
      <c r="I10907" s="573">
        <v>7.3333300000000004E-2</v>
      </c>
    </row>
    <row r="10908" spans="2:9" customFormat="1" ht="26.1" customHeight="1">
      <c r="B10908" s="72" t="s">
        <v>101</v>
      </c>
      <c r="C10908" s="63" t="s">
        <v>6785</v>
      </c>
      <c r="D10908" s="376" t="s">
        <v>17</v>
      </c>
      <c r="E10908" s="376" t="s">
        <v>2893</v>
      </c>
      <c r="F10908" s="509" t="s">
        <v>60</v>
      </c>
      <c r="G10908" s="509"/>
      <c r="H10908" s="64" t="s">
        <v>61</v>
      </c>
      <c r="I10908" s="577">
        <v>1.3333333000000001</v>
      </c>
    </row>
    <row r="10909" spans="2:9" customFormat="1" ht="39" customHeight="1">
      <c r="B10909" s="72" t="s">
        <v>101</v>
      </c>
      <c r="C10909" s="63" t="s">
        <v>6746</v>
      </c>
      <c r="D10909" s="376" t="s">
        <v>17</v>
      </c>
      <c r="E10909" s="376" t="s">
        <v>3762</v>
      </c>
      <c r="F10909" s="509" t="s">
        <v>60</v>
      </c>
      <c r="G10909" s="509"/>
      <c r="H10909" s="64" t="s">
        <v>61</v>
      </c>
      <c r="I10909" s="577">
        <v>1.3333333000000001</v>
      </c>
    </row>
    <row r="10910" spans="2:9" customFormat="1" ht="26.1" customHeight="1">
      <c r="B10910" s="72" t="s">
        <v>101</v>
      </c>
      <c r="C10910" s="63" t="s">
        <v>6761</v>
      </c>
      <c r="D10910" s="376" t="s">
        <v>17</v>
      </c>
      <c r="E10910" s="376" t="s">
        <v>6762</v>
      </c>
      <c r="F10910" s="509" t="s">
        <v>60</v>
      </c>
      <c r="G10910" s="509"/>
      <c r="H10910" s="64" t="s">
        <v>61</v>
      </c>
      <c r="I10910" s="577">
        <v>0.6666666</v>
      </c>
    </row>
    <row r="10911" spans="2:9" customFormat="1" ht="39" customHeight="1">
      <c r="B10911" s="72" t="s">
        <v>101</v>
      </c>
      <c r="C10911" s="63" t="s">
        <v>6777</v>
      </c>
      <c r="D10911" s="376" t="s">
        <v>17</v>
      </c>
      <c r="E10911" s="376" t="s">
        <v>6778</v>
      </c>
      <c r="F10911" s="509" t="s">
        <v>60</v>
      </c>
      <c r="G10911" s="509"/>
      <c r="H10911" s="64" t="s">
        <v>61</v>
      </c>
      <c r="I10911" s="577">
        <v>1.3333333000000001</v>
      </c>
    </row>
    <row r="10912" spans="2:9" customFormat="1" ht="26.1" customHeight="1">
      <c r="B10912" s="72" t="s">
        <v>101</v>
      </c>
      <c r="C10912" s="63" t="s">
        <v>6759</v>
      </c>
      <c r="D10912" s="376" t="s">
        <v>17</v>
      </c>
      <c r="E10912" s="376" t="s">
        <v>6760</v>
      </c>
      <c r="F10912" s="509" t="s">
        <v>60</v>
      </c>
      <c r="G10912" s="509"/>
      <c r="H10912" s="64" t="s">
        <v>50</v>
      </c>
      <c r="I10912" s="577">
        <v>0.2</v>
      </c>
    </row>
    <row r="10913" spans="2:9" customFormat="1" ht="26.1" customHeight="1">
      <c r="B10913" s="74"/>
      <c r="C10913" s="574"/>
      <c r="D10913" s="574"/>
      <c r="E10913" s="574"/>
      <c r="F10913" s="574" t="s">
        <v>102</v>
      </c>
      <c r="G10913" s="575">
        <v>2.59</v>
      </c>
      <c r="H10913" s="574" t="s">
        <v>103</v>
      </c>
      <c r="I10913" s="75">
        <v>0</v>
      </c>
    </row>
    <row r="10914" spans="2:9" customFormat="1" ht="15.75" thickBot="1">
      <c r="B10914" s="74"/>
      <c r="C10914" s="574"/>
      <c r="D10914" s="574"/>
      <c r="E10914" s="574"/>
      <c r="F10914" s="574" t="s">
        <v>104</v>
      </c>
      <c r="G10914" s="575">
        <v>2.5099999999999998</v>
      </c>
      <c r="H10914" s="574"/>
      <c r="I10914" s="576" t="s">
        <v>105</v>
      </c>
    </row>
    <row r="10915" spans="2:9" customFormat="1" ht="15.75" thickTop="1">
      <c r="B10915" s="76"/>
      <c r="C10915" s="67"/>
      <c r="D10915" s="67"/>
      <c r="E10915" s="67"/>
      <c r="F10915" s="67"/>
      <c r="G10915" s="67"/>
      <c r="H10915" s="67"/>
      <c r="I10915" s="77"/>
    </row>
    <row r="10916" spans="2:9" customFormat="1" ht="0.95" customHeight="1">
      <c r="B10916" s="382"/>
      <c r="C10916" s="383" t="s">
        <v>7</v>
      </c>
      <c r="D10916" s="377" t="s">
        <v>95</v>
      </c>
      <c r="E10916" s="377" t="s">
        <v>8</v>
      </c>
      <c r="F10916" s="511" t="s">
        <v>99</v>
      </c>
      <c r="G10916" s="511"/>
      <c r="H10916" s="384" t="s">
        <v>96</v>
      </c>
      <c r="I10916" s="385" t="s">
        <v>97</v>
      </c>
    </row>
    <row r="10917" spans="2:9" customFormat="1" ht="18" customHeight="1">
      <c r="B10917" s="71" t="s">
        <v>100</v>
      </c>
      <c r="C10917" s="61" t="s">
        <v>2914</v>
      </c>
      <c r="D10917" s="378" t="s">
        <v>5</v>
      </c>
      <c r="E10917" s="378" t="s">
        <v>2915</v>
      </c>
      <c r="F10917" s="512" t="s">
        <v>112</v>
      </c>
      <c r="G10917" s="512"/>
      <c r="H10917" s="62" t="s">
        <v>12</v>
      </c>
      <c r="I10917" s="572">
        <v>1</v>
      </c>
    </row>
    <row r="10918" spans="2:9" customFormat="1" ht="26.1" customHeight="1">
      <c r="B10918" s="78" t="s">
        <v>106</v>
      </c>
      <c r="C10918" s="68" t="s">
        <v>158</v>
      </c>
      <c r="D10918" s="375" t="s">
        <v>5</v>
      </c>
      <c r="E10918" s="375" t="s">
        <v>159</v>
      </c>
      <c r="F10918" s="510" t="s">
        <v>108</v>
      </c>
      <c r="G10918" s="510"/>
      <c r="H10918" s="69" t="s">
        <v>46</v>
      </c>
      <c r="I10918" s="573">
        <v>0.01</v>
      </c>
    </row>
    <row r="10919" spans="2:9" customFormat="1" ht="26.1" customHeight="1">
      <c r="B10919" s="78" t="s">
        <v>106</v>
      </c>
      <c r="C10919" s="68" t="s">
        <v>160</v>
      </c>
      <c r="D10919" s="375" t="s">
        <v>5</v>
      </c>
      <c r="E10919" s="375" t="s">
        <v>161</v>
      </c>
      <c r="F10919" s="510" t="s">
        <v>108</v>
      </c>
      <c r="G10919" s="510"/>
      <c r="H10919" s="69" t="s">
        <v>46</v>
      </c>
      <c r="I10919" s="573">
        <v>6.9000000000000006E-2</v>
      </c>
    </row>
    <row r="10920" spans="2:9" customFormat="1" ht="24" customHeight="1">
      <c r="B10920" s="72" t="s">
        <v>101</v>
      </c>
      <c r="C10920" s="63" t="s">
        <v>3763</v>
      </c>
      <c r="D10920" s="376" t="s">
        <v>5</v>
      </c>
      <c r="E10920" s="376" t="s">
        <v>3764</v>
      </c>
      <c r="F10920" s="509" t="s">
        <v>60</v>
      </c>
      <c r="G10920" s="509"/>
      <c r="H10920" s="64" t="s">
        <v>45</v>
      </c>
      <c r="I10920" s="577">
        <v>0.65</v>
      </c>
    </row>
    <row r="10921" spans="2:9" customFormat="1" ht="26.1" customHeight="1">
      <c r="B10921" s="74"/>
      <c r="C10921" s="574"/>
      <c r="D10921" s="574"/>
      <c r="E10921" s="574"/>
      <c r="F10921" s="574" t="s">
        <v>102</v>
      </c>
      <c r="G10921" s="575">
        <v>1.54</v>
      </c>
      <c r="H10921" s="574" t="s">
        <v>103</v>
      </c>
      <c r="I10921" s="75">
        <v>0</v>
      </c>
    </row>
    <row r="10922" spans="2:9" customFormat="1" ht="39" customHeight="1" thickBot="1">
      <c r="B10922" s="74"/>
      <c r="C10922" s="574"/>
      <c r="D10922" s="574"/>
      <c r="E10922" s="574"/>
      <c r="F10922" s="574" t="s">
        <v>104</v>
      </c>
      <c r="G10922" s="575">
        <v>0.64</v>
      </c>
      <c r="H10922" s="574"/>
      <c r="I10922" s="576" t="s">
        <v>105</v>
      </c>
    </row>
    <row r="10923" spans="2:9" customFormat="1" ht="26.1" customHeight="1" thickTop="1">
      <c r="B10923" s="76"/>
      <c r="C10923" s="67"/>
      <c r="D10923" s="67"/>
      <c r="E10923" s="67"/>
      <c r="F10923" s="67"/>
      <c r="G10923" s="67"/>
      <c r="H10923" s="67"/>
      <c r="I10923" s="77"/>
    </row>
    <row r="10924" spans="2:9" customFormat="1" ht="26.1" customHeight="1">
      <c r="B10924" s="382"/>
      <c r="C10924" s="383" t="s">
        <v>7</v>
      </c>
      <c r="D10924" s="377" t="s">
        <v>95</v>
      </c>
      <c r="E10924" s="377" t="s">
        <v>8</v>
      </c>
      <c r="F10924" s="511" t="s">
        <v>99</v>
      </c>
      <c r="G10924" s="511"/>
      <c r="H10924" s="384" t="s">
        <v>96</v>
      </c>
      <c r="I10924" s="385" t="s">
        <v>97</v>
      </c>
    </row>
    <row r="10925" spans="2:9" customFormat="1" ht="26.1" customHeight="1">
      <c r="B10925" s="71" t="s">
        <v>100</v>
      </c>
      <c r="C10925" s="61" t="s">
        <v>2992</v>
      </c>
      <c r="D10925" s="378" t="s">
        <v>5</v>
      </c>
      <c r="E10925" s="378" t="s">
        <v>2993</v>
      </c>
      <c r="F10925" s="512" t="s">
        <v>112</v>
      </c>
      <c r="G10925" s="512"/>
      <c r="H10925" s="62" t="s">
        <v>12</v>
      </c>
      <c r="I10925" s="572">
        <v>1</v>
      </c>
    </row>
    <row r="10926" spans="2:9" customFormat="1" ht="39" customHeight="1">
      <c r="B10926" s="78" t="s">
        <v>106</v>
      </c>
      <c r="C10926" s="68" t="s">
        <v>158</v>
      </c>
      <c r="D10926" s="375" t="s">
        <v>5</v>
      </c>
      <c r="E10926" s="375" t="s">
        <v>159</v>
      </c>
      <c r="F10926" s="510" t="s">
        <v>108</v>
      </c>
      <c r="G10926" s="510"/>
      <c r="H10926" s="69" t="s">
        <v>46</v>
      </c>
      <c r="I10926" s="573">
        <v>8.9999999999999993E-3</v>
      </c>
    </row>
    <row r="10927" spans="2:9" customFormat="1" ht="15" customHeight="1">
      <c r="B10927" s="78" t="s">
        <v>106</v>
      </c>
      <c r="C10927" s="68" t="s">
        <v>160</v>
      </c>
      <c r="D10927" s="375" t="s">
        <v>5</v>
      </c>
      <c r="E10927" s="375" t="s">
        <v>161</v>
      </c>
      <c r="F10927" s="510" t="s">
        <v>108</v>
      </c>
      <c r="G10927" s="510"/>
      <c r="H10927" s="69" t="s">
        <v>46</v>
      </c>
      <c r="I10927" s="573">
        <v>6.7000000000000004E-2</v>
      </c>
    </row>
    <row r="10928" spans="2:9" customFormat="1" ht="15" customHeight="1">
      <c r="B10928" s="72" t="s">
        <v>101</v>
      </c>
      <c r="C10928" s="63" t="s">
        <v>3765</v>
      </c>
      <c r="D10928" s="376" t="s">
        <v>5</v>
      </c>
      <c r="E10928" s="376" t="s">
        <v>3766</v>
      </c>
      <c r="F10928" s="509" t="s">
        <v>60</v>
      </c>
      <c r="G10928" s="509"/>
      <c r="H10928" s="64" t="s">
        <v>45</v>
      </c>
      <c r="I10928" s="577">
        <v>0.33300000000000002</v>
      </c>
    </row>
    <row r="10929" spans="2:9" customFormat="1" ht="0.95" customHeight="1">
      <c r="B10929" s="74"/>
      <c r="C10929" s="574"/>
      <c r="D10929" s="574"/>
      <c r="E10929" s="574"/>
      <c r="F10929" s="574" t="s">
        <v>102</v>
      </c>
      <c r="G10929" s="575">
        <v>1.49</v>
      </c>
      <c r="H10929" s="574" t="s">
        <v>103</v>
      </c>
      <c r="I10929" s="75">
        <v>0</v>
      </c>
    </row>
    <row r="10930" spans="2:9" customFormat="1" ht="18" customHeight="1" thickBot="1">
      <c r="B10930" s="74"/>
      <c r="C10930" s="574"/>
      <c r="D10930" s="574"/>
      <c r="E10930" s="574"/>
      <c r="F10930" s="574" t="s">
        <v>104</v>
      </c>
      <c r="G10930" s="575">
        <v>0.64</v>
      </c>
      <c r="H10930" s="574"/>
      <c r="I10930" s="576" t="s">
        <v>105</v>
      </c>
    </row>
    <row r="10931" spans="2:9" customFormat="1" ht="65.099999999999994" customHeight="1" thickTop="1">
      <c r="B10931" s="76"/>
      <c r="C10931" s="67"/>
      <c r="D10931" s="67"/>
      <c r="E10931" s="67"/>
      <c r="F10931" s="67"/>
      <c r="G10931" s="67"/>
      <c r="H10931" s="67"/>
      <c r="I10931" s="77"/>
    </row>
    <row r="10932" spans="2:9" customFormat="1" ht="26.1" customHeight="1">
      <c r="B10932" s="382"/>
      <c r="C10932" s="383" t="s">
        <v>7</v>
      </c>
      <c r="D10932" s="377" t="s">
        <v>95</v>
      </c>
      <c r="E10932" s="377" t="s">
        <v>8</v>
      </c>
      <c r="F10932" s="511" t="s">
        <v>99</v>
      </c>
      <c r="G10932" s="511"/>
      <c r="H10932" s="384" t="s">
        <v>96</v>
      </c>
      <c r="I10932" s="385" t="s">
        <v>97</v>
      </c>
    </row>
    <row r="10933" spans="2:9" customFormat="1" ht="26.1" customHeight="1">
      <c r="B10933" s="71" t="s">
        <v>100</v>
      </c>
      <c r="C10933" s="61" t="s">
        <v>2811</v>
      </c>
      <c r="D10933" s="378" t="s">
        <v>5</v>
      </c>
      <c r="E10933" s="378" t="s">
        <v>2812</v>
      </c>
      <c r="F10933" s="512" t="s">
        <v>112</v>
      </c>
      <c r="G10933" s="512"/>
      <c r="H10933" s="62" t="s">
        <v>12</v>
      </c>
      <c r="I10933" s="572">
        <v>1</v>
      </c>
    </row>
    <row r="10934" spans="2:9" customFormat="1" ht="26.1" customHeight="1">
      <c r="B10934" s="78" t="s">
        <v>106</v>
      </c>
      <c r="C10934" s="68" t="s">
        <v>158</v>
      </c>
      <c r="D10934" s="375" t="s">
        <v>5</v>
      </c>
      <c r="E10934" s="375" t="s">
        <v>159</v>
      </c>
      <c r="F10934" s="510" t="s">
        <v>108</v>
      </c>
      <c r="G10934" s="510"/>
      <c r="H10934" s="69" t="s">
        <v>46</v>
      </c>
      <c r="I10934" s="573">
        <v>5.0000000000000001E-3</v>
      </c>
    </row>
    <row r="10935" spans="2:9" customFormat="1" ht="15" customHeight="1">
      <c r="B10935" s="78" t="s">
        <v>106</v>
      </c>
      <c r="C10935" s="68" t="s">
        <v>160</v>
      </c>
      <c r="D10935" s="375" t="s">
        <v>5</v>
      </c>
      <c r="E10935" s="375" t="s">
        <v>161</v>
      </c>
      <c r="F10935" s="510" t="s">
        <v>108</v>
      </c>
      <c r="G10935" s="510"/>
      <c r="H10935" s="69" t="s">
        <v>46</v>
      </c>
      <c r="I10935" s="573">
        <v>3.5000000000000003E-2</v>
      </c>
    </row>
    <row r="10936" spans="2:9" customFormat="1" ht="25.5">
      <c r="B10936" s="72" t="s">
        <v>101</v>
      </c>
      <c r="C10936" s="63" t="s">
        <v>3763</v>
      </c>
      <c r="D10936" s="376" t="s">
        <v>5</v>
      </c>
      <c r="E10936" s="376" t="s">
        <v>3764</v>
      </c>
      <c r="F10936" s="509" t="s">
        <v>60</v>
      </c>
      <c r="G10936" s="509"/>
      <c r="H10936" s="64" t="s">
        <v>45</v>
      </c>
      <c r="I10936" s="577">
        <v>0.33300000000000002</v>
      </c>
    </row>
    <row r="10937" spans="2:9" customFormat="1" ht="0.95" customHeight="1">
      <c r="B10937" s="74"/>
      <c r="C10937" s="574"/>
      <c r="D10937" s="574"/>
      <c r="E10937" s="574"/>
      <c r="F10937" s="574" t="s">
        <v>102</v>
      </c>
      <c r="G10937" s="575">
        <v>0.78</v>
      </c>
      <c r="H10937" s="574" t="s">
        <v>103</v>
      </c>
      <c r="I10937" s="75">
        <v>0</v>
      </c>
    </row>
    <row r="10938" spans="2:9" customFormat="1" ht="18" customHeight="1" thickBot="1">
      <c r="B10938" s="74"/>
      <c r="C10938" s="574"/>
      <c r="D10938" s="574"/>
      <c r="E10938" s="574"/>
      <c r="F10938" s="574" t="s">
        <v>104</v>
      </c>
      <c r="G10938" s="575">
        <v>0.32</v>
      </c>
      <c r="H10938" s="574"/>
      <c r="I10938" s="576" t="s">
        <v>105</v>
      </c>
    </row>
    <row r="10939" spans="2:9" customFormat="1" ht="51.95" customHeight="1" thickTop="1">
      <c r="B10939" s="76"/>
      <c r="C10939" s="67"/>
      <c r="D10939" s="67"/>
      <c r="E10939" s="67"/>
      <c r="F10939" s="67"/>
      <c r="G10939" s="67"/>
      <c r="H10939" s="67"/>
      <c r="I10939" s="77"/>
    </row>
    <row r="10940" spans="2:9" customFormat="1" ht="26.1" customHeight="1">
      <c r="B10940" s="382"/>
      <c r="C10940" s="383" t="s">
        <v>7</v>
      </c>
      <c r="D10940" s="377" t="s">
        <v>95</v>
      </c>
      <c r="E10940" s="377" t="s">
        <v>8</v>
      </c>
      <c r="F10940" s="511" t="s">
        <v>99</v>
      </c>
      <c r="G10940" s="511"/>
      <c r="H10940" s="384" t="s">
        <v>96</v>
      </c>
      <c r="I10940" s="385" t="s">
        <v>97</v>
      </c>
    </row>
    <row r="10941" spans="2:9" customFormat="1" ht="26.1" customHeight="1">
      <c r="B10941" s="71" t="s">
        <v>100</v>
      </c>
      <c r="C10941" s="61" t="s">
        <v>7047</v>
      </c>
      <c r="D10941" s="378" t="s">
        <v>44</v>
      </c>
      <c r="E10941" s="378" t="s">
        <v>7048</v>
      </c>
      <c r="F10941" s="512" t="s">
        <v>2348</v>
      </c>
      <c r="G10941" s="512"/>
      <c r="H10941" s="62" t="s">
        <v>61</v>
      </c>
      <c r="I10941" s="572">
        <v>1</v>
      </c>
    </row>
    <row r="10942" spans="2:9" customFormat="1" ht="26.1" customHeight="1">
      <c r="B10942" s="78" t="s">
        <v>106</v>
      </c>
      <c r="C10942" s="68" t="s">
        <v>2727</v>
      </c>
      <c r="D10942" s="375" t="s">
        <v>5</v>
      </c>
      <c r="E10942" s="375" t="s">
        <v>2728</v>
      </c>
      <c r="F10942" s="510" t="s">
        <v>108</v>
      </c>
      <c r="G10942" s="510"/>
      <c r="H10942" s="69" t="s">
        <v>46</v>
      </c>
      <c r="I10942" s="573">
        <v>4.58333E-2</v>
      </c>
    </row>
    <row r="10943" spans="2:9" customFormat="1" ht="25.5">
      <c r="B10943" s="78" t="s">
        <v>106</v>
      </c>
      <c r="C10943" s="68" t="s">
        <v>2725</v>
      </c>
      <c r="D10943" s="375" t="s">
        <v>5</v>
      </c>
      <c r="E10943" s="375" t="s">
        <v>2726</v>
      </c>
      <c r="F10943" s="510" t="s">
        <v>108</v>
      </c>
      <c r="G10943" s="510"/>
      <c r="H10943" s="69" t="s">
        <v>46</v>
      </c>
      <c r="I10943" s="573">
        <v>9.1666600000000001E-2</v>
      </c>
    </row>
    <row r="10944" spans="2:9" customFormat="1" ht="15" customHeight="1">
      <c r="B10944" s="72" t="s">
        <v>101</v>
      </c>
      <c r="C10944" s="63" t="s">
        <v>6794</v>
      </c>
      <c r="D10944" s="376" t="s">
        <v>5</v>
      </c>
      <c r="E10944" s="376" t="s">
        <v>6795</v>
      </c>
      <c r="F10944" s="509" t="s">
        <v>60</v>
      </c>
      <c r="G10944" s="509"/>
      <c r="H10944" s="64" t="s">
        <v>13</v>
      </c>
      <c r="I10944" s="577">
        <v>0.73809999999999998</v>
      </c>
    </row>
    <row r="10945" spans="2:9" customFormat="1" ht="0.95" customHeight="1">
      <c r="B10945" s="74"/>
      <c r="C10945" s="574"/>
      <c r="D10945" s="574"/>
      <c r="E10945" s="574"/>
      <c r="F10945" s="574" t="s">
        <v>102</v>
      </c>
      <c r="G10945" s="575">
        <v>2.46</v>
      </c>
      <c r="H10945" s="574" t="s">
        <v>103</v>
      </c>
      <c r="I10945" s="75">
        <v>0</v>
      </c>
    </row>
    <row r="10946" spans="2:9" customFormat="1" ht="18" customHeight="1" thickBot="1">
      <c r="B10946" s="74"/>
      <c r="C10946" s="574"/>
      <c r="D10946" s="574"/>
      <c r="E10946" s="574"/>
      <c r="F10946" s="574" t="s">
        <v>104</v>
      </c>
      <c r="G10946" s="575">
        <v>2.27</v>
      </c>
      <c r="H10946" s="574"/>
      <c r="I10946" s="576" t="s">
        <v>105</v>
      </c>
    </row>
    <row r="10947" spans="2:9" customFormat="1" ht="51.95" customHeight="1" thickTop="1">
      <c r="B10947" s="76"/>
      <c r="C10947" s="67"/>
      <c r="D10947" s="67"/>
      <c r="E10947" s="67"/>
      <c r="F10947" s="67"/>
      <c r="G10947" s="67"/>
      <c r="H10947" s="67"/>
      <c r="I10947" s="77"/>
    </row>
    <row r="10948" spans="2:9" customFormat="1" ht="26.1" customHeight="1">
      <c r="B10948" s="382"/>
      <c r="C10948" s="383" t="s">
        <v>7</v>
      </c>
      <c r="D10948" s="377" t="s">
        <v>95</v>
      </c>
      <c r="E10948" s="377" t="s">
        <v>8</v>
      </c>
      <c r="F10948" s="511" t="s">
        <v>99</v>
      </c>
      <c r="G10948" s="511"/>
      <c r="H10948" s="384" t="s">
        <v>96</v>
      </c>
      <c r="I10948" s="385" t="s">
        <v>97</v>
      </c>
    </row>
    <row r="10949" spans="2:9" customFormat="1" ht="26.1" customHeight="1">
      <c r="B10949" s="71" t="s">
        <v>100</v>
      </c>
      <c r="C10949" s="61" t="s">
        <v>2491</v>
      </c>
      <c r="D10949" s="378" t="s">
        <v>5</v>
      </c>
      <c r="E10949" s="378" t="s">
        <v>2492</v>
      </c>
      <c r="F10949" s="512" t="s">
        <v>108</v>
      </c>
      <c r="G10949" s="512"/>
      <c r="H10949" s="62" t="s">
        <v>46</v>
      </c>
      <c r="I10949" s="572">
        <v>1</v>
      </c>
    </row>
    <row r="10950" spans="2:9" customFormat="1" ht="26.1" customHeight="1">
      <c r="B10950" s="78" t="s">
        <v>106</v>
      </c>
      <c r="C10950" s="68" t="s">
        <v>3678</v>
      </c>
      <c r="D10950" s="375" t="s">
        <v>5</v>
      </c>
      <c r="E10950" s="375" t="s">
        <v>3679</v>
      </c>
      <c r="F10950" s="510" t="s">
        <v>108</v>
      </c>
      <c r="G10950" s="510"/>
      <c r="H10950" s="69" t="s">
        <v>46</v>
      </c>
      <c r="I10950" s="573">
        <v>1</v>
      </c>
    </row>
    <row r="10951" spans="2:9" customFormat="1" ht="15" customHeight="1">
      <c r="B10951" s="72" t="s">
        <v>101</v>
      </c>
      <c r="C10951" s="63" t="s">
        <v>3680</v>
      </c>
      <c r="D10951" s="376" t="s">
        <v>5</v>
      </c>
      <c r="E10951" s="376" t="s">
        <v>3681</v>
      </c>
      <c r="F10951" s="509" t="s">
        <v>62</v>
      </c>
      <c r="G10951" s="509"/>
      <c r="H10951" s="64" t="s">
        <v>46</v>
      </c>
      <c r="I10951" s="577">
        <v>1</v>
      </c>
    </row>
    <row r="10952" spans="2:9" customFormat="1" ht="15">
      <c r="B10952" s="72" t="s">
        <v>101</v>
      </c>
      <c r="C10952" s="63" t="s">
        <v>132</v>
      </c>
      <c r="D10952" s="376" t="s">
        <v>5</v>
      </c>
      <c r="E10952" s="376" t="s">
        <v>66</v>
      </c>
      <c r="F10952" s="509" t="s">
        <v>67</v>
      </c>
      <c r="G10952" s="509"/>
      <c r="H10952" s="64" t="s">
        <v>46</v>
      </c>
      <c r="I10952" s="577">
        <v>1</v>
      </c>
    </row>
    <row r="10953" spans="2:9" customFormat="1" ht="0.95" customHeight="1">
      <c r="B10953" s="72" t="s">
        <v>101</v>
      </c>
      <c r="C10953" s="63" t="s">
        <v>134</v>
      </c>
      <c r="D10953" s="376" t="s">
        <v>5</v>
      </c>
      <c r="E10953" s="376" t="s">
        <v>69</v>
      </c>
      <c r="F10953" s="509" t="s">
        <v>63</v>
      </c>
      <c r="G10953" s="509"/>
      <c r="H10953" s="64" t="s">
        <v>46</v>
      </c>
      <c r="I10953" s="577">
        <v>1</v>
      </c>
    </row>
    <row r="10954" spans="2:9" customFormat="1" ht="18" customHeight="1">
      <c r="B10954" s="72" t="s">
        <v>101</v>
      </c>
      <c r="C10954" s="63" t="s">
        <v>136</v>
      </c>
      <c r="D10954" s="376" t="s">
        <v>5</v>
      </c>
      <c r="E10954" s="376" t="s">
        <v>72</v>
      </c>
      <c r="F10954" s="509" t="s">
        <v>67</v>
      </c>
      <c r="G10954" s="509"/>
      <c r="H10954" s="64" t="s">
        <v>46</v>
      </c>
      <c r="I10954" s="577">
        <v>1</v>
      </c>
    </row>
    <row r="10955" spans="2:9" customFormat="1" ht="26.1" customHeight="1">
      <c r="B10955" s="72" t="s">
        <v>101</v>
      </c>
      <c r="C10955" s="63" t="s">
        <v>145</v>
      </c>
      <c r="D10955" s="376" t="s">
        <v>5</v>
      </c>
      <c r="E10955" s="376" t="s">
        <v>73</v>
      </c>
      <c r="F10955" s="509" t="s">
        <v>74</v>
      </c>
      <c r="G10955" s="509"/>
      <c r="H10955" s="64" t="s">
        <v>46</v>
      </c>
      <c r="I10955" s="577">
        <v>1</v>
      </c>
    </row>
    <row r="10956" spans="2:9" customFormat="1" ht="26.1" customHeight="1">
      <c r="B10956" s="72" t="s">
        <v>101</v>
      </c>
      <c r="C10956" s="63" t="s">
        <v>3517</v>
      </c>
      <c r="D10956" s="376" t="s">
        <v>5</v>
      </c>
      <c r="E10956" s="376" t="s">
        <v>3518</v>
      </c>
      <c r="F10956" s="509" t="s">
        <v>65</v>
      </c>
      <c r="G10956" s="509"/>
      <c r="H10956" s="64" t="s">
        <v>46</v>
      </c>
      <c r="I10956" s="577">
        <v>1</v>
      </c>
    </row>
    <row r="10957" spans="2:9" customFormat="1" ht="26.1" customHeight="1">
      <c r="B10957" s="72" t="s">
        <v>101</v>
      </c>
      <c r="C10957" s="63" t="s">
        <v>3515</v>
      </c>
      <c r="D10957" s="376" t="s">
        <v>5</v>
      </c>
      <c r="E10957" s="376" t="s">
        <v>3516</v>
      </c>
      <c r="F10957" s="509" t="s">
        <v>65</v>
      </c>
      <c r="G10957" s="509"/>
      <c r="H10957" s="64" t="s">
        <v>46</v>
      </c>
      <c r="I10957" s="577">
        <v>1</v>
      </c>
    </row>
    <row r="10958" spans="2:9" customFormat="1" ht="26.1" customHeight="1">
      <c r="B10958" s="74"/>
      <c r="C10958" s="574"/>
      <c r="D10958" s="574"/>
      <c r="E10958" s="574"/>
      <c r="F10958" s="574" t="s">
        <v>102</v>
      </c>
      <c r="G10958" s="575">
        <v>20.3</v>
      </c>
      <c r="H10958" s="574" t="s">
        <v>103</v>
      </c>
      <c r="I10958" s="75">
        <v>0</v>
      </c>
    </row>
    <row r="10959" spans="2:9" customFormat="1" ht="15.75" thickBot="1">
      <c r="B10959" s="74"/>
      <c r="C10959" s="574"/>
      <c r="D10959" s="574"/>
      <c r="E10959" s="574"/>
      <c r="F10959" s="574" t="s">
        <v>104</v>
      </c>
      <c r="G10959" s="575">
        <v>5.9</v>
      </c>
      <c r="H10959" s="574"/>
      <c r="I10959" s="576" t="s">
        <v>105</v>
      </c>
    </row>
    <row r="10960" spans="2:9" customFormat="1" ht="15.75" thickTop="1">
      <c r="B10960" s="76"/>
      <c r="C10960" s="67"/>
      <c r="D10960" s="67"/>
      <c r="E10960" s="67"/>
      <c r="F10960" s="67"/>
      <c r="G10960" s="67"/>
      <c r="H10960" s="67"/>
      <c r="I10960" s="77"/>
    </row>
    <row r="10961" spans="2:9" customFormat="1" ht="0.95" customHeight="1">
      <c r="B10961" s="382"/>
      <c r="C10961" s="383" t="s">
        <v>7</v>
      </c>
      <c r="D10961" s="377" t="s">
        <v>95</v>
      </c>
      <c r="E10961" s="377" t="s">
        <v>8</v>
      </c>
      <c r="F10961" s="511" t="s">
        <v>99</v>
      </c>
      <c r="G10961" s="511"/>
      <c r="H10961" s="384" t="s">
        <v>96</v>
      </c>
      <c r="I10961" s="385" t="s">
        <v>97</v>
      </c>
    </row>
    <row r="10962" spans="2:9" customFormat="1" ht="18" customHeight="1">
      <c r="B10962" s="71" t="s">
        <v>100</v>
      </c>
      <c r="C10962" s="61" t="s">
        <v>2939</v>
      </c>
      <c r="D10962" s="378" t="s">
        <v>5</v>
      </c>
      <c r="E10962" s="378" t="s">
        <v>2940</v>
      </c>
      <c r="F10962" s="512" t="s">
        <v>108</v>
      </c>
      <c r="G10962" s="512"/>
      <c r="H10962" s="62" t="s">
        <v>46</v>
      </c>
      <c r="I10962" s="572">
        <v>1</v>
      </c>
    </row>
    <row r="10963" spans="2:9" customFormat="1" ht="26.1" customHeight="1">
      <c r="B10963" s="78" t="s">
        <v>106</v>
      </c>
      <c r="C10963" s="68" t="s">
        <v>3682</v>
      </c>
      <c r="D10963" s="375" t="s">
        <v>5</v>
      </c>
      <c r="E10963" s="375" t="s">
        <v>3683</v>
      </c>
      <c r="F10963" s="510" t="s">
        <v>108</v>
      </c>
      <c r="G10963" s="510"/>
      <c r="H10963" s="69" t="s">
        <v>46</v>
      </c>
      <c r="I10963" s="573">
        <v>1</v>
      </c>
    </row>
    <row r="10964" spans="2:9" customFormat="1" ht="26.1" customHeight="1">
      <c r="B10964" s="72" t="s">
        <v>101</v>
      </c>
      <c r="C10964" s="63" t="s">
        <v>3684</v>
      </c>
      <c r="D10964" s="376" t="s">
        <v>5</v>
      </c>
      <c r="E10964" s="376" t="s">
        <v>3685</v>
      </c>
      <c r="F10964" s="509" t="s">
        <v>62</v>
      </c>
      <c r="G10964" s="509"/>
      <c r="H10964" s="64" t="s">
        <v>46</v>
      </c>
      <c r="I10964" s="577">
        <v>1</v>
      </c>
    </row>
    <row r="10965" spans="2:9" customFormat="1" ht="24" customHeight="1">
      <c r="B10965" s="72" t="s">
        <v>101</v>
      </c>
      <c r="C10965" s="63" t="s">
        <v>132</v>
      </c>
      <c r="D10965" s="376" t="s">
        <v>5</v>
      </c>
      <c r="E10965" s="376" t="s">
        <v>66</v>
      </c>
      <c r="F10965" s="509" t="s">
        <v>67</v>
      </c>
      <c r="G10965" s="509"/>
      <c r="H10965" s="64" t="s">
        <v>46</v>
      </c>
      <c r="I10965" s="577">
        <v>1</v>
      </c>
    </row>
    <row r="10966" spans="2:9" customFormat="1" ht="15" customHeight="1">
      <c r="B10966" s="72" t="s">
        <v>101</v>
      </c>
      <c r="C10966" s="63" t="s">
        <v>134</v>
      </c>
      <c r="D10966" s="376" t="s">
        <v>5</v>
      </c>
      <c r="E10966" s="376" t="s">
        <v>69</v>
      </c>
      <c r="F10966" s="509" t="s">
        <v>63</v>
      </c>
      <c r="G10966" s="509"/>
      <c r="H10966" s="64" t="s">
        <v>46</v>
      </c>
      <c r="I10966" s="577">
        <v>1</v>
      </c>
    </row>
    <row r="10967" spans="2:9" customFormat="1" ht="15">
      <c r="B10967" s="72" t="s">
        <v>101</v>
      </c>
      <c r="C10967" s="63" t="s">
        <v>136</v>
      </c>
      <c r="D10967" s="376" t="s">
        <v>5</v>
      </c>
      <c r="E10967" s="376" t="s">
        <v>72</v>
      </c>
      <c r="F10967" s="509" t="s">
        <v>67</v>
      </c>
      <c r="G10967" s="509"/>
      <c r="H10967" s="64" t="s">
        <v>46</v>
      </c>
      <c r="I10967" s="577">
        <v>1</v>
      </c>
    </row>
    <row r="10968" spans="2:9" customFormat="1" ht="0.95" customHeight="1">
      <c r="B10968" s="72" t="s">
        <v>101</v>
      </c>
      <c r="C10968" s="63" t="s">
        <v>145</v>
      </c>
      <c r="D10968" s="376" t="s">
        <v>5</v>
      </c>
      <c r="E10968" s="376" t="s">
        <v>73</v>
      </c>
      <c r="F10968" s="509" t="s">
        <v>74</v>
      </c>
      <c r="G10968" s="509"/>
      <c r="H10968" s="64" t="s">
        <v>46</v>
      </c>
      <c r="I10968" s="577">
        <v>1</v>
      </c>
    </row>
    <row r="10969" spans="2:9" customFormat="1" ht="18" customHeight="1">
      <c r="B10969" s="72" t="s">
        <v>101</v>
      </c>
      <c r="C10969" s="63" t="s">
        <v>3517</v>
      </c>
      <c r="D10969" s="376" t="s">
        <v>5</v>
      </c>
      <c r="E10969" s="376" t="s">
        <v>3518</v>
      </c>
      <c r="F10969" s="509" t="s">
        <v>65</v>
      </c>
      <c r="G10969" s="509"/>
      <c r="H10969" s="64" t="s">
        <v>46</v>
      </c>
      <c r="I10969" s="577">
        <v>1</v>
      </c>
    </row>
    <row r="10970" spans="2:9" customFormat="1" ht="26.1" customHeight="1">
      <c r="B10970" s="72" t="s">
        <v>101</v>
      </c>
      <c r="C10970" s="63" t="s">
        <v>3515</v>
      </c>
      <c r="D10970" s="376" t="s">
        <v>5</v>
      </c>
      <c r="E10970" s="376" t="s">
        <v>3516</v>
      </c>
      <c r="F10970" s="509" t="s">
        <v>65</v>
      </c>
      <c r="G10970" s="509"/>
      <c r="H10970" s="64" t="s">
        <v>46</v>
      </c>
      <c r="I10970" s="577">
        <v>1</v>
      </c>
    </row>
    <row r="10971" spans="2:9" customFormat="1" ht="26.1" customHeight="1">
      <c r="B10971" s="74"/>
      <c r="C10971" s="574"/>
      <c r="D10971" s="574"/>
      <c r="E10971" s="574"/>
      <c r="F10971" s="574" t="s">
        <v>102</v>
      </c>
      <c r="G10971" s="575">
        <v>20.48</v>
      </c>
      <c r="H10971" s="574" t="s">
        <v>103</v>
      </c>
      <c r="I10971" s="75">
        <v>0</v>
      </c>
    </row>
    <row r="10972" spans="2:9" customFormat="1" ht="24" customHeight="1" thickBot="1">
      <c r="B10972" s="74"/>
      <c r="C10972" s="574"/>
      <c r="D10972" s="574"/>
      <c r="E10972" s="574"/>
      <c r="F10972" s="574" t="s">
        <v>104</v>
      </c>
      <c r="G10972" s="575">
        <v>5.94</v>
      </c>
      <c r="H10972" s="574"/>
      <c r="I10972" s="576" t="s">
        <v>105</v>
      </c>
    </row>
    <row r="10973" spans="2:9" customFormat="1" ht="26.1" customHeight="1" thickTop="1">
      <c r="B10973" s="76"/>
      <c r="C10973" s="67"/>
      <c r="D10973" s="67"/>
      <c r="E10973" s="67"/>
      <c r="F10973" s="67"/>
      <c r="G10973" s="67"/>
      <c r="H10973" s="67"/>
      <c r="I10973" s="77"/>
    </row>
    <row r="10974" spans="2:9" customFormat="1" ht="51.95" customHeight="1">
      <c r="B10974" s="382"/>
      <c r="C10974" s="383" t="s">
        <v>7</v>
      </c>
      <c r="D10974" s="377" t="s">
        <v>95</v>
      </c>
      <c r="E10974" s="377" t="s">
        <v>8</v>
      </c>
      <c r="F10974" s="511" t="s">
        <v>99</v>
      </c>
      <c r="G10974" s="511"/>
      <c r="H10974" s="384" t="s">
        <v>96</v>
      </c>
      <c r="I10974" s="385" t="s">
        <v>97</v>
      </c>
    </row>
    <row r="10975" spans="2:9" customFormat="1" ht="39" customHeight="1">
      <c r="B10975" s="71" t="s">
        <v>100</v>
      </c>
      <c r="C10975" s="61" t="s">
        <v>4684</v>
      </c>
      <c r="D10975" s="378" t="s">
        <v>5</v>
      </c>
      <c r="E10975" s="378" t="s">
        <v>4685</v>
      </c>
      <c r="F10975" s="512" t="s">
        <v>113</v>
      </c>
      <c r="G10975" s="512"/>
      <c r="H10975" s="62" t="s">
        <v>45</v>
      </c>
      <c r="I10975" s="572">
        <v>1</v>
      </c>
    </row>
    <row r="10976" spans="2:9" customFormat="1" ht="25.5">
      <c r="B10976" s="78" t="s">
        <v>106</v>
      </c>
      <c r="C10976" s="68" t="s">
        <v>157</v>
      </c>
      <c r="D10976" s="375" t="s">
        <v>5</v>
      </c>
      <c r="E10976" s="375" t="s">
        <v>114</v>
      </c>
      <c r="F10976" s="510" t="s">
        <v>108</v>
      </c>
      <c r="G10976" s="510"/>
      <c r="H10976" s="69" t="s">
        <v>46</v>
      </c>
      <c r="I10976" s="573">
        <v>0.308</v>
      </c>
    </row>
    <row r="10977" spans="2:9" customFormat="1" ht="15" customHeight="1">
      <c r="B10977" s="78" t="s">
        <v>106</v>
      </c>
      <c r="C10977" s="68" t="s">
        <v>156</v>
      </c>
      <c r="D10977" s="375" t="s">
        <v>5</v>
      </c>
      <c r="E10977" s="375" t="s">
        <v>115</v>
      </c>
      <c r="F10977" s="510" t="s">
        <v>108</v>
      </c>
      <c r="G10977" s="510"/>
      <c r="H10977" s="69" t="s">
        <v>46</v>
      </c>
      <c r="I10977" s="573">
        <v>0.308</v>
      </c>
    </row>
    <row r="10978" spans="2:9" customFormat="1" ht="0.95" customHeight="1">
      <c r="B10978" s="72" t="s">
        <v>101</v>
      </c>
      <c r="C10978" s="63" t="s">
        <v>4544</v>
      </c>
      <c r="D10978" s="376" t="s">
        <v>5</v>
      </c>
      <c r="E10978" s="376" t="s">
        <v>4545</v>
      </c>
      <c r="F10978" s="509" t="s">
        <v>60</v>
      </c>
      <c r="G10978" s="509"/>
      <c r="H10978" s="64" t="s">
        <v>45</v>
      </c>
      <c r="I10978" s="577">
        <v>1</v>
      </c>
    </row>
    <row r="10979" spans="2:9" customFormat="1" ht="18" customHeight="1">
      <c r="B10979" s="74"/>
      <c r="C10979" s="574"/>
      <c r="D10979" s="574"/>
      <c r="E10979" s="574"/>
      <c r="F10979" s="574" t="s">
        <v>102</v>
      </c>
      <c r="G10979" s="575">
        <v>10.82</v>
      </c>
      <c r="H10979" s="574" t="s">
        <v>103</v>
      </c>
      <c r="I10979" s="75">
        <v>0</v>
      </c>
    </row>
    <row r="10980" spans="2:9" customFormat="1" ht="26.1" customHeight="1" thickBot="1">
      <c r="B10980" s="74"/>
      <c r="C10980" s="574"/>
      <c r="D10980" s="574"/>
      <c r="E10980" s="574"/>
      <c r="F10980" s="574" t="s">
        <v>104</v>
      </c>
      <c r="G10980" s="575">
        <v>5.46</v>
      </c>
      <c r="H10980" s="574"/>
      <c r="I10980" s="576" t="s">
        <v>105</v>
      </c>
    </row>
    <row r="10981" spans="2:9" customFormat="1" ht="26.1" customHeight="1" thickTop="1">
      <c r="B10981" s="76"/>
      <c r="C10981" s="67"/>
      <c r="D10981" s="67"/>
      <c r="E10981" s="67"/>
      <c r="F10981" s="67"/>
      <c r="G10981" s="67"/>
      <c r="H10981" s="67"/>
      <c r="I10981" s="77"/>
    </row>
    <row r="10982" spans="2:9" customFormat="1" ht="24" customHeight="1">
      <c r="B10982" s="382"/>
      <c r="C10982" s="383" t="s">
        <v>7</v>
      </c>
      <c r="D10982" s="377" t="s">
        <v>95</v>
      </c>
      <c r="E10982" s="377" t="s">
        <v>8</v>
      </c>
      <c r="F10982" s="511" t="s">
        <v>99</v>
      </c>
      <c r="G10982" s="511"/>
      <c r="H10982" s="384" t="s">
        <v>96</v>
      </c>
      <c r="I10982" s="385" t="s">
        <v>97</v>
      </c>
    </row>
    <row r="10983" spans="2:9" customFormat="1" ht="24" customHeight="1">
      <c r="B10983" s="71" t="s">
        <v>100</v>
      </c>
      <c r="C10983" s="61" t="s">
        <v>4690</v>
      </c>
      <c r="D10983" s="378" t="s">
        <v>5</v>
      </c>
      <c r="E10983" s="378" t="s">
        <v>4691</v>
      </c>
      <c r="F10983" s="512" t="s">
        <v>113</v>
      </c>
      <c r="G10983" s="512"/>
      <c r="H10983" s="62" t="s">
        <v>45</v>
      </c>
      <c r="I10983" s="572">
        <v>1</v>
      </c>
    </row>
    <row r="10984" spans="2:9" customFormat="1" ht="26.1" customHeight="1">
      <c r="B10984" s="78" t="s">
        <v>106</v>
      </c>
      <c r="C10984" s="68" t="s">
        <v>157</v>
      </c>
      <c r="D10984" s="375" t="s">
        <v>5</v>
      </c>
      <c r="E10984" s="375" t="s">
        <v>114</v>
      </c>
      <c r="F10984" s="510" t="s">
        <v>108</v>
      </c>
      <c r="G10984" s="510"/>
      <c r="H10984" s="69" t="s">
        <v>46</v>
      </c>
      <c r="I10984" s="573">
        <v>0.55500000000000005</v>
      </c>
    </row>
    <row r="10985" spans="2:9" customFormat="1" ht="26.1" customHeight="1">
      <c r="B10985" s="78" t="s">
        <v>106</v>
      </c>
      <c r="C10985" s="68" t="s">
        <v>156</v>
      </c>
      <c r="D10985" s="375" t="s">
        <v>5</v>
      </c>
      <c r="E10985" s="375" t="s">
        <v>115</v>
      </c>
      <c r="F10985" s="510" t="s">
        <v>108</v>
      </c>
      <c r="G10985" s="510"/>
      <c r="H10985" s="69" t="s">
        <v>46</v>
      </c>
      <c r="I10985" s="573">
        <v>0.55500000000000005</v>
      </c>
    </row>
    <row r="10986" spans="2:9" customFormat="1" ht="15">
      <c r="B10986" s="72" t="s">
        <v>101</v>
      </c>
      <c r="C10986" s="63" t="s">
        <v>4544</v>
      </c>
      <c r="D10986" s="376" t="s">
        <v>5</v>
      </c>
      <c r="E10986" s="376" t="s">
        <v>4545</v>
      </c>
      <c r="F10986" s="509" t="s">
        <v>60</v>
      </c>
      <c r="G10986" s="509"/>
      <c r="H10986" s="64" t="s">
        <v>45</v>
      </c>
      <c r="I10986" s="577">
        <v>2</v>
      </c>
    </row>
    <row r="10987" spans="2:9" customFormat="1" ht="15" customHeight="1">
      <c r="B10987" s="74"/>
      <c r="C10987" s="574"/>
      <c r="D10987" s="574"/>
      <c r="E10987" s="574"/>
      <c r="F10987" s="574" t="s">
        <v>102</v>
      </c>
      <c r="G10987" s="575">
        <v>19.510000000000002</v>
      </c>
      <c r="H10987" s="574" t="s">
        <v>103</v>
      </c>
      <c r="I10987" s="75">
        <v>0</v>
      </c>
    </row>
    <row r="10988" spans="2:9" customFormat="1" ht="0.95" customHeight="1" thickBot="1">
      <c r="B10988" s="74"/>
      <c r="C10988" s="574"/>
      <c r="D10988" s="574"/>
      <c r="E10988" s="574"/>
      <c r="F10988" s="574" t="s">
        <v>104</v>
      </c>
      <c r="G10988" s="575">
        <v>10.27</v>
      </c>
      <c r="H10988" s="574"/>
      <c r="I10988" s="576" t="s">
        <v>105</v>
      </c>
    </row>
    <row r="10989" spans="2:9" customFormat="1" ht="18" customHeight="1" thickTop="1">
      <c r="B10989" s="76"/>
      <c r="C10989" s="67"/>
      <c r="D10989" s="67"/>
      <c r="E10989" s="67"/>
      <c r="F10989" s="67"/>
      <c r="G10989" s="67"/>
      <c r="H10989" s="67"/>
      <c r="I10989" s="77"/>
    </row>
    <row r="10990" spans="2:9" customFormat="1" ht="24" customHeight="1">
      <c r="B10990" s="382"/>
      <c r="C10990" s="383" t="s">
        <v>7</v>
      </c>
      <c r="D10990" s="377" t="s">
        <v>95</v>
      </c>
      <c r="E10990" s="377" t="s">
        <v>8</v>
      </c>
      <c r="F10990" s="511" t="s">
        <v>99</v>
      </c>
      <c r="G10990" s="511"/>
      <c r="H10990" s="384" t="s">
        <v>96</v>
      </c>
      <c r="I10990" s="385" t="s">
        <v>97</v>
      </c>
    </row>
    <row r="10991" spans="2:9" customFormat="1" ht="26.1" customHeight="1">
      <c r="B10991" s="71" t="s">
        <v>100</v>
      </c>
      <c r="C10991" s="61" t="s">
        <v>4680</v>
      </c>
      <c r="D10991" s="378" t="s">
        <v>5</v>
      </c>
      <c r="E10991" s="378" t="s">
        <v>4681</v>
      </c>
      <c r="F10991" s="512" t="s">
        <v>113</v>
      </c>
      <c r="G10991" s="512"/>
      <c r="H10991" s="62" t="s">
        <v>45</v>
      </c>
      <c r="I10991" s="572">
        <v>1</v>
      </c>
    </row>
    <row r="10992" spans="2:9" customFormat="1" ht="24" customHeight="1">
      <c r="B10992" s="78" t="s">
        <v>106</v>
      </c>
      <c r="C10992" s="68" t="s">
        <v>157</v>
      </c>
      <c r="D10992" s="375" t="s">
        <v>5</v>
      </c>
      <c r="E10992" s="375" t="s">
        <v>114</v>
      </c>
      <c r="F10992" s="510" t="s">
        <v>108</v>
      </c>
      <c r="G10992" s="510"/>
      <c r="H10992" s="69" t="s">
        <v>46</v>
      </c>
      <c r="I10992" s="573">
        <v>0.80200000000000005</v>
      </c>
    </row>
    <row r="10993" spans="2:9" customFormat="1" ht="26.1" customHeight="1">
      <c r="B10993" s="78" t="s">
        <v>106</v>
      </c>
      <c r="C10993" s="68" t="s">
        <v>156</v>
      </c>
      <c r="D10993" s="375" t="s">
        <v>5</v>
      </c>
      <c r="E10993" s="375" t="s">
        <v>115</v>
      </c>
      <c r="F10993" s="510" t="s">
        <v>108</v>
      </c>
      <c r="G10993" s="510"/>
      <c r="H10993" s="69" t="s">
        <v>46</v>
      </c>
      <c r="I10993" s="573">
        <v>0.80200000000000005</v>
      </c>
    </row>
    <row r="10994" spans="2:9" customFormat="1" ht="24" customHeight="1">
      <c r="B10994" s="72" t="s">
        <v>101</v>
      </c>
      <c r="C10994" s="63" t="s">
        <v>4544</v>
      </c>
      <c r="D10994" s="376" t="s">
        <v>5</v>
      </c>
      <c r="E10994" s="376" t="s">
        <v>4545</v>
      </c>
      <c r="F10994" s="509" t="s">
        <v>60</v>
      </c>
      <c r="G10994" s="509"/>
      <c r="H10994" s="64" t="s">
        <v>45</v>
      </c>
      <c r="I10994" s="577">
        <v>3</v>
      </c>
    </row>
    <row r="10995" spans="2:9" customFormat="1" ht="26.1" customHeight="1">
      <c r="B10995" s="74"/>
      <c r="C10995" s="574"/>
      <c r="D10995" s="574"/>
      <c r="E10995" s="574"/>
      <c r="F10995" s="574" t="s">
        <v>102</v>
      </c>
      <c r="G10995" s="575">
        <v>28.2</v>
      </c>
      <c r="H10995" s="574" t="s">
        <v>103</v>
      </c>
      <c r="I10995" s="75">
        <v>0</v>
      </c>
    </row>
    <row r="10996" spans="2:9" customFormat="1" ht="24" customHeight="1" thickBot="1">
      <c r="B10996" s="74"/>
      <c r="C10996" s="574"/>
      <c r="D10996" s="574"/>
      <c r="E10996" s="574"/>
      <c r="F10996" s="574" t="s">
        <v>104</v>
      </c>
      <c r="G10996" s="575">
        <v>15.09</v>
      </c>
      <c r="H10996" s="574"/>
      <c r="I10996" s="576" t="s">
        <v>105</v>
      </c>
    </row>
    <row r="10997" spans="2:9" customFormat="1" ht="24" customHeight="1" thickTop="1">
      <c r="B10997" s="76"/>
      <c r="C10997" s="67"/>
      <c r="D10997" s="67"/>
      <c r="E10997" s="67"/>
      <c r="F10997" s="67"/>
      <c r="G10997" s="67"/>
      <c r="H10997" s="67"/>
      <c r="I10997" s="77"/>
    </row>
    <row r="10998" spans="2:9" customFormat="1" ht="24" customHeight="1">
      <c r="B10998" s="382"/>
      <c r="C10998" s="383" t="s">
        <v>7</v>
      </c>
      <c r="D10998" s="377" t="s">
        <v>95</v>
      </c>
      <c r="E10998" s="377" t="s">
        <v>8</v>
      </c>
      <c r="F10998" s="511" t="s">
        <v>99</v>
      </c>
      <c r="G10998" s="511"/>
      <c r="H10998" s="384" t="s">
        <v>96</v>
      </c>
      <c r="I10998" s="385" t="s">
        <v>97</v>
      </c>
    </row>
    <row r="10999" spans="2:9" customFormat="1" ht="38.25">
      <c r="B10999" s="71" t="s">
        <v>100</v>
      </c>
      <c r="C10999" s="61" t="s">
        <v>4682</v>
      </c>
      <c r="D10999" s="378" t="s">
        <v>44</v>
      </c>
      <c r="E10999" s="378" t="s">
        <v>4683</v>
      </c>
      <c r="F10999" s="512" t="s">
        <v>113</v>
      </c>
      <c r="G10999" s="512"/>
      <c r="H10999" s="62" t="s">
        <v>45</v>
      </c>
      <c r="I10999" s="572">
        <v>1</v>
      </c>
    </row>
    <row r="11000" spans="2:9" customFormat="1" ht="25.5">
      <c r="B11000" s="78" t="s">
        <v>106</v>
      </c>
      <c r="C11000" s="68" t="s">
        <v>157</v>
      </c>
      <c r="D11000" s="375" t="s">
        <v>5</v>
      </c>
      <c r="E11000" s="375" t="s">
        <v>114</v>
      </c>
      <c r="F11000" s="510" t="s">
        <v>108</v>
      </c>
      <c r="G11000" s="510"/>
      <c r="H11000" s="69" t="s">
        <v>46</v>
      </c>
      <c r="I11000" s="573">
        <v>0.80200000000000005</v>
      </c>
    </row>
    <row r="11001" spans="2:9" customFormat="1" ht="0.95" customHeight="1">
      <c r="B11001" s="78" t="s">
        <v>106</v>
      </c>
      <c r="C11001" s="68" t="s">
        <v>156</v>
      </c>
      <c r="D11001" s="375" t="s">
        <v>5</v>
      </c>
      <c r="E11001" s="375" t="s">
        <v>115</v>
      </c>
      <c r="F11001" s="510" t="s">
        <v>108</v>
      </c>
      <c r="G11001" s="510"/>
      <c r="H11001" s="69" t="s">
        <v>46</v>
      </c>
      <c r="I11001" s="573">
        <v>0.80200000000000005</v>
      </c>
    </row>
    <row r="11002" spans="2:9" customFormat="1" ht="18" customHeight="1">
      <c r="B11002" s="72" t="s">
        <v>101</v>
      </c>
      <c r="C11002" s="63" t="s">
        <v>4544</v>
      </c>
      <c r="D11002" s="376" t="s">
        <v>5</v>
      </c>
      <c r="E11002" s="376" t="s">
        <v>4545</v>
      </c>
      <c r="F11002" s="509" t="s">
        <v>60</v>
      </c>
      <c r="G11002" s="509"/>
      <c r="H11002" s="64" t="s">
        <v>45</v>
      </c>
      <c r="I11002" s="577">
        <v>4</v>
      </c>
    </row>
    <row r="11003" spans="2:9" customFormat="1" ht="24" customHeight="1">
      <c r="B11003" s="74"/>
      <c r="C11003" s="574"/>
      <c r="D11003" s="574"/>
      <c r="E11003" s="574"/>
      <c r="F11003" s="574" t="s">
        <v>102</v>
      </c>
      <c r="G11003" s="575">
        <v>28.2</v>
      </c>
      <c r="H11003" s="574" t="s">
        <v>103</v>
      </c>
      <c r="I11003" s="75">
        <v>0</v>
      </c>
    </row>
    <row r="11004" spans="2:9" customFormat="1" ht="26.1" customHeight="1" thickBot="1">
      <c r="B11004" s="74"/>
      <c r="C11004" s="574"/>
      <c r="D11004" s="574"/>
      <c r="E11004" s="574"/>
      <c r="F11004" s="574" t="s">
        <v>104</v>
      </c>
      <c r="G11004" s="575">
        <v>17.27</v>
      </c>
      <c r="H11004" s="574"/>
      <c r="I11004" s="576" t="s">
        <v>105</v>
      </c>
    </row>
    <row r="11005" spans="2:9" customFormat="1" ht="24" customHeight="1" thickTop="1">
      <c r="B11005" s="76"/>
      <c r="C11005" s="67"/>
      <c r="D11005" s="67"/>
      <c r="E11005" s="67"/>
      <c r="F11005" s="67"/>
      <c r="G11005" s="67"/>
      <c r="H11005" s="67"/>
      <c r="I11005" s="77"/>
    </row>
    <row r="11006" spans="2:9" customFormat="1" ht="26.1" customHeight="1">
      <c r="B11006" s="382"/>
      <c r="C11006" s="383" t="s">
        <v>7</v>
      </c>
      <c r="D11006" s="377" t="s">
        <v>95</v>
      </c>
      <c r="E11006" s="377" t="s">
        <v>8</v>
      </c>
      <c r="F11006" s="511" t="s">
        <v>99</v>
      </c>
      <c r="G11006" s="511"/>
      <c r="H11006" s="384" t="s">
        <v>96</v>
      </c>
      <c r="I11006" s="385" t="s">
        <v>97</v>
      </c>
    </row>
    <row r="11007" spans="2:9" customFormat="1" ht="24" customHeight="1">
      <c r="B11007" s="71" t="s">
        <v>100</v>
      </c>
      <c r="C11007" s="61" t="s">
        <v>4674</v>
      </c>
      <c r="D11007" s="378" t="s">
        <v>5</v>
      </c>
      <c r="E11007" s="378" t="s">
        <v>4675</v>
      </c>
      <c r="F11007" s="512" t="s">
        <v>113</v>
      </c>
      <c r="G11007" s="512"/>
      <c r="H11007" s="62" t="s">
        <v>45</v>
      </c>
      <c r="I11007" s="572">
        <v>1</v>
      </c>
    </row>
    <row r="11008" spans="2:9" customFormat="1" ht="26.1" customHeight="1">
      <c r="B11008" s="78" t="s">
        <v>106</v>
      </c>
      <c r="C11008" s="68" t="s">
        <v>157</v>
      </c>
      <c r="D11008" s="375" t="s">
        <v>5</v>
      </c>
      <c r="E11008" s="375" t="s">
        <v>114</v>
      </c>
      <c r="F11008" s="510" t="s">
        <v>108</v>
      </c>
      <c r="G11008" s="510"/>
      <c r="H11008" s="69" t="s">
        <v>46</v>
      </c>
      <c r="I11008" s="573">
        <v>0.22500000000000001</v>
      </c>
    </row>
    <row r="11009" spans="2:9" customFormat="1" ht="24" customHeight="1">
      <c r="B11009" s="78" t="s">
        <v>106</v>
      </c>
      <c r="C11009" s="68" t="s">
        <v>156</v>
      </c>
      <c r="D11009" s="375" t="s">
        <v>5</v>
      </c>
      <c r="E11009" s="375" t="s">
        <v>115</v>
      </c>
      <c r="F11009" s="510" t="s">
        <v>108</v>
      </c>
      <c r="G11009" s="510"/>
      <c r="H11009" s="69" t="s">
        <v>46</v>
      </c>
      <c r="I11009" s="573">
        <v>0.22500000000000001</v>
      </c>
    </row>
    <row r="11010" spans="2:9" customFormat="1" ht="24" customHeight="1">
      <c r="B11010" s="72" t="s">
        <v>101</v>
      </c>
      <c r="C11010" s="63" t="s">
        <v>4477</v>
      </c>
      <c r="D11010" s="376" t="s">
        <v>5</v>
      </c>
      <c r="E11010" s="376" t="s">
        <v>4478</v>
      </c>
      <c r="F11010" s="509" t="s">
        <v>60</v>
      </c>
      <c r="G11010" s="509"/>
      <c r="H11010" s="64" t="s">
        <v>45</v>
      </c>
      <c r="I11010" s="577">
        <v>1</v>
      </c>
    </row>
    <row r="11011" spans="2:9" customFormat="1" ht="24" customHeight="1">
      <c r="B11011" s="74"/>
      <c r="C11011" s="574"/>
      <c r="D11011" s="574"/>
      <c r="E11011" s="574"/>
      <c r="F11011" s="574" t="s">
        <v>102</v>
      </c>
      <c r="G11011" s="575">
        <v>7.91</v>
      </c>
      <c r="H11011" s="574" t="s">
        <v>103</v>
      </c>
      <c r="I11011" s="75">
        <v>0</v>
      </c>
    </row>
    <row r="11012" spans="2:9" customFormat="1" ht="15.75" thickBot="1">
      <c r="B11012" s="74"/>
      <c r="C11012" s="574"/>
      <c r="D11012" s="574"/>
      <c r="E11012" s="574"/>
      <c r="F11012" s="574" t="s">
        <v>104</v>
      </c>
      <c r="G11012" s="575">
        <v>4.07</v>
      </c>
      <c r="H11012" s="574"/>
      <c r="I11012" s="576" t="s">
        <v>105</v>
      </c>
    </row>
    <row r="11013" spans="2:9" customFormat="1" ht="15" customHeight="1" thickTop="1">
      <c r="B11013" s="76"/>
      <c r="C11013" s="67"/>
      <c r="D11013" s="67"/>
      <c r="E11013" s="67"/>
      <c r="F11013" s="67"/>
      <c r="G11013" s="67"/>
      <c r="H11013" s="67"/>
      <c r="I11013" s="77"/>
    </row>
    <row r="11014" spans="2:9" customFormat="1" ht="0.95" customHeight="1">
      <c r="B11014" s="382"/>
      <c r="C11014" s="383" t="s">
        <v>7</v>
      </c>
      <c r="D11014" s="377" t="s">
        <v>95</v>
      </c>
      <c r="E11014" s="377" t="s">
        <v>8</v>
      </c>
      <c r="F11014" s="511" t="s">
        <v>99</v>
      </c>
      <c r="G11014" s="511"/>
      <c r="H11014" s="384" t="s">
        <v>96</v>
      </c>
      <c r="I11014" s="385" t="s">
        <v>97</v>
      </c>
    </row>
    <row r="11015" spans="2:9" customFormat="1" ht="18" customHeight="1">
      <c r="B11015" s="71" t="s">
        <v>100</v>
      </c>
      <c r="C11015" s="61" t="s">
        <v>4676</v>
      </c>
      <c r="D11015" s="378" t="s">
        <v>5</v>
      </c>
      <c r="E11015" s="378" t="s">
        <v>4677</v>
      </c>
      <c r="F11015" s="512" t="s">
        <v>113</v>
      </c>
      <c r="G11015" s="512"/>
      <c r="H11015" s="62" t="s">
        <v>45</v>
      </c>
      <c r="I11015" s="572">
        <v>1</v>
      </c>
    </row>
    <row r="11016" spans="2:9" customFormat="1" ht="39" customHeight="1">
      <c r="B11016" s="78" t="s">
        <v>106</v>
      </c>
      <c r="C11016" s="68" t="s">
        <v>157</v>
      </c>
      <c r="D11016" s="375" t="s">
        <v>5</v>
      </c>
      <c r="E11016" s="375" t="s">
        <v>114</v>
      </c>
      <c r="F11016" s="510" t="s">
        <v>108</v>
      </c>
      <c r="G11016" s="510"/>
      <c r="H11016" s="69" t="s">
        <v>46</v>
      </c>
      <c r="I11016" s="573">
        <v>0.39</v>
      </c>
    </row>
    <row r="11017" spans="2:9" customFormat="1" ht="26.1" customHeight="1">
      <c r="B11017" s="78" t="s">
        <v>106</v>
      </c>
      <c r="C11017" s="68" t="s">
        <v>156</v>
      </c>
      <c r="D11017" s="375" t="s">
        <v>5</v>
      </c>
      <c r="E11017" s="375" t="s">
        <v>115</v>
      </c>
      <c r="F11017" s="510" t="s">
        <v>108</v>
      </c>
      <c r="G11017" s="510"/>
      <c r="H11017" s="69" t="s">
        <v>46</v>
      </c>
      <c r="I11017" s="573">
        <v>0.39</v>
      </c>
    </row>
    <row r="11018" spans="2:9" customFormat="1" ht="24" customHeight="1">
      <c r="B11018" s="72" t="s">
        <v>101</v>
      </c>
      <c r="C11018" s="63" t="s">
        <v>4477</v>
      </c>
      <c r="D11018" s="376" t="s">
        <v>5</v>
      </c>
      <c r="E11018" s="376" t="s">
        <v>4478</v>
      </c>
      <c r="F11018" s="509" t="s">
        <v>60</v>
      </c>
      <c r="G11018" s="509"/>
      <c r="H11018" s="64" t="s">
        <v>45</v>
      </c>
      <c r="I11018" s="577">
        <v>2</v>
      </c>
    </row>
    <row r="11019" spans="2:9" customFormat="1" ht="24" customHeight="1">
      <c r="B11019" s="74"/>
      <c r="C11019" s="574"/>
      <c r="D11019" s="574"/>
      <c r="E11019" s="574"/>
      <c r="F11019" s="574" t="s">
        <v>102</v>
      </c>
      <c r="G11019" s="575">
        <v>13.709999999999999</v>
      </c>
      <c r="H11019" s="574" t="s">
        <v>103</v>
      </c>
      <c r="I11019" s="75">
        <v>0</v>
      </c>
    </row>
    <row r="11020" spans="2:9" customFormat="1" ht="15.75" thickBot="1">
      <c r="B11020" s="74"/>
      <c r="C11020" s="574"/>
      <c r="D11020" s="574"/>
      <c r="E11020" s="574"/>
      <c r="F11020" s="574" t="s">
        <v>104</v>
      </c>
      <c r="G11020" s="575">
        <v>7.5</v>
      </c>
      <c r="H11020" s="574"/>
      <c r="I11020" s="576" t="s">
        <v>105</v>
      </c>
    </row>
    <row r="11021" spans="2:9" customFormat="1" ht="15" customHeight="1" thickTop="1">
      <c r="B11021" s="76"/>
      <c r="C11021" s="67"/>
      <c r="D11021" s="67"/>
      <c r="E11021" s="67"/>
      <c r="F11021" s="67"/>
      <c r="G11021" s="67"/>
      <c r="H11021" s="67"/>
      <c r="I11021" s="77"/>
    </row>
    <row r="11022" spans="2:9" customFormat="1" ht="0.95" customHeight="1">
      <c r="B11022" s="382"/>
      <c r="C11022" s="383" t="s">
        <v>7</v>
      </c>
      <c r="D11022" s="377" t="s">
        <v>95</v>
      </c>
      <c r="E11022" s="377" t="s">
        <v>8</v>
      </c>
      <c r="F11022" s="511" t="s">
        <v>99</v>
      </c>
      <c r="G11022" s="511"/>
      <c r="H11022" s="384" t="s">
        <v>96</v>
      </c>
      <c r="I11022" s="385" t="s">
        <v>97</v>
      </c>
    </row>
    <row r="11023" spans="2:9" customFormat="1" ht="18" customHeight="1">
      <c r="B11023" s="71" t="s">
        <v>100</v>
      </c>
      <c r="C11023" s="61" t="s">
        <v>4678</v>
      </c>
      <c r="D11023" s="378" t="s">
        <v>5</v>
      </c>
      <c r="E11023" s="378" t="s">
        <v>4679</v>
      </c>
      <c r="F11023" s="512" t="s">
        <v>113</v>
      </c>
      <c r="G11023" s="512"/>
      <c r="H11023" s="62" t="s">
        <v>45</v>
      </c>
      <c r="I11023" s="572">
        <v>1</v>
      </c>
    </row>
    <row r="11024" spans="2:9" customFormat="1" ht="39" customHeight="1">
      <c r="B11024" s="78" t="s">
        <v>106</v>
      </c>
      <c r="C11024" s="68" t="s">
        <v>157</v>
      </c>
      <c r="D11024" s="375" t="s">
        <v>5</v>
      </c>
      <c r="E11024" s="375" t="s">
        <v>114</v>
      </c>
      <c r="F11024" s="510" t="s">
        <v>108</v>
      </c>
      <c r="G11024" s="510"/>
      <c r="H11024" s="69" t="s">
        <v>46</v>
      </c>
      <c r="I11024" s="573">
        <v>0.55500000000000005</v>
      </c>
    </row>
    <row r="11025" spans="2:9" customFormat="1" ht="26.1" customHeight="1">
      <c r="B11025" s="78" t="s">
        <v>106</v>
      </c>
      <c r="C11025" s="68" t="s">
        <v>156</v>
      </c>
      <c r="D11025" s="375" t="s">
        <v>5</v>
      </c>
      <c r="E11025" s="375" t="s">
        <v>115</v>
      </c>
      <c r="F11025" s="510" t="s">
        <v>108</v>
      </c>
      <c r="G11025" s="510"/>
      <c r="H11025" s="69" t="s">
        <v>46</v>
      </c>
      <c r="I11025" s="573">
        <v>0.55500000000000005</v>
      </c>
    </row>
    <row r="11026" spans="2:9" customFormat="1" ht="24" customHeight="1">
      <c r="B11026" s="72" t="s">
        <v>101</v>
      </c>
      <c r="C11026" s="63" t="s">
        <v>4477</v>
      </c>
      <c r="D11026" s="376" t="s">
        <v>5</v>
      </c>
      <c r="E11026" s="376" t="s">
        <v>4478</v>
      </c>
      <c r="F11026" s="509" t="s">
        <v>60</v>
      </c>
      <c r="G11026" s="509"/>
      <c r="H11026" s="64" t="s">
        <v>45</v>
      </c>
      <c r="I11026" s="577">
        <v>3</v>
      </c>
    </row>
    <row r="11027" spans="2:9" customFormat="1" ht="24" customHeight="1">
      <c r="B11027" s="74"/>
      <c r="C11027" s="574"/>
      <c r="D11027" s="574"/>
      <c r="E11027" s="574"/>
      <c r="F11027" s="574" t="s">
        <v>102</v>
      </c>
      <c r="G11027" s="575">
        <v>19.510000000000002</v>
      </c>
      <c r="H11027" s="574" t="s">
        <v>103</v>
      </c>
      <c r="I11027" s="75">
        <v>0</v>
      </c>
    </row>
    <row r="11028" spans="2:9" customFormat="1" ht="15.75" thickBot="1">
      <c r="B11028" s="74"/>
      <c r="C11028" s="574"/>
      <c r="D11028" s="574"/>
      <c r="E11028" s="574"/>
      <c r="F11028" s="574" t="s">
        <v>104</v>
      </c>
      <c r="G11028" s="575">
        <v>10.93</v>
      </c>
      <c r="H11028" s="574"/>
      <c r="I11028" s="576" t="s">
        <v>105</v>
      </c>
    </row>
    <row r="11029" spans="2:9" customFormat="1" ht="15" customHeight="1" thickTop="1">
      <c r="B11029" s="76"/>
      <c r="C11029" s="67"/>
      <c r="D11029" s="67"/>
      <c r="E11029" s="67"/>
      <c r="F11029" s="67"/>
      <c r="G11029" s="67"/>
      <c r="H11029" s="67"/>
      <c r="I11029" s="77"/>
    </row>
    <row r="11030" spans="2:9" customFormat="1" ht="0.95" customHeight="1">
      <c r="B11030" s="382"/>
      <c r="C11030" s="383" t="s">
        <v>7</v>
      </c>
      <c r="D11030" s="377" t="s">
        <v>95</v>
      </c>
      <c r="E11030" s="377" t="s">
        <v>8</v>
      </c>
      <c r="F11030" s="511" t="s">
        <v>99</v>
      </c>
      <c r="G11030" s="511"/>
      <c r="H11030" s="384" t="s">
        <v>96</v>
      </c>
      <c r="I11030" s="385" t="s">
        <v>97</v>
      </c>
    </row>
    <row r="11031" spans="2:9" customFormat="1" ht="18" customHeight="1">
      <c r="B11031" s="71" t="s">
        <v>100</v>
      </c>
      <c r="C11031" s="61" t="s">
        <v>4688</v>
      </c>
      <c r="D11031" s="378" t="s">
        <v>5</v>
      </c>
      <c r="E11031" s="378" t="s">
        <v>4689</v>
      </c>
      <c r="F11031" s="512" t="s">
        <v>113</v>
      </c>
      <c r="G11031" s="512"/>
      <c r="H11031" s="62" t="s">
        <v>45</v>
      </c>
      <c r="I11031" s="572">
        <v>1</v>
      </c>
    </row>
    <row r="11032" spans="2:9" customFormat="1" ht="39" customHeight="1">
      <c r="B11032" s="78" t="s">
        <v>106</v>
      </c>
      <c r="C11032" s="68" t="s">
        <v>157</v>
      </c>
      <c r="D11032" s="375" t="s">
        <v>5</v>
      </c>
      <c r="E11032" s="375" t="s">
        <v>114</v>
      </c>
      <c r="F11032" s="510" t="s">
        <v>108</v>
      </c>
      <c r="G11032" s="510"/>
      <c r="H11032" s="69" t="s">
        <v>46</v>
      </c>
      <c r="I11032" s="573">
        <v>0.72599999999999998</v>
      </c>
    </row>
    <row r="11033" spans="2:9" customFormat="1" ht="24" customHeight="1">
      <c r="B11033" s="78" t="s">
        <v>106</v>
      </c>
      <c r="C11033" s="68" t="s">
        <v>156</v>
      </c>
      <c r="D11033" s="375" t="s">
        <v>5</v>
      </c>
      <c r="E11033" s="375" t="s">
        <v>115</v>
      </c>
      <c r="F11033" s="510" t="s">
        <v>108</v>
      </c>
      <c r="G11033" s="510"/>
      <c r="H11033" s="69" t="s">
        <v>46</v>
      </c>
      <c r="I11033" s="573">
        <v>0.72599999999999998</v>
      </c>
    </row>
    <row r="11034" spans="2:9" customFormat="1" ht="26.1" customHeight="1">
      <c r="B11034" s="72" t="s">
        <v>101</v>
      </c>
      <c r="C11034" s="63" t="s">
        <v>4477</v>
      </c>
      <c r="D11034" s="376" t="s">
        <v>5</v>
      </c>
      <c r="E11034" s="376" t="s">
        <v>4478</v>
      </c>
      <c r="F11034" s="509" t="s">
        <v>60</v>
      </c>
      <c r="G11034" s="509"/>
      <c r="H11034" s="64" t="s">
        <v>45</v>
      </c>
      <c r="I11034" s="577">
        <v>4</v>
      </c>
    </row>
    <row r="11035" spans="2:9" customFormat="1" ht="24" customHeight="1">
      <c r="B11035" s="74"/>
      <c r="C11035" s="574"/>
      <c r="D11035" s="574"/>
      <c r="E11035" s="574"/>
      <c r="F11035" s="574" t="s">
        <v>102</v>
      </c>
      <c r="G11035" s="575">
        <v>25.53</v>
      </c>
      <c r="H11035" s="574" t="s">
        <v>103</v>
      </c>
      <c r="I11035" s="75">
        <v>0</v>
      </c>
    </row>
    <row r="11036" spans="2:9" customFormat="1" ht="15" customHeight="1" thickBot="1">
      <c r="B11036" s="74"/>
      <c r="C11036" s="574"/>
      <c r="D11036" s="574"/>
      <c r="E11036" s="574"/>
      <c r="F11036" s="574" t="s">
        <v>104</v>
      </c>
      <c r="G11036" s="575">
        <v>14.43</v>
      </c>
      <c r="H11036" s="574"/>
      <c r="I11036" s="576" t="s">
        <v>105</v>
      </c>
    </row>
    <row r="11037" spans="2:9" customFormat="1" ht="25.5" customHeight="1" thickTop="1">
      <c r="B11037" s="76"/>
      <c r="C11037" s="67"/>
      <c r="D11037" s="67"/>
      <c r="E11037" s="67"/>
      <c r="F11037" s="67"/>
      <c r="G11037" s="67"/>
      <c r="H11037" s="67"/>
      <c r="I11037" s="77"/>
    </row>
    <row r="11038" spans="2:9" customFormat="1" ht="0.95" customHeight="1">
      <c r="B11038" s="382"/>
      <c r="C11038" s="383" t="s">
        <v>7</v>
      </c>
      <c r="D11038" s="377" t="s">
        <v>95</v>
      </c>
      <c r="E11038" s="377" t="s">
        <v>8</v>
      </c>
      <c r="F11038" s="511" t="s">
        <v>99</v>
      </c>
      <c r="G11038" s="511"/>
      <c r="H11038" s="384" t="s">
        <v>96</v>
      </c>
      <c r="I11038" s="385" t="s">
        <v>97</v>
      </c>
    </row>
    <row r="11039" spans="2:9" customFormat="1" ht="18" customHeight="1">
      <c r="B11039" s="71" t="s">
        <v>100</v>
      </c>
      <c r="C11039" s="61" t="s">
        <v>2767</v>
      </c>
      <c r="D11039" s="378" t="s">
        <v>5</v>
      </c>
      <c r="E11039" s="378" t="s">
        <v>2768</v>
      </c>
      <c r="F11039" s="512" t="s">
        <v>108</v>
      </c>
      <c r="G11039" s="512"/>
      <c r="H11039" s="62" t="s">
        <v>46</v>
      </c>
      <c r="I11039" s="572">
        <v>1</v>
      </c>
    </row>
    <row r="11040" spans="2:9" customFormat="1" ht="39" customHeight="1">
      <c r="B11040" s="78" t="s">
        <v>106</v>
      </c>
      <c r="C11040" s="68" t="s">
        <v>3686</v>
      </c>
      <c r="D11040" s="375" t="s">
        <v>5</v>
      </c>
      <c r="E11040" s="375" t="s">
        <v>3687</v>
      </c>
      <c r="F11040" s="510" t="s">
        <v>108</v>
      </c>
      <c r="G11040" s="510"/>
      <c r="H11040" s="69" t="s">
        <v>46</v>
      </c>
      <c r="I11040" s="573">
        <v>1</v>
      </c>
    </row>
    <row r="11041" spans="2:9" customFormat="1" ht="26.1" customHeight="1">
      <c r="B11041" s="72" t="s">
        <v>101</v>
      </c>
      <c r="C11041" s="63" t="s">
        <v>132</v>
      </c>
      <c r="D11041" s="376" t="s">
        <v>5</v>
      </c>
      <c r="E11041" s="376" t="s">
        <v>66</v>
      </c>
      <c r="F11041" s="509" t="s">
        <v>67</v>
      </c>
      <c r="G11041" s="509"/>
      <c r="H11041" s="64" t="s">
        <v>46</v>
      </c>
      <c r="I11041" s="577">
        <v>1</v>
      </c>
    </row>
    <row r="11042" spans="2:9" customFormat="1" ht="24" customHeight="1">
      <c r="B11042" s="72" t="s">
        <v>101</v>
      </c>
      <c r="C11042" s="63" t="s">
        <v>134</v>
      </c>
      <c r="D11042" s="376" t="s">
        <v>5</v>
      </c>
      <c r="E11042" s="376" t="s">
        <v>69</v>
      </c>
      <c r="F11042" s="509" t="s">
        <v>63</v>
      </c>
      <c r="G11042" s="509"/>
      <c r="H11042" s="64" t="s">
        <v>46</v>
      </c>
      <c r="I11042" s="577">
        <v>1</v>
      </c>
    </row>
    <row r="11043" spans="2:9" customFormat="1" ht="24" customHeight="1">
      <c r="B11043" s="72" t="s">
        <v>101</v>
      </c>
      <c r="C11043" s="63" t="s">
        <v>136</v>
      </c>
      <c r="D11043" s="376" t="s">
        <v>5</v>
      </c>
      <c r="E11043" s="376" t="s">
        <v>72</v>
      </c>
      <c r="F11043" s="509" t="s">
        <v>67</v>
      </c>
      <c r="G11043" s="509"/>
      <c r="H11043" s="64" t="s">
        <v>46</v>
      </c>
      <c r="I11043" s="577">
        <v>1</v>
      </c>
    </row>
    <row r="11044" spans="2:9" customFormat="1" ht="15">
      <c r="B11044" s="72" t="s">
        <v>101</v>
      </c>
      <c r="C11044" s="63" t="s">
        <v>145</v>
      </c>
      <c r="D11044" s="376" t="s">
        <v>5</v>
      </c>
      <c r="E11044" s="376" t="s">
        <v>73</v>
      </c>
      <c r="F11044" s="509" t="s">
        <v>74</v>
      </c>
      <c r="G11044" s="509"/>
      <c r="H11044" s="64" t="s">
        <v>46</v>
      </c>
      <c r="I11044" s="577">
        <v>1</v>
      </c>
    </row>
    <row r="11045" spans="2:9" customFormat="1" ht="25.5">
      <c r="B11045" s="72" t="s">
        <v>101</v>
      </c>
      <c r="C11045" s="63" t="s">
        <v>3517</v>
      </c>
      <c r="D11045" s="376" t="s">
        <v>5</v>
      </c>
      <c r="E11045" s="376" t="s">
        <v>3518</v>
      </c>
      <c r="F11045" s="509" t="s">
        <v>65</v>
      </c>
      <c r="G11045" s="509"/>
      <c r="H11045" s="64" t="s">
        <v>46</v>
      </c>
      <c r="I11045" s="577">
        <v>1</v>
      </c>
    </row>
    <row r="11046" spans="2:9" customFormat="1" ht="0.95" customHeight="1">
      <c r="B11046" s="72" t="s">
        <v>101</v>
      </c>
      <c r="C11046" s="63" t="s">
        <v>3515</v>
      </c>
      <c r="D11046" s="376" t="s">
        <v>5</v>
      </c>
      <c r="E11046" s="376" t="s">
        <v>3516</v>
      </c>
      <c r="F11046" s="509" t="s">
        <v>65</v>
      </c>
      <c r="G11046" s="509"/>
      <c r="H11046" s="64" t="s">
        <v>46</v>
      </c>
      <c r="I11046" s="577">
        <v>1</v>
      </c>
    </row>
    <row r="11047" spans="2:9" customFormat="1" ht="18" customHeight="1">
      <c r="B11047" s="72" t="s">
        <v>101</v>
      </c>
      <c r="C11047" s="63" t="s">
        <v>3688</v>
      </c>
      <c r="D11047" s="376" t="s">
        <v>5</v>
      </c>
      <c r="E11047" s="376" t="s">
        <v>3689</v>
      </c>
      <c r="F11047" s="509" t="s">
        <v>62</v>
      </c>
      <c r="G11047" s="509"/>
      <c r="H11047" s="64" t="s">
        <v>46</v>
      </c>
      <c r="I11047" s="577">
        <v>1</v>
      </c>
    </row>
    <row r="11048" spans="2:9" customFormat="1" ht="39" customHeight="1">
      <c r="B11048" s="74"/>
      <c r="C11048" s="574"/>
      <c r="D11048" s="574"/>
      <c r="E11048" s="574"/>
      <c r="F11048" s="574" t="s">
        <v>102</v>
      </c>
      <c r="G11048" s="575">
        <v>14.46</v>
      </c>
      <c r="H11048" s="574" t="s">
        <v>103</v>
      </c>
      <c r="I11048" s="75">
        <v>0</v>
      </c>
    </row>
    <row r="11049" spans="2:9" customFormat="1" ht="26.1" customHeight="1" thickBot="1">
      <c r="B11049" s="74"/>
      <c r="C11049" s="574"/>
      <c r="D11049" s="574"/>
      <c r="E11049" s="574"/>
      <c r="F11049" s="574" t="s">
        <v>104</v>
      </c>
      <c r="G11049" s="575">
        <v>4.68</v>
      </c>
      <c r="H11049" s="574"/>
      <c r="I11049" s="576" t="s">
        <v>105</v>
      </c>
    </row>
    <row r="11050" spans="2:9" customFormat="1" ht="24" customHeight="1" thickTop="1">
      <c r="B11050" s="76"/>
      <c r="C11050" s="67"/>
      <c r="D11050" s="67"/>
      <c r="E11050" s="67"/>
      <c r="F11050" s="67"/>
      <c r="G11050" s="67"/>
      <c r="H11050" s="67"/>
      <c r="I11050" s="77"/>
    </row>
    <row r="11051" spans="2:9" customFormat="1" ht="24" customHeight="1">
      <c r="B11051" s="382"/>
      <c r="C11051" s="383" t="s">
        <v>7</v>
      </c>
      <c r="D11051" s="377" t="s">
        <v>95</v>
      </c>
      <c r="E11051" s="377" t="s">
        <v>8</v>
      </c>
      <c r="F11051" s="511" t="s">
        <v>99</v>
      </c>
      <c r="G11051" s="511"/>
      <c r="H11051" s="384" t="s">
        <v>96</v>
      </c>
      <c r="I11051" s="385" t="s">
        <v>97</v>
      </c>
    </row>
    <row r="11052" spans="2:9" customFormat="1" ht="15" customHeight="1">
      <c r="B11052" s="71" t="s">
        <v>100</v>
      </c>
      <c r="C11052" s="61" t="s">
        <v>7087</v>
      </c>
      <c r="D11052" s="378" t="s">
        <v>5</v>
      </c>
      <c r="E11052" s="378" t="s">
        <v>7088</v>
      </c>
      <c r="F11052" s="512" t="s">
        <v>2691</v>
      </c>
      <c r="G11052" s="512"/>
      <c r="H11052" s="62" t="s">
        <v>48</v>
      </c>
      <c r="I11052" s="572">
        <v>1</v>
      </c>
    </row>
    <row r="11053" spans="2:9" customFormat="1" ht="25.5">
      <c r="B11053" s="78" t="s">
        <v>106</v>
      </c>
      <c r="C11053" s="68" t="s">
        <v>2349</v>
      </c>
      <c r="D11053" s="375" t="s">
        <v>5</v>
      </c>
      <c r="E11053" s="375" t="s">
        <v>109</v>
      </c>
      <c r="F11053" s="510" t="s">
        <v>108</v>
      </c>
      <c r="G11053" s="510"/>
      <c r="H11053" s="69" t="s">
        <v>46</v>
      </c>
      <c r="I11053" s="573">
        <v>5.4370000000000003</v>
      </c>
    </row>
    <row r="11054" spans="2:9" customFormat="1" ht="0.95" customHeight="1">
      <c r="B11054" s="78" t="s">
        <v>106</v>
      </c>
      <c r="C11054" s="68" t="s">
        <v>151</v>
      </c>
      <c r="D11054" s="375" t="s">
        <v>5</v>
      </c>
      <c r="E11054" s="375" t="s">
        <v>107</v>
      </c>
      <c r="F11054" s="510" t="s">
        <v>108</v>
      </c>
      <c r="G11054" s="510"/>
      <c r="H11054" s="69" t="s">
        <v>46</v>
      </c>
      <c r="I11054" s="573">
        <v>1.4830000000000001</v>
      </c>
    </row>
    <row r="11055" spans="2:9" customFormat="1" ht="18" customHeight="1">
      <c r="B11055" s="78" t="s">
        <v>106</v>
      </c>
      <c r="C11055" s="68" t="s">
        <v>537</v>
      </c>
      <c r="D11055" s="375" t="s">
        <v>5</v>
      </c>
      <c r="E11055" s="375" t="s">
        <v>538</v>
      </c>
      <c r="F11055" s="510" t="s">
        <v>2691</v>
      </c>
      <c r="G11055" s="510"/>
      <c r="H11055" s="69" t="s">
        <v>48</v>
      </c>
      <c r="I11055" s="573">
        <v>1.1299999999999999</v>
      </c>
    </row>
    <row r="11056" spans="2:9" customFormat="1" ht="39" customHeight="1">
      <c r="B11056" s="74"/>
      <c r="C11056" s="574"/>
      <c r="D11056" s="574"/>
      <c r="E11056" s="574"/>
      <c r="F11056" s="574" t="s">
        <v>102</v>
      </c>
      <c r="G11056" s="575">
        <v>184.83</v>
      </c>
      <c r="H11056" s="574" t="s">
        <v>103</v>
      </c>
      <c r="I11056" s="75">
        <v>0</v>
      </c>
    </row>
    <row r="11057" spans="2:9" customFormat="1" ht="26.1" customHeight="1" thickBot="1">
      <c r="B11057" s="74"/>
      <c r="C11057" s="574"/>
      <c r="D11057" s="574"/>
      <c r="E11057" s="574"/>
      <c r="F11057" s="574" t="s">
        <v>104</v>
      </c>
      <c r="G11057" s="575">
        <v>155.76</v>
      </c>
      <c r="H11057" s="574"/>
      <c r="I11057" s="576" t="s">
        <v>105</v>
      </c>
    </row>
    <row r="11058" spans="2:9" customFormat="1" ht="24" customHeight="1" thickTop="1">
      <c r="B11058" s="76"/>
      <c r="C11058" s="67"/>
      <c r="D11058" s="67"/>
      <c r="E11058" s="67"/>
      <c r="F11058" s="67"/>
      <c r="G11058" s="67"/>
      <c r="H11058" s="67"/>
      <c r="I11058" s="77"/>
    </row>
    <row r="11059" spans="2:9" customFormat="1" ht="24" customHeight="1">
      <c r="B11059" s="382"/>
      <c r="C11059" s="383" t="s">
        <v>7</v>
      </c>
      <c r="D11059" s="377" t="s">
        <v>95</v>
      </c>
      <c r="E11059" s="377" t="s">
        <v>8</v>
      </c>
      <c r="F11059" s="511" t="s">
        <v>99</v>
      </c>
      <c r="G11059" s="511"/>
      <c r="H11059" s="384" t="s">
        <v>96</v>
      </c>
      <c r="I11059" s="385" t="s">
        <v>97</v>
      </c>
    </row>
    <row r="11060" spans="2:9" customFormat="1" ht="38.25">
      <c r="B11060" s="71" t="s">
        <v>100</v>
      </c>
      <c r="C11060" s="61" t="s">
        <v>3502</v>
      </c>
      <c r="D11060" s="378" t="s">
        <v>5</v>
      </c>
      <c r="E11060" s="378" t="s">
        <v>3503</v>
      </c>
      <c r="F11060" s="512" t="s">
        <v>2392</v>
      </c>
      <c r="G11060" s="512"/>
      <c r="H11060" s="62" t="s">
        <v>2393</v>
      </c>
      <c r="I11060" s="572">
        <v>1</v>
      </c>
    </row>
    <row r="11061" spans="2:9" customFormat="1" ht="38.25">
      <c r="B11061" s="78" t="s">
        <v>106</v>
      </c>
      <c r="C11061" s="68" t="s">
        <v>3767</v>
      </c>
      <c r="D11061" s="375" t="s">
        <v>5</v>
      </c>
      <c r="E11061" s="375" t="s">
        <v>3768</v>
      </c>
      <c r="F11061" s="510" t="s">
        <v>2392</v>
      </c>
      <c r="G11061" s="510"/>
      <c r="H11061" s="69" t="s">
        <v>46</v>
      </c>
      <c r="I11061" s="573">
        <v>1</v>
      </c>
    </row>
    <row r="11062" spans="2:9" customFormat="1" ht="0.95" customHeight="1">
      <c r="B11062" s="78" t="s">
        <v>106</v>
      </c>
      <c r="C11062" s="68" t="s">
        <v>3771</v>
      </c>
      <c r="D11062" s="375" t="s">
        <v>5</v>
      </c>
      <c r="E11062" s="375" t="s">
        <v>3772</v>
      </c>
      <c r="F11062" s="510" t="s">
        <v>2392</v>
      </c>
      <c r="G11062" s="510"/>
      <c r="H11062" s="69" t="s">
        <v>46</v>
      </c>
      <c r="I11062" s="573">
        <v>1</v>
      </c>
    </row>
    <row r="11063" spans="2:9" customFormat="1" ht="18" customHeight="1">
      <c r="B11063" s="78" t="s">
        <v>106</v>
      </c>
      <c r="C11063" s="68" t="s">
        <v>3769</v>
      </c>
      <c r="D11063" s="375" t="s">
        <v>5</v>
      </c>
      <c r="E11063" s="375" t="s">
        <v>3770</v>
      </c>
      <c r="F11063" s="510" t="s">
        <v>2392</v>
      </c>
      <c r="G11063" s="510"/>
      <c r="H11063" s="69" t="s">
        <v>46</v>
      </c>
      <c r="I11063" s="573">
        <v>1</v>
      </c>
    </row>
    <row r="11064" spans="2:9" customFormat="1" ht="39" customHeight="1">
      <c r="B11064" s="78" t="s">
        <v>106</v>
      </c>
      <c r="C11064" s="68" t="s">
        <v>3773</v>
      </c>
      <c r="D11064" s="375" t="s">
        <v>5</v>
      </c>
      <c r="E11064" s="375" t="s">
        <v>3774</v>
      </c>
      <c r="F11064" s="510" t="s">
        <v>2392</v>
      </c>
      <c r="G11064" s="510"/>
      <c r="H11064" s="69" t="s">
        <v>46</v>
      </c>
      <c r="I11064" s="573">
        <v>1</v>
      </c>
    </row>
    <row r="11065" spans="2:9" customFormat="1" ht="24" customHeight="1">
      <c r="B11065" s="74"/>
      <c r="C11065" s="574"/>
      <c r="D11065" s="574"/>
      <c r="E11065" s="574"/>
      <c r="F11065" s="574" t="s">
        <v>102</v>
      </c>
      <c r="G11065" s="575">
        <v>0</v>
      </c>
      <c r="H11065" s="574" t="s">
        <v>103</v>
      </c>
      <c r="I11065" s="75">
        <v>0</v>
      </c>
    </row>
    <row r="11066" spans="2:9" customFormat="1" ht="26.1" customHeight="1" thickBot="1">
      <c r="B11066" s="74"/>
      <c r="C11066" s="574"/>
      <c r="D11066" s="574"/>
      <c r="E11066" s="574"/>
      <c r="F11066" s="574" t="s">
        <v>104</v>
      </c>
      <c r="G11066" s="575">
        <v>0.67</v>
      </c>
      <c r="H11066" s="574"/>
      <c r="I11066" s="576" t="s">
        <v>105</v>
      </c>
    </row>
    <row r="11067" spans="2:9" customFormat="1" ht="24" customHeight="1" thickTop="1">
      <c r="B11067" s="76"/>
      <c r="C11067" s="67"/>
      <c r="D11067" s="67"/>
      <c r="E11067" s="67"/>
      <c r="F11067" s="67"/>
      <c r="G11067" s="67"/>
      <c r="H11067" s="67"/>
      <c r="I11067" s="77"/>
    </row>
    <row r="11068" spans="2:9" customFormat="1" ht="15">
      <c r="B11068" s="382"/>
      <c r="C11068" s="383" t="s">
        <v>7</v>
      </c>
      <c r="D11068" s="377" t="s">
        <v>95</v>
      </c>
      <c r="E11068" s="377" t="s">
        <v>8</v>
      </c>
      <c r="F11068" s="511" t="s">
        <v>99</v>
      </c>
      <c r="G11068" s="511"/>
      <c r="H11068" s="384" t="s">
        <v>96</v>
      </c>
      <c r="I11068" s="385" t="s">
        <v>97</v>
      </c>
    </row>
    <row r="11069" spans="2:9" customFormat="1" ht="15" customHeight="1">
      <c r="B11069" s="71" t="s">
        <v>100</v>
      </c>
      <c r="C11069" s="61" t="s">
        <v>3767</v>
      </c>
      <c r="D11069" s="378" t="s">
        <v>5</v>
      </c>
      <c r="E11069" s="378" t="s">
        <v>3768</v>
      </c>
      <c r="F11069" s="512" t="s">
        <v>2392</v>
      </c>
      <c r="G11069" s="512"/>
      <c r="H11069" s="62" t="s">
        <v>46</v>
      </c>
      <c r="I11069" s="572">
        <v>1</v>
      </c>
    </row>
    <row r="11070" spans="2:9" customFormat="1" ht="0.95" customHeight="1">
      <c r="B11070" s="72" t="s">
        <v>101</v>
      </c>
      <c r="C11070" s="63" t="s">
        <v>3775</v>
      </c>
      <c r="D11070" s="376" t="s">
        <v>5</v>
      </c>
      <c r="E11070" s="376" t="s">
        <v>3776</v>
      </c>
      <c r="F11070" s="509" t="s">
        <v>65</v>
      </c>
      <c r="G11070" s="509"/>
      <c r="H11070" s="64" t="s">
        <v>45</v>
      </c>
      <c r="I11070" s="577">
        <v>7.2000000000000002E-5</v>
      </c>
    </row>
    <row r="11071" spans="2:9" customFormat="1" ht="18" customHeight="1">
      <c r="B11071" s="74"/>
      <c r="C11071" s="574"/>
      <c r="D11071" s="574"/>
      <c r="E11071" s="574"/>
      <c r="F11071" s="574" t="s">
        <v>102</v>
      </c>
      <c r="G11071" s="575">
        <v>0</v>
      </c>
      <c r="H11071" s="574" t="s">
        <v>103</v>
      </c>
      <c r="I11071" s="75">
        <v>0</v>
      </c>
    </row>
    <row r="11072" spans="2:9" customFormat="1" ht="39" customHeight="1" thickBot="1">
      <c r="B11072" s="74"/>
      <c r="C11072" s="574"/>
      <c r="D11072" s="574"/>
      <c r="E11072" s="574"/>
      <c r="F11072" s="574" t="s">
        <v>104</v>
      </c>
      <c r="G11072" s="575">
        <v>0.03</v>
      </c>
      <c r="H11072" s="574"/>
      <c r="I11072" s="576" t="s">
        <v>105</v>
      </c>
    </row>
    <row r="11073" spans="2:9" customFormat="1" ht="26.1" customHeight="1" thickTop="1">
      <c r="B11073" s="76"/>
      <c r="C11073" s="67"/>
      <c r="D11073" s="67"/>
      <c r="E11073" s="67"/>
      <c r="F11073" s="67"/>
      <c r="G11073" s="67"/>
      <c r="H11073" s="67"/>
      <c r="I11073" s="77"/>
    </row>
    <row r="11074" spans="2:9" customFormat="1" ht="24" customHeight="1">
      <c r="B11074" s="382"/>
      <c r="C11074" s="383" t="s">
        <v>7</v>
      </c>
      <c r="D11074" s="377" t="s">
        <v>95</v>
      </c>
      <c r="E11074" s="377" t="s">
        <v>8</v>
      </c>
      <c r="F11074" s="511" t="s">
        <v>99</v>
      </c>
      <c r="G11074" s="511"/>
      <c r="H11074" s="384" t="s">
        <v>96</v>
      </c>
      <c r="I11074" s="385" t="s">
        <v>97</v>
      </c>
    </row>
    <row r="11075" spans="2:9" customFormat="1" ht="24" customHeight="1">
      <c r="B11075" s="71" t="s">
        <v>100</v>
      </c>
      <c r="C11075" s="61" t="s">
        <v>3771</v>
      </c>
      <c r="D11075" s="378" t="s">
        <v>5</v>
      </c>
      <c r="E11075" s="378" t="s">
        <v>3772</v>
      </c>
      <c r="F11075" s="512" t="s">
        <v>2392</v>
      </c>
      <c r="G11075" s="512"/>
      <c r="H11075" s="62" t="s">
        <v>46</v>
      </c>
      <c r="I11075" s="572">
        <v>1</v>
      </c>
    </row>
    <row r="11076" spans="2:9" customFormat="1" ht="51">
      <c r="B11076" s="72" t="s">
        <v>101</v>
      </c>
      <c r="C11076" s="63" t="s">
        <v>3775</v>
      </c>
      <c r="D11076" s="376" t="s">
        <v>5</v>
      </c>
      <c r="E11076" s="376" t="s">
        <v>3776</v>
      </c>
      <c r="F11076" s="509" t="s">
        <v>65</v>
      </c>
      <c r="G11076" s="509"/>
      <c r="H11076" s="64" t="s">
        <v>45</v>
      </c>
      <c r="I11076" s="577">
        <v>7.6000000000000001E-6</v>
      </c>
    </row>
    <row r="11077" spans="2:9" customFormat="1" ht="15" customHeight="1">
      <c r="B11077" s="74"/>
      <c r="C11077" s="574"/>
      <c r="D11077" s="574"/>
      <c r="E11077" s="574"/>
      <c r="F11077" s="574" t="s">
        <v>102</v>
      </c>
      <c r="G11077" s="575">
        <v>0</v>
      </c>
      <c r="H11077" s="574" t="s">
        <v>103</v>
      </c>
      <c r="I11077" s="75">
        <v>0</v>
      </c>
    </row>
    <row r="11078" spans="2:9" customFormat="1" ht="0.95" customHeight="1" thickBot="1">
      <c r="B11078" s="74"/>
      <c r="C11078" s="574"/>
      <c r="D11078" s="574"/>
      <c r="E11078" s="574"/>
      <c r="F11078" s="574" t="s">
        <v>104</v>
      </c>
      <c r="G11078" s="575">
        <v>0</v>
      </c>
      <c r="H11078" s="574"/>
      <c r="I11078" s="576" t="s">
        <v>105</v>
      </c>
    </row>
    <row r="11079" spans="2:9" customFormat="1" ht="18" customHeight="1" thickTop="1">
      <c r="B11079" s="76"/>
      <c r="C11079" s="67"/>
      <c r="D11079" s="67"/>
      <c r="E11079" s="67"/>
      <c r="F11079" s="67"/>
      <c r="G11079" s="67"/>
      <c r="H11079" s="67"/>
      <c r="I11079" s="77"/>
    </row>
    <row r="11080" spans="2:9" customFormat="1" ht="24" customHeight="1">
      <c r="B11080" s="382"/>
      <c r="C11080" s="383" t="s">
        <v>7</v>
      </c>
      <c r="D11080" s="377" t="s">
        <v>95</v>
      </c>
      <c r="E11080" s="377" t="s">
        <v>8</v>
      </c>
      <c r="F11080" s="511" t="s">
        <v>99</v>
      </c>
      <c r="G11080" s="511"/>
      <c r="H11080" s="384" t="s">
        <v>96</v>
      </c>
      <c r="I11080" s="385" t="s">
        <v>97</v>
      </c>
    </row>
    <row r="11081" spans="2:9" customFormat="1" ht="26.1" customHeight="1">
      <c r="B11081" s="71" t="s">
        <v>100</v>
      </c>
      <c r="C11081" s="61" t="s">
        <v>3769</v>
      </c>
      <c r="D11081" s="378" t="s">
        <v>5</v>
      </c>
      <c r="E11081" s="378" t="s">
        <v>3770</v>
      </c>
      <c r="F11081" s="512" t="s">
        <v>2392</v>
      </c>
      <c r="G11081" s="512"/>
      <c r="H11081" s="62" t="s">
        <v>46</v>
      </c>
      <c r="I11081" s="572">
        <v>1</v>
      </c>
    </row>
    <row r="11082" spans="2:9" customFormat="1" ht="24" customHeight="1">
      <c r="B11082" s="72" t="s">
        <v>101</v>
      </c>
      <c r="C11082" s="63" t="s">
        <v>3775</v>
      </c>
      <c r="D11082" s="376" t="s">
        <v>5</v>
      </c>
      <c r="E11082" s="376" t="s">
        <v>3776</v>
      </c>
      <c r="F11082" s="509" t="s">
        <v>65</v>
      </c>
      <c r="G11082" s="509"/>
      <c r="H11082" s="64" t="s">
        <v>45</v>
      </c>
      <c r="I11082" s="577">
        <v>5.0000000000000002E-5</v>
      </c>
    </row>
    <row r="11083" spans="2:9" customFormat="1" ht="26.1" customHeight="1">
      <c r="B11083" s="74"/>
      <c r="C11083" s="574"/>
      <c r="D11083" s="574"/>
      <c r="E11083" s="574"/>
      <c r="F11083" s="574" t="s">
        <v>102</v>
      </c>
      <c r="G11083" s="575">
        <v>0</v>
      </c>
      <c r="H11083" s="574" t="s">
        <v>103</v>
      </c>
      <c r="I11083" s="75">
        <v>0</v>
      </c>
    </row>
    <row r="11084" spans="2:9" customFormat="1" ht="24" customHeight="1" thickBot="1">
      <c r="B11084" s="74"/>
      <c r="C11084" s="574"/>
      <c r="D11084" s="574"/>
      <c r="E11084" s="574"/>
      <c r="F11084" s="574" t="s">
        <v>104</v>
      </c>
      <c r="G11084" s="575">
        <v>0.02</v>
      </c>
      <c r="H11084" s="574"/>
      <c r="I11084" s="576" t="s">
        <v>105</v>
      </c>
    </row>
    <row r="11085" spans="2:9" customFormat="1" ht="26.1" customHeight="1" thickTop="1">
      <c r="B11085" s="76"/>
      <c r="C11085" s="67"/>
      <c r="D11085" s="67"/>
      <c r="E11085" s="67"/>
      <c r="F11085" s="67"/>
      <c r="G11085" s="67"/>
      <c r="H11085" s="67"/>
      <c r="I11085" s="77"/>
    </row>
    <row r="11086" spans="2:9" customFormat="1" ht="24" customHeight="1">
      <c r="B11086" s="382"/>
      <c r="C11086" s="383" t="s">
        <v>7</v>
      </c>
      <c r="D11086" s="377" t="s">
        <v>95</v>
      </c>
      <c r="E11086" s="377" t="s">
        <v>8</v>
      </c>
      <c r="F11086" s="511" t="s">
        <v>99</v>
      </c>
      <c r="G11086" s="511"/>
      <c r="H11086" s="384" t="s">
        <v>96</v>
      </c>
      <c r="I11086" s="385" t="s">
        <v>97</v>
      </c>
    </row>
    <row r="11087" spans="2:9" customFormat="1" ht="24" customHeight="1">
      <c r="B11087" s="71" t="s">
        <v>100</v>
      </c>
      <c r="C11087" s="61" t="s">
        <v>3773</v>
      </c>
      <c r="D11087" s="378" t="s">
        <v>5</v>
      </c>
      <c r="E11087" s="378" t="s">
        <v>3774</v>
      </c>
      <c r="F11087" s="512" t="s">
        <v>2392</v>
      </c>
      <c r="G11087" s="512"/>
      <c r="H11087" s="62" t="s">
        <v>46</v>
      </c>
      <c r="I11087" s="572">
        <v>1</v>
      </c>
    </row>
    <row r="11088" spans="2:9" customFormat="1" ht="24" customHeight="1">
      <c r="B11088" s="72" t="s">
        <v>101</v>
      </c>
      <c r="C11088" s="63" t="s">
        <v>3608</v>
      </c>
      <c r="D11088" s="376" t="s">
        <v>5</v>
      </c>
      <c r="E11088" s="376" t="s">
        <v>3609</v>
      </c>
      <c r="F11088" s="509" t="s">
        <v>60</v>
      </c>
      <c r="G11088" s="509"/>
      <c r="H11088" s="64" t="s">
        <v>3610</v>
      </c>
      <c r="I11088" s="577">
        <v>4.42</v>
      </c>
    </row>
    <row r="11089" spans="2:9" customFormat="1" ht="15" customHeight="1">
      <c r="B11089" s="74"/>
      <c r="C11089" s="574"/>
      <c r="D11089" s="574"/>
      <c r="E11089" s="574"/>
      <c r="F11089" s="574" t="s">
        <v>102</v>
      </c>
      <c r="G11089" s="575">
        <v>0</v>
      </c>
      <c r="H11089" s="574" t="s">
        <v>103</v>
      </c>
      <c r="I11089" s="75">
        <v>0</v>
      </c>
    </row>
    <row r="11090" spans="2:9" customFormat="1" ht="15.75" thickBot="1">
      <c r="B11090" s="74"/>
      <c r="C11090" s="574"/>
      <c r="D11090" s="574"/>
      <c r="E11090" s="574"/>
      <c r="F11090" s="574" t="s">
        <v>104</v>
      </c>
      <c r="G11090" s="575">
        <v>0.61</v>
      </c>
      <c r="H11090" s="574"/>
      <c r="I11090" s="576" t="s">
        <v>105</v>
      </c>
    </row>
    <row r="11091" spans="2:9" customFormat="1" ht="0.95" customHeight="1" thickTop="1">
      <c r="B11091" s="76"/>
      <c r="C11091" s="67"/>
      <c r="D11091" s="67"/>
      <c r="E11091" s="67"/>
      <c r="F11091" s="67"/>
      <c r="G11091" s="67"/>
      <c r="H11091" s="67"/>
      <c r="I11091" s="77"/>
    </row>
    <row r="11092" spans="2:9" customFormat="1" ht="18" customHeight="1">
      <c r="B11092" s="382"/>
      <c r="C11092" s="383" t="s">
        <v>7</v>
      </c>
      <c r="D11092" s="377" t="s">
        <v>95</v>
      </c>
      <c r="E11092" s="377" t="s">
        <v>8</v>
      </c>
      <c r="F11092" s="511" t="s">
        <v>99</v>
      </c>
      <c r="G11092" s="511"/>
      <c r="H11092" s="384" t="s">
        <v>96</v>
      </c>
      <c r="I11092" s="385" t="s">
        <v>97</v>
      </c>
    </row>
    <row r="11093" spans="2:9" customFormat="1" ht="51.95" customHeight="1">
      <c r="B11093" s="71" t="s">
        <v>100</v>
      </c>
      <c r="C11093" s="61" t="s">
        <v>2659</v>
      </c>
      <c r="D11093" s="378" t="s">
        <v>44</v>
      </c>
      <c r="E11093" s="378" t="s">
        <v>7056</v>
      </c>
      <c r="F11093" s="512" t="s">
        <v>112</v>
      </c>
      <c r="G11093" s="512"/>
      <c r="H11093" s="62" t="s">
        <v>45</v>
      </c>
      <c r="I11093" s="572">
        <v>1</v>
      </c>
    </row>
    <row r="11094" spans="2:9" customFormat="1" ht="51.95" customHeight="1">
      <c r="B11094" s="78" t="s">
        <v>106</v>
      </c>
      <c r="C11094" s="68" t="s">
        <v>160</v>
      </c>
      <c r="D11094" s="375" t="s">
        <v>5</v>
      </c>
      <c r="E11094" s="375" t="s">
        <v>161</v>
      </c>
      <c r="F11094" s="510" t="s">
        <v>108</v>
      </c>
      <c r="G11094" s="510"/>
      <c r="H11094" s="69" t="s">
        <v>46</v>
      </c>
      <c r="I11094" s="573">
        <v>0.38700000000000001</v>
      </c>
    </row>
    <row r="11095" spans="2:9" customFormat="1" ht="51.95" customHeight="1">
      <c r="B11095" s="78" t="s">
        <v>106</v>
      </c>
      <c r="C11095" s="68" t="s">
        <v>151</v>
      </c>
      <c r="D11095" s="375" t="s">
        <v>5</v>
      </c>
      <c r="E11095" s="375" t="s">
        <v>107</v>
      </c>
      <c r="F11095" s="510" t="s">
        <v>108</v>
      </c>
      <c r="G11095" s="510"/>
      <c r="H11095" s="69" t="s">
        <v>46</v>
      </c>
      <c r="I11095" s="573">
        <v>0.18859999999999999</v>
      </c>
    </row>
    <row r="11096" spans="2:9" customFormat="1" ht="51.95" customHeight="1">
      <c r="B11096" s="72" t="s">
        <v>101</v>
      </c>
      <c r="C11096" s="63" t="s">
        <v>2664</v>
      </c>
      <c r="D11096" s="376" t="s">
        <v>5</v>
      </c>
      <c r="E11096" s="376" t="s">
        <v>2665</v>
      </c>
      <c r="F11096" s="509" t="s">
        <v>60</v>
      </c>
      <c r="G11096" s="509"/>
      <c r="H11096" s="64" t="s">
        <v>45</v>
      </c>
      <c r="I11096" s="577">
        <v>2</v>
      </c>
    </row>
    <row r="11097" spans="2:9" customFormat="1" ht="51.95" customHeight="1">
      <c r="B11097" s="72" t="s">
        <v>101</v>
      </c>
      <c r="C11097" s="63" t="s">
        <v>2620</v>
      </c>
      <c r="D11097" s="376" t="s">
        <v>5</v>
      </c>
      <c r="E11097" s="376" t="s">
        <v>2621</v>
      </c>
      <c r="F11097" s="509" t="s">
        <v>60</v>
      </c>
      <c r="G11097" s="509"/>
      <c r="H11097" s="64" t="s">
        <v>13</v>
      </c>
      <c r="I11097" s="577">
        <v>3.04E-2</v>
      </c>
    </row>
    <row r="11098" spans="2:9" customFormat="1" ht="25.5">
      <c r="B11098" s="72" t="s">
        <v>101</v>
      </c>
      <c r="C11098" s="63" t="s">
        <v>6986</v>
      </c>
      <c r="D11098" s="376" t="s">
        <v>5</v>
      </c>
      <c r="E11098" s="376" t="s">
        <v>6987</v>
      </c>
      <c r="F11098" s="509" t="s">
        <v>60</v>
      </c>
      <c r="G11098" s="509"/>
      <c r="H11098" s="64" t="s">
        <v>45</v>
      </c>
      <c r="I11098" s="577">
        <v>1</v>
      </c>
    </row>
    <row r="11099" spans="2:9" customFormat="1" ht="25.5" customHeight="1">
      <c r="B11099" s="74"/>
      <c r="C11099" s="574"/>
      <c r="D11099" s="574"/>
      <c r="E11099" s="574"/>
      <c r="F11099" s="574" t="s">
        <v>102</v>
      </c>
      <c r="G11099" s="575">
        <v>10.42</v>
      </c>
      <c r="H11099" s="574" t="s">
        <v>103</v>
      </c>
      <c r="I11099" s="75">
        <v>0</v>
      </c>
    </row>
    <row r="11100" spans="2:9" customFormat="1" ht="0.95" customHeight="1" thickBot="1">
      <c r="B11100" s="74"/>
      <c r="C11100" s="574"/>
      <c r="D11100" s="574"/>
      <c r="E11100" s="574"/>
      <c r="F11100" s="574" t="s">
        <v>104</v>
      </c>
      <c r="G11100" s="575">
        <v>42.51</v>
      </c>
      <c r="H11100" s="574"/>
      <c r="I11100" s="576" t="s">
        <v>105</v>
      </c>
    </row>
    <row r="11101" spans="2:9" customFormat="1" ht="18" customHeight="1" thickTop="1">
      <c r="B11101" s="76"/>
      <c r="C11101" s="67"/>
      <c r="D11101" s="67"/>
      <c r="E11101" s="67"/>
      <c r="F11101" s="67"/>
      <c r="G11101" s="67"/>
      <c r="H11101" s="67"/>
      <c r="I11101" s="77"/>
    </row>
    <row r="11102" spans="2:9" customFormat="1" ht="51.95" customHeight="1">
      <c r="B11102" s="382"/>
      <c r="C11102" s="383" t="s">
        <v>7</v>
      </c>
      <c r="D11102" s="377" t="s">
        <v>95</v>
      </c>
      <c r="E11102" s="377" t="s">
        <v>8</v>
      </c>
      <c r="F11102" s="511" t="s">
        <v>99</v>
      </c>
      <c r="G11102" s="511"/>
      <c r="H11102" s="384" t="s">
        <v>96</v>
      </c>
      <c r="I11102" s="385" t="s">
        <v>97</v>
      </c>
    </row>
    <row r="11103" spans="2:9" customFormat="1" ht="51.95" customHeight="1">
      <c r="B11103" s="71" t="s">
        <v>100</v>
      </c>
      <c r="C11103" s="61" t="s">
        <v>2640</v>
      </c>
      <c r="D11103" s="378" t="s">
        <v>5</v>
      </c>
      <c r="E11103" s="378" t="s">
        <v>2641</v>
      </c>
      <c r="F11103" s="512" t="s">
        <v>112</v>
      </c>
      <c r="G11103" s="512"/>
      <c r="H11103" s="62" t="s">
        <v>45</v>
      </c>
      <c r="I11103" s="572">
        <v>1</v>
      </c>
    </row>
    <row r="11104" spans="2:9" customFormat="1" ht="25.5">
      <c r="B11104" s="78" t="s">
        <v>106</v>
      </c>
      <c r="C11104" s="68" t="s">
        <v>160</v>
      </c>
      <c r="D11104" s="375" t="s">
        <v>5</v>
      </c>
      <c r="E11104" s="375" t="s">
        <v>161</v>
      </c>
      <c r="F11104" s="510" t="s">
        <v>108</v>
      </c>
      <c r="G11104" s="510"/>
      <c r="H11104" s="69" t="s">
        <v>46</v>
      </c>
      <c r="I11104" s="573">
        <v>0.87880000000000003</v>
      </c>
    </row>
    <row r="11105" spans="2:9" customFormat="1" ht="25.5">
      <c r="B11105" s="78" t="s">
        <v>106</v>
      </c>
      <c r="C11105" s="68" t="s">
        <v>151</v>
      </c>
      <c r="D11105" s="375" t="s">
        <v>5</v>
      </c>
      <c r="E11105" s="375" t="s">
        <v>107</v>
      </c>
      <c r="F11105" s="510" t="s">
        <v>108</v>
      </c>
      <c r="G11105" s="510"/>
      <c r="H11105" s="69" t="s">
        <v>46</v>
      </c>
      <c r="I11105" s="573">
        <v>0.44429999999999997</v>
      </c>
    </row>
    <row r="11106" spans="2:9" customFormat="1" ht="0.95" customHeight="1">
      <c r="B11106" s="72" t="s">
        <v>101</v>
      </c>
      <c r="C11106" s="63" t="s">
        <v>2664</v>
      </c>
      <c r="D11106" s="376" t="s">
        <v>5</v>
      </c>
      <c r="E11106" s="376" t="s">
        <v>2665</v>
      </c>
      <c r="F11106" s="509" t="s">
        <v>60</v>
      </c>
      <c r="G11106" s="509"/>
      <c r="H11106" s="64" t="s">
        <v>45</v>
      </c>
      <c r="I11106" s="577">
        <v>6</v>
      </c>
    </row>
    <row r="11107" spans="2:9" customFormat="1" ht="18" customHeight="1">
      <c r="B11107" s="72" t="s">
        <v>101</v>
      </c>
      <c r="C11107" s="63" t="s">
        <v>3777</v>
      </c>
      <c r="D11107" s="376" t="s">
        <v>5</v>
      </c>
      <c r="E11107" s="376" t="s">
        <v>3778</v>
      </c>
      <c r="F11107" s="509" t="s">
        <v>60</v>
      </c>
      <c r="G11107" s="509"/>
      <c r="H11107" s="64" t="s">
        <v>45</v>
      </c>
      <c r="I11107" s="577">
        <v>1</v>
      </c>
    </row>
    <row r="11108" spans="2:9" customFormat="1" ht="51.95" customHeight="1">
      <c r="B11108" s="72" t="s">
        <v>101</v>
      </c>
      <c r="C11108" s="63" t="s">
        <v>2620</v>
      </c>
      <c r="D11108" s="376" t="s">
        <v>5</v>
      </c>
      <c r="E11108" s="376" t="s">
        <v>2621</v>
      </c>
      <c r="F11108" s="509" t="s">
        <v>60</v>
      </c>
      <c r="G11108" s="509"/>
      <c r="H11108" s="64" t="s">
        <v>13</v>
      </c>
      <c r="I11108" s="577">
        <v>7.6499999999999999E-2</v>
      </c>
    </row>
    <row r="11109" spans="2:9" customFormat="1" ht="51.95" customHeight="1">
      <c r="B11109" s="74"/>
      <c r="C11109" s="574"/>
      <c r="D11109" s="574"/>
      <c r="E11109" s="574"/>
      <c r="F11109" s="574" t="s">
        <v>102</v>
      </c>
      <c r="G11109" s="575">
        <v>23.88</v>
      </c>
      <c r="H11109" s="574" t="s">
        <v>103</v>
      </c>
      <c r="I11109" s="75">
        <v>0</v>
      </c>
    </row>
    <row r="11110" spans="2:9" customFormat="1" ht="15.75" thickBot="1">
      <c r="B11110" s="74"/>
      <c r="C11110" s="574"/>
      <c r="D11110" s="574"/>
      <c r="E11110" s="574"/>
      <c r="F11110" s="574" t="s">
        <v>104</v>
      </c>
      <c r="G11110" s="575">
        <v>64.739999999999995</v>
      </c>
      <c r="H11110" s="574"/>
      <c r="I11110" s="576" t="s">
        <v>105</v>
      </c>
    </row>
    <row r="11111" spans="2:9" customFormat="1" ht="15.75" thickTop="1">
      <c r="B11111" s="76"/>
      <c r="C11111" s="67"/>
      <c r="D11111" s="67"/>
      <c r="E11111" s="67"/>
      <c r="F11111" s="67"/>
      <c r="G11111" s="67"/>
      <c r="H11111" s="67"/>
      <c r="I11111" s="77"/>
    </row>
    <row r="11112" spans="2:9" customFormat="1" ht="0.95" customHeight="1">
      <c r="B11112" s="382"/>
      <c r="C11112" s="383" t="s">
        <v>7</v>
      </c>
      <c r="D11112" s="377" t="s">
        <v>95</v>
      </c>
      <c r="E11112" s="377" t="s">
        <v>8</v>
      </c>
      <c r="F11112" s="511" t="s">
        <v>99</v>
      </c>
      <c r="G11112" s="511"/>
      <c r="H11112" s="384" t="s">
        <v>96</v>
      </c>
      <c r="I11112" s="385" t="s">
        <v>97</v>
      </c>
    </row>
    <row r="11113" spans="2:9" customFormat="1" ht="18" customHeight="1">
      <c r="B11113" s="71" t="s">
        <v>100</v>
      </c>
      <c r="C11113" s="61" t="s">
        <v>2373</v>
      </c>
      <c r="D11113" s="378" t="s">
        <v>5</v>
      </c>
      <c r="E11113" s="378" t="s">
        <v>2374</v>
      </c>
      <c r="F11113" s="512" t="s">
        <v>112</v>
      </c>
      <c r="G11113" s="512"/>
      <c r="H11113" s="62" t="s">
        <v>45</v>
      </c>
      <c r="I11113" s="572">
        <v>1</v>
      </c>
    </row>
    <row r="11114" spans="2:9" customFormat="1" ht="51.95" customHeight="1">
      <c r="B11114" s="78" t="s">
        <v>106</v>
      </c>
      <c r="C11114" s="68" t="s">
        <v>160</v>
      </c>
      <c r="D11114" s="375" t="s">
        <v>5</v>
      </c>
      <c r="E11114" s="375" t="s">
        <v>161</v>
      </c>
      <c r="F11114" s="510" t="s">
        <v>108</v>
      </c>
      <c r="G11114" s="510"/>
      <c r="H11114" s="69" t="s">
        <v>46</v>
      </c>
      <c r="I11114" s="573">
        <v>0.38700000000000001</v>
      </c>
    </row>
    <row r="11115" spans="2:9" customFormat="1" ht="51.95" customHeight="1">
      <c r="B11115" s="78" t="s">
        <v>106</v>
      </c>
      <c r="C11115" s="68" t="s">
        <v>151</v>
      </c>
      <c r="D11115" s="375" t="s">
        <v>5</v>
      </c>
      <c r="E11115" s="375" t="s">
        <v>107</v>
      </c>
      <c r="F11115" s="510" t="s">
        <v>108</v>
      </c>
      <c r="G11115" s="510"/>
      <c r="H11115" s="69" t="s">
        <v>46</v>
      </c>
      <c r="I11115" s="573">
        <v>0.18859999999999999</v>
      </c>
    </row>
    <row r="11116" spans="2:9" customFormat="1" ht="38.25">
      <c r="B11116" s="72" t="s">
        <v>101</v>
      </c>
      <c r="C11116" s="63" t="s">
        <v>2664</v>
      </c>
      <c r="D11116" s="376" t="s">
        <v>5</v>
      </c>
      <c r="E11116" s="376" t="s">
        <v>2665</v>
      </c>
      <c r="F11116" s="509" t="s">
        <v>60</v>
      </c>
      <c r="G11116" s="509"/>
      <c r="H11116" s="64" t="s">
        <v>45</v>
      </c>
      <c r="I11116" s="577">
        <v>2</v>
      </c>
    </row>
    <row r="11117" spans="2:9" customFormat="1" ht="25.5">
      <c r="B11117" s="72" t="s">
        <v>101</v>
      </c>
      <c r="C11117" s="63" t="s">
        <v>3779</v>
      </c>
      <c r="D11117" s="376" t="s">
        <v>5</v>
      </c>
      <c r="E11117" s="376" t="s">
        <v>3780</v>
      </c>
      <c r="F11117" s="509" t="s">
        <v>60</v>
      </c>
      <c r="G11117" s="509"/>
      <c r="H11117" s="64" t="s">
        <v>45</v>
      </c>
      <c r="I11117" s="577">
        <v>1</v>
      </c>
    </row>
    <row r="11118" spans="2:9" customFormat="1" ht="0.95" customHeight="1">
      <c r="B11118" s="72" t="s">
        <v>101</v>
      </c>
      <c r="C11118" s="63" t="s">
        <v>2620</v>
      </c>
      <c r="D11118" s="376" t="s">
        <v>5</v>
      </c>
      <c r="E11118" s="376" t="s">
        <v>2621</v>
      </c>
      <c r="F11118" s="509" t="s">
        <v>60</v>
      </c>
      <c r="G11118" s="509"/>
      <c r="H11118" s="64" t="s">
        <v>13</v>
      </c>
      <c r="I11118" s="577">
        <v>3.04E-2</v>
      </c>
    </row>
    <row r="11119" spans="2:9" customFormat="1" ht="18" customHeight="1">
      <c r="B11119" s="74"/>
      <c r="C11119" s="574"/>
      <c r="D11119" s="574"/>
      <c r="E11119" s="574"/>
      <c r="F11119" s="574" t="s">
        <v>102</v>
      </c>
      <c r="G11119" s="575">
        <v>10.42</v>
      </c>
      <c r="H11119" s="574" t="s">
        <v>103</v>
      </c>
      <c r="I11119" s="75">
        <v>0</v>
      </c>
    </row>
    <row r="11120" spans="2:9" customFormat="1" ht="51.95" customHeight="1" thickBot="1">
      <c r="B11120" s="74"/>
      <c r="C11120" s="574"/>
      <c r="D11120" s="574"/>
      <c r="E11120" s="574"/>
      <c r="F11120" s="574" t="s">
        <v>104</v>
      </c>
      <c r="G11120" s="575">
        <v>30.18</v>
      </c>
      <c r="H11120" s="574"/>
      <c r="I11120" s="576" t="s">
        <v>105</v>
      </c>
    </row>
    <row r="11121" spans="2:9" customFormat="1" ht="26.1" customHeight="1" thickTop="1">
      <c r="B11121" s="76"/>
      <c r="C11121" s="67"/>
      <c r="D11121" s="67"/>
      <c r="E11121" s="67"/>
      <c r="F11121" s="67"/>
      <c r="G11121" s="67"/>
      <c r="H11121" s="67"/>
      <c r="I11121" s="77"/>
    </row>
    <row r="11122" spans="2:9" customFormat="1" ht="15">
      <c r="B11122" s="382"/>
      <c r="C11122" s="383" t="s">
        <v>7</v>
      </c>
      <c r="D11122" s="377" t="s">
        <v>95</v>
      </c>
      <c r="E11122" s="377" t="s">
        <v>8</v>
      </c>
      <c r="F11122" s="511" t="s">
        <v>99</v>
      </c>
      <c r="G11122" s="511"/>
      <c r="H11122" s="384" t="s">
        <v>96</v>
      </c>
      <c r="I11122" s="385" t="s">
        <v>97</v>
      </c>
    </row>
    <row r="11123" spans="2:9" customFormat="1" ht="38.25">
      <c r="B11123" s="71" t="s">
        <v>100</v>
      </c>
      <c r="C11123" s="61" t="s">
        <v>2815</v>
      </c>
      <c r="D11123" s="378" t="s">
        <v>5</v>
      </c>
      <c r="E11123" s="378" t="s">
        <v>2816</v>
      </c>
      <c r="F11123" s="512" t="s">
        <v>113</v>
      </c>
      <c r="G11123" s="512"/>
      <c r="H11123" s="62" t="s">
        <v>45</v>
      </c>
      <c r="I11123" s="572">
        <v>1</v>
      </c>
    </row>
    <row r="11124" spans="2:9" customFormat="1" ht="0.95" customHeight="1">
      <c r="B11124" s="78" t="s">
        <v>106</v>
      </c>
      <c r="C11124" s="68" t="s">
        <v>157</v>
      </c>
      <c r="D11124" s="375" t="s">
        <v>5</v>
      </c>
      <c r="E11124" s="375" t="s">
        <v>114</v>
      </c>
      <c r="F11124" s="510" t="s">
        <v>108</v>
      </c>
      <c r="G11124" s="510"/>
      <c r="H11124" s="69" t="s">
        <v>46</v>
      </c>
      <c r="I11124" s="573">
        <v>0.1827</v>
      </c>
    </row>
    <row r="11125" spans="2:9" customFormat="1" ht="18" customHeight="1">
      <c r="B11125" s="78" t="s">
        <v>106</v>
      </c>
      <c r="C11125" s="68" t="s">
        <v>156</v>
      </c>
      <c r="D11125" s="375" t="s">
        <v>5</v>
      </c>
      <c r="E11125" s="375" t="s">
        <v>115</v>
      </c>
      <c r="F11125" s="510" t="s">
        <v>108</v>
      </c>
      <c r="G11125" s="510"/>
      <c r="H11125" s="69" t="s">
        <v>46</v>
      </c>
      <c r="I11125" s="573">
        <v>0.1827</v>
      </c>
    </row>
    <row r="11126" spans="2:9" customFormat="1" ht="51.95" customHeight="1">
      <c r="B11126" s="72" t="s">
        <v>101</v>
      </c>
      <c r="C11126" s="63" t="s">
        <v>3781</v>
      </c>
      <c r="D11126" s="376" t="s">
        <v>5</v>
      </c>
      <c r="E11126" s="376" t="s">
        <v>3782</v>
      </c>
      <c r="F11126" s="509" t="s">
        <v>60</v>
      </c>
      <c r="G11126" s="509"/>
      <c r="H11126" s="64" t="s">
        <v>45</v>
      </c>
      <c r="I11126" s="577">
        <v>1</v>
      </c>
    </row>
    <row r="11127" spans="2:9" customFormat="1" ht="26.1" customHeight="1">
      <c r="B11127" s="74"/>
      <c r="C11127" s="574"/>
      <c r="D11127" s="574"/>
      <c r="E11127" s="574"/>
      <c r="F11127" s="574" t="s">
        <v>102</v>
      </c>
      <c r="G11127" s="575">
        <v>6.42</v>
      </c>
      <c r="H11127" s="574" t="s">
        <v>103</v>
      </c>
      <c r="I11127" s="75">
        <v>0</v>
      </c>
    </row>
    <row r="11128" spans="2:9" customFormat="1" ht="24" customHeight="1" thickBot="1">
      <c r="B11128" s="74"/>
      <c r="C11128" s="574"/>
      <c r="D11128" s="574"/>
      <c r="E11128" s="574"/>
      <c r="F11128" s="574" t="s">
        <v>104</v>
      </c>
      <c r="G11128" s="575">
        <v>2.33</v>
      </c>
      <c r="H11128" s="574"/>
      <c r="I11128" s="576" t="s">
        <v>105</v>
      </c>
    </row>
    <row r="11129" spans="2:9" customFormat="1" ht="39" customHeight="1" thickTop="1">
      <c r="B11129" s="76"/>
      <c r="C11129" s="67"/>
      <c r="D11129" s="67"/>
      <c r="E11129" s="67"/>
      <c r="F11129" s="67"/>
      <c r="G11129" s="67"/>
      <c r="H11129" s="67"/>
      <c r="I11129" s="77"/>
    </row>
    <row r="11130" spans="2:9" customFormat="1" ht="24" customHeight="1">
      <c r="B11130" s="382"/>
      <c r="C11130" s="383" t="s">
        <v>7</v>
      </c>
      <c r="D11130" s="377" t="s">
        <v>95</v>
      </c>
      <c r="E11130" s="377" t="s">
        <v>8</v>
      </c>
      <c r="F11130" s="511" t="s">
        <v>99</v>
      </c>
      <c r="G11130" s="511"/>
      <c r="H11130" s="384" t="s">
        <v>96</v>
      </c>
      <c r="I11130" s="385" t="s">
        <v>97</v>
      </c>
    </row>
    <row r="11131" spans="2:9" customFormat="1" ht="39" customHeight="1">
      <c r="B11131" s="71" t="s">
        <v>100</v>
      </c>
      <c r="C11131" s="61" t="s">
        <v>2986</v>
      </c>
      <c r="D11131" s="378" t="s">
        <v>5</v>
      </c>
      <c r="E11131" s="378" t="s">
        <v>2987</v>
      </c>
      <c r="F11131" s="512" t="s">
        <v>113</v>
      </c>
      <c r="G11131" s="512"/>
      <c r="H11131" s="62" t="s">
        <v>45</v>
      </c>
      <c r="I11131" s="572">
        <v>1</v>
      </c>
    </row>
    <row r="11132" spans="2:9" customFormat="1" ht="15" customHeight="1">
      <c r="B11132" s="78" t="s">
        <v>106</v>
      </c>
      <c r="C11132" s="68" t="s">
        <v>157</v>
      </c>
      <c r="D11132" s="375" t="s">
        <v>5</v>
      </c>
      <c r="E11132" s="375" t="s">
        <v>114</v>
      </c>
      <c r="F11132" s="510" t="s">
        <v>108</v>
      </c>
      <c r="G11132" s="510"/>
      <c r="H11132" s="69" t="s">
        <v>46</v>
      </c>
      <c r="I11132" s="573">
        <v>0.20330000000000001</v>
      </c>
    </row>
    <row r="11133" spans="2:9" customFormat="1" ht="25.5">
      <c r="B11133" s="78" t="s">
        <v>106</v>
      </c>
      <c r="C11133" s="68" t="s">
        <v>156</v>
      </c>
      <c r="D11133" s="375" t="s">
        <v>5</v>
      </c>
      <c r="E11133" s="375" t="s">
        <v>115</v>
      </c>
      <c r="F11133" s="510" t="s">
        <v>108</v>
      </c>
      <c r="G11133" s="510"/>
      <c r="H11133" s="69" t="s">
        <v>46</v>
      </c>
      <c r="I11133" s="573">
        <v>0.20330000000000001</v>
      </c>
    </row>
    <row r="11134" spans="2:9" customFormat="1" ht="0.95" customHeight="1">
      <c r="B11134" s="72" t="s">
        <v>101</v>
      </c>
      <c r="C11134" s="63" t="s">
        <v>3783</v>
      </c>
      <c r="D11134" s="376" t="s">
        <v>5</v>
      </c>
      <c r="E11134" s="376" t="s">
        <v>3784</v>
      </c>
      <c r="F11134" s="509" t="s">
        <v>60</v>
      </c>
      <c r="G11134" s="509"/>
      <c r="H11134" s="64" t="s">
        <v>45</v>
      </c>
      <c r="I11134" s="577">
        <v>1</v>
      </c>
    </row>
    <row r="11135" spans="2:9" customFormat="1" ht="18" customHeight="1">
      <c r="B11135" s="74"/>
      <c r="C11135" s="574"/>
      <c r="D11135" s="574"/>
      <c r="E11135" s="574"/>
      <c r="F11135" s="574" t="s">
        <v>102</v>
      </c>
      <c r="G11135" s="575">
        <v>7.14</v>
      </c>
      <c r="H11135" s="574" t="s">
        <v>103</v>
      </c>
      <c r="I11135" s="75">
        <v>0</v>
      </c>
    </row>
    <row r="11136" spans="2:9" customFormat="1" ht="39" customHeight="1" thickBot="1">
      <c r="B11136" s="74"/>
      <c r="C11136" s="574"/>
      <c r="D11136" s="574"/>
      <c r="E11136" s="574"/>
      <c r="F11136" s="574" t="s">
        <v>104</v>
      </c>
      <c r="G11136" s="575">
        <v>2.61</v>
      </c>
      <c r="H11136" s="574"/>
      <c r="I11136" s="576" t="s">
        <v>105</v>
      </c>
    </row>
    <row r="11137" spans="2:9" customFormat="1" ht="24" customHeight="1" thickTop="1">
      <c r="B11137" s="76"/>
      <c r="C11137" s="67"/>
      <c r="D11137" s="67"/>
      <c r="E11137" s="67"/>
      <c r="F11137" s="67"/>
      <c r="G11137" s="67"/>
      <c r="H11137" s="67"/>
      <c r="I11137" s="77"/>
    </row>
    <row r="11138" spans="2:9" customFormat="1" ht="26.1" customHeight="1">
      <c r="B11138" s="382"/>
      <c r="C11138" s="383" t="s">
        <v>7</v>
      </c>
      <c r="D11138" s="377" t="s">
        <v>95</v>
      </c>
      <c r="E11138" s="377" t="s">
        <v>8</v>
      </c>
      <c r="F11138" s="511" t="s">
        <v>99</v>
      </c>
      <c r="G11138" s="511"/>
      <c r="H11138" s="384" t="s">
        <v>96</v>
      </c>
      <c r="I11138" s="385" t="s">
        <v>97</v>
      </c>
    </row>
    <row r="11139" spans="2:9" customFormat="1" ht="26.1" customHeight="1">
      <c r="B11139" s="71" t="s">
        <v>100</v>
      </c>
      <c r="C11139" s="61" t="s">
        <v>2916</v>
      </c>
      <c r="D11139" s="378" t="s">
        <v>5</v>
      </c>
      <c r="E11139" s="378" t="s">
        <v>2917</v>
      </c>
      <c r="F11139" s="512" t="s">
        <v>113</v>
      </c>
      <c r="G11139" s="512"/>
      <c r="H11139" s="62" t="s">
        <v>45</v>
      </c>
      <c r="I11139" s="572">
        <v>1</v>
      </c>
    </row>
    <row r="11140" spans="2:9" customFormat="1" ht="39" customHeight="1">
      <c r="B11140" s="78" t="s">
        <v>106</v>
      </c>
      <c r="C11140" s="68" t="s">
        <v>157</v>
      </c>
      <c r="D11140" s="375" t="s">
        <v>5</v>
      </c>
      <c r="E11140" s="375" t="s">
        <v>114</v>
      </c>
      <c r="F11140" s="510" t="s">
        <v>108</v>
      </c>
      <c r="G11140" s="510"/>
      <c r="H11140" s="69" t="s">
        <v>46</v>
      </c>
      <c r="I11140" s="573">
        <v>0.13539999999999999</v>
      </c>
    </row>
    <row r="11141" spans="2:9" customFormat="1" ht="24" customHeight="1">
      <c r="B11141" s="78" t="s">
        <v>106</v>
      </c>
      <c r="C11141" s="68" t="s">
        <v>156</v>
      </c>
      <c r="D11141" s="375" t="s">
        <v>5</v>
      </c>
      <c r="E11141" s="375" t="s">
        <v>115</v>
      </c>
      <c r="F11141" s="510" t="s">
        <v>108</v>
      </c>
      <c r="G11141" s="510"/>
      <c r="H11141" s="69" t="s">
        <v>46</v>
      </c>
      <c r="I11141" s="573">
        <v>0.13539999999999999</v>
      </c>
    </row>
    <row r="11142" spans="2:9" customFormat="1" ht="25.5">
      <c r="B11142" s="72" t="s">
        <v>101</v>
      </c>
      <c r="C11142" s="63" t="s">
        <v>3783</v>
      </c>
      <c r="D11142" s="376" t="s">
        <v>5</v>
      </c>
      <c r="E11142" s="376" t="s">
        <v>3784</v>
      </c>
      <c r="F11142" s="509" t="s">
        <v>60</v>
      </c>
      <c r="G11142" s="509"/>
      <c r="H11142" s="64" t="s">
        <v>45</v>
      </c>
      <c r="I11142" s="577">
        <v>1</v>
      </c>
    </row>
    <row r="11143" spans="2:9" customFormat="1" ht="15" customHeight="1">
      <c r="B11143" s="74"/>
      <c r="C11143" s="574"/>
      <c r="D11143" s="574"/>
      <c r="E11143" s="574"/>
      <c r="F11143" s="574" t="s">
        <v>102</v>
      </c>
      <c r="G11143" s="575">
        <v>4.75</v>
      </c>
      <c r="H11143" s="574" t="s">
        <v>103</v>
      </c>
      <c r="I11143" s="75">
        <v>0</v>
      </c>
    </row>
    <row r="11144" spans="2:9" customFormat="1" ht="0.95" customHeight="1" thickBot="1">
      <c r="B11144" s="74"/>
      <c r="C11144" s="574"/>
      <c r="D11144" s="574"/>
      <c r="E11144" s="574"/>
      <c r="F11144" s="574" t="s">
        <v>104</v>
      </c>
      <c r="G11144" s="575">
        <v>1.89</v>
      </c>
      <c r="H11144" s="574"/>
      <c r="I11144" s="576" t="s">
        <v>105</v>
      </c>
    </row>
    <row r="11145" spans="2:9" customFormat="1" ht="18" customHeight="1" thickTop="1">
      <c r="B11145" s="76"/>
      <c r="C11145" s="67"/>
      <c r="D11145" s="67"/>
      <c r="E11145" s="67"/>
      <c r="F11145" s="67"/>
      <c r="G11145" s="67"/>
      <c r="H11145" s="67"/>
      <c r="I11145" s="77"/>
    </row>
    <row r="11146" spans="2:9" customFormat="1" ht="39" customHeight="1">
      <c r="B11146" s="382"/>
      <c r="C11146" s="383" t="s">
        <v>7</v>
      </c>
      <c r="D11146" s="377" t="s">
        <v>95</v>
      </c>
      <c r="E11146" s="377" t="s">
        <v>8</v>
      </c>
      <c r="F11146" s="511" t="s">
        <v>99</v>
      </c>
      <c r="G11146" s="511"/>
      <c r="H11146" s="384" t="s">
        <v>96</v>
      </c>
      <c r="I11146" s="385" t="s">
        <v>97</v>
      </c>
    </row>
    <row r="11147" spans="2:9" customFormat="1" ht="24" customHeight="1">
      <c r="B11147" s="71" t="s">
        <v>100</v>
      </c>
      <c r="C11147" s="61" t="s">
        <v>2988</v>
      </c>
      <c r="D11147" s="378" t="s">
        <v>5</v>
      </c>
      <c r="E11147" s="378" t="s">
        <v>2989</v>
      </c>
      <c r="F11147" s="512" t="s">
        <v>113</v>
      </c>
      <c r="G11147" s="512"/>
      <c r="H11147" s="62" t="s">
        <v>45</v>
      </c>
      <c r="I11147" s="572">
        <v>1</v>
      </c>
    </row>
    <row r="11148" spans="2:9" customFormat="1" ht="26.1" customHeight="1">
      <c r="B11148" s="78" t="s">
        <v>106</v>
      </c>
      <c r="C11148" s="68" t="s">
        <v>157</v>
      </c>
      <c r="D11148" s="375" t="s">
        <v>5</v>
      </c>
      <c r="E11148" s="375" t="s">
        <v>114</v>
      </c>
      <c r="F11148" s="510" t="s">
        <v>108</v>
      </c>
      <c r="G11148" s="510"/>
      <c r="H11148" s="69" t="s">
        <v>46</v>
      </c>
      <c r="I11148" s="573">
        <v>0.23219999999999999</v>
      </c>
    </row>
    <row r="11149" spans="2:9" customFormat="1" ht="26.1" customHeight="1">
      <c r="B11149" s="78" t="s">
        <v>106</v>
      </c>
      <c r="C11149" s="68" t="s">
        <v>156</v>
      </c>
      <c r="D11149" s="375" t="s">
        <v>5</v>
      </c>
      <c r="E11149" s="375" t="s">
        <v>115</v>
      </c>
      <c r="F11149" s="510" t="s">
        <v>108</v>
      </c>
      <c r="G11149" s="510"/>
      <c r="H11149" s="69" t="s">
        <v>46</v>
      </c>
      <c r="I11149" s="573">
        <v>0.23219999999999999</v>
      </c>
    </row>
    <row r="11150" spans="2:9" customFormat="1" ht="39" customHeight="1">
      <c r="B11150" s="72" t="s">
        <v>101</v>
      </c>
      <c r="C11150" s="63" t="s">
        <v>3785</v>
      </c>
      <c r="D11150" s="376" t="s">
        <v>5</v>
      </c>
      <c r="E11150" s="376" t="s">
        <v>3786</v>
      </c>
      <c r="F11150" s="509" t="s">
        <v>60</v>
      </c>
      <c r="G11150" s="509"/>
      <c r="H11150" s="64" t="s">
        <v>45</v>
      </c>
      <c r="I11150" s="577">
        <v>1</v>
      </c>
    </row>
    <row r="11151" spans="2:9" customFormat="1" ht="24" customHeight="1">
      <c r="B11151" s="74"/>
      <c r="C11151" s="574"/>
      <c r="D11151" s="574"/>
      <c r="E11151" s="574"/>
      <c r="F11151" s="574" t="s">
        <v>102</v>
      </c>
      <c r="G11151" s="575">
        <v>8.15</v>
      </c>
      <c r="H11151" s="574" t="s">
        <v>103</v>
      </c>
      <c r="I11151" s="75">
        <v>0</v>
      </c>
    </row>
    <row r="11152" spans="2:9" customFormat="1" ht="15" customHeight="1" thickBot="1">
      <c r="B11152" s="74"/>
      <c r="C11152" s="574"/>
      <c r="D11152" s="574"/>
      <c r="E11152" s="574"/>
      <c r="F11152" s="574" t="s">
        <v>104</v>
      </c>
      <c r="G11152" s="575">
        <v>3.27</v>
      </c>
      <c r="H11152" s="574"/>
      <c r="I11152" s="576" t="s">
        <v>105</v>
      </c>
    </row>
    <row r="11153" spans="2:9" customFormat="1" ht="15.75" thickTop="1">
      <c r="B11153" s="76"/>
      <c r="C11153" s="67"/>
      <c r="D11153" s="67"/>
      <c r="E11153" s="67"/>
      <c r="F11153" s="67"/>
      <c r="G11153" s="67"/>
      <c r="H11153" s="67"/>
      <c r="I11153" s="77"/>
    </row>
    <row r="11154" spans="2:9" customFormat="1" ht="0.95" customHeight="1">
      <c r="B11154" s="382"/>
      <c r="C11154" s="383" t="s">
        <v>7</v>
      </c>
      <c r="D11154" s="377" t="s">
        <v>95</v>
      </c>
      <c r="E11154" s="377" t="s">
        <v>8</v>
      </c>
      <c r="F11154" s="511" t="s">
        <v>99</v>
      </c>
      <c r="G11154" s="511"/>
      <c r="H11154" s="384" t="s">
        <v>96</v>
      </c>
      <c r="I11154" s="385" t="s">
        <v>97</v>
      </c>
    </row>
    <row r="11155" spans="2:9" customFormat="1" ht="18" customHeight="1">
      <c r="B11155" s="71" t="s">
        <v>100</v>
      </c>
      <c r="C11155" s="61" t="s">
        <v>2813</v>
      </c>
      <c r="D11155" s="378" t="s">
        <v>5</v>
      </c>
      <c r="E11155" s="378" t="s">
        <v>2814</v>
      </c>
      <c r="F11155" s="512" t="s">
        <v>113</v>
      </c>
      <c r="G11155" s="512"/>
      <c r="H11155" s="62" t="s">
        <v>45</v>
      </c>
      <c r="I11155" s="572">
        <v>1</v>
      </c>
    </row>
    <row r="11156" spans="2:9" customFormat="1" ht="39" customHeight="1">
      <c r="B11156" s="78" t="s">
        <v>106</v>
      </c>
      <c r="C11156" s="68" t="s">
        <v>157</v>
      </c>
      <c r="D11156" s="375" t="s">
        <v>5</v>
      </c>
      <c r="E11156" s="375" t="s">
        <v>114</v>
      </c>
      <c r="F11156" s="510" t="s">
        <v>108</v>
      </c>
      <c r="G11156" s="510"/>
      <c r="H11156" s="69" t="s">
        <v>46</v>
      </c>
      <c r="I11156" s="573">
        <v>0.2651</v>
      </c>
    </row>
    <row r="11157" spans="2:9" customFormat="1" ht="26.1" customHeight="1">
      <c r="B11157" s="78" t="s">
        <v>106</v>
      </c>
      <c r="C11157" s="68" t="s">
        <v>156</v>
      </c>
      <c r="D11157" s="375" t="s">
        <v>5</v>
      </c>
      <c r="E11157" s="375" t="s">
        <v>115</v>
      </c>
      <c r="F11157" s="510" t="s">
        <v>108</v>
      </c>
      <c r="G11157" s="510"/>
      <c r="H11157" s="69" t="s">
        <v>46</v>
      </c>
      <c r="I11157" s="573">
        <v>0.2651</v>
      </c>
    </row>
    <row r="11158" spans="2:9" customFormat="1" ht="24" customHeight="1">
      <c r="B11158" s="72" t="s">
        <v>101</v>
      </c>
      <c r="C11158" s="63" t="s">
        <v>3787</v>
      </c>
      <c r="D11158" s="376" t="s">
        <v>5</v>
      </c>
      <c r="E11158" s="376" t="s">
        <v>3788</v>
      </c>
      <c r="F11158" s="509" t="s">
        <v>60</v>
      </c>
      <c r="G11158" s="509"/>
      <c r="H11158" s="64" t="s">
        <v>45</v>
      </c>
      <c r="I11158" s="577">
        <v>1</v>
      </c>
    </row>
    <row r="11159" spans="2:9" customFormat="1" ht="26.1" customHeight="1">
      <c r="B11159" s="74"/>
      <c r="C11159" s="574"/>
      <c r="D11159" s="574"/>
      <c r="E11159" s="574"/>
      <c r="F11159" s="574" t="s">
        <v>102</v>
      </c>
      <c r="G11159" s="575">
        <v>9.31</v>
      </c>
      <c r="H11159" s="574" t="s">
        <v>103</v>
      </c>
      <c r="I11159" s="75">
        <v>0</v>
      </c>
    </row>
    <row r="11160" spans="2:9" customFormat="1" ht="15.75" thickBot="1">
      <c r="B11160" s="74"/>
      <c r="C11160" s="574"/>
      <c r="D11160" s="574"/>
      <c r="E11160" s="574"/>
      <c r="F11160" s="574" t="s">
        <v>104</v>
      </c>
      <c r="G11160" s="575">
        <v>3.97</v>
      </c>
      <c r="H11160" s="574"/>
      <c r="I11160" s="576" t="s">
        <v>105</v>
      </c>
    </row>
    <row r="11161" spans="2:9" customFormat="1" ht="15.75" thickTop="1">
      <c r="B11161" s="76"/>
      <c r="C11161" s="67"/>
      <c r="D11161" s="67"/>
      <c r="E11161" s="67"/>
      <c r="F11161" s="67"/>
      <c r="G11161" s="67"/>
      <c r="H11161" s="67"/>
      <c r="I11161" s="77"/>
    </row>
    <row r="11162" spans="2:9" customFormat="1" ht="0.95" customHeight="1">
      <c r="B11162" s="382"/>
      <c r="C11162" s="383" t="s">
        <v>7</v>
      </c>
      <c r="D11162" s="377" t="s">
        <v>95</v>
      </c>
      <c r="E11162" s="377" t="s">
        <v>8</v>
      </c>
      <c r="F11162" s="511" t="s">
        <v>99</v>
      </c>
      <c r="G11162" s="511"/>
      <c r="H11162" s="384" t="s">
        <v>96</v>
      </c>
      <c r="I11162" s="385" t="s">
        <v>97</v>
      </c>
    </row>
    <row r="11163" spans="2:9" customFormat="1" ht="18" customHeight="1">
      <c r="B11163" s="71" t="s">
        <v>100</v>
      </c>
      <c r="C11163" s="61" t="s">
        <v>2990</v>
      </c>
      <c r="D11163" s="378" t="s">
        <v>44</v>
      </c>
      <c r="E11163" s="378" t="s">
        <v>2991</v>
      </c>
      <c r="F11163" s="512" t="s">
        <v>113</v>
      </c>
      <c r="G11163" s="512"/>
      <c r="H11163" s="62" t="s">
        <v>45</v>
      </c>
      <c r="I11163" s="572">
        <v>1</v>
      </c>
    </row>
    <row r="11164" spans="2:9" customFormat="1" ht="39" customHeight="1">
      <c r="B11164" s="78" t="s">
        <v>106</v>
      </c>
      <c r="C11164" s="68" t="s">
        <v>157</v>
      </c>
      <c r="D11164" s="375" t="s">
        <v>5</v>
      </c>
      <c r="E11164" s="375" t="s">
        <v>114</v>
      </c>
      <c r="F11164" s="510" t="s">
        <v>108</v>
      </c>
      <c r="G11164" s="510"/>
      <c r="H11164" s="69" t="s">
        <v>46</v>
      </c>
      <c r="I11164" s="573">
        <v>0.2651</v>
      </c>
    </row>
    <row r="11165" spans="2:9" customFormat="1" ht="26.1" customHeight="1">
      <c r="B11165" s="78" t="s">
        <v>106</v>
      </c>
      <c r="C11165" s="68" t="s">
        <v>156</v>
      </c>
      <c r="D11165" s="375" t="s">
        <v>5</v>
      </c>
      <c r="E11165" s="375" t="s">
        <v>115</v>
      </c>
      <c r="F11165" s="510" t="s">
        <v>108</v>
      </c>
      <c r="G11165" s="510"/>
      <c r="H11165" s="69" t="s">
        <v>46</v>
      </c>
      <c r="I11165" s="573">
        <v>0.2651</v>
      </c>
    </row>
    <row r="11166" spans="2:9" customFormat="1" ht="24" customHeight="1">
      <c r="B11166" s="72" t="s">
        <v>101</v>
      </c>
      <c r="C11166" s="63" t="s">
        <v>3789</v>
      </c>
      <c r="D11166" s="376" t="s">
        <v>5</v>
      </c>
      <c r="E11166" s="376" t="s">
        <v>3790</v>
      </c>
      <c r="F11166" s="509" t="s">
        <v>60</v>
      </c>
      <c r="G11166" s="509"/>
      <c r="H11166" s="64" t="s">
        <v>45</v>
      </c>
      <c r="I11166" s="577">
        <v>1</v>
      </c>
    </row>
    <row r="11167" spans="2:9" customFormat="1" ht="26.1" customHeight="1">
      <c r="B11167" s="74"/>
      <c r="C11167" s="574"/>
      <c r="D11167" s="574"/>
      <c r="E11167" s="574"/>
      <c r="F11167" s="574" t="s">
        <v>102</v>
      </c>
      <c r="G11167" s="575">
        <v>9.31</v>
      </c>
      <c r="H11167" s="574" t="s">
        <v>103</v>
      </c>
      <c r="I11167" s="75">
        <v>0</v>
      </c>
    </row>
    <row r="11168" spans="2:9" customFormat="1" ht="25.5" customHeight="1" thickBot="1">
      <c r="B11168" s="74"/>
      <c r="C11168" s="574"/>
      <c r="D11168" s="574"/>
      <c r="E11168" s="574"/>
      <c r="F11168" s="574" t="s">
        <v>104</v>
      </c>
      <c r="G11168" s="575">
        <v>4.43</v>
      </c>
      <c r="H11168" s="574"/>
      <c r="I11168" s="576" t="s">
        <v>105</v>
      </c>
    </row>
    <row r="11169" spans="2:9" customFormat="1" ht="15.75" thickTop="1">
      <c r="B11169" s="76"/>
      <c r="C11169" s="67"/>
      <c r="D11169" s="67"/>
      <c r="E11169" s="67"/>
      <c r="F11169" s="67"/>
      <c r="G11169" s="67"/>
      <c r="H11169" s="67"/>
      <c r="I11169" s="77"/>
    </row>
    <row r="11170" spans="2:9" customFormat="1" ht="0.95" customHeight="1">
      <c r="B11170" s="382"/>
      <c r="C11170" s="383" t="s">
        <v>7</v>
      </c>
      <c r="D11170" s="377" t="s">
        <v>95</v>
      </c>
      <c r="E11170" s="377" t="s">
        <v>8</v>
      </c>
      <c r="F11170" s="511" t="s">
        <v>99</v>
      </c>
      <c r="G11170" s="511"/>
      <c r="H11170" s="384" t="s">
        <v>96</v>
      </c>
      <c r="I11170" s="385" t="s">
        <v>97</v>
      </c>
    </row>
    <row r="11171" spans="2:9" customFormat="1" ht="18" customHeight="1">
      <c r="B11171" s="71" t="s">
        <v>100</v>
      </c>
      <c r="C11171" s="61" t="s">
        <v>3791</v>
      </c>
      <c r="D11171" s="378" t="s">
        <v>1907</v>
      </c>
      <c r="E11171" s="378" t="s">
        <v>3396</v>
      </c>
      <c r="F11171" s="512" t="s">
        <v>152</v>
      </c>
      <c r="G11171" s="512"/>
      <c r="H11171" s="62" t="s">
        <v>48</v>
      </c>
      <c r="I11171" s="572">
        <v>1</v>
      </c>
    </row>
    <row r="11172" spans="2:9" customFormat="1" ht="39" customHeight="1">
      <c r="B11172" s="515"/>
      <c r="C11172" s="579"/>
      <c r="D11172" s="579"/>
      <c r="E11172" s="579"/>
      <c r="F11172" s="579"/>
      <c r="G11172" s="579"/>
      <c r="H11172" s="579" t="s">
        <v>3382</v>
      </c>
      <c r="I11172" s="580"/>
    </row>
    <row r="11173" spans="2:9" customFormat="1" ht="26.1" customHeight="1">
      <c r="B11173" s="515"/>
      <c r="C11173" s="579"/>
      <c r="D11173" s="579"/>
      <c r="E11173" s="579"/>
      <c r="F11173" s="579"/>
      <c r="G11173" s="579"/>
      <c r="H11173" s="579" t="s">
        <v>3383</v>
      </c>
      <c r="I11173" s="580"/>
    </row>
    <row r="11174" spans="2:9" customFormat="1" ht="24" customHeight="1">
      <c r="B11174" s="515"/>
      <c r="C11174" s="579"/>
      <c r="D11174" s="579"/>
      <c r="E11174" s="579"/>
      <c r="F11174" s="579"/>
      <c r="G11174" s="579"/>
      <c r="H11174" s="579" t="s">
        <v>3384</v>
      </c>
      <c r="I11174" s="580"/>
    </row>
    <row r="11175" spans="2:9" customFormat="1" ht="26.1" customHeight="1">
      <c r="B11175" s="515"/>
      <c r="C11175" s="579"/>
      <c r="D11175" s="579"/>
      <c r="E11175" s="579"/>
      <c r="F11175" s="579"/>
      <c r="G11175" s="579"/>
      <c r="H11175" s="579" t="s">
        <v>3385</v>
      </c>
      <c r="I11175" s="580"/>
    </row>
    <row r="11176" spans="2:9" customFormat="1" ht="15">
      <c r="B11176" s="515"/>
      <c r="C11176" s="579"/>
      <c r="D11176" s="579"/>
      <c r="E11176" s="579"/>
      <c r="F11176" s="579"/>
      <c r="G11176" s="579"/>
      <c r="H11176" s="579" t="s">
        <v>3386</v>
      </c>
      <c r="I11176" s="580"/>
    </row>
    <row r="11177" spans="2:9" customFormat="1" ht="15">
      <c r="B11177" s="382" t="s">
        <v>3393</v>
      </c>
      <c r="C11177" s="383" t="s">
        <v>95</v>
      </c>
      <c r="D11177" s="377" t="s">
        <v>7</v>
      </c>
      <c r="E11177" s="377" t="s">
        <v>3394</v>
      </c>
      <c r="F11177" s="383" t="s">
        <v>3374</v>
      </c>
      <c r="G11177" s="383" t="s">
        <v>3388</v>
      </c>
      <c r="H11177" s="514" t="s">
        <v>3389</v>
      </c>
      <c r="I11177" s="531"/>
    </row>
    <row r="11178" spans="2:9" customFormat="1" ht="0.95" customHeight="1">
      <c r="B11178" s="78" t="s">
        <v>3395</v>
      </c>
      <c r="C11178" s="68" t="s">
        <v>1907</v>
      </c>
      <c r="D11178" s="375">
        <v>4816019</v>
      </c>
      <c r="E11178" s="375" t="s">
        <v>3580</v>
      </c>
      <c r="F11178" s="70">
        <v>1</v>
      </c>
      <c r="G11178" s="69" t="s">
        <v>48</v>
      </c>
      <c r="H11178" s="516">
        <v>7.42</v>
      </c>
      <c r="I11178" s="582"/>
    </row>
    <row r="11179" spans="2:9" customFormat="1" ht="18" customHeight="1">
      <c r="B11179" s="78" t="s">
        <v>3395</v>
      </c>
      <c r="C11179" s="68" t="s">
        <v>5</v>
      </c>
      <c r="D11179" s="375">
        <v>88316</v>
      </c>
      <c r="E11179" s="375" t="s">
        <v>107</v>
      </c>
      <c r="F11179" s="70">
        <v>0.16</v>
      </c>
      <c r="G11179" s="69" t="s">
        <v>46</v>
      </c>
      <c r="H11179" s="516">
        <v>21.13</v>
      </c>
      <c r="I11179" s="582"/>
    </row>
    <row r="11180" spans="2:9" customFormat="1" ht="39" customHeight="1">
      <c r="B11180" s="515"/>
      <c r="C11180" s="579"/>
      <c r="D11180" s="579"/>
      <c r="E11180" s="579"/>
      <c r="F11180" s="579"/>
      <c r="G11180" s="579"/>
      <c r="H11180" s="579" t="s">
        <v>3397</v>
      </c>
      <c r="I11180" s="580"/>
    </row>
    <row r="11181" spans="2:9" customFormat="1" ht="26.1" customHeight="1">
      <c r="B11181" s="382" t="s">
        <v>3792</v>
      </c>
      <c r="C11181" s="383" t="s">
        <v>95</v>
      </c>
      <c r="D11181" s="377" t="s">
        <v>101</v>
      </c>
      <c r="E11181" s="377" t="s">
        <v>3793</v>
      </c>
      <c r="F11181" s="383" t="s">
        <v>7</v>
      </c>
      <c r="G11181" s="383" t="s">
        <v>3374</v>
      </c>
      <c r="H11181" s="384" t="s">
        <v>3388</v>
      </c>
      <c r="I11181" s="385" t="s">
        <v>3389</v>
      </c>
    </row>
    <row r="11182" spans="2:9" customFormat="1" ht="24" customHeight="1">
      <c r="B11182" s="78" t="s">
        <v>3794</v>
      </c>
      <c r="C11182" s="68" t="s">
        <v>1907</v>
      </c>
      <c r="D11182" s="375">
        <v>4816019</v>
      </c>
      <c r="E11182" s="375" t="s">
        <v>3505</v>
      </c>
      <c r="F11182" s="68">
        <v>5915407</v>
      </c>
      <c r="G11182" s="70">
        <v>1.5</v>
      </c>
      <c r="H11182" s="69" t="s">
        <v>3506</v>
      </c>
      <c r="I11182" s="112">
        <v>2.64</v>
      </c>
    </row>
    <row r="11183" spans="2:9" customFormat="1" ht="26.1" customHeight="1">
      <c r="B11183" s="515"/>
      <c r="C11183" s="579"/>
      <c r="D11183" s="579"/>
      <c r="E11183" s="579"/>
      <c r="F11183" s="579"/>
      <c r="G11183" s="579"/>
      <c r="H11183" s="579" t="s">
        <v>3795</v>
      </c>
      <c r="I11183" s="580"/>
    </row>
    <row r="11184" spans="2:9" customFormat="1" ht="15">
      <c r="B11184" s="74"/>
      <c r="C11184" s="574"/>
      <c r="D11184" s="574"/>
      <c r="E11184" s="574"/>
      <c r="F11184" s="574" t="s">
        <v>102</v>
      </c>
      <c r="G11184" s="575">
        <v>2.8952822</v>
      </c>
      <c r="H11184" s="574" t="s">
        <v>103</v>
      </c>
      <c r="I11184" s="75">
        <v>0</v>
      </c>
    </row>
    <row r="11185" spans="2:9" customFormat="1" ht="15.75" thickBot="1">
      <c r="B11185" s="74"/>
      <c r="C11185" s="574"/>
      <c r="D11185" s="574"/>
      <c r="E11185" s="574"/>
      <c r="F11185" s="574" t="s">
        <v>104</v>
      </c>
      <c r="G11185" s="575">
        <v>3.09</v>
      </c>
      <c r="H11185" s="574"/>
      <c r="I11185" s="576" t="s">
        <v>105</v>
      </c>
    </row>
    <row r="11186" spans="2:9" customFormat="1" ht="0.95" customHeight="1" thickTop="1">
      <c r="B11186" s="76"/>
      <c r="C11186" s="67"/>
      <c r="D11186" s="67"/>
      <c r="E11186" s="67"/>
      <c r="F11186" s="67"/>
      <c r="G11186" s="67"/>
      <c r="H11186" s="67"/>
      <c r="I11186" s="77"/>
    </row>
    <row r="11187" spans="2:9" customFormat="1" ht="18" customHeight="1">
      <c r="B11187" s="382"/>
      <c r="C11187" s="383" t="s">
        <v>7</v>
      </c>
      <c r="D11187" s="377" t="s">
        <v>95</v>
      </c>
      <c r="E11187" s="377" t="s">
        <v>8</v>
      </c>
      <c r="F11187" s="511" t="s">
        <v>99</v>
      </c>
      <c r="G11187" s="511"/>
      <c r="H11187" s="384" t="s">
        <v>96</v>
      </c>
      <c r="I11187" s="385" t="s">
        <v>97</v>
      </c>
    </row>
    <row r="11188" spans="2:9" customFormat="1" ht="39" customHeight="1">
      <c r="B11188" s="71" t="s">
        <v>100</v>
      </c>
      <c r="C11188" s="61" t="s">
        <v>2344</v>
      </c>
      <c r="D11188" s="378" t="s">
        <v>5</v>
      </c>
      <c r="E11188" s="378" t="s">
        <v>2345</v>
      </c>
      <c r="F11188" s="512" t="s">
        <v>108</v>
      </c>
      <c r="G11188" s="512"/>
      <c r="H11188" s="62" t="s">
        <v>46</v>
      </c>
      <c r="I11188" s="572">
        <v>1</v>
      </c>
    </row>
    <row r="11189" spans="2:9" customFormat="1" ht="26.1" customHeight="1">
      <c r="B11189" s="78" t="s">
        <v>106</v>
      </c>
      <c r="C11189" s="68" t="s">
        <v>3690</v>
      </c>
      <c r="D11189" s="375" t="s">
        <v>5</v>
      </c>
      <c r="E11189" s="375" t="s">
        <v>3691</v>
      </c>
      <c r="F11189" s="510" t="s">
        <v>108</v>
      </c>
      <c r="G11189" s="510"/>
      <c r="H11189" s="69" t="s">
        <v>46</v>
      </c>
      <c r="I11189" s="573">
        <v>1</v>
      </c>
    </row>
    <row r="11190" spans="2:9" customFormat="1" ht="24" customHeight="1">
      <c r="B11190" s="72" t="s">
        <v>101</v>
      </c>
      <c r="C11190" s="63" t="s">
        <v>3692</v>
      </c>
      <c r="D11190" s="376" t="s">
        <v>5</v>
      </c>
      <c r="E11190" s="376" t="s">
        <v>3693</v>
      </c>
      <c r="F11190" s="509" t="s">
        <v>62</v>
      </c>
      <c r="G11190" s="509"/>
      <c r="H11190" s="64" t="s">
        <v>46</v>
      </c>
      <c r="I11190" s="577">
        <v>1</v>
      </c>
    </row>
    <row r="11191" spans="2:9" customFormat="1" ht="26.1" customHeight="1">
      <c r="B11191" s="72" t="s">
        <v>101</v>
      </c>
      <c r="C11191" s="63" t="s">
        <v>132</v>
      </c>
      <c r="D11191" s="376" t="s">
        <v>5</v>
      </c>
      <c r="E11191" s="376" t="s">
        <v>66</v>
      </c>
      <c r="F11191" s="509" t="s">
        <v>67</v>
      </c>
      <c r="G11191" s="509"/>
      <c r="H11191" s="64" t="s">
        <v>46</v>
      </c>
      <c r="I11191" s="577">
        <v>1</v>
      </c>
    </row>
    <row r="11192" spans="2:9" customFormat="1" ht="15">
      <c r="B11192" s="72" t="s">
        <v>101</v>
      </c>
      <c r="C11192" s="63" t="s">
        <v>134</v>
      </c>
      <c r="D11192" s="376" t="s">
        <v>5</v>
      </c>
      <c r="E11192" s="376" t="s">
        <v>69</v>
      </c>
      <c r="F11192" s="509" t="s">
        <v>63</v>
      </c>
      <c r="G11192" s="509"/>
      <c r="H11192" s="64" t="s">
        <v>46</v>
      </c>
      <c r="I11192" s="577">
        <v>1</v>
      </c>
    </row>
    <row r="11193" spans="2:9" customFormat="1" ht="15">
      <c r="B11193" s="72" t="s">
        <v>101</v>
      </c>
      <c r="C11193" s="63" t="s">
        <v>136</v>
      </c>
      <c r="D11193" s="376" t="s">
        <v>5</v>
      </c>
      <c r="E11193" s="376" t="s">
        <v>72</v>
      </c>
      <c r="F11193" s="509" t="s">
        <v>67</v>
      </c>
      <c r="G11193" s="509"/>
      <c r="H11193" s="64" t="s">
        <v>46</v>
      </c>
      <c r="I11193" s="577">
        <v>1</v>
      </c>
    </row>
    <row r="11194" spans="2:9" customFormat="1" ht="0.95" customHeight="1">
      <c r="B11194" s="72" t="s">
        <v>101</v>
      </c>
      <c r="C11194" s="63" t="s">
        <v>145</v>
      </c>
      <c r="D11194" s="376" t="s">
        <v>5</v>
      </c>
      <c r="E11194" s="376" t="s">
        <v>73</v>
      </c>
      <c r="F11194" s="509" t="s">
        <v>74</v>
      </c>
      <c r="G11194" s="509"/>
      <c r="H11194" s="64" t="s">
        <v>46</v>
      </c>
      <c r="I11194" s="577">
        <v>1</v>
      </c>
    </row>
    <row r="11195" spans="2:9" customFormat="1" ht="18" customHeight="1">
      <c r="B11195" s="72" t="s">
        <v>101</v>
      </c>
      <c r="C11195" s="63" t="s">
        <v>3517</v>
      </c>
      <c r="D11195" s="376" t="s">
        <v>5</v>
      </c>
      <c r="E11195" s="376" t="s">
        <v>3518</v>
      </c>
      <c r="F11195" s="509" t="s">
        <v>65</v>
      </c>
      <c r="G11195" s="509"/>
      <c r="H11195" s="64" t="s">
        <v>46</v>
      </c>
      <c r="I11195" s="577">
        <v>1</v>
      </c>
    </row>
    <row r="11196" spans="2:9" customFormat="1" ht="39" customHeight="1">
      <c r="B11196" s="72" t="s">
        <v>101</v>
      </c>
      <c r="C11196" s="63" t="s">
        <v>3515</v>
      </c>
      <c r="D11196" s="376" t="s">
        <v>5</v>
      </c>
      <c r="E11196" s="376" t="s">
        <v>3516</v>
      </c>
      <c r="F11196" s="509" t="s">
        <v>65</v>
      </c>
      <c r="G11196" s="509"/>
      <c r="H11196" s="64" t="s">
        <v>46</v>
      </c>
      <c r="I11196" s="577">
        <v>1</v>
      </c>
    </row>
    <row r="11197" spans="2:9" customFormat="1" ht="26.1" customHeight="1">
      <c r="B11197" s="74"/>
      <c r="C11197" s="574"/>
      <c r="D11197" s="574"/>
      <c r="E11197" s="574"/>
      <c r="F11197" s="574" t="s">
        <v>102</v>
      </c>
      <c r="G11197" s="575">
        <v>20.36</v>
      </c>
      <c r="H11197" s="574" t="s">
        <v>103</v>
      </c>
      <c r="I11197" s="75">
        <v>0</v>
      </c>
    </row>
    <row r="11198" spans="2:9" customFormat="1" ht="24" customHeight="1" thickBot="1">
      <c r="B11198" s="74"/>
      <c r="C11198" s="574"/>
      <c r="D11198" s="574"/>
      <c r="E11198" s="574"/>
      <c r="F11198" s="574" t="s">
        <v>104</v>
      </c>
      <c r="G11198" s="575">
        <v>5.91</v>
      </c>
      <c r="H11198" s="574"/>
      <c r="I11198" s="576" t="s">
        <v>105</v>
      </c>
    </row>
    <row r="11199" spans="2:9" customFormat="1" ht="26.1" customHeight="1" thickTop="1">
      <c r="B11199" s="76"/>
      <c r="C11199" s="67"/>
      <c r="D11199" s="67"/>
      <c r="E11199" s="67"/>
      <c r="F11199" s="67"/>
      <c r="G11199" s="67"/>
      <c r="H11199" s="67"/>
      <c r="I11199" s="77"/>
    </row>
    <row r="11200" spans="2:9" customFormat="1" ht="15" customHeight="1">
      <c r="B11200" s="382"/>
      <c r="C11200" s="383" t="s">
        <v>7</v>
      </c>
      <c r="D11200" s="377" t="s">
        <v>95</v>
      </c>
      <c r="E11200" s="377" t="s">
        <v>8</v>
      </c>
      <c r="F11200" s="511" t="s">
        <v>99</v>
      </c>
      <c r="G11200" s="511"/>
      <c r="H11200" s="384" t="s">
        <v>96</v>
      </c>
      <c r="I11200" s="385" t="s">
        <v>97</v>
      </c>
    </row>
    <row r="11201" spans="2:9" customFormat="1" ht="25.5">
      <c r="B11201" s="71" t="s">
        <v>100</v>
      </c>
      <c r="C11201" s="61" t="s">
        <v>3038</v>
      </c>
      <c r="D11201" s="378" t="s">
        <v>5</v>
      </c>
      <c r="E11201" s="378" t="s">
        <v>3039</v>
      </c>
      <c r="F11201" s="512" t="s">
        <v>2392</v>
      </c>
      <c r="G11201" s="512"/>
      <c r="H11201" s="62" t="s">
        <v>2396</v>
      </c>
      <c r="I11201" s="572">
        <v>1</v>
      </c>
    </row>
    <row r="11202" spans="2:9" customFormat="1" ht="0.95" customHeight="1">
      <c r="B11202" s="78" t="s">
        <v>106</v>
      </c>
      <c r="C11202" s="68" t="s">
        <v>3800</v>
      </c>
      <c r="D11202" s="375" t="s">
        <v>5</v>
      </c>
      <c r="E11202" s="375" t="s">
        <v>3801</v>
      </c>
      <c r="F11202" s="510" t="s">
        <v>108</v>
      </c>
      <c r="G11202" s="510"/>
      <c r="H11202" s="69" t="s">
        <v>46</v>
      </c>
      <c r="I11202" s="573">
        <v>1</v>
      </c>
    </row>
    <row r="11203" spans="2:9" customFormat="1" ht="18" customHeight="1">
      <c r="B11203" s="78" t="s">
        <v>106</v>
      </c>
      <c r="C11203" s="68" t="s">
        <v>3796</v>
      </c>
      <c r="D11203" s="375" t="s">
        <v>5</v>
      </c>
      <c r="E11203" s="375" t="s">
        <v>3797</v>
      </c>
      <c r="F11203" s="510" t="s">
        <v>2392</v>
      </c>
      <c r="G11203" s="510"/>
      <c r="H11203" s="69" t="s">
        <v>46</v>
      </c>
      <c r="I11203" s="573">
        <v>1</v>
      </c>
    </row>
    <row r="11204" spans="2:9" customFormat="1" ht="24" customHeight="1">
      <c r="B11204" s="78" t="s">
        <v>106</v>
      </c>
      <c r="C11204" s="68" t="s">
        <v>3798</v>
      </c>
      <c r="D11204" s="375" t="s">
        <v>5</v>
      </c>
      <c r="E11204" s="375" t="s">
        <v>3799</v>
      </c>
      <c r="F11204" s="510" t="s">
        <v>2392</v>
      </c>
      <c r="G11204" s="510"/>
      <c r="H11204" s="69" t="s">
        <v>46</v>
      </c>
      <c r="I11204" s="573">
        <v>1</v>
      </c>
    </row>
    <row r="11205" spans="2:9" customFormat="1" ht="20.100000000000001" customHeight="1">
      <c r="B11205" s="74"/>
      <c r="C11205" s="574"/>
      <c r="D11205" s="574"/>
      <c r="E11205" s="574"/>
      <c r="F11205" s="574" t="s">
        <v>102</v>
      </c>
      <c r="G11205" s="575">
        <v>15.79</v>
      </c>
      <c r="H11205" s="574" t="s">
        <v>103</v>
      </c>
      <c r="I11205" s="75">
        <v>0</v>
      </c>
    </row>
    <row r="11206" spans="2:9" customFormat="1" ht="24" customHeight="1" thickBot="1">
      <c r="B11206" s="74"/>
      <c r="C11206" s="574"/>
      <c r="D11206" s="574"/>
      <c r="E11206" s="574"/>
      <c r="F11206" s="574" t="s">
        <v>104</v>
      </c>
      <c r="G11206" s="575">
        <v>5.04</v>
      </c>
      <c r="H11206" s="574"/>
      <c r="I11206" s="576" t="s">
        <v>105</v>
      </c>
    </row>
    <row r="11207" spans="2:9" customFormat="1" ht="20.100000000000001" customHeight="1" thickTop="1">
      <c r="B11207" s="76"/>
      <c r="C11207" s="67"/>
      <c r="D11207" s="67"/>
      <c r="E11207" s="67"/>
      <c r="F11207" s="67"/>
      <c r="G11207" s="67"/>
      <c r="H11207" s="67"/>
      <c r="I11207" s="77"/>
    </row>
    <row r="11208" spans="2:9" customFormat="1" ht="20.100000000000001" customHeight="1">
      <c r="B11208" s="382"/>
      <c r="C11208" s="383" t="s">
        <v>7</v>
      </c>
      <c r="D11208" s="377" t="s">
        <v>95</v>
      </c>
      <c r="E11208" s="377" t="s">
        <v>8</v>
      </c>
      <c r="F11208" s="511" t="s">
        <v>99</v>
      </c>
      <c r="G11208" s="511"/>
      <c r="H11208" s="384" t="s">
        <v>96</v>
      </c>
      <c r="I11208" s="385" t="s">
        <v>97</v>
      </c>
    </row>
    <row r="11209" spans="2:9" customFormat="1" ht="20.100000000000001" customHeight="1">
      <c r="B11209" s="71" t="s">
        <v>100</v>
      </c>
      <c r="C11209" s="61" t="s">
        <v>3040</v>
      </c>
      <c r="D11209" s="378" t="s">
        <v>5</v>
      </c>
      <c r="E11209" s="378" t="s">
        <v>3041</v>
      </c>
      <c r="F11209" s="512" t="s">
        <v>2392</v>
      </c>
      <c r="G11209" s="512"/>
      <c r="H11209" s="62" t="s">
        <v>2393</v>
      </c>
      <c r="I11209" s="572">
        <v>1</v>
      </c>
    </row>
    <row r="11210" spans="2:9" customFormat="1" ht="20.100000000000001" customHeight="1">
      <c r="B11210" s="78" t="s">
        <v>106</v>
      </c>
      <c r="C11210" s="68" t="s">
        <v>3802</v>
      </c>
      <c r="D11210" s="375" t="s">
        <v>5</v>
      </c>
      <c r="E11210" s="375" t="s">
        <v>3803</v>
      </c>
      <c r="F11210" s="510" t="s">
        <v>2392</v>
      </c>
      <c r="G11210" s="510"/>
      <c r="H11210" s="69" t="s">
        <v>46</v>
      </c>
      <c r="I11210" s="573">
        <v>1</v>
      </c>
    </row>
    <row r="11211" spans="2:9" customFormat="1" ht="20.100000000000001" customHeight="1">
      <c r="B11211" s="78" t="s">
        <v>106</v>
      </c>
      <c r="C11211" s="68" t="s">
        <v>3800</v>
      </c>
      <c r="D11211" s="375" t="s">
        <v>5</v>
      </c>
      <c r="E11211" s="375" t="s">
        <v>3801</v>
      </c>
      <c r="F11211" s="510" t="s">
        <v>108</v>
      </c>
      <c r="G11211" s="510"/>
      <c r="H11211" s="69" t="s">
        <v>46</v>
      </c>
      <c r="I11211" s="573">
        <v>1</v>
      </c>
    </row>
    <row r="11212" spans="2:9" customFormat="1" ht="20.100000000000001" customHeight="1">
      <c r="B11212" s="78" t="s">
        <v>106</v>
      </c>
      <c r="C11212" s="68" t="s">
        <v>3796</v>
      </c>
      <c r="D11212" s="375" t="s">
        <v>5</v>
      </c>
      <c r="E11212" s="375" t="s">
        <v>3797</v>
      </c>
      <c r="F11212" s="510" t="s">
        <v>2392</v>
      </c>
      <c r="G11212" s="510"/>
      <c r="H11212" s="69" t="s">
        <v>46</v>
      </c>
      <c r="I11212" s="573">
        <v>1</v>
      </c>
    </row>
    <row r="11213" spans="2:9" customFormat="1" ht="20.100000000000001" customHeight="1">
      <c r="B11213" s="78" t="s">
        <v>106</v>
      </c>
      <c r="C11213" s="68" t="s">
        <v>3798</v>
      </c>
      <c r="D11213" s="375" t="s">
        <v>5</v>
      </c>
      <c r="E11213" s="375" t="s">
        <v>3799</v>
      </c>
      <c r="F11213" s="510" t="s">
        <v>2392</v>
      </c>
      <c r="G11213" s="510"/>
      <c r="H11213" s="69" t="s">
        <v>46</v>
      </c>
      <c r="I11213" s="573">
        <v>1</v>
      </c>
    </row>
    <row r="11214" spans="2:9" customFormat="1" ht="20.100000000000001" customHeight="1">
      <c r="B11214" s="74"/>
      <c r="C11214" s="574"/>
      <c r="D11214" s="574"/>
      <c r="E11214" s="574"/>
      <c r="F11214" s="574" t="s">
        <v>102</v>
      </c>
      <c r="G11214" s="575">
        <v>15.79</v>
      </c>
      <c r="H11214" s="574" t="s">
        <v>103</v>
      </c>
      <c r="I11214" s="75">
        <v>0</v>
      </c>
    </row>
    <row r="11215" spans="2:9" customFormat="1" ht="26.1" customHeight="1" thickBot="1">
      <c r="B11215" s="74"/>
      <c r="C11215" s="574"/>
      <c r="D11215" s="574"/>
      <c r="E11215" s="574"/>
      <c r="F11215" s="574" t="s">
        <v>104</v>
      </c>
      <c r="G11215" s="575">
        <v>5.4</v>
      </c>
      <c r="H11215" s="574"/>
      <c r="I11215" s="576" t="s">
        <v>105</v>
      </c>
    </row>
    <row r="11216" spans="2:9" customFormat="1" ht="20.100000000000001" customHeight="1" thickTop="1">
      <c r="B11216" s="76"/>
      <c r="C11216" s="67"/>
      <c r="D11216" s="67"/>
      <c r="E11216" s="67"/>
      <c r="F11216" s="67"/>
      <c r="G11216" s="67"/>
      <c r="H11216" s="67"/>
      <c r="I11216" s="77"/>
    </row>
    <row r="11217" spans="2:9" customFormat="1" ht="20.100000000000001" customHeight="1">
      <c r="B11217" s="382"/>
      <c r="C11217" s="383" t="s">
        <v>7</v>
      </c>
      <c r="D11217" s="377" t="s">
        <v>95</v>
      </c>
      <c r="E11217" s="377" t="s">
        <v>8</v>
      </c>
      <c r="F11217" s="511" t="s">
        <v>99</v>
      </c>
      <c r="G11217" s="511"/>
      <c r="H11217" s="384" t="s">
        <v>96</v>
      </c>
      <c r="I11217" s="385" t="s">
        <v>97</v>
      </c>
    </row>
    <row r="11218" spans="2:9" customFormat="1" ht="39" customHeight="1">
      <c r="B11218" s="71" t="s">
        <v>100</v>
      </c>
      <c r="C11218" s="61" t="s">
        <v>3796</v>
      </c>
      <c r="D11218" s="378" t="s">
        <v>5</v>
      </c>
      <c r="E11218" s="378" t="s">
        <v>3797</v>
      </c>
      <c r="F11218" s="512" t="s">
        <v>2392</v>
      </c>
      <c r="G11218" s="512"/>
      <c r="H11218" s="62" t="s">
        <v>46</v>
      </c>
      <c r="I11218" s="572">
        <v>1</v>
      </c>
    </row>
    <row r="11219" spans="2:9" customFormat="1" ht="20.100000000000001" customHeight="1">
      <c r="B11219" s="72" t="s">
        <v>101</v>
      </c>
      <c r="C11219" s="63" t="s">
        <v>3804</v>
      </c>
      <c r="D11219" s="376" t="s">
        <v>5</v>
      </c>
      <c r="E11219" s="376" t="s">
        <v>3805</v>
      </c>
      <c r="F11219" s="509" t="s">
        <v>65</v>
      </c>
      <c r="G11219" s="509"/>
      <c r="H11219" s="64" t="s">
        <v>45</v>
      </c>
      <c r="I11219" s="577">
        <v>6.3999999999999997E-5</v>
      </c>
    </row>
    <row r="11220" spans="2:9" customFormat="1" ht="15">
      <c r="B11220" s="74"/>
      <c r="C11220" s="574"/>
      <c r="D11220" s="574"/>
      <c r="E11220" s="574"/>
      <c r="F11220" s="574" t="s">
        <v>102</v>
      </c>
      <c r="G11220" s="575">
        <v>0</v>
      </c>
      <c r="H11220" s="574" t="s">
        <v>103</v>
      </c>
      <c r="I11220" s="75">
        <v>0</v>
      </c>
    </row>
    <row r="11221" spans="2:9" customFormat="1" ht="15" customHeight="1" thickBot="1">
      <c r="B11221" s="74"/>
      <c r="C11221" s="574"/>
      <c r="D11221" s="574"/>
      <c r="E11221" s="574"/>
      <c r="F11221" s="574" t="s">
        <v>104</v>
      </c>
      <c r="G11221" s="575">
        <v>0.28999999999999998</v>
      </c>
      <c r="H11221" s="574"/>
      <c r="I11221" s="576" t="s">
        <v>105</v>
      </c>
    </row>
    <row r="11222" spans="2:9" customFormat="1" ht="0.95" customHeight="1" thickTop="1">
      <c r="B11222" s="76"/>
      <c r="C11222" s="67"/>
      <c r="D11222" s="67"/>
      <c r="E11222" s="67"/>
      <c r="F11222" s="67"/>
      <c r="G11222" s="67"/>
      <c r="H11222" s="67"/>
      <c r="I11222" s="77"/>
    </row>
    <row r="11223" spans="2:9" customFormat="1" ht="18" customHeight="1">
      <c r="B11223" s="382"/>
      <c r="C11223" s="383" t="s">
        <v>7</v>
      </c>
      <c r="D11223" s="377" t="s">
        <v>95</v>
      </c>
      <c r="E11223" s="377" t="s">
        <v>8</v>
      </c>
      <c r="F11223" s="511" t="s">
        <v>99</v>
      </c>
      <c r="G11223" s="511"/>
      <c r="H11223" s="384" t="s">
        <v>96</v>
      </c>
      <c r="I11223" s="385" t="s">
        <v>97</v>
      </c>
    </row>
    <row r="11224" spans="2:9" customFormat="1" ht="24" customHeight="1">
      <c r="B11224" s="71" t="s">
        <v>100</v>
      </c>
      <c r="C11224" s="61" t="s">
        <v>3798</v>
      </c>
      <c r="D11224" s="378" t="s">
        <v>5</v>
      </c>
      <c r="E11224" s="378" t="s">
        <v>3799</v>
      </c>
      <c r="F11224" s="512" t="s">
        <v>2392</v>
      </c>
      <c r="G11224" s="512"/>
      <c r="H11224" s="62" t="s">
        <v>46</v>
      </c>
      <c r="I11224" s="572">
        <v>1</v>
      </c>
    </row>
    <row r="11225" spans="2:9" customFormat="1" ht="26.1" customHeight="1">
      <c r="B11225" s="72" t="s">
        <v>101</v>
      </c>
      <c r="C11225" s="63" t="s">
        <v>3804</v>
      </c>
      <c r="D11225" s="376" t="s">
        <v>5</v>
      </c>
      <c r="E11225" s="376" t="s">
        <v>3805</v>
      </c>
      <c r="F11225" s="509" t="s">
        <v>65</v>
      </c>
      <c r="G11225" s="509"/>
      <c r="H11225" s="64" t="s">
        <v>45</v>
      </c>
      <c r="I11225" s="577">
        <v>7.6000000000000001E-6</v>
      </c>
    </row>
    <row r="11226" spans="2:9" customFormat="1" ht="24" customHeight="1">
      <c r="B11226" s="74"/>
      <c r="C11226" s="574"/>
      <c r="D11226" s="574"/>
      <c r="E11226" s="574"/>
      <c r="F11226" s="574" t="s">
        <v>102</v>
      </c>
      <c r="G11226" s="575">
        <v>0</v>
      </c>
      <c r="H11226" s="574" t="s">
        <v>103</v>
      </c>
      <c r="I11226" s="75">
        <v>0</v>
      </c>
    </row>
    <row r="11227" spans="2:9" customFormat="1" ht="26.1" customHeight="1" thickBot="1">
      <c r="B11227" s="74"/>
      <c r="C11227" s="574"/>
      <c r="D11227" s="574"/>
      <c r="E11227" s="574"/>
      <c r="F11227" s="574" t="s">
        <v>104</v>
      </c>
      <c r="G11227" s="575">
        <v>0.03</v>
      </c>
      <c r="H11227" s="574"/>
      <c r="I11227" s="576" t="s">
        <v>105</v>
      </c>
    </row>
    <row r="11228" spans="2:9" customFormat="1" ht="24" customHeight="1" thickTop="1">
      <c r="B11228" s="76"/>
      <c r="C11228" s="67"/>
      <c r="D11228" s="67"/>
      <c r="E11228" s="67"/>
      <c r="F11228" s="67"/>
      <c r="G11228" s="67"/>
      <c r="H11228" s="67"/>
      <c r="I11228" s="77"/>
    </row>
    <row r="11229" spans="2:9" customFormat="1" ht="26.1" customHeight="1">
      <c r="B11229" s="382"/>
      <c r="C11229" s="383" t="s">
        <v>7</v>
      </c>
      <c r="D11229" s="377" t="s">
        <v>95</v>
      </c>
      <c r="E11229" s="377" t="s">
        <v>8</v>
      </c>
      <c r="F11229" s="511" t="s">
        <v>99</v>
      </c>
      <c r="G11229" s="511"/>
      <c r="H11229" s="384" t="s">
        <v>96</v>
      </c>
      <c r="I11229" s="385" t="s">
        <v>97</v>
      </c>
    </row>
    <row r="11230" spans="2:9" customFormat="1" ht="24" customHeight="1">
      <c r="B11230" s="71" t="s">
        <v>100</v>
      </c>
      <c r="C11230" s="61" t="s">
        <v>3802</v>
      </c>
      <c r="D11230" s="378" t="s">
        <v>5</v>
      </c>
      <c r="E11230" s="378" t="s">
        <v>3803</v>
      </c>
      <c r="F11230" s="512" t="s">
        <v>2392</v>
      </c>
      <c r="G11230" s="512"/>
      <c r="H11230" s="62" t="s">
        <v>46</v>
      </c>
      <c r="I11230" s="572">
        <v>1</v>
      </c>
    </row>
    <row r="11231" spans="2:9" customFormat="1" ht="24" customHeight="1">
      <c r="B11231" s="72" t="s">
        <v>101</v>
      </c>
      <c r="C11231" s="63" t="s">
        <v>3804</v>
      </c>
      <c r="D11231" s="376" t="s">
        <v>5</v>
      </c>
      <c r="E11231" s="376" t="s">
        <v>3805</v>
      </c>
      <c r="F11231" s="509" t="s">
        <v>65</v>
      </c>
      <c r="G11231" s="509"/>
      <c r="H11231" s="64" t="s">
        <v>45</v>
      </c>
      <c r="I11231" s="577">
        <v>8.0000000000000007E-5</v>
      </c>
    </row>
    <row r="11232" spans="2:9" customFormat="1" ht="24" customHeight="1">
      <c r="B11232" s="74"/>
      <c r="C11232" s="574"/>
      <c r="D11232" s="574"/>
      <c r="E11232" s="574"/>
      <c r="F11232" s="574" t="s">
        <v>102</v>
      </c>
      <c r="G11232" s="575">
        <v>0</v>
      </c>
      <c r="H11232" s="574" t="s">
        <v>103</v>
      </c>
      <c r="I11232" s="75">
        <v>0</v>
      </c>
    </row>
    <row r="11233" spans="2:9" customFormat="1" ht="15" customHeight="1" thickBot="1">
      <c r="B11233" s="74"/>
      <c r="C11233" s="574"/>
      <c r="D11233" s="574"/>
      <c r="E11233" s="574"/>
      <c r="F11233" s="574" t="s">
        <v>104</v>
      </c>
      <c r="G11233" s="575">
        <v>0.36</v>
      </c>
      <c r="H11233" s="574"/>
      <c r="I11233" s="576" t="s">
        <v>105</v>
      </c>
    </row>
    <row r="11234" spans="2:9" customFormat="1" ht="15.75" thickTop="1">
      <c r="B11234" s="76"/>
      <c r="C11234" s="67"/>
      <c r="D11234" s="67"/>
      <c r="E11234" s="67"/>
      <c r="F11234" s="67"/>
      <c r="G11234" s="67"/>
      <c r="H11234" s="67"/>
      <c r="I11234" s="77"/>
    </row>
    <row r="11235" spans="2:9" customFormat="1" ht="0.95" customHeight="1">
      <c r="B11235" s="382"/>
      <c r="C11235" s="383" t="s">
        <v>7</v>
      </c>
      <c r="D11235" s="377" t="s">
        <v>95</v>
      </c>
      <c r="E11235" s="377" t="s">
        <v>8</v>
      </c>
      <c r="F11235" s="511" t="s">
        <v>99</v>
      </c>
      <c r="G11235" s="511"/>
      <c r="H11235" s="384" t="s">
        <v>96</v>
      </c>
      <c r="I11235" s="385" t="s">
        <v>97</v>
      </c>
    </row>
    <row r="11236" spans="2:9" customFormat="1" ht="18" customHeight="1">
      <c r="B11236" s="71" t="s">
        <v>100</v>
      </c>
      <c r="C11236" s="61" t="s">
        <v>228</v>
      </c>
      <c r="D11236" s="378" t="s">
        <v>5</v>
      </c>
      <c r="E11236" s="378" t="s">
        <v>205</v>
      </c>
      <c r="F11236" s="512" t="s">
        <v>108</v>
      </c>
      <c r="G11236" s="512"/>
      <c r="H11236" s="62" t="s">
        <v>46</v>
      </c>
      <c r="I11236" s="572">
        <v>1</v>
      </c>
    </row>
    <row r="11237" spans="2:9" customFormat="1" ht="26.1" customHeight="1">
      <c r="B11237" s="78" t="s">
        <v>106</v>
      </c>
      <c r="C11237" s="68" t="s">
        <v>229</v>
      </c>
      <c r="D11237" s="375" t="s">
        <v>5</v>
      </c>
      <c r="E11237" s="375" t="s">
        <v>207</v>
      </c>
      <c r="F11237" s="510" t="s">
        <v>108</v>
      </c>
      <c r="G11237" s="510"/>
      <c r="H11237" s="69" t="s">
        <v>46</v>
      </c>
      <c r="I11237" s="573">
        <v>1</v>
      </c>
    </row>
    <row r="11238" spans="2:9" customFormat="1" ht="26.1" customHeight="1">
      <c r="B11238" s="72" t="s">
        <v>101</v>
      </c>
      <c r="C11238" s="63" t="s">
        <v>217</v>
      </c>
      <c r="D11238" s="376" t="s">
        <v>5</v>
      </c>
      <c r="E11238" s="376" t="s">
        <v>218</v>
      </c>
      <c r="F11238" s="509" t="s">
        <v>62</v>
      </c>
      <c r="G11238" s="509"/>
      <c r="H11238" s="64" t="s">
        <v>46</v>
      </c>
      <c r="I11238" s="577">
        <v>1</v>
      </c>
    </row>
    <row r="11239" spans="2:9" customFormat="1" ht="26.1" customHeight="1">
      <c r="B11239" s="72" t="s">
        <v>101</v>
      </c>
      <c r="C11239" s="63" t="s">
        <v>132</v>
      </c>
      <c r="D11239" s="376" t="s">
        <v>5</v>
      </c>
      <c r="E11239" s="376" t="s">
        <v>66</v>
      </c>
      <c r="F11239" s="509" t="s">
        <v>67</v>
      </c>
      <c r="G11239" s="509"/>
      <c r="H11239" s="64" t="s">
        <v>46</v>
      </c>
      <c r="I11239" s="577">
        <v>1</v>
      </c>
    </row>
    <row r="11240" spans="2:9" customFormat="1" ht="26.1" customHeight="1">
      <c r="B11240" s="72" t="s">
        <v>101</v>
      </c>
      <c r="C11240" s="63" t="s">
        <v>134</v>
      </c>
      <c r="D11240" s="376" t="s">
        <v>5</v>
      </c>
      <c r="E11240" s="376" t="s">
        <v>69</v>
      </c>
      <c r="F11240" s="509" t="s">
        <v>63</v>
      </c>
      <c r="G11240" s="509"/>
      <c r="H11240" s="64" t="s">
        <v>46</v>
      </c>
      <c r="I11240" s="577">
        <v>1</v>
      </c>
    </row>
    <row r="11241" spans="2:9" customFormat="1" ht="15">
      <c r="B11241" s="72" t="s">
        <v>101</v>
      </c>
      <c r="C11241" s="63" t="s">
        <v>136</v>
      </c>
      <c r="D11241" s="376" t="s">
        <v>5</v>
      </c>
      <c r="E11241" s="376" t="s">
        <v>72</v>
      </c>
      <c r="F11241" s="509" t="s">
        <v>67</v>
      </c>
      <c r="G11241" s="509"/>
      <c r="H11241" s="64" t="s">
        <v>46</v>
      </c>
      <c r="I11241" s="577">
        <v>1</v>
      </c>
    </row>
    <row r="11242" spans="2:9" customFormat="1" ht="15">
      <c r="B11242" s="72" t="s">
        <v>101</v>
      </c>
      <c r="C11242" s="63" t="s">
        <v>145</v>
      </c>
      <c r="D11242" s="376" t="s">
        <v>5</v>
      </c>
      <c r="E11242" s="376" t="s">
        <v>73</v>
      </c>
      <c r="F11242" s="509" t="s">
        <v>74</v>
      </c>
      <c r="G11242" s="509"/>
      <c r="H11242" s="64" t="s">
        <v>46</v>
      </c>
      <c r="I11242" s="577">
        <v>1</v>
      </c>
    </row>
    <row r="11243" spans="2:9" customFormat="1" ht="0.95" customHeight="1">
      <c r="B11243" s="72" t="s">
        <v>101</v>
      </c>
      <c r="C11243" s="63" t="s">
        <v>144</v>
      </c>
      <c r="D11243" s="376" t="s">
        <v>5</v>
      </c>
      <c r="E11243" s="376" t="s">
        <v>70</v>
      </c>
      <c r="F11243" s="509" t="s">
        <v>65</v>
      </c>
      <c r="G11243" s="509"/>
      <c r="H11243" s="64" t="s">
        <v>46</v>
      </c>
      <c r="I11243" s="577">
        <v>1</v>
      </c>
    </row>
    <row r="11244" spans="2:9" customFormat="1" ht="18" customHeight="1">
      <c r="B11244" s="72" t="s">
        <v>101</v>
      </c>
      <c r="C11244" s="63" t="s">
        <v>139</v>
      </c>
      <c r="D11244" s="376" t="s">
        <v>5</v>
      </c>
      <c r="E11244" s="376" t="s">
        <v>64</v>
      </c>
      <c r="F11244" s="509" t="s">
        <v>65</v>
      </c>
      <c r="G11244" s="509"/>
      <c r="H11244" s="64" t="s">
        <v>46</v>
      </c>
      <c r="I11244" s="577">
        <v>1</v>
      </c>
    </row>
    <row r="11245" spans="2:9" customFormat="1" ht="26.1" customHeight="1">
      <c r="B11245" s="74"/>
      <c r="C11245" s="574"/>
      <c r="D11245" s="574"/>
      <c r="E11245" s="574"/>
      <c r="F11245" s="574" t="s">
        <v>102</v>
      </c>
      <c r="G11245" s="575">
        <v>22.04</v>
      </c>
      <c r="H11245" s="574" t="s">
        <v>103</v>
      </c>
      <c r="I11245" s="75">
        <v>0</v>
      </c>
    </row>
    <row r="11246" spans="2:9" customFormat="1" ht="26.1" customHeight="1" thickBot="1">
      <c r="B11246" s="74"/>
      <c r="C11246" s="574"/>
      <c r="D11246" s="574"/>
      <c r="E11246" s="574"/>
      <c r="F11246" s="574" t="s">
        <v>104</v>
      </c>
      <c r="G11246" s="575">
        <v>6.26</v>
      </c>
      <c r="H11246" s="574"/>
      <c r="I11246" s="576" t="s">
        <v>105</v>
      </c>
    </row>
    <row r="11247" spans="2:9" customFormat="1" ht="26.1" customHeight="1" thickTop="1">
      <c r="B11247" s="76"/>
      <c r="C11247" s="67"/>
      <c r="D11247" s="67"/>
      <c r="E11247" s="67"/>
      <c r="F11247" s="67"/>
      <c r="G11247" s="67"/>
      <c r="H11247" s="67"/>
      <c r="I11247" s="77"/>
    </row>
    <row r="11248" spans="2:9" customFormat="1" ht="26.1" customHeight="1">
      <c r="B11248" s="382"/>
      <c r="C11248" s="383" t="s">
        <v>7</v>
      </c>
      <c r="D11248" s="377" t="s">
        <v>95</v>
      </c>
      <c r="E11248" s="377" t="s">
        <v>8</v>
      </c>
      <c r="F11248" s="511" t="s">
        <v>99</v>
      </c>
      <c r="G11248" s="511"/>
      <c r="H11248" s="384" t="s">
        <v>96</v>
      </c>
      <c r="I11248" s="385" t="s">
        <v>97</v>
      </c>
    </row>
    <row r="11249" spans="2:9" customFormat="1" ht="26.1" customHeight="1">
      <c r="B11249" s="71" t="s">
        <v>100</v>
      </c>
      <c r="C11249" s="61" t="s">
        <v>6319</v>
      </c>
      <c r="D11249" s="378" t="s">
        <v>5</v>
      </c>
      <c r="E11249" s="378" t="s">
        <v>205</v>
      </c>
      <c r="F11249" s="512" t="s">
        <v>108</v>
      </c>
      <c r="G11249" s="512"/>
      <c r="H11249" s="62" t="s">
        <v>2313</v>
      </c>
      <c r="I11249" s="572">
        <v>1</v>
      </c>
    </row>
    <row r="11250" spans="2:9" customFormat="1" ht="25.5">
      <c r="B11250" s="78" t="s">
        <v>106</v>
      </c>
      <c r="C11250" s="68" t="s">
        <v>6342</v>
      </c>
      <c r="D11250" s="375" t="s">
        <v>5</v>
      </c>
      <c r="E11250" s="375" t="s">
        <v>6343</v>
      </c>
      <c r="F11250" s="510" t="s">
        <v>108</v>
      </c>
      <c r="G11250" s="510"/>
      <c r="H11250" s="69" t="s">
        <v>2313</v>
      </c>
      <c r="I11250" s="573">
        <v>1</v>
      </c>
    </row>
    <row r="11251" spans="2:9" customFormat="1" ht="15">
      <c r="B11251" s="72" t="s">
        <v>101</v>
      </c>
      <c r="C11251" s="63" t="s">
        <v>3882</v>
      </c>
      <c r="D11251" s="376" t="s">
        <v>5</v>
      </c>
      <c r="E11251" s="376" t="s">
        <v>3883</v>
      </c>
      <c r="F11251" s="509" t="s">
        <v>60</v>
      </c>
      <c r="G11251" s="509"/>
      <c r="H11251" s="64" t="s">
        <v>2313</v>
      </c>
      <c r="I11251" s="577">
        <v>1</v>
      </c>
    </row>
    <row r="11252" spans="2:9" customFormat="1" ht="0.95" customHeight="1">
      <c r="B11252" s="72" t="s">
        <v>101</v>
      </c>
      <c r="C11252" s="63" t="s">
        <v>3876</v>
      </c>
      <c r="D11252" s="376" t="s">
        <v>5</v>
      </c>
      <c r="E11252" s="376" t="s">
        <v>3877</v>
      </c>
      <c r="F11252" s="509" t="s">
        <v>60</v>
      </c>
      <c r="G11252" s="509"/>
      <c r="H11252" s="64" t="s">
        <v>2313</v>
      </c>
      <c r="I11252" s="577">
        <v>1</v>
      </c>
    </row>
    <row r="11253" spans="2:9" customFormat="1" ht="18" customHeight="1">
      <c r="B11253" s="72" t="s">
        <v>101</v>
      </c>
      <c r="C11253" s="63" t="s">
        <v>3543</v>
      </c>
      <c r="D11253" s="376" t="s">
        <v>5</v>
      </c>
      <c r="E11253" s="376" t="s">
        <v>3544</v>
      </c>
      <c r="F11253" s="509" t="s">
        <v>60</v>
      </c>
      <c r="G11253" s="509"/>
      <c r="H11253" s="64" t="s">
        <v>2313</v>
      </c>
      <c r="I11253" s="577">
        <v>1</v>
      </c>
    </row>
    <row r="11254" spans="2:9" customFormat="1" ht="26.1" customHeight="1">
      <c r="B11254" s="72" t="s">
        <v>101</v>
      </c>
      <c r="C11254" s="63" t="s">
        <v>3545</v>
      </c>
      <c r="D11254" s="376" t="s">
        <v>5</v>
      </c>
      <c r="E11254" s="376" t="s">
        <v>3546</v>
      </c>
      <c r="F11254" s="509" t="s">
        <v>60</v>
      </c>
      <c r="G11254" s="509"/>
      <c r="H11254" s="64" t="s">
        <v>2313</v>
      </c>
      <c r="I11254" s="577">
        <v>1</v>
      </c>
    </row>
    <row r="11255" spans="2:9" customFormat="1" ht="26.1" customHeight="1">
      <c r="B11255" s="72" t="s">
        <v>101</v>
      </c>
      <c r="C11255" s="63" t="s">
        <v>6086</v>
      </c>
      <c r="D11255" s="376" t="s">
        <v>5</v>
      </c>
      <c r="E11255" s="376" t="s">
        <v>6087</v>
      </c>
      <c r="F11255" s="509" t="s">
        <v>62</v>
      </c>
      <c r="G11255" s="509"/>
      <c r="H11255" s="64" t="s">
        <v>2313</v>
      </c>
      <c r="I11255" s="577">
        <v>1</v>
      </c>
    </row>
    <row r="11256" spans="2:9" customFormat="1" ht="25.5">
      <c r="B11256" s="72" t="s">
        <v>101</v>
      </c>
      <c r="C11256" s="63" t="s">
        <v>6158</v>
      </c>
      <c r="D11256" s="376" t="s">
        <v>5</v>
      </c>
      <c r="E11256" s="376" t="s">
        <v>6159</v>
      </c>
      <c r="F11256" s="509" t="s">
        <v>65</v>
      </c>
      <c r="G11256" s="509"/>
      <c r="H11256" s="64" t="s">
        <v>2313</v>
      </c>
      <c r="I11256" s="577">
        <v>1</v>
      </c>
    </row>
    <row r="11257" spans="2:9" customFormat="1" ht="25.5">
      <c r="B11257" s="72" t="s">
        <v>101</v>
      </c>
      <c r="C11257" s="63" t="s">
        <v>6146</v>
      </c>
      <c r="D11257" s="376" t="s">
        <v>5</v>
      </c>
      <c r="E11257" s="376" t="s">
        <v>6147</v>
      </c>
      <c r="F11257" s="509" t="s">
        <v>65</v>
      </c>
      <c r="G11257" s="509"/>
      <c r="H11257" s="64" t="s">
        <v>2313</v>
      </c>
      <c r="I11257" s="577">
        <v>1</v>
      </c>
    </row>
    <row r="11258" spans="2:9" customFormat="1" ht="0.95" customHeight="1">
      <c r="B11258" s="74"/>
      <c r="C11258" s="574"/>
      <c r="D11258" s="574"/>
      <c r="E11258" s="574"/>
      <c r="F11258" s="574" t="s">
        <v>102</v>
      </c>
      <c r="G11258" s="575">
        <v>3901.34</v>
      </c>
      <c r="H11258" s="574" t="s">
        <v>103</v>
      </c>
      <c r="I11258" s="75">
        <v>0</v>
      </c>
    </row>
    <row r="11259" spans="2:9" customFormat="1" ht="18" customHeight="1" thickBot="1">
      <c r="B11259" s="74"/>
      <c r="C11259" s="574"/>
      <c r="D11259" s="574"/>
      <c r="E11259" s="574"/>
      <c r="F11259" s="574" t="s">
        <v>104</v>
      </c>
      <c r="G11259" s="575">
        <v>1128.8399999999999</v>
      </c>
      <c r="H11259" s="574"/>
      <c r="I11259" s="576" t="s">
        <v>105</v>
      </c>
    </row>
    <row r="11260" spans="2:9" customFormat="1" ht="26.1" customHeight="1" thickTop="1">
      <c r="B11260" s="76"/>
      <c r="C11260" s="67"/>
      <c r="D11260" s="67"/>
      <c r="E11260" s="67"/>
      <c r="F11260" s="67"/>
      <c r="G11260" s="67"/>
      <c r="H11260" s="67"/>
      <c r="I11260" s="77"/>
    </row>
    <row r="11261" spans="2:9" customFormat="1" ht="26.1" customHeight="1">
      <c r="B11261" s="382"/>
      <c r="C11261" s="383" t="s">
        <v>7</v>
      </c>
      <c r="D11261" s="377" t="s">
        <v>95</v>
      </c>
      <c r="E11261" s="377" t="s">
        <v>8</v>
      </c>
      <c r="F11261" s="511" t="s">
        <v>99</v>
      </c>
      <c r="G11261" s="511"/>
      <c r="H11261" s="384" t="s">
        <v>96</v>
      </c>
      <c r="I11261" s="385" t="s">
        <v>97</v>
      </c>
    </row>
    <row r="11262" spans="2:9" customFormat="1" ht="25.5">
      <c r="B11262" s="71" t="s">
        <v>100</v>
      </c>
      <c r="C11262" s="61" t="s">
        <v>250</v>
      </c>
      <c r="D11262" s="378" t="s">
        <v>5</v>
      </c>
      <c r="E11262" s="378" t="s">
        <v>251</v>
      </c>
      <c r="F11262" s="512" t="s">
        <v>108</v>
      </c>
      <c r="G11262" s="512"/>
      <c r="H11262" s="62" t="s">
        <v>46</v>
      </c>
      <c r="I11262" s="572">
        <v>1</v>
      </c>
    </row>
    <row r="11263" spans="2:9" customFormat="1" ht="25.5">
      <c r="B11263" s="78" t="s">
        <v>106</v>
      </c>
      <c r="C11263" s="68" t="s">
        <v>257</v>
      </c>
      <c r="D11263" s="375" t="s">
        <v>5</v>
      </c>
      <c r="E11263" s="375" t="s">
        <v>258</v>
      </c>
      <c r="F11263" s="510" t="s">
        <v>108</v>
      </c>
      <c r="G11263" s="510"/>
      <c r="H11263" s="69" t="s">
        <v>46</v>
      </c>
      <c r="I11263" s="573">
        <v>1</v>
      </c>
    </row>
    <row r="11264" spans="2:9" customFormat="1" ht="0.95" customHeight="1">
      <c r="B11264" s="72" t="s">
        <v>101</v>
      </c>
      <c r="C11264" s="63" t="s">
        <v>240</v>
      </c>
      <c r="D11264" s="376" t="s">
        <v>5</v>
      </c>
      <c r="E11264" s="376" t="s">
        <v>241</v>
      </c>
      <c r="F11264" s="509" t="s">
        <v>62</v>
      </c>
      <c r="G11264" s="509"/>
      <c r="H11264" s="64" t="s">
        <v>46</v>
      </c>
      <c r="I11264" s="577">
        <v>1</v>
      </c>
    </row>
    <row r="11265" spans="2:9" customFormat="1" ht="18" customHeight="1">
      <c r="B11265" s="72" t="s">
        <v>101</v>
      </c>
      <c r="C11265" s="63" t="s">
        <v>132</v>
      </c>
      <c r="D11265" s="376" t="s">
        <v>5</v>
      </c>
      <c r="E11265" s="376" t="s">
        <v>66</v>
      </c>
      <c r="F11265" s="509" t="s">
        <v>67</v>
      </c>
      <c r="G11265" s="509"/>
      <c r="H11265" s="64" t="s">
        <v>46</v>
      </c>
      <c r="I11265" s="577">
        <v>1</v>
      </c>
    </row>
    <row r="11266" spans="2:9" customFormat="1" ht="26.1" customHeight="1">
      <c r="B11266" s="72" t="s">
        <v>101</v>
      </c>
      <c r="C11266" s="63" t="s">
        <v>134</v>
      </c>
      <c r="D11266" s="376" t="s">
        <v>5</v>
      </c>
      <c r="E11266" s="376" t="s">
        <v>69</v>
      </c>
      <c r="F11266" s="509" t="s">
        <v>63</v>
      </c>
      <c r="G11266" s="509"/>
      <c r="H11266" s="64" t="s">
        <v>46</v>
      </c>
      <c r="I11266" s="577">
        <v>1</v>
      </c>
    </row>
    <row r="11267" spans="2:9" customFormat="1" ht="26.1" customHeight="1">
      <c r="B11267" s="72" t="s">
        <v>101</v>
      </c>
      <c r="C11267" s="63" t="s">
        <v>136</v>
      </c>
      <c r="D11267" s="376" t="s">
        <v>5</v>
      </c>
      <c r="E11267" s="376" t="s">
        <v>72</v>
      </c>
      <c r="F11267" s="509" t="s">
        <v>67</v>
      </c>
      <c r="G11267" s="509"/>
      <c r="H11267" s="64" t="s">
        <v>46</v>
      </c>
      <c r="I11267" s="577">
        <v>1</v>
      </c>
    </row>
    <row r="11268" spans="2:9" customFormat="1" ht="15" customHeight="1">
      <c r="B11268" s="72" t="s">
        <v>101</v>
      </c>
      <c r="C11268" s="63" t="s">
        <v>145</v>
      </c>
      <c r="D11268" s="376" t="s">
        <v>5</v>
      </c>
      <c r="E11268" s="376" t="s">
        <v>73</v>
      </c>
      <c r="F11268" s="509" t="s">
        <v>74</v>
      </c>
      <c r="G11268" s="509"/>
      <c r="H11268" s="64" t="s">
        <v>46</v>
      </c>
      <c r="I11268" s="577">
        <v>1</v>
      </c>
    </row>
    <row r="11269" spans="2:9" customFormat="1" ht="15" customHeight="1">
      <c r="B11269" s="72" t="s">
        <v>101</v>
      </c>
      <c r="C11269" s="63" t="s">
        <v>246</v>
      </c>
      <c r="D11269" s="376" t="s">
        <v>5</v>
      </c>
      <c r="E11269" s="376" t="s">
        <v>247</v>
      </c>
      <c r="F11269" s="509" t="s">
        <v>65</v>
      </c>
      <c r="G11269" s="509"/>
      <c r="H11269" s="64" t="s">
        <v>46</v>
      </c>
      <c r="I11269" s="577">
        <v>1</v>
      </c>
    </row>
    <row r="11270" spans="2:9" customFormat="1" ht="0.95" customHeight="1">
      <c r="B11270" s="72" t="s">
        <v>101</v>
      </c>
      <c r="C11270" s="63" t="s">
        <v>244</v>
      </c>
      <c r="D11270" s="376" t="s">
        <v>5</v>
      </c>
      <c r="E11270" s="376" t="s">
        <v>245</v>
      </c>
      <c r="F11270" s="509" t="s">
        <v>65</v>
      </c>
      <c r="G11270" s="509"/>
      <c r="H11270" s="64" t="s">
        <v>46</v>
      </c>
      <c r="I11270" s="577">
        <v>1</v>
      </c>
    </row>
    <row r="11271" spans="2:9" customFormat="1" ht="18" customHeight="1">
      <c r="B11271" s="74"/>
      <c r="C11271" s="574"/>
      <c r="D11271" s="574"/>
      <c r="E11271" s="574"/>
      <c r="F11271" s="574" t="s">
        <v>102</v>
      </c>
      <c r="G11271" s="575">
        <v>22.93</v>
      </c>
      <c r="H11271" s="574" t="s">
        <v>103</v>
      </c>
      <c r="I11271" s="75">
        <v>0</v>
      </c>
    </row>
    <row r="11272" spans="2:9" customFormat="1" ht="26.1" customHeight="1" thickBot="1">
      <c r="B11272" s="74"/>
      <c r="C11272" s="574"/>
      <c r="D11272" s="574"/>
      <c r="E11272" s="574"/>
      <c r="F11272" s="574" t="s">
        <v>104</v>
      </c>
      <c r="G11272" s="575">
        <v>6.21</v>
      </c>
      <c r="H11272" s="574"/>
      <c r="I11272" s="576" t="s">
        <v>105</v>
      </c>
    </row>
    <row r="11273" spans="2:9" customFormat="1" ht="26.1" customHeight="1" thickTop="1">
      <c r="B11273" s="76"/>
      <c r="C11273" s="67"/>
      <c r="D11273" s="67"/>
      <c r="E11273" s="67"/>
      <c r="F11273" s="67"/>
      <c r="G11273" s="67"/>
      <c r="H11273" s="67"/>
      <c r="I11273" s="77"/>
    </row>
    <row r="11274" spans="2:9" customFormat="1" ht="24" customHeight="1">
      <c r="B11274" s="382"/>
      <c r="C11274" s="383" t="s">
        <v>7</v>
      </c>
      <c r="D11274" s="377" t="s">
        <v>95</v>
      </c>
      <c r="E11274" s="377" t="s">
        <v>8</v>
      </c>
      <c r="F11274" s="511" t="s">
        <v>99</v>
      </c>
      <c r="G11274" s="511"/>
      <c r="H11274" s="384" t="s">
        <v>96</v>
      </c>
      <c r="I11274" s="385" t="s">
        <v>97</v>
      </c>
    </row>
    <row r="11275" spans="2:9" customFormat="1" ht="26.1" customHeight="1">
      <c r="B11275" s="71" t="s">
        <v>100</v>
      </c>
      <c r="C11275" s="61" t="s">
        <v>2314</v>
      </c>
      <c r="D11275" s="378" t="s">
        <v>5</v>
      </c>
      <c r="E11275" s="378" t="s">
        <v>2315</v>
      </c>
      <c r="F11275" s="512" t="s">
        <v>108</v>
      </c>
      <c r="G11275" s="512"/>
      <c r="H11275" s="62" t="s">
        <v>2313</v>
      </c>
      <c r="I11275" s="572">
        <v>1</v>
      </c>
    </row>
    <row r="11276" spans="2:9" customFormat="1" ht="24" customHeight="1">
      <c r="B11276" s="78" t="s">
        <v>106</v>
      </c>
      <c r="C11276" s="68" t="s">
        <v>3694</v>
      </c>
      <c r="D11276" s="375" t="s">
        <v>5</v>
      </c>
      <c r="E11276" s="375" t="s">
        <v>3695</v>
      </c>
      <c r="F11276" s="510" t="s">
        <v>108</v>
      </c>
      <c r="G11276" s="510"/>
      <c r="H11276" s="69" t="s">
        <v>2313</v>
      </c>
      <c r="I11276" s="573">
        <v>1</v>
      </c>
    </row>
    <row r="11277" spans="2:9" customFormat="1" ht="26.1" customHeight="1">
      <c r="B11277" s="72" t="s">
        <v>101</v>
      </c>
      <c r="C11277" s="63" t="s">
        <v>3696</v>
      </c>
      <c r="D11277" s="376" t="s">
        <v>5</v>
      </c>
      <c r="E11277" s="376" t="s">
        <v>3697</v>
      </c>
      <c r="F11277" s="509" t="s">
        <v>62</v>
      </c>
      <c r="G11277" s="509"/>
      <c r="H11277" s="64" t="s">
        <v>2313</v>
      </c>
      <c r="I11277" s="577">
        <v>1</v>
      </c>
    </row>
    <row r="11278" spans="2:9" customFormat="1" ht="24" customHeight="1">
      <c r="B11278" s="72" t="s">
        <v>101</v>
      </c>
      <c r="C11278" s="63" t="s">
        <v>3543</v>
      </c>
      <c r="D11278" s="376" t="s">
        <v>5</v>
      </c>
      <c r="E11278" s="376" t="s">
        <v>3544</v>
      </c>
      <c r="F11278" s="509" t="s">
        <v>60</v>
      </c>
      <c r="G11278" s="509"/>
      <c r="H11278" s="64" t="s">
        <v>2313</v>
      </c>
      <c r="I11278" s="577">
        <v>1</v>
      </c>
    </row>
    <row r="11279" spans="2:9" customFormat="1" ht="24" customHeight="1">
      <c r="B11279" s="72" t="s">
        <v>101</v>
      </c>
      <c r="C11279" s="63" t="s">
        <v>3545</v>
      </c>
      <c r="D11279" s="376" t="s">
        <v>5</v>
      </c>
      <c r="E11279" s="376" t="s">
        <v>3546</v>
      </c>
      <c r="F11279" s="509" t="s">
        <v>60</v>
      </c>
      <c r="G11279" s="509"/>
      <c r="H11279" s="64" t="s">
        <v>2313</v>
      </c>
      <c r="I11279" s="577">
        <v>1</v>
      </c>
    </row>
    <row r="11280" spans="2:9" customFormat="1" ht="24" customHeight="1">
      <c r="B11280" s="72" t="s">
        <v>101</v>
      </c>
      <c r="C11280" s="63" t="s">
        <v>3748</v>
      </c>
      <c r="D11280" s="376" t="s">
        <v>5</v>
      </c>
      <c r="E11280" s="376" t="s">
        <v>3749</v>
      </c>
      <c r="F11280" s="509" t="s">
        <v>65</v>
      </c>
      <c r="G11280" s="509"/>
      <c r="H11280" s="64" t="s">
        <v>2313</v>
      </c>
      <c r="I11280" s="577">
        <v>1</v>
      </c>
    </row>
    <row r="11281" spans="2:9" customFormat="1" ht="25.5">
      <c r="B11281" s="72" t="s">
        <v>101</v>
      </c>
      <c r="C11281" s="63" t="s">
        <v>3746</v>
      </c>
      <c r="D11281" s="376" t="s">
        <v>5</v>
      </c>
      <c r="E11281" s="376" t="s">
        <v>3747</v>
      </c>
      <c r="F11281" s="509" t="s">
        <v>65</v>
      </c>
      <c r="G11281" s="509"/>
      <c r="H11281" s="64" t="s">
        <v>2313</v>
      </c>
      <c r="I11281" s="577">
        <v>1</v>
      </c>
    </row>
    <row r="11282" spans="2:9" customFormat="1" ht="15">
      <c r="B11282" s="74"/>
      <c r="C11282" s="574"/>
      <c r="D11282" s="574"/>
      <c r="E11282" s="574"/>
      <c r="F11282" s="574" t="s">
        <v>102</v>
      </c>
      <c r="G11282" s="575">
        <v>7839.41</v>
      </c>
      <c r="H11282" s="574" t="s">
        <v>103</v>
      </c>
      <c r="I11282" s="75">
        <v>0</v>
      </c>
    </row>
    <row r="11283" spans="2:9" customFormat="1" ht="0.95" customHeight="1" thickBot="1">
      <c r="B11283" s="74"/>
      <c r="C11283" s="574"/>
      <c r="D11283" s="574"/>
      <c r="E11283" s="574"/>
      <c r="F11283" s="574" t="s">
        <v>104</v>
      </c>
      <c r="G11283" s="575">
        <v>1736.45</v>
      </c>
      <c r="H11283" s="574"/>
      <c r="I11283" s="576" t="s">
        <v>105</v>
      </c>
    </row>
    <row r="11284" spans="2:9" customFormat="1" ht="18" customHeight="1" thickTop="1">
      <c r="B11284" s="76"/>
      <c r="C11284" s="67"/>
      <c r="D11284" s="67"/>
      <c r="E11284" s="67"/>
      <c r="F11284" s="67"/>
      <c r="G11284" s="67"/>
      <c r="H11284" s="67"/>
      <c r="I11284" s="77"/>
    </row>
    <row r="11285" spans="2:9" customFormat="1" ht="26.1" customHeight="1">
      <c r="B11285" s="382"/>
      <c r="C11285" s="383" t="s">
        <v>7</v>
      </c>
      <c r="D11285" s="377" t="s">
        <v>95</v>
      </c>
      <c r="E11285" s="377" t="s">
        <v>8</v>
      </c>
      <c r="F11285" s="511" t="s">
        <v>99</v>
      </c>
      <c r="G11285" s="511"/>
      <c r="H11285" s="384" t="s">
        <v>96</v>
      </c>
      <c r="I11285" s="385" t="s">
        <v>97</v>
      </c>
    </row>
    <row r="11286" spans="2:9" customFormat="1" ht="26.1" customHeight="1">
      <c r="B11286" s="71" t="s">
        <v>100</v>
      </c>
      <c r="C11286" s="61" t="s">
        <v>253</v>
      </c>
      <c r="D11286" s="378" t="s">
        <v>5</v>
      </c>
      <c r="E11286" s="378" t="s">
        <v>254</v>
      </c>
      <c r="F11286" s="512" t="s">
        <v>108</v>
      </c>
      <c r="G11286" s="512"/>
      <c r="H11286" s="62" t="s">
        <v>46</v>
      </c>
      <c r="I11286" s="572">
        <v>1</v>
      </c>
    </row>
    <row r="11287" spans="2:9" customFormat="1" ht="24" customHeight="1">
      <c r="B11287" s="78" t="s">
        <v>106</v>
      </c>
      <c r="C11287" s="68" t="s">
        <v>259</v>
      </c>
      <c r="D11287" s="375" t="s">
        <v>5</v>
      </c>
      <c r="E11287" s="375" t="s">
        <v>260</v>
      </c>
      <c r="F11287" s="510" t="s">
        <v>108</v>
      </c>
      <c r="G11287" s="510"/>
      <c r="H11287" s="69" t="s">
        <v>46</v>
      </c>
      <c r="I11287" s="573">
        <v>1</v>
      </c>
    </row>
    <row r="11288" spans="2:9" customFormat="1" ht="26.1" customHeight="1">
      <c r="B11288" s="72" t="s">
        <v>101</v>
      </c>
      <c r="C11288" s="63" t="s">
        <v>238</v>
      </c>
      <c r="D11288" s="376" t="s">
        <v>5</v>
      </c>
      <c r="E11288" s="376" t="s">
        <v>239</v>
      </c>
      <c r="F11288" s="509" t="s">
        <v>62</v>
      </c>
      <c r="G11288" s="509"/>
      <c r="H11288" s="64" t="s">
        <v>46</v>
      </c>
      <c r="I11288" s="577">
        <v>1</v>
      </c>
    </row>
    <row r="11289" spans="2:9" customFormat="1" ht="24" customHeight="1">
      <c r="B11289" s="72" t="s">
        <v>101</v>
      </c>
      <c r="C11289" s="63" t="s">
        <v>132</v>
      </c>
      <c r="D11289" s="376" t="s">
        <v>5</v>
      </c>
      <c r="E11289" s="376" t="s">
        <v>66</v>
      </c>
      <c r="F11289" s="509" t="s">
        <v>67</v>
      </c>
      <c r="G11289" s="509"/>
      <c r="H11289" s="64" t="s">
        <v>46</v>
      </c>
      <c r="I11289" s="577">
        <v>1</v>
      </c>
    </row>
    <row r="11290" spans="2:9" customFormat="1" ht="26.1" customHeight="1">
      <c r="B11290" s="72" t="s">
        <v>101</v>
      </c>
      <c r="C11290" s="63" t="s">
        <v>134</v>
      </c>
      <c r="D11290" s="376" t="s">
        <v>5</v>
      </c>
      <c r="E11290" s="376" t="s">
        <v>69</v>
      </c>
      <c r="F11290" s="509" t="s">
        <v>63</v>
      </c>
      <c r="G11290" s="509"/>
      <c r="H11290" s="64" t="s">
        <v>46</v>
      </c>
      <c r="I11290" s="577">
        <v>1</v>
      </c>
    </row>
    <row r="11291" spans="2:9" customFormat="1" ht="24" customHeight="1">
      <c r="B11291" s="72" t="s">
        <v>101</v>
      </c>
      <c r="C11291" s="63" t="s">
        <v>136</v>
      </c>
      <c r="D11291" s="376" t="s">
        <v>5</v>
      </c>
      <c r="E11291" s="376" t="s">
        <v>72</v>
      </c>
      <c r="F11291" s="509" t="s">
        <v>67</v>
      </c>
      <c r="G11291" s="509"/>
      <c r="H11291" s="64" t="s">
        <v>46</v>
      </c>
      <c r="I11291" s="577">
        <v>1</v>
      </c>
    </row>
    <row r="11292" spans="2:9" customFormat="1" ht="24" customHeight="1">
      <c r="B11292" s="72" t="s">
        <v>101</v>
      </c>
      <c r="C11292" s="63" t="s">
        <v>145</v>
      </c>
      <c r="D11292" s="376" t="s">
        <v>5</v>
      </c>
      <c r="E11292" s="376" t="s">
        <v>73</v>
      </c>
      <c r="F11292" s="509" t="s">
        <v>74</v>
      </c>
      <c r="G11292" s="509"/>
      <c r="H11292" s="64" t="s">
        <v>46</v>
      </c>
      <c r="I11292" s="577">
        <v>1</v>
      </c>
    </row>
    <row r="11293" spans="2:9" customFormat="1" ht="24" customHeight="1">
      <c r="B11293" s="72" t="s">
        <v>101</v>
      </c>
      <c r="C11293" s="63" t="s">
        <v>246</v>
      </c>
      <c r="D11293" s="376" t="s">
        <v>5</v>
      </c>
      <c r="E11293" s="376" t="s">
        <v>247</v>
      </c>
      <c r="F11293" s="509" t="s">
        <v>65</v>
      </c>
      <c r="G11293" s="509"/>
      <c r="H11293" s="64" t="s">
        <v>46</v>
      </c>
      <c r="I11293" s="577">
        <v>1</v>
      </c>
    </row>
    <row r="11294" spans="2:9" customFormat="1" ht="15" customHeight="1">
      <c r="B11294" s="72" t="s">
        <v>101</v>
      </c>
      <c r="C11294" s="63" t="s">
        <v>244</v>
      </c>
      <c r="D11294" s="376" t="s">
        <v>5</v>
      </c>
      <c r="E11294" s="376" t="s">
        <v>245</v>
      </c>
      <c r="F11294" s="509" t="s">
        <v>65</v>
      </c>
      <c r="G11294" s="509"/>
      <c r="H11294" s="64" t="s">
        <v>46</v>
      </c>
      <c r="I11294" s="577">
        <v>1</v>
      </c>
    </row>
    <row r="11295" spans="2:9" customFormat="1" ht="15" customHeight="1">
      <c r="B11295" s="74"/>
      <c r="C11295" s="574"/>
      <c r="D11295" s="574"/>
      <c r="E11295" s="574"/>
      <c r="F11295" s="574" t="s">
        <v>102</v>
      </c>
      <c r="G11295" s="575">
        <v>15.67</v>
      </c>
      <c r="H11295" s="574" t="s">
        <v>103</v>
      </c>
      <c r="I11295" s="75">
        <v>0</v>
      </c>
    </row>
    <row r="11296" spans="2:9" customFormat="1" ht="0.95" customHeight="1" thickBot="1">
      <c r="B11296" s="74"/>
      <c r="C11296" s="574"/>
      <c r="D11296" s="574"/>
      <c r="E11296" s="574"/>
      <c r="F11296" s="574" t="s">
        <v>104</v>
      </c>
      <c r="G11296" s="575">
        <v>4.6900000000000004</v>
      </c>
      <c r="H11296" s="574"/>
      <c r="I11296" s="576" t="s">
        <v>105</v>
      </c>
    </row>
    <row r="11297" spans="2:9" customFormat="1" ht="18" customHeight="1" thickTop="1">
      <c r="B11297" s="76"/>
      <c r="C11297" s="67"/>
      <c r="D11297" s="67"/>
      <c r="E11297" s="67"/>
      <c r="F11297" s="67"/>
      <c r="G11297" s="67"/>
      <c r="H11297" s="67"/>
      <c r="I11297" s="77"/>
    </row>
    <row r="11298" spans="2:9" customFormat="1" ht="26.1" customHeight="1">
      <c r="B11298" s="382"/>
      <c r="C11298" s="383" t="s">
        <v>7</v>
      </c>
      <c r="D11298" s="377" t="s">
        <v>95</v>
      </c>
      <c r="E11298" s="377" t="s">
        <v>8</v>
      </c>
      <c r="F11298" s="511" t="s">
        <v>99</v>
      </c>
      <c r="G11298" s="511"/>
      <c r="H11298" s="384" t="s">
        <v>96</v>
      </c>
      <c r="I11298" s="385" t="s">
        <v>97</v>
      </c>
    </row>
    <row r="11299" spans="2:9" customFormat="1" ht="26.1" customHeight="1">
      <c r="B11299" s="71" t="s">
        <v>100</v>
      </c>
      <c r="C11299" s="61" t="s">
        <v>2327</v>
      </c>
      <c r="D11299" s="378" t="s">
        <v>5</v>
      </c>
      <c r="E11299" s="378" t="s">
        <v>2328</v>
      </c>
      <c r="F11299" s="512" t="s">
        <v>108</v>
      </c>
      <c r="G11299" s="512"/>
      <c r="H11299" s="62" t="s">
        <v>46</v>
      </c>
      <c r="I11299" s="572">
        <v>1</v>
      </c>
    </row>
    <row r="11300" spans="2:9" customFormat="1" ht="24" customHeight="1">
      <c r="B11300" s="78" t="s">
        <v>106</v>
      </c>
      <c r="C11300" s="68" t="s">
        <v>3698</v>
      </c>
      <c r="D11300" s="375" t="s">
        <v>5</v>
      </c>
      <c r="E11300" s="375" t="s">
        <v>3699</v>
      </c>
      <c r="F11300" s="510" t="s">
        <v>108</v>
      </c>
      <c r="G11300" s="510"/>
      <c r="H11300" s="69" t="s">
        <v>46</v>
      </c>
      <c r="I11300" s="573">
        <v>1</v>
      </c>
    </row>
    <row r="11301" spans="2:9" customFormat="1" ht="26.1" customHeight="1">
      <c r="B11301" s="72" t="s">
        <v>101</v>
      </c>
      <c r="C11301" s="63" t="s">
        <v>132</v>
      </c>
      <c r="D11301" s="376" t="s">
        <v>5</v>
      </c>
      <c r="E11301" s="376" t="s">
        <v>66</v>
      </c>
      <c r="F11301" s="509" t="s">
        <v>67</v>
      </c>
      <c r="G11301" s="509"/>
      <c r="H11301" s="64" t="s">
        <v>46</v>
      </c>
      <c r="I11301" s="577">
        <v>1</v>
      </c>
    </row>
    <row r="11302" spans="2:9" customFormat="1" ht="24" customHeight="1">
      <c r="B11302" s="72" t="s">
        <v>101</v>
      </c>
      <c r="C11302" s="63" t="s">
        <v>134</v>
      </c>
      <c r="D11302" s="376" t="s">
        <v>5</v>
      </c>
      <c r="E11302" s="376" t="s">
        <v>69</v>
      </c>
      <c r="F11302" s="509" t="s">
        <v>63</v>
      </c>
      <c r="G11302" s="509"/>
      <c r="H11302" s="64" t="s">
        <v>46</v>
      </c>
      <c r="I11302" s="577">
        <v>1</v>
      </c>
    </row>
    <row r="11303" spans="2:9" customFormat="1" ht="26.1" customHeight="1">
      <c r="B11303" s="72" t="s">
        <v>101</v>
      </c>
      <c r="C11303" s="63" t="s">
        <v>136</v>
      </c>
      <c r="D11303" s="376" t="s">
        <v>5</v>
      </c>
      <c r="E11303" s="376" t="s">
        <v>72</v>
      </c>
      <c r="F11303" s="509" t="s">
        <v>67</v>
      </c>
      <c r="G11303" s="509"/>
      <c r="H11303" s="64" t="s">
        <v>46</v>
      </c>
      <c r="I11303" s="577">
        <v>1</v>
      </c>
    </row>
    <row r="11304" spans="2:9" customFormat="1" ht="24" customHeight="1">
      <c r="B11304" s="72" t="s">
        <v>101</v>
      </c>
      <c r="C11304" s="63" t="s">
        <v>145</v>
      </c>
      <c r="D11304" s="376" t="s">
        <v>5</v>
      </c>
      <c r="E11304" s="376" t="s">
        <v>73</v>
      </c>
      <c r="F11304" s="509" t="s">
        <v>74</v>
      </c>
      <c r="G11304" s="509"/>
      <c r="H11304" s="64" t="s">
        <v>46</v>
      </c>
      <c r="I11304" s="577">
        <v>1</v>
      </c>
    </row>
    <row r="11305" spans="2:9" customFormat="1" ht="24" customHeight="1">
      <c r="B11305" s="72" t="s">
        <v>101</v>
      </c>
      <c r="C11305" s="63" t="s">
        <v>246</v>
      </c>
      <c r="D11305" s="376" t="s">
        <v>5</v>
      </c>
      <c r="E11305" s="376" t="s">
        <v>247</v>
      </c>
      <c r="F11305" s="509" t="s">
        <v>65</v>
      </c>
      <c r="G11305" s="509"/>
      <c r="H11305" s="64" t="s">
        <v>46</v>
      </c>
      <c r="I11305" s="577">
        <v>1</v>
      </c>
    </row>
    <row r="11306" spans="2:9" customFormat="1" ht="24" customHeight="1">
      <c r="B11306" s="72" t="s">
        <v>101</v>
      </c>
      <c r="C11306" s="63" t="s">
        <v>244</v>
      </c>
      <c r="D11306" s="376" t="s">
        <v>5</v>
      </c>
      <c r="E11306" s="376" t="s">
        <v>245</v>
      </c>
      <c r="F11306" s="509" t="s">
        <v>65</v>
      </c>
      <c r="G11306" s="509"/>
      <c r="H11306" s="64" t="s">
        <v>46</v>
      </c>
      <c r="I11306" s="577">
        <v>1</v>
      </c>
    </row>
    <row r="11307" spans="2:9" customFormat="1" ht="15">
      <c r="B11307" s="72" t="s">
        <v>101</v>
      </c>
      <c r="C11307" s="63" t="s">
        <v>3700</v>
      </c>
      <c r="D11307" s="376" t="s">
        <v>5</v>
      </c>
      <c r="E11307" s="376" t="s">
        <v>3701</v>
      </c>
      <c r="F11307" s="509" t="s">
        <v>62</v>
      </c>
      <c r="G11307" s="509"/>
      <c r="H11307" s="64" t="s">
        <v>46</v>
      </c>
      <c r="I11307" s="577">
        <v>1</v>
      </c>
    </row>
    <row r="11308" spans="2:9" customFormat="1" ht="15">
      <c r="B11308" s="74"/>
      <c r="C11308" s="574"/>
      <c r="D11308" s="574"/>
      <c r="E11308" s="574"/>
      <c r="F11308" s="574" t="s">
        <v>102</v>
      </c>
      <c r="G11308" s="575">
        <v>14.93</v>
      </c>
      <c r="H11308" s="574" t="s">
        <v>103</v>
      </c>
      <c r="I11308" s="75">
        <v>0</v>
      </c>
    </row>
    <row r="11309" spans="2:9" customFormat="1" ht="0.95" customHeight="1" thickBot="1">
      <c r="B11309" s="74"/>
      <c r="C11309" s="574"/>
      <c r="D11309" s="574"/>
      <c r="E11309" s="574"/>
      <c r="F11309" s="574" t="s">
        <v>104</v>
      </c>
      <c r="G11309" s="575">
        <v>4.53</v>
      </c>
      <c r="H11309" s="574"/>
      <c r="I11309" s="576" t="s">
        <v>105</v>
      </c>
    </row>
    <row r="11310" spans="2:9" customFormat="1" ht="18" customHeight="1" thickTop="1">
      <c r="B11310" s="76"/>
      <c r="C11310" s="67"/>
      <c r="D11310" s="67"/>
      <c r="E11310" s="67"/>
      <c r="F11310" s="67"/>
      <c r="G11310" s="67"/>
      <c r="H11310" s="67"/>
      <c r="I11310" s="77"/>
    </row>
    <row r="11311" spans="2:9" customFormat="1" ht="24" customHeight="1">
      <c r="B11311" s="382"/>
      <c r="C11311" s="383" t="s">
        <v>7</v>
      </c>
      <c r="D11311" s="377" t="s">
        <v>95</v>
      </c>
      <c r="E11311" s="377" t="s">
        <v>8</v>
      </c>
      <c r="F11311" s="511" t="s">
        <v>99</v>
      </c>
      <c r="G11311" s="511"/>
      <c r="H11311" s="384" t="s">
        <v>96</v>
      </c>
      <c r="I11311" s="385" t="s">
        <v>97</v>
      </c>
    </row>
    <row r="11312" spans="2:9" customFormat="1" ht="26.1" customHeight="1">
      <c r="B11312" s="71" t="s">
        <v>100</v>
      </c>
      <c r="C11312" s="61" t="s">
        <v>6313</v>
      </c>
      <c r="D11312" s="378" t="s">
        <v>5</v>
      </c>
      <c r="E11312" s="378" t="s">
        <v>6314</v>
      </c>
      <c r="F11312" s="512" t="s">
        <v>108</v>
      </c>
      <c r="G11312" s="512"/>
      <c r="H11312" s="62" t="s">
        <v>2313</v>
      </c>
      <c r="I11312" s="572">
        <v>1</v>
      </c>
    </row>
    <row r="11313" spans="2:9" customFormat="1" ht="26.1" customHeight="1">
      <c r="B11313" s="78" t="s">
        <v>106</v>
      </c>
      <c r="C11313" s="68" t="s">
        <v>6344</v>
      </c>
      <c r="D11313" s="375" t="s">
        <v>5</v>
      </c>
      <c r="E11313" s="375" t="s">
        <v>6345</v>
      </c>
      <c r="F11313" s="510" t="s">
        <v>108</v>
      </c>
      <c r="G11313" s="510"/>
      <c r="H11313" s="69" t="s">
        <v>2313</v>
      </c>
      <c r="I11313" s="573">
        <v>1</v>
      </c>
    </row>
    <row r="11314" spans="2:9" customFormat="1" ht="24" customHeight="1">
      <c r="B11314" s="72" t="s">
        <v>101</v>
      </c>
      <c r="C11314" s="63" t="s">
        <v>3882</v>
      </c>
      <c r="D11314" s="376" t="s">
        <v>5</v>
      </c>
      <c r="E11314" s="376" t="s">
        <v>3883</v>
      </c>
      <c r="F11314" s="509" t="s">
        <v>60</v>
      </c>
      <c r="G11314" s="509"/>
      <c r="H11314" s="64" t="s">
        <v>2313</v>
      </c>
      <c r="I11314" s="577">
        <v>1</v>
      </c>
    </row>
    <row r="11315" spans="2:9" customFormat="1" ht="26.1" customHeight="1">
      <c r="B11315" s="72" t="s">
        <v>101</v>
      </c>
      <c r="C11315" s="63" t="s">
        <v>3876</v>
      </c>
      <c r="D11315" s="376" t="s">
        <v>5</v>
      </c>
      <c r="E11315" s="376" t="s">
        <v>3877</v>
      </c>
      <c r="F11315" s="509" t="s">
        <v>60</v>
      </c>
      <c r="G11315" s="509"/>
      <c r="H11315" s="64" t="s">
        <v>2313</v>
      </c>
      <c r="I11315" s="577">
        <v>1</v>
      </c>
    </row>
    <row r="11316" spans="2:9" customFormat="1" ht="24" customHeight="1">
      <c r="B11316" s="72" t="s">
        <v>101</v>
      </c>
      <c r="C11316" s="63" t="s">
        <v>3543</v>
      </c>
      <c r="D11316" s="376" t="s">
        <v>5</v>
      </c>
      <c r="E11316" s="376" t="s">
        <v>3544</v>
      </c>
      <c r="F11316" s="509" t="s">
        <v>60</v>
      </c>
      <c r="G11316" s="509"/>
      <c r="H11316" s="64" t="s">
        <v>2313</v>
      </c>
      <c r="I11316" s="577">
        <v>1</v>
      </c>
    </row>
    <row r="11317" spans="2:9" customFormat="1" ht="24" customHeight="1">
      <c r="B11317" s="72" t="s">
        <v>101</v>
      </c>
      <c r="C11317" s="63" t="s">
        <v>3545</v>
      </c>
      <c r="D11317" s="376" t="s">
        <v>5</v>
      </c>
      <c r="E11317" s="376" t="s">
        <v>3546</v>
      </c>
      <c r="F11317" s="509" t="s">
        <v>60</v>
      </c>
      <c r="G11317" s="509"/>
      <c r="H11317" s="64" t="s">
        <v>2313</v>
      </c>
      <c r="I11317" s="577">
        <v>1</v>
      </c>
    </row>
    <row r="11318" spans="2:9" customFormat="1" ht="15">
      <c r="B11318" s="72" t="s">
        <v>101</v>
      </c>
      <c r="C11318" s="63" t="s">
        <v>6106</v>
      </c>
      <c r="D11318" s="376" t="s">
        <v>5</v>
      </c>
      <c r="E11318" s="376" t="s">
        <v>6107</v>
      </c>
      <c r="F11318" s="509" t="s">
        <v>62</v>
      </c>
      <c r="G11318" s="509"/>
      <c r="H11318" s="64" t="s">
        <v>2313</v>
      </c>
      <c r="I11318" s="577">
        <v>1</v>
      </c>
    </row>
    <row r="11319" spans="2:9" customFormat="1" ht="25.5">
      <c r="B11319" s="72" t="s">
        <v>101</v>
      </c>
      <c r="C11319" s="63" t="s">
        <v>6158</v>
      </c>
      <c r="D11319" s="376" t="s">
        <v>5</v>
      </c>
      <c r="E11319" s="376" t="s">
        <v>6159</v>
      </c>
      <c r="F11319" s="509" t="s">
        <v>65</v>
      </c>
      <c r="G11319" s="509"/>
      <c r="H11319" s="64" t="s">
        <v>2313</v>
      </c>
      <c r="I11319" s="577">
        <v>1</v>
      </c>
    </row>
    <row r="11320" spans="2:9" customFormat="1" ht="0.95" customHeight="1">
      <c r="B11320" s="72" t="s">
        <v>101</v>
      </c>
      <c r="C11320" s="63" t="s">
        <v>6146</v>
      </c>
      <c r="D11320" s="376" t="s">
        <v>5</v>
      </c>
      <c r="E11320" s="376" t="s">
        <v>6147</v>
      </c>
      <c r="F11320" s="509" t="s">
        <v>65</v>
      </c>
      <c r="G11320" s="509"/>
      <c r="H11320" s="64" t="s">
        <v>2313</v>
      </c>
      <c r="I11320" s="577">
        <v>1</v>
      </c>
    </row>
    <row r="11321" spans="2:9" customFormat="1" ht="18" customHeight="1">
      <c r="B11321" s="74"/>
      <c r="C11321" s="574"/>
      <c r="D11321" s="574"/>
      <c r="E11321" s="574"/>
      <c r="F11321" s="574" t="s">
        <v>102</v>
      </c>
      <c r="G11321" s="575">
        <v>3868.66</v>
      </c>
      <c r="H11321" s="574" t="s">
        <v>103</v>
      </c>
      <c r="I11321" s="75">
        <v>0</v>
      </c>
    </row>
    <row r="11322" spans="2:9" customFormat="1" ht="26.1" customHeight="1" thickBot="1">
      <c r="B11322" s="74"/>
      <c r="C11322" s="574"/>
      <c r="D11322" s="574"/>
      <c r="E11322" s="574"/>
      <c r="F11322" s="574" t="s">
        <v>104</v>
      </c>
      <c r="G11322" s="575">
        <v>1122</v>
      </c>
      <c r="H11322" s="574"/>
      <c r="I11322" s="576" t="s">
        <v>105</v>
      </c>
    </row>
    <row r="11323" spans="2:9" customFormat="1" ht="26.1" customHeight="1" thickTop="1">
      <c r="B11323" s="76"/>
      <c r="C11323" s="67"/>
      <c r="D11323" s="67"/>
      <c r="E11323" s="67"/>
      <c r="F11323" s="67"/>
      <c r="G11323" s="67"/>
      <c r="H11323" s="67"/>
      <c r="I11323" s="77"/>
    </row>
    <row r="11324" spans="2:9" customFormat="1" ht="24" customHeight="1">
      <c r="B11324" s="382"/>
      <c r="C11324" s="383" t="s">
        <v>7</v>
      </c>
      <c r="D11324" s="377" t="s">
        <v>95</v>
      </c>
      <c r="E11324" s="377" t="s">
        <v>8</v>
      </c>
      <c r="F11324" s="511" t="s">
        <v>99</v>
      </c>
      <c r="G11324" s="511"/>
      <c r="H11324" s="384" t="s">
        <v>96</v>
      </c>
      <c r="I11324" s="385" t="s">
        <v>97</v>
      </c>
    </row>
    <row r="11325" spans="2:9" customFormat="1" ht="26.1" customHeight="1">
      <c r="B11325" s="71" t="s">
        <v>100</v>
      </c>
      <c r="C11325" s="61" t="s">
        <v>7099</v>
      </c>
      <c r="D11325" s="378" t="s">
        <v>5</v>
      </c>
      <c r="E11325" s="378" t="s">
        <v>7100</v>
      </c>
      <c r="F11325" s="512" t="s">
        <v>108</v>
      </c>
      <c r="G11325" s="512"/>
      <c r="H11325" s="62" t="s">
        <v>46</v>
      </c>
      <c r="I11325" s="572">
        <v>1</v>
      </c>
    </row>
    <row r="11326" spans="2:9" customFormat="1" ht="24" customHeight="1">
      <c r="B11326" s="78" t="s">
        <v>106</v>
      </c>
      <c r="C11326" s="68" t="s">
        <v>7111</v>
      </c>
      <c r="D11326" s="375" t="s">
        <v>5</v>
      </c>
      <c r="E11326" s="375" t="s">
        <v>7112</v>
      </c>
      <c r="F11326" s="510" t="s">
        <v>108</v>
      </c>
      <c r="G11326" s="510"/>
      <c r="H11326" s="69" t="s">
        <v>46</v>
      </c>
      <c r="I11326" s="573">
        <v>1</v>
      </c>
    </row>
    <row r="11327" spans="2:9" customFormat="1" ht="26.1" customHeight="1">
      <c r="B11327" s="72" t="s">
        <v>101</v>
      </c>
      <c r="C11327" s="63" t="s">
        <v>7025</v>
      </c>
      <c r="D11327" s="376" t="s">
        <v>5</v>
      </c>
      <c r="E11327" s="376" t="s">
        <v>7026</v>
      </c>
      <c r="F11327" s="509" t="s">
        <v>62</v>
      </c>
      <c r="G11327" s="509"/>
      <c r="H11327" s="64" t="s">
        <v>46</v>
      </c>
      <c r="I11327" s="577">
        <v>1</v>
      </c>
    </row>
    <row r="11328" spans="2:9" customFormat="1" ht="24" customHeight="1">
      <c r="B11328" s="72" t="s">
        <v>101</v>
      </c>
      <c r="C11328" s="63" t="s">
        <v>132</v>
      </c>
      <c r="D11328" s="376" t="s">
        <v>5</v>
      </c>
      <c r="E11328" s="376" t="s">
        <v>66</v>
      </c>
      <c r="F11328" s="509" t="s">
        <v>67</v>
      </c>
      <c r="G11328" s="509"/>
      <c r="H11328" s="64" t="s">
        <v>46</v>
      </c>
      <c r="I11328" s="577">
        <v>1</v>
      </c>
    </row>
    <row r="11329" spans="2:9" customFormat="1" ht="24" customHeight="1">
      <c r="B11329" s="72" t="s">
        <v>101</v>
      </c>
      <c r="C11329" s="63" t="s">
        <v>134</v>
      </c>
      <c r="D11329" s="376" t="s">
        <v>5</v>
      </c>
      <c r="E11329" s="376" t="s">
        <v>69</v>
      </c>
      <c r="F11329" s="509" t="s">
        <v>63</v>
      </c>
      <c r="G11329" s="509"/>
      <c r="H11329" s="64" t="s">
        <v>46</v>
      </c>
      <c r="I11329" s="577">
        <v>1</v>
      </c>
    </row>
    <row r="11330" spans="2:9" customFormat="1" ht="24" customHeight="1">
      <c r="B11330" s="72" t="s">
        <v>101</v>
      </c>
      <c r="C11330" s="63" t="s">
        <v>136</v>
      </c>
      <c r="D11330" s="376" t="s">
        <v>5</v>
      </c>
      <c r="E11330" s="376" t="s">
        <v>72</v>
      </c>
      <c r="F11330" s="509" t="s">
        <v>67</v>
      </c>
      <c r="G11330" s="509"/>
      <c r="H11330" s="64" t="s">
        <v>46</v>
      </c>
      <c r="I11330" s="577">
        <v>1</v>
      </c>
    </row>
    <row r="11331" spans="2:9" customFormat="1" ht="15" customHeight="1">
      <c r="B11331" s="72" t="s">
        <v>101</v>
      </c>
      <c r="C11331" s="63" t="s">
        <v>145</v>
      </c>
      <c r="D11331" s="376" t="s">
        <v>5</v>
      </c>
      <c r="E11331" s="376" t="s">
        <v>73</v>
      </c>
      <c r="F11331" s="509" t="s">
        <v>74</v>
      </c>
      <c r="G11331" s="509"/>
      <c r="H11331" s="64" t="s">
        <v>46</v>
      </c>
      <c r="I11331" s="577">
        <v>1</v>
      </c>
    </row>
    <row r="11332" spans="2:9" customFormat="1" ht="25.5">
      <c r="B11332" s="72" t="s">
        <v>101</v>
      </c>
      <c r="C11332" s="63" t="s">
        <v>144</v>
      </c>
      <c r="D11332" s="376" t="s">
        <v>5</v>
      </c>
      <c r="E11332" s="376" t="s">
        <v>70</v>
      </c>
      <c r="F11332" s="509" t="s">
        <v>65</v>
      </c>
      <c r="G11332" s="509"/>
      <c r="H11332" s="64" t="s">
        <v>46</v>
      </c>
      <c r="I11332" s="577">
        <v>1</v>
      </c>
    </row>
    <row r="11333" spans="2:9" customFormat="1" ht="0.95" customHeight="1">
      <c r="B11333" s="72" t="s">
        <v>101</v>
      </c>
      <c r="C11333" s="63" t="s">
        <v>139</v>
      </c>
      <c r="D11333" s="376" t="s">
        <v>5</v>
      </c>
      <c r="E11333" s="376" t="s">
        <v>64</v>
      </c>
      <c r="F11333" s="509" t="s">
        <v>65</v>
      </c>
      <c r="G11333" s="509"/>
      <c r="H11333" s="64" t="s">
        <v>46</v>
      </c>
      <c r="I11333" s="577">
        <v>1</v>
      </c>
    </row>
    <row r="11334" spans="2:9" customFormat="1" ht="18" customHeight="1">
      <c r="B11334" s="74"/>
      <c r="C11334" s="574"/>
      <c r="D11334" s="574"/>
      <c r="E11334" s="574"/>
      <c r="F11334" s="574" t="s">
        <v>102</v>
      </c>
      <c r="G11334" s="575">
        <v>22.2</v>
      </c>
      <c r="H11334" s="574" t="s">
        <v>103</v>
      </c>
      <c r="I11334" s="75">
        <v>0</v>
      </c>
    </row>
    <row r="11335" spans="2:9" customFormat="1" ht="26.1" customHeight="1" thickBot="1">
      <c r="B11335" s="74"/>
      <c r="C11335" s="574"/>
      <c r="D11335" s="574"/>
      <c r="E11335" s="574"/>
      <c r="F11335" s="574" t="s">
        <v>104</v>
      </c>
      <c r="G11335" s="575">
        <v>6.3</v>
      </c>
      <c r="H11335" s="574"/>
      <c r="I11335" s="576" t="s">
        <v>105</v>
      </c>
    </row>
    <row r="11336" spans="2:9" customFormat="1" ht="26.1" customHeight="1" thickTop="1">
      <c r="B11336" s="76"/>
      <c r="C11336" s="67"/>
      <c r="D11336" s="67"/>
      <c r="E11336" s="67"/>
      <c r="F11336" s="67"/>
      <c r="G11336" s="67"/>
      <c r="H11336" s="67"/>
      <c r="I11336" s="77"/>
    </row>
    <row r="11337" spans="2:9" customFormat="1" ht="24" customHeight="1">
      <c r="B11337" s="382"/>
      <c r="C11337" s="383" t="s">
        <v>7</v>
      </c>
      <c r="D11337" s="377" t="s">
        <v>95</v>
      </c>
      <c r="E11337" s="377" t="s">
        <v>8</v>
      </c>
      <c r="F11337" s="511" t="s">
        <v>99</v>
      </c>
      <c r="G11337" s="511"/>
      <c r="H11337" s="384" t="s">
        <v>96</v>
      </c>
      <c r="I11337" s="385" t="s">
        <v>97</v>
      </c>
    </row>
    <row r="11338" spans="2:9" customFormat="1" ht="26.1" customHeight="1">
      <c r="B11338" s="71" t="s">
        <v>100</v>
      </c>
      <c r="C11338" s="61" t="s">
        <v>6293</v>
      </c>
      <c r="D11338" s="378" t="s">
        <v>5</v>
      </c>
      <c r="E11338" s="378" t="s">
        <v>6294</v>
      </c>
      <c r="F11338" s="512" t="s">
        <v>2392</v>
      </c>
      <c r="G11338" s="512"/>
      <c r="H11338" s="62" t="s">
        <v>2396</v>
      </c>
      <c r="I11338" s="572">
        <v>1</v>
      </c>
    </row>
    <row r="11339" spans="2:9" customFormat="1" ht="24" customHeight="1">
      <c r="B11339" s="78" t="s">
        <v>106</v>
      </c>
      <c r="C11339" s="68" t="s">
        <v>6382</v>
      </c>
      <c r="D11339" s="375" t="s">
        <v>5</v>
      </c>
      <c r="E11339" s="375" t="s">
        <v>6383</v>
      </c>
      <c r="F11339" s="510" t="s">
        <v>108</v>
      </c>
      <c r="G11339" s="510"/>
      <c r="H11339" s="69" t="s">
        <v>46</v>
      </c>
      <c r="I11339" s="573">
        <v>1</v>
      </c>
    </row>
    <row r="11340" spans="2:9" customFormat="1" ht="26.1" customHeight="1">
      <c r="B11340" s="78" t="s">
        <v>106</v>
      </c>
      <c r="C11340" s="68" t="s">
        <v>6380</v>
      </c>
      <c r="D11340" s="375" t="s">
        <v>5</v>
      </c>
      <c r="E11340" s="375" t="s">
        <v>6381</v>
      </c>
      <c r="F11340" s="510" t="s">
        <v>2392</v>
      </c>
      <c r="G11340" s="510"/>
      <c r="H11340" s="69" t="s">
        <v>46</v>
      </c>
      <c r="I11340" s="573">
        <v>1</v>
      </c>
    </row>
    <row r="11341" spans="2:9" customFormat="1" ht="24" customHeight="1">
      <c r="B11341" s="78" t="s">
        <v>106</v>
      </c>
      <c r="C11341" s="68" t="s">
        <v>6378</v>
      </c>
      <c r="D11341" s="375" t="s">
        <v>5</v>
      </c>
      <c r="E11341" s="375" t="s">
        <v>6379</v>
      </c>
      <c r="F11341" s="510" t="s">
        <v>2392</v>
      </c>
      <c r="G11341" s="510"/>
      <c r="H11341" s="69" t="s">
        <v>46</v>
      </c>
      <c r="I11341" s="573">
        <v>1</v>
      </c>
    </row>
    <row r="11342" spans="2:9" customFormat="1" ht="24" customHeight="1">
      <c r="B11342" s="74"/>
      <c r="C11342" s="574"/>
      <c r="D11342" s="574"/>
      <c r="E11342" s="574"/>
      <c r="F11342" s="574" t="s">
        <v>102</v>
      </c>
      <c r="G11342" s="575">
        <v>23.03</v>
      </c>
      <c r="H11342" s="574" t="s">
        <v>103</v>
      </c>
      <c r="I11342" s="75">
        <v>0</v>
      </c>
    </row>
    <row r="11343" spans="2:9" customFormat="1" ht="24" customHeight="1" thickBot="1">
      <c r="B11343" s="74"/>
      <c r="C11343" s="574"/>
      <c r="D11343" s="574"/>
      <c r="E11343" s="574"/>
      <c r="F11343" s="574" t="s">
        <v>104</v>
      </c>
      <c r="G11343" s="575">
        <v>17.97</v>
      </c>
      <c r="H11343" s="574"/>
      <c r="I11343" s="576" t="s">
        <v>105</v>
      </c>
    </row>
    <row r="11344" spans="2:9" customFormat="1" ht="25.5" customHeight="1" thickTop="1">
      <c r="B11344" s="76"/>
      <c r="C11344" s="67"/>
      <c r="D11344" s="67"/>
      <c r="E11344" s="67"/>
      <c r="F11344" s="67"/>
      <c r="G11344" s="67"/>
      <c r="H11344" s="67"/>
      <c r="I11344" s="77"/>
    </row>
    <row r="11345" spans="2:9" customFormat="1" ht="15">
      <c r="B11345" s="382"/>
      <c r="C11345" s="383" t="s">
        <v>7</v>
      </c>
      <c r="D11345" s="377" t="s">
        <v>95</v>
      </c>
      <c r="E11345" s="377" t="s">
        <v>8</v>
      </c>
      <c r="F11345" s="511" t="s">
        <v>99</v>
      </c>
      <c r="G11345" s="511"/>
      <c r="H11345" s="384" t="s">
        <v>96</v>
      </c>
      <c r="I11345" s="385" t="s">
        <v>97</v>
      </c>
    </row>
    <row r="11346" spans="2:9" customFormat="1" ht="0.95" customHeight="1">
      <c r="B11346" s="71" t="s">
        <v>100</v>
      </c>
      <c r="C11346" s="61" t="s">
        <v>6295</v>
      </c>
      <c r="D11346" s="378" t="s">
        <v>5</v>
      </c>
      <c r="E11346" s="378" t="s">
        <v>6296</v>
      </c>
      <c r="F11346" s="512" t="s">
        <v>2392</v>
      </c>
      <c r="G11346" s="512"/>
      <c r="H11346" s="62" t="s">
        <v>2393</v>
      </c>
      <c r="I11346" s="572">
        <v>1</v>
      </c>
    </row>
    <row r="11347" spans="2:9" customFormat="1" ht="18" customHeight="1">
      <c r="B11347" s="78" t="s">
        <v>106</v>
      </c>
      <c r="C11347" s="68" t="s">
        <v>6386</v>
      </c>
      <c r="D11347" s="375" t="s">
        <v>5</v>
      </c>
      <c r="E11347" s="375" t="s">
        <v>6387</v>
      </c>
      <c r="F11347" s="510" t="s">
        <v>2392</v>
      </c>
      <c r="G11347" s="510"/>
      <c r="H11347" s="69" t="s">
        <v>46</v>
      </c>
      <c r="I11347" s="573">
        <v>1</v>
      </c>
    </row>
    <row r="11348" spans="2:9" customFormat="1" ht="24" customHeight="1">
      <c r="B11348" s="78" t="s">
        <v>106</v>
      </c>
      <c r="C11348" s="68" t="s">
        <v>6384</v>
      </c>
      <c r="D11348" s="375" t="s">
        <v>5</v>
      </c>
      <c r="E11348" s="375" t="s">
        <v>6385</v>
      </c>
      <c r="F11348" s="510" t="s">
        <v>2392</v>
      </c>
      <c r="G11348" s="510"/>
      <c r="H11348" s="69" t="s">
        <v>46</v>
      </c>
      <c r="I11348" s="573">
        <v>1</v>
      </c>
    </row>
    <row r="11349" spans="2:9" customFormat="1" ht="26.1" customHeight="1">
      <c r="B11349" s="78" t="s">
        <v>106</v>
      </c>
      <c r="C11349" s="68" t="s">
        <v>6382</v>
      </c>
      <c r="D11349" s="375" t="s">
        <v>5</v>
      </c>
      <c r="E11349" s="375" t="s">
        <v>6383</v>
      </c>
      <c r="F11349" s="510" t="s">
        <v>108</v>
      </c>
      <c r="G11349" s="510"/>
      <c r="H11349" s="69" t="s">
        <v>46</v>
      </c>
      <c r="I11349" s="573">
        <v>1</v>
      </c>
    </row>
    <row r="11350" spans="2:9" customFormat="1" ht="24" customHeight="1">
      <c r="B11350" s="78" t="s">
        <v>106</v>
      </c>
      <c r="C11350" s="68" t="s">
        <v>6380</v>
      </c>
      <c r="D11350" s="375" t="s">
        <v>5</v>
      </c>
      <c r="E11350" s="375" t="s">
        <v>6381</v>
      </c>
      <c r="F11350" s="510" t="s">
        <v>2392</v>
      </c>
      <c r="G11350" s="510"/>
      <c r="H11350" s="69" t="s">
        <v>46</v>
      </c>
      <c r="I11350" s="573">
        <v>1</v>
      </c>
    </row>
    <row r="11351" spans="2:9" customFormat="1" ht="26.1" customHeight="1">
      <c r="B11351" s="78" t="s">
        <v>106</v>
      </c>
      <c r="C11351" s="68" t="s">
        <v>6378</v>
      </c>
      <c r="D11351" s="375" t="s">
        <v>5</v>
      </c>
      <c r="E11351" s="375" t="s">
        <v>6379</v>
      </c>
      <c r="F11351" s="510" t="s">
        <v>2392</v>
      </c>
      <c r="G11351" s="510"/>
      <c r="H11351" s="69" t="s">
        <v>46</v>
      </c>
      <c r="I11351" s="573">
        <v>1</v>
      </c>
    </row>
    <row r="11352" spans="2:9" customFormat="1" ht="24" customHeight="1">
      <c r="B11352" s="74"/>
      <c r="C11352" s="574"/>
      <c r="D11352" s="574"/>
      <c r="E11352" s="574"/>
      <c r="F11352" s="574" t="s">
        <v>102</v>
      </c>
      <c r="G11352" s="575">
        <v>23.03</v>
      </c>
      <c r="H11352" s="574" t="s">
        <v>103</v>
      </c>
      <c r="I11352" s="75">
        <v>0</v>
      </c>
    </row>
    <row r="11353" spans="2:9" customFormat="1" ht="26.1" customHeight="1" thickBot="1">
      <c r="B11353" s="74"/>
      <c r="C11353" s="574"/>
      <c r="D11353" s="574"/>
      <c r="E11353" s="574"/>
      <c r="F11353" s="574" t="s">
        <v>104</v>
      </c>
      <c r="G11353" s="575">
        <v>53.38</v>
      </c>
      <c r="H11353" s="574"/>
      <c r="I11353" s="576" t="s">
        <v>105</v>
      </c>
    </row>
    <row r="11354" spans="2:9" customFormat="1" ht="24" customHeight="1" thickTop="1">
      <c r="B11354" s="76"/>
      <c r="C11354" s="67"/>
      <c r="D11354" s="67"/>
      <c r="E11354" s="67"/>
      <c r="F11354" s="67"/>
      <c r="G11354" s="67"/>
      <c r="H11354" s="67"/>
      <c r="I11354" s="77"/>
    </row>
    <row r="11355" spans="2:9" customFormat="1" ht="24" customHeight="1">
      <c r="B11355" s="382"/>
      <c r="C11355" s="383" t="s">
        <v>7</v>
      </c>
      <c r="D11355" s="377" t="s">
        <v>95</v>
      </c>
      <c r="E11355" s="377" t="s">
        <v>8</v>
      </c>
      <c r="F11355" s="511" t="s">
        <v>99</v>
      </c>
      <c r="G11355" s="511"/>
      <c r="H11355" s="384" t="s">
        <v>96</v>
      </c>
      <c r="I11355" s="385" t="s">
        <v>97</v>
      </c>
    </row>
    <row r="11356" spans="2:9" customFormat="1" ht="24" customHeight="1">
      <c r="B11356" s="71" t="s">
        <v>100</v>
      </c>
      <c r="C11356" s="61" t="s">
        <v>6380</v>
      </c>
      <c r="D11356" s="378" t="s">
        <v>5</v>
      </c>
      <c r="E11356" s="378" t="s">
        <v>6381</v>
      </c>
      <c r="F11356" s="512" t="s">
        <v>2392</v>
      </c>
      <c r="G11356" s="512"/>
      <c r="H11356" s="62" t="s">
        <v>46</v>
      </c>
      <c r="I11356" s="572">
        <v>1</v>
      </c>
    </row>
    <row r="11357" spans="2:9" customFormat="1" ht="38.25">
      <c r="B11357" s="72" t="s">
        <v>101</v>
      </c>
      <c r="C11357" s="63" t="s">
        <v>6192</v>
      </c>
      <c r="D11357" s="376" t="s">
        <v>5</v>
      </c>
      <c r="E11357" s="376" t="s">
        <v>6193</v>
      </c>
      <c r="F11357" s="509" t="s">
        <v>65</v>
      </c>
      <c r="G11357" s="509"/>
      <c r="H11357" s="64" t="s">
        <v>45</v>
      </c>
      <c r="I11357" s="577">
        <v>4.0000000000000003E-5</v>
      </c>
    </row>
    <row r="11358" spans="2:9" customFormat="1" ht="15">
      <c r="B11358" s="74"/>
      <c r="C11358" s="574"/>
      <c r="D11358" s="574"/>
      <c r="E11358" s="574"/>
      <c r="F11358" s="574" t="s">
        <v>102</v>
      </c>
      <c r="G11358" s="575">
        <v>0</v>
      </c>
      <c r="H11358" s="574" t="s">
        <v>103</v>
      </c>
      <c r="I11358" s="75">
        <v>0</v>
      </c>
    </row>
    <row r="11359" spans="2:9" customFormat="1" ht="0.95" customHeight="1" thickBot="1">
      <c r="B11359" s="74"/>
      <c r="C11359" s="574"/>
      <c r="D11359" s="574"/>
      <c r="E11359" s="574"/>
      <c r="F11359" s="574" t="s">
        <v>104</v>
      </c>
      <c r="G11359" s="575">
        <v>9.9499999999999993</v>
      </c>
      <c r="H11359" s="574"/>
      <c r="I11359" s="576" t="s">
        <v>105</v>
      </c>
    </row>
    <row r="11360" spans="2:9" customFormat="1" ht="18" customHeight="1" thickTop="1">
      <c r="B11360" s="76"/>
      <c r="C11360" s="67"/>
      <c r="D11360" s="67"/>
      <c r="E11360" s="67"/>
      <c r="F11360" s="67"/>
      <c r="G11360" s="67"/>
      <c r="H11360" s="67"/>
      <c r="I11360" s="77"/>
    </row>
    <row r="11361" spans="2:9" customFormat="1" ht="39" customHeight="1">
      <c r="B11361" s="382"/>
      <c r="C11361" s="383" t="s">
        <v>7</v>
      </c>
      <c r="D11361" s="377" t="s">
        <v>95</v>
      </c>
      <c r="E11361" s="377" t="s">
        <v>8</v>
      </c>
      <c r="F11361" s="511" t="s">
        <v>99</v>
      </c>
      <c r="G11361" s="511"/>
      <c r="H11361" s="384" t="s">
        <v>96</v>
      </c>
      <c r="I11361" s="385" t="s">
        <v>97</v>
      </c>
    </row>
    <row r="11362" spans="2:9" customFormat="1" ht="39" customHeight="1">
      <c r="B11362" s="71" t="s">
        <v>100</v>
      </c>
      <c r="C11362" s="61" t="s">
        <v>6378</v>
      </c>
      <c r="D11362" s="378" t="s">
        <v>5</v>
      </c>
      <c r="E11362" s="378" t="s">
        <v>6379</v>
      </c>
      <c r="F11362" s="512" t="s">
        <v>2392</v>
      </c>
      <c r="G11362" s="512"/>
      <c r="H11362" s="62" t="s">
        <v>46</v>
      </c>
      <c r="I11362" s="572">
        <v>1</v>
      </c>
    </row>
    <row r="11363" spans="2:9" customFormat="1" ht="39" customHeight="1">
      <c r="B11363" s="72" t="s">
        <v>101</v>
      </c>
      <c r="C11363" s="63" t="s">
        <v>6192</v>
      </c>
      <c r="D11363" s="376" t="s">
        <v>5</v>
      </c>
      <c r="E11363" s="376" t="s">
        <v>6193</v>
      </c>
      <c r="F11363" s="509" t="s">
        <v>65</v>
      </c>
      <c r="G11363" s="509"/>
      <c r="H11363" s="64" t="s">
        <v>45</v>
      </c>
      <c r="I11363" s="577">
        <v>7.1999999999999997E-6</v>
      </c>
    </row>
    <row r="11364" spans="2:9" customFormat="1" ht="26.1" customHeight="1">
      <c r="B11364" s="74"/>
      <c r="C11364" s="574"/>
      <c r="D11364" s="574"/>
      <c r="E11364" s="574"/>
      <c r="F11364" s="574" t="s">
        <v>102</v>
      </c>
      <c r="G11364" s="575">
        <v>0</v>
      </c>
      <c r="H11364" s="574" t="s">
        <v>103</v>
      </c>
      <c r="I11364" s="75">
        <v>0</v>
      </c>
    </row>
    <row r="11365" spans="2:9" customFormat="1" ht="15.75" thickBot="1">
      <c r="B11365" s="74"/>
      <c r="C11365" s="574"/>
      <c r="D11365" s="574"/>
      <c r="E11365" s="574"/>
      <c r="F11365" s="574" t="s">
        <v>104</v>
      </c>
      <c r="G11365" s="575">
        <v>1.79</v>
      </c>
      <c r="H11365" s="574"/>
      <c r="I11365" s="576" t="s">
        <v>105</v>
      </c>
    </row>
    <row r="11366" spans="2:9" customFormat="1" ht="15.75" thickTop="1">
      <c r="B11366" s="76"/>
      <c r="C11366" s="67"/>
      <c r="D11366" s="67"/>
      <c r="E11366" s="67"/>
      <c r="F11366" s="67"/>
      <c r="G11366" s="67"/>
      <c r="H11366" s="67"/>
      <c r="I11366" s="77"/>
    </row>
    <row r="11367" spans="2:9" customFormat="1" ht="0.95" customHeight="1">
      <c r="B11367" s="382"/>
      <c r="C11367" s="383" t="s">
        <v>7</v>
      </c>
      <c r="D11367" s="377" t="s">
        <v>95</v>
      </c>
      <c r="E11367" s="377" t="s">
        <v>8</v>
      </c>
      <c r="F11367" s="511" t="s">
        <v>99</v>
      </c>
      <c r="G11367" s="511"/>
      <c r="H11367" s="384" t="s">
        <v>96</v>
      </c>
      <c r="I11367" s="385" t="s">
        <v>97</v>
      </c>
    </row>
    <row r="11368" spans="2:9" customFormat="1" ht="18" customHeight="1">
      <c r="B11368" s="71" t="s">
        <v>100</v>
      </c>
      <c r="C11368" s="61" t="s">
        <v>6384</v>
      </c>
      <c r="D11368" s="378" t="s">
        <v>5</v>
      </c>
      <c r="E11368" s="378" t="s">
        <v>6385</v>
      </c>
      <c r="F11368" s="512" t="s">
        <v>2392</v>
      </c>
      <c r="G11368" s="512"/>
      <c r="H11368" s="62" t="s">
        <v>46</v>
      </c>
      <c r="I11368" s="572">
        <v>1</v>
      </c>
    </row>
    <row r="11369" spans="2:9" customFormat="1" ht="39" customHeight="1">
      <c r="B11369" s="72" t="s">
        <v>101</v>
      </c>
      <c r="C11369" s="63" t="s">
        <v>6192</v>
      </c>
      <c r="D11369" s="376" t="s">
        <v>5</v>
      </c>
      <c r="E11369" s="376" t="s">
        <v>6193</v>
      </c>
      <c r="F11369" s="509" t="s">
        <v>65</v>
      </c>
      <c r="G11369" s="509"/>
      <c r="H11369" s="64" t="s">
        <v>45</v>
      </c>
      <c r="I11369" s="577">
        <v>6.4300000000000004E-5</v>
      </c>
    </row>
    <row r="11370" spans="2:9" customFormat="1" ht="39" customHeight="1">
      <c r="B11370" s="74"/>
      <c r="C11370" s="574"/>
      <c r="D11370" s="574"/>
      <c r="E11370" s="574"/>
      <c r="F11370" s="574" t="s">
        <v>102</v>
      </c>
      <c r="G11370" s="575">
        <v>0</v>
      </c>
      <c r="H11370" s="574" t="s">
        <v>103</v>
      </c>
      <c r="I11370" s="75">
        <v>0</v>
      </c>
    </row>
    <row r="11371" spans="2:9" customFormat="1" ht="39" customHeight="1" thickBot="1">
      <c r="B11371" s="74"/>
      <c r="C11371" s="574"/>
      <c r="D11371" s="574"/>
      <c r="E11371" s="574"/>
      <c r="F11371" s="574" t="s">
        <v>104</v>
      </c>
      <c r="G11371" s="575">
        <v>15.99</v>
      </c>
      <c r="H11371" s="574"/>
      <c r="I11371" s="576" t="s">
        <v>105</v>
      </c>
    </row>
    <row r="11372" spans="2:9" customFormat="1" ht="39" customHeight="1" thickTop="1">
      <c r="B11372" s="76"/>
      <c r="C11372" s="67"/>
      <c r="D11372" s="67"/>
      <c r="E11372" s="67"/>
      <c r="F11372" s="67"/>
      <c r="G11372" s="67"/>
      <c r="H11372" s="67"/>
      <c r="I11372" s="77"/>
    </row>
    <row r="11373" spans="2:9" customFormat="1" ht="39" customHeight="1">
      <c r="B11373" s="382"/>
      <c r="C11373" s="383" t="s">
        <v>7</v>
      </c>
      <c r="D11373" s="377" t="s">
        <v>95</v>
      </c>
      <c r="E11373" s="377" t="s">
        <v>8</v>
      </c>
      <c r="F11373" s="511" t="s">
        <v>99</v>
      </c>
      <c r="G11373" s="511"/>
      <c r="H11373" s="384" t="s">
        <v>96</v>
      </c>
      <c r="I11373" s="385" t="s">
        <v>97</v>
      </c>
    </row>
    <row r="11374" spans="2:9" customFormat="1" ht="26.1" customHeight="1">
      <c r="B11374" s="71" t="s">
        <v>100</v>
      </c>
      <c r="C11374" s="61" t="s">
        <v>6386</v>
      </c>
      <c r="D11374" s="378" t="s">
        <v>5</v>
      </c>
      <c r="E11374" s="378" t="s">
        <v>6387</v>
      </c>
      <c r="F11374" s="512" t="s">
        <v>2392</v>
      </c>
      <c r="G11374" s="512"/>
      <c r="H11374" s="62" t="s">
        <v>46</v>
      </c>
      <c r="I11374" s="572">
        <v>1</v>
      </c>
    </row>
    <row r="11375" spans="2:9" customFormat="1" ht="15">
      <c r="B11375" s="72" t="s">
        <v>101</v>
      </c>
      <c r="C11375" s="63" t="s">
        <v>3637</v>
      </c>
      <c r="D11375" s="376" t="s">
        <v>5</v>
      </c>
      <c r="E11375" s="376" t="s">
        <v>3638</v>
      </c>
      <c r="F11375" s="509" t="s">
        <v>60</v>
      </c>
      <c r="G11375" s="509"/>
      <c r="H11375" s="64" t="s">
        <v>26</v>
      </c>
      <c r="I11375" s="577">
        <v>13.99</v>
      </c>
    </row>
    <row r="11376" spans="2:9" customFormat="1" ht="15">
      <c r="B11376" s="74"/>
      <c r="C11376" s="574"/>
      <c r="D11376" s="574"/>
      <c r="E11376" s="574"/>
      <c r="F11376" s="574" t="s">
        <v>102</v>
      </c>
      <c r="G11376" s="575">
        <v>0</v>
      </c>
      <c r="H11376" s="574" t="s">
        <v>103</v>
      </c>
      <c r="I11376" s="75">
        <v>0</v>
      </c>
    </row>
    <row r="11377" spans="2:9" customFormat="1" ht="0.95" customHeight="1" thickBot="1">
      <c r="B11377" s="74"/>
      <c r="C11377" s="574"/>
      <c r="D11377" s="574"/>
      <c r="E11377" s="574"/>
      <c r="F11377" s="574" t="s">
        <v>104</v>
      </c>
      <c r="G11377" s="575">
        <v>19.420000000000002</v>
      </c>
      <c r="H11377" s="574"/>
      <c r="I11377" s="576" t="s">
        <v>105</v>
      </c>
    </row>
    <row r="11378" spans="2:9" customFormat="1" ht="18" customHeight="1" thickTop="1">
      <c r="B11378" s="76"/>
      <c r="C11378" s="67"/>
      <c r="D11378" s="67"/>
      <c r="E11378" s="67"/>
      <c r="F11378" s="67"/>
      <c r="G11378" s="67"/>
      <c r="H11378" s="67"/>
      <c r="I11378" s="77"/>
    </row>
    <row r="11379" spans="2:9" customFormat="1" ht="39" customHeight="1">
      <c r="B11379" s="382"/>
      <c r="C11379" s="383" t="s">
        <v>7</v>
      </c>
      <c r="D11379" s="377" t="s">
        <v>95</v>
      </c>
      <c r="E11379" s="377" t="s">
        <v>8</v>
      </c>
      <c r="F11379" s="511" t="s">
        <v>99</v>
      </c>
      <c r="G11379" s="511"/>
      <c r="H11379" s="384" t="s">
        <v>96</v>
      </c>
      <c r="I11379" s="385" t="s">
        <v>97</v>
      </c>
    </row>
    <row r="11380" spans="2:9" customFormat="1" ht="39" customHeight="1">
      <c r="B11380" s="71" t="s">
        <v>100</v>
      </c>
      <c r="C11380" s="61" t="s">
        <v>3627</v>
      </c>
      <c r="D11380" s="378" t="s">
        <v>5</v>
      </c>
      <c r="E11380" s="378" t="s">
        <v>3628</v>
      </c>
      <c r="F11380" s="512" t="s">
        <v>108</v>
      </c>
      <c r="G11380" s="512"/>
      <c r="H11380" s="62" t="s">
        <v>46</v>
      </c>
      <c r="I11380" s="572">
        <v>1</v>
      </c>
    </row>
    <row r="11381" spans="2:9" customFormat="1" ht="25.5">
      <c r="B11381" s="78" t="s">
        <v>106</v>
      </c>
      <c r="C11381" s="68" t="s">
        <v>3702</v>
      </c>
      <c r="D11381" s="375" t="s">
        <v>5</v>
      </c>
      <c r="E11381" s="375" t="s">
        <v>3703</v>
      </c>
      <c r="F11381" s="510" t="s">
        <v>108</v>
      </c>
      <c r="G11381" s="510"/>
      <c r="H11381" s="69" t="s">
        <v>46</v>
      </c>
      <c r="I11381" s="573">
        <v>1</v>
      </c>
    </row>
    <row r="11382" spans="2:9" customFormat="1" ht="15">
      <c r="B11382" s="72" t="s">
        <v>101</v>
      </c>
      <c r="C11382" s="63" t="s">
        <v>3704</v>
      </c>
      <c r="D11382" s="376" t="s">
        <v>5</v>
      </c>
      <c r="E11382" s="376" t="s">
        <v>3705</v>
      </c>
      <c r="F11382" s="509" t="s">
        <v>62</v>
      </c>
      <c r="G11382" s="509"/>
      <c r="H11382" s="64" t="s">
        <v>46</v>
      </c>
      <c r="I11382" s="577">
        <v>1</v>
      </c>
    </row>
    <row r="11383" spans="2:9" customFormat="1" ht="0.95" customHeight="1">
      <c r="B11383" s="72" t="s">
        <v>101</v>
      </c>
      <c r="C11383" s="63" t="s">
        <v>132</v>
      </c>
      <c r="D11383" s="376" t="s">
        <v>5</v>
      </c>
      <c r="E11383" s="376" t="s">
        <v>66</v>
      </c>
      <c r="F11383" s="509" t="s">
        <v>67</v>
      </c>
      <c r="G11383" s="509"/>
      <c r="H11383" s="64" t="s">
        <v>46</v>
      </c>
      <c r="I11383" s="577">
        <v>1</v>
      </c>
    </row>
    <row r="11384" spans="2:9" customFormat="1" ht="18" customHeight="1">
      <c r="B11384" s="72" t="s">
        <v>101</v>
      </c>
      <c r="C11384" s="63" t="s">
        <v>134</v>
      </c>
      <c r="D11384" s="376" t="s">
        <v>5</v>
      </c>
      <c r="E11384" s="376" t="s">
        <v>69</v>
      </c>
      <c r="F11384" s="509" t="s">
        <v>63</v>
      </c>
      <c r="G11384" s="509"/>
      <c r="H11384" s="64" t="s">
        <v>46</v>
      </c>
      <c r="I11384" s="577">
        <v>1</v>
      </c>
    </row>
    <row r="11385" spans="2:9" customFormat="1" ht="39" customHeight="1">
      <c r="B11385" s="72" t="s">
        <v>101</v>
      </c>
      <c r="C11385" s="63" t="s">
        <v>136</v>
      </c>
      <c r="D11385" s="376" t="s">
        <v>5</v>
      </c>
      <c r="E11385" s="376" t="s">
        <v>72</v>
      </c>
      <c r="F11385" s="509" t="s">
        <v>67</v>
      </c>
      <c r="G11385" s="509"/>
      <c r="H11385" s="64" t="s">
        <v>46</v>
      </c>
      <c r="I11385" s="577">
        <v>1</v>
      </c>
    </row>
    <row r="11386" spans="2:9" customFormat="1" ht="39" customHeight="1">
      <c r="B11386" s="72" t="s">
        <v>101</v>
      </c>
      <c r="C11386" s="63" t="s">
        <v>145</v>
      </c>
      <c r="D11386" s="376" t="s">
        <v>5</v>
      </c>
      <c r="E11386" s="376" t="s">
        <v>73</v>
      </c>
      <c r="F11386" s="509" t="s">
        <v>74</v>
      </c>
      <c r="G11386" s="509"/>
      <c r="H11386" s="64" t="s">
        <v>46</v>
      </c>
      <c r="I11386" s="577">
        <v>1</v>
      </c>
    </row>
    <row r="11387" spans="2:9" customFormat="1" ht="25.5">
      <c r="B11387" s="72" t="s">
        <v>101</v>
      </c>
      <c r="C11387" s="63" t="s">
        <v>246</v>
      </c>
      <c r="D11387" s="376" t="s">
        <v>5</v>
      </c>
      <c r="E11387" s="376" t="s">
        <v>247</v>
      </c>
      <c r="F11387" s="509" t="s">
        <v>65</v>
      </c>
      <c r="G11387" s="509"/>
      <c r="H11387" s="64" t="s">
        <v>46</v>
      </c>
      <c r="I11387" s="577">
        <v>1</v>
      </c>
    </row>
    <row r="11388" spans="2:9" customFormat="1" ht="25.5">
      <c r="B11388" s="72" t="s">
        <v>101</v>
      </c>
      <c r="C11388" s="63" t="s">
        <v>244</v>
      </c>
      <c r="D11388" s="376" t="s">
        <v>5</v>
      </c>
      <c r="E11388" s="376" t="s">
        <v>245</v>
      </c>
      <c r="F11388" s="509" t="s">
        <v>65</v>
      </c>
      <c r="G11388" s="509"/>
      <c r="H11388" s="64" t="s">
        <v>46</v>
      </c>
      <c r="I11388" s="577">
        <v>1</v>
      </c>
    </row>
    <row r="11389" spans="2:9" customFormat="1" ht="0.95" customHeight="1">
      <c r="B11389" s="74"/>
      <c r="C11389" s="574"/>
      <c r="D11389" s="574"/>
      <c r="E11389" s="574"/>
      <c r="F11389" s="574" t="s">
        <v>102</v>
      </c>
      <c r="G11389" s="575">
        <v>15.63</v>
      </c>
      <c r="H11389" s="574" t="s">
        <v>103</v>
      </c>
      <c r="I11389" s="75">
        <v>0</v>
      </c>
    </row>
    <row r="11390" spans="2:9" customFormat="1" ht="18" customHeight="1" thickBot="1">
      <c r="B11390" s="74"/>
      <c r="C11390" s="574"/>
      <c r="D11390" s="574"/>
      <c r="E11390" s="574"/>
      <c r="F11390" s="574" t="s">
        <v>104</v>
      </c>
      <c r="G11390" s="575">
        <v>4.68</v>
      </c>
      <c r="H11390" s="574"/>
      <c r="I11390" s="576" t="s">
        <v>105</v>
      </c>
    </row>
    <row r="11391" spans="2:9" customFormat="1" ht="39" customHeight="1" thickTop="1">
      <c r="B11391" s="76"/>
      <c r="C11391" s="67"/>
      <c r="D11391" s="67"/>
      <c r="E11391" s="67"/>
      <c r="F11391" s="67"/>
      <c r="G11391" s="67"/>
      <c r="H11391" s="67"/>
      <c r="I11391" s="77"/>
    </row>
    <row r="11392" spans="2:9" customFormat="1" ht="39" customHeight="1">
      <c r="B11392" s="382"/>
      <c r="C11392" s="383" t="s">
        <v>7</v>
      </c>
      <c r="D11392" s="377" t="s">
        <v>95</v>
      </c>
      <c r="E11392" s="377" t="s">
        <v>8</v>
      </c>
      <c r="F11392" s="511" t="s">
        <v>99</v>
      </c>
      <c r="G11392" s="511"/>
      <c r="H11392" s="384" t="s">
        <v>96</v>
      </c>
      <c r="I11392" s="385" t="s">
        <v>97</v>
      </c>
    </row>
    <row r="11393" spans="2:9" customFormat="1" ht="15">
      <c r="B11393" s="71" t="s">
        <v>100</v>
      </c>
      <c r="C11393" s="61" t="s">
        <v>6328</v>
      </c>
      <c r="D11393" s="378" t="s">
        <v>5</v>
      </c>
      <c r="E11393" s="378" t="s">
        <v>6329</v>
      </c>
      <c r="F11393" s="512" t="s">
        <v>108</v>
      </c>
      <c r="G11393" s="512"/>
      <c r="H11393" s="62" t="s">
        <v>46</v>
      </c>
      <c r="I11393" s="572">
        <v>1</v>
      </c>
    </row>
    <row r="11394" spans="2:9" customFormat="1" ht="25.5">
      <c r="B11394" s="78" t="s">
        <v>106</v>
      </c>
      <c r="C11394" s="68" t="s">
        <v>6346</v>
      </c>
      <c r="D11394" s="375" t="s">
        <v>5</v>
      </c>
      <c r="E11394" s="375" t="s">
        <v>6347</v>
      </c>
      <c r="F11394" s="510" t="s">
        <v>108</v>
      </c>
      <c r="G11394" s="510"/>
      <c r="H11394" s="69" t="s">
        <v>46</v>
      </c>
      <c r="I11394" s="573">
        <v>1</v>
      </c>
    </row>
    <row r="11395" spans="2:9" customFormat="1" ht="0.95" customHeight="1">
      <c r="B11395" s="72" t="s">
        <v>101</v>
      </c>
      <c r="C11395" s="63" t="s">
        <v>6194</v>
      </c>
      <c r="D11395" s="376" t="s">
        <v>5</v>
      </c>
      <c r="E11395" s="376" t="s">
        <v>6195</v>
      </c>
      <c r="F11395" s="509" t="s">
        <v>62</v>
      </c>
      <c r="G11395" s="509"/>
      <c r="H11395" s="64" t="s">
        <v>46</v>
      </c>
      <c r="I11395" s="577">
        <v>1</v>
      </c>
    </row>
    <row r="11396" spans="2:9" customFormat="1" ht="18" customHeight="1">
      <c r="B11396" s="72" t="s">
        <v>101</v>
      </c>
      <c r="C11396" s="63" t="s">
        <v>132</v>
      </c>
      <c r="D11396" s="376" t="s">
        <v>5</v>
      </c>
      <c r="E11396" s="376" t="s">
        <v>66</v>
      </c>
      <c r="F11396" s="509" t="s">
        <v>67</v>
      </c>
      <c r="G11396" s="509"/>
      <c r="H11396" s="64" t="s">
        <v>46</v>
      </c>
      <c r="I11396" s="577">
        <v>1</v>
      </c>
    </row>
    <row r="11397" spans="2:9" customFormat="1" ht="39" customHeight="1">
      <c r="B11397" s="72" t="s">
        <v>101</v>
      </c>
      <c r="C11397" s="63" t="s">
        <v>134</v>
      </c>
      <c r="D11397" s="376" t="s">
        <v>5</v>
      </c>
      <c r="E11397" s="376" t="s">
        <v>69</v>
      </c>
      <c r="F11397" s="509" t="s">
        <v>63</v>
      </c>
      <c r="G11397" s="509"/>
      <c r="H11397" s="64" t="s">
        <v>46</v>
      </c>
      <c r="I11397" s="577">
        <v>1</v>
      </c>
    </row>
    <row r="11398" spans="2:9" customFormat="1" ht="24" customHeight="1">
      <c r="B11398" s="72" t="s">
        <v>101</v>
      </c>
      <c r="C11398" s="63" t="s">
        <v>136</v>
      </c>
      <c r="D11398" s="376" t="s">
        <v>5</v>
      </c>
      <c r="E11398" s="376" t="s">
        <v>72</v>
      </c>
      <c r="F11398" s="509" t="s">
        <v>67</v>
      </c>
      <c r="G11398" s="509"/>
      <c r="H11398" s="64" t="s">
        <v>46</v>
      </c>
      <c r="I11398" s="577">
        <v>1</v>
      </c>
    </row>
    <row r="11399" spans="2:9" customFormat="1" ht="25.5" customHeight="1">
      <c r="B11399" s="72" t="s">
        <v>101</v>
      </c>
      <c r="C11399" s="63" t="s">
        <v>145</v>
      </c>
      <c r="D11399" s="376" t="s">
        <v>5</v>
      </c>
      <c r="E11399" s="376" t="s">
        <v>73</v>
      </c>
      <c r="F11399" s="509" t="s">
        <v>74</v>
      </c>
      <c r="G11399" s="509"/>
      <c r="H11399" s="64" t="s">
        <v>46</v>
      </c>
      <c r="I11399" s="577">
        <v>1</v>
      </c>
    </row>
    <row r="11400" spans="2:9" customFormat="1" ht="38.25" customHeight="1">
      <c r="B11400" s="72" t="s">
        <v>101</v>
      </c>
      <c r="C11400" s="63" t="s">
        <v>246</v>
      </c>
      <c r="D11400" s="376" t="s">
        <v>5</v>
      </c>
      <c r="E11400" s="376" t="s">
        <v>247</v>
      </c>
      <c r="F11400" s="509" t="s">
        <v>65</v>
      </c>
      <c r="G11400" s="509"/>
      <c r="H11400" s="64" t="s">
        <v>46</v>
      </c>
      <c r="I11400" s="577">
        <v>1</v>
      </c>
    </row>
    <row r="11401" spans="2:9" customFormat="1" ht="0.95" customHeight="1">
      <c r="B11401" s="72" t="s">
        <v>101</v>
      </c>
      <c r="C11401" s="63" t="s">
        <v>244</v>
      </c>
      <c r="D11401" s="376" t="s">
        <v>5</v>
      </c>
      <c r="E11401" s="376" t="s">
        <v>245</v>
      </c>
      <c r="F11401" s="509" t="s">
        <v>65</v>
      </c>
      <c r="G11401" s="509"/>
      <c r="H11401" s="64" t="s">
        <v>46</v>
      </c>
      <c r="I11401" s="577">
        <v>1</v>
      </c>
    </row>
    <row r="11402" spans="2:9" customFormat="1" ht="18" customHeight="1">
      <c r="B11402" s="74"/>
      <c r="C11402" s="574"/>
      <c r="D11402" s="574"/>
      <c r="E11402" s="574"/>
      <c r="F11402" s="574" t="s">
        <v>102</v>
      </c>
      <c r="G11402" s="575">
        <v>16.59</v>
      </c>
      <c r="H11402" s="574" t="s">
        <v>103</v>
      </c>
      <c r="I11402" s="75">
        <v>0</v>
      </c>
    </row>
    <row r="11403" spans="2:9" customFormat="1" ht="26.1" customHeight="1" thickBot="1">
      <c r="B11403" s="74"/>
      <c r="C11403" s="574"/>
      <c r="D11403" s="574"/>
      <c r="E11403" s="574"/>
      <c r="F11403" s="574" t="s">
        <v>104</v>
      </c>
      <c r="G11403" s="575">
        <v>4.88</v>
      </c>
      <c r="H11403" s="574"/>
      <c r="I11403" s="576" t="s">
        <v>105</v>
      </c>
    </row>
    <row r="11404" spans="2:9" customFormat="1" ht="26.1" customHeight="1" thickTop="1">
      <c r="B11404" s="76"/>
      <c r="C11404" s="67"/>
      <c r="D11404" s="67"/>
      <c r="E11404" s="67"/>
      <c r="F11404" s="67"/>
      <c r="G11404" s="67"/>
      <c r="H11404" s="67"/>
      <c r="I11404" s="77"/>
    </row>
    <row r="11405" spans="2:9" customFormat="1" ht="24" customHeight="1">
      <c r="B11405" s="382"/>
      <c r="C11405" s="383" t="s">
        <v>7</v>
      </c>
      <c r="D11405" s="377" t="s">
        <v>95</v>
      </c>
      <c r="E11405" s="377" t="s">
        <v>8</v>
      </c>
      <c r="F11405" s="511" t="s">
        <v>99</v>
      </c>
      <c r="G11405" s="511"/>
      <c r="H11405" s="384" t="s">
        <v>96</v>
      </c>
      <c r="I11405" s="385" t="s">
        <v>97</v>
      </c>
    </row>
    <row r="11406" spans="2:9" customFormat="1" ht="26.1" customHeight="1">
      <c r="B11406" s="71" t="s">
        <v>100</v>
      </c>
      <c r="C11406" s="61" t="s">
        <v>7077</v>
      </c>
      <c r="D11406" s="378" t="s">
        <v>44</v>
      </c>
      <c r="E11406" s="378" t="s">
        <v>7078</v>
      </c>
      <c r="F11406" s="512" t="s">
        <v>2348</v>
      </c>
      <c r="G11406" s="512"/>
      <c r="H11406" s="62" t="s">
        <v>61</v>
      </c>
      <c r="I11406" s="572">
        <v>1</v>
      </c>
    </row>
    <row r="11407" spans="2:9" customFormat="1" ht="24" customHeight="1">
      <c r="B11407" s="78" t="s">
        <v>106</v>
      </c>
      <c r="C11407" s="68" t="s">
        <v>157</v>
      </c>
      <c r="D11407" s="375" t="s">
        <v>5</v>
      </c>
      <c r="E11407" s="375" t="s">
        <v>114</v>
      </c>
      <c r="F11407" s="510" t="s">
        <v>108</v>
      </c>
      <c r="G11407" s="510"/>
      <c r="H11407" s="69" t="s">
        <v>46</v>
      </c>
      <c r="I11407" s="573">
        <v>3.6666700000000003E-2</v>
      </c>
    </row>
    <row r="11408" spans="2:9" customFormat="1" ht="26.1" customHeight="1">
      <c r="B11408" s="72" t="s">
        <v>101</v>
      </c>
      <c r="C11408" s="63" t="s">
        <v>6838</v>
      </c>
      <c r="D11408" s="376" t="s">
        <v>17</v>
      </c>
      <c r="E11408" s="376" t="s">
        <v>4664</v>
      </c>
      <c r="F11408" s="509" t="s">
        <v>60</v>
      </c>
      <c r="G11408" s="509"/>
      <c r="H11408" s="64" t="s">
        <v>61</v>
      </c>
      <c r="I11408" s="577">
        <v>1</v>
      </c>
    </row>
    <row r="11409" spans="2:9" customFormat="1" ht="24" customHeight="1">
      <c r="B11409" s="74"/>
      <c r="C11409" s="574"/>
      <c r="D11409" s="574"/>
      <c r="E11409" s="574"/>
      <c r="F11409" s="574" t="s">
        <v>102</v>
      </c>
      <c r="G11409" s="575">
        <v>0.52</v>
      </c>
      <c r="H11409" s="574" t="s">
        <v>103</v>
      </c>
      <c r="I11409" s="75">
        <v>0</v>
      </c>
    </row>
    <row r="11410" spans="2:9" customFormat="1" ht="24" customHeight="1" thickBot="1">
      <c r="B11410" s="74"/>
      <c r="C11410" s="574"/>
      <c r="D11410" s="574"/>
      <c r="E11410" s="574"/>
      <c r="F11410" s="574" t="s">
        <v>104</v>
      </c>
      <c r="G11410" s="575">
        <v>0.36</v>
      </c>
      <c r="H11410" s="574"/>
      <c r="I11410" s="576" t="s">
        <v>105</v>
      </c>
    </row>
    <row r="11411" spans="2:9" customFormat="1" ht="24" customHeight="1" thickTop="1">
      <c r="B11411" s="76"/>
      <c r="C11411" s="67"/>
      <c r="D11411" s="67"/>
      <c r="E11411" s="67"/>
      <c r="F11411" s="67"/>
      <c r="G11411" s="67"/>
      <c r="H11411" s="67"/>
      <c r="I11411" s="77"/>
    </row>
    <row r="11412" spans="2:9" customFormat="1" ht="15">
      <c r="B11412" s="382"/>
      <c r="C11412" s="383" t="s">
        <v>7</v>
      </c>
      <c r="D11412" s="377" t="s">
        <v>95</v>
      </c>
      <c r="E11412" s="377" t="s">
        <v>8</v>
      </c>
      <c r="F11412" s="511" t="s">
        <v>99</v>
      </c>
      <c r="G11412" s="511"/>
      <c r="H11412" s="384" t="s">
        <v>96</v>
      </c>
      <c r="I11412" s="385" t="s">
        <v>97</v>
      </c>
    </row>
    <row r="11413" spans="2:9" customFormat="1" ht="25.5">
      <c r="B11413" s="71" t="s">
        <v>100</v>
      </c>
      <c r="C11413" s="61" t="s">
        <v>2707</v>
      </c>
      <c r="D11413" s="378" t="s">
        <v>5</v>
      </c>
      <c r="E11413" s="378" t="s">
        <v>2708</v>
      </c>
      <c r="F11413" s="512" t="s">
        <v>108</v>
      </c>
      <c r="G11413" s="512"/>
      <c r="H11413" s="62" t="s">
        <v>46</v>
      </c>
      <c r="I11413" s="572">
        <v>1</v>
      </c>
    </row>
    <row r="11414" spans="2:9" customFormat="1" ht="0.95" customHeight="1">
      <c r="B11414" s="78" t="s">
        <v>106</v>
      </c>
      <c r="C11414" s="68" t="s">
        <v>3706</v>
      </c>
      <c r="D11414" s="375" t="s">
        <v>5</v>
      </c>
      <c r="E11414" s="375" t="s">
        <v>3707</v>
      </c>
      <c r="F11414" s="510" t="s">
        <v>108</v>
      </c>
      <c r="G11414" s="510"/>
      <c r="H11414" s="69" t="s">
        <v>46</v>
      </c>
      <c r="I11414" s="573">
        <v>1</v>
      </c>
    </row>
    <row r="11415" spans="2:9" customFormat="1" ht="18" customHeight="1">
      <c r="B11415" s="72" t="s">
        <v>101</v>
      </c>
      <c r="C11415" s="63" t="s">
        <v>132</v>
      </c>
      <c r="D11415" s="376" t="s">
        <v>5</v>
      </c>
      <c r="E11415" s="376" t="s">
        <v>66</v>
      </c>
      <c r="F11415" s="509" t="s">
        <v>67</v>
      </c>
      <c r="G11415" s="509"/>
      <c r="H11415" s="64" t="s">
        <v>46</v>
      </c>
      <c r="I11415" s="577">
        <v>1</v>
      </c>
    </row>
    <row r="11416" spans="2:9" customFormat="1" ht="24" customHeight="1">
      <c r="B11416" s="72" t="s">
        <v>101</v>
      </c>
      <c r="C11416" s="63" t="s">
        <v>134</v>
      </c>
      <c r="D11416" s="376" t="s">
        <v>5</v>
      </c>
      <c r="E11416" s="376" t="s">
        <v>69</v>
      </c>
      <c r="F11416" s="509" t="s">
        <v>63</v>
      </c>
      <c r="G11416" s="509"/>
      <c r="H11416" s="64" t="s">
        <v>46</v>
      </c>
      <c r="I11416" s="577">
        <v>1</v>
      </c>
    </row>
    <row r="11417" spans="2:9" customFormat="1" ht="26.1" customHeight="1">
      <c r="B11417" s="72" t="s">
        <v>101</v>
      </c>
      <c r="C11417" s="63" t="s">
        <v>136</v>
      </c>
      <c r="D11417" s="376" t="s">
        <v>5</v>
      </c>
      <c r="E11417" s="376" t="s">
        <v>72</v>
      </c>
      <c r="F11417" s="509" t="s">
        <v>67</v>
      </c>
      <c r="G11417" s="509"/>
      <c r="H11417" s="64" t="s">
        <v>46</v>
      </c>
      <c r="I11417" s="577">
        <v>1</v>
      </c>
    </row>
    <row r="11418" spans="2:9" customFormat="1" ht="24" customHeight="1">
      <c r="B11418" s="72" t="s">
        <v>101</v>
      </c>
      <c r="C11418" s="63" t="s">
        <v>145</v>
      </c>
      <c r="D11418" s="376" t="s">
        <v>5</v>
      </c>
      <c r="E11418" s="376" t="s">
        <v>73</v>
      </c>
      <c r="F11418" s="509" t="s">
        <v>74</v>
      </c>
      <c r="G11418" s="509"/>
      <c r="H11418" s="64" t="s">
        <v>46</v>
      </c>
      <c r="I11418" s="577">
        <v>1</v>
      </c>
    </row>
    <row r="11419" spans="2:9" customFormat="1" ht="26.1" customHeight="1">
      <c r="B11419" s="72" t="s">
        <v>101</v>
      </c>
      <c r="C11419" s="63" t="s">
        <v>3708</v>
      </c>
      <c r="D11419" s="376" t="s">
        <v>5</v>
      </c>
      <c r="E11419" s="376" t="s">
        <v>3709</v>
      </c>
      <c r="F11419" s="509" t="s">
        <v>62</v>
      </c>
      <c r="G11419" s="509"/>
      <c r="H11419" s="64" t="s">
        <v>46</v>
      </c>
      <c r="I11419" s="577">
        <v>1</v>
      </c>
    </row>
    <row r="11420" spans="2:9" customFormat="1" ht="24" customHeight="1">
      <c r="B11420" s="72" t="s">
        <v>101</v>
      </c>
      <c r="C11420" s="63" t="s">
        <v>246</v>
      </c>
      <c r="D11420" s="376" t="s">
        <v>5</v>
      </c>
      <c r="E11420" s="376" t="s">
        <v>247</v>
      </c>
      <c r="F11420" s="509" t="s">
        <v>65</v>
      </c>
      <c r="G11420" s="509"/>
      <c r="H11420" s="64" t="s">
        <v>46</v>
      </c>
      <c r="I11420" s="577">
        <v>1</v>
      </c>
    </row>
    <row r="11421" spans="2:9" customFormat="1" ht="26.1" customHeight="1">
      <c r="B11421" s="72" t="s">
        <v>101</v>
      </c>
      <c r="C11421" s="63" t="s">
        <v>244</v>
      </c>
      <c r="D11421" s="376" t="s">
        <v>5</v>
      </c>
      <c r="E11421" s="376" t="s">
        <v>245</v>
      </c>
      <c r="F11421" s="509" t="s">
        <v>65</v>
      </c>
      <c r="G11421" s="509"/>
      <c r="H11421" s="64" t="s">
        <v>46</v>
      </c>
      <c r="I11421" s="577">
        <v>1</v>
      </c>
    </row>
    <row r="11422" spans="2:9" customFormat="1" ht="24" customHeight="1">
      <c r="B11422" s="74"/>
      <c r="C11422" s="574"/>
      <c r="D11422" s="574"/>
      <c r="E11422" s="574"/>
      <c r="F11422" s="574" t="s">
        <v>102</v>
      </c>
      <c r="G11422" s="575">
        <v>14.48</v>
      </c>
      <c r="H11422" s="574" t="s">
        <v>103</v>
      </c>
      <c r="I11422" s="75">
        <v>0</v>
      </c>
    </row>
    <row r="11423" spans="2:9" customFormat="1" ht="24" customHeight="1" thickBot="1">
      <c r="B11423" s="74"/>
      <c r="C11423" s="574"/>
      <c r="D11423" s="574"/>
      <c r="E11423" s="574"/>
      <c r="F11423" s="574" t="s">
        <v>104</v>
      </c>
      <c r="G11423" s="575">
        <v>4.4400000000000004</v>
      </c>
      <c r="H11423" s="574"/>
      <c r="I11423" s="576" t="s">
        <v>105</v>
      </c>
    </row>
    <row r="11424" spans="2:9" customFormat="1" ht="24" customHeight="1" thickTop="1">
      <c r="B11424" s="76"/>
      <c r="C11424" s="67"/>
      <c r="D11424" s="67"/>
      <c r="E11424" s="67"/>
      <c r="F11424" s="67"/>
      <c r="G11424" s="67"/>
      <c r="H11424" s="67"/>
      <c r="I11424" s="77"/>
    </row>
    <row r="11425" spans="2:9" customFormat="1" ht="15">
      <c r="B11425" s="382"/>
      <c r="C11425" s="383" t="s">
        <v>7</v>
      </c>
      <c r="D11425" s="377" t="s">
        <v>95</v>
      </c>
      <c r="E11425" s="377" t="s">
        <v>8</v>
      </c>
      <c r="F11425" s="511" t="s">
        <v>99</v>
      </c>
      <c r="G11425" s="511"/>
      <c r="H11425" s="384" t="s">
        <v>96</v>
      </c>
      <c r="I11425" s="385" t="s">
        <v>97</v>
      </c>
    </row>
    <row r="11426" spans="2:9" customFormat="1" ht="25.5" customHeight="1">
      <c r="B11426" s="71" t="s">
        <v>100</v>
      </c>
      <c r="C11426" s="61" t="s">
        <v>6364</v>
      </c>
      <c r="D11426" s="378" t="s">
        <v>5</v>
      </c>
      <c r="E11426" s="378" t="s">
        <v>6365</v>
      </c>
      <c r="F11426" s="512" t="s">
        <v>108</v>
      </c>
      <c r="G11426" s="512"/>
      <c r="H11426" s="62" t="s">
        <v>46</v>
      </c>
      <c r="I11426" s="572">
        <v>1</v>
      </c>
    </row>
    <row r="11427" spans="2:9" customFormat="1" ht="0.95" customHeight="1">
      <c r="B11427" s="78" t="s">
        <v>106</v>
      </c>
      <c r="C11427" s="68" t="s">
        <v>6348</v>
      </c>
      <c r="D11427" s="375" t="s">
        <v>5</v>
      </c>
      <c r="E11427" s="375" t="s">
        <v>6349</v>
      </c>
      <c r="F11427" s="510" t="s">
        <v>108</v>
      </c>
      <c r="G11427" s="510"/>
      <c r="H11427" s="69" t="s">
        <v>46</v>
      </c>
      <c r="I11427" s="573">
        <v>1</v>
      </c>
    </row>
    <row r="11428" spans="2:9" customFormat="1" ht="18" customHeight="1">
      <c r="B11428" s="72" t="s">
        <v>101</v>
      </c>
      <c r="C11428" s="63" t="s">
        <v>6136</v>
      </c>
      <c r="D11428" s="376" t="s">
        <v>5</v>
      </c>
      <c r="E11428" s="376" t="s">
        <v>6137</v>
      </c>
      <c r="F11428" s="509" t="s">
        <v>62</v>
      </c>
      <c r="G11428" s="509"/>
      <c r="H11428" s="64" t="s">
        <v>46</v>
      </c>
      <c r="I11428" s="577">
        <v>1</v>
      </c>
    </row>
    <row r="11429" spans="2:9" customFormat="1" ht="39" customHeight="1">
      <c r="B11429" s="72" t="s">
        <v>101</v>
      </c>
      <c r="C11429" s="63" t="s">
        <v>132</v>
      </c>
      <c r="D11429" s="376" t="s">
        <v>5</v>
      </c>
      <c r="E11429" s="376" t="s">
        <v>66</v>
      </c>
      <c r="F11429" s="509" t="s">
        <v>67</v>
      </c>
      <c r="G11429" s="509"/>
      <c r="H11429" s="64" t="s">
        <v>46</v>
      </c>
      <c r="I11429" s="577">
        <v>1</v>
      </c>
    </row>
    <row r="11430" spans="2:9" customFormat="1" ht="26.1" customHeight="1">
      <c r="B11430" s="72" t="s">
        <v>101</v>
      </c>
      <c r="C11430" s="63" t="s">
        <v>134</v>
      </c>
      <c r="D11430" s="376" t="s">
        <v>5</v>
      </c>
      <c r="E11430" s="376" t="s">
        <v>69</v>
      </c>
      <c r="F11430" s="509" t="s">
        <v>63</v>
      </c>
      <c r="G11430" s="509"/>
      <c r="H11430" s="64" t="s">
        <v>46</v>
      </c>
      <c r="I11430" s="577">
        <v>1</v>
      </c>
    </row>
    <row r="11431" spans="2:9" customFormat="1" ht="39" customHeight="1">
      <c r="B11431" s="72" t="s">
        <v>101</v>
      </c>
      <c r="C11431" s="63" t="s">
        <v>136</v>
      </c>
      <c r="D11431" s="376" t="s">
        <v>5</v>
      </c>
      <c r="E11431" s="376" t="s">
        <v>72</v>
      </c>
      <c r="F11431" s="509" t="s">
        <v>67</v>
      </c>
      <c r="G11431" s="509"/>
      <c r="H11431" s="64" t="s">
        <v>46</v>
      </c>
      <c r="I11431" s="577">
        <v>1</v>
      </c>
    </row>
    <row r="11432" spans="2:9" customFormat="1" ht="15">
      <c r="B11432" s="72" t="s">
        <v>101</v>
      </c>
      <c r="C11432" s="63" t="s">
        <v>145</v>
      </c>
      <c r="D11432" s="376" t="s">
        <v>5</v>
      </c>
      <c r="E11432" s="376" t="s">
        <v>73</v>
      </c>
      <c r="F11432" s="509" t="s">
        <v>74</v>
      </c>
      <c r="G11432" s="509"/>
      <c r="H11432" s="64" t="s">
        <v>46</v>
      </c>
      <c r="I11432" s="577">
        <v>1</v>
      </c>
    </row>
    <row r="11433" spans="2:9" customFormat="1" ht="25.5">
      <c r="B11433" s="72" t="s">
        <v>101</v>
      </c>
      <c r="C11433" s="63" t="s">
        <v>246</v>
      </c>
      <c r="D11433" s="376" t="s">
        <v>5</v>
      </c>
      <c r="E11433" s="376" t="s">
        <v>247</v>
      </c>
      <c r="F11433" s="509" t="s">
        <v>65</v>
      </c>
      <c r="G11433" s="509"/>
      <c r="H11433" s="64" t="s">
        <v>46</v>
      </c>
      <c r="I11433" s="577">
        <v>1</v>
      </c>
    </row>
    <row r="11434" spans="2:9" customFormat="1" ht="0.95" customHeight="1">
      <c r="B11434" s="72" t="s">
        <v>101</v>
      </c>
      <c r="C11434" s="63" t="s">
        <v>244</v>
      </c>
      <c r="D11434" s="376" t="s">
        <v>5</v>
      </c>
      <c r="E11434" s="376" t="s">
        <v>245</v>
      </c>
      <c r="F11434" s="509" t="s">
        <v>65</v>
      </c>
      <c r="G11434" s="509"/>
      <c r="H11434" s="64" t="s">
        <v>46</v>
      </c>
      <c r="I11434" s="577">
        <v>1</v>
      </c>
    </row>
    <row r="11435" spans="2:9" customFormat="1" ht="18" customHeight="1">
      <c r="B11435" s="74"/>
      <c r="C11435" s="574"/>
      <c r="D11435" s="574"/>
      <c r="E11435" s="574"/>
      <c r="F11435" s="574" t="s">
        <v>102</v>
      </c>
      <c r="G11435" s="575">
        <v>20.3</v>
      </c>
      <c r="H11435" s="574" t="s">
        <v>103</v>
      </c>
      <c r="I11435" s="75">
        <v>0</v>
      </c>
    </row>
    <row r="11436" spans="2:9" customFormat="1" ht="26.1" customHeight="1" thickBot="1">
      <c r="B11436" s="74"/>
      <c r="C11436" s="574"/>
      <c r="D11436" s="574"/>
      <c r="E11436" s="574"/>
      <c r="F11436" s="574" t="s">
        <v>104</v>
      </c>
      <c r="G11436" s="575">
        <v>5.66</v>
      </c>
      <c r="H11436" s="574"/>
      <c r="I11436" s="576" t="s">
        <v>105</v>
      </c>
    </row>
    <row r="11437" spans="2:9" customFormat="1" ht="24" customHeight="1" thickTop="1">
      <c r="B11437" s="76"/>
      <c r="C11437" s="67"/>
      <c r="D11437" s="67"/>
      <c r="E11437" s="67"/>
      <c r="F11437" s="67"/>
      <c r="G11437" s="67"/>
      <c r="H11437" s="67"/>
      <c r="I11437" s="77"/>
    </row>
    <row r="11438" spans="2:9" customFormat="1" ht="26.1" customHeight="1">
      <c r="B11438" s="382"/>
      <c r="C11438" s="383" t="s">
        <v>7</v>
      </c>
      <c r="D11438" s="377" t="s">
        <v>95</v>
      </c>
      <c r="E11438" s="377" t="s">
        <v>8</v>
      </c>
      <c r="F11438" s="511" t="s">
        <v>99</v>
      </c>
      <c r="G11438" s="511"/>
      <c r="H11438" s="384" t="s">
        <v>96</v>
      </c>
      <c r="I11438" s="385" t="s">
        <v>97</v>
      </c>
    </row>
    <row r="11439" spans="2:9" customFormat="1" ht="24" customHeight="1">
      <c r="B11439" s="71" t="s">
        <v>100</v>
      </c>
      <c r="C11439" s="61" t="s">
        <v>3800</v>
      </c>
      <c r="D11439" s="378" t="s">
        <v>5</v>
      </c>
      <c r="E11439" s="378" t="s">
        <v>3801</v>
      </c>
      <c r="F11439" s="512" t="s">
        <v>108</v>
      </c>
      <c r="G11439" s="512"/>
      <c r="H11439" s="62" t="s">
        <v>46</v>
      </c>
      <c r="I11439" s="572">
        <v>1</v>
      </c>
    </row>
    <row r="11440" spans="2:9" customFormat="1" ht="24" customHeight="1">
      <c r="B11440" s="78" t="s">
        <v>106</v>
      </c>
      <c r="C11440" s="68" t="s">
        <v>3710</v>
      </c>
      <c r="D11440" s="375" t="s">
        <v>5</v>
      </c>
      <c r="E11440" s="375" t="s">
        <v>3711</v>
      </c>
      <c r="F11440" s="510" t="s">
        <v>108</v>
      </c>
      <c r="G11440" s="510"/>
      <c r="H11440" s="69" t="s">
        <v>46</v>
      </c>
      <c r="I11440" s="573">
        <v>1</v>
      </c>
    </row>
    <row r="11441" spans="2:9" customFormat="1" ht="24" customHeight="1">
      <c r="B11441" s="72" t="s">
        <v>101</v>
      </c>
      <c r="C11441" s="63" t="s">
        <v>3712</v>
      </c>
      <c r="D11441" s="376" t="s">
        <v>5</v>
      </c>
      <c r="E11441" s="376" t="s">
        <v>3713</v>
      </c>
      <c r="F11441" s="509" t="s">
        <v>62</v>
      </c>
      <c r="G11441" s="509"/>
      <c r="H11441" s="64" t="s">
        <v>46</v>
      </c>
      <c r="I11441" s="577">
        <v>1</v>
      </c>
    </row>
    <row r="11442" spans="2:9" customFormat="1" ht="26.1" customHeight="1">
      <c r="B11442" s="72" t="s">
        <v>101</v>
      </c>
      <c r="C11442" s="63" t="s">
        <v>132</v>
      </c>
      <c r="D11442" s="376" t="s">
        <v>5</v>
      </c>
      <c r="E11442" s="376" t="s">
        <v>66</v>
      </c>
      <c r="F11442" s="509" t="s">
        <v>67</v>
      </c>
      <c r="G11442" s="509"/>
      <c r="H11442" s="64" t="s">
        <v>46</v>
      </c>
      <c r="I11442" s="577">
        <v>1</v>
      </c>
    </row>
    <row r="11443" spans="2:9" customFormat="1" ht="26.1" customHeight="1">
      <c r="B11443" s="72" t="s">
        <v>101</v>
      </c>
      <c r="C11443" s="63" t="s">
        <v>134</v>
      </c>
      <c r="D11443" s="376" t="s">
        <v>5</v>
      </c>
      <c r="E11443" s="376" t="s">
        <v>69</v>
      </c>
      <c r="F11443" s="509" t="s">
        <v>63</v>
      </c>
      <c r="G11443" s="509"/>
      <c r="H11443" s="64" t="s">
        <v>46</v>
      </c>
      <c r="I11443" s="577">
        <v>1</v>
      </c>
    </row>
    <row r="11444" spans="2:9" customFormat="1" ht="26.1" customHeight="1">
      <c r="B11444" s="72" t="s">
        <v>101</v>
      </c>
      <c r="C11444" s="63" t="s">
        <v>136</v>
      </c>
      <c r="D11444" s="376" t="s">
        <v>5</v>
      </c>
      <c r="E11444" s="376" t="s">
        <v>72</v>
      </c>
      <c r="F11444" s="509" t="s">
        <v>67</v>
      </c>
      <c r="G11444" s="509"/>
      <c r="H11444" s="64" t="s">
        <v>46</v>
      </c>
      <c r="I11444" s="577">
        <v>1</v>
      </c>
    </row>
    <row r="11445" spans="2:9" customFormat="1" ht="15">
      <c r="B11445" s="72" t="s">
        <v>101</v>
      </c>
      <c r="C11445" s="63" t="s">
        <v>145</v>
      </c>
      <c r="D11445" s="376" t="s">
        <v>5</v>
      </c>
      <c r="E11445" s="376" t="s">
        <v>73</v>
      </c>
      <c r="F11445" s="509" t="s">
        <v>74</v>
      </c>
      <c r="G11445" s="509"/>
      <c r="H11445" s="64" t="s">
        <v>46</v>
      </c>
      <c r="I11445" s="577">
        <v>1</v>
      </c>
    </row>
    <row r="11446" spans="2:9" customFormat="1" ht="25.5">
      <c r="B11446" s="72" t="s">
        <v>101</v>
      </c>
      <c r="C11446" s="63" t="s">
        <v>246</v>
      </c>
      <c r="D11446" s="376" t="s">
        <v>5</v>
      </c>
      <c r="E11446" s="376" t="s">
        <v>247</v>
      </c>
      <c r="F11446" s="509" t="s">
        <v>65</v>
      </c>
      <c r="G11446" s="509"/>
      <c r="H11446" s="64" t="s">
        <v>46</v>
      </c>
      <c r="I11446" s="577">
        <v>1</v>
      </c>
    </row>
    <row r="11447" spans="2:9" customFormat="1" ht="0.95" customHeight="1">
      <c r="B11447" s="72" t="s">
        <v>101</v>
      </c>
      <c r="C11447" s="63" t="s">
        <v>244</v>
      </c>
      <c r="D11447" s="376" t="s">
        <v>5</v>
      </c>
      <c r="E11447" s="376" t="s">
        <v>245</v>
      </c>
      <c r="F11447" s="509" t="s">
        <v>65</v>
      </c>
      <c r="G11447" s="509"/>
      <c r="H11447" s="64" t="s">
        <v>46</v>
      </c>
      <c r="I11447" s="577">
        <v>1</v>
      </c>
    </row>
    <row r="11448" spans="2:9" customFormat="1" ht="18" customHeight="1">
      <c r="B11448" s="74"/>
      <c r="C11448" s="574"/>
      <c r="D11448" s="574"/>
      <c r="E11448" s="574"/>
      <c r="F11448" s="574" t="s">
        <v>102</v>
      </c>
      <c r="G11448" s="575">
        <v>15.79</v>
      </c>
      <c r="H11448" s="574" t="s">
        <v>103</v>
      </c>
      <c r="I11448" s="75">
        <v>0</v>
      </c>
    </row>
    <row r="11449" spans="2:9" customFormat="1" ht="26.1" customHeight="1" thickBot="1">
      <c r="B11449" s="74"/>
      <c r="C11449" s="574"/>
      <c r="D11449" s="574"/>
      <c r="E11449" s="574"/>
      <c r="F11449" s="574" t="s">
        <v>104</v>
      </c>
      <c r="G11449" s="575">
        <v>4.71</v>
      </c>
      <c r="H11449" s="574"/>
      <c r="I11449" s="576" t="s">
        <v>105</v>
      </c>
    </row>
    <row r="11450" spans="2:9" customFormat="1" ht="39" customHeight="1" thickTop="1">
      <c r="B11450" s="76"/>
      <c r="C11450" s="67"/>
      <c r="D11450" s="67"/>
      <c r="E11450" s="67"/>
      <c r="F11450" s="67"/>
      <c r="G11450" s="67"/>
      <c r="H11450" s="67"/>
      <c r="I11450" s="77"/>
    </row>
    <row r="11451" spans="2:9" customFormat="1" ht="24" customHeight="1">
      <c r="B11451" s="382"/>
      <c r="C11451" s="383" t="s">
        <v>7</v>
      </c>
      <c r="D11451" s="377" t="s">
        <v>95</v>
      </c>
      <c r="E11451" s="377" t="s">
        <v>8</v>
      </c>
      <c r="F11451" s="511" t="s">
        <v>99</v>
      </c>
      <c r="G11451" s="511"/>
      <c r="H11451" s="384" t="s">
        <v>96</v>
      </c>
      <c r="I11451" s="385" t="s">
        <v>97</v>
      </c>
    </row>
    <row r="11452" spans="2:9" customFormat="1" ht="26.1" customHeight="1">
      <c r="B11452" s="71" t="s">
        <v>100</v>
      </c>
      <c r="C11452" s="61" t="s">
        <v>6382</v>
      </c>
      <c r="D11452" s="378" t="s">
        <v>5</v>
      </c>
      <c r="E11452" s="378" t="s">
        <v>6383</v>
      </c>
      <c r="F11452" s="512" t="s">
        <v>108</v>
      </c>
      <c r="G11452" s="512"/>
      <c r="H11452" s="62" t="s">
        <v>46</v>
      </c>
      <c r="I11452" s="572">
        <v>1</v>
      </c>
    </row>
    <row r="11453" spans="2:9" customFormat="1" ht="24" customHeight="1">
      <c r="B11453" s="78" t="s">
        <v>106</v>
      </c>
      <c r="C11453" s="68" t="s">
        <v>6350</v>
      </c>
      <c r="D11453" s="375" t="s">
        <v>5</v>
      </c>
      <c r="E11453" s="375" t="s">
        <v>6351</v>
      </c>
      <c r="F11453" s="510" t="s">
        <v>108</v>
      </c>
      <c r="G11453" s="510"/>
      <c r="H11453" s="69" t="s">
        <v>46</v>
      </c>
      <c r="I11453" s="573">
        <v>1</v>
      </c>
    </row>
    <row r="11454" spans="2:9" customFormat="1" ht="26.1" customHeight="1">
      <c r="B11454" s="72" t="s">
        <v>101</v>
      </c>
      <c r="C11454" s="63" t="s">
        <v>6204</v>
      </c>
      <c r="D11454" s="376" t="s">
        <v>5</v>
      </c>
      <c r="E11454" s="376" t="s">
        <v>6205</v>
      </c>
      <c r="F11454" s="509" t="s">
        <v>62</v>
      </c>
      <c r="G11454" s="509"/>
      <c r="H11454" s="64" t="s">
        <v>46</v>
      </c>
      <c r="I11454" s="577">
        <v>1</v>
      </c>
    </row>
    <row r="11455" spans="2:9" customFormat="1" ht="24" customHeight="1">
      <c r="B11455" s="72" t="s">
        <v>101</v>
      </c>
      <c r="C11455" s="63" t="s">
        <v>132</v>
      </c>
      <c r="D11455" s="376" t="s">
        <v>5</v>
      </c>
      <c r="E11455" s="376" t="s">
        <v>66</v>
      </c>
      <c r="F11455" s="509" t="s">
        <v>67</v>
      </c>
      <c r="G11455" s="509"/>
      <c r="H11455" s="64" t="s">
        <v>46</v>
      </c>
      <c r="I11455" s="577">
        <v>1</v>
      </c>
    </row>
    <row r="11456" spans="2:9" customFormat="1" ht="24" customHeight="1">
      <c r="B11456" s="72" t="s">
        <v>101</v>
      </c>
      <c r="C11456" s="63" t="s">
        <v>134</v>
      </c>
      <c r="D11456" s="376" t="s">
        <v>5</v>
      </c>
      <c r="E11456" s="376" t="s">
        <v>69</v>
      </c>
      <c r="F11456" s="509" t="s">
        <v>63</v>
      </c>
      <c r="G11456" s="509"/>
      <c r="H11456" s="64" t="s">
        <v>46</v>
      </c>
      <c r="I11456" s="577">
        <v>1</v>
      </c>
    </row>
    <row r="11457" spans="2:9" customFormat="1" ht="24" customHeight="1">
      <c r="B11457" s="72" t="s">
        <v>101</v>
      </c>
      <c r="C11457" s="63" t="s">
        <v>136</v>
      </c>
      <c r="D11457" s="376" t="s">
        <v>5</v>
      </c>
      <c r="E11457" s="376" t="s">
        <v>72</v>
      </c>
      <c r="F11457" s="509" t="s">
        <v>67</v>
      </c>
      <c r="G11457" s="509"/>
      <c r="H11457" s="64" t="s">
        <v>46</v>
      </c>
      <c r="I11457" s="577">
        <v>1</v>
      </c>
    </row>
    <row r="11458" spans="2:9" customFormat="1" ht="15" customHeight="1">
      <c r="B11458" s="72" t="s">
        <v>101</v>
      </c>
      <c r="C11458" s="63" t="s">
        <v>145</v>
      </c>
      <c r="D11458" s="376" t="s">
        <v>5</v>
      </c>
      <c r="E11458" s="376" t="s">
        <v>73</v>
      </c>
      <c r="F11458" s="509" t="s">
        <v>74</v>
      </c>
      <c r="G11458" s="509"/>
      <c r="H11458" s="64" t="s">
        <v>46</v>
      </c>
      <c r="I11458" s="577">
        <v>1</v>
      </c>
    </row>
    <row r="11459" spans="2:9" customFormat="1" ht="25.5">
      <c r="B11459" s="72" t="s">
        <v>101</v>
      </c>
      <c r="C11459" s="63" t="s">
        <v>246</v>
      </c>
      <c r="D11459" s="376" t="s">
        <v>5</v>
      </c>
      <c r="E11459" s="376" t="s">
        <v>247</v>
      </c>
      <c r="F11459" s="509" t="s">
        <v>65</v>
      </c>
      <c r="G11459" s="509"/>
      <c r="H11459" s="64" t="s">
        <v>46</v>
      </c>
      <c r="I11459" s="577">
        <v>1</v>
      </c>
    </row>
    <row r="11460" spans="2:9" customFormat="1" ht="0.95" customHeight="1">
      <c r="B11460" s="72" t="s">
        <v>101</v>
      </c>
      <c r="C11460" s="63" t="s">
        <v>244</v>
      </c>
      <c r="D11460" s="376" t="s">
        <v>5</v>
      </c>
      <c r="E11460" s="376" t="s">
        <v>245</v>
      </c>
      <c r="F11460" s="509" t="s">
        <v>65</v>
      </c>
      <c r="G11460" s="509"/>
      <c r="H11460" s="64" t="s">
        <v>46</v>
      </c>
      <c r="I11460" s="577">
        <v>1</v>
      </c>
    </row>
    <row r="11461" spans="2:9" customFormat="1" ht="18" customHeight="1">
      <c r="B11461" s="74"/>
      <c r="C11461" s="574"/>
      <c r="D11461" s="574"/>
      <c r="E11461" s="574"/>
      <c r="F11461" s="574" t="s">
        <v>102</v>
      </c>
      <c r="G11461" s="575">
        <v>23.03</v>
      </c>
      <c r="H11461" s="574" t="s">
        <v>103</v>
      </c>
      <c r="I11461" s="75">
        <v>0</v>
      </c>
    </row>
    <row r="11462" spans="2:9" customFormat="1" ht="26.1" customHeight="1" thickBot="1">
      <c r="B11462" s="74"/>
      <c r="C11462" s="574"/>
      <c r="D11462" s="574"/>
      <c r="E11462" s="574"/>
      <c r="F11462" s="574" t="s">
        <v>104</v>
      </c>
      <c r="G11462" s="575">
        <v>6.23</v>
      </c>
      <c r="H11462" s="574"/>
      <c r="I11462" s="576" t="s">
        <v>105</v>
      </c>
    </row>
    <row r="11463" spans="2:9" customFormat="1" ht="26.1" customHeight="1" thickTop="1">
      <c r="B11463" s="76"/>
      <c r="C11463" s="67"/>
      <c r="D11463" s="67"/>
      <c r="E11463" s="67"/>
      <c r="F11463" s="67"/>
      <c r="G11463" s="67"/>
      <c r="H11463" s="67"/>
      <c r="I11463" s="77"/>
    </row>
    <row r="11464" spans="2:9" customFormat="1" ht="24" customHeight="1">
      <c r="B11464" s="382"/>
      <c r="C11464" s="383" t="s">
        <v>7</v>
      </c>
      <c r="D11464" s="377" t="s">
        <v>95</v>
      </c>
      <c r="E11464" s="377" t="s">
        <v>8</v>
      </c>
      <c r="F11464" s="511" t="s">
        <v>99</v>
      </c>
      <c r="G11464" s="511"/>
      <c r="H11464" s="384" t="s">
        <v>96</v>
      </c>
      <c r="I11464" s="385" t="s">
        <v>97</v>
      </c>
    </row>
    <row r="11465" spans="2:9" customFormat="1" ht="26.1" customHeight="1">
      <c r="B11465" s="71" t="s">
        <v>100</v>
      </c>
      <c r="C11465" s="61" t="s">
        <v>3653</v>
      </c>
      <c r="D11465" s="378" t="s">
        <v>5</v>
      </c>
      <c r="E11465" s="378" t="s">
        <v>3654</v>
      </c>
      <c r="F11465" s="512" t="s">
        <v>108</v>
      </c>
      <c r="G11465" s="512"/>
      <c r="H11465" s="62" t="s">
        <v>46</v>
      </c>
      <c r="I11465" s="572">
        <v>1</v>
      </c>
    </row>
    <row r="11466" spans="2:9" customFormat="1" ht="24" customHeight="1">
      <c r="B11466" s="78" t="s">
        <v>106</v>
      </c>
      <c r="C11466" s="68" t="s">
        <v>3714</v>
      </c>
      <c r="D11466" s="375" t="s">
        <v>5</v>
      </c>
      <c r="E11466" s="375" t="s">
        <v>3715</v>
      </c>
      <c r="F11466" s="510" t="s">
        <v>108</v>
      </c>
      <c r="G11466" s="510"/>
      <c r="H11466" s="69" t="s">
        <v>46</v>
      </c>
      <c r="I11466" s="573">
        <v>1</v>
      </c>
    </row>
    <row r="11467" spans="2:9" customFormat="1" ht="26.1" customHeight="1">
      <c r="B11467" s="72" t="s">
        <v>101</v>
      </c>
      <c r="C11467" s="63" t="s">
        <v>3716</v>
      </c>
      <c r="D11467" s="376" t="s">
        <v>5</v>
      </c>
      <c r="E11467" s="376" t="s">
        <v>3717</v>
      </c>
      <c r="F11467" s="509" t="s">
        <v>62</v>
      </c>
      <c r="G11467" s="509"/>
      <c r="H11467" s="64" t="s">
        <v>46</v>
      </c>
      <c r="I11467" s="577">
        <v>1</v>
      </c>
    </row>
    <row r="11468" spans="2:9" customFormat="1" ht="24" customHeight="1">
      <c r="B11468" s="72" t="s">
        <v>101</v>
      </c>
      <c r="C11468" s="63" t="s">
        <v>132</v>
      </c>
      <c r="D11468" s="376" t="s">
        <v>5</v>
      </c>
      <c r="E11468" s="376" t="s">
        <v>66</v>
      </c>
      <c r="F11468" s="509" t="s">
        <v>67</v>
      </c>
      <c r="G11468" s="509"/>
      <c r="H11468" s="64" t="s">
        <v>46</v>
      </c>
      <c r="I11468" s="577">
        <v>1</v>
      </c>
    </row>
    <row r="11469" spans="2:9" customFormat="1" ht="24" customHeight="1">
      <c r="B11469" s="72" t="s">
        <v>101</v>
      </c>
      <c r="C11469" s="63" t="s">
        <v>134</v>
      </c>
      <c r="D11469" s="376" t="s">
        <v>5</v>
      </c>
      <c r="E11469" s="376" t="s">
        <v>69</v>
      </c>
      <c r="F11469" s="509" t="s">
        <v>63</v>
      </c>
      <c r="G11469" s="509"/>
      <c r="H11469" s="64" t="s">
        <v>46</v>
      </c>
      <c r="I11469" s="577">
        <v>1</v>
      </c>
    </row>
    <row r="11470" spans="2:9" customFormat="1" ht="24" customHeight="1">
      <c r="B11470" s="72" t="s">
        <v>101</v>
      </c>
      <c r="C11470" s="63" t="s">
        <v>136</v>
      </c>
      <c r="D11470" s="376" t="s">
        <v>5</v>
      </c>
      <c r="E11470" s="376" t="s">
        <v>72</v>
      </c>
      <c r="F11470" s="509" t="s">
        <v>67</v>
      </c>
      <c r="G11470" s="509"/>
      <c r="H11470" s="64" t="s">
        <v>46</v>
      </c>
      <c r="I11470" s="577">
        <v>1</v>
      </c>
    </row>
    <row r="11471" spans="2:9" customFormat="1" ht="15">
      <c r="B11471" s="72" t="s">
        <v>101</v>
      </c>
      <c r="C11471" s="63" t="s">
        <v>145</v>
      </c>
      <c r="D11471" s="376" t="s">
        <v>5</v>
      </c>
      <c r="E11471" s="376" t="s">
        <v>73</v>
      </c>
      <c r="F11471" s="509" t="s">
        <v>74</v>
      </c>
      <c r="G11471" s="509"/>
      <c r="H11471" s="64" t="s">
        <v>46</v>
      </c>
      <c r="I11471" s="577">
        <v>1</v>
      </c>
    </row>
    <row r="11472" spans="2:9" customFormat="1" ht="25.5">
      <c r="B11472" s="72" t="s">
        <v>101</v>
      </c>
      <c r="C11472" s="63" t="s">
        <v>246</v>
      </c>
      <c r="D11472" s="376" t="s">
        <v>5</v>
      </c>
      <c r="E11472" s="376" t="s">
        <v>247</v>
      </c>
      <c r="F11472" s="509" t="s">
        <v>65</v>
      </c>
      <c r="G11472" s="509"/>
      <c r="H11472" s="64" t="s">
        <v>46</v>
      </c>
      <c r="I11472" s="577">
        <v>1</v>
      </c>
    </row>
    <row r="11473" spans="2:9" customFormat="1" ht="0.95" customHeight="1">
      <c r="B11473" s="72" t="s">
        <v>101</v>
      </c>
      <c r="C11473" s="63" t="s">
        <v>244</v>
      </c>
      <c r="D11473" s="376" t="s">
        <v>5</v>
      </c>
      <c r="E11473" s="376" t="s">
        <v>245</v>
      </c>
      <c r="F11473" s="509" t="s">
        <v>65</v>
      </c>
      <c r="G11473" s="509"/>
      <c r="H11473" s="64" t="s">
        <v>46</v>
      </c>
      <c r="I11473" s="577">
        <v>1</v>
      </c>
    </row>
    <row r="11474" spans="2:9" customFormat="1" ht="18" customHeight="1">
      <c r="B11474" s="74"/>
      <c r="C11474" s="574"/>
      <c r="D11474" s="574"/>
      <c r="E11474" s="574"/>
      <c r="F11474" s="574" t="s">
        <v>102</v>
      </c>
      <c r="G11474" s="575">
        <v>15.43</v>
      </c>
      <c r="H11474" s="574" t="s">
        <v>103</v>
      </c>
      <c r="I11474" s="75">
        <v>0</v>
      </c>
    </row>
    <row r="11475" spans="2:9" customFormat="1" ht="26.1" customHeight="1" thickBot="1">
      <c r="B11475" s="74"/>
      <c r="C11475" s="574"/>
      <c r="D11475" s="574"/>
      <c r="E11475" s="574"/>
      <c r="F11475" s="574" t="s">
        <v>104</v>
      </c>
      <c r="G11475" s="575">
        <v>4.6399999999999997</v>
      </c>
      <c r="H11475" s="574"/>
      <c r="I11475" s="576" t="s">
        <v>105</v>
      </c>
    </row>
    <row r="11476" spans="2:9" customFormat="1" ht="26.1" customHeight="1" thickTop="1">
      <c r="B11476" s="76"/>
      <c r="C11476" s="67"/>
      <c r="D11476" s="67"/>
      <c r="E11476" s="67"/>
      <c r="F11476" s="67"/>
      <c r="G11476" s="67"/>
      <c r="H11476" s="67"/>
      <c r="I11476" s="77"/>
    </row>
    <row r="11477" spans="2:9" customFormat="1" ht="24" customHeight="1">
      <c r="B11477" s="382"/>
      <c r="C11477" s="383" t="s">
        <v>7</v>
      </c>
      <c r="D11477" s="377" t="s">
        <v>95</v>
      </c>
      <c r="E11477" s="377" t="s">
        <v>8</v>
      </c>
      <c r="F11477" s="511" t="s">
        <v>99</v>
      </c>
      <c r="G11477" s="511"/>
      <c r="H11477" s="384" t="s">
        <v>96</v>
      </c>
      <c r="I11477" s="385" t="s">
        <v>97</v>
      </c>
    </row>
    <row r="11478" spans="2:9" customFormat="1" ht="26.1" customHeight="1">
      <c r="B11478" s="71" t="s">
        <v>100</v>
      </c>
      <c r="C11478" s="61" t="s">
        <v>3806</v>
      </c>
      <c r="D11478" s="378" t="s">
        <v>5</v>
      </c>
      <c r="E11478" s="378" t="s">
        <v>3807</v>
      </c>
      <c r="F11478" s="512" t="s">
        <v>108</v>
      </c>
      <c r="G11478" s="512"/>
      <c r="H11478" s="62" t="s">
        <v>46</v>
      </c>
      <c r="I11478" s="572">
        <v>1</v>
      </c>
    </row>
    <row r="11479" spans="2:9" customFormat="1" ht="24" customHeight="1">
      <c r="B11479" s="78" t="s">
        <v>106</v>
      </c>
      <c r="C11479" s="68" t="s">
        <v>3718</v>
      </c>
      <c r="D11479" s="375" t="s">
        <v>5</v>
      </c>
      <c r="E11479" s="375" t="s">
        <v>3719</v>
      </c>
      <c r="F11479" s="510" t="s">
        <v>108</v>
      </c>
      <c r="G11479" s="510"/>
      <c r="H11479" s="69" t="s">
        <v>46</v>
      </c>
      <c r="I11479" s="573">
        <v>1</v>
      </c>
    </row>
    <row r="11480" spans="2:9" customFormat="1" ht="26.1" customHeight="1">
      <c r="B11480" s="72" t="s">
        <v>101</v>
      </c>
      <c r="C11480" s="63" t="s">
        <v>3720</v>
      </c>
      <c r="D11480" s="376" t="s">
        <v>5</v>
      </c>
      <c r="E11480" s="376" t="s">
        <v>3721</v>
      </c>
      <c r="F11480" s="509" t="s">
        <v>62</v>
      </c>
      <c r="G11480" s="509"/>
      <c r="H11480" s="64" t="s">
        <v>46</v>
      </c>
      <c r="I11480" s="577">
        <v>1</v>
      </c>
    </row>
    <row r="11481" spans="2:9" customFormat="1" ht="24" customHeight="1">
      <c r="B11481" s="72" t="s">
        <v>101</v>
      </c>
      <c r="C11481" s="63" t="s">
        <v>132</v>
      </c>
      <c r="D11481" s="376" t="s">
        <v>5</v>
      </c>
      <c r="E11481" s="376" t="s">
        <v>66</v>
      </c>
      <c r="F11481" s="509" t="s">
        <v>67</v>
      </c>
      <c r="G11481" s="509"/>
      <c r="H11481" s="64" t="s">
        <v>46</v>
      </c>
      <c r="I11481" s="577">
        <v>1</v>
      </c>
    </row>
    <row r="11482" spans="2:9" customFormat="1" ht="24" customHeight="1">
      <c r="B11482" s="72" t="s">
        <v>101</v>
      </c>
      <c r="C11482" s="63" t="s">
        <v>134</v>
      </c>
      <c r="D11482" s="376" t="s">
        <v>5</v>
      </c>
      <c r="E11482" s="376" t="s">
        <v>69</v>
      </c>
      <c r="F11482" s="509" t="s">
        <v>63</v>
      </c>
      <c r="G11482" s="509"/>
      <c r="H11482" s="64" t="s">
        <v>46</v>
      </c>
      <c r="I11482" s="577">
        <v>1</v>
      </c>
    </row>
    <row r="11483" spans="2:9" customFormat="1" ht="24" customHeight="1">
      <c r="B11483" s="72" t="s">
        <v>101</v>
      </c>
      <c r="C11483" s="63" t="s">
        <v>136</v>
      </c>
      <c r="D11483" s="376" t="s">
        <v>5</v>
      </c>
      <c r="E11483" s="376" t="s">
        <v>72</v>
      </c>
      <c r="F11483" s="509" t="s">
        <v>67</v>
      </c>
      <c r="G11483" s="509"/>
      <c r="H11483" s="64" t="s">
        <v>46</v>
      </c>
      <c r="I11483" s="577">
        <v>1</v>
      </c>
    </row>
    <row r="11484" spans="2:9" customFormat="1" ht="15" customHeight="1">
      <c r="B11484" s="72" t="s">
        <v>101</v>
      </c>
      <c r="C11484" s="63" t="s">
        <v>145</v>
      </c>
      <c r="D11484" s="376" t="s">
        <v>5</v>
      </c>
      <c r="E11484" s="376" t="s">
        <v>73</v>
      </c>
      <c r="F11484" s="509" t="s">
        <v>74</v>
      </c>
      <c r="G11484" s="509"/>
      <c r="H11484" s="64" t="s">
        <v>46</v>
      </c>
      <c r="I11484" s="577">
        <v>1</v>
      </c>
    </row>
    <row r="11485" spans="2:9" customFormat="1" ht="15" customHeight="1">
      <c r="B11485" s="72" t="s">
        <v>101</v>
      </c>
      <c r="C11485" s="63" t="s">
        <v>246</v>
      </c>
      <c r="D11485" s="376" t="s">
        <v>5</v>
      </c>
      <c r="E11485" s="376" t="s">
        <v>247</v>
      </c>
      <c r="F11485" s="509" t="s">
        <v>65</v>
      </c>
      <c r="G11485" s="509"/>
      <c r="H11485" s="64" t="s">
        <v>46</v>
      </c>
      <c r="I11485" s="577">
        <v>1</v>
      </c>
    </row>
    <row r="11486" spans="2:9" customFormat="1" ht="0.95" customHeight="1">
      <c r="B11486" s="72" t="s">
        <v>101</v>
      </c>
      <c r="C11486" s="63" t="s">
        <v>244</v>
      </c>
      <c r="D11486" s="376" t="s">
        <v>5</v>
      </c>
      <c r="E11486" s="376" t="s">
        <v>245</v>
      </c>
      <c r="F11486" s="509" t="s">
        <v>65</v>
      </c>
      <c r="G11486" s="509"/>
      <c r="H11486" s="64" t="s">
        <v>46</v>
      </c>
      <c r="I11486" s="577">
        <v>1</v>
      </c>
    </row>
    <row r="11487" spans="2:9" customFormat="1" ht="18" customHeight="1">
      <c r="B11487" s="74"/>
      <c r="C11487" s="574"/>
      <c r="D11487" s="574"/>
      <c r="E11487" s="574"/>
      <c r="F11487" s="574" t="s">
        <v>102</v>
      </c>
      <c r="G11487" s="575">
        <v>17.559999999999999</v>
      </c>
      <c r="H11487" s="574" t="s">
        <v>103</v>
      </c>
      <c r="I11487" s="75">
        <v>0</v>
      </c>
    </row>
    <row r="11488" spans="2:9" customFormat="1" ht="26.1" customHeight="1" thickBot="1">
      <c r="B11488" s="74"/>
      <c r="C11488" s="574"/>
      <c r="D11488" s="574"/>
      <c r="E11488" s="574"/>
      <c r="F11488" s="574" t="s">
        <v>104</v>
      </c>
      <c r="G11488" s="575">
        <v>5.08</v>
      </c>
      <c r="H11488" s="574"/>
      <c r="I11488" s="576" t="s">
        <v>105</v>
      </c>
    </row>
    <row r="11489" spans="2:9" customFormat="1" ht="26.1" customHeight="1" thickTop="1">
      <c r="B11489" s="76"/>
      <c r="C11489" s="67"/>
      <c r="D11489" s="67"/>
      <c r="E11489" s="67"/>
      <c r="F11489" s="67"/>
      <c r="G11489" s="67"/>
      <c r="H11489" s="67"/>
      <c r="I11489" s="77"/>
    </row>
    <row r="11490" spans="2:9" customFormat="1" ht="24" customHeight="1">
      <c r="B11490" s="382"/>
      <c r="C11490" s="383" t="s">
        <v>7</v>
      </c>
      <c r="D11490" s="377" t="s">
        <v>95</v>
      </c>
      <c r="E11490" s="377" t="s">
        <v>8</v>
      </c>
      <c r="F11490" s="511" t="s">
        <v>99</v>
      </c>
      <c r="G11490" s="511"/>
      <c r="H11490" s="384" t="s">
        <v>96</v>
      </c>
      <c r="I11490" s="385" t="s">
        <v>97</v>
      </c>
    </row>
    <row r="11491" spans="2:9" customFormat="1" ht="26.1" customHeight="1">
      <c r="B11491" s="71" t="s">
        <v>100</v>
      </c>
      <c r="C11491" s="61" t="s">
        <v>6388</v>
      </c>
      <c r="D11491" s="378" t="s">
        <v>5</v>
      </c>
      <c r="E11491" s="378" t="s">
        <v>6389</v>
      </c>
      <c r="F11491" s="512" t="s">
        <v>108</v>
      </c>
      <c r="G11491" s="512"/>
      <c r="H11491" s="62" t="s">
        <v>46</v>
      </c>
      <c r="I11491" s="572">
        <v>1</v>
      </c>
    </row>
    <row r="11492" spans="2:9" customFormat="1" ht="24" customHeight="1">
      <c r="B11492" s="78" t="s">
        <v>106</v>
      </c>
      <c r="C11492" s="68" t="s">
        <v>6352</v>
      </c>
      <c r="D11492" s="375" t="s">
        <v>5</v>
      </c>
      <c r="E11492" s="375" t="s">
        <v>6353</v>
      </c>
      <c r="F11492" s="510" t="s">
        <v>108</v>
      </c>
      <c r="G11492" s="510"/>
      <c r="H11492" s="69" t="s">
        <v>46</v>
      </c>
      <c r="I11492" s="573">
        <v>1</v>
      </c>
    </row>
    <row r="11493" spans="2:9" customFormat="1" ht="26.1" customHeight="1">
      <c r="B11493" s="72" t="s">
        <v>101</v>
      </c>
      <c r="C11493" s="63" t="s">
        <v>6212</v>
      </c>
      <c r="D11493" s="376" t="s">
        <v>5</v>
      </c>
      <c r="E11493" s="376" t="s">
        <v>6213</v>
      </c>
      <c r="F11493" s="509" t="s">
        <v>62</v>
      </c>
      <c r="G11493" s="509"/>
      <c r="H11493" s="64" t="s">
        <v>46</v>
      </c>
      <c r="I11493" s="577">
        <v>1</v>
      </c>
    </row>
    <row r="11494" spans="2:9" customFormat="1" ht="24" customHeight="1">
      <c r="B11494" s="72" t="s">
        <v>101</v>
      </c>
      <c r="C11494" s="63" t="s">
        <v>132</v>
      </c>
      <c r="D11494" s="376" t="s">
        <v>5</v>
      </c>
      <c r="E11494" s="376" t="s">
        <v>66</v>
      </c>
      <c r="F11494" s="509" t="s">
        <v>67</v>
      </c>
      <c r="G11494" s="509"/>
      <c r="H11494" s="64" t="s">
        <v>46</v>
      </c>
      <c r="I11494" s="577">
        <v>1</v>
      </c>
    </row>
    <row r="11495" spans="2:9" customFormat="1" ht="24" customHeight="1">
      <c r="B11495" s="72" t="s">
        <v>101</v>
      </c>
      <c r="C11495" s="63" t="s">
        <v>134</v>
      </c>
      <c r="D11495" s="376" t="s">
        <v>5</v>
      </c>
      <c r="E11495" s="376" t="s">
        <v>69</v>
      </c>
      <c r="F11495" s="509" t="s">
        <v>63</v>
      </c>
      <c r="G11495" s="509"/>
      <c r="H11495" s="64" t="s">
        <v>46</v>
      </c>
      <c r="I11495" s="577">
        <v>1</v>
      </c>
    </row>
    <row r="11496" spans="2:9" customFormat="1" ht="24" customHeight="1">
      <c r="B11496" s="72" t="s">
        <v>101</v>
      </c>
      <c r="C11496" s="63" t="s">
        <v>136</v>
      </c>
      <c r="D11496" s="376" t="s">
        <v>5</v>
      </c>
      <c r="E11496" s="376" t="s">
        <v>72</v>
      </c>
      <c r="F11496" s="509" t="s">
        <v>67</v>
      </c>
      <c r="G11496" s="509"/>
      <c r="H11496" s="64" t="s">
        <v>46</v>
      </c>
      <c r="I11496" s="577">
        <v>1</v>
      </c>
    </row>
    <row r="11497" spans="2:9" customFormat="1" ht="15">
      <c r="B11497" s="72" t="s">
        <v>101</v>
      </c>
      <c r="C11497" s="63" t="s">
        <v>145</v>
      </c>
      <c r="D11497" s="376" t="s">
        <v>5</v>
      </c>
      <c r="E11497" s="376" t="s">
        <v>73</v>
      </c>
      <c r="F11497" s="509" t="s">
        <v>74</v>
      </c>
      <c r="G11497" s="509"/>
      <c r="H11497" s="64" t="s">
        <v>46</v>
      </c>
      <c r="I11497" s="577">
        <v>1</v>
      </c>
    </row>
    <row r="11498" spans="2:9" customFormat="1" ht="25.5">
      <c r="B11498" s="72" t="s">
        <v>101</v>
      </c>
      <c r="C11498" s="63" t="s">
        <v>246</v>
      </c>
      <c r="D11498" s="376" t="s">
        <v>5</v>
      </c>
      <c r="E11498" s="376" t="s">
        <v>247</v>
      </c>
      <c r="F11498" s="509" t="s">
        <v>65</v>
      </c>
      <c r="G11498" s="509"/>
      <c r="H11498" s="64" t="s">
        <v>46</v>
      </c>
      <c r="I11498" s="577">
        <v>1</v>
      </c>
    </row>
    <row r="11499" spans="2:9" customFormat="1" ht="0.95" customHeight="1">
      <c r="B11499" s="72" t="s">
        <v>101</v>
      </c>
      <c r="C11499" s="63" t="s">
        <v>244</v>
      </c>
      <c r="D11499" s="376" t="s">
        <v>5</v>
      </c>
      <c r="E11499" s="376" t="s">
        <v>245</v>
      </c>
      <c r="F11499" s="509" t="s">
        <v>65</v>
      </c>
      <c r="G11499" s="509"/>
      <c r="H11499" s="64" t="s">
        <v>46</v>
      </c>
      <c r="I11499" s="577">
        <v>1</v>
      </c>
    </row>
    <row r="11500" spans="2:9" customFormat="1" ht="18" customHeight="1">
      <c r="B11500" s="74"/>
      <c r="C11500" s="574"/>
      <c r="D11500" s="574"/>
      <c r="E11500" s="574"/>
      <c r="F11500" s="574" t="s">
        <v>102</v>
      </c>
      <c r="G11500" s="575">
        <v>15.47</v>
      </c>
      <c r="H11500" s="574" t="s">
        <v>103</v>
      </c>
      <c r="I11500" s="75">
        <v>0</v>
      </c>
    </row>
    <row r="11501" spans="2:9" customFormat="1" ht="26.1" customHeight="1" thickBot="1">
      <c r="B11501" s="74"/>
      <c r="C11501" s="574"/>
      <c r="D11501" s="574"/>
      <c r="E11501" s="574"/>
      <c r="F11501" s="574" t="s">
        <v>104</v>
      </c>
      <c r="G11501" s="575">
        <v>4.6399999999999997</v>
      </c>
      <c r="H11501" s="574"/>
      <c r="I11501" s="576" t="s">
        <v>105</v>
      </c>
    </row>
    <row r="11502" spans="2:9" customFormat="1" ht="26.1" customHeight="1" thickTop="1">
      <c r="B11502" s="76"/>
      <c r="C11502" s="67"/>
      <c r="D11502" s="67"/>
      <c r="E11502" s="67"/>
      <c r="F11502" s="67"/>
      <c r="G11502" s="67"/>
      <c r="H11502" s="67"/>
      <c r="I11502" s="77"/>
    </row>
    <row r="11503" spans="2:9" customFormat="1" ht="24" customHeight="1">
      <c r="B11503" s="382"/>
      <c r="C11503" s="383" t="s">
        <v>7</v>
      </c>
      <c r="D11503" s="377" t="s">
        <v>95</v>
      </c>
      <c r="E11503" s="377" t="s">
        <v>8</v>
      </c>
      <c r="F11503" s="511" t="s">
        <v>99</v>
      </c>
      <c r="G11503" s="511"/>
      <c r="H11503" s="384" t="s">
        <v>96</v>
      </c>
      <c r="I11503" s="385" t="s">
        <v>97</v>
      </c>
    </row>
    <row r="11504" spans="2:9" customFormat="1" ht="26.1" customHeight="1">
      <c r="B11504" s="71" t="s">
        <v>100</v>
      </c>
      <c r="C11504" s="61" t="s">
        <v>6264</v>
      </c>
      <c r="D11504" s="378" t="s">
        <v>5</v>
      </c>
      <c r="E11504" s="378" t="s">
        <v>6265</v>
      </c>
      <c r="F11504" s="512" t="s">
        <v>108</v>
      </c>
      <c r="G11504" s="512"/>
      <c r="H11504" s="62" t="s">
        <v>46</v>
      </c>
      <c r="I11504" s="572">
        <v>1</v>
      </c>
    </row>
    <row r="11505" spans="2:9" customFormat="1" ht="24" customHeight="1">
      <c r="B11505" s="78" t="s">
        <v>106</v>
      </c>
      <c r="C11505" s="68" t="s">
        <v>6354</v>
      </c>
      <c r="D11505" s="375" t="s">
        <v>5</v>
      </c>
      <c r="E11505" s="375" t="s">
        <v>6355</v>
      </c>
      <c r="F11505" s="510" t="s">
        <v>108</v>
      </c>
      <c r="G11505" s="510"/>
      <c r="H11505" s="69" t="s">
        <v>46</v>
      </c>
      <c r="I11505" s="573">
        <v>1</v>
      </c>
    </row>
    <row r="11506" spans="2:9" customFormat="1" ht="26.1" customHeight="1">
      <c r="B11506" s="72" t="s">
        <v>101</v>
      </c>
      <c r="C11506" s="63" t="s">
        <v>6180</v>
      </c>
      <c r="D11506" s="376" t="s">
        <v>5</v>
      </c>
      <c r="E11506" s="376" t="s">
        <v>6181</v>
      </c>
      <c r="F11506" s="509" t="s">
        <v>62</v>
      </c>
      <c r="G11506" s="509"/>
      <c r="H11506" s="64" t="s">
        <v>46</v>
      </c>
      <c r="I11506" s="577">
        <v>1</v>
      </c>
    </row>
    <row r="11507" spans="2:9" customFormat="1" ht="26.1" customHeight="1">
      <c r="B11507" s="72" t="s">
        <v>101</v>
      </c>
      <c r="C11507" s="63" t="s">
        <v>132</v>
      </c>
      <c r="D11507" s="376" t="s">
        <v>5</v>
      </c>
      <c r="E11507" s="376" t="s">
        <v>66</v>
      </c>
      <c r="F11507" s="509" t="s">
        <v>67</v>
      </c>
      <c r="G11507" s="509"/>
      <c r="H11507" s="64" t="s">
        <v>46</v>
      </c>
      <c r="I11507" s="577">
        <v>1</v>
      </c>
    </row>
    <row r="11508" spans="2:9" customFormat="1" ht="24" customHeight="1">
      <c r="B11508" s="72" t="s">
        <v>101</v>
      </c>
      <c r="C11508" s="63" t="s">
        <v>134</v>
      </c>
      <c r="D11508" s="376" t="s">
        <v>5</v>
      </c>
      <c r="E11508" s="376" t="s">
        <v>69</v>
      </c>
      <c r="F11508" s="509" t="s">
        <v>63</v>
      </c>
      <c r="G11508" s="509"/>
      <c r="H11508" s="64" t="s">
        <v>46</v>
      </c>
      <c r="I11508" s="577">
        <v>1</v>
      </c>
    </row>
    <row r="11509" spans="2:9" customFormat="1" ht="24" customHeight="1">
      <c r="B11509" s="72" t="s">
        <v>101</v>
      </c>
      <c r="C11509" s="63" t="s">
        <v>136</v>
      </c>
      <c r="D11509" s="376" t="s">
        <v>5</v>
      </c>
      <c r="E11509" s="376" t="s">
        <v>72</v>
      </c>
      <c r="F11509" s="509" t="s">
        <v>67</v>
      </c>
      <c r="G11509" s="509"/>
      <c r="H11509" s="64" t="s">
        <v>46</v>
      </c>
      <c r="I11509" s="577">
        <v>1</v>
      </c>
    </row>
    <row r="11510" spans="2:9" customFormat="1" ht="15">
      <c r="B11510" s="72" t="s">
        <v>101</v>
      </c>
      <c r="C11510" s="63" t="s">
        <v>145</v>
      </c>
      <c r="D11510" s="376" t="s">
        <v>5</v>
      </c>
      <c r="E11510" s="376" t="s">
        <v>73</v>
      </c>
      <c r="F11510" s="509" t="s">
        <v>74</v>
      </c>
      <c r="G11510" s="509"/>
      <c r="H11510" s="64" t="s">
        <v>46</v>
      </c>
      <c r="I11510" s="577">
        <v>1</v>
      </c>
    </row>
    <row r="11511" spans="2:9" customFormat="1" ht="25.5">
      <c r="B11511" s="72" t="s">
        <v>101</v>
      </c>
      <c r="C11511" s="63" t="s">
        <v>246</v>
      </c>
      <c r="D11511" s="376" t="s">
        <v>5</v>
      </c>
      <c r="E11511" s="376" t="s">
        <v>247</v>
      </c>
      <c r="F11511" s="509" t="s">
        <v>65</v>
      </c>
      <c r="G11511" s="509"/>
      <c r="H11511" s="64" t="s">
        <v>46</v>
      </c>
      <c r="I11511" s="577">
        <v>1</v>
      </c>
    </row>
    <row r="11512" spans="2:9" customFormat="1" ht="0.95" customHeight="1">
      <c r="B11512" s="72" t="s">
        <v>101</v>
      </c>
      <c r="C11512" s="63" t="s">
        <v>244</v>
      </c>
      <c r="D11512" s="376" t="s">
        <v>5</v>
      </c>
      <c r="E11512" s="376" t="s">
        <v>245</v>
      </c>
      <c r="F11512" s="509" t="s">
        <v>65</v>
      </c>
      <c r="G11512" s="509"/>
      <c r="H11512" s="64" t="s">
        <v>46</v>
      </c>
      <c r="I11512" s="577">
        <v>1</v>
      </c>
    </row>
    <row r="11513" spans="2:9" customFormat="1" ht="18" customHeight="1">
      <c r="B11513" s="74"/>
      <c r="C11513" s="574"/>
      <c r="D11513" s="574"/>
      <c r="E11513" s="574"/>
      <c r="F11513" s="574" t="s">
        <v>102</v>
      </c>
      <c r="G11513" s="575">
        <v>16.64</v>
      </c>
      <c r="H11513" s="574" t="s">
        <v>103</v>
      </c>
      <c r="I11513" s="75">
        <v>0</v>
      </c>
    </row>
    <row r="11514" spans="2:9" customFormat="1" ht="26.1" customHeight="1" thickBot="1">
      <c r="B11514" s="74"/>
      <c r="C11514" s="574"/>
      <c r="D11514" s="574"/>
      <c r="E11514" s="574"/>
      <c r="F11514" s="574" t="s">
        <v>104</v>
      </c>
      <c r="G11514" s="575">
        <v>4.8899999999999997</v>
      </c>
      <c r="H11514" s="574"/>
      <c r="I11514" s="576" t="s">
        <v>105</v>
      </c>
    </row>
    <row r="11515" spans="2:9" customFormat="1" ht="26.1" customHeight="1" thickTop="1">
      <c r="B11515" s="76"/>
      <c r="C11515" s="67"/>
      <c r="D11515" s="67"/>
      <c r="E11515" s="67"/>
      <c r="F11515" s="67"/>
      <c r="G11515" s="67"/>
      <c r="H11515" s="67"/>
      <c r="I11515" s="77"/>
    </row>
    <row r="11516" spans="2:9" customFormat="1" ht="24" customHeight="1">
      <c r="B11516" s="382"/>
      <c r="C11516" s="383" t="s">
        <v>7</v>
      </c>
      <c r="D11516" s="377" t="s">
        <v>95</v>
      </c>
      <c r="E11516" s="377" t="s">
        <v>8</v>
      </c>
      <c r="F11516" s="511" t="s">
        <v>99</v>
      </c>
      <c r="G11516" s="511"/>
      <c r="H11516" s="384" t="s">
        <v>96</v>
      </c>
      <c r="I11516" s="385" t="s">
        <v>97</v>
      </c>
    </row>
    <row r="11517" spans="2:9" customFormat="1" ht="26.1" customHeight="1">
      <c r="B11517" s="71" t="s">
        <v>100</v>
      </c>
      <c r="C11517" s="61" t="s">
        <v>2349</v>
      </c>
      <c r="D11517" s="378" t="s">
        <v>5</v>
      </c>
      <c r="E11517" s="378" t="s">
        <v>109</v>
      </c>
      <c r="F11517" s="512" t="s">
        <v>108</v>
      </c>
      <c r="G11517" s="512"/>
      <c r="H11517" s="62" t="s">
        <v>46</v>
      </c>
      <c r="I11517" s="572">
        <v>1</v>
      </c>
    </row>
    <row r="11518" spans="2:9" customFormat="1" ht="24" customHeight="1">
      <c r="B11518" s="78" t="s">
        <v>106</v>
      </c>
      <c r="C11518" s="68" t="s">
        <v>3722</v>
      </c>
      <c r="D11518" s="375" t="s">
        <v>5</v>
      </c>
      <c r="E11518" s="375" t="s">
        <v>3723</v>
      </c>
      <c r="F11518" s="510" t="s">
        <v>108</v>
      </c>
      <c r="G11518" s="510"/>
      <c r="H11518" s="69" t="s">
        <v>46</v>
      </c>
      <c r="I11518" s="573">
        <v>1</v>
      </c>
    </row>
    <row r="11519" spans="2:9" customFormat="1" ht="26.1" customHeight="1">
      <c r="B11519" s="72" t="s">
        <v>101</v>
      </c>
      <c r="C11519" s="63" t="s">
        <v>3724</v>
      </c>
      <c r="D11519" s="376" t="s">
        <v>5</v>
      </c>
      <c r="E11519" s="376" t="s">
        <v>3725</v>
      </c>
      <c r="F11519" s="509" t="s">
        <v>62</v>
      </c>
      <c r="G11519" s="509"/>
      <c r="H11519" s="64" t="s">
        <v>46</v>
      </c>
      <c r="I11519" s="577">
        <v>1</v>
      </c>
    </row>
    <row r="11520" spans="2:9" customFormat="1" ht="24" customHeight="1">
      <c r="B11520" s="72" t="s">
        <v>101</v>
      </c>
      <c r="C11520" s="63" t="s">
        <v>132</v>
      </c>
      <c r="D11520" s="376" t="s">
        <v>5</v>
      </c>
      <c r="E11520" s="376" t="s">
        <v>66</v>
      </c>
      <c r="F11520" s="509" t="s">
        <v>67</v>
      </c>
      <c r="G11520" s="509"/>
      <c r="H11520" s="64" t="s">
        <v>46</v>
      </c>
      <c r="I11520" s="577">
        <v>1</v>
      </c>
    </row>
    <row r="11521" spans="2:9" customFormat="1" ht="24" customHeight="1">
      <c r="B11521" s="72" t="s">
        <v>101</v>
      </c>
      <c r="C11521" s="63" t="s">
        <v>134</v>
      </c>
      <c r="D11521" s="376" t="s">
        <v>5</v>
      </c>
      <c r="E11521" s="376" t="s">
        <v>69</v>
      </c>
      <c r="F11521" s="509" t="s">
        <v>63</v>
      </c>
      <c r="G11521" s="509"/>
      <c r="H11521" s="64" t="s">
        <v>46</v>
      </c>
      <c r="I11521" s="577">
        <v>1</v>
      </c>
    </row>
    <row r="11522" spans="2:9" customFormat="1" ht="24" customHeight="1">
      <c r="B11522" s="72" t="s">
        <v>101</v>
      </c>
      <c r="C11522" s="63" t="s">
        <v>136</v>
      </c>
      <c r="D11522" s="376" t="s">
        <v>5</v>
      </c>
      <c r="E11522" s="376" t="s">
        <v>72</v>
      </c>
      <c r="F11522" s="509" t="s">
        <v>67</v>
      </c>
      <c r="G11522" s="509"/>
      <c r="H11522" s="64" t="s">
        <v>46</v>
      </c>
      <c r="I11522" s="577">
        <v>1</v>
      </c>
    </row>
    <row r="11523" spans="2:9" customFormat="1" ht="15">
      <c r="B11523" s="72" t="s">
        <v>101</v>
      </c>
      <c r="C11523" s="63" t="s">
        <v>145</v>
      </c>
      <c r="D11523" s="376" t="s">
        <v>5</v>
      </c>
      <c r="E11523" s="376" t="s">
        <v>73</v>
      </c>
      <c r="F11523" s="509" t="s">
        <v>74</v>
      </c>
      <c r="G11523" s="509"/>
      <c r="H11523" s="64" t="s">
        <v>46</v>
      </c>
      <c r="I11523" s="577">
        <v>1</v>
      </c>
    </row>
    <row r="11524" spans="2:9" customFormat="1" ht="15" customHeight="1">
      <c r="B11524" s="72" t="s">
        <v>101</v>
      </c>
      <c r="C11524" s="63" t="s">
        <v>3517</v>
      </c>
      <c r="D11524" s="376" t="s">
        <v>5</v>
      </c>
      <c r="E11524" s="376" t="s">
        <v>3518</v>
      </c>
      <c r="F11524" s="509" t="s">
        <v>65</v>
      </c>
      <c r="G11524" s="509"/>
      <c r="H11524" s="64" t="s">
        <v>46</v>
      </c>
      <c r="I11524" s="577">
        <v>1</v>
      </c>
    </row>
    <row r="11525" spans="2:9" customFormat="1" ht="0.95" customHeight="1">
      <c r="B11525" s="72" t="s">
        <v>101</v>
      </c>
      <c r="C11525" s="63" t="s">
        <v>3515</v>
      </c>
      <c r="D11525" s="376" t="s">
        <v>5</v>
      </c>
      <c r="E11525" s="376" t="s">
        <v>3516</v>
      </c>
      <c r="F11525" s="509" t="s">
        <v>65</v>
      </c>
      <c r="G11525" s="509"/>
      <c r="H11525" s="64" t="s">
        <v>46</v>
      </c>
      <c r="I11525" s="577">
        <v>1</v>
      </c>
    </row>
    <row r="11526" spans="2:9" customFormat="1" ht="18" customHeight="1">
      <c r="B11526" s="74"/>
      <c r="C11526" s="574"/>
      <c r="D11526" s="574"/>
      <c r="E11526" s="574"/>
      <c r="F11526" s="574" t="s">
        <v>102</v>
      </c>
      <c r="G11526" s="575">
        <v>20.48</v>
      </c>
      <c r="H11526" s="574" t="s">
        <v>103</v>
      </c>
      <c r="I11526" s="75">
        <v>0</v>
      </c>
    </row>
    <row r="11527" spans="2:9" customFormat="1" ht="26.1" customHeight="1" thickBot="1">
      <c r="B11527" s="74"/>
      <c r="C11527" s="574"/>
      <c r="D11527" s="574"/>
      <c r="E11527" s="574"/>
      <c r="F11527" s="574" t="s">
        <v>104</v>
      </c>
      <c r="G11527" s="575">
        <v>5.94</v>
      </c>
      <c r="H11527" s="574"/>
      <c r="I11527" s="576" t="s">
        <v>105</v>
      </c>
    </row>
    <row r="11528" spans="2:9" customFormat="1" ht="26.1" customHeight="1" thickTop="1">
      <c r="B11528" s="76"/>
      <c r="C11528" s="67"/>
      <c r="D11528" s="67"/>
      <c r="E11528" s="67"/>
      <c r="F11528" s="67"/>
      <c r="G11528" s="67"/>
      <c r="H11528" s="67"/>
      <c r="I11528" s="77"/>
    </row>
    <row r="11529" spans="2:9" customFormat="1" ht="24" customHeight="1">
      <c r="B11529" s="382"/>
      <c r="C11529" s="383" t="s">
        <v>7</v>
      </c>
      <c r="D11529" s="377" t="s">
        <v>95</v>
      </c>
      <c r="E11529" s="377" t="s">
        <v>8</v>
      </c>
      <c r="F11529" s="511" t="s">
        <v>99</v>
      </c>
      <c r="G11529" s="511"/>
      <c r="H11529" s="384" t="s">
        <v>96</v>
      </c>
      <c r="I11529" s="385" t="s">
        <v>97</v>
      </c>
    </row>
    <row r="11530" spans="2:9" customFormat="1" ht="26.1" customHeight="1">
      <c r="B11530" s="71" t="s">
        <v>100</v>
      </c>
      <c r="C11530" s="61" t="s">
        <v>7069</v>
      </c>
      <c r="D11530" s="378" t="s">
        <v>5</v>
      </c>
      <c r="E11530" s="378" t="s">
        <v>7070</v>
      </c>
      <c r="F11530" s="512" t="s">
        <v>2691</v>
      </c>
      <c r="G11530" s="512"/>
      <c r="H11530" s="62" t="s">
        <v>48</v>
      </c>
      <c r="I11530" s="572">
        <v>1</v>
      </c>
    </row>
    <row r="11531" spans="2:9" customFormat="1" ht="24" customHeight="1">
      <c r="B11531" s="78" t="s">
        <v>106</v>
      </c>
      <c r="C11531" s="68" t="s">
        <v>2458</v>
      </c>
      <c r="D11531" s="375" t="s">
        <v>5</v>
      </c>
      <c r="E11531" s="375" t="s">
        <v>2459</v>
      </c>
      <c r="F11531" s="510" t="s">
        <v>108</v>
      </c>
      <c r="G11531" s="510"/>
      <c r="H11531" s="69" t="s">
        <v>46</v>
      </c>
      <c r="I11531" s="573">
        <v>1.1919999999999999</v>
      </c>
    </row>
    <row r="11532" spans="2:9" customFormat="1" ht="26.1" customHeight="1">
      <c r="B11532" s="78" t="s">
        <v>106</v>
      </c>
      <c r="C11532" s="68" t="s">
        <v>2460</v>
      </c>
      <c r="D11532" s="375" t="s">
        <v>5</v>
      </c>
      <c r="E11532" s="375" t="s">
        <v>2461</v>
      </c>
      <c r="F11532" s="510" t="s">
        <v>108</v>
      </c>
      <c r="G11532" s="510"/>
      <c r="H11532" s="69" t="s">
        <v>46</v>
      </c>
      <c r="I11532" s="573">
        <v>5.96</v>
      </c>
    </row>
    <row r="11533" spans="2:9" customFormat="1" ht="24" customHeight="1">
      <c r="B11533" s="78" t="s">
        <v>106</v>
      </c>
      <c r="C11533" s="68" t="s">
        <v>2349</v>
      </c>
      <c r="D11533" s="375" t="s">
        <v>5</v>
      </c>
      <c r="E11533" s="375" t="s">
        <v>109</v>
      </c>
      <c r="F11533" s="510" t="s">
        <v>108</v>
      </c>
      <c r="G11533" s="510"/>
      <c r="H11533" s="69" t="s">
        <v>46</v>
      </c>
      <c r="I11533" s="573">
        <v>31.5459</v>
      </c>
    </row>
    <row r="11534" spans="2:9" customFormat="1" ht="24" customHeight="1">
      <c r="B11534" s="78" t="s">
        <v>106</v>
      </c>
      <c r="C11534" s="68" t="s">
        <v>151</v>
      </c>
      <c r="D11534" s="375" t="s">
        <v>5</v>
      </c>
      <c r="E11534" s="375" t="s">
        <v>107</v>
      </c>
      <c r="F11534" s="510" t="s">
        <v>108</v>
      </c>
      <c r="G11534" s="510"/>
      <c r="H11534" s="69" t="s">
        <v>46</v>
      </c>
      <c r="I11534" s="573">
        <v>31.5459</v>
      </c>
    </row>
    <row r="11535" spans="2:9" customFormat="1" ht="24" customHeight="1">
      <c r="B11535" s="78" t="s">
        <v>106</v>
      </c>
      <c r="C11535" s="68" t="s">
        <v>2713</v>
      </c>
      <c r="D11535" s="375" t="s">
        <v>5</v>
      </c>
      <c r="E11535" s="375" t="s">
        <v>2714</v>
      </c>
      <c r="F11535" s="510" t="s">
        <v>2392</v>
      </c>
      <c r="G11535" s="510"/>
      <c r="H11535" s="69" t="s">
        <v>2393</v>
      </c>
      <c r="I11535" s="573">
        <v>6.6349999999999998</v>
      </c>
    </row>
    <row r="11536" spans="2:9" customFormat="1" ht="15" customHeight="1">
      <c r="B11536" s="78" t="s">
        <v>106</v>
      </c>
      <c r="C11536" s="68" t="s">
        <v>2711</v>
      </c>
      <c r="D11536" s="375" t="s">
        <v>5</v>
      </c>
      <c r="E11536" s="375" t="s">
        <v>2712</v>
      </c>
      <c r="F11536" s="510" t="s">
        <v>2392</v>
      </c>
      <c r="G11536" s="510"/>
      <c r="H11536" s="69" t="s">
        <v>2396</v>
      </c>
      <c r="I11536" s="573">
        <v>18.246200000000002</v>
      </c>
    </row>
    <row r="11537" spans="2:9" customFormat="1" ht="38.25">
      <c r="B11537" s="78" t="s">
        <v>106</v>
      </c>
      <c r="C11537" s="68" t="s">
        <v>2420</v>
      </c>
      <c r="D11537" s="375" t="s">
        <v>5</v>
      </c>
      <c r="E11537" s="375" t="s">
        <v>2421</v>
      </c>
      <c r="F11537" s="510" t="s">
        <v>2392</v>
      </c>
      <c r="G11537" s="510"/>
      <c r="H11537" s="69" t="s">
        <v>2393</v>
      </c>
      <c r="I11537" s="573">
        <v>0.48770000000000002</v>
      </c>
    </row>
    <row r="11538" spans="2:9" customFormat="1" ht="0.95" customHeight="1">
      <c r="B11538" s="78" t="s">
        <v>106</v>
      </c>
      <c r="C11538" s="68" t="s">
        <v>2422</v>
      </c>
      <c r="D11538" s="375" t="s">
        <v>5</v>
      </c>
      <c r="E11538" s="375" t="s">
        <v>2423</v>
      </c>
      <c r="F11538" s="510" t="s">
        <v>2392</v>
      </c>
      <c r="G11538" s="510"/>
      <c r="H11538" s="69" t="s">
        <v>2396</v>
      </c>
      <c r="I11538" s="573">
        <v>0.70430000000000004</v>
      </c>
    </row>
    <row r="11539" spans="2:9" customFormat="1" ht="18" customHeight="1">
      <c r="B11539" s="78" t="s">
        <v>106</v>
      </c>
      <c r="C11539" s="68" t="s">
        <v>7101</v>
      </c>
      <c r="D11539" s="375" t="s">
        <v>5</v>
      </c>
      <c r="E11539" s="375" t="s">
        <v>7102</v>
      </c>
      <c r="F11539" s="510" t="s">
        <v>2691</v>
      </c>
      <c r="G11539" s="510"/>
      <c r="H11539" s="69" t="s">
        <v>13</v>
      </c>
      <c r="I11539" s="573">
        <v>27.898800000000001</v>
      </c>
    </row>
    <row r="11540" spans="2:9" customFormat="1" ht="26.1" customHeight="1">
      <c r="B11540" s="78" t="s">
        <v>106</v>
      </c>
      <c r="C11540" s="68" t="s">
        <v>7107</v>
      </c>
      <c r="D11540" s="375" t="s">
        <v>5</v>
      </c>
      <c r="E11540" s="375" t="s">
        <v>7108</v>
      </c>
      <c r="F11540" s="510" t="s">
        <v>2691</v>
      </c>
      <c r="G11540" s="510"/>
      <c r="H11540" s="69" t="s">
        <v>48</v>
      </c>
      <c r="I11540" s="573">
        <v>1.2</v>
      </c>
    </row>
    <row r="11541" spans="2:9" customFormat="1" ht="39" customHeight="1">
      <c r="B11541" s="72" t="s">
        <v>101</v>
      </c>
      <c r="C11541" s="63" t="s">
        <v>2715</v>
      </c>
      <c r="D11541" s="376" t="s">
        <v>5</v>
      </c>
      <c r="E11541" s="376" t="s">
        <v>2716</v>
      </c>
      <c r="F11541" s="509" t="s">
        <v>60</v>
      </c>
      <c r="G11541" s="509"/>
      <c r="H11541" s="64" t="s">
        <v>47</v>
      </c>
      <c r="I11541" s="577">
        <v>1.9403999999999999</v>
      </c>
    </row>
    <row r="11542" spans="2:9" customFormat="1" ht="24" customHeight="1">
      <c r="B11542" s="72" t="s">
        <v>101</v>
      </c>
      <c r="C11542" s="63" t="s">
        <v>2717</v>
      </c>
      <c r="D11542" s="376" t="s">
        <v>5</v>
      </c>
      <c r="E11542" s="376" t="s">
        <v>2718</v>
      </c>
      <c r="F11542" s="509" t="s">
        <v>60</v>
      </c>
      <c r="G11542" s="509"/>
      <c r="H11542" s="64" t="s">
        <v>26</v>
      </c>
      <c r="I11542" s="577">
        <v>8.3299999999999999E-2</v>
      </c>
    </row>
    <row r="11543" spans="2:9" customFormat="1" ht="26.1" customHeight="1">
      <c r="B11543" s="72" t="s">
        <v>101</v>
      </c>
      <c r="C11543" s="63" t="s">
        <v>2694</v>
      </c>
      <c r="D11543" s="376" t="s">
        <v>5</v>
      </c>
      <c r="E11543" s="376" t="s">
        <v>2695</v>
      </c>
      <c r="F11543" s="509" t="s">
        <v>60</v>
      </c>
      <c r="G11543" s="509"/>
      <c r="H11543" s="64" t="s">
        <v>12</v>
      </c>
      <c r="I11543" s="577">
        <v>5.6283000000000003</v>
      </c>
    </row>
    <row r="11544" spans="2:9" customFormat="1" ht="24" customHeight="1">
      <c r="B11544" s="72" t="s">
        <v>101</v>
      </c>
      <c r="C11544" s="63" t="s">
        <v>2721</v>
      </c>
      <c r="D11544" s="376" t="s">
        <v>5</v>
      </c>
      <c r="E11544" s="376" t="s">
        <v>2722</v>
      </c>
      <c r="F11544" s="509" t="s">
        <v>60</v>
      </c>
      <c r="G11544" s="509"/>
      <c r="H11544" s="64" t="s">
        <v>13</v>
      </c>
      <c r="I11544" s="577">
        <v>0.4365</v>
      </c>
    </row>
    <row r="11545" spans="2:9" customFormat="1" ht="26.1" customHeight="1">
      <c r="B11545" s="74"/>
      <c r="C11545" s="574"/>
      <c r="D11545" s="574"/>
      <c r="E11545" s="574"/>
      <c r="F11545" s="574" t="s">
        <v>102</v>
      </c>
      <c r="G11545" s="575">
        <v>1396.04</v>
      </c>
      <c r="H11545" s="574" t="s">
        <v>103</v>
      </c>
      <c r="I11545" s="75">
        <v>0</v>
      </c>
    </row>
    <row r="11546" spans="2:9" customFormat="1" ht="26.1" customHeight="1" thickBot="1">
      <c r="B11546" s="74"/>
      <c r="C11546" s="574"/>
      <c r="D11546" s="574"/>
      <c r="E11546" s="574"/>
      <c r="F11546" s="574" t="s">
        <v>104</v>
      </c>
      <c r="G11546" s="575">
        <v>655.35</v>
      </c>
      <c r="H11546" s="574"/>
      <c r="I11546" s="576" t="s">
        <v>105</v>
      </c>
    </row>
    <row r="11547" spans="2:9" customFormat="1" ht="24" customHeight="1" thickTop="1">
      <c r="B11547" s="76"/>
      <c r="C11547" s="67"/>
      <c r="D11547" s="67"/>
      <c r="E11547" s="67"/>
      <c r="F11547" s="67"/>
      <c r="G11547" s="67"/>
      <c r="H11547" s="67"/>
      <c r="I11547" s="77"/>
    </row>
    <row r="11548" spans="2:9" customFormat="1" ht="24" customHeight="1">
      <c r="B11548" s="382"/>
      <c r="C11548" s="383" t="s">
        <v>7</v>
      </c>
      <c r="D11548" s="377" t="s">
        <v>95</v>
      </c>
      <c r="E11548" s="377" t="s">
        <v>8</v>
      </c>
      <c r="F11548" s="511" t="s">
        <v>99</v>
      </c>
      <c r="G11548" s="511"/>
      <c r="H11548" s="384" t="s">
        <v>96</v>
      </c>
      <c r="I11548" s="385" t="s">
        <v>97</v>
      </c>
    </row>
    <row r="11549" spans="2:9" customFormat="1" ht="38.25">
      <c r="B11549" s="71" t="s">
        <v>100</v>
      </c>
      <c r="C11549" s="61" t="s">
        <v>7095</v>
      </c>
      <c r="D11549" s="378" t="s">
        <v>5</v>
      </c>
      <c r="E11549" s="378" t="s">
        <v>7096</v>
      </c>
      <c r="F11549" s="512" t="s">
        <v>2691</v>
      </c>
      <c r="G11549" s="512"/>
      <c r="H11549" s="62" t="s">
        <v>48</v>
      </c>
      <c r="I11549" s="572">
        <v>1</v>
      </c>
    </row>
    <row r="11550" spans="2:9" customFormat="1" ht="25.5">
      <c r="B11550" s="78" t="s">
        <v>106</v>
      </c>
      <c r="C11550" s="68" t="s">
        <v>2458</v>
      </c>
      <c r="D11550" s="375" t="s">
        <v>5</v>
      </c>
      <c r="E11550" s="375" t="s">
        <v>2459</v>
      </c>
      <c r="F11550" s="510" t="s">
        <v>108</v>
      </c>
      <c r="G11550" s="510"/>
      <c r="H11550" s="69" t="s">
        <v>46</v>
      </c>
      <c r="I11550" s="573">
        <v>0.73560000000000003</v>
      </c>
    </row>
    <row r="11551" spans="2:9" customFormat="1" ht="0.95" customHeight="1">
      <c r="B11551" s="78" t="s">
        <v>106</v>
      </c>
      <c r="C11551" s="68" t="s">
        <v>2460</v>
      </c>
      <c r="D11551" s="375" t="s">
        <v>5</v>
      </c>
      <c r="E11551" s="375" t="s">
        <v>2461</v>
      </c>
      <c r="F11551" s="510" t="s">
        <v>108</v>
      </c>
      <c r="G11551" s="510"/>
      <c r="H11551" s="69" t="s">
        <v>46</v>
      </c>
      <c r="I11551" s="573">
        <v>3.6779999999999999</v>
      </c>
    </row>
    <row r="11552" spans="2:9" customFormat="1" ht="18" customHeight="1">
      <c r="B11552" s="78" t="s">
        <v>106</v>
      </c>
      <c r="C11552" s="68" t="s">
        <v>2349</v>
      </c>
      <c r="D11552" s="375" t="s">
        <v>5</v>
      </c>
      <c r="E11552" s="375" t="s">
        <v>109</v>
      </c>
      <c r="F11552" s="510" t="s">
        <v>108</v>
      </c>
      <c r="G11552" s="510"/>
      <c r="H11552" s="69" t="s">
        <v>46</v>
      </c>
      <c r="I11552" s="573">
        <v>22.888400000000001</v>
      </c>
    </row>
    <row r="11553" spans="2:9" customFormat="1" ht="24" customHeight="1">
      <c r="B11553" s="78" t="s">
        <v>106</v>
      </c>
      <c r="C11553" s="68" t="s">
        <v>151</v>
      </c>
      <c r="D11553" s="375" t="s">
        <v>5</v>
      </c>
      <c r="E11553" s="375" t="s">
        <v>107</v>
      </c>
      <c r="F11553" s="510" t="s">
        <v>108</v>
      </c>
      <c r="G11553" s="510"/>
      <c r="H11553" s="69" t="s">
        <v>46</v>
      </c>
      <c r="I11553" s="573">
        <v>22.888400000000001</v>
      </c>
    </row>
    <row r="11554" spans="2:9" customFormat="1" ht="26.1" customHeight="1">
      <c r="B11554" s="78" t="s">
        <v>106</v>
      </c>
      <c r="C11554" s="68" t="s">
        <v>2713</v>
      </c>
      <c r="D11554" s="375" t="s">
        <v>5</v>
      </c>
      <c r="E11554" s="375" t="s">
        <v>2714</v>
      </c>
      <c r="F11554" s="510" t="s">
        <v>2392</v>
      </c>
      <c r="G11554" s="510"/>
      <c r="H11554" s="69" t="s">
        <v>2393</v>
      </c>
      <c r="I11554" s="573">
        <v>4.7533000000000003</v>
      </c>
    </row>
    <row r="11555" spans="2:9" customFormat="1" ht="24" customHeight="1">
      <c r="B11555" s="78" t="s">
        <v>106</v>
      </c>
      <c r="C11555" s="68" t="s">
        <v>2711</v>
      </c>
      <c r="D11555" s="375" t="s">
        <v>5</v>
      </c>
      <c r="E11555" s="375" t="s">
        <v>2712</v>
      </c>
      <c r="F11555" s="510" t="s">
        <v>2392</v>
      </c>
      <c r="G11555" s="510"/>
      <c r="H11555" s="69" t="s">
        <v>2396</v>
      </c>
      <c r="I11555" s="573">
        <v>13.0715</v>
      </c>
    </row>
    <row r="11556" spans="2:9" customFormat="1" ht="26.1" customHeight="1">
      <c r="B11556" s="78" t="s">
        <v>106</v>
      </c>
      <c r="C11556" s="68" t="s">
        <v>2420</v>
      </c>
      <c r="D11556" s="375" t="s">
        <v>5</v>
      </c>
      <c r="E11556" s="375" t="s">
        <v>2421</v>
      </c>
      <c r="F11556" s="510" t="s">
        <v>2392</v>
      </c>
      <c r="G11556" s="510"/>
      <c r="H11556" s="69" t="s">
        <v>2393</v>
      </c>
      <c r="I11556" s="573">
        <v>0.313</v>
      </c>
    </row>
    <row r="11557" spans="2:9" customFormat="1" ht="24" customHeight="1">
      <c r="B11557" s="78" t="s">
        <v>106</v>
      </c>
      <c r="C11557" s="68" t="s">
        <v>2422</v>
      </c>
      <c r="D11557" s="375" t="s">
        <v>5</v>
      </c>
      <c r="E11557" s="375" t="s">
        <v>2423</v>
      </c>
      <c r="F11557" s="510" t="s">
        <v>2392</v>
      </c>
      <c r="G11557" s="510"/>
      <c r="H11557" s="69" t="s">
        <v>2396</v>
      </c>
      <c r="I11557" s="573">
        <v>0.42259999999999998</v>
      </c>
    </row>
    <row r="11558" spans="2:9" customFormat="1" ht="26.1" customHeight="1">
      <c r="B11558" s="78" t="s">
        <v>106</v>
      </c>
      <c r="C11558" s="68" t="s">
        <v>7101</v>
      </c>
      <c r="D11558" s="375" t="s">
        <v>5</v>
      </c>
      <c r="E11558" s="375" t="s">
        <v>7102</v>
      </c>
      <c r="F11558" s="510" t="s">
        <v>2691</v>
      </c>
      <c r="G11558" s="510"/>
      <c r="H11558" s="69" t="s">
        <v>13</v>
      </c>
      <c r="I11558" s="573">
        <v>28.936900000000001</v>
      </c>
    </row>
    <row r="11559" spans="2:9" customFormat="1" ht="24" customHeight="1">
      <c r="B11559" s="78" t="s">
        <v>106</v>
      </c>
      <c r="C11559" s="68" t="s">
        <v>7109</v>
      </c>
      <c r="D11559" s="375" t="s">
        <v>5</v>
      </c>
      <c r="E11559" s="375" t="s">
        <v>7110</v>
      </c>
      <c r="F11559" s="510" t="s">
        <v>2691</v>
      </c>
      <c r="G11559" s="510"/>
      <c r="H11559" s="69" t="s">
        <v>48</v>
      </c>
      <c r="I11559" s="573">
        <v>1.2</v>
      </c>
    </row>
    <row r="11560" spans="2:9" customFormat="1" ht="24" customHeight="1">
      <c r="B11560" s="72" t="s">
        <v>101</v>
      </c>
      <c r="C11560" s="63" t="s">
        <v>2715</v>
      </c>
      <c r="D11560" s="376" t="s">
        <v>5</v>
      </c>
      <c r="E11560" s="376" t="s">
        <v>2716</v>
      </c>
      <c r="F11560" s="509" t="s">
        <v>60</v>
      </c>
      <c r="G11560" s="509"/>
      <c r="H11560" s="64" t="s">
        <v>47</v>
      </c>
      <c r="I11560" s="577">
        <v>1.3111999999999999</v>
      </c>
    </row>
    <row r="11561" spans="2:9" customFormat="1" ht="24" customHeight="1">
      <c r="B11561" s="72" t="s">
        <v>101</v>
      </c>
      <c r="C11561" s="63" t="s">
        <v>2717</v>
      </c>
      <c r="D11561" s="376" t="s">
        <v>5</v>
      </c>
      <c r="E11561" s="376" t="s">
        <v>2718</v>
      </c>
      <c r="F11561" s="509" t="s">
        <v>60</v>
      </c>
      <c r="G11561" s="509"/>
      <c r="H11561" s="64" t="s">
        <v>26</v>
      </c>
      <c r="I11561" s="577">
        <v>5.67E-2</v>
      </c>
    </row>
    <row r="11562" spans="2:9" customFormat="1" ht="15" customHeight="1">
      <c r="B11562" s="72" t="s">
        <v>101</v>
      </c>
      <c r="C11562" s="63" t="s">
        <v>2694</v>
      </c>
      <c r="D11562" s="376" t="s">
        <v>5</v>
      </c>
      <c r="E11562" s="376" t="s">
        <v>2695</v>
      </c>
      <c r="F11562" s="509" t="s">
        <v>60</v>
      </c>
      <c r="G11562" s="509"/>
      <c r="H11562" s="64" t="s">
        <v>12</v>
      </c>
      <c r="I11562" s="577">
        <v>4.4770000000000003</v>
      </c>
    </row>
    <row r="11563" spans="2:9" customFormat="1" ht="15" customHeight="1">
      <c r="B11563" s="72" t="s">
        <v>101</v>
      </c>
      <c r="C11563" s="63" t="s">
        <v>2721</v>
      </c>
      <c r="D11563" s="376" t="s">
        <v>5</v>
      </c>
      <c r="E11563" s="376" t="s">
        <v>2722</v>
      </c>
      <c r="F11563" s="509" t="s">
        <v>60</v>
      </c>
      <c r="G11563" s="509"/>
      <c r="H11563" s="64" t="s">
        <v>13</v>
      </c>
      <c r="I11563" s="577">
        <v>0.26190000000000002</v>
      </c>
    </row>
    <row r="11564" spans="2:9" customFormat="1" ht="0.95" customHeight="1">
      <c r="B11564" s="74"/>
      <c r="C11564" s="574"/>
      <c r="D11564" s="574"/>
      <c r="E11564" s="574"/>
      <c r="F11564" s="574" t="s">
        <v>102</v>
      </c>
      <c r="G11564" s="575">
        <v>1049.57</v>
      </c>
      <c r="H11564" s="574" t="s">
        <v>103</v>
      </c>
      <c r="I11564" s="75">
        <v>0</v>
      </c>
    </row>
    <row r="11565" spans="2:9" customFormat="1" ht="18" customHeight="1" thickBot="1">
      <c r="B11565" s="74"/>
      <c r="C11565" s="574"/>
      <c r="D11565" s="574"/>
      <c r="E11565" s="574"/>
      <c r="F11565" s="574" t="s">
        <v>104</v>
      </c>
      <c r="G11565" s="575">
        <v>543.9</v>
      </c>
      <c r="H11565" s="574"/>
      <c r="I11565" s="576" t="s">
        <v>105</v>
      </c>
    </row>
    <row r="11566" spans="2:9" customFormat="1" ht="24" customHeight="1" thickTop="1">
      <c r="B11566" s="76"/>
      <c r="C11566" s="67"/>
      <c r="D11566" s="67"/>
      <c r="E11566" s="67"/>
      <c r="F11566" s="67"/>
      <c r="G11566" s="67"/>
      <c r="H11566" s="67"/>
      <c r="I11566" s="77"/>
    </row>
    <row r="11567" spans="2:9" customFormat="1" ht="24" customHeight="1">
      <c r="B11567" s="382"/>
      <c r="C11567" s="383" t="s">
        <v>7</v>
      </c>
      <c r="D11567" s="377" t="s">
        <v>95</v>
      </c>
      <c r="E11567" s="377" t="s">
        <v>8</v>
      </c>
      <c r="F11567" s="511" t="s">
        <v>99</v>
      </c>
      <c r="G11567" s="511"/>
      <c r="H11567" s="384" t="s">
        <v>96</v>
      </c>
      <c r="I11567" s="385" t="s">
        <v>97</v>
      </c>
    </row>
    <row r="11568" spans="2:9" customFormat="1" ht="26.1" customHeight="1">
      <c r="B11568" s="71" t="s">
        <v>100</v>
      </c>
      <c r="C11568" s="61" t="s">
        <v>155</v>
      </c>
      <c r="D11568" s="378" t="s">
        <v>5</v>
      </c>
      <c r="E11568" s="378" t="s">
        <v>111</v>
      </c>
      <c r="F11568" s="512" t="s">
        <v>108</v>
      </c>
      <c r="G11568" s="512"/>
      <c r="H11568" s="62" t="s">
        <v>46</v>
      </c>
      <c r="I11568" s="572">
        <v>1</v>
      </c>
    </row>
    <row r="11569" spans="2:9" customFormat="1" ht="24" customHeight="1">
      <c r="B11569" s="78" t="s">
        <v>106</v>
      </c>
      <c r="C11569" s="68" t="s">
        <v>172</v>
      </c>
      <c r="D11569" s="375" t="s">
        <v>5</v>
      </c>
      <c r="E11569" s="375" t="s">
        <v>121</v>
      </c>
      <c r="F11569" s="510" t="s">
        <v>108</v>
      </c>
      <c r="G11569" s="510"/>
      <c r="H11569" s="69" t="s">
        <v>46</v>
      </c>
      <c r="I11569" s="573">
        <v>1</v>
      </c>
    </row>
    <row r="11570" spans="2:9" customFormat="1" ht="24" customHeight="1">
      <c r="B11570" s="72" t="s">
        <v>101</v>
      </c>
      <c r="C11570" s="63" t="s">
        <v>135</v>
      </c>
      <c r="D11570" s="376" t="s">
        <v>5</v>
      </c>
      <c r="E11570" s="376" t="s">
        <v>190</v>
      </c>
      <c r="F11570" s="509" t="s">
        <v>62</v>
      </c>
      <c r="G11570" s="509"/>
      <c r="H11570" s="64" t="s">
        <v>46</v>
      </c>
      <c r="I11570" s="577">
        <v>1</v>
      </c>
    </row>
    <row r="11571" spans="2:9" customFormat="1" ht="24" customHeight="1">
      <c r="B11571" s="72" t="s">
        <v>101</v>
      </c>
      <c r="C11571" s="63" t="s">
        <v>132</v>
      </c>
      <c r="D11571" s="376" t="s">
        <v>5</v>
      </c>
      <c r="E11571" s="376" t="s">
        <v>66</v>
      </c>
      <c r="F11571" s="509" t="s">
        <v>67</v>
      </c>
      <c r="G11571" s="509"/>
      <c r="H11571" s="64" t="s">
        <v>46</v>
      </c>
      <c r="I11571" s="577">
        <v>1</v>
      </c>
    </row>
    <row r="11572" spans="2:9" customFormat="1" ht="26.1" customHeight="1">
      <c r="B11572" s="72" t="s">
        <v>101</v>
      </c>
      <c r="C11572" s="63" t="s">
        <v>134</v>
      </c>
      <c r="D11572" s="376" t="s">
        <v>5</v>
      </c>
      <c r="E11572" s="376" t="s">
        <v>69</v>
      </c>
      <c r="F11572" s="509" t="s">
        <v>63</v>
      </c>
      <c r="G11572" s="509"/>
      <c r="H11572" s="64" t="s">
        <v>46</v>
      </c>
      <c r="I11572" s="577">
        <v>1</v>
      </c>
    </row>
    <row r="11573" spans="2:9" customFormat="1" ht="26.1" customHeight="1">
      <c r="B11573" s="72" t="s">
        <v>101</v>
      </c>
      <c r="C11573" s="63" t="s">
        <v>136</v>
      </c>
      <c r="D11573" s="376" t="s">
        <v>5</v>
      </c>
      <c r="E11573" s="376" t="s">
        <v>72</v>
      </c>
      <c r="F11573" s="509" t="s">
        <v>67</v>
      </c>
      <c r="G11573" s="509"/>
      <c r="H11573" s="64" t="s">
        <v>46</v>
      </c>
      <c r="I11573" s="577">
        <v>1</v>
      </c>
    </row>
    <row r="11574" spans="2:9" customFormat="1" ht="26.1" customHeight="1">
      <c r="B11574" s="72" t="s">
        <v>101</v>
      </c>
      <c r="C11574" s="63" t="s">
        <v>145</v>
      </c>
      <c r="D11574" s="376" t="s">
        <v>5</v>
      </c>
      <c r="E11574" s="376" t="s">
        <v>73</v>
      </c>
      <c r="F11574" s="509" t="s">
        <v>74</v>
      </c>
      <c r="G11574" s="509"/>
      <c r="H11574" s="64" t="s">
        <v>46</v>
      </c>
      <c r="I11574" s="577">
        <v>1</v>
      </c>
    </row>
    <row r="11575" spans="2:9" customFormat="1" ht="25.5">
      <c r="B11575" s="72" t="s">
        <v>101</v>
      </c>
      <c r="C11575" s="63" t="s">
        <v>147</v>
      </c>
      <c r="D11575" s="376" t="s">
        <v>5</v>
      </c>
      <c r="E11575" s="376" t="s">
        <v>81</v>
      </c>
      <c r="F11575" s="509" t="s">
        <v>65</v>
      </c>
      <c r="G11575" s="509"/>
      <c r="H11575" s="64" t="s">
        <v>46</v>
      </c>
      <c r="I11575" s="577">
        <v>1</v>
      </c>
    </row>
    <row r="11576" spans="2:9" customFormat="1" ht="25.5">
      <c r="B11576" s="72" t="s">
        <v>101</v>
      </c>
      <c r="C11576" s="63" t="s">
        <v>146</v>
      </c>
      <c r="D11576" s="376" t="s">
        <v>5</v>
      </c>
      <c r="E11576" s="376" t="s">
        <v>80</v>
      </c>
      <c r="F11576" s="509" t="s">
        <v>65</v>
      </c>
      <c r="G11576" s="509"/>
      <c r="H11576" s="64" t="s">
        <v>46</v>
      </c>
      <c r="I11576" s="577">
        <v>1</v>
      </c>
    </row>
    <row r="11577" spans="2:9" customFormat="1" ht="0.95" customHeight="1">
      <c r="B11577" s="74"/>
      <c r="C11577" s="574"/>
      <c r="D11577" s="574"/>
      <c r="E11577" s="574"/>
      <c r="F11577" s="574" t="s">
        <v>102</v>
      </c>
      <c r="G11577" s="575">
        <v>20.36</v>
      </c>
      <c r="H11577" s="574" t="s">
        <v>103</v>
      </c>
      <c r="I11577" s="75">
        <v>0</v>
      </c>
    </row>
    <row r="11578" spans="2:9" customFormat="1" ht="18" customHeight="1" thickBot="1">
      <c r="B11578" s="74"/>
      <c r="C11578" s="574"/>
      <c r="D11578" s="574"/>
      <c r="E11578" s="574"/>
      <c r="F11578" s="574" t="s">
        <v>104</v>
      </c>
      <c r="G11578" s="575">
        <v>6.2</v>
      </c>
      <c r="H11578" s="574"/>
      <c r="I11578" s="576" t="s">
        <v>105</v>
      </c>
    </row>
    <row r="11579" spans="2:9" customFormat="1" ht="24" customHeight="1" thickTop="1">
      <c r="B11579" s="76"/>
      <c r="C11579" s="67"/>
      <c r="D11579" s="67"/>
      <c r="E11579" s="67"/>
      <c r="F11579" s="67"/>
      <c r="G11579" s="67"/>
      <c r="H11579" s="67"/>
      <c r="I11579" s="77"/>
    </row>
    <row r="11580" spans="2:9" customFormat="1" ht="26.1" customHeight="1">
      <c r="B11580" s="382"/>
      <c r="C11580" s="383" t="s">
        <v>7</v>
      </c>
      <c r="D11580" s="377" t="s">
        <v>95</v>
      </c>
      <c r="E11580" s="377" t="s">
        <v>8</v>
      </c>
      <c r="F11580" s="511" t="s">
        <v>99</v>
      </c>
      <c r="G11580" s="511"/>
      <c r="H11580" s="384" t="s">
        <v>96</v>
      </c>
      <c r="I11580" s="385" t="s">
        <v>97</v>
      </c>
    </row>
    <row r="11581" spans="2:9" customFormat="1" ht="24" customHeight="1">
      <c r="B11581" s="71" t="s">
        <v>100</v>
      </c>
      <c r="C11581" s="61" t="s">
        <v>7063</v>
      </c>
      <c r="D11581" s="378" t="s">
        <v>5</v>
      </c>
      <c r="E11581" s="378" t="s">
        <v>7064</v>
      </c>
      <c r="F11581" s="512" t="s">
        <v>110</v>
      </c>
      <c r="G11581" s="512"/>
      <c r="H11581" s="62" t="s">
        <v>47</v>
      </c>
      <c r="I11581" s="572">
        <v>1</v>
      </c>
    </row>
    <row r="11582" spans="2:9" customFormat="1" ht="26.1" customHeight="1">
      <c r="B11582" s="78" t="s">
        <v>106</v>
      </c>
      <c r="C11582" s="68" t="s">
        <v>155</v>
      </c>
      <c r="D11582" s="375" t="s">
        <v>5</v>
      </c>
      <c r="E11582" s="375" t="s">
        <v>111</v>
      </c>
      <c r="F11582" s="510" t="s">
        <v>108</v>
      </c>
      <c r="G11582" s="510"/>
      <c r="H11582" s="69" t="s">
        <v>46</v>
      </c>
      <c r="I11582" s="573">
        <v>0.52659999999999996</v>
      </c>
    </row>
    <row r="11583" spans="2:9" customFormat="1" ht="24" customHeight="1">
      <c r="B11583" s="72" t="s">
        <v>101</v>
      </c>
      <c r="C11583" s="63" t="s">
        <v>2574</v>
      </c>
      <c r="D11583" s="376" t="s">
        <v>5</v>
      </c>
      <c r="E11583" s="376" t="s">
        <v>2575</v>
      </c>
      <c r="F11583" s="509" t="s">
        <v>60</v>
      </c>
      <c r="G11583" s="509"/>
      <c r="H11583" s="64" t="s">
        <v>26</v>
      </c>
      <c r="I11583" s="577">
        <v>6.1899999999999997E-2</v>
      </c>
    </row>
    <row r="11584" spans="2:9" customFormat="1" ht="26.1" customHeight="1">
      <c r="B11584" s="72" t="s">
        <v>101</v>
      </c>
      <c r="C11584" s="63" t="s">
        <v>2783</v>
      </c>
      <c r="D11584" s="376" t="s">
        <v>5</v>
      </c>
      <c r="E11584" s="376" t="s">
        <v>2784</v>
      </c>
      <c r="F11584" s="509" t="s">
        <v>60</v>
      </c>
      <c r="G11584" s="509"/>
      <c r="H11584" s="64" t="s">
        <v>26</v>
      </c>
      <c r="I11584" s="577">
        <v>0.20699999999999999</v>
      </c>
    </row>
    <row r="11585" spans="2:9" customFormat="1" ht="24" customHeight="1">
      <c r="B11585" s="74"/>
      <c r="C11585" s="574"/>
      <c r="D11585" s="574"/>
      <c r="E11585" s="574"/>
      <c r="F11585" s="574" t="s">
        <v>102</v>
      </c>
      <c r="G11585" s="575">
        <v>10.72</v>
      </c>
      <c r="H11585" s="574" t="s">
        <v>103</v>
      </c>
      <c r="I11585" s="75">
        <v>0</v>
      </c>
    </row>
    <row r="11586" spans="2:9" customFormat="1" ht="24" customHeight="1" thickBot="1">
      <c r="B11586" s="74"/>
      <c r="C11586" s="574"/>
      <c r="D11586" s="574"/>
      <c r="E11586" s="574"/>
      <c r="F11586" s="574" t="s">
        <v>104</v>
      </c>
      <c r="G11586" s="575">
        <v>5.32</v>
      </c>
      <c r="H11586" s="574"/>
      <c r="I11586" s="576" t="s">
        <v>105</v>
      </c>
    </row>
    <row r="11587" spans="2:9" customFormat="1" ht="24" customHeight="1" thickTop="1">
      <c r="B11587" s="76"/>
      <c r="C11587" s="67"/>
      <c r="D11587" s="67"/>
      <c r="E11587" s="67"/>
      <c r="F11587" s="67"/>
      <c r="G11587" s="67"/>
      <c r="H11587" s="67"/>
      <c r="I11587" s="77"/>
    </row>
    <row r="11588" spans="2:9" customFormat="1" ht="15">
      <c r="B11588" s="382"/>
      <c r="C11588" s="383" t="s">
        <v>7</v>
      </c>
      <c r="D11588" s="377" t="s">
        <v>95</v>
      </c>
      <c r="E11588" s="377" t="s">
        <v>8</v>
      </c>
      <c r="F11588" s="511" t="s">
        <v>99</v>
      </c>
      <c r="G11588" s="511"/>
      <c r="H11588" s="384" t="s">
        <v>96</v>
      </c>
      <c r="I11588" s="385" t="s">
        <v>97</v>
      </c>
    </row>
    <row r="11589" spans="2:9" customFormat="1" ht="38.25">
      <c r="B11589" s="71" t="s">
        <v>100</v>
      </c>
      <c r="C11589" s="61" t="s">
        <v>7115</v>
      </c>
      <c r="D11589" s="378" t="s">
        <v>44</v>
      </c>
      <c r="E11589" s="378" t="s">
        <v>7116</v>
      </c>
      <c r="F11589" s="512" t="s">
        <v>2348</v>
      </c>
      <c r="G11589" s="512"/>
      <c r="H11589" s="62" t="s">
        <v>47</v>
      </c>
      <c r="I11589" s="572">
        <v>1</v>
      </c>
    </row>
    <row r="11590" spans="2:9" customFormat="1" ht="0.95" customHeight="1">
      <c r="B11590" s="78" t="s">
        <v>106</v>
      </c>
      <c r="C11590" s="68" t="s">
        <v>155</v>
      </c>
      <c r="D11590" s="375" t="s">
        <v>5</v>
      </c>
      <c r="E11590" s="375" t="s">
        <v>111</v>
      </c>
      <c r="F11590" s="510" t="s">
        <v>108</v>
      </c>
      <c r="G11590" s="510"/>
      <c r="H11590" s="69" t="s">
        <v>46</v>
      </c>
      <c r="I11590" s="573">
        <v>0.58666669999999999</v>
      </c>
    </row>
    <row r="11591" spans="2:9" customFormat="1" ht="18" customHeight="1">
      <c r="B11591" s="78" t="s">
        <v>106</v>
      </c>
      <c r="C11591" s="68" t="s">
        <v>2341</v>
      </c>
      <c r="D11591" s="375" t="s">
        <v>5</v>
      </c>
      <c r="E11591" s="375" t="s">
        <v>162</v>
      </c>
      <c r="F11591" s="510" t="s">
        <v>108</v>
      </c>
      <c r="G11591" s="510"/>
      <c r="H11591" s="69" t="s">
        <v>46</v>
      </c>
      <c r="I11591" s="573">
        <v>0.29333330000000002</v>
      </c>
    </row>
    <row r="11592" spans="2:9" customFormat="1" ht="24" customHeight="1">
      <c r="B11592" s="72" t="s">
        <v>101</v>
      </c>
      <c r="C11592" s="63" t="s">
        <v>6825</v>
      </c>
      <c r="D11592" s="376" t="s">
        <v>17</v>
      </c>
      <c r="E11592" s="376" t="s">
        <v>6826</v>
      </c>
      <c r="F11592" s="509" t="s">
        <v>60</v>
      </c>
      <c r="G11592" s="509"/>
      <c r="H11592" s="64" t="s">
        <v>61</v>
      </c>
      <c r="I11592" s="577">
        <v>0.12</v>
      </c>
    </row>
    <row r="11593" spans="2:9" customFormat="1" ht="24" customHeight="1">
      <c r="B11593" s="72" t="s">
        <v>101</v>
      </c>
      <c r="C11593" s="63" t="s">
        <v>6809</v>
      </c>
      <c r="D11593" s="376" t="s">
        <v>17</v>
      </c>
      <c r="E11593" s="376" t="s">
        <v>6810</v>
      </c>
      <c r="F11593" s="509" t="s">
        <v>60</v>
      </c>
      <c r="G11593" s="509"/>
      <c r="H11593" s="64" t="s">
        <v>61</v>
      </c>
      <c r="I11593" s="577">
        <v>0.3</v>
      </c>
    </row>
    <row r="11594" spans="2:9" customFormat="1" ht="26.1" customHeight="1">
      <c r="B11594" s="72" t="s">
        <v>101</v>
      </c>
      <c r="C11594" s="63" t="s">
        <v>6835</v>
      </c>
      <c r="D11594" s="376" t="s">
        <v>17</v>
      </c>
      <c r="E11594" s="376" t="s">
        <v>6836</v>
      </c>
      <c r="F11594" s="509" t="s">
        <v>60</v>
      </c>
      <c r="G11594" s="509"/>
      <c r="H11594" s="64" t="s">
        <v>61</v>
      </c>
      <c r="I11594" s="577">
        <v>0.03</v>
      </c>
    </row>
    <row r="11595" spans="2:9" customFormat="1" ht="24" customHeight="1">
      <c r="B11595" s="72" t="s">
        <v>101</v>
      </c>
      <c r="C11595" s="63" t="s">
        <v>6820</v>
      </c>
      <c r="D11595" s="376" t="s">
        <v>17</v>
      </c>
      <c r="E11595" s="376" t="s">
        <v>6821</v>
      </c>
      <c r="F11595" s="509" t="s">
        <v>60</v>
      </c>
      <c r="G11595" s="509"/>
      <c r="H11595" s="64" t="s">
        <v>61</v>
      </c>
      <c r="I11595" s="577">
        <v>0.16</v>
      </c>
    </row>
    <row r="11596" spans="2:9" customFormat="1" ht="24" customHeight="1">
      <c r="B11596" s="74"/>
      <c r="C11596" s="574"/>
      <c r="D11596" s="574"/>
      <c r="E11596" s="574"/>
      <c r="F11596" s="574" t="s">
        <v>102</v>
      </c>
      <c r="G11596" s="575">
        <v>16.21</v>
      </c>
      <c r="H11596" s="574" t="s">
        <v>103</v>
      </c>
      <c r="I11596" s="75">
        <v>0</v>
      </c>
    </row>
    <row r="11597" spans="2:9" customFormat="1" ht="24" customHeight="1" thickBot="1">
      <c r="B11597" s="74"/>
      <c r="C11597" s="574"/>
      <c r="D11597" s="574"/>
      <c r="E11597" s="574"/>
      <c r="F11597" s="574" t="s">
        <v>104</v>
      </c>
      <c r="G11597" s="575">
        <v>7.28</v>
      </c>
      <c r="H11597" s="574"/>
      <c r="I11597" s="576" t="s">
        <v>105</v>
      </c>
    </row>
    <row r="11598" spans="2:9" customFormat="1" ht="26.1" customHeight="1" thickTop="1">
      <c r="B11598" s="76"/>
      <c r="C11598" s="67"/>
      <c r="D11598" s="67"/>
      <c r="E11598" s="67"/>
      <c r="F11598" s="67"/>
      <c r="G11598" s="67"/>
      <c r="H11598" s="67"/>
      <c r="I11598" s="77"/>
    </row>
    <row r="11599" spans="2:9" customFormat="1" ht="26.1" customHeight="1">
      <c r="B11599" s="382"/>
      <c r="C11599" s="383" t="s">
        <v>7</v>
      </c>
      <c r="D11599" s="377" t="s">
        <v>95</v>
      </c>
      <c r="E11599" s="377" t="s">
        <v>8</v>
      </c>
      <c r="F11599" s="511" t="s">
        <v>99</v>
      </c>
      <c r="G11599" s="511"/>
      <c r="H11599" s="384" t="s">
        <v>96</v>
      </c>
      <c r="I11599" s="385" t="s">
        <v>97</v>
      </c>
    </row>
    <row r="11600" spans="2:9" customFormat="1" ht="26.1" customHeight="1">
      <c r="B11600" s="71" t="s">
        <v>100</v>
      </c>
      <c r="C11600" s="61" t="s">
        <v>6278</v>
      </c>
      <c r="D11600" s="378" t="s">
        <v>358</v>
      </c>
      <c r="E11600" s="378" t="s">
        <v>6279</v>
      </c>
      <c r="F11600" s="512" t="s">
        <v>2632</v>
      </c>
      <c r="G11600" s="512"/>
      <c r="H11600" s="62" t="s">
        <v>45</v>
      </c>
      <c r="I11600" s="572">
        <v>1</v>
      </c>
    </row>
    <row r="11601" spans="2:9" customFormat="1" ht="25.5">
      <c r="B11601" s="78" t="s">
        <v>106</v>
      </c>
      <c r="C11601" s="68" t="s">
        <v>2458</v>
      </c>
      <c r="D11601" s="375" t="s">
        <v>5</v>
      </c>
      <c r="E11601" s="375" t="s">
        <v>2459</v>
      </c>
      <c r="F11601" s="510" t="s">
        <v>108</v>
      </c>
      <c r="G11601" s="510"/>
      <c r="H11601" s="69" t="s">
        <v>46</v>
      </c>
      <c r="I11601" s="573">
        <v>0.42599999999999999</v>
      </c>
    </row>
    <row r="11602" spans="2:9" customFormat="1" ht="25.5">
      <c r="B11602" s="78" t="s">
        <v>106</v>
      </c>
      <c r="C11602" s="68" t="s">
        <v>2460</v>
      </c>
      <c r="D11602" s="375" t="s">
        <v>5</v>
      </c>
      <c r="E11602" s="375" t="s">
        <v>2461</v>
      </c>
      <c r="F11602" s="510" t="s">
        <v>108</v>
      </c>
      <c r="G11602" s="510"/>
      <c r="H11602" s="69" t="s">
        <v>46</v>
      </c>
      <c r="I11602" s="573">
        <v>0.42599999999999999</v>
      </c>
    </row>
    <row r="11603" spans="2:9" customFormat="1" ht="0.95" customHeight="1">
      <c r="B11603" s="72" t="s">
        <v>101</v>
      </c>
      <c r="C11603" s="63" t="s">
        <v>6104</v>
      </c>
      <c r="D11603" s="376" t="s">
        <v>358</v>
      </c>
      <c r="E11603" s="376" t="s">
        <v>6105</v>
      </c>
      <c r="F11603" s="509" t="s">
        <v>60</v>
      </c>
      <c r="G11603" s="509"/>
      <c r="H11603" s="64" t="s">
        <v>45</v>
      </c>
      <c r="I11603" s="577">
        <v>1</v>
      </c>
    </row>
    <row r="11604" spans="2:9" customFormat="1" ht="18" customHeight="1">
      <c r="B11604" s="72" t="s">
        <v>101</v>
      </c>
      <c r="C11604" s="63" t="s">
        <v>6242</v>
      </c>
      <c r="D11604" s="376" t="s">
        <v>358</v>
      </c>
      <c r="E11604" s="376" t="s">
        <v>6243</v>
      </c>
      <c r="F11604" s="509" t="s">
        <v>60</v>
      </c>
      <c r="G11604" s="509"/>
      <c r="H11604" s="64" t="s">
        <v>45</v>
      </c>
      <c r="I11604" s="577">
        <v>4</v>
      </c>
    </row>
    <row r="11605" spans="2:9" customFormat="1" ht="39" customHeight="1">
      <c r="B11605" s="74"/>
      <c r="C11605" s="574"/>
      <c r="D11605" s="574"/>
      <c r="E11605" s="574"/>
      <c r="F11605" s="574" t="s">
        <v>102</v>
      </c>
      <c r="G11605" s="575">
        <v>14.36</v>
      </c>
      <c r="H11605" s="574" t="s">
        <v>103</v>
      </c>
      <c r="I11605" s="75">
        <v>0</v>
      </c>
    </row>
    <row r="11606" spans="2:9" customFormat="1" ht="24" customHeight="1" thickBot="1">
      <c r="B11606" s="74"/>
      <c r="C11606" s="574"/>
      <c r="D11606" s="574"/>
      <c r="E11606" s="574"/>
      <c r="F11606" s="574" t="s">
        <v>104</v>
      </c>
      <c r="G11606" s="575">
        <v>44.1</v>
      </c>
      <c r="H11606" s="574"/>
      <c r="I11606" s="576" t="s">
        <v>105</v>
      </c>
    </row>
    <row r="11607" spans="2:9" customFormat="1" ht="24" customHeight="1" thickTop="1">
      <c r="B11607" s="76"/>
      <c r="C11607" s="67"/>
      <c r="D11607" s="67"/>
      <c r="E11607" s="67"/>
      <c r="F11607" s="67"/>
      <c r="G11607" s="67"/>
      <c r="H11607" s="67"/>
      <c r="I11607" s="77"/>
    </row>
    <row r="11608" spans="2:9" customFormat="1" ht="26.1" customHeight="1">
      <c r="B11608" s="382"/>
      <c r="C11608" s="383" t="s">
        <v>7</v>
      </c>
      <c r="D11608" s="377" t="s">
        <v>95</v>
      </c>
      <c r="E11608" s="377" t="s">
        <v>8</v>
      </c>
      <c r="F11608" s="511" t="s">
        <v>99</v>
      </c>
      <c r="G11608" s="511"/>
      <c r="H11608" s="384" t="s">
        <v>96</v>
      </c>
      <c r="I11608" s="385" t="s">
        <v>97</v>
      </c>
    </row>
    <row r="11609" spans="2:9" customFormat="1" ht="26.1" customHeight="1">
      <c r="B11609" s="71" t="s">
        <v>100</v>
      </c>
      <c r="C11609" s="61" t="s">
        <v>2952</v>
      </c>
      <c r="D11609" s="378" t="s">
        <v>5</v>
      </c>
      <c r="E11609" s="378" t="s">
        <v>2953</v>
      </c>
      <c r="F11609" s="512" t="s">
        <v>2392</v>
      </c>
      <c r="G11609" s="512"/>
      <c r="H11609" s="62" t="s">
        <v>2396</v>
      </c>
      <c r="I11609" s="572">
        <v>1</v>
      </c>
    </row>
    <row r="11610" spans="2:9" customFormat="1" ht="38.25">
      <c r="B11610" s="78" t="s">
        <v>106</v>
      </c>
      <c r="C11610" s="68" t="s">
        <v>3808</v>
      </c>
      <c r="D11610" s="375" t="s">
        <v>5</v>
      </c>
      <c r="E11610" s="375" t="s">
        <v>3809</v>
      </c>
      <c r="F11610" s="510" t="s">
        <v>2392</v>
      </c>
      <c r="G11610" s="510"/>
      <c r="H11610" s="69" t="s">
        <v>46</v>
      </c>
      <c r="I11610" s="573">
        <v>1</v>
      </c>
    </row>
    <row r="11611" spans="2:9" customFormat="1" ht="38.25">
      <c r="B11611" s="78" t="s">
        <v>106</v>
      </c>
      <c r="C11611" s="68" t="s">
        <v>3810</v>
      </c>
      <c r="D11611" s="375" t="s">
        <v>5</v>
      </c>
      <c r="E11611" s="375" t="s">
        <v>3811</v>
      </c>
      <c r="F11611" s="510" t="s">
        <v>2392</v>
      </c>
      <c r="G11611" s="510"/>
      <c r="H11611" s="69" t="s">
        <v>46</v>
      </c>
      <c r="I11611" s="573">
        <v>1</v>
      </c>
    </row>
    <row r="11612" spans="2:9" customFormat="1" ht="0.95" customHeight="1">
      <c r="B11612" s="74"/>
      <c r="C11612" s="574"/>
      <c r="D11612" s="574"/>
      <c r="E11612" s="574"/>
      <c r="F11612" s="574" t="s">
        <v>102</v>
      </c>
      <c r="G11612" s="575">
        <v>0</v>
      </c>
      <c r="H11612" s="574" t="s">
        <v>103</v>
      </c>
      <c r="I11612" s="75">
        <v>0</v>
      </c>
    </row>
    <row r="11613" spans="2:9" customFormat="1" ht="18" customHeight="1" thickBot="1">
      <c r="B11613" s="74"/>
      <c r="C11613" s="574"/>
      <c r="D11613" s="574"/>
      <c r="E11613" s="574"/>
      <c r="F11613" s="574" t="s">
        <v>104</v>
      </c>
      <c r="G11613" s="575">
        <v>0.12</v>
      </c>
      <c r="H11613" s="574"/>
      <c r="I11613" s="576" t="s">
        <v>105</v>
      </c>
    </row>
    <row r="11614" spans="2:9" customFormat="1" ht="26.1" customHeight="1" thickTop="1">
      <c r="B11614" s="76"/>
      <c r="C11614" s="67"/>
      <c r="D11614" s="67"/>
      <c r="E11614" s="67"/>
      <c r="F11614" s="67"/>
      <c r="G11614" s="67"/>
      <c r="H11614" s="67"/>
      <c r="I11614" s="77"/>
    </row>
    <row r="11615" spans="2:9" customFormat="1" ht="26.1" customHeight="1">
      <c r="B11615" s="382"/>
      <c r="C11615" s="383" t="s">
        <v>7</v>
      </c>
      <c r="D11615" s="377" t="s">
        <v>95</v>
      </c>
      <c r="E11615" s="377" t="s">
        <v>8</v>
      </c>
      <c r="F11615" s="511" t="s">
        <v>99</v>
      </c>
      <c r="G11615" s="511"/>
      <c r="H11615" s="384" t="s">
        <v>96</v>
      </c>
      <c r="I11615" s="385" t="s">
        <v>97</v>
      </c>
    </row>
    <row r="11616" spans="2:9" customFormat="1" ht="39" customHeight="1">
      <c r="B11616" s="71" t="s">
        <v>100</v>
      </c>
      <c r="C11616" s="61" t="s">
        <v>2950</v>
      </c>
      <c r="D11616" s="378" t="s">
        <v>5</v>
      </c>
      <c r="E11616" s="378" t="s">
        <v>2951</v>
      </c>
      <c r="F11616" s="512" t="s">
        <v>2392</v>
      </c>
      <c r="G11616" s="512"/>
      <c r="H11616" s="62" t="s">
        <v>2393</v>
      </c>
      <c r="I11616" s="572">
        <v>1</v>
      </c>
    </row>
    <row r="11617" spans="2:9" customFormat="1" ht="38.25">
      <c r="B11617" s="78" t="s">
        <v>106</v>
      </c>
      <c r="C11617" s="68" t="s">
        <v>3808</v>
      </c>
      <c r="D11617" s="375" t="s">
        <v>5</v>
      </c>
      <c r="E11617" s="375" t="s">
        <v>3809</v>
      </c>
      <c r="F11617" s="510" t="s">
        <v>2392</v>
      </c>
      <c r="G11617" s="510"/>
      <c r="H11617" s="69" t="s">
        <v>46</v>
      </c>
      <c r="I11617" s="573">
        <v>1</v>
      </c>
    </row>
    <row r="11618" spans="2:9" customFormat="1" ht="15" customHeight="1">
      <c r="B11618" s="78" t="s">
        <v>106</v>
      </c>
      <c r="C11618" s="68" t="s">
        <v>3810</v>
      </c>
      <c r="D11618" s="375" t="s">
        <v>5</v>
      </c>
      <c r="E11618" s="375" t="s">
        <v>3811</v>
      </c>
      <c r="F11618" s="510" t="s">
        <v>2392</v>
      </c>
      <c r="G11618" s="510"/>
      <c r="H11618" s="69" t="s">
        <v>46</v>
      </c>
      <c r="I11618" s="573">
        <v>1</v>
      </c>
    </row>
    <row r="11619" spans="2:9" customFormat="1" ht="0.95" customHeight="1">
      <c r="B11619" s="78" t="s">
        <v>106</v>
      </c>
      <c r="C11619" s="68" t="s">
        <v>3812</v>
      </c>
      <c r="D11619" s="375" t="s">
        <v>5</v>
      </c>
      <c r="E11619" s="375" t="s">
        <v>3813</v>
      </c>
      <c r="F11619" s="510" t="s">
        <v>2392</v>
      </c>
      <c r="G11619" s="510"/>
      <c r="H11619" s="69" t="s">
        <v>46</v>
      </c>
      <c r="I11619" s="573">
        <v>1</v>
      </c>
    </row>
    <row r="11620" spans="2:9" customFormat="1" ht="18" customHeight="1">
      <c r="B11620" s="78" t="s">
        <v>106</v>
      </c>
      <c r="C11620" s="68" t="s">
        <v>3814</v>
      </c>
      <c r="D11620" s="375" t="s">
        <v>5</v>
      </c>
      <c r="E11620" s="375" t="s">
        <v>3815</v>
      </c>
      <c r="F11620" s="510" t="s">
        <v>2392</v>
      </c>
      <c r="G11620" s="510"/>
      <c r="H11620" s="69" t="s">
        <v>46</v>
      </c>
      <c r="I11620" s="573">
        <v>1</v>
      </c>
    </row>
    <row r="11621" spans="2:9" customFormat="1" ht="24" customHeight="1">
      <c r="B11621" s="74"/>
      <c r="C11621" s="574"/>
      <c r="D11621" s="574"/>
      <c r="E11621" s="574"/>
      <c r="F11621" s="574" t="s">
        <v>102</v>
      </c>
      <c r="G11621" s="575">
        <v>0</v>
      </c>
      <c r="H11621" s="574" t="s">
        <v>103</v>
      </c>
      <c r="I11621" s="75">
        <v>0</v>
      </c>
    </row>
    <row r="11622" spans="2:9" customFormat="1" ht="26.1" customHeight="1" thickBot="1">
      <c r="B11622" s="74"/>
      <c r="C11622" s="574"/>
      <c r="D11622" s="574"/>
      <c r="E11622" s="574"/>
      <c r="F11622" s="574" t="s">
        <v>104</v>
      </c>
      <c r="G11622" s="575">
        <v>1.82</v>
      </c>
      <c r="H11622" s="574"/>
      <c r="I11622" s="576" t="s">
        <v>105</v>
      </c>
    </row>
    <row r="11623" spans="2:9" customFormat="1" ht="26.1" customHeight="1" thickTop="1">
      <c r="B11623" s="76"/>
      <c r="C11623" s="67"/>
      <c r="D11623" s="67"/>
      <c r="E11623" s="67"/>
      <c r="F11623" s="67"/>
      <c r="G11623" s="67"/>
      <c r="H11623" s="67"/>
      <c r="I11623" s="77"/>
    </row>
    <row r="11624" spans="2:9" customFormat="1" ht="26.1" customHeight="1">
      <c r="B11624" s="382"/>
      <c r="C11624" s="383" t="s">
        <v>7</v>
      </c>
      <c r="D11624" s="377" t="s">
        <v>95</v>
      </c>
      <c r="E11624" s="377" t="s">
        <v>8</v>
      </c>
      <c r="F11624" s="511" t="s">
        <v>99</v>
      </c>
      <c r="G11624" s="511"/>
      <c r="H11624" s="384" t="s">
        <v>96</v>
      </c>
      <c r="I11624" s="385" t="s">
        <v>97</v>
      </c>
    </row>
    <row r="11625" spans="2:9" customFormat="1" ht="24" customHeight="1">
      <c r="B11625" s="71" t="s">
        <v>100</v>
      </c>
      <c r="C11625" s="61" t="s">
        <v>3808</v>
      </c>
      <c r="D11625" s="378" t="s">
        <v>5</v>
      </c>
      <c r="E11625" s="378" t="s">
        <v>3809</v>
      </c>
      <c r="F11625" s="512" t="s">
        <v>2392</v>
      </c>
      <c r="G11625" s="512"/>
      <c r="H11625" s="62" t="s">
        <v>46</v>
      </c>
      <c r="I11625" s="572">
        <v>1</v>
      </c>
    </row>
    <row r="11626" spans="2:9" customFormat="1" ht="63.75">
      <c r="B11626" s="72" t="s">
        <v>101</v>
      </c>
      <c r="C11626" s="63" t="s">
        <v>3816</v>
      </c>
      <c r="D11626" s="376" t="s">
        <v>5</v>
      </c>
      <c r="E11626" s="376" t="s">
        <v>3817</v>
      </c>
      <c r="F11626" s="509" t="s">
        <v>65</v>
      </c>
      <c r="G11626" s="509"/>
      <c r="H11626" s="64" t="s">
        <v>45</v>
      </c>
      <c r="I11626" s="577">
        <v>5.3300000000000001E-5</v>
      </c>
    </row>
    <row r="11627" spans="2:9" customFormat="1" ht="15">
      <c r="B11627" s="74"/>
      <c r="C11627" s="574"/>
      <c r="D11627" s="574"/>
      <c r="E11627" s="574"/>
      <c r="F11627" s="574" t="s">
        <v>102</v>
      </c>
      <c r="G11627" s="575">
        <v>0</v>
      </c>
      <c r="H11627" s="574" t="s">
        <v>103</v>
      </c>
      <c r="I11627" s="75">
        <v>0</v>
      </c>
    </row>
    <row r="11628" spans="2:9" customFormat="1" ht="0.95" customHeight="1" thickBot="1">
      <c r="B11628" s="74"/>
      <c r="C11628" s="574"/>
      <c r="D11628" s="574"/>
      <c r="E11628" s="574"/>
      <c r="F11628" s="574" t="s">
        <v>104</v>
      </c>
      <c r="G11628" s="575">
        <v>0.1</v>
      </c>
      <c r="H11628" s="574"/>
      <c r="I11628" s="576" t="s">
        <v>105</v>
      </c>
    </row>
    <row r="11629" spans="2:9" customFormat="1" ht="18" customHeight="1" thickTop="1">
      <c r="B11629" s="76"/>
      <c r="C11629" s="67"/>
      <c r="D11629" s="67"/>
      <c r="E11629" s="67"/>
      <c r="F11629" s="67"/>
      <c r="G11629" s="67"/>
      <c r="H11629" s="67"/>
      <c r="I11629" s="77"/>
    </row>
    <row r="11630" spans="2:9" customFormat="1" ht="39" customHeight="1">
      <c r="B11630" s="382"/>
      <c r="C11630" s="383" t="s">
        <v>7</v>
      </c>
      <c r="D11630" s="377" t="s">
        <v>95</v>
      </c>
      <c r="E11630" s="377" t="s">
        <v>8</v>
      </c>
      <c r="F11630" s="511" t="s">
        <v>99</v>
      </c>
      <c r="G11630" s="511"/>
      <c r="H11630" s="384" t="s">
        <v>96</v>
      </c>
      <c r="I11630" s="385" t="s">
        <v>97</v>
      </c>
    </row>
    <row r="11631" spans="2:9" customFormat="1" ht="39" customHeight="1">
      <c r="B11631" s="71" t="s">
        <v>100</v>
      </c>
      <c r="C11631" s="61" t="s">
        <v>3810</v>
      </c>
      <c r="D11631" s="378" t="s">
        <v>5</v>
      </c>
      <c r="E11631" s="378" t="s">
        <v>3811</v>
      </c>
      <c r="F11631" s="512" t="s">
        <v>2392</v>
      </c>
      <c r="G11631" s="512"/>
      <c r="H11631" s="62" t="s">
        <v>46</v>
      </c>
      <c r="I11631" s="572">
        <v>1</v>
      </c>
    </row>
    <row r="11632" spans="2:9" customFormat="1" ht="39" customHeight="1">
      <c r="B11632" s="72" t="s">
        <v>101</v>
      </c>
      <c r="C11632" s="63" t="s">
        <v>3816</v>
      </c>
      <c r="D11632" s="376" t="s">
        <v>5</v>
      </c>
      <c r="E11632" s="376" t="s">
        <v>3817</v>
      </c>
      <c r="F11632" s="509" t="s">
        <v>65</v>
      </c>
      <c r="G11632" s="509"/>
      <c r="H11632" s="64" t="s">
        <v>45</v>
      </c>
      <c r="I11632" s="577">
        <v>7.4000000000000003E-6</v>
      </c>
    </row>
    <row r="11633" spans="2:9" customFormat="1" ht="15">
      <c r="B11633" s="74"/>
      <c r="C11633" s="574"/>
      <c r="D11633" s="574"/>
      <c r="E11633" s="574"/>
      <c r="F11633" s="574" t="s">
        <v>102</v>
      </c>
      <c r="G11633" s="575">
        <v>0</v>
      </c>
      <c r="H11633" s="574" t="s">
        <v>103</v>
      </c>
      <c r="I11633" s="75">
        <v>0</v>
      </c>
    </row>
    <row r="11634" spans="2:9" customFormat="1" ht="15.75" thickBot="1">
      <c r="B11634" s="74"/>
      <c r="C11634" s="574"/>
      <c r="D11634" s="574"/>
      <c r="E11634" s="574"/>
      <c r="F11634" s="574" t="s">
        <v>104</v>
      </c>
      <c r="G11634" s="575">
        <v>0.01</v>
      </c>
      <c r="H11634" s="574"/>
      <c r="I11634" s="576" t="s">
        <v>105</v>
      </c>
    </row>
    <row r="11635" spans="2:9" customFormat="1" ht="0.95" customHeight="1" thickTop="1">
      <c r="B11635" s="76"/>
      <c r="C11635" s="67"/>
      <c r="D11635" s="67"/>
      <c r="E11635" s="67"/>
      <c r="F11635" s="67"/>
      <c r="G11635" s="67"/>
      <c r="H11635" s="67"/>
      <c r="I11635" s="77"/>
    </row>
    <row r="11636" spans="2:9" customFormat="1" ht="18" customHeight="1">
      <c r="B11636" s="382"/>
      <c r="C11636" s="383" t="s">
        <v>7</v>
      </c>
      <c r="D11636" s="377" t="s">
        <v>95</v>
      </c>
      <c r="E11636" s="377" t="s">
        <v>8</v>
      </c>
      <c r="F11636" s="511" t="s">
        <v>99</v>
      </c>
      <c r="G11636" s="511"/>
      <c r="H11636" s="384" t="s">
        <v>96</v>
      </c>
      <c r="I11636" s="385" t="s">
        <v>97</v>
      </c>
    </row>
    <row r="11637" spans="2:9" customFormat="1" ht="39" customHeight="1">
      <c r="B11637" s="71" t="s">
        <v>100</v>
      </c>
      <c r="C11637" s="61" t="s">
        <v>3812</v>
      </c>
      <c r="D11637" s="378" t="s">
        <v>5</v>
      </c>
      <c r="E11637" s="378" t="s">
        <v>3813</v>
      </c>
      <c r="F11637" s="512" t="s">
        <v>2392</v>
      </c>
      <c r="G11637" s="512"/>
      <c r="H11637" s="62" t="s">
        <v>46</v>
      </c>
      <c r="I11637" s="572">
        <v>1</v>
      </c>
    </row>
    <row r="11638" spans="2:9" customFormat="1" ht="39" customHeight="1">
      <c r="B11638" s="72" t="s">
        <v>101</v>
      </c>
      <c r="C11638" s="63" t="s">
        <v>3816</v>
      </c>
      <c r="D11638" s="376" t="s">
        <v>5</v>
      </c>
      <c r="E11638" s="376" t="s">
        <v>3817</v>
      </c>
      <c r="F11638" s="509" t="s">
        <v>65</v>
      </c>
      <c r="G11638" s="509"/>
      <c r="H11638" s="64" t="s">
        <v>45</v>
      </c>
      <c r="I11638" s="577">
        <v>6.6699999999999995E-5</v>
      </c>
    </row>
    <row r="11639" spans="2:9" customFormat="1" ht="39" customHeight="1">
      <c r="B11639" s="74"/>
      <c r="C11639" s="574"/>
      <c r="D11639" s="574"/>
      <c r="E11639" s="574"/>
      <c r="F11639" s="574" t="s">
        <v>102</v>
      </c>
      <c r="G11639" s="575">
        <v>0</v>
      </c>
      <c r="H11639" s="574" t="s">
        <v>103</v>
      </c>
      <c r="I11639" s="75">
        <v>0</v>
      </c>
    </row>
    <row r="11640" spans="2:9" customFormat="1" ht="39" customHeight="1" thickBot="1">
      <c r="B11640" s="74"/>
      <c r="C11640" s="574"/>
      <c r="D11640" s="574"/>
      <c r="E11640" s="574"/>
      <c r="F11640" s="574" t="s">
        <v>104</v>
      </c>
      <c r="G11640" s="575">
        <v>0.13</v>
      </c>
      <c r="H11640" s="574"/>
      <c r="I11640" s="576" t="s">
        <v>105</v>
      </c>
    </row>
    <row r="11641" spans="2:9" customFormat="1" ht="39" customHeight="1" thickTop="1">
      <c r="B11641" s="76"/>
      <c r="C11641" s="67"/>
      <c r="D11641" s="67"/>
      <c r="E11641" s="67"/>
      <c r="F11641" s="67"/>
      <c r="G11641" s="67"/>
      <c r="H11641" s="67"/>
      <c r="I11641" s="77"/>
    </row>
    <row r="11642" spans="2:9" customFormat="1" ht="15">
      <c r="B11642" s="382"/>
      <c r="C11642" s="383" t="s">
        <v>7</v>
      </c>
      <c r="D11642" s="377" t="s">
        <v>95</v>
      </c>
      <c r="E11642" s="377" t="s">
        <v>8</v>
      </c>
      <c r="F11642" s="511" t="s">
        <v>99</v>
      </c>
      <c r="G11642" s="511"/>
      <c r="H11642" s="384" t="s">
        <v>96</v>
      </c>
      <c r="I11642" s="385" t="s">
        <v>97</v>
      </c>
    </row>
    <row r="11643" spans="2:9" customFormat="1" ht="38.25">
      <c r="B11643" s="71" t="s">
        <v>100</v>
      </c>
      <c r="C11643" s="61" t="s">
        <v>3814</v>
      </c>
      <c r="D11643" s="378" t="s">
        <v>5</v>
      </c>
      <c r="E11643" s="378" t="s">
        <v>3815</v>
      </c>
      <c r="F11643" s="512" t="s">
        <v>2392</v>
      </c>
      <c r="G11643" s="512"/>
      <c r="H11643" s="62" t="s">
        <v>46</v>
      </c>
      <c r="I11643" s="572">
        <v>1</v>
      </c>
    </row>
    <row r="11644" spans="2:9" customFormat="1" ht="0.95" customHeight="1">
      <c r="B11644" s="72" t="s">
        <v>101</v>
      </c>
      <c r="C11644" s="63" t="s">
        <v>3663</v>
      </c>
      <c r="D11644" s="376" t="s">
        <v>5</v>
      </c>
      <c r="E11644" s="376" t="s">
        <v>3664</v>
      </c>
      <c r="F11644" s="509" t="s">
        <v>60</v>
      </c>
      <c r="G11644" s="509"/>
      <c r="H11644" s="64" t="s">
        <v>26</v>
      </c>
      <c r="I11644" s="577">
        <v>1.44</v>
      </c>
    </row>
    <row r="11645" spans="2:9" customFormat="1" ht="18" customHeight="1">
      <c r="B11645" s="74"/>
      <c r="C11645" s="574"/>
      <c r="D11645" s="574"/>
      <c r="E11645" s="574"/>
      <c r="F11645" s="574" t="s">
        <v>102</v>
      </c>
      <c r="G11645" s="575">
        <v>0</v>
      </c>
      <c r="H11645" s="574" t="s">
        <v>103</v>
      </c>
      <c r="I11645" s="75">
        <v>0</v>
      </c>
    </row>
    <row r="11646" spans="2:9" customFormat="1" ht="39" customHeight="1" thickBot="1">
      <c r="B11646" s="74"/>
      <c r="C11646" s="574"/>
      <c r="D11646" s="574"/>
      <c r="E11646" s="574"/>
      <c r="F11646" s="574" t="s">
        <v>104</v>
      </c>
      <c r="G11646" s="575">
        <v>1.56</v>
      </c>
      <c r="H11646" s="574"/>
      <c r="I11646" s="576" t="s">
        <v>105</v>
      </c>
    </row>
    <row r="11647" spans="2:9" customFormat="1" ht="78" customHeight="1" thickTop="1">
      <c r="B11647" s="76"/>
      <c r="C11647" s="67"/>
      <c r="D11647" s="67"/>
      <c r="E11647" s="67"/>
      <c r="F11647" s="67"/>
      <c r="G11647" s="67"/>
      <c r="H11647" s="67"/>
      <c r="I11647" s="77"/>
    </row>
    <row r="11648" spans="2:9" customFormat="1" ht="15">
      <c r="B11648" s="382"/>
      <c r="C11648" s="383" t="s">
        <v>7</v>
      </c>
      <c r="D11648" s="377" t="s">
        <v>95</v>
      </c>
      <c r="E11648" s="377" t="s">
        <v>8</v>
      </c>
      <c r="F11648" s="511" t="s">
        <v>99</v>
      </c>
      <c r="G11648" s="511"/>
      <c r="H11648" s="384" t="s">
        <v>96</v>
      </c>
      <c r="I11648" s="385" t="s">
        <v>97</v>
      </c>
    </row>
    <row r="11649" spans="2:9" customFormat="1" ht="38.25">
      <c r="B11649" s="71" t="s">
        <v>100</v>
      </c>
      <c r="C11649" s="61" t="s">
        <v>6270</v>
      </c>
      <c r="D11649" s="378" t="s">
        <v>5</v>
      </c>
      <c r="E11649" s="378" t="s">
        <v>6271</v>
      </c>
      <c r="F11649" s="512" t="s">
        <v>2356</v>
      </c>
      <c r="G11649" s="512"/>
      <c r="H11649" s="62" t="s">
        <v>45</v>
      </c>
      <c r="I11649" s="572">
        <v>1</v>
      </c>
    </row>
    <row r="11650" spans="2:9" customFormat="1" ht="0.95" customHeight="1">
      <c r="B11650" s="78" t="s">
        <v>106</v>
      </c>
      <c r="C11650" s="68" t="s">
        <v>2460</v>
      </c>
      <c r="D11650" s="375" t="s">
        <v>5</v>
      </c>
      <c r="E11650" s="375" t="s">
        <v>2461</v>
      </c>
      <c r="F11650" s="510" t="s">
        <v>108</v>
      </c>
      <c r="G11650" s="510"/>
      <c r="H11650" s="69" t="s">
        <v>46</v>
      </c>
      <c r="I11650" s="573">
        <v>1.282</v>
      </c>
    </row>
    <row r="11651" spans="2:9" customFormat="1" ht="18" customHeight="1">
      <c r="B11651" s="78" t="s">
        <v>106</v>
      </c>
      <c r="C11651" s="68" t="s">
        <v>151</v>
      </c>
      <c r="D11651" s="375" t="s">
        <v>5</v>
      </c>
      <c r="E11651" s="375" t="s">
        <v>107</v>
      </c>
      <c r="F11651" s="510" t="s">
        <v>108</v>
      </c>
      <c r="G11651" s="510"/>
      <c r="H11651" s="69" t="s">
        <v>46</v>
      </c>
      <c r="I11651" s="573">
        <v>0.64100000000000001</v>
      </c>
    </row>
    <row r="11652" spans="2:9" customFormat="1" ht="39" customHeight="1">
      <c r="B11652" s="72" t="s">
        <v>101</v>
      </c>
      <c r="C11652" s="63" t="s">
        <v>3818</v>
      </c>
      <c r="D11652" s="376" t="s">
        <v>5</v>
      </c>
      <c r="E11652" s="376" t="s">
        <v>3819</v>
      </c>
      <c r="F11652" s="509" t="s">
        <v>60</v>
      </c>
      <c r="G11652" s="509"/>
      <c r="H11652" s="64" t="s">
        <v>45</v>
      </c>
      <c r="I11652" s="577">
        <v>3</v>
      </c>
    </row>
    <row r="11653" spans="2:9" customFormat="1" ht="78" customHeight="1">
      <c r="B11653" s="72" t="s">
        <v>101</v>
      </c>
      <c r="C11653" s="63" t="s">
        <v>6154</v>
      </c>
      <c r="D11653" s="376" t="s">
        <v>5</v>
      </c>
      <c r="E11653" s="376" t="s">
        <v>6155</v>
      </c>
      <c r="F11653" s="509" t="s">
        <v>60</v>
      </c>
      <c r="G11653" s="509"/>
      <c r="H11653" s="64" t="s">
        <v>45</v>
      </c>
      <c r="I11653" s="577">
        <v>1</v>
      </c>
    </row>
    <row r="11654" spans="2:9" customFormat="1" ht="25.5">
      <c r="B11654" s="72" t="s">
        <v>101</v>
      </c>
      <c r="C11654" s="63" t="s">
        <v>3820</v>
      </c>
      <c r="D11654" s="376" t="s">
        <v>5</v>
      </c>
      <c r="E11654" s="376" t="s">
        <v>3821</v>
      </c>
      <c r="F11654" s="509" t="s">
        <v>60</v>
      </c>
      <c r="G11654" s="509"/>
      <c r="H11654" s="64" t="s">
        <v>45</v>
      </c>
      <c r="I11654" s="577">
        <v>19.8</v>
      </c>
    </row>
    <row r="11655" spans="2:9" customFormat="1" ht="25.5" customHeight="1">
      <c r="B11655" s="74"/>
      <c r="C11655" s="574"/>
      <c r="D11655" s="574"/>
      <c r="E11655" s="574"/>
      <c r="F11655" s="574" t="s">
        <v>102</v>
      </c>
      <c r="G11655" s="575">
        <v>33.14</v>
      </c>
      <c r="H11655" s="574" t="s">
        <v>103</v>
      </c>
      <c r="I11655" s="75">
        <v>0</v>
      </c>
    </row>
    <row r="11656" spans="2:9" customFormat="1" ht="0.95" customHeight="1" thickBot="1">
      <c r="B11656" s="74"/>
      <c r="C11656" s="574"/>
      <c r="D11656" s="574"/>
      <c r="E11656" s="574"/>
      <c r="F11656" s="574" t="s">
        <v>104</v>
      </c>
      <c r="G11656" s="575">
        <v>77.760000000000005</v>
      </c>
      <c r="H11656" s="574"/>
      <c r="I11656" s="576" t="s">
        <v>105</v>
      </c>
    </row>
    <row r="11657" spans="2:9" customFormat="1" ht="18" customHeight="1" thickTop="1">
      <c r="B11657" s="76"/>
      <c r="C11657" s="67"/>
      <c r="D11657" s="67"/>
      <c r="E11657" s="67"/>
      <c r="F11657" s="67"/>
      <c r="G11657" s="67"/>
      <c r="H11657" s="67"/>
      <c r="I11657" s="77"/>
    </row>
    <row r="11658" spans="2:9" customFormat="1" ht="39" customHeight="1">
      <c r="B11658" s="382"/>
      <c r="C11658" s="383" t="s">
        <v>7</v>
      </c>
      <c r="D11658" s="377" t="s">
        <v>95</v>
      </c>
      <c r="E11658" s="377" t="s">
        <v>8</v>
      </c>
      <c r="F11658" s="511" t="s">
        <v>99</v>
      </c>
      <c r="G11658" s="511"/>
      <c r="H11658" s="384" t="s">
        <v>96</v>
      </c>
      <c r="I11658" s="385" t="s">
        <v>97</v>
      </c>
    </row>
    <row r="11659" spans="2:9" customFormat="1" ht="78" customHeight="1">
      <c r="B11659" s="71" t="s">
        <v>100</v>
      </c>
      <c r="C11659" s="61" t="s">
        <v>6274</v>
      </c>
      <c r="D11659" s="378" t="s">
        <v>5</v>
      </c>
      <c r="E11659" s="378" t="s">
        <v>6275</v>
      </c>
      <c r="F11659" s="512" t="s">
        <v>2356</v>
      </c>
      <c r="G11659" s="512"/>
      <c r="H11659" s="62" t="s">
        <v>45</v>
      </c>
      <c r="I11659" s="572">
        <v>1</v>
      </c>
    </row>
    <row r="11660" spans="2:9" customFormat="1" ht="25.5">
      <c r="B11660" s="78" t="s">
        <v>106</v>
      </c>
      <c r="C11660" s="68" t="s">
        <v>2460</v>
      </c>
      <c r="D11660" s="375" t="s">
        <v>5</v>
      </c>
      <c r="E11660" s="375" t="s">
        <v>2461</v>
      </c>
      <c r="F11660" s="510" t="s">
        <v>108</v>
      </c>
      <c r="G11660" s="510"/>
      <c r="H11660" s="69" t="s">
        <v>46</v>
      </c>
      <c r="I11660" s="573">
        <v>1.4139999999999999</v>
      </c>
    </row>
    <row r="11661" spans="2:9" customFormat="1" ht="25.5">
      <c r="B11661" s="78" t="s">
        <v>106</v>
      </c>
      <c r="C11661" s="68" t="s">
        <v>151</v>
      </c>
      <c r="D11661" s="375" t="s">
        <v>5</v>
      </c>
      <c r="E11661" s="375" t="s">
        <v>107</v>
      </c>
      <c r="F11661" s="510" t="s">
        <v>108</v>
      </c>
      <c r="G11661" s="510"/>
      <c r="H11661" s="69" t="s">
        <v>46</v>
      </c>
      <c r="I11661" s="573">
        <v>0.70699999999999996</v>
      </c>
    </row>
    <row r="11662" spans="2:9" customFormat="1" ht="0.95" customHeight="1">
      <c r="B11662" s="72" t="s">
        <v>101</v>
      </c>
      <c r="C11662" s="63" t="s">
        <v>3818</v>
      </c>
      <c r="D11662" s="376" t="s">
        <v>5</v>
      </c>
      <c r="E11662" s="376" t="s">
        <v>3819</v>
      </c>
      <c r="F11662" s="509" t="s">
        <v>60</v>
      </c>
      <c r="G11662" s="509"/>
      <c r="H11662" s="64" t="s">
        <v>45</v>
      </c>
      <c r="I11662" s="577">
        <v>3</v>
      </c>
    </row>
    <row r="11663" spans="2:9" customFormat="1" ht="18" customHeight="1">
      <c r="B11663" s="72" t="s">
        <v>101</v>
      </c>
      <c r="C11663" s="63" t="s">
        <v>6117</v>
      </c>
      <c r="D11663" s="376" t="s">
        <v>5</v>
      </c>
      <c r="E11663" s="376" t="s">
        <v>6118</v>
      </c>
      <c r="F11663" s="509" t="s">
        <v>60</v>
      </c>
      <c r="G11663" s="509"/>
      <c r="H11663" s="64" t="s">
        <v>45</v>
      </c>
      <c r="I11663" s="577">
        <v>1</v>
      </c>
    </row>
    <row r="11664" spans="2:9" customFormat="1" ht="39" customHeight="1">
      <c r="B11664" s="72" t="s">
        <v>101</v>
      </c>
      <c r="C11664" s="63" t="s">
        <v>3820</v>
      </c>
      <c r="D11664" s="376" t="s">
        <v>5</v>
      </c>
      <c r="E11664" s="376" t="s">
        <v>3821</v>
      </c>
      <c r="F11664" s="509" t="s">
        <v>60</v>
      </c>
      <c r="G11664" s="509"/>
      <c r="H11664" s="64" t="s">
        <v>45</v>
      </c>
      <c r="I11664" s="577">
        <v>19.8</v>
      </c>
    </row>
    <row r="11665" spans="2:9" customFormat="1" ht="24" customHeight="1">
      <c r="B11665" s="74"/>
      <c r="C11665" s="574"/>
      <c r="D11665" s="574"/>
      <c r="E11665" s="574"/>
      <c r="F11665" s="574" t="s">
        <v>102</v>
      </c>
      <c r="G11665" s="575">
        <v>36.550000000000004</v>
      </c>
      <c r="H11665" s="574" t="s">
        <v>103</v>
      </c>
      <c r="I11665" s="75">
        <v>0</v>
      </c>
    </row>
    <row r="11666" spans="2:9" customFormat="1" ht="15.75" thickBot="1">
      <c r="B11666" s="74"/>
      <c r="C11666" s="574"/>
      <c r="D11666" s="574"/>
      <c r="E11666" s="574"/>
      <c r="F11666" s="574" t="s">
        <v>104</v>
      </c>
      <c r="G11666" s="575">
        <v>79.34</v>
      </c>
      <c r="H11666" s="574"/>
      <c r="I11666" s="576" t="s">
        <v>105</v>
      </c>
    </row>
    <row r="11667" spans="2:9" customFormat="1" ht="15.75" thickTop="1">
      <c r="B11667" s="76"/>
      <c r="C11667" s="67"/>
      <c r="D11667" s="67"/>
      <c r="E11667" s="67"/>
      <c r="F11667" s="67"/>
      <c r="G11667" s="67"/>
      <c r="H11667" s="67"/>
      <c r="I11667" s="77"/>
    </row>
    <row r="11668" spans="2:9" customFormat="1" ht="0.95" customHeight="1">
      <c r="B11668" s="382"/>
      <c r="C11668" s="383" t="s">
        <v>7</v>
      </c>
      <c r="D11668" s="377" t="s">
        <v>95</v>
      </c>
      <c r="E11668" s="377" t="s">
        <v>8</v>
      </c>
      <c r="F11668" s="511" t="s">
        <v>99</v>
      </c>
      <c r="G11668" s="511"/>
      <c r="H11668" s="384" t="s">
        <v>96</v>
      </c>
      <c r="I11668" s="385" t="s">
        <v>97</v>
      </c>
    </row>
    <row r="11669" spans="2:9" customFormat="1" ht="18" customHeight="1">
      <c r="B11669" s="71" t="s">
        <v>100</v>
      </c>
      <c r="C11669" s="61" t="s">
        <v>2572</v>
      </c>
      <c r="D11669" s="378" t="s">
        <v>5</v>
      </c>
      <c r="E11669" s="378" t="s">
        <v>2573</v>
      </c>
      <c r="F11669" s="512" t="s">
        <v>2356</v>
      </c>
      <c r="G11669" s="512"/>
      <c r="H11669" s="62" t="s">
        <v>45</v>
      </c>
      <c r="I11669" s="572">
        <v>1</v>
      </c>
    </row>
    <row r="11670" spans="2:9" customFormat="1" ht="39" customHeight="1">
      <c r="B11670" s="78" t="s">
        <v>106</v>
      </c>
      <c r="C11670" s="68" t="s">
        <v>2460</v>
      </c>
      <c r="D11670" s="375" t="s">
        <v>5</v>
      </c>
      <c r="E11670" s="375" t="s">
        <v>2461</v>
      </c>
      <c r="F11670" s="510" t="s">
        <v>108</v>
      </c>
      <c r="G11670" s="510"/>
      <c r="H11670" s="69" t="s">
        <v>46</v>
      </c>
      <c r="I11670" s="573">
        <v>1.546</v>
      </c>
    </row>
    <row r="11671" spans="2:9" customFormat="1" ht="24" customHeight="1">
      <c r="B11671" s="78" t="s">
        <v>106</v>
      </c>
      <c r="C11671" s="68" t="s">
        <v>151</v>
      </c>
      <c r="D11671" s="375" t="s">
        <v>5</v>
      </c>
      <c r="E11671" s="375" t="s">
        <v>107</v>
      </c>
      <c r="F11671" s="510" t="s">
        <v>108</v>
      </c>
      <c r="G11671" s="510"/>
      <c r="H11671" s="69" t="s">
        <v>46</v>
      </c>
      <c r="I11671" s="573">
        <v>0.77300000000000002</v>
      </c>
    </row>
    <row r="11672" spans="2:9" customFormat="1" ht="26.1" customHeight="1">
      <c r="B11672" s="72" t="s">
        <v>101</v>
      </c>
      <c r="C11672" s="63" t="s">
        <v>3818</v>
      </c>
      <c r="D11672" s="376" t="s">
        <v>5</v>
      </c>
      <c r="E11672" s="376" t="s">
        <v>3819</v>
      </c>
      <c r="F11672" s="509" t="s">
        <v>60</v>
      </c>
      <c r="G11672" s="509"/>
      <c r="H11672" s="64" t="s">
        <v>45</v>
      </c>
      <c r="I11672" s="577">
        <v>3</v>
      </c>
    </row>
    <row r="11673" spans="2:9" customFormat="1" ht="39" customHeight="1">
      <c r="B11673" s="72" t="s">
        <v>101</v>
      </c>
      <c r="C11673" s="63" t="s">
        <v>3822</v>
      </c>
      <c r="D11673" s="376" t="s">
        <v>5</v>
      </c>
      <c r="E11673" s="376" t="s">
        <v>3823</v>
      </c>
      <c r="F11673" s="509" t="s">
        <v>60</v>
      </c>
      <c r="G11673" s="509"/>
      <c r="H11673" s="64" t="s">
        <v>45</v>
      </c>
      <c r="I11673" s="577">
        <v>1</v>
      </c>
    </row>
    <row r="11674" spans="2:9" customFormat="1" ht="26.1" customHeight="1">
      <c r="B11674" s="72" t="s">
        <v>101</v>
      </c>
      <c r="C11674" s="63" t="s">
        <v>3820</v>
      </c>
      <c r="D11674" s="376" t="s">
        <v>5</v>
      </c>
      <c r="E11674" s="376" t="s">
        <v>3821</v>
      </c>
      <c r="F11674" s="509" t="s">
        <v>60</v>
      </c>
      <c r="G11674" s="509"/>
      <c r="H11674" s="64" t="s">
        <v>45</v>
      </c>
      <c r="I11674" s="577">
        <v>19.8</v>
      </c>
    </row>
    <row r="11675" spans="2:9" customFormat="1" ht="51.95" customHeight="1">
      <c r="B11675" s="74"/>
      <c r="C11675" s="574"/>
      <c r="D11675" s="574"/>
      <c r="E11675" s="574"/>
      <c r="F11675" s="574" t="s">
        <v>102</v>
      </c>
      <c r="G11675" s="575">
        <v>39.97</v>
      </c>
      <c r="H11675" s="574" t="s">
        <v>103</v>
      </c>
      <c r="I11675" s="75">
        <v>0</v>
      </c>
    </row>
    <row r="11676" spans="2:9" customFormat="1" ht="15" customHeight="1" thickBot="1">
      <c r="B11676" s="74"/>
      <c r="C11676" s="574"/>
      <c r="D11676" s="574"/>
      <c r="E11676" s="574"/>
      <c r="F11676" s="574" t="s">
        <v>104</v>
      </c>
      <c r="G11676" s="575">
        <v>92.39</v>
      </c>
      <c r="H11676" s="574"/>
      <c r="I11676" s="576" t="s">
        <v>105</v>
      </c>
    </row>
    <row r="11677" spans="2:9" customFormat="1" ht="15" customHeight="1" thickTop="1">
      <c r="B11677" s="76"/>
      <c r="C11677" s="67"/>
      <c r="D11677" s="67"/>
      <c r="E11677" s="67"/>
      <c r="F11677" s="67"/>
      <c r="G11677" s="67"/>
      <c r="H11677" s="67"/>
      <c r="I11677" s="77"/>
    </row>
    <row r="11678" spans="2:9" customFormat="1" ht="0.95" customHeight="1">
      <c r="B11678" s="382"/>
      <c r="C11678" s="383" t="s">
        <v>7</v>
      </c>
      <c r="D11678" s="377" t="s">
        <v>95</v>
      </c>
      <c r="E11678" s="377" t="s">
        <v>8</v>
      </c>
      <c r="F11678" s="511" t="s">
        <v>99</v>
      </c>
      <c r="G11678" s="511"/>
      <c r="H11678" s="384" t="s">
        <v>96</v>
      </c>
      <c r="I11678" s="385" t="s">
        <v>97</v>
      </c>
    </row>
    <row r="11679" spans="2:9" customFormat="1" ht="18" customHeight="1">
      <c r="B11679" s="71" t="s">
        <v>100</v>
      </c>
      <c r="C11679" s="61" t="s">
        <v>6276</v>
      </c>
      <c r="D11679" s="378" t="s">
        <v>5</v>
      </c>
      <c r="E11679" s="378" t="s">
        <v>6277</v>
      </c>
      <c r="F11679" s="512" t="s">
        <v>2356</v>
      </c>
      <c r="G11679" s="512"/>
      <c r="H11679" s="62" t="s">
        <v>45</v>
      </c>
      <c r="I11679" s="572">
        <v>1</v>
      </c>
    </row>
    <row r="11680" spans="2:9" customFormat="1" ht="39" customHeight="1">
      <c r="B11680" s="78" t="s">
        <v>106</v>
      </c>
      <c r="C11680" s="68" t="s">
        <v>2460</v>
      </c>
      <c r="D11680" s="375" t="s">
        <v>5</v>
      </c>
      <c r="E11680" s="375" t="s">
        <v>2461</v>
      </c>
      <c r="F11680" s="510" t="s">
        <v>108</v>
      </c>
      <c r="G11680" s="510"/>
      <c r="H11680" s="69" t="s">
        <v>46</v>
      </c>
      <c r="I11680" s="573">
        <v>1.6779999999999999</v>
      </c>
    </row>
    <row r="11681" spans="2:9" customFormat="1" ht="24" customHeight="1">
      <c r="B11681" s="78" t="s">
        <v>106</v>
      </c>
      <c r="C11681" s="68" t="s">
        <v>151</v>
      </c>
      <c r="D11681" s="375" t="s">
        <v>5</v>
      </c>
      <c r="E11681" s="375" t="s">
        <v>107</v>
      </c>
      <c r="F11681" s="510" t="s">
        <v>108</v>
      </c>
      <c r="G11681" s="510"/>
      <c r="H11681" s="69" t="s">
        <v>46</v>
      </c>
      <c r="I11681" s="573">
        <v>0.83899999999999997</v>
      </c>
    </row>
    <row r="11682" spans="2:9" customFormat="1" ht="26.1" customHeight="1">
      <c r="B11682" s="72" t="s">
        <v>101</v>
      </c>
      <c r="C11682" s="63" t="s">
        <v>3818</v>
      </c>
      <c r="D11682" s="376" t="s">
        <v>5</v>
      </c>
      <c r="E11682" s="376" t="s">
        <v>3819</v>
      </c>
      <c r="F11682" s="509" t="s">
        <v>60</v>
      </c>
      <c r="G11682" s="509"/>
      <c r="H11682" s="64" t="s">
        <v>45</v>
      </c>
      <c r="I11682" s="577">
        <v>3</v>
      </c>
    </row>
    <row r="11683" spans="2:9" customFormat="1" ht="39" customHeight="1">
      <c r="B11683" s="72" t="s">
        <v>101</v>
      </c>
      <c r="C11683" s="63" t="s">
        <v>6090</v>
      </c>
      <c r="D11683" s="376" t="s">
        <v>5</v>
      </c>
      <c r="E11683" s="376" t="s">
        <v>6091</v>
      </c>
      <c r="F11683" s="509" t="s">
        <v>60</v>
      </c>
      <c r="G11683" s="509"/>
      <c r="H11683" s="64" t="s">
        <v>45</v>
      </c>
      <c r="I11683" s="577">
        <v>1</v>
      </c>
    </row>
    <row r="11684" spans="2:9" customFormat="1" ht="26.1" customHeight="1">
      <c r="B11684" s="72" t="s">
        <v>101</v>
      </c>
      <c r="C11684" s="63" t="s">
        <v>3820</v>
      </c>
      <c r="D11684" s="376" t="s">
        <v>5</v>
      </c>
      <c r="E11684" s="376" t="s">
        <v>3821</v>
      </c>
      <c r="F11684" s="509" t="s">
        <v>60</v>
      </c>
      <c r="G11684" s="509"/>
      <c r="H11684" s="64" t="s">
        <v>45</v>
      </c>
      <c r="I11684" s="577">
        <v>19.8</v>
      </c>
    </row>
    <row r="11685" spans="2:9" customFormat="1" ht="65.099999999999994" customHeight="1">
      <c r="B11685" s="74"/>
      <c r="C11685" s="574"/>
      <c r="D11685" s="574"/>
      <c r="E11685" s="574"/>
      <c r="F11685" s="574" t="s">
        <v>102</v>
      </c>
      <c r="G11685" s="575">
        <v>43.38</v>
      </c>
      <c r="H11685" s="574" t="s">
        <v>103</v>
      </c>
      <c r="I11685" s="75">
        <v>0</v>
      </c>
    </row>
    <row r="11686" spans="2:9" customFormat="1" ht="15.75" thickBot="1">
      <c r="B11686" s="74"/>
      <c r="C11686" s="574"/>
      <c r="D11686" s="574"/>
      <c r="E11686" s="574"/>
      <c r="F11686" s="574" t="s">
        <v>104</v>
      </c>
      <c r="G11686" s="575">
        <v>102.39</v>
      </c>
      <c r="H11686" s="574"/>
      <c r="I11686" s="576" t="s">
        <v>105</v>
      </c>
    </row>
    <row r="11687" spans="2:9" customFormat="1" ht="15.75" thickTop="1">
      <c r="B11687" s="76"/>
      <c r="C11687" s="67"/>
      <c r="D11687" s="67"/>
      <c r="E11687" s="67"/>
      <c r="F11687" s="67"/>
      <c r="G11687" s="67"/>
      <c r="H11687" s="67"/>
      <c r="I11687" s="77"/>
    </row>
    <row r="11688" spans="2:9" customFormat="1" ht="0.95" customHeight="1">
      <c r="B11688" s="382"/>
      <c r="C11688" s="383" t="s">
        <v>7</v>
      </c>
      <c r="D11688" s="377" t="s">
        <v>95</v>
      </c>
      <c r="E11688" s="377" t="s">
        <v>8</v>
      </c>
      <c r="F11688" s="511" t="s">
        <v>99</v>
      </c>
      <c r="G11688" s="511"/>
      <c r="H11688" s="384" t="s">
        <v>96</v>
      </c>
      <c r="I11688" s="385" t="s">
        <v>97</v>
      </c>
    </row>
    <row r="11689" spans="2:9" customFormat="1" ht="18" customHeight="1">
      <c r="B11689" s="71" t="s">
        <v>100</v>
      </c>
      <c r="C11689" s="61" t="s">
        <v>6280</v>
      </c>
      <c r="D11689" s="378" t="s">
        <v>44</v>
      </c>
      <c r="E11689" s="378" t="s">
        <v>6281</v>
      </c>
      <c r="F11689" s="512" t="s">
        <v>2356</v>
      </c>
      <c r="G11689" s="512"/>
      <c r="H11689" s="62" t="s">
        <v>45</v>
      </c>
      <c r="I11689" s="572">
        <v>1</v>
      </c>
    </row>
    <row r="11690" spans="2:9" customFormat="1" ht="39" customHeight="1">
      <c r="B11690" s="78" t="s">
        <v>106</v>
      </c>
      <c r="C11690" s="68" t="s">
        <v>2460</v>
      </c>
      <c r="D11690" s="375" t="s">
        <v>5</v>
      </c>
      <c r="E11690" s="375" t="s">
        <v>2461</v>
      </c>
      <c r="F11690" s="510" t="s">
        <v>108</v>
      </c>
      <c r="G11690" s="510"/>
      <c r="H11690" s="69" t="s">
        <v>46</v>
      </c>
      <c r="I11690" s="573">
        <v>3.84</v>
      </c>
    </row>
    <row r="11691" spans="2:9" customFormat="1" ht="24" customHeight="1">
      <c r="B11691" s="78" t="s">
        <v>106</v>
      </c>
      <c r="C11691" s="68" t="s">
        <v>151</v>
      </c>
      <c r="D11691" s="375" t="s">
        <v>5</v>
      </c>
      <c r="E11691" s="375" t="s">
        <v>107</v>
      </c>
      <c r="F11691" s="510" t="s">
        <v>108</v>
      </c>
      <c r="G11691" s="510"/>
      <c r="H11691" s="69" t="s">
        <v>46</v>
      </c>
      <c r="I11691" s="573">
        <v>2.37</v>
      </c>
    </row>
    <row r="11692" spans="2:9" customFormat="1" ht="26.1" customHeight="1">
      <c r="B11692" s="72" t="s">
        <v>101</v>
      </c>
      <c r="C11692" s="63" t="s">
        <v>3818</v>
      </c>
      <c r="D11692" s="376" t="s">
        <v>5</v>
      </c>
      <c r="E11692" s="376" t="s">
        <v>3819</v>
      </c>
      <c r="F11692" s="509" t="s">
        <v>60</v>
      </c>
      <c r="G11692" s="509"/>
      <c r="H11692" s="64" t="s">
        <v>45</v>
      </c>
      <c r="I11692" s="577">
        <v>3</v>
      </c>
    </row>
    <row r="11693" spans="2:9" customFormat="1" ht="39" customHeight="1">
      <c r="B11693" s="72" t="s">
        <v>101</v>
      </c>
      <c r="C11693" s="63" t="s">
        <v>3820</v>
      </c>
      <c r="D11693" s="376" t="s">
        <v>5</v>
      </c>
      <c r="E11693" s="376" t="s">
        <v>3821</v>
      </c>
      <c r="F11693" s="509" t="s">
        <v>60</v>
      </c>
      <c r="G11693" s="509"/>
      <c r="H11693" s="64" t="s">
        <v>45</v>
      </c>
      <c r="I11693" s="577">
        <v>19.8</v>
      </c>
    </row>
    <row r="11694" spans="2:9" customFormat="1" ht="26.1" customHeight="1">
      <c r="B11694" s="72" t="s">
        <v>101</v>
      </c>
      <c r="C11694" s="63" t="s">
        <v>6198</v>
      </c>
      <c r="D11694" s="376" t="s">
        <v>276</v>
      </c>
      <c r="E11694" s="376" t="s">
        <v>6199</v>
      </c>
      <c r="F11694" s="509" t="s">
        <v>60</v>
      </c>
      <c r="G11694" s="509"/>
      <c r="H11694" s="64" t="s">
        <v>45</v>
      </c>
      <c r="I11694" s="577">
        <v>1</v>
      </c>
    </row>
    <row r="11695" spans="2:9" customFormat="1" ht="65.099999999999994" customHeight="1">
      <c r="B11695" s="74"/>
      <c r="C11695" s="574"/>
      <c r="D11695" s="574"/>
      <c r="E11695" s="574"/>
      <c r="F11695" s="574" t="s">
        <v>102</v>
      </c>
      <c r="G11695" s="575">
        <v>105.29999999999998</v>
      </c>
      <c r="H11695" s="574" t="s">
        <v>103</v>
      </c>
      <c r="I11695" s="75">
        <v>0</v>
      </c>
    </row>
    <row r="11696" spans="2:9" customFormat="1" ht="38.25" customHeight="1" thickBot="1">
      <c r="B11696" s="74"/>
      <c r="C11696" s="574"/>
      <c r="D11696" s="574"/>
      <c r="E11696" s="574"/>
      <c r="F11696" s="574" t="s">
        <v>104</v>
      </c>
      <c r="G11696" s="575">
        <v>111.36</v>
      </c>
      <c r="H11696" s="574"/>
      <c r="I11696" s="576" t="s">
        <v>105</v>
      </c>
    </row>
    <row r="11697" spans="2:9" customFormat="1" ht="25.5" customHeight="1" thickTop="1">
      <c r="B11697" s="76"/>
      <c r="C11697" s="67"/>
      <c r="D11697" s="67"/>
      <c r="E11697" s="67"/>
      <c r="F11697" s="67"/>
      <c r="G11697" s="67"/>
      <c r="H11697" s="67"/>
      <c r="I11697" s="77"/>
    </row>
    <row r="11698" spans="2:9" customFormat="1" ht="0.95" customHeight="1">
      <c r="B11698" s="382"/>
      <c r="C11698" s="383" t="s">
        <v>7</v>
      </c>
      <c r="D11698" s="377" t="s">
        <v>95</v>
      </c>
      <c r="E11698" s="377" t="s">
        <v>8</v>
      </c>
      <c r="F11698" s="511" t="s">
        <v>99</v>
      </c>
      <c r="G11698" s="511"/>
      <c r="H11698" s="384" t="s">
        <v>96</v>
      </c>
      <c r="I11698" s="385" t="s">
        <v>97</v>
      </c>
    </row>
    <row r="11699" spans="2:9" customFormat="1" ht="18" customHeight="1">
      <c r="B11699" s="71" t="s">
        <v>100</v>
      </c>
      <c r="C11699" s="61" t="s">
        <v>7065</v>
      </c>
      <c r="D11699" s="378" t="s">
        <v>5</v>
      </c>
      <c r="E11699" s="378" t="s">
        <v>7066</v>
      </c>
      <c r="F11699" s="512" t="s">
        <v>3057</v>
      </c>
      <c r="G11699" s="512"/>
      <c r="H11699" s="62" t="s">
        <v>47</v>
      </c>
      <c r="I11699" s="572">
        <v>1</v>
      </c>
    </row>
    <row r="11700" spans="2:9" customFormat="1" ht="39" customHeight="1">
      <c r="B11700" s="78" t="s">
        <v>106</v>
      </c>
      <c r="C11700" s="68" t="s">
        <v>2349</v>
      </c>
      <c r="D11700" s="375" t="s">
        <v>5</v>
      </c>
      <c r="E11700" s="375" t="s">
        <v>109</v>
      </c>
      <c r="F11700" s="510" t="s">
        <v>108</v>
      </c>
      <c r="G11700" s="510"/>
      <c r="H11700" s="69" t="s">
        <v>46</v>
      </c>
      <c r="I11700" s="573">
        <v>0.10199999999999999</v>
      </c>
    </row>
    <row r="11701" spans="2:9" customFormat="1" ht="24" customHeight="1">
      <c r="B11701" s="78" t="s">
        <v>106</v>
      </c>
      <c r="C11701" s="68" t="s">
        <v>151</v>
      </c>
      <c r="D11701" s="375" t="s">
        <v>5</v>
      </c>
      <c r="E11701" s="375" t="s">
        <v>107</v>
      </c>
      <c r="F11701" s="510" t="s">
        <v>108</v>
      </c>
      <c r="G11701" s="510"/>
      <c r="H11701" s="69" t="s">
        <v>46</v>
      </c>
      <c r="I11701" s="573">
        <v>0.15310000000000001</v>
      </c>
    </row>
    <row r="11702" spans="2:9" customFormat="1" ht="26.1" customHeight="1">
      <c r="B11702" s="78" t="s">
        <v>106</v>
      </c>
      <c r="C11702" s="68" t="s">
        <v>3655</v>
      </c>
      <c r="D11702" s="375" t="s">
        <v>5</v>
      </c>
      <c r="E11702" s="375" t="s">
        <v>3656</v>
      </c>
      <c r="F11702" s="510" t="s">
        <v>2392</v>
      </c>
      <c r="G11702" s="510"/>
      <c r="H11702" s="69" t="s">
        <v>2393</v>
      </c>
      <c r="I11702" s="573">
        <v>3.5999999999999999E-3</v>
      </c>
    </row>
    <row r="11703" spans="2:9" customFormat="1" ht="39" customHeight="1">
      <c r="B11703" s="78" t="s">
        <v>106</v>
      </c>
      <c r="C11703" s="68" t="s">
        <v>3647</v>
      </c>
      <c r="D11703" s="375" t="s">
        <v>5</v>
      </c>
      <c r="E11703" s="375" t="s">
        <v>3648</v>
      </c>
      <c r="F11703" s="510" t="s">
        <v>2392</v>
      </c>
      <c r="G11703" s="510"/>
      <c r="H11703" s="69" t="s">
        <v>2396</v>
      </c>
      <c r="I11703" s="573">
        <v>3.5999999999999999E-3</v>
      </c>
    </row>
    <row r="11704" spans="2:9" customFormat="1" ht="26.1" customHeight="1">
      <c r="B11704" s="74"/>
      <c r="C11704" s="574"/>
      <c r="D11704" s="574"/>
      <c r="E11704" s="574"/>
      <c r="F11704" s="574" t="s">
        <v>102</v>
      </c>
      <c r="G11704" s="575">
        <v>4.2300000000000004</v>
      </c>
      <c r="H11704" s="574" t="s">
        <v>103</v>
      </c>
      <c r="I11704" s="75">
        <v>0</v>
      </c>
    </row>
    <row r="11705" spans="2:9" customFormat="1" ht="65.099999999999994" customHeight="1" thickBot="1">
      <c r="B11705" s="74"/>
      <c r="C11705" s="574"/>
      <c r="D11705" s="574"/>
      <c r="E11705" s="574"/>
      <c r="F11705" s="574" t="s">
        <v>104</v>
      </c>
      <c r="G11705" s="575">
        <v>1.31</v>
      </c>
      <c r="H11705" s="574"/>
      <c r="I11705" s="576" t="s">
        <v>105</v>
      </c>
    </row>
    <row r="11706" spans="2:9" customFormat="1" ht="15.75" thickTop="1">
      <c r="B11706" s="76"/>
      <c r="C11706" s="67"/>
      <c r="D11706" s="67"/>
      <c r="E11706" s="67"/>
      <c r="F11706" s="67"/>
      <c r="G11706" s="67"/>
      <c r="H11706" s="67"/>
      <c r="I11706" s="77"/>
    </row>
    <row r="11707" spans="2:9" customFormat="1" ht="15">
      <c r="B11707" s="382"/>
      <c r="C11707" s="383" t="s">
        <v>7</v>
      </c>
      <c r="D11707" s="377" t="s">
        <v>95</v>
      </c>
      <c r="E11707" s="377" t="s">
        <v>8</v>
      </c>
      <c r="F11707" s="511" t="s">
        <v>99</v>
      </c>
      <c r="G11707" s="511"/>
      <c r="H11707" s="384" t="s">
        <v>96</v>
      </c>
      <c r="I11707" s="385" t="s">
        <v>97</v>
      </c>
    </row>
    <row r="11708" spans="2:9" customFormat="1" ht="0.95" customHeight="1">
      <c r="B11708" s="71" t="s">
        <v>100</v>
      </c>
      <c r="C11708" s="61" t="s">
        <v>3055</v>
      </c>
      <c r="D11708" s="378" t="s">
        <v>5</v>
      </c>
      <c r="E11708" s="378" t="s">
        <v>3056</v>
      </c>
      <c r="F11708" s="512" t="s">
        <v>3057</v>
      </c>
      <c r="G11708" s="512"/>
      <c r="H11708" s="62" t="s">
        <v>48</v>
      </c>
      <c r="I11708" s="572">
        <v>1</v>
      </c>
    </row>
    <row r="11709" spans="2:9" customFormat="1" ht="18" customHeight="1">
      <c r="B11709" s="78" t="s">
        <v>106</v>
      </c>
      <c r="C11709" s="68" t="s">
        <v>2349</v>
      </c>
      <c r="D11709" s="375" t="s">
        <v>5</v>
      </c>
      <c r="E11709" s="375" t="s">
        <v>109</v>
      </c>
      <c r="F11709" s="510" t="s">
        <v>108</v>
      </c>
      <c r="G11709" s="510"/>
      <c r="H11709" s="69" t="s">
        <v>46</v>
      </c>
      <c r="I11709" s="573">
        <v>2.0219</v>
      </c>
    </row>
    <row r="11710" spans="2:9" customFormat="1" ht="39" customHeight="1">
      <c r="B11710" s="78" t="s">
        <v>106</v>
      </c>
      <c r="C11710" s="68" t="s">
        <v>151</v>
      </c>
      <c r="D11710" s="375" t="s">
        <v>5</v>
      </c>
      <c r="E11710" s="375" t="s">
        <v>107</v>
      </c>
      <c r="F11710" s="510" t="s">
        <v>108</v>
      </c>
      <c r="G11710" s="510"/>
      <c r="H11710" s="69" t="s">
        <v>46</v>
      </c>
      <c r="I11710" s="573">
        <v>3.0329000000000002</v>
      </c>
    </row>
    <row r="11711" spans="2:9" customFormat="1" ht="26.1" customHeight="1">
      <c r="B11711" s="78" t="s">
        <v>106</v>
      </c>
      <c r="C11711" s="68" t="s">
        <v>3655</v>
      </c>
      <c r="D11711" s="375" t="s">
        <v>5</v>
      </c>
      <c r="E11711" s="375" t="s">
        <v>3656</v>
      </c>
      <c r="F11711" s="510" t="s">
        <v>2392</v>
      </c>
      <c r="G11711" s="510"/>
      <c r="H11711" s="69" t="s">
        <v>2393</v>
      </c>
      <c r="I11711" s="573">
        <v>7.1800000000000003E-2</v>
      </c>
    </row>
    <row r="11712" spans="2:9" customFormat="1" ht="24" customHeight="1">
      <c r="B11712" s="78" t="s">
        <v>106</v>
      </c>
      <c r="C11712" s="68" t="s">
        <v>3647</v>
      </c>
      <c r="D11712" s="375" t="s">
        <v>5</v>
      </c>
      <c r="E11712" s="375" t="s">
        <v>3648</v>
      </c>
      <c r="F11712" s="510" t="s">
        <v>2392</v>
      </c>
      <c r="G11712" s="510"/>
      <c r="H11712" s="69" t="s">
        <v>2396</v>
      </c>
      <c r="I11712" s="573">
        <v>6.6600000000000006E-2</v>
      </c>
    </row>
    <row r="11713" spans="2:9" customFormat="1" ht="39" customHeight="1">
      <c r="B11713" s="72" t="s">
        <v>101</v>
      </c>
      <c r="C11713" s="63" t="s">
        <v>2586</v>
      </c>
      <c r="D11713" s="376" t="s">
        <v>5</v>
      </c>
      <c r="E11713" s="376" t="s">
        <v>2587</v>
      </c>
      <c r="F11713" s="509" t="s">
        <v>60</v>
      </c>
      <c r="G11713" s="509"/>
      <c r="H11713" s="64" t="s">
        <v>48</v>
      </c>
      <c r="I11713" s="577">
        <v>1.1000000000000001</v>
      </c>
    </row>
    <row r="11714" spans="2:9" customFormat="1" ht="26.1" customHeight="1">
      <c r="B11714" s="74"/>
      <c r="C11714" s="574"/>
      <c r="D11714" s="574"/>
      <c r="E11714" s="574"/>
      <c r="F11714" s="574" t="s">
        <v>102</v>
      </c>
      <c r="G11714" s="575">
        <v>84.13</v>
      </c>
      <c r="H11714" s="574" t="s">
        <v>103</v>
      </c>
      <c r="I11714" s="75">
        <v>0</v>
      </c>
    </row>
    <row r="11715" spans="2:9" customFormat="1" ht="26.1" customHeight="1" thickBot="1">
      <c r="B11715" s="74"/>
      <c r="C11715" s="574"/>
      <c r="D11715" s="574"/>
      <c r="E11715" s="574"/>
      <c r="F11715" s="574" t="s">
        <v>104</v>
      </c>
      <c r="G11715" s="575">
        <v>74.09</v>
      </c>
      <c r="H11715" s="574"/>
      <c r="I11715" s="576" t="s">
        <v>105</v>
      </c>
    </row>
    <row r="11716" spans="2:9" customFormat="1" ht="15.75" thickTop="1">
      <c r="B11716" s="76"/>
      <c r="C11716" s="67"/>
      <c r="D11716" s="67"/>
      <c r="E11716" s="67"/>
      <c r="F11716" s="67"/>
      <c r="G11716" s="67"/>
      <c r="H11716" s="67"/>
      <c r="I11716" s="77"/>
    </row>
    <row r="11717" spans="2:9" customFormat="1" ht="15">
      <c r="B11717" s="382"/>
      <c r="C11717" s="383" t="s">
        <v>7</v>
      </c>
      <c r="D11717" s="377" t="s">
        <v>95</v>
      </c>
      <c r="E11717" s="377" t="s">
        <v>8</v>
      </c>
      <c r="F11717" s="511" t="s">
        <v>99</v>
      </c>
      <c r="G11717" s="511"/>
      <c r="H11717" s="384" t="s">
        <v>96</v>
      </c>
      <c r="I11717" s="385" t="s">
        <v>97</v>
      </c>
    </row>
    <row r="11718" spans="2:9" customFormat="1" ht="0.95" customHeight="1">
      <c r="B11718" s="71" t="s">
        <v>100</v>
      </c>
      <c r="C11718" s="61" t="s">
        <v>7097</v>
      </c>
      <c r="D11718" s="378" t="s">
        <v>5</v>
      </c>
      <c r="E11718" s="378" t="s">
        <v>7098</v>
      </c>
      <c r="F11718" s="512" t="s">
        <v>3057</v>
      </c>
      <c r="G11718" s="512"/>
      <c r="H11718" s="62" t="s">
        <v>48</v>
      </c>
      <c r="I11718" s="572">
        <v>1</v>
      </c>
    </row>
    <row r="11719" spans="2:9" customFormat="1" ht="18" customHeight="1">
      <c r="B11719" s="78" t="s">
        <v>106</v>
      </c>
      <c r="C11719" s="68" t="s">
        <v>2349</v>
      </c>
      <c r="D11719" s="375" t="s">
        <v>5</v>
      </c>
      <c r="E11719" s="375" t="s">
        <v>109</v>
      </c>
      <c r="F11719" s="510" t="s">
        <v>108</v>
      </c>
      <c r="G11719" s="510"/>
      <c r="H11719" s="69" t="s">
        <v>46</v>
      </c>
      <c r="I11719" s="573">
        <v>2.4937999999999998</v>
      </c>
    </row>
    <row r="11720" spans="2:9" customFormat="1" ht="39" customHeight="1">
      <c r="B11720" s="78" t="s">
        <v>106</v>
      </c>
      <c r="C11720" s="68" t="s">
        <v>151</v>
      </c>
      <c r="D11720" s="375" t="s">
        <v>5</v>
      </c>
      <c r="E11720" s="375" t="s">
        <v>107</v>
      </c>
      <c r="F11720" s="510" t="s">
        <v>108</v>
      </c>
      <c r="G11720" s="510"/>
      <c r="H11720" s="69" t="s">
        <v>46</v>
      </c>
      <c r="I11720" s="573">
        <v>3.7406999999999999</v>
      </c>
    </row>
    <row r="11721" spans="2:9" customFormat="1" ht="39" customHeight="1">
      <c r="B11721" s="78" t="s">
        <v>106</v>
      </c>
      <c r="C11721" s="68" t="s">
        <v>3655</v>
      </c>
      <c r="D11721" s="375" t="s">
        <v>5</v>
      </c>
      <c r="E11721" s="375" t="s">
        <v>3656</v>
      </c>
      <c r="F11721" s="510" t="s">
        <v>2392</v>
      </c>
      <c r="G11721" s="510"/>
      <c r="H11721" s="69" t="s">
        <v>2393</v>
      </c>
      <c r="I11721" s="573">
        <v>7.1800000000000003E-2</v>
      </c>
    </row>
    <row r="11722" spans="2:9" customFormat="1" ht="39" customHeight="1">
      <c r="B11722" s="78" t="s">
        <v>106</v>
      </c>
      <c r="C11722" s="68" t="s">
        <v>3647</v>
      </c>
      <c r="D11722" s="375" t="s">
        <v>5</v>
      </c>
      <c r="E11722" s="375" t="s">
        <v>3648</v>
      </c>
      <c r="F11722" s="510" t="s">
        <v>2392</v>
      </c>
      <c r="G11722" s="510"/>
      <c r="H11722" s="69" t="s">
        <v>2396</v>
      </c>
      <c r="I11722" s="573">
        <v>6.6600000000000006E-2</v>
      </c>
    </row>
    <row r="11723" spans="2:9" customFormat="1" ht="24" customHeight="1">
      <c r="B11723" s="72" t="s">
        <v>101</v>
      </c>
      <c r="C11723" s="63" t="s">
        <v>7023</v>
      </c>
      <c r="D11723" s="376" t="s">
        <v>5</v>
      </c>
      <c r="E11723" s="376" t="s">
        <v>7024</v>
      </c>
      <c r="F11723" s="509" t="s">
        <v>60</v>
      </c>
      <c r="G11723" s="509"/>
      <c r="H11723" s="64" t="s">
        <v>48</v>
      </c>
      <c r="I11723" s="577">
        <v>1.1000000000000001</v>
      </c>
    </row>
    <row r="11724" spans="2:9" customFormat="1" ht="24" customHeight="1">
      <c r="B11724" s="74"/>
      <c r="C11724" s="574"/>
      <c r="D11724" s="574"/>
      <c r="E11724" s="574"/>
      <c r="F11724" s="574" t="s">
        <v>102</v>
      </c>
      <c r="G11724" s="575">
        <v>103.27</v>
      </c>
      <c r="H11724" s="574" t="s">
        <v>103</v>
      </c>
      <c r="I11724" s="75">
        <v>0</v>
      </c>
    </row>
    <row r="11725" spans="2:9" customFormat="1" ht="26.1" customHeight="1" thickBot="1">
      <c r="B11725" s="74"/>
      <c r="C11725" s="574"/>
      <c r="D11725" s="574"/>
      <c r="E11725" s="574"/>
      <c r="F11725" s="574" t="s">
        <v>104</v>
      </c>
      <c r="G11725" s="575">
        <v>77.099999999999994</v>
      </c>
      <c r="H11725" s="574"/>
      <c r="I11725" s="576" t="s">
        <v>105</v>
      </c>
    </row>
    <row r="11726" spans="2:9" customFormat="1" ht="38.25" customHeight="1" thickTop="1">
      <c r="B11726" s="76"/>
      <c r="C11726" s="67"/>
      <c r="D11726" s="67"/>
      <c r="E11726" s="67"/>
      <c r="F11726" s="67"/>
      <c r="G11726" s="67"/>
      <c r="H11726" s="67"/>
      <c r="I11726" s="77"/>
    </row>
    <row r="11727" spans="2:9" customFormat="1" ht="38.25" customHeight="1">
      <c r="B11727" s="382"/>
      <c r="C11727" s="383" t="s">
        <v>7</v>
      </c>
      <c r="D11727" s="377" t="s">
        <v>95</v>
      </c>
      <c r="E11727" s="377" t="s">
        <v>8</v>
      </c>
      <c r="F11727" s="511" t="s">
        <v>99</v>
      </c>
      <c r="G11727" s="511"/>
      <c r="H11727" s="384" t="s">
        <v>96</v>
      </c>
      <c r="I11727" s="385" t="s">
        <v>97</v>
      </c>
    </row>
    <row r="11728" spans="2:9" customFormat="1" ht="0.95" customHeight="1">
      <c r="B11728" s="71" t="s">
        <v>100</v>
      </c>
      <c r="C11728" s="61" t="s">
        <v>3551</v>
      </c>
      <c r="D11728" s="378" t="s">
        <v>5</v>
      </c>
      <c r="E11728" s="378" t="s">
        <v>3552</v>
      </c>
      <c r="F11728" s="512" t="s">
        <v>2392</v>
      </c>
      <c r="G11728" s="512"/>
      <c r="H11728" s="62" t="s">
        <v>2396</v>
      </c>
      <c r="I11728" s="572">
        <v>1</v>
      </c>
    </row>
    <row r="11729" spans="2:9" customFormat="1" ht="18" customHeight="1">
      <c r="B11729" s="78" t="s">
        <v>106</v>
      </c>
      <c r="C11729" s="68" t="s">
        <v>3824</v>
      </c>
      <c r="D11729" s="375" t="s">
        <v>5</v>
      </c>
      <c r="E11729" s="375" t="s">
        <v>3825</v>
      </c>
      <c r="F11729" s="510" t="s">
        <v>2392</v>
      </c>
      <c r="G11729" s="510"/>
      <c r="H11729" s="69" t="s">
        <v>46</v>
      </c>
      <c r="I11729" s="573">
        <v>1</v>
      </c>
    </row>
    <row r="11730" spans="2:9" customFormat="1" ht="39" customHeight="1">
      <c r="B11730" s="78" t="s">
        <v>106</v>
      </c>
      <c r="C11730" s="68" t="s">
        <v>3826</v>
      </c>
      <c r="D11730" s="375" t="s">
        <v>5</v>
      </c>
      <c r="E11730" s="375" t="s">
        <v>3827</v>
      </c>
      <c r="F11730" s="510" t="s">
        <v>2392</v>
      </c>
      <c r="G11730" s="510"/>
      <c r="H11730" s="69" t="s">
        <v>46</v>
      </c>
      <c r="I11730" s="573">
        <v>1</v>
      </c>
    </row>
    <row r="11731" spans="2:9" customFormat="1" ht="39" customHeight="1">
      <c r="B11731" s="74"/>
      <c r="C11731" s="574"/>
      <c r="D11731" s="574"/>
      <c r="E11731" s="574"/>
      <c r="F11731" s="574" t="s">
        <v>102</v>
      </c>
      <c r="G11731" s="575">
        <v>0</v>
      </c>
      <c r="H11731" s="574" t="s">
        <v>103</v>
      </c>
      <c r="I11731" s="75">
        <v>0</v>
      </c>
    </row>
    <row r="11732" spans="2:9" customFormat="1" ht="39" customHeight="1" thickBot="1">
      <c r="B11732" s="74"/>
      <c r="C11732" s="574"/>
      <c r="D11732" s="574"/>
      <c r="E11732" s="574"/>
      <c r="F11732" s="574" t="s">
        <v>104</v>
      </c>
      <c r="G11732" s="575">
        <v>1.44</v>
      </c>
      <c r="H11732" s="574"/>
      <c r="I11732" s="576" t="s">
        <v>105</v>
      </c>
    </row>
    <row r="11733" spans="2:9" customFormat="1" ht="15.75" thickTop="1">
      <c r="B11733" s="76"/>
      <c r="C11733" s="67"/>
      <c r="D11733" s="67"/>
      <c r="E11733" s="67"/>
      <c r="F11733" s="67"/>
      <c r="G11733" s="67"/>
      <c r="H11733" s="67"/>
      <c r="I11733" s="77"/>
    </row>
    <row r="11734" spans="2:9" customFormat="1" ht="38.25" customHeight="1">
      <c r="B11734" s="382"/>
      <c r="C11734" s="383" t="s">
        <v>7</v>
      </c>
      <c r="D11734" s="377" t="s">
        <v>95</v>
      </c>
      <c r="E11734" s="377" t="s">
        <v>8</v>
      </c>
      <c r="F11734" s="511" t="s">
        <v>99</v>
      </c>
      <c r="G11734" s="511"/>
      <c r="H11734" s="384" t="s">
        <v>96</v>
      </c>
      <c r="I11734" s="385" t="s">
        <v>97</v>
      </c>
    </row>
    <row r="11735" spans="2:9" customFormat="1" ht="0.95" customHeight="1">
      <c r="B11735" s="71" t="s">
        <v>100</v>
      </c>
      <c r="C11735" s="61" t="s">
        <v>3549</v>
      </c>
      <c r="D11735" s="378" t="s">
        <v>5</v>
      </c>
      <c r="E11735" s="378" t="s">
        <v>3550</v>
      </c>
      <c r="F11735" s="512" t="s">
        <v>2392</v>
      </c>
      <c r="G11735" s="512"/>
      <c r="H11735" s="62" t="s">
        <v>2393</v>
      </c>
      <c r="I11735" s="572">
        <v>1</v>
      </c>
    </row>
    <row r="11736" spans="2:9" customFormat="1" ht="18" customHeight="1">
      <c r="B11736" s="78" t="s">
        <v>106</v>
      </c>
      <c r="C11736" s="68" t="s">
        <v>3824</v>
      </c>
      <c r="D11736" s="375" t="s">
        <v>5</v>
      </c>
      <c r="E11736" s="375" t="s">
        <v>3825</v>
      </c>
      <c r="F11736" s="510" t="s">
        <v>2392</v>
      </c>
      <c r="G11736" s="510"/>
      <c r="H11736" s="69" t="s">
        <v>46</v>
      </c>
      <c r="I11736" s="573">
        <v>1</v>
      </c>
    </row>
    <row r="11737" spans="2:9" customFormat="1" ht="39" customHeight="1">
      <c r="B11737" s="78" t="s">
        <v>106</v>
      </c>
      <c r="C11737" s="68" t="s">
        <v>3826</v>
      </c>
      <c r="D11737" s="375" t="s">
        <v>5</v>
      </c>
      <c r="E11737" s="375" t="s">
        <v>3827</v>
      </c>
      <c r="F11737" s="510" t="s">
        <v>2392</v>
      </c>
      <c r="G11737" s="510"/>
      <c r="H11737" s="69" t="s">
        <v>46</v>
      </c>
      <c r="I11737" s="573">
        <v>1</v>
      </c>
    </row>
    <row r="11738" spans="2:9" customFormat="1" ht="39" customHeight="1">
      <c r="B11738" s="78" t="s">
        <v>106</v>
      </c>
      <c r="C11738" s="68" t="s">
        <v>3830</v>
      </c>
      <c r="D11738" s="375" t="s">
        <v>5</v>
      </c>
      <c r="E11738" s="375" t="s">
        <v>3831</v>
      </c>
      <c r="F11738" s="510" t="s">
        <v>2392</v>
      </c>
      <c r="G11738" s="510"/>
      <c r="H11738" s="69" t="s">
        <v>46</v>
      </c>
      <c r="I11738" s="573">
        <v>1</v>
      </c>
    </row>
    <row r="11739" spans="2:9" customFormat="1" ht="39" customHeight="1">
      <c r="B11739" s="78" t="s">
        <v>106</v>
      </c>
      <c r="C11739" s="68" t="s">
        <v>3828</v>
      </c>
      <c r="D11739" s="375" t="s">
        <v>5</v>
      </c>
      <c r="E11739" s="375" t="s">
        <v>3829</v>
      </c>
      <c r="F11739" s="510" t="s">
        <v>2392</v>
      </c>
      <c r="G11739" s="510"/>
      <c r="H11739" s="69" t="s">
        <v>46</v>
      </c>
      <c r="I11739" s="573">
        <v>1</v>
      </c>
    </row>
    <row r="11740" spans="2:9" customFormat="1" ht="39" customHeight="1">
      <c r="B11740" s="74"/>
      <c r="C11740" s="574"/>
      <c r="D11740" s="574"/>
      <c r="E11740" s="574"/>
      <c r="F11740" s="574" t="s">
        <v>102</v>
      </c>
      <c r="G11740" s="575">
        <v>0</v>
      </c>
      <c r="H11740" s="574" t="s">
        <v>103</v>
      </c>
      <c r="I11740" s="75">
        <v>0</v>
      </c>
    </row>
    <row r="11741" spans="2:9" customFormat="1" ht="39" customHeight="1" thickBot="1">
      <c r="B11741" s="74"/>
      <c r="C11741" s="574"/>
      <c r="D11741" s="574"/>
      <c r="E11741" s="574"/>
      <c r="F11741" s="574" t="s">
        <v>104</v>
      </c>
      <c r="G11741" s="575">
        <v>3.21</v>
      </c>
      <c r="H11741" s="574"/>
      <c r="I11741" s="576" t="s">
        <v>105</v>
      </c>
    </row>
    <row r="11742" spans="2:9" customFormat="1" ht="15.75" thickTop="1">
      <c r="B11742" s="76"/>
      <c r="C11742" s="67"/>
      <c r="D11742" s="67"/>
      <c r="E11742" s="67"/>
      <c r="F11742" s="67"/>
      <c r="G11742" s="67"/>
      <c r="H11742" s="67"/>
      <c r="I11742" s="77"/>
    </row>
    <row r="11743" spans="2:9" customFormat="1" ht="15">
      <c r="B11743" s="382"/>
      <c r="C11743" s="383" t="s">
        <v>7</v>
      </c>
      <c r="D11743" s="377" t="s">
        <v>95</v>
      </c>
      <c r="E11743" s="377" t="s">
        <v>8</v>
      </c>
      <c r="F11743" s="511" t="s">
        <v>99</v>
      </c>
      <c r="G11743" s="511"/>
      <c r="H11743" s="384" t="s">
        <v>96</v>
      </c>
      <c r="I11743" s="385" t="s">
        <v>97</v>
      </c>
    </row>
    <row r="11744" spans="2:9" customFormat="1" ht="0.95" customHeight="1">
      <c r="B11744" s="71" t="s">
        <v>100</v>
      </c>
      <c r="C11744" s="61" t="s">
        <v>3824</v>
      </c>
      <c r="D11744" s="378" t="s">
        <v>5</v>
      </c>
      <c r="E11744" s="378" t="s">
        <v>3825</v>
      </c>
      <c r="F11744" s="512" t="s">
        <v>2392</v>
      </c>
      <c r="G11744" s="512"/>
      <c r="H11744" s="62" t="s">
        <v>46</v>
      </c>
      <c r="I11744" s="572">
        <v>1</v>
      </c>
    </row>
    <row r="11745" spans="2:9" customFormat="1" ht="18" customHeight="1">
      <c r="B11745" s="72" t="s">
        <v>101</v>
      </c>
      <c r="C11745" s="63" t="s">
        <v>3832</v>
      </c>
      <c r="D11745" s="376" t="s">
        <v>5</v>
      </c>
      <c r="E11745" s="376" t="s">
        <v>3833</v>
      </c>
      <c r="F11745" s="509" t="s">
        <v>65</v>
      </c>
      <c r="G11745" s="509"/>
      <c r="H11745" s="64" t="s">
        <v>45</v>
      </c>
      <c r="I11745" s="577">
        <v>6.3999999999999997E-5</v>
      </c>
    </row>
    <row r="11746" spans="2:9" customFormat="1" ht="39" customHeight="1">
      <c r="B11746" s="74"/>
      <c r="C11746" s="574"/>
      <c r="D11746" s="574"/>
      <c r="E11746" s="574"/>
      <c r="F11746" s="574" t="s">
        <v>102</v>
      </c>
      <c r="G11746" s="575">
        <v>0</v>
      </c>
      <c r="H11746" s="574" t="s">
        <v>103</v>
      </c>
      <c r="I11746" s="75">
        <v>0</v>
      </c>
    </row>
    <row r="11747" spans="2:9" customFormat="1" ht="39" customHeight="1" thickBot="1">
      <c r="B11747" s="74"/>
      <c r="C11747" s="574"/>
      <c r="D11747" s="574"/>
      <c r="E11747" s="574"/>
      <c r="F11747" s="574" t="s">
        <v>104</v>
      </c>
      <c r="G11747" s="575">
        <v>1.29</v>
      </c>
      <c r="H11747" s="574"/>
      <c r="I11747" s="576" t="s">
        <v>105</v>
      </c>
    </row>
    <row r="11748" spans="2:9" customFormat="1" ht="15.75" thickTop="1">
      <c r="B11748" s="76"/>
      <c r="C11748" s="67"/>
      <c r="D11748" s="67"/>
      <c r="E11748" s="67"/>
      <c r="F11748" s="67"/>
      <c r="G11748" s="67"/>
      <c r="H11748" s="67"/>
      <c r="I11748" s="77"/>
    </row>
    <row r="11749" spans="2:9" customFormat="1" ht="15">
      <c r="B11749" s="382"/>
      <c r="C11749" s="383" t="s">
        <v>7</v>
      </c>
      <c r="D11749" s="377" t="s">
        <v>95</v>
      </c>
      <c r="E11749" s="377" t="s">
        <v>8</v>
      </c>
      <c r="F11749" s="511" t="s">
        <v>99</v>
      </c>
      <c r="G11749" s="511"/>
      <c r="H11749" s="384" t="s">
        <v>96</v>
      </c>
      <c r="I11749" s="385" t="s">
        <v>97</v>
      </c>
    </row>
    <row r="11750" spans="2:9" customFormat="1" ht="0.95" customHeight="1">
      <c r="B11750" s="71" t="s">
        <v>100</v>
      </c>
      <c r="C11750" s="61" t="s">
        <v>3826</v>
      </c>
      <c r="D11750" s="378" t="s">
        <v>5</v>
      </c>
      <c r="E11750" s="378" t="s">
        <v>3827</v>
      </c>
      <c r="F11750" s="512" t="s">
        <v>2392</v>
      </c>
      <c r="G11750" s="512"/>
      <c r="H11750" s="62" t="s">
        <v>46</v>
      </c>
      <c r="I11750" s="572">
        <v>1</v>
      </c>
    </row>
    <row r="11751" spans="2:9" customFormat="1" ht="18" customHeight="1">
      <c r="B11751" s="72" t="s">
        <v>101</v>
      </c>
      <c r="C11751" s="63" t="s">
        <v>3832</v>
      </c>
      <c r="D11751" s="376" t="s">
        <v>5</v>
      </c>
      <c r="E11751" s="376" t="s">
        <v>3833</v>
      </c>
      <c r="F11751" s="509" t="s">
        <v>65</v>
      </c>
      <c r="G11751" s="509"/>
      <c r="H11751" s="64" t="s">
        <v>45</v>
      </c>
      <c r="I11751" s="577">
        <v>7.6000000000000001E-6</v>
      </c>
    </row>
    <row r="11752" spans="2:9" customFormat="1" ht="39" customHeight="1">
      <c r="B11752" s="74"/>
      <c r="C11752" s="574"/>
      <c r="D11752" s="574"/>
      <c r="E11752" s="574"/>
      <c r="F11752" s="574" t="s">
        <v>102</v>
      </c>
      <c r="G11752" s="575">
        <v>0</v>
      </c>
      <c r="H11752" s="574" t="s">
        <v>103</v>
      </c>
      <c r="I11752" s="75">
        <v>0</v>
      </c>
    </row>
    <row r="11753" spans="2:9" customFormat="1" ht="39" customHeight="1" thickBot="1">
      <c r="B11753" s="74"/>
      <c r="C11753" s="574"/>
      <c r="D11753" s="574"/>
      <c r="E11753" s="574"/>
      <c r="F11753" s="574" t="s">
        <v>104</v>
      </c>
      <c r="G11753" s="575">
        <v>0.15</v>
      </c>
      <c r="H11753" s="574"/>
      <c r="I11753" s="576" t="s">
        <v>105</v>
      </c>
    </row>
    <row r="11754" spans="2:9" customFormat="1" ht="15.75" thickTop="1">
      <c r="B11754" s="76"/>
      <c r="C11754" s="67"/>
      <c r="D11754" s="67"/>
      <c r="E11754" s="67"/>
      <c r="F11754" s="67"/>
      <c r="G11754" s="67"/>
      <c r="H11754" s="67"/>
      <c r="I11754" s="77"/>
    </row>
    <row r="11755" spans="2:9" customFormat="1" ht="15">
      <c r="B11755" s="382"/>
      <c r="C11755" s="383" t="s">
        <v>7</v>
      </c>
      <c r="D11755" s="377" t="s">
        <v>95</v>
      </c>
      <c r="E11755" s="377" t="s">
        <v>8</v>
      </c>
      <c r="F11755" s="511" t="s">
        <v>99</v>
      </c>
      <c r="G11755" s="511"/>
      <c r="H11755" s="384" t="s">
        <v>96</v>
      </c>
      <c r="I11755" s="385" t="s">
        <v>97</v>
      </c>
    </row>
    <row r="11756" spans="2:9" customFormat="1" ht="0.95" customHeight="1">
      <c r="B11756" s="71" t="s">
        <v>100</v>
      </c>
      <c r="C11756" s="61" t="s">
        <v>3830</v>
      </c>
      <c r="D11756" s="378" t="s">
        <v>5</v>
      </c>
      <c r="E11756" s="378" t="s">
        <v>3831</v>
      </c>
      <c r="F11756" s="512" t="s">
        <v>2392</v>
      </c>
      <c r="G11756" s="512"/>
      <c r="H11756" s="62" t="s">
        <v>46</v>
      </c>
      <c r="I11756" s="572">
        <v>1</v>
      </c>
    </row>
    <row r="11757" spans="2:9" customFormat="1" ht="18" customHeight="1">
      <c r="B11757" s="72" t="s">
        <v>101</v>
      </c>
      <c r="C11757" s="63" t="s">
        <v>3832</v>
      </c>
      <c r="D11757" s="376" t="s">
        <v>5</v>
      </c>
      <c r="E11757" s="376" t="s">
        <v>3833</v>
      </c>
      <c r="F11757" s="509" t="s">
        <v>65</v>
      </c>
      <c r="G11757" s="509"/>
      <c r="H11757" s="64" t="s">
        <v>45</v>
      </c>
      <c r="I11757" s="577">
        <v>8.0000000000000007E-5</v>
      </c>
    </row>
    <row r="11758" spans="2:9" customFormat="1" ht="39" customHeight="1">
      <c r="B11758" s="74"/>
      <c r="C11758" s="574"/>
      <c r="D11758" s="574"/>
      <c r="E11758" s="574"/>
      <c r="F11758" s="574" t="s">
        <v>102</v>
      </c>
      <c r="G11758" s="575">
        <v>0</v>
      </c>
      <c r="H11758" s="574" t="s">
        <v>103</v>
      </c>
      <c r="I11758" s="75">
        <v>0</v>
      </c>
    </row>
    <row r="11759" spans="2:9" customFormat="1" ht="39" customHeight="1" thickBot="1">
      <c r="B11759" s="74"/>
      <c r="C11759" s="574"/>
      <c r="D11759" s="574"/>
      <c r="E11759" s="574"/>
      <c r="F11759" s="574" t="s">
        <v>104</v>
      </c>
      <c r="G11759" s="575">
        <v>1.62</v>
      </c>
      <c r="H11759" s="574"/>
      <c r="I11759" s="576" t="s">
        <v>105</v>
      </c>
    </row>
    <row r="11760" spans="2:9" customFormat="1" ht="38.25" customHeight="1" thickTop="1">
      <c r="B11760" s="76"/>
      <c r="C11760" s="67"/>
      <c r="D11760" s="67"/>
      <c r="E11760" s="67"/>
      <c r="F11760" s="67"/>
      <c r="G11760" s="67"/>
      <c r="H11760" s="67"/>
      <c r="I11760" s="77"/>
    </row>
    <row r="11761" spans="2:9" customFormat="1" ht="15">
      <c r="B11761" s="382"/>
      <c r="C11761" s="383" t="s">
        <v>7</v>
      </c>
      <c r="D11761" s="377" t="s">
        <v>95</v>
      </c>
      <c r="E11761" s="377" t="s">
        <v>8</v>
      </c>
      <c r="F11761" s="511" t="s">
        <v>99</v>
      </c>
      <c r="G11761" s="511"/>
      <c r="H11761" s="384" t="s">
        <v>96</v>
      </c>
      <c r="I11761" s="385" t="s">
        <v>97</v>
      </c>
    </row>
    <row r="11762" spans="2:9" customFormat="1" ht="0.95" customHeight="1">
      <c r="B11762" s="71" t="s">
        <v>100</v>
      </c>
      <c r="C11762" s="61" t="s">
        <v>3828</v>
      </c>
      <c r="D11762" s="378" t="s">
        <v>5</v>
      </c>
      <c r="E11762" s="378" t="s">
        <v>3829</v>
      </c>
      <c r="F11762" s="512" t="s">
        <v>2392</v>
      </c>
      <c r="G11762" s="512"/>
      <c r="H11762" s="62" t="s">
        <v>46</v>
      </c>
      <c r="I11762" s="572">
        <v>1</v>
      </c>
    </row>
    <row r="11763" spans="2:9" customFormat="1" ht="18" customHeight="1">
      <c r="B11763" s="72" t="s">
        <v>101</v>
      </c>
      <c r="C11763" s="63" t="s">
        <v>3608</v>
      </c>
      <c r="D11763" s="376" t="s">
        <v>5</v>
      </c>
      <c r="E11763" s="376" t="s">
        <v>3609</v>
      </c>
      <c r="F11763" s="509" t="s">
        <v>60</v>
      </c>
      <c r="G11763" s="509"/>
      <c r="H11763" s="64" t="s">
        <v>3610</v>
      </c>
      <c r="I11763" s="577">
        <v>1.06</v>
      </c>
    </row>
    <row r="11764" spans="2:9" customFormat="1" ht="39" customHeight="1">
      <c r="B11764" s="74"/>
      <c r="C11764" s="574"/>
      <c r="D11764" s="574"/>
      <c r="E11764" s="574"/>
      <c r="F11764" s="574" t="s">
        <v>102</v>
      </c>
      <c r="G11764" s="575">
        <v>0</v>
      </c>
      <c r="H11764" s="574" t="s">
        <v>103</v>
      </c>
      <c r="I11764" s="75">
        <v>0</v>
      </c>
    </row>
    <row r="11765" spans="2:9" customFormat="1" ht="26.1" customHeight="1" thickBot="1">
      <c r="B11765" s="74"/>
      <c r="C11765" s="574"/>
      <c r="D11765" s="574"/>
      <c r="E11765" s="574"/>
      <c r="F11765" s="574" t="s">
        <v>104</v>
      </c>
      <c r="G11765" s="575">
        <v>0.14000000000000001</v>
      </c>
      <c r="H11765" s="574"/>
      <c r="I11765" s="576" t="s">
        <v>105</v>
      </c>
    </row>
    <row r="11766" spans="2:9" customFormat="1" ht="38.25" customHeight="1" thickTop="1">
      <c r="B11766" s="76"/>
      <c r="C11766" s="67"/>
      <c r="D11766" s="67"/>
      <c r="E11766" s="67"/>
      <c r="F11766" s="67"/>
      <c r="G11766" s="67"/>
      <c r="H11766" s="67"/>
      <c r="I11766" s="77"/>
    </row>
    <row r="11767" spans="2:9" customFormat="1" ht="38.25" customHeight="1">
      <c r="B11767" s="382"/>
      <c r="C11767" s="383" t="s">
        <v>7</v>
      </c>
      <c r="D11767" s="377" t="s">
        <v>95</v>
      </c>
      <c r="E11767" s="377" t="s">
        <v>8</v>
      </c>
      <c r="F11767" s="511" t="s">
        <v>99</v>
      </c>
      <c r="G11767" s="511"/>
      <c r="H11767" s="384" t="s">
        <v>96</v>
      </c>
      <c r="I11767" s="385" t="s">
        <v>97</v>
      </c>
    </row>
    <row r="11768" spans="2:9" customFormat="1" ht="0.95" customHeight="1">
      <c r="B11768" s="71" t="s">
        <v>100</v>
      </c>
      <c r="C11768" s="61" t="s">
        <v>2394</v>
      </c>
      <c r="D11768" s="378" t="s">
        <v>5</v>
      </c>
      <c r="E11768" s="378" t="s">
        <v>2395</v>
      </c>
      <c r="F11768" s="512" t="s">
        <v>2392</v>
      </c>
      <c r="G11768" s="512"/>
      <c r="H11768" s="62" t="s">
        <v>2396</v>
      </c>
      <c r="I11768" s="572">
        <v>1</v>
      </c>
    </row>
    <row r="11769" spans="2:9" customFormat="1" ht="18" customHeight="1">
      <c r="B11769" s="78" t="s">
        <v>106</v>
      </c>
      <c r="C11769" s="68" t="s">
        <v>3806</v>
      </c>
      <c r="D11769" s="375" t="s">
        <v>5</v>
      </c>
      <c r="E11769" s="375" t="s">
        <v>3807</v>
      </c>
      <c r="F11769" s="510" t="s">
        <v>108</v>
      </c>
      <c r="G11769" s="510"/>
      <c r="H11769" s="69" t="s">
        <v>46</v>
      </c>
      <c r="I11769" s="573">
        <v>1</v>
      </c>
    </row>
    <row r="11770" spans="2:9" customFormat="1" ht="39" customHeight="1">
      <c r="B11770" s="78" t="s">
        <v>106</v>
      </c>
      <c r="C11770" s="68" t="s">
        <v>3834</v>
      </c>
      <c r="D11770" s="375" t="s">
        <v>5</v>
      </c>
      <c r="E11770" s="375" t="s">
        <v>3835</v>
      </c>
      <c r="F11770" s="510" t="s">
        <v>2392</v>
      </c>
      <c r="G11770" s="510"/>
      <c r="H11770" s="69" t="s">
        <v>46</v>
      </c>
      <c r="I11770" s="573">
        <v>1</v>
      </c>
    </row>
    <row r="11771" spans="2:9" customFormat="1" ht="39" customHeight="1">
      <c r="B11771" s="78" t="s">
        <v>106</v>
      </c>
      <c r="C11771" s="68" t="s">
        <v>3836</v>
      </c>
      <c r="D11771" s="375" t="s">
        <v>5</v>
      </c>
      <c r="E11771" s="375" t="s">
        <v>3837</v>
      </c>
      <c r="F11771" s="510" t="s">
        <v>2392</v>
      </c>
      <c r="G11771" s="510"/>
      <c r="H11771" s="69" t="s">
        <v>46</v>
      </c>
      <c r="I11771" s="573">
        <v>1</v>
      </c>
    </row>
    <row r="11772" spans="2:9" customFormat="1" ht="39" customHeight="1">
      <c r="B11772" s="74"/>
      <c r="C11772" s="574"/>
      <c r="D11772" s="574"/>
      <c r="E11772" s="574"/>
      <c r="F11772" s="574" t="s">
        <v>102</v>
      </c>
      <c r="G11772" s="575">
        <v>17.559999999999999</v>
      </c>
      <c r="H11772" s="574" t="s">
        <v>103</v>
      </c>
      <c r="I11772" s="75">
        <v>0</v>
      </c>
    </row>
    <row r="11773" spans="2:9" customFormat="1" ht="26.1" customHeight="1" thickBot="1">
      <c r="B11773" s="74"/>
      <c r="C11773" s="574"/>
      <c r="D11773" s="574"/>
      <c r="E11773" s="574"/>
      <c r="F11773" s="574" t="s">
        <v>104</v>
      </c>
      <c r="G11773" s="575">
        <v>14.4</v>
      </c>
      <c r="H11773" s="574"/>
      <c r="I11773" s="576" t="s">
        <v>105</v>
      </c>
    </row>
    <row r="11774" spans="2:9" customFormat="1" ht="38.25" customHeight="1" thickTop="1">
      <c r="B11774" s="76"/>
      <c r="C11774" s="67"/>
      <c r="D11774" s="67"/>
      <c r="E11774" s="67"/>
      <c r="F11774" s="67"/>
      <c r="G11774" s="67"/>
      <c r="H11774" s="67"/>
      <c r="I11774" s="77"/>
    </row>
    <row r="11775" spans="2:9" customFormat="1" ht="15">
      <c r="B11775" s="382"/>
      <c r="C11775" s="383" t="s">
        <v>7</v>
      </c>
      <c r="D11775" s="377" t="s">
        <v>95</v>
      </c>
      <c r="E11775" s="377" t="s">
        <v>8</v>
      </c>
      <c r="F11775" s="511" t="s">
        <v>99</v>
      </c>
      <c r="G11775" s="511"/>
      <c r="H11775" s="384" t="s">
        <v>96</v>
      </c>
      <c r="I11775" s="385" t="s">
        <v>97</v>
      </c>
    </row>
    <row r="11776" spans="2:9" customFormat="1" ht="0.95" customHeight="1">
      <c r="B11776" s="71" t="s">
        <v>100</v>
      </c>
      <c r="C11776" s="61" t="s">
        <v>2390</v>
      </c>
      <c r="D11776" s="378" t="s">
        <v>5</v>
      </c>
      <c r="E11776" s="378" t="s">
        <v>2391</v>
      </c>
      <c r="F11776" s="512" t="s">
        <v>2392</v>
      </c>
      <c r="G11776" s="512"/>
      <c r="H11776" s="62" t="s">
        <v>2393</v>
      </c>
      <c r="I11776" s="572">
        <v>1</v>
      </c>
    </row>
    <row r="11777" spans="2:9" customFormat="1" ht="18" customHeight="1">
      <c r="B11777" s="78" t="s">
        <v>106</v>
      </c>
      <c r="C11777" s="68" t="s">
        <v>3840</v>
      </c>
      <c r="D11777" s="375" t="s">
        <v>5</v>
      </c>
      <c r="E11777" s="375" t="s">
        <v>3841</v>
      </c>
      <c r="F11777" s="510" t="s">
        <v>2392</v>
      </c>
      <c r="G11777" s="510"/>
      <c r="H11777" s="69" t="s">
        <v>46</v>
      </c>
      <c r="I11777" s="573">
        <v>1</v>
      </c>
    </row>
    <row r="11778" spans="2:9" customFormat="1" ht="39" customHeight="1">
      <c r="B11778" s="78" t="s">
        <v>106</v>
      </c>
      <c r="C11778" s="68" t="s">
        <v>3838</v>
      </c>
      <c r="D11778" s="375" t="s">
        <v>5</v>
      </c>
      <c r="E11778" s="375" t="s">
        <v>3839</v>
      </c>
      <c r="F11778" s="510" t="s">
        <v>2392</v>
      </c>
      <c r="G11778" s="510"/>
      <c r="H11778" s="69" t="s">
        <v>46</v>
      </c>
      <c r="I11778" s="573">
        <v>1</v>
      </c>
    </row>
    <row r="11779" spans="2:9" customFormat="1" ht="39" customHeight="1">
      <c r="B11779" s="78" t="s">
        <v>106</v>
      </c>
      <c r="C11779" s="68" t="s">
        <v>3806</v>
      </c>
      <c r="D11779" s="375" t="s">
        <v>5</v>
      </c>
      <c r="E11779" s="375" t="s">
        <v>3807</v>
      </c>
      <c r="F11779" s="510" t="s">
        <v>108</v>
      </c>
      <c r="G11779" s="510"/>
      <c r="H11779" s="69" t="s">
        <v>46</v>
      </c>
      <c r="I11779" s="573">
        <v>1</v>
      </c>
    </row>
    <row r="11780" spans="2:9" customFormat="1" ht="39" customHeight="1">
      <c r="B11780" s="78" t="s">
        <v>106</v>
      </c>
      <c r="C11780" s="68" t="s">
        <v>3834</v>
      </c>
      <c r="D11780" s="375" t="s">
        <v>5</v>
      </c>
      <c r="E11780" s="375" t="s">
        <v>3835</v>
      </c>
      <c r="F11780" s="510" t="s">
        <v>2392</v>
      </c>
      <c r="G11780" s="510"/>
      <c r="H11780" s="69" t="s">
        <v>46</v>
      </c>
      <c r="I11780" s="573">
        <v>1</v>
      </c>
    </row>
    <row r="11781" spans="2:9" customFormat="1" ht="51.95" customHeight="1">
      <c r="B11781" s="78" t="s">
        <v>106</v>
      </c>
      <c r="C11781" s="68" t="s">
        <v>3836</v>
      </c>
      <c r="D11781" s="375" t="s">
        <v>5</v>
      </c>
      <c r="E11781" s="375" t="s">
        <v>3837</v>
      </c>
      <c r="F11781" s="510" t="s">
        <v>2392</v>
      </c>
      <c r="G11781" s="510"/>
      <c r="H11781" s="69" t="s">
        <v>46</v>
      </c>
      <c r="I11781" s="573">
        <v>1</v>
      </c>
    </row>
    <row r="11782" spans="2:9" customFormat="1" ht="39" customHeight="1">
      <c r="B11782" s="74"/>
      <c r="C11782" s="574"/>
      <c r="D11782" s="574"/>
      <c r="E11782" s="574"/>
      <c r="F11782" s="574" t="s">
        <v>102</v>
      </c>
      <c r="G11782" s="575">
        <v>17.559999999999999</v>
      </c>
      <c r="H11782" s="574" t="s">
        <v>103</v>
      </c>
      <c r="I11782" s="75">
        <v>0</v>
      </c>
    </row>
    <row r="11783" spans="2:9" customFormat="1" ht="26.1" customHeight="1" thickBot="1">
      <c r="B11783" s="74"/>
      <c r="C11783" s="574"/>
      <c r="D11783" s="574"/>
      <c r="E11783" s="574"/>
      <c r="F11783" s="574" t="s">
        <v>104</v>
      </c>
      <c r="G11783" s="575">
        <v>39.67</v>
      </c>
      <c r="H11783" s="574"/>
      <c r="I11783" s="576" t="s">
        <v>105</v>
      </c>
    </row>
    <row r="11784" spans="2:9" customFormat="1" ht="15.75" thickTop="1">
      <c r="B11784" s="76"/>
      <c r="C11784" s="67"/>
      <c r="D11784" s="67"/>
      <c r="E11784" s="67"/>
      <c r="F11784" s="67"/>
      <c r="G11784" s="67"/>
      <c r="H11784" s="67"/>
      <c r="I11784" s="77"/>
    </row>
    <row r="11785" spans="2:9" customFormat="1" ht="15">
      <c r="B11785" s="382"/>
      <c r="C11785" s="383" t="s">
        <v>7</v>
      </c>
      <c r="D11785" s="377" t="s">
        <v>95</v>
      </c>
      <c r="E11785" s="377" t="s">
        <v>8</v>
      </c>
      <c r="F11785" s="511" t="s">
        <v>99</v>
      </c>
      <c r="G11785" s="511"/>
      <c r="H11785" s="384" t="s">
        <v>96</v>
      </c>
      <c r="I11785" s="385" t="s">
        <v>97</v>
      </c>
    </row>
    <row r="11786" spans="2:9" customFormat="1" ht="0.95" customHeight="1">
      <c r="B11786" s="71" t="s">
        <v>100</v>
      </c>
      <c r="C11786" s="61" t="s">
        <v>3834</v>
      </c>
      <c r="D11786" s="378" t="s">
        <v>5</v>
      </c>
      <c r="E11786" s="378" t="s">
        <v>3835</v>
      </c>
      <c r="F11786" s="512" t="s">
        <v>2392</v>
      </c>
      <c r="G11786" s="512"/>
      <c r="H11786" s="62" t="s">
        <v>46</v>
      </c>
      <c r="I11786" s="572">
        <v>1</v>
      </c>
    </row>
    <row r="11787" spans="2:9" customFormat="1" ht="18" customHeight="1">
      <c r="B11787" s="72" t="s">
        <v>101</v>
      </c>
      <c r="C11787" s="63" t="s">
        <v>3842</v>
      </c>
      <c r="D11787" s="376" t="s">
        <v>5</v>
      </c>
      <c r="E11787" s="376" t="s">
        <v>3843</v>
      </c>
      <c r="F11787" s="509" t="s">
        <v>65</v>
      </c>
      <c r="G11787" s="509"/>
      <c r="H11787" s="64" t="s">
        <v>45</v>
      </c>
      <c r="I11787" s="577">
        <v>5.5999999999999999E-5</v>
      </c>
    </row>
    <row r="11788" spans="2:9" customFormat="1" ht="39" customHeight="1">
      <c r="B11788" s="74"/>
      <c r="C11788" s="574"/>
      <c r="D11788" s="574"/>
      <c r="E11788" s="574"/>
      <c r="F11788" s="574" t="s">
        <v>102</v>
      </c>
      <c r="G11788" s="575">
        <v>0</v>
      </c>
      <c r="H11788" s="574" t="s">
        <v>103</v>
      </c>
      <c r="I11788" s="75">
        <v>0</v>
      </c>
    </row>
    <row r="11789" spans="2:9" customFormat="1" ht="39" customHeight="1" thickBot="1">
      <c r="B11789" s="74"/>
      <c r="C11789" s="574"/>
      <c r="D11789" s="574"/>
      <c r="E11789" s="574"/>
      <c r="F11789" s="574" t="s">
        <v>104</v>
      </c>
      <c r="G11789" s="575">
        <v>8.1999999999999993</v>
      </c>
      <c r="H11789" s="574"/>
      <c r="I11789" s="576" t="s">
        <v>105</v>
      </c>
    </row>
    <row r="11790" spans="2:9" customFormat="1" ht="15.75" thickTop="1">
      <c r="B11790" s="76"/>
      <c r="C11790" s="67"/>
      <c r="D11790" s="67"/>
      <c r="E11790" s="67"/>
      <c r="F11790" s="67"/>
      <c r="G11790" s="67"/>
      <c r="H11790" s="67"/>
      <c r="I11790" s="77"/>
    </row>
    <row r="11791" spans="2:9" customFormat="1" ht="15">
      <c r="B11791" s="382"/>
      <c r="C11791" s="383" t="s">
        <v>7</v>
      </c>
      <c r="D11791" s="377" t="s">
        <v>95</v>
      </c>
      <c r="E11791" s="377" t="s">
        <v>8</v>
      </c>
      <c r="F11791" s="511" t="s">
        <v>99</v>
      </c>
      <c r="G11791" s="511"/>
      <c r="H11791" s="384" t="s">
        <v>96</v>
      </c>
      <c r="I11791" s="385" t="s">
        <v>97</v>
      </c>
    </row>
    <row r="11792" spans="2:9" customFormat="1" ht="0.95" customHeight="1">
      <c r="B11792" s="71" t="s">
        <v>100</v>
      </c>
      <c r="C11792" s="61" t="s">
        <v>3836</v>
      </c>
      <c r="D11792" s="378" t="s">
        <v>5</v>
      </c>
      <c r="E11792" s="378" t="s">
        <v>3837</v>
      </c>
      <c r="F11792" s="512" t="s">
        <v>2392</v>
      </c>
      <c r="G11792" s="512"/>
      <c r="H11792" s="62" t="s">
        <v>46</v>
      </c>
      <c r="I11792" s="572">
        <v>1</v>
      </c>
    </row>
    <row r="11793" spans="2:9" customFormat="1" ht="18" customHeight="1">
      <c r="B11793" s="72" t="s">
        <v>101</v>
      </c>
      <c r="C11793" s="63" t="s">
        <v>3842</v>
      </c>
      <c r="D11793" s="376" t="s">
        <v>5</v>
      </c>
      <c r="E11793" s="376" t="s">
        <v>3843</v>
      </c>
      <c r="F11793" s="509" t="s">
        <v>65</v>
      </c>
      <c r="G11793" s="509"/>
      <c r="H11793" s="64" t="s">
        <v>45</v>
      </c>
      <c r="I11793" s="577">
        <v>7.6000000000000001E-6</v>
      </c>
    </row>
    <row r="11794" spans="2:9" customFormat="1" ht="39" customHeight="1">
      <c r="B11794" s="74"/>
      <c r="C11794" s="574"/>
      <c r="D11794" s="574"/>
      <c r="E11794" s="574"/>
      <c r="F11794" s="574" t="s">
        <v>102</v>
      </c>
      <c r="G11794" s="575">
        <v>0</v>
      </c>
      <c r="H11794" s="574" t="s">
        <v>103</v>
      </c>
      <c r="I11794" s="75">
        <v>0</v>
      </c>
    </row>
    <row r="11795" spans="2:9" customFormat="1" ht="39" customHeight="1" thickBot="1">
      <c r="B11795" s="74"/>
      <c r="C11795" s="574"/>
      <c r="D11795" s="574"/>
      <c r="E11795" s="574"/>
      <c r="F11795" s="574" t="s">
        <v>104</v>
      </c>
      <c r="G11795" s="575">
        <v>1.1100000000000001</v>
      </c>
      <c r="H11795" s="574"/>
      <c r="I11795" s="576" t="s">
        <v>105</v>
      </c>
    </row>
    <row r="11796" spans="2:9" customFormat="1" ht="15.75" thickTop="1">
      <c r="B11796" s="76"/>
      <c r="C11796" s="67"/>
      <c r="D11796" s="67"/>
      <c r="E11796" s="67"/>
      <c r="F11796" s="67"/>
      <c r="G11796" s="67"/>
      <c r="H11796" s="67"/>
      <c r="I11796" s="77"/>
    </row>
    <row r="11797" spans="2:9" customFormat="1" ht="15">
      <c r="B11797" s="382"/>
      <c r="C11797" s="383" t="s">
        <v>7</v>
      </c>
      <c r="D11797" s="377" t="s">
        <v>95</v>
      </c>
      <c r="E11797" s="377" t="s">
        <v>8</v>
      </c>
      <c r="F11797" s="511" t="s">
        <v>99</v>
      </c>
      <c r="G11797" s="511"/>
      <c r="H11797" s="384" t="s">
        <v>96</v>
      </c>
      <c r="I11797" s="385" t="s">
        <v>97</v>
      </c>
    </row>
    <row r="11798" spans="2:9" customFormat="1" ht="0.95" customHeight="1">
      <c r="B11798" s="71" t="s">
        <v>100</v>
      </c>
      <c r="C11798" s="61" t="s">
        <v>3840</v>
      </c>
      <c r="D11798" s="378" t="s">
        <v>5</v>
      </c>
      <c r="E11798" s="378" t="s">
        <v>3841</v>
      </c>
      <c r="F11798" s="512" t="s">
        <v>2392</v>
      </c>
      <c r="G11798" s="512"/>
      <c r="H11798" s="62" t="s">
        <v>46</v>
      </c>
      <c r="I11798" s="572">
        <v>1</v>
      </c>
    </row>
    <row r="11799" spans="2:9" customFormat="1" ht="18" customHeight="1">
      <c r="B11799" s="72" t="s">
        <v>101</v>
      </c>
      <c r="C11799" s="63" t="s">
        <v>3842</v>
      </c>
      <c r="D11799" s="376" t="s">
        <v>5</v>
      </c>
      <c r="E11799" s="376" t="s">
        <v>3843</v>
      </c>
      <c r="F11799" s="509" t="s">
        <v>65</v>
      </c>
      <c r="G11799" s="509"/>
      <c r="H11799" s="64" t="s">
        <v>45</v>
      </c>
      <c r="I11799" s="577">
        <v>1E-4</v>
      </c>
    </row>
    <row r="11800" spans="2:9" customFormat="1" ht="39" customHeight="1">
      <c r="B11800" s="74"/>
      <c r="C11800" s="574"/>
      <c r="D11800" s="574"/>
      <c r="E11800" s="574"/>
      <c r="F11800" s="574" t="s">
        <v>102</v>
      </c>
      <c r="G11800" s="575">
        <v>0</v>
      </c>
      <c r="H11800" s="574" t="s">
        <v>103</v>
      </c>
      <c r="I11800" s="75">
        <v>0</v>
      </c>
    </row>
    <row r="11801" spans="2:9" customFormat="1" ht="39" customHeight="1" thickBot="1">
      <c r="B11801" s="74"/>
      <c r="C11801" s="574"/>
      <c r="D11801" s="574"/>
      <c r="E11801" s="574"/>
      <c r="F11801" s="574" t="s">
        <v>104</v>
      </c>
      <c r="G11801" s="575">
        <v>14.65</v>
      </c>
      <c r="H11801" s="574"/>
      <c r="I11801" s="576" t="s">
        <v>105</v>
      </c>
    </row>
    <row r="11802" spans="2:9" customFormat="1" ht="15.75" thickTop="1">
      <c r="B11802" s="76"/>
      <c r="C11802" s="67"/>
      <c r="D11802" s="67"/>
      <c r="E11802" s="67"/>
      <c r="F11802" s="67"/>
      <c r="G11802" s="67"/>
      <c r="H11802" s="67"/>
      <c r="I11802" s="77"/>
    </row>
    <row r="11803" spans="2:9" customFormat="1" ht="15">
      <c r="B11803" s="382"/>
      <c r="C11803" s="383" t="s">
        <v>7</v>
      </c>
      <c r="D11803" s="377" t="s">
        <v>95</v>
      </c>
      <c r="E11803" s="377" t="s">
        <v>8</v>
      </c>
      <c r="F11803" s="511" t="s">
        <v>99</v>
      </c>
      <c r="G11803" s="511"/>
      <c r="H11803" s="384" t="s">
        <v>96</v>
      </c>
      <c r="I11803" s="385" t="s">
        <v>97</v>
      </c>
    </row>
    <row r="11804" spans="2:9" customFormat="1" ht="0.95" customHeight="1">
      <c r="B11804" s="71" t="s">
        <v>100</v>
      </c>
      <c r="C11804" s="61" t="s">
        <v>3838</v>
      </c>
      <c r="D11804" s="378" t="s">
        <v>5</v>
      </c>
      <c r="E11804" s="378" t="s">
        <v>3839</v>
      </c>
      <c r="F11804" s="512" t="s">
        <v>2392</v>
      </c>
      <c r="G11804" s="512"/>
      <c r="H11804" s="62" t="s">
        <v>46</v>
      </c>
      <c r="I11804" s="572">
        <v>1</v>
      </c>
    </row>
    <row r="11805" spans="2:9" customFormat="1" ht="18" customHeight="1">
      <c r="B11805" s="72" t="s">
        <v>101</v>
      </c>
      <c r="C11805" s="63" t="s">
        <v>3637</v>
      </c>
      <c r="D11805" s="376" t="s">
        <v>5</v>
      </c>
      <c r="E11805" s="376" t="s">
        <v>3638</v>
      </c>
      <c r="F11805" s="509" t="s">
        <v>60</v>
      </c>
      <c r="G11805" s="509"/>
      <c r="H11805" s="64" t="s">
        <v>26</v>
      </c>
      <c r="I11805" s="577">
        <v>7.64</v>
      </c>
    </row>
    <row r="11806" spans="2:9" customFormat="1" ht="51.95" customHeight="1">
      <c r="B11806" s="74"/>
      <c r="C11806" s="574"/>
      <c r="D11806" s="574"/>
      <c r="E11806" s="574"/>
      <c r="F11806" s="574" t="s">
        <v>102</v>
      </c>
      <c r="G11806" s="575">
        <v>0</v>
      </c>
      <c r="H11806" s="574" t="s">
        <v>103</v>
      </c>
      <c r="I11806" s="75">
        <v>0</v>
      </c>
    </row>
    <row r="11807" spans="2:9" customFormat="1" ht="24" customHeight="1" thickBot="1">
      <c r="B11807" s="74"/>
      <c r="C11807" s="574"/>
      <c r="D11807" s="574"/>
      <c r="E11807" s="574"/>
      <c r="F11807" s="574" t="s">
        <v>104</v>
      </c>
      <c r="G11807" s="575">
        <v>10.6</v>
      </c>
      <c r="H11807" s="574"/>
      <c r="I11807" s="576" t="s">
        <v>105</v>
      </c>
    </row>
    <row r="11808" spans="2:9" customFormat="1" ht="15.75" thickTop="1">
      <c r="B11808" s="76"/>
      <c r="C11808" s="67"/>
      <c r="D11808" s="67"/>
      <c r="E11808" s="67"/>
      <c r="F11808" s="67"/>
      <c r="G11808" s="67"/>
      <c r="H11808" s="67"/>
      <c r="I11808" s="77"/>
    </row>
    <row r="11809" spans="2:9" customFormat="1" ht="15">
      <c r="B11809" s="382"/>
      <c r="C11809" s="383" t="s">
        <v>7</v>
      </c>
      <c r="D11809" s="377" t="s">
        <v>95</v>
      </c>
      <c r="E11809" s="377" t="s">
        <v>8</v>
      </c>
      <c r="F11809" s="511" t="s">
        <v>99</v>
      </c>
      <c r="G11809" s="511"/>
      <c r="H11809" s="384" t="s">
        <v>96</v>
      </c>
      <c r="I11809" s="385" t="s">
        <v>97</v>
      </c>
    </row>
    <row r="11810" spans="2:9" customFormat="1" ht="0.95" customHeight="1">
      <c r="B11810" s="71" t="s">
        <v>100</v>
      </c>
      <c r="C11810" s="61" t="s">
        <v>7093</v>
      </c>
      <c r="D11810" s="378" t="s">
        <v>5</v>
      </c>
      <c r="E11810" s="378" t="s">
        <v>7094</v>
      </c>
      <c r="F11810" s="512" t="s">
        <v>2392</v>
      </c>
      <c r="G11810" s="512"/>
      <c r="H11810" s="62" t="s">
        <v>2396</v>
      </c>
      <c r="I11810" s="572">
        <v>1</v>
      </c>
    </row>
    <row r="11811" spans="2:9" customFormat="1" ht="18" customHeight="1">
      <c r="B11811" s="78" t="s">
        <v>106</v>
      </c>
      <c r="C11811" s="68" t="s">
        <v>6364</v>
      </c>
      <c r="D11811" s="375" t="s">
        <v>5</v>
      </c>
      <c r="E11811" s="375" t="s">
        <v>6365</v>
      </c>
      <c r="F11811" s="510" t="s">
        <v>108</v>
      </c>
      <c r="G11811" s="510"/>
      <c r="H11811" s="69" t="s">
        <v>46</v>
      </c>
      <c r="I11811" s="573">
        <v>1</v>
      </c>
    </row>
    <row r="11812" spans="2:9" customFormat="1" ht="24" customHeight="1">
      <c r="B11812" s="78" t="s">
        <v>106</v>
      </c>
      <c r="C11812" s="68" t="s">
        <v>7117</v>
      </c>
      <c r="D11812" s="375" t="s">
        <v>5</v>
      </c>
      <c r="E11812" s="375" t="s">
        <v>7118</v>
      </c>
      <c r="F11812" s="510" t="s">
        <v>2392</v>
      </c>
      <c r="G11812" s="510"/>
      <c r="H11812" s="69" t="s">
        <v>46</v>
      </c>
      <c r="I11812" s="573">
        <v>1</v>
      </c>
    </row>
    <row r="11813" spans="2:9" customFormat="1" ht="24" customHeight="1">
      <c r="B11813" s="78" t="s">
        <v>106</v>
      </c>
      <c r="C11813" s="68" t="s">
        <v>7119</v>
      </c>
      <c r="D11813" s="375" t="s">
        <v>5</v>
      </c>
      <c r="E11813" s="375" t="s">
        <v>7120</v>
      </c>
      <c r="F11813" s="510" t="s">
        <v>2392</v>
      </c>
      <c r="G11813" s="510"/>
      <c r="H11813" s="69" t="s">
        <v>46</v>
      </c>
      <c r="I11813" s="573">
        <v>1</v>
      </c>
    </row>
    <row r="11814" spans="2:9" customFormat="1" ht="15">
      <c r="B11814" s="74"/>
      <c r="C11814" s="574"/>
      <c r="D11814" s="574"/>
      <c r="E11814" s="574"/>
      <c r="F11814" s="574" t="s">
        <v>102</v>
      </c>
      <c r="G11814" s="575">
        <v>20.3</v>
      </c>
      <c r="H11814" s="574" t="s">
        <v>103</v>
      </c>
      <c r="I11814" s="75">
        <v>0</v>
      </c>
    </row>
    <row r="11815" spans="2:9" customFormat="1" ht="15.75" thickBot="1">
      <c r="B11815" s="74"/>
      <c r="C11815" s="574"/>
      <c r="D11815" s="574"/>
      <c r="E11815" s="574"/>
      <c r="F11815" s="574" t="s">
        <v>104</v>
      </c>
      <c r="G11815" s="575">
        <v>12.07</v>
      </c>
      <c r="H11815" s="574"/>
      <c r="I11815" s="576" t="s">
        <v>105</v>
      </c>
    </row>
    <row r="11816" spans="2:9" customFormat="1" ht="0.95" customHeight="1" thickTop="1">
      <c r="B11816" s="76"/>
      <c r="C11816" s="67"/>
      <c r="D11816" s="67"/>
      <c r="E11816" s="67"/>
      <c r="F11816" s="67"/>
      <c r="G11816" s="67"/>
      <c r="H11816" s="67"/>
      <c r="I11816" s="77"/>
    </row>
    <row r="11817" spans="2:9" customFormat="1" ht="18" customHeight="1">
      <c r="B11817" s="382"/>
      <c r="C11817" s="383" t="s">
        <v>7</v>
      </c>
      <c r="D11817" s="377" t="s">
        <v>95</v>
      </c>
      <c r="E11817" s="377" t="s">
        <v>8</v>
      </c>
      <c r="F11817" s="511" t="s">
        <v>99</v>
      </c>
      <c r="G11817" s="511"/>
      <c r="H11817" s="384" t="s">
        <v>96</v>
      </c>
      <c r="I11817" s="385" t="s">
        <v>97</v>
      </c>
    </row>
    <row r="11818" spans="2:9" customFormat="1" ht="39" customHeight="1">
      <c r="B11818" s="71" t="s">
        <v>100</v>
      </c>
      <c r="C11818" s="61" t="s">
        <v>7091</v>
      </c>
      <c r="D11818" s="378" t="s">
        <v>5</v>
      </c>
      <c r="E11818" s="378" t="s">
        <v>7092</v>
      </c>
      <c r="F11818" s="512" t="s">
        <v>2392</v>
      </c>
      <c r="G11818" s="512"/>
      <c r="H11818" s="62" t="s">
        <v>2393</v>
      </c>
      <c r="I11818" s="572">
        <v>1</v>
      </c>
    </row>
    <row r="11819" spans="2:9" customFormat="1" ht="26.1" customHeight="1">
      <c r="B11819" s="78" t="s">
        <v>106</v>
      </c>
      <c r="C11819" s="68" t="s">
        <v>7121</v>
      </c>
      <c r="D11819" s="375" t="s">
        <v>5</v>
      </c>
      <c r="E11819" s="375" t="s">
        <v>7122</v>
      </c>
      <c r="F11819" s="510" t="s">
        <v>2392</v>
      </c>
      <c r="G11819" s="510"/>
      <c r="H11819" s="69" t="s">
        <v>46</v>
      </c>
      <c r="I11819" s="573">
        <v>1</v>
      </c>
    </row>
    <row r="11820" spans="2:9" customFormat="1" ht="24" customHeight="1">
      <c r="B11820" s="78" t="s">
        <v>106</v>
      </c>
      <c r="C11820" s="68" t="s">
        <v>7123</v>
      </c>
      <c r="D11820" s="375" t="s">
        <v>5</v>
      </c>
      <c r="E11820" s="375" t="s">
        <v>7124</v>
      </c>
      <c r="F11820" s="510" t="s">
        <v>2392</v>
      </c>
      <c r="G11820" s="510"/>
      <c r="H11820" s="69" t="s">
        <v>46</v>
      </c>
      <c r="I11820" s="573">
        <v>1</v>
      </c>
    </row>
    <row r="11821" spans="2:9" customFormat="1" ht="24" customHeight="1">
      <c r="B11821" s="78" t="s">
        <v>106</v>
      </c>
      <c r="C11821" s="68" t="s">
        <v>6364</v>
      </c>
      <c r="D11821" s="375" t="s">
        <v>5</v>
      </c>
      <c r="E11821" s="375" t="s">
        <v>6365</v>
      </c>
      <c r="F11821" s="510" t="s">
        <v>108</v>
      </c>
      <c r="G11821" s="510"/>
      <c r="H11821" s="69" t="s">
        <v>46</v>
      </c>
      <c r="I11821" s="573">
        <v>1</v>
      </c>
    </row>
    <row r="11822" spans="2:9" customFormat="1" ht="26.1" customHeight="1">
      <c r="B11822" s="78" t="s">
        <v>106</v>
      </c>
      <c r="C11822" s="68" t="s">
        <v>7117</v>
      </c>
      <c r="D11822" s="375" t="s">
        <v>5</v>
      </c>
      <c r="E11822" s="375" t="s">
        <v>7118</v>
      </c>
      <c r="F11822" s="510" t="s">
        <v>2392</v>
      </c>
      <c r="G11822" s="510"/>
      <c r="H11822" s="69" t="s">
        <v>46</v>
      </c>
      <c r="I11822" s="573">
        <v>1</v>
      </c>
    </row>
    <row r="11823" spans="2:9" customFormat="1" ht="63.75">
      <c r="B11823" s="78" t="s">
        <v>106</v>
      </c>
      <c r="C11823" s="68" t="s">
        <v>7119</v>
      </c>
      <c r="D11823" s="375" t="s">
        <v>5</v>
      </c>
      <c r="E11823" s="375" t="s">
        <v>7120</v>
      </c>
      <c r="F11823" s="510" t="s">
        <v>2392</v>
      </c>
      <c r="G11823" s="510"/>
      <c r="H11823" s="69" t="s">
        <v>46</v>
      </c>
      <c r="I11823" s="573">
        <v>1</v>
      </c>
    </row>
    <row r="11824" spans="2:9" customFormat="1" ht="15">
      <c r="B11824" s="74"/>
      <c r="C11824" s="574"/>
      <c r="D11824" s="574"/>
      <c r="E11824" s="574"/>
      <c r="F11824" s="574" t="s">
        <v>102</v>
      </c>
      <c r="G11824" s="575">
        <v>20.3</v>
      </c>
      <c r="H11824" s="574" t="s">
        <v>103</v>
      </c>
      <c r="I11824" s="75">
        <v>0</v>
      </c>
    </row>
    <row r="11825" spans="2:9" customFormat="1" ht="0.95" customHeight="1" thickBot="1">
      <c r="B11825" s="74"/>
      <c r="C11825" s="574"/>
      <c r="D11825" s="574"/>
      <c r="E11825" s="574"/>
      <c r="F11825" s="574" t="s">
        <v>104</v>
      </c>
      <c r="G11825" s="575">
        <v>30.98</v>
      </c>
      <c r="H11825" s="574"/>
      <c r="I11825" s="576" t="s">
        <v>105</v>
      </c>
    </row>
    <row r="11826" spans="2:9" customFormat="1" ht="18" customHeight="1" thickTop="1">
      <c r="B11826" s="76"/>
      <c r="C11826" s="67"/>
      <c r="D11826" s="67"/>
      <c r="E11826" s="67"/>
      <c r="F11826" s="67"/>
      <c r="G11826" s="67"/>
      <c r="H11826" s="67"/>
      <c r="I11826" s="77"/>
    </row>
    <row r="11827" spans="2:9" customFormat="1" ht="51.95" customHeight="1">
      <c r="B11827" s="382"/>
      <c r="C11827" s="383" t="s">
        <v>7</v>
      </c>
      <c r="D11827" s="377" t="s">
        <v>95</v>
      </c>
      <c r="E11827" s="377" t="s">
        <v>8</v>
      </c>
      <c r="F11827" s="511" t="s">
        <v>99</v>
      </c>
      <c r="G11827" s="511"/>
      <c r="H11827" s="384" t="s">
        <v>96</v>
      </c>
      <c r="I11827" s="385" t="s">
        <v>97</v>
      </c>
    </row>
    <row r="11828" spans="2:9" customFormat="1" ht="51.95" customHeight="1">
      <c r="B11828" s="71" t="s">
        <v>100</v>
      </c>
      <c r="C11828" s="61" t="s">
        <v>7117</v>
      </c>
      <c r="D11828" s="378" t="s">
        <v>5</v>
      </c>
      <c r="E11828" s="378" t="s">
        <v>7118</v>
      </c>
      <c r="F11828" s="512" t="s">
        <v>2392</v>
      </c>
      <c r="G11828" s="512"/>
      <c r="H11828" s="62" t="s">
        <v>46</v>
      </c>
      <c r="I11828" s="572">
        <v>1</v>
      </c>
    </row>
    <row r="11829" spans="2:9" customFormat="1" ht="39" customHeight="1">
      <c r="B11829" s="72" t="s">
        <v>101</v>
      </c>
      <c r="C11829" s="63" t="s">
        <v>7037</v>
      </c>
      <c r="D11829" s="376" t="s">
        <v>5</v>
      </c>
      <c r="E11829" s="376" t="s">
        <v>7038</v>
      </c>
      <c r="F11829" s="509" t="s">
        <v>65</v>
      </c>
      <c r="G11829" s="509"/>
      <c r="H11829" s="64" t="s">
        <v>45</v>
      </c>
      <c r="I11829" s="577">
        <v>5.5999999999999999E-5</v>
      </c>
    </row>
    <row r="11830" spans="2:9" customFormat="1" ht="26.1" customHeight="1">
      <c r="B11830" s="74"/>
      <c r="C11830" s="574"/>
      <c r="D11830" s="574"/>
      <c r="E11830" s="574"/>
      <c r="F11830" s="574" t="s">
        <v>102</v>
      </c>
      <c r="G11830" s="575">
        <v>0</v>
      </c>
      <c r="H11830" s="574" t="s">
        <v>103</v>
      </c>
      <c r="I11830" s="75">
        <v>0</v>
      </c>
    </row>
    <row r="11831" spans="2:9" customFormat="1" ht="15.75" thickBot="1">
      <c r="B11831" s="74"/>
      <c r="C11831" s="574"/>
      <c r="D11831" s="574"/>
      <c r="E11831" s="574"/>
      <c r="F11831" s="574" t="s">
        <v>104</v>
      </c>
      <c r="G11831" s="575">
        <v>5.65</v>
      </c>
      <c r="H11831" s="574"/>
      <c r="I11831" s="576" t="s">
        <v>105</v>
      </c>
    </row>
    <row r="11832" spans="2:9" customFormat="1" ht="15.75" thickTop="1">
      <c r="B11832" s="76"/>
      <c r="C11832" s="67"/>
      <c r="D11832" s="67"/>
      <c r="E11832" s="67"/>
      <c r="F11832" s="67"/>
      <c r="G11832" s="67"/>
      <c r="H11832" s="67"/>
      <c r="I11832" s="77"/>
    </row>
    <row r="11833" spans="2:9" customFormat="1" ht="0.95" customHeight="1">
      <c r="B11833" s="382"/>
      <c r="C11833" s="383" t="s">
        <v>7</v>
      </c>
      <c r="D11833" s="377" t="s">
        <v>95</v>
      </c>
      <c r="E11833" s="377" t="s">
        <v>8</v>
      </c>
      <c r="F11833" s="511" t="s">
        <v>99</v>
      </c>
      <c r="G11833" s="511"/>
      <c r="H11833" s="384" t="s">
        <v>96</v>
      </c>
      <c r="I11833" s="385" t="s">
        <v>97</v>
      </c>
    </row>
    <row r="11834" spans="2:9" customFormat="1" ht="18" customHeight="1">
      <c r="B11834" s="71" t="s">
        <v>100</v>
      </c>
      <c r="C11834" s="61" t="s">
        <v>7119</v>
      </c>
      <c r="D11834" s="378" t="s">
        <v>5</v>
      </c>
      <c r="E11834" s="378" t="s">
        <v>7120</v>
      </c>
      <c r="F11834" s="512" t="s">
        <v>2392</v>
      </c>
      <c r="G11834" s="512"/>
      <c r="H11834" s="62" t="s">
        <v>46</v>
      </c>
      <c r="I11834" s="572">
        <v>1</v>
      </c>
    </row>
    <row r="11835" spans="2:9" customFormat="1" ht="51.95" customHeight="1">
      <c r="B11835" s="72" t="s">
        <v>101</v>
      </c>
      <c r="C11835" s="63" t="s">
        <v>7037</v>
      </c>
      <c r="D11835" s="376" t="s">
        <v>5</v>
      </c>
      <c r="E11835" s="376" t="s">
        <v>7038</v>
      </c>
      <c r="F11835" s="509" t="s">
        <v>65</v>
      </c>
      <c r="G11835" s="509"/>
      <c r="H11835" s="64" t="s">
        <v>45</v>
      </c>
      <c r="I11835" s="577">
        <v>7.6000000000000001E-6</v>
      </c>
    </row>
    <row r="11836" spans="2:9" customFormat="1" ht="51.95" customHeight="1">
      <c r="B11836" s="74"/>
      <c r="C11836" s="574"/>
      <c r="D11836" s="574"/>
      <c r="E11836" s="574"/>
      <c r="F11836" s="574" t="s">
        <v>102</v>
      </c>
      <c r="G11836" s="575">
        <v>0</v>
      </c>
      <c r="H11836" s="574" t="s">
        <v>103</v>
      </c>
      <c r="I11836" s="75">
        <v>0</v>
      </c>
    </row>
    <row r="11837" spans="2:9" customFormat="1" ht="51.95" customHeight="1" thickBot="1">
      <c r="B11837" s="74"/>
      <c r="C11837" s="574"/>
      <c r="D11837" s="574"/>
      <c r="E11837" s="574"/>
      <c r="F11837" s="574" t="s">
        <v>104</v>
      </c>
      <c r="G11837" s="575">
        <v>0.76</v>
      </c>
      <c r="H11837" s="574"/>
      <c r="I11837" s="576" t="s">
        <v>105</v>
      </c>
    </row>
    <row r="11838" spans="2:9" customFormat="1" ht="39" customHeight="1" thickTop="1">
      <c r="B11838" s="76"/>
      <c r="C11838" s="67"/>
      <c r="D11838" s="67"/>
      <c r="E11838" s="67"/>
      <c r="F11838" s="67"/>
      <c r="G11838" s="67"/>
      <c r="H11838" s="67"/>
      <c r="I11838" s="77"/>
    </row>
    <row r="11839" spans="2:9" customFormat="1" ht="51.95" customHeight="1">
      <c r="B11839" s="382"/>
      <c r="C11839" s="383" t="s">
        <v>7</v>
      </c>
      <c r="D11839" s="377" t="s">
        <v>95</v>
      </c>
      <c r="E11839" s="377" t="s">
        <v>8</v>
      </c>
      <c r="F11839" s="511" t="s">
        <v>99</v>
      </c>
      <c r="G11839" s="511"/>
      <c r="H11839" s="384" t="s">
        <v>96</v>
      </c>
      <c r="I11839" s="385" t="s">
        <v>97</v>
      </c>
    </row>
    <row r="11840" spans="2:9" customFormat="1" ht="26.1" customHeight="1">
      <c r="B11840" s="71" t="s">
        <v>100</v>
      </c>
      <c r="C11840" s="61" t="s">
        <v>7123</v>
      </c>
      <c r="D11840" s="378" t="s">
        <v>5</v>
      </c>
      <c r="E11840" s="378" t="s">
        <v>7124</v>
      </c>
      <c r="F11840" s="512" t="s">
        <v>2392</v>
      </c>
      <c r="G11840" s="512"/>
      <c r="H11840" s="62" t="s">
        <v>46</v>
      </c>
      <c r="I11840" s="572">
        <v>1</v>
      </c>
    </row>
    <row r="11841" spans="2:9" customFormat="1" ht="51" customHeight="1">
      <c r="B11841" s="72" t="s">
        <v>101</v>
      </c>
      <c r="C11841" s="63" t="s">
        <v>7037</v>
      </c>
      <c r="D11841" s="376" t="s">
        <v>5</v>
      </c>
      <c r="E11841" s="376" t="s">
        <v>7038</v>
      </c>
      <c r="F11841" s="509" t="s">
        <v>65</v>
      </c>
      <c r="G11841" s="509"/>
      <c r="H11841" s="64" t="s">
        <v>45</v>
      </c>
      <c r="I11841" s="577">
        <v>6.9999999999999994E-5</v>
      </c>
    </row>
    <row r="11842" spans="2:9" customFormat="1" ht="15">
      <c r="B11842" s="74"/>
      <c r="C11842" s="574"/>
      <c r="D11842" s="574"/>
      <c r="E11842" s="574"/>
      <c r="F11842" s="574" t="s">
        <v>102</v>
      </c>
      <c r="G11842" s="575">
        <v>0</v>
      </c>
      <c r="H11842" s="574" t="s">
        <v>103</v>
      </c>
      <c r="I11842" s="75">
        <v>0</v>
      </c>
    </row>
    <row r="11843" spans="2:9" customFormat="1" ht="0.95" customHeight="1" thickBot="1">
      <c r="B11843" s="74"/>
      <c r="C11843" s="574"/>
      <c r="D11843" s="574"/>
      <c r="E11843" s="574"/>
      <c r="F11843" s="574" t="s">
        <v>104</v>
      </c>
      <c r="G11843" s="575">
        <v>7.06</v>
      </c>
      <c r="H11843" s="574"/>
      <c r="I11843" s="576" t="s">
        <v>105</v>
      </c>
    </row>
    <row r="11844" spans="2:9" customFormat="1" ht="18" customHeight="1" thickTop="1">
      <c r="B11844" s="76"/>
      <c r="C11844" s="67"/>
      <c r="D11844" s="67"/>
      <c r="E11844" s="67"/>
      <c r="F11844" s="67"/>
      <c r="G11844" s="67"/>
      <c r="H11844" s="67"/>
      <c r="I11844" s="77"/>
    </row>
    <row r="11845" spans="2:9" customFormat="1" ht="51.95" customHeight="1">
      <c r="B11845" s="382"/>
      <c r="C11845" s="383" t="s">
        <v>7</v>
      </c>
      <c r="D11845" s="377" t="s">
        <v>95</v>
      </c>
      <c r="E11845" s="377" t="s">
        <v>8</v>
      </c>
      <c r="F11845" s="511" t="s">
        <v>99</v>
      </c>
      <c r="G11845" s="511"/>
      <c r="H11845" s="384" t="s">
        <v>96</v>
      </c>
      <c r="I11845" s="385" t="s">
        <v>97</v>
      </c>
    </row>
    <row r="11846" spans="2:9" customFormat="1" ht="39" customHeight="1">
      <c r="B11846" s="71" t="s">
        <v>100</v>
      </c>
      <c r="C11846" s="61" t="s">
        <v>7121</v>
      </c>
      <c r="D11846" s="378" t="s">
        <v>5</v>
      </c>
      <c r="E11846" s="378" t="s">
        <v>7122</v>
      </c>
      <c r="F11846" s="512" t="s">
        <v>2392</v>
      </c>
      <c r="G11846" s="512"/>
      <c r="H11846" s="62" t="s">
        <v>46</v>
      </c>
      <c r="I11846" s="572">
        <v>1</v>
      </c>
    </row>
    <row r="11847" spans="2:9" customFormat="1" ht="51" customHeight="1">
      <c r="B11847" s="72" t="s">
        <v>101</v>
      </c>
      <c r="C11847" s="63" t="s">
        <v>3637</v>
      </c>
      <c r="D11847" s="376" t="s">
        <v>5</v>
      </c>
      <c r="E11847" s="376" t="s">
        <v>3638</v>
      </c>
      <c r="F11847" s="509" t="s">
        <v>60</v>
      </c>
      <c r="G11847" s="509"/>
      <c r="H11847" s="64" t="s">
        <v>26</v>
      </c>
      <c r="I11847" s="577">
        <v>8.5299999999999994</v>
      </c>
    </row>
    <row r="11848" spans="2:9" customFormat="1" ht="51" customHeight="1">
      <c r="B11848" s="74"/>
      <c r="C11848" s="574"/>
      <c r="D11848" s="574"/>
      <c r="E11848" s="574"/>
      <c r="F11848" s="574" t="s">
        <v>102</v>
      </c>
      <c r="G11848" s="575">
        <v>0</v>
      </c>
      <c r="H11848" s="574" t="s">
        <v>103</v>
      </c>
      <c r="I11848" s="75">
        <v>0</v>
      </c>
    </row>
    <row r="11849" spans="2:9" customFormat="1" ht="0.95" customHeight="1" thickBot="1">
      <c r="B11849" s="74"/>
      <c r="C11849" s="574"/>
      <c r="D11849" s="574"/>
      <c r="E11849" s="574"/>
      <c r="F11849" s="574" t="s">
        <v>104</v>
      </c>
      <c r="G11849" s="575">
        <v>11.84</v>
      </c>
      <c r="H11849" s="574"/>
      <c r="I11849" s="576" t="s">
        <v>105</v>
      </c>
    </row>
    <row r="11850" spans="2:9" customFormat="1" ht="18" customHeight="1" thickTop="1">
      <c r="B11850" s="76"/>
      <c r="C11850" s="67"/>
      <c r="D11850" s="67"/>
      <c r="E11850" s="67"/>
      <c r="F11850" s="67"/>
      <c r="G11850" s="67"/>
      <c r="H11850" s="67"/>
      <c r="I11850" s="77"/>
    </row>
    <row r="11851" spans="2:9" customFormat="1" ht="39" customHeight="1">
      <c r="B11851" s="382"/>
      <c r="C11851" s="383" t="s">
        <v>7</v>
      </c>
      <c r="D11851" s="377" t="s">
        <v>95</v>
      </c>
      <c r="E11851" s="377" t="s">
        <v>8</v>
      </c>
      <c r="F11851" s="511" t="s">
        <v>99</v>
      </c>
      <c r="G11851" s="511"/>
      <c r="H11851" s="384" t="s">
        <v>96</v>
      </c>
      <c r="I11851" s="385" t="s">
        <v>97</v>
      </c>
    </row>
    <row r="11852" spans="2:9" customFormat="1" ht="39" customHeight="1">
      <c r="B11852" s="71" t="s">
        <v>100</v>
      </c>
      <c r="C11852" s="61" t="s">
        <v>6301</v>
      </c>
      <c r="D11852" s="378" t="s">
        <v>5</v>
      </c>
      <c r="E11852" s="378" t="s">
        <v>6302</v>
      </c>
      <c r="F11852" s="512" t="s">
        <v>2392</v>
      </c>
      <c r="G11852" s="512"/>
      <c r="H11852" s="62" t="s">
        <v>2396</v>
      </c>
      <c r="I11852" s="572">
        <v>1</v>
      </c>
    </row>
    <row r="11853" spans="2:9" customFormat="1" ht="25.5">
      <c r="B11853" s="78" t="s">
        <v>106</v>
      </c>
      <c r="C11853" s="68" t="s">
        <v>6388</v>
      </c>
      <c r="D11853" s="375" t="s">
        <v>5</v>
      </c>
      <c r="E11853" s="375" t="s">
        <v>6389</v>
      </c>
      <c r="F11853" s="510" t="s">
        <v>108</v>
      </c>
      <c r="G11853" s="510"/>
      <c r="H11853" s="69" t="s">
        <v>46</v>
      </c>
      <c r="I11853" s="573">
        <v>1</v>
      </c>
    </row>
    <row r="11854" spans="2:9" customFormat="1" ht="38.25">
      <c r="B11854" s="78" t="s">
        <v>106</v>
      </c>
      <c r="C11854" s="68" t="s">
        <v>6392</v>
      </c>
      <c r="D11854" s="375" t="s">
        <v>5</v>
      </c>
      <c r="E11854" s="375" t="s">
        <v>6393</v>
      </c>
      <c r="F11854" s="510" t="s">
        <v>2392</v>
      </c>
      <c r="G11854" s="510"/>
      <c r="H11854" s="69" t="s">
        <v>46</v>
      </c>
      <c r="I11854" s="573">
        <v>1</v>
      </c>
    </row>
    <row r="11855" spans="2:9" customFormat="1" ht="0.95" customHeight="1">
      <c r="B11855" s="78" t="s">
        <v>106</v>
      </c>
      <c r="C11855" s="68" t="s">
        <v>6390</v>
      </c>
      <c r="D11855" s="375" t="s">
        <v>5</v>
      </c>
      <c r="E11855" s="375" t="s">
        <v>6391</v>
      </c>
      <c r="F11855" s="510" t="s">
        <v>2392</v>
      </c>
      <c r="G11855" s="510"/>
      <c r="H11855" s="69" t="s">
        <v>46</v>
      </c>
      <c r="I11855" s="573">
        <v>1</v>
      </c>
    </row>
    <row r="11856" spans="2:9" customFormat="1" ht="18" customHeight="1">
      <c r="B11856" s="74"/>
      <c r="C11856" s="574"/>
      <c r="D11856" s="574"/>
      <c r="E11856" s="574"/>
      <c r="F11856" s="574" t="s">
        <v>102</v>
      </c>
      <c r="G11856" s="575">
        <v>15.47</v>
      </c>
      <c r="H11856" s="574" t="s">
        <v>103</v>
      </c>
      <c r="I11856" s="75">
        <v>0</v>
      </c>
    </row>
    <row r="11857" spans="2:9" customFormat="1" ht="51.95" customHeight="1" thickBot="1">
      <c r="B11857" s="74"/>
      <c r="C11857" s="574"/>
      <c r="D11857" s="574"/>
      <c r="E11857" s="574"/>
      <c r="F11857" s="574" t="s">
        <v>104</v>
      </c>
      <c r="G11857" s="575">
        <v>17.190000000000001</v>
      </c>
      <c r="H11857" s="574"/>
      <c r="I11857" s="576" t="s">
        <v>105</v>
      </c>
    </row>
    <row r="11858" spans="2:9" customFormat="1" ht="39" customHeight="1" thickTop="1">
      <c r="B11858" s="76"/>
      <c r="C11858" s="67"/>
      <c r="D11858" s="67"/>
      <c r="E11858" s="67"/>
      <c r="F11858" s="67"/>
      <c r="G11858" s="67"/>
      <c r="H11858" s="67"/>
      <c r="I11858" s="77"/>
    </row>
    <row r="11859" spans="2:9" customFormat="1" ht="15">
      <c r="B11859" s="382"/>
      <c r="C11859" s="383" t="s">
        <v>7</v>
      </c>
      <c r="D11859" s="377" t="s">
        <v>95</v>
      </c>
      <c r="E11859" s="377" t="s">
        <v>8</v>
      </c>
      <c r="F11859" s="511" t="s">
        <v>99</v>
      </c>
      <c r="G11859" s="511"/>
      <c r="H11859" s="384" t="s">
        <v>96</v>
      </c>
      <c r="I11859" s="385" t="s">
        <v>97</v>
      </c>
    </row>
    <row r="11860" spans="2:9" customFormat="1" ht="38.25">
      <c r="B11860" s="71" t="s">
        <v>100</v>
      </c>
      <c r="C11860" s="61" t="s">
        <v>6303</v>
      </c>
      <c r="D11860" s="378" t="s">
        <v>5</v>
      </c>
      <c r="E11860" s="378" t="s">
        <v>6304</v>
      </c>
      <c r="F11860" s="512" t="s">
        <v>2392</v>
      </c>
      <c r="G11860" s="512"/>
      <c r="H11860" s="62" t="s">
        <v>2393</v>
      </c>
      <c r="I11860" s="572">
        <v>1</v>
      </c>
    </row>
    <row r="11861" spans="2:9" customFormat="1" ht="0.95" customHeight="1">
      <c r="B11861" s="78" t="s">
        <v>106</v>
      </c>
      <c r="C11861" s="68" t="s">
        <v>6388</v>
      </c>
      <c r="D11861" s="375" t="s">
        <v>5</v>
      </c>
      <c r="E11861" s="375" t="s">
        <v>6389</v>
      </c>
      <c r="F11861" s="510" t="s">
        <v>108</v>
      </c>
      <c r="G11861" s="510"/>
      <c r="H11861" s="69" t="s">
        <v>46</v>
      </c>
      <c r="I11861" s="573">
        <v>1</v>
      </c>
    </row>
    <row r="11862" spans="2:9" customFormat="1" ht="18" customHeight="1">
      <c r="B11862" s="78" t="s">
        <v>106</v>
      </c>
      <c r="C11862" s="68" t="s">
        <v>6396</v>
      </c>
      <c r="D11862" s="375" t="s">
        <v>5</v>
      </c>
      <c r="E11862" s="375" t="s">
        <v>6397</v>
      </c>
      <c r="F11862" s="510" t="s">
        <v>2392</v>
      </c>
      <c r="G11862" s="510"/>
      <c r="H11862" s="69" t="s">
        <v>46</v>
      </c>
      <c r="I11862" s="573">
        <v>1</v>
      </c>
    </row>
    <row r="11863" spans="2:9" customFormat="1" ht="51.95" customHeight="1">
      <c r="B11863" s="78" t="s">
        <v>106</v>
      </c>
      <c r="C11863" s="68" t="s">
        <v>6394</v>
      </c>
      <c r="D11863" s="375" t="s">
        <v>5</v>
      </c>
      <c r="E11863" s="375" t="s">
        <v>6395</v>
      </c>
      <c r="F11863" s="510" t="s">
        <v>2392</v>
      </c>
      <c r="G11863" s="510"/>
      <c r="H11863" s="69" t="s">
        <v>46</v>
      </c>
      <c r="I11863" s="573">
        <v>1</v>
      </c>
    </row>
    <row r="11864" spans="2:9" customFormat="1" ht="24" customHeight="1">
      <c r="B11864" s="78" t="s">
        <v>106</v>
      </c>
      <c r="C11864" s="68" t="s">
        <v>6392</v>
      </c>
      <c r="D11864" s="375" t="s">
        <v>5</v>
      </c>
      <c r="E11864" s="375" t="s">
        <v>6393</v>
      </c>
      <c r="F11864" s="510" t="s">
        <v>2392</v>
      </c>
      <c r="G11864" s="510"/>
      <c r="H11864" s="69" t="s">
        <v>46</v>
      </c>
      <c r="I11864" s="573">
        <v>1</v>
      </c>
    </row>
    <row r="11865" spans="2:9" customFormat="1" ht="38.25">
      <c r="B11865" s="78" t="s">
        <v>106</v>
      </c>
      <c r="C11865" s="68" t="s">
        <v>6390</v>
      </c>
      <c r="D11865" s="375" t="s">
        <v>5</v>
      </c>
      <c r="E11865" s="375" t="s">
        <v>6391</v>
      </c>
      <c r="F11865" s="510" t="s">
        <v>2392</v>
      </c>
      <c r="G11865" s="510"/>
      <c r="H11865" s="69" t="s">
        <v>46</v>
      </c>
      <c r="I11865" s="573">
        <v>1</v>
      </c>
    </row>
    <row r="11866" spans="2:9" customFormat="1" ht="15">
      <c r="B11866" s="74"/>
      <c r="C11866" s="574"/>
      <c r="D11866" s="574"/>
      <c r="E11866" s="574"/>
      <c r="F11866" s="574" t="s">
        <v>102</v>
      </c>
      <c r="G11866" s="575">
        <v>15.47</v>
      </c>
      <c r="H11866" s="574" t="s">
        <v>103</v>
      </c>
      <c r="I11866" s="75">
        <v>0</v>
      </c>
    </row>
    <row r="11867" spans="2:9" customFormat="1" ht="0.95" customHeight="1" thickBot="1">
      <c r="B11867" s="74"/>
      <c r="C11867" s="574"/>
      <c r="D11867" s="574"/>
      <c r="E11867" s="574"/>
      <c r="F11867" s="574" t="s">
        <v>104</v>
      </c>
      <c r="G11867" s="575">
        <v>45.79</v>
      </c>
      <c r="H11867" s="574"/>
      <c r="I11867" s="576" t="s">
        <v>105</v>
      </c>
    </row>
    <row r="11868" spans="2:9" customFormat="1" ht="18" customHeight="1" thickTop="1">
      <c r="B11868" s="76"/>
      <c r="C11868" s="67"/>
      <c r="D11868" s="67"/>
      <c r="E11868" s="67"/>
      <c r="F11868" s="67"/>
      <c r="G11868" s="67"/>
      <c r="H11868" s="67"/>
      <c r="I11868" s="77"/>
    </row>
    <row r="11869" spans="2:9" customFormat="1" ht="39" customHeight="1">
      <c r="B11869" s="382"/>
      <c r="C11869" s="383" t="s">
        <v>7</v>
      </c>
      <c r="D11869" s="377" t="s">
        <v>95</v>
      </c>
      <c r="E11869" s="377" t="s">
        <v>8</v>
      </c>
      <c r="F11869" s="511" t="s">
        <v>99</v>
      </c>
      <c r="G11869" s="511"/>
      <c r="H11869" s="384" t="s">
        <v>96</v>
      </c>
      <c r="I11869" s="385" t="s">
        <v>97</v>
      </c>
    </row>
    <row r="11870" spans="2:9" customFormat="1" ht="39" customHeight="1">
      <c r="B11870" s="71" t="s">
        <v>100</v>
      </c>
      <c r="C11870" s="61" t="s">
        <v>6390</v>
      </c>
      <c r="D11870" s="378" t="s">
        <v>5</v>
      </c>
      <c r="E11870" s="378" t="s">
        <v>6391</v>
      </c>
      <c r="F11870" s="512" t="s">
        <v>2392</v>
      </c>
      <c r="G11870" s="512"/>
      <c r="H11870" s="62" t="s">
        <v>46</v>
      </c>
      <c r="I11870" s="572">
        <v>1</v>
      </c>
    </row>
    <row r="11871" spans="2:9" customFormat="1" ht="39" customHeight="1">
      <c r="B11871" s="72" t="s">
        <v>101</v>
      </c>
      <c r="C11871" s="63" t="s">
        <v>6184</v>
      </c>
      <c r="D11871" s="376" t="s">
        <v>5</v>
      </c>
      <c r="E11871" s="376" t="s">
        <v>6185</v>
      </c>
      <c r="F11871" s="509" t="s">
        <v>65</v>
      </c>
      <c r="G11871" s="509"/>
      <c r="H11871" s="64" t="s">
        <v>45</v>
      </c>
      <c r="I11871" s="577">
        <v>5.3300000000000001E-5</v>
      </c>
    </row>
    <row r="11872" spans="2:9" customFormat="1" ht="26.1" customHeight="1">
      <c r="B11872" s="74"/>
      <c r="C11872" s="574"/>
      <c r="D11872" s="574"/>
      <c r="E11872" s="574"/>
      <c r="F11872" s="574" t="s">
        <v>102</v>
      </c>
      <c r="G11872" s="575">
        <v>0</v>
      </c>
      <c r="H11872" s="574" t="s">
        <v>103</v>
      </c>
      <c r="I11872" s="75">
        <v>0</v>
      </c>
    </row>
    <row r="11873" spans="2:9" customFormat="1" ht="15.75" thickBot="1">
      <c r="B11873" s="74"/>
      <c r="C11873" s="574"/>
      <c r="D11873" s="574"/>
      <c r="E11873" s="574"/>
      <c r="F11873" s="574" t="s">
        <v>104</v>
      </c>
      <c r="G11873" s="575">
        <v>11.01</v>
      </c>
      <c r="H11873" s="574"/>
      <c r="I11873" s="576" t="s">
        <v>105</v>
      </c>
    </row>
    <row r="11874" spans="2:9" customFormat="1" ht="15.75" thickTop="1">
      <c r="B11874" s="76"/>
      <c r="C11874" s="67"/>
      <c r="D11874" s="67"/>
      <c r="E11874" s="67"/>
      <c r="F11874" s="67"/>
      <c r="G11874" s="67"/>
      <c r="H11874" s="67"/>
      <c r="I11874" s="77"/>
    </row>
    <row r="11875" spans="2:9" customFormat="1" ht="0.95" customHeight="1">
      <c r="B11875" s="382"/>
      <c r="C11875" s="383" t="s">
        <v>7</v>
      </c>
      <c r="D11875" s="377" t="s">
        <v>95</v>
      </c>
      <c r="E11875" s="377" t="s">
        <v>8</v>
      </c>
      <c r="F11875" s="511" t="s">
        <v>99</v>
      </c>
      <c r="G11875" s="511"/>
      <c r="H11875" s="384" t="s">
        <v>96</v>
      </c>
      <c r="I11875" s="385" t="s">
        <v>97</v>
      </c>
    </row>
    <row r="11876" spans="2:9" customFormat="1" ht="18" customHeight="1">
      <c r="B11876" s="71" t="s">
        <v>100</v>
      </c>
      <c r="C11876" s="61" t="s">
        <v>6392</v>
      </c>
      <c r="D11876" s="378" t="s">
        <v>5</v>
      </c>
      <c r="E11876" s="378" t="s">
        <v>6393</v>
      </c>
      <c r="F11876" s="512" t="s">
        <v>2392</v>
      </c>
      <c r="G11876" s="512"/>
      <c r="H11876" s="62" t="s">
        <v>46</v>
      </c>
      <c r="I11876" s="572">
        <v>1</v>
      </c>
    </row>
    <row r="11877" spans="2:9" customFormat="1" ht="39" customHeight="1">
      <c r="B11877" s="72" t="s">
        <v>101</v>
      </c>
      <c r="C11877" s="63" t="s">
        <v>6184</v>
      </c>
      <c r="D11877" s="376" t="s">
        <v>5</v>
      </c>
      <c r="E11877" s="376" t="s">
        <v>6185</v>
      </c>
      <c r="F11877" s="509" t="s">
        <v>65</v>
      </c>
      <c r="G11877" s="509"/>
      <c r="H11877" s="64" t="s">
        <v>45</v>
      </c>
      <c r="I11877" s="577">
        <v>7.4000000000000003E-6</v>
      </c>
    </row>
    <row r="11878" spans="2:9" customFormat="1" ht="39" customHeight="1">
      <c r="B11878" s="74"/>
      <c r="C11878" s="574"/>
      <c r="D11878" s="574"/>
      <c r="E11878" s="574"/>
      <c r="F11878" s="574" t="s">
        <v>102</v>
      </c>
      <c r="G11878" s="575">
        <v>0</v>
      </c>
      <c r="H11878" s="574" t="s">
        <v>103</v>
      </c>
      <c r="I11878" s="75">
        <v>0</v>
      </c>
    </row>
    <row r="11879" spans="2:9" customFormat="1" ht="39" customHeight="1" thickBot="1">
      <c r="B11879" s="74"/>
      <c r="C11879" s="574"/>
      <c r="D11879" s="574"/>
      <c r="E11879" s="574"/>
      <c r="F11879" s="574" t="s">
        <v>104</v>
      </c>
      <c r="G11879" s="575">
        <v>1.52</v>
      </c>
      <c r="H11879" s="574"/>
      <c r="I11879" s="576" t="s">
        <v>105</v>
      </c>
    </row>
    <row r="11880" spans="2:9" customFormat="1" ht="39" customHeight="1" thickTop="1">
      <c r="B11880" s="76"/>
      <c r="C11880" s="67"/>
      <c r="D11880" s="67"/>
      <c r="E11880" s="67"/>
      <c r="F11880" s="67"/>
      <c r="G11880" s="67"/>
      <c r="H11880" s="67"/>
      <c r="I11880" s="77"/>
    </row>
    <row r="11881" spans="2:9" customFormat="1" ht="39" customHeight="1">
      <c r="B11881" s="382"/>
      <c r="C11881" s="383" t="s">
        <v>7</v>
      </c>
      <c r="D11881" s="377" t="s">
        <v>95</v>
      </c>
      <c r="E11881" s="377" t="s">
        <v>8</v>
      </c>
      <c r="F11881" s="511" t="s">
        <v>99</v>
      </c>
      <c r="G11881" s="511"/>
      <c r="H11881" s="384" t="s">
        <v>96</v>
      </c>
      <c r="I11881" s="385" t="s">
        <v>97</v>
      </c>
    </row>
    <row r="11882" spans="2:9" customFormat="1" ht="26.1" customHeight="1">
      <c r="B11882" s="71" t="s">
        <v>100</v>
      </c>
      <c r="C11882" s="61" t="s">
        <v>6394</v>
      </c>
      <c r="D11882" s="378" t="s">
        <v>5</v>
      </c>
      <c r="E11882" s="378" t="s">
        <v>6395</v>
      </c>
      <c r="F11882" s="512" t="s">
        <v>2392</v>
      </c>
      <c r="G11882" s="512"/>
      <c r="H11882" s="62" t="s">
        <v>46</v>
      </c>
      <c r="I11882" s="572">
        <v>1</v>
      </c>
    </row>
    <row r="11883" spans="2:9" customFormat="1" ht="38.25">
      <c r="B11883" s="72" t="s">
        <v>101</v>
      </c>
      <c r="C11883" s="63" t="s">
        <v>6184</v>
      </c>
      <c r="D11883" s="376" t="s">
        <v>5</v>
      </c>
      <c r="E11883" s="376" t="s">
        <v>6185</v>
      </c>
      <c r="F11883" s="509" t="s">
        <v>65</v>
      </c>
      <c r="G11883" s="509"/>
      <c r="H11883" s="64" t="s">
        <v>45</v>
      </c>
      <c r="I11883" s="577">
        <v>6.6699999999999995E-5</v>
      </c>
    </row>
    <row r="11884" spans="2:9" customFormat="1" ht="15">
      <c r="B11884" s="74"/>
      <c r="C11884" s="574"/>
      <c r="D11884" s="574"/>
      <c r="E11884" s="574"/>
      <c r="F11884" s="574" t="s">
        <v>102</v>
      </c>
      <c r="G11884" s="575">
        <v>0</v>
      </c>
      <c r="H11884" s="574" t="s">
        <v>103</v>
      </c>
      <c r="I11884" s="75">
        <v>0</v>
      </c>
    </row>
    <row r="11885" spans="2:9" customFormat="1" ht="0.95" customHeight="1" thickBot="1">
      <c r="B11885" s="74"/>
      <c r="C11885" s="574"/>
      <c r="D11885" s="574"/>
      <c r="E11885" s="574"/>
      <c r="F11885" s="574" t="s">
        <v>104</v>
      </c>
      <c r="G11885" s="575">
        <v>13.78</v>
      </c>
      <c r="H11885" s="574"/>
      <c r="I11885" s="576" t="s">
        <v>105</v>
      </c>
    </row>
    <row r="11886" spans="2:9" customFormat="1" ht="18" customHeight="1" thickTop="1">
      <c r="B11886" s="76"/>
      <c r="C11886" s="67"/>
      <c r="D11886" s="67"/>
      <c r="E11886" s="67"/>
      <c r="F11886" s="67"/>
      <c r="G11886" s="67"/>
      <c r="H11886" s="67"/>
      <c r="I11886" s="77"/>
    </row>
    <row r="11887" spans="2:9" customFormat="1" ht="39" customHeight="1">
      <c r="B11887" s="382"/>
      <c r="C11887" s="383" t="s">
        <v>7</v>
      </c>
      <c r="D11887" s="377" t="s">
        <v>95</v>
      </c>
      <c r="E11887" s="377" t="s">
        <v>8</v>
      </c>
      <c r="F11887" s="511" t="s">
        <v>99</v>
      </c>
      <c r="G11887" s="511"/>
      <c r="H11887" s="384" t="s">
        <v>96</v>
      </c>
      <c r="I11887" s="385" t="s">
        <v>97</v>
      </c>
    </row>
    <row r="11888" spans="2:9" customFormat="1" ht="39" customHeight="1">
      <c r="B11888" s="71" t="s">
        <v>100</v>
      </c>
      <c r="C11888" s="61" t="s">
        <v>6396</v>
      </c>
      <c r="D11888" s="378" t="s">
        <v>5</v>
      </c>
      <c r="E11888" s="378" t="s">
        <v>6397</v>
      </c>
      <c r="F11888" s="512" t="s">
        <v>2392</v>
      </c>
      <c r="G11888" s="512"/>
      <c r="H11888" s="62" t="s">
        <v>46</v>
      </c>
      <c r="I11888" s="572">
        <v>1</v>
      </c>
    </row>
    <row r="11889" spans="2:9" customFormat="1" ht="15">
      <c r="B11889" s="72" t="s">
        <v>101</v>
      </c>
      <c r="C11889" s="63" t="s">
        <v>3637</v>
      </c>
      <c r="D11889" s="376" t="s">
        <v>5</v>
      </c>
      <c r="E11889" s="376" t="s">
        <v>3638</v>
      </c>
      <c r="F11889" s="509" t="s">
        <v>60</v>
      </c>
      <c r="G11889" s="509"/>
      <c r="H11889" s="64" t="s">
        <v>26</v>
      </c>
      <c r="I11889" s="577">
        <v>10.67</v>
      </c>
    </row>
    <row r="11890" spans="2:9" customFormat="1" ht="15">
      <c r="B11890" s="74"/>
      <c r="C11890" s="574"/>
      <c r="D11890" s="574"/>
      <c r="E11890" s="574"/>
      <c r="F11890" s="574" t="s">
        <v>102</v>
      </c>
      <c r="G11890" s="575">
        <v>0</v>
      </c>
      <c r="H11890" s="574" t="s">
        <v>103</v>
      </c>
      <c r="I11890" s="75">
        <v>0</v>
      </c>
    </row>
    <row r="11891" spans="2:9" customFormat="1" ht="0.95" customHeight="1" thickBot="1">
      <c r="B11891" s="74"/>
      <c r="C11891" s="574"/>
      <c r="D11891" s="574"/>
      <c r="E11891" s="574"/>
      <c r="F11891" s="574" t="s">
        <v>104</v>
      </c>
      <c r="G11891" s="575">
        <v>14.81</v>
      </c>
      <c r="H11891" s="574"/>
      <c r="I11891" s="576" t="s">
        <v>105</v>
      </c>
    </row>
    <row r="11892" spans="2:9" customFormat="1" ht="18" customHeight="1" thickTop="1">
      <c r="B11892" s="76"/>
      <c r="C11892" s="67"/>
      <c r="D11892" s="67"/>
      <c r="E11892" s="67"/>
      <c r="F11892" s="67"/>
      <c r="G11892" s="67"/>
      <c r="H11892" s="67"/>
      <c r="I11892" s="77"/>
    </row>
    <row r="11893" spans="2:9" customFormat="1" ht="39" customHeight="1">
      <c r="B11893" s="382"/>
      <c r="C11893" s="383" t="s">
        <v>7</v>
      </c>
      <c r="D11893" s="377" t="s">
        <v>95</v>
      </c>
      <c r="E11893" s="377" t="s">
        <v>8</v>
      </c>
      <c r="F11893" s="511" t="s">
        <v>99</v>
      </c>
      <c r="G11893" s="511"/>
      <c r="H11893" s="384" t="s">
        <v>96</v>
      </c>
      <c r="I11893" s="385" t="s">
        <v>97</v>
      </c>
    </row>
    <row r="11894" spans="2:9" customFormat="1" ht="39" customHeight="1">
      <c r="B11894" s="71" t="s">
        <v>100</v>
      </c>
      <c r="C11894" s="61" t="s">
        <v>2422</v>
      </c>
      <c r="D11894" s="378" t="s">
        <v>5</v>
      </c>
      <c r="E11894" s="378" t="s">
        <v>2423</v>
      </c>
      <c r="F11894" s="512" t="s">
        <v>2392</v>
      </c>
      <c r="G11894" s="512"/>
      <c r="H11894" s="62" t="s">
        <v>2396</v>
      </c>
      <c r="I11894" s="572">
        <v>1</v>
      </c>
    </row>
    <row r="11895" spans="2:9" customFormat="1" ht="51" customHeight="1">
      <c r="B11895" s="78" t="s">
        <v>106</v>
      </c>
      <c r="C11895" s="68" t="s">
        <v>3653</v>
      </c>
      <c r="D11895" s="375" t="s">
        <v>5</v>
      </c>
      <c r="E11895" s="375" t="s">
        <v>3654</v>
      </c>
      <c r="F11895" s="510" t="s">
        <v>108</v>
      </c>
      <c r="G11895" s="510"/>
      <c r="H11895" s="69" t="s">
        <v>46</v>
      </c>
      <c r="I11895" s="573">
        <v>1</v>
      </c>
    </row>
    <row r="11896" spans="2:9" customFormat="1" ht="38.25">
      <c r="B11896" s="78" t="s">
        <v>106</v>
      </c>
      <c r="C11896" s="68" t="s">
        <v>3846</v>
      </c>
      <c r="D11896" s="375" t="s">
        <v>5</v>
      </c>
      <c r="E11896" s="375" t="s">
        <v>3847</v>
      </c>
      <c r="F11896" s="510" t="s">
        <v>2392</v>
      </c>
      <c r="G11896" s="510"/>
      <c r="H11896" s="69" t="s">
        <v>46</v>
      </c>
      <c r="I11896" s="573">
        <v>1</v>
      </c>
    </row>
    <row r="11897" spans="2:9" customFormat="1" ht="0.95" customHeight="1">
      <c r="B11897" s="78" t="s">
        <v>106</v>
      </c>
      <c r="C11897" s="68" t="s">
        <v>3844</v>
      </c>
      <c r="D11897" s="375" t="s">
        <v>5</v>
      </c>
      <c r="E11897" s="375" t="s">
        <v>3845</v>
      </c>
      <c r="F11897" s="510" t="s">
        <v>2392</v>
      </c>
      <c r="G11897" s="510"/>
      <c r="H11897" s="69" t="s">
        <v>46</v>
      </c>
      <c r="I11897" s="573">
        <v>1</v>
      </c>
    </row>
    <row r="11898" spans="2:9" customFormat="1" ht="18" customHeight="1">
      <c r="B11898" s="74"/>
      <c r="C11898" s="574"/>
      <c r="D11898" s="574"/>
      <c r="E11898" s="574"/>
      <c r="F11898" s="574" t="s">
        <v>102</v>
      </c>
      <c r="G11898" s="575">
        <v>15.43</v>
      </c>
      <c r="H11898" s="574" t="s">
        <v>103</v>
      </c>
      <c r="I11898" s="75">
        <v>0</v>
      </c>
    </row>
    <row r="11899" spans="2:9" customFormat="1" ht="39" customHeight="1" thickBot="1">
      <c r="B11899" s="74"/>
      <c r="C11899" s="574"/>
      <c r="D11899" s="574"/>
      <c r="E11899" s="574"/>
      <c r="F11899" s="574" t="s">
        <v>104</v>
      </c>
      <c r="G11899" s="575">
        <v>4.6500000000000004</v>
      </c>
      <c r="H11899" s="574"/>
      <c r="I11899" s="576" t="s">
        <v>105</v>
      </c>
    </row>
    <row r="11900" spans="2:9" customFormat="1" ht="39" customHeight="1" thickTop="1">
      <c r="B11900" s="76"/>
      <c r="C11900" s="67"/>
      <c r="D11900" s="67"/>
      <c r="E11900" s="67"/>
      <c r="F11900" s="67"/>
      <c r="G11900" s="67"/>
      <c r="H11900" s="67"/>
      <c r="I11900" s="77"/>
    </row>
    <row r="11901" spans="2:9" customFormat="1" ht="51" customHeight="1">
      <c r="B11901" s="382"/>
      <c r="C11901" s="383" t="s">
        <v>7</v>
      </c>
      <c r="D11901" s="377" t="s">
        <v>95</v>
      </c>
      <c r="E11901" s="377" t="s">
        <v>8</v>
      </c>
      <c r="F11901" s="511" t="s">
        <v>99</v>
      </c>
      <c r="G11901" s="511"/>
      <c r="H11901" s="384" t="s">
        <v>96</v>
      </c>
      <c r="I11901" s="385" t="s">
        <v>97</v>
      </c>
    </row>
    <row r="11902" spans="2:9" customFormat="1" ht="51" customHeight="1">
      <c r="B11902" s="71" t="s">
        <v>100</v>
      </c>
      <c r="C11902" s="61" t="s">
        <v>2420</v>
      </c>
      <c r="D11902" s="378" t="s">
        <v>5</v>
      </c>
      <c r="E11902" s="378" t="s">
        <v>2421</v>
      </c>
      <c r="F11902" s="512" t="s">
        <v>2392</v>
      </c>
      <c r="G11902" s="512"/>
      <c r="H11902" s="62" t="s">
        <v>2393</v>
      </c>
      <c r="I11902" s="572">
        <v>1</v>
      </c>
    </row>
    <row r="11903" spans="2:9" customFormat="1" ht="0.95" customHeight="1">
      <c r="B11903" s="78" t="s">
        <v>106</v>
      </c>
      <c r="C11903" s="68" t="s">
        <v>3653</v>
      </c>
      <c r="D11903" s="375" t="s">
        <v>5</v>
      </c>
      <c r="E11903" s="375" t="s">
        <v>3654</v>
      </c>
      <c r="F11903" s="510" t="s">
        <v>108</v>
      </c>
      <c r="G11903" s="510"/>
      <c r="H11903" s="69" t="s">
        <v>46</v>
      </c>
      <c r="I11903" s="573">
        <v>1</v>
      </c>
    </row>
    <row r="11904" spans="2:9" customFormat="1" ht="18" customHeight="1">
      <c r="B11904" s="78" t="s">
        <v>106</v>
      </c>
      <c r="C11904" s="68" t="s">
        <v>3846</v>
      </c>
      <c r="D11904" s="375" t="s">
        <v>5</v>
      </c>
      <c r="E11904" s="375" t="s">
        <v>3847</v>
      </c>
      <c r="F11904" s="510" t="s">
        <v>2392</v>
      </c>
      <c r="G11904" s="510"/>
      <c r="H11904" s="69" t="s">
        <v>46</v>
      </c>
      <c r="I11904" s="573">
        <v>1</v>
      </c>
    </row>
    <row r="11905" spans="2:9" customFormat="1" ht="39" customHeight="1">
      <c r="B11905" s="78" t="s">
        <v>106</v>
      </c>
      <c r="C11905" s="68" t="s">
        <v>3844</v>
      </c>
      <c r="D11905" s="375" t="s">
        <v>5</v>
      </c>
      <c r="E11905" s="375" t="s">
        <v>3845</v>
      </c>
      <c r="F11905" s="510" t="s">
        <v>2392</v>
      </c>
      <c r="G11905" s="510"/>
      <c r="H11905" s="69" t="s">
        <v>46</v>
      </c>
      <c r="I11905" s="573">
        <v>1</v>
      </c>
    </row>
    <row r="11906" spans="2:9" customFormat="1" ht="26.1" customHeight="1">
      <c r="B11906" s="78" t="s">
        <v>106</v>
      </c>
      <c r="C11906" s="68" t="s">
        <v>3848</v>
      </c>
      <c r="D11906" s="375" t="s">
        <v>5</v>
      </c>
      <c r="E11906" s="375" t="s">
        <v>3849</v>
      </c>
      <c r="F11906" s="510" t="s">
        <v>2392</v>
      </c>
      <c r="G11906" s="510"/>
      <c r="H11906" s="69" t="s">
        <v>46</v>
      </c>
      <c r="I11906" s="573">
        <v>1</v>
      </c>
    </row>
    <row r="11907" spans="2:9" customFormat="1" ht="38.25">
      <c r="B11907" s="78" t="s">
        <v>106</v>
      </c>
      <c r="C11907" s="68" t="s">
        <v>3850</v>
      </c>
      <c r="D11907" s="375" t="s">
        <v>5</v>
      </c>
      <c r="E11907" s="375" t="s">
        <v>3851</v>
      </c>
      <c r="F11907" s="510" t="s">
        <v>2392</v>
      </c>
      <c r="G11907" s="510"/>
      <c r="H11907" s="69" t="s">
        <v>46</v>
      </c>
      <c r="I11907" s="573">
        <v>1</v>
      </c>
    </row>
    <row r="11908" spans="2:9" customFormat="1" ht="15">
      <c r="B11908" s="74"/>
      <c r="C11908" s="574"/>
      <c r="D11908" s="574"/>
      <c r="E11908" s="574"/>
      <c r="F11908" s="574" t="s">
        <v>102</v>
      </c>
      <c r="G11908" s="575">
        <v>15.43</v>
      </c>
      <c r="H11908" s="574" t="s">
        <v>103</v>
      </c>
      <c r="I11908" s="75">
        <v>0</v>
      </c>
    </row>
    <row r="11909" spans="2:9" customFormat="1" ht="0.95" customHeight="1" thickBot="1">
      <c r="B11909" s="74"/>
      <c r="C11909" s="574"/>
      <c r="D11909" s="574"/>
      <c r="E11909" s="574"/>
      <c r="F11909" s="574" t="s">
        <v>104</v>
      </c>
      <c r="G11909" s="575">
        <v>4.8600000000000003</v>
      </c>
      <c r="H11909" s="574"/>
      <c r="I11909" s="576" t="s">
        <v>105</v>
      </c>
    </row>
    <row r="11910" spans="2:9" customFormat="1" ht="18" customHeight="1" thickTop="1">
      <c r="B11910" s="76"/>
      <c r="C11910" s="67"/>
      <c r="D11910" s="67"/>
      <c r="E11910" s="67"/>
      <c r="F11910" s="67"/>
      <c r="G11910" s="67"/>
      <c r="H11910" s="67"/>
      <c r="I11910" s="77"/>
    </row>
    <row r="11911" spans="2:9" customFormat="1" ht="24" customHeight="1">
      <c r="B11911" s="382"/>
      <c r="C11911" s="383" t="s">
        <v>7</v>
      </c>
      <c r="D11911" s="377" t="s">
        <v>95</v>
      </c>
      <c r="E11911" s="377" t="s">
        <v>8</v>
      </c>
      <c r="F11911" s="511" t="s">
        <v>99</v>
      </c>
      <c r="G11911" s="511"/>
      <c r="H11911" s="384" t="s">
        <v>96</v>
      </c>
      <c r="I11911" s="385" t="s">
        <v>97</v>
      </c>
    </row>
    <row r="11912" spans="2:9" customFormat="1" ht="26.1" customHeight="1">
      <c r="B11912" s="71" t="s">
        <v>100</v>
      </c>
      <c r="C11912" s="61" t="s">
        <v>3846</v>
      </c>
      <c r="D11912" s="378" t="s">
        <v>5</v>
      </c>
      <c r="E11912" s="378" t="s">
        <v>3847</v>
      </c>
      <c r="F11912" s="512" t="s">
        <v>2392</v>
      </c>
      <c r="G11912" s="512"/>
      <c r="H11912" s="62" t="s">
        <v>46</v>
      </c>
      <c r="I11912" s="572">
        <v>1</v>
      </c>
    </row>
    <row r="11913" spans="2:9" customFormat="1" ht="24" customHeight="1">
      <c r="B11913" s="72" t="s">
        <v>101</v>
      </c>
      <c r="C11913" s="63" t="s">
        <v>3852</v>
      </c>
      <c r="D11913" s="376" t="s">
        <v>5</v>
      </c>
      <c r="E11913" s="376" t="s">
        <v>3853</v>
      </c>
      <c r="F11913" s="509" t="s">
        <v>60</v>
      </c>
      <c r="G11913" s="509"/>
      <c r="H11913" s="64" t="s">
        <v>45</v>
      </c>
      <c r="I11913" s="577">
        <v>7.2000000000000002E-5</v>
      </c>
    </row>
    <row r="11914" spans="2:9" customFormat="1" ht="26.1" customHeight="1">
      <c r="B11914" s="74"/>
      <c r="C11914" s="574"/>
      <c r="D11914" s="574"/>
      <c r="E11914" s="574"/>
      <c r="F11914" s="574" t="s">
        <v>102</v>
      </c>
      <c r="G11914" s="575">
        <v>0</v>
      </c>
      <c r="H11914" s="574" t="s">
        <v>103</v>
      </c>
      <c r="I11914" s="75">
        <v>0</v>
      </c>
    </row>
    <row r="11915" spans="2:9" customFormat="1" ht="24" customHeight="1" thickBot="1">
      <c r="B11915" s="74"/>
      <c r="C11915" s="574"/>
      <c r="D11915" s="574"/>
      <c r="E11915" s="574"/>
      <c r="F11915" s="574" t="s">
        <v>104</v>
      </c>
      <c r="G11915" s="575">
        <v>0.01</v>
      </c>
      <c r="H11915" s="574"/>
      <c r="I11915" s="576" t="s">
        <v>105</v>
      </c>
    </row>
    <row r="11916" spans="2:9" customFormat="1" ht="26.1" customHeight="1" thickTop="1">
      <c r="B11916" s="76"/>
      <c r="C11916" s="67"/>
      <c r="D11916" s="67"/>
      <c r="E11916" s="67"/>
      <c r="F11916" s="67"/>
      <c r="G11916" s="67"/>
      <c r="H11916" s="67"/>
      <c r="I11916" s="77"/>
    </row>
    <row r="11917" spans="2:9" customFormat="1" ht="24" customHeight="1">
      <c r="B11917" s="382"/>
      <c r="C11917" s="383" t="s">
        <v>7</v>
      </c>
      <c r="D11917" s="377" t="s">
        <v>95</v>
      </c>
      <c r="E11917" s="377" t="s">
        <v>8</v>
      </c>
      <c r="F11917" s="511" t="s">
        <v>99</v>
      </c>
      <c r="G11917" s="511"/>
      <c r="H11917" s="384" t="s">
        <v>96</v>
      </c>
      <c r="I11917" s="385" t="s">
        <v>97</v>
      </c>
    </row>
    <row r="11918" spans="2:9" customFormat="1" ht="24" customHeight="1">
      <c r="B11918" s="71" t="s">
        <v>100</v>
      </c>
      <c r="C11918" s="61" t="s">
        <v>3844</v>
      </c>
      <c r="D11918" s="378" t="s">
        <v>5</v>
      </c>
      <c r="E11918" s="378" t="s">
        <v>3845</v>
      </c>
      <c r="F11918" s="512" t="s">
        <v>2392</v>
      </c>
      <c r="G11918" s="512"/>
      <c r="H11918" s="62" t="s">
        <v>46</v>
      </c>
      <c r="I11918" s="572">
        <v>1</v>
      </c>
    </row>
    <row r="11919" spans="2:9" customFormat="1" ht="24" customHeight="1">
      <c r="B11919" s="72" t="s">
        <v>101</v>
      </c>
      <c r="C11919" s="63" t="s">
        <v>3852</v>
      </c>
      <c r="D11919" s="376" t="s">
        <v>5</v>
      </c>
      <c r="E11919" s="376" t="s">
        <v>3853</v>
      </c>
      <c r="F11919" s="509" t="s">
        <v>60</v>
      </c>
      <c r="G11919" s="509"/>
      <c r="H11919" s="64" t="s">
        <v>45</v>
      </c>
      <c r="I11919" s="577">
        <v>7.5000000000000002E-6</v>
      </c>
    </row>
    <row r="11920" spans="2:9" customFormat="1" ht="15">
      <c r="B11920" s="74"/>
      <c r="C11920" s="574"/>
      <c r="D11920" s="574"/>
      <c r="E11920" s="574"/>
      <c r="F11920" s="574" t="s">
        <v>102</v>
      </c>
      <c r="G11920" s="575">
        <v>0</v>
      </c>
      <c r="H11920" s="574" t="s">
        <v>103</v>
      </c>
      <c r="I11920" s="75">
        <v>0</v>
      </c>
    </row>
    <row r="11921" spans="2:9" customFormat="1" ht="15.75" thickBot="1">
      <c r="B11921" s="74"/>
      <c r="C11921" s="574"/>
      <c r="D11921" s="574"/>
      <c r="E11921" s="574"/>
      <c r="F11921" s="574" t="s">
        <v>104</v>
      </c>
      <c r="G11921" s="575">
        <v>0</v>
      </c>
      <c r="H11921" s="574"/>
      <c r="I11921" s="576" t="s">
        <v>105</v>
      </c>
    </row>
    <row r="11922" spans="2:9" customFormat="1" ht="0.95" customHeight="1" thickTop="1">
      <c r="B11922" s="76"/>
      <c r="C11922" s="67"/>
      <c r="D11922" s="67"/>
      <c r="E11922" s="67"/>
      <c r="F11922" s="67"/>
      <c r="G11922" s="67"/>
      <c r="H11922" s="67"/>
      <c r="I11922" s="77"/>
    </row>
    <row r="11923" spans="2:9" customFormat="1" ht="18" customHeight="1">
      <c r="B11923" s="382"/>
      <c r="C11923" s="383" t="s">
        <v>7</v>
      </c>
      <c r="D11923" s="377" t="s">
        <v>95</v>
      </c>
      <c r="E11923" s="377" t="s">
        <v>8</v>
      </c>
      <c r="F11923" s="511" t="s">
        <v>99</v>
      </c>
      <c r="G11923" s="511"/>
      <c r="H11923" s="384" t="s">
        <v>96</v>
      </c>
      <c r="I11923" s="385" t="s">
        <v>97</v>
      </c>
    </row>
    <row r="11924" spans="2:9" customFormat="1" ht="24" customHeight="1">
      <c r="B11924" s="71" t="s">
        <v>100</v>
      </c>
      <c r="C11924" s="61" t="s">
        <v>3848</v>
      </c>
      <c r="D11924" s="378" t="s">
        <v>5</v>
      </c>
      <c r="E11924" s="378" t="s">
        <v>3849</v>
      </c>
      <c r="F11924" s="512" t="s">
        <v>2392</v>
      </c>
      <c r="G11924" s="512"/>
      <c r="H11924" s="62" t="s">
        <v>46</v>
      </c>
      <c r="I11924" s="572">
        <v>1</v>
      </c>
    </row>
    <row r="11925" spans="2:9" customFormat="1" ht="26.1" customHeight="1">
      <c r="B11925" s="72" t="s">
        <v>101</v>
      </c>
      <c r="C11925" s="63" t="s">
        <v>3852</v>
      </c>
      <c r="D11925" s="376" t="s">
        <v>5</v>
      </c>
      <c r="E11925" s="376" t="s">
        <v>3853</v>
      </c>
      <c r="F11925" s="509" t="s">
        <v>60</v>
      </c>
      <c r="G11925" s="509"/>
      <c r="H11925" s="64" t="s">
        <v>45</v>
      </c>
      <c r="I11925" s="577">
        <v>5.0000000000000002E-5</v>
      </c>
    </row>
    <row r="11926" spans="2:9" customFormat="1" ht="24" customHeight="1">
      <c r="B11926" s="74"/>
      <c r="C11926" s="574"/>
      <c r="D11926" s="574"/>
      <c r="E11926" s="574"/>
      <c r="F11926" s="574" t="s">
        <v>102</v>
      </c>
      <c r="G11926" s="575">
        <v>0</v>
      </c>
      <c r="H11926" s="574" t="s">
        <v>103</v>
      </c>
      <c r="I11926" s="75">
        <v>0</v>
      </c>
    </row>
    <row r="11927" spans="2:9" customFormat="1" ht="26.1" customHeight="1" thickBot="1">
      <c r="B11927" s="74"/>
      <c r="C11927" s="574"/>
      <c r="D11927" s="574"/>
      <c r="E11927" s="574"/>
      <c r="F11927" s="574" t="s">
        <v>104</v>
      </c>
      <c r="G11927" s="575">
        <v>0.01</v>
      </c>
      <c r="H11927" s="574"/>
      <c r="I11927" s="576" t="s">
        <v>105</v>
      </c>
    </row>
    <row r="11928" spans="2:9" customFormat="1" ht="24" customHeight="1" thickTop="1">
      <c r="B11928" s="76"/>
      <c r="C11928" s="67"/>
      <c r="D11928" s="67"/>
      <c r="E11928" s="67"/>
      <c r="F11928" s="67"/>
      <c r="G11928" s="67"/>
      <c r="H11928" s="67"/>
      <c r="I11928" s="77"/>
    </row>
    <row r="11929" spans="2:9" customFormat="1" ht="26.1" customHeight="1">
      <c r="B11929" s="382"/>
      <c r="C11929" s="383" t="s">
        <v>7</v>
      </c>
      <c r="D11929" s="377" t="s">
        <v>95</v>
      </c>
      <c r="E11929" s="377" t="s">
        <v>8</v>
      </c>
      <c r="F11929" s="511" t="s">
        <v>99</v>
      </c>
      <c r="G11929" s="511"/>
      <c r="H11929" s="384" t="s">
        <v>96</v>
      </c>
      <c r="I11929" s="385" t="s">
        <v>97</v>
      </c>
    </row>
    <row r="11930" spans="2:9" customFormat="1" ht="24" customHeight="1">
      <c r="B11930" s="71" t="s">
        <v>100</v>
      </c>
      <c r="C11930" s="61" t="s">
        <v>3850</v>
      </c>
      <c r="D11930" s="378" t="s">
        <v>5</v>
      </c>
      <c r="E11930" s="378" t="s">
        <v>3851</v>
      </c>
      <c r="F11930" s="512" t="s">
        <v>2392</v>
      </c>
      <c r="G11930" s="512"/>
      <c r="H11930" s="62" t="s">
        <v>46</v>
      </c>
      <c r="I11930" s="572">
        <v>1</v>
      </c>
    </row>
    <row r="11931" spans="2:9" customFormat="1" ht="24" customHeight="1">
      <c r="B11931" s="72" t="s">
        <v>101</v>
      </c>
      <c r="C11931" s="63" t="s">
        <v>3608</v>
      </c>
      <c r="D11931" s="376" t="s">
        <v>5</v>
      </c>
      <c r="E11931" s="376" t="s">
        <v>3609</v>
      </c>
      <c r="F11931" s="509" t="s">
        <v>60</v>
      </c>
      <c r="G11931" s="509"/>
      <c r="H11931" s="64" t="s">
        <v>3610</v>
      </c>
      <c r="I11931" s="577">
        <v>1.36</v>
      </c>
    </row>
    <row r="11932" spans="2:9" customFormat="1" ht="24" customHeight="1">
      <c r="B11932" s="74"/>
      <c r="C11932" s="574"/>
      <c r="D11932" s="574"/>
      <c r="E11932" s="574"/>
      <c r="F11932" s="574" t="s">
        <v>102</v>
      </c>
      <c r="G11932" s="575">
        <v>0</v>
      </c>
      <c r="H11932" s="574" t="s">
        <v>103</v>
      </c>
      <c r="I11932" s="75">
        <v>0</v>
      </c>
    </row>
    <row r="11933" spans="2:9" customFormat="1" ht="15.75" thickBot="1">
      <c r="B11933" s="74"/>
      <c r="C11933" s="574"/>
      <c r="D11933" s="574"/>
      <c r="E11933" s="574"/>
      <c r="F11933" s="574" t="s">
        <v>104</v>
      </c>
      <c r="G11933" s="575">
        <v>0.19</v>
      </c>
      <c r="H11933" s="574"/>
      <c r="I11933" s="576" t="s">
        <v>105</v>
      </c>
    </row>
    <row r="11934" spans="2:9" customFormat="1" ht="15.75" thickTop="1">
      <c r="B11934" s="76"/>
      <c r="C11934" s="67"/>
      <c r="D11934" s="67"/>
      <c r="E11934" s="67"/>
      <c r="F11934" s="67"/>
      <c r="G11934" s="67"/>
      <c r="H11934" s="67"/>
      <c r="I11934" s="77"/>
    </row>
    <row r="11935" spans="2:9" customFormat="1" ht="0.95" customHeight="1">
      <c r="B11935" s="382"/>
      <c r="C11935" s="383" t="s">
        <v>7</v>
      </c>
      <c r="D11935" s="377" t="s">
        <v>95</v>
      </c>
      <c r="E11935" s="377" t="s">
        <v>8</v>
      </c>
      <c r="F11935" s="511" t="s">
        <v>99</v>
      </c>
      <c r="G11935" s="511"/>
      <c r="H11935" s="384" t="s">
        <v>96</v>
      </c>
      <c r="I11935" s="385" t="s">
        <v>97</v>
      </c>
    </row>
    <row r="11936" spans="2:9" customFormat="1" ht="18" customHeight="1">
      <c r="B11936" s="71" t="s">
        <v>100</v>
      </c>
      <c r="C11936" s="61" t="s">
        <v>2412</v>
      </c>
      <c r="D11936" s="378" t="s">
        <v>5</v>
      </c>
      <c r="E11936" s="378" t="s">
        <v>2413</v>
      </c>
      <c r="F11936" s="512" t="s">
        <v>108</v>
      </c>
      <c r="G11936" s="512"/>
      <c r="H11936" s="62" t="s">
        <v>46</v>
      </c>
      <c r="I11936" s="572">
        <v>1</v>
      </c>
    </row>
    <row r="11937" spans="2:9" customFormat="1" ht="24" customHeight="1">
      <c r="B11937" s="78" t="s">
        <v>106</v>
      </c>
      <c r="C11937" s="68" t="s">
        <v>3726</v>
      </c>
      <c r="D11937" s="375" t="s">
        <v>5</v>
      </c>
      <c r="E11937" s="375" t="s">
        <v>3727</v>
      </c>
      <c r="F11937" s="510" t="s">
        <v>108</v>
      </c>
      <c r="G11937" s="510"/>
      <c r="H11937" s="69" t="s">
        <v>46</v>
      </c>
      <c r="I11937" s="573">
        <v>1</v>
      </c>
    </row>
    <row r="11938" spans="2:9" customFormat="1" ht="24" customHeight="1">
      <c r="B11938" s="72" t="s">
        <v>101</v>
      </c>
      <c r="C11938" s="63" t="s">
        <v>3728</v>
      </c>
      <c r="D11938" s="376" t="s">
        <v>5</v>
      </c>
      <c r="E11938" s="376" t="s">
        <v>3729</v>
      </c>
      <c r="F11938" s="509" t="s">
        <v>62</v>
      </c>
      <c r="G11938" s="509"/>
      <c r="H11938" s="64" t="s">
        <v>46</v>
      </c>
      <c r="I11938" s="577">
        <v>1</v>
      </c>
    </row>
    <row r="11939" spans="2:9" customFormat="1" ht="26.1" customHeight="1">
      <c r="B11939" s="72" t="s">
        <v>101</v>
      </c>
      <c r="C11939" s="63" t="s">
        <v>132</v>
      </c>
      <c r="D11939" s="376" t="s">
        <v>5</v>
      </c>
      <c r="E11939" s="376" t="s">
        <v>66</v>
      </c>
      <c r="F11939" s="509" t="s">
        <v>67</v>
      </c>
      <c r="G11939" s="509"/>
      <c r="H11939" s="64" t="s">
        <v>46</v>
      </c>
      <c r="I11939" s="577">
        <v>1</v>
      </c>
    </row>
    <row r="11940" spans="2:9" customFormat="1" ht="24" customHeight="1">
      <c r="B11940" s="72" t="s">
        <v>101</v>
      </c>
      <c r="C11940" s="63" t="s">
        <v>134</v>
      </c>
      <c r="D11940" s="376" t="s">
        <v>5</v>
      </c>
      <c r="E11940" s="376" t="s">
        <v>69</v>
      </c>
      <c r="F11940" s="509" t="s">
        <v>63</v>
      </c>
      <c r="G11940" s="509"/>
      <c r="H11940" s="64" t="s">
        <v>46</v>
      </c>
      <c r="I11940" s="577">
        <v>1</v>
      </c>
    </row>
    <row r="11941" spans="2:9" customFormat="1" ht="24" customHeight="1">
      <c r="B11941" s="72" t="s">
        <v>101</v>
      </c>
      <c r="C11941" s="63" t="s">
        <v>136</v>
      </c>
      <c r="D11941" s="376" t="s">
        <v>5</v>
      </c>
      <c r="E11941" s="376" t="s">
        <v>72</v>
      </c>
      <c r="F11941" s="509" t="s">
        <v>67</v>
      </c>
      <c r="G11941" s="509"/>
      <c r="H11941" s="64" t="s">
        <v>46</v>
      </c>
      <c r="I11941" s="577">
        <v>1</v>
      </c>
    </row>
    <row r="11942" spans="2:9" customFormat="1" ht="24" customHeight="1">
      <c r="B11942" s="72" t="s">
        <v>101</v>
      </c>
      <c r="C11942" s="63" t="s">
        <v>145</v>
      </c>
      <c r="D11942" s="376" t="s">
        <v>5</v>
      </c>
      <c r="E11942" s="376" t="s">
        <v>73</v>
      </c>
      <c r="F11942" s="509" t="s">
        <v>74</v>
      </c>
      <c r="G11942" s="509"/>
      <c r="H11942" s="64" t="s">
        <v>46</v>
      </c>
      <c r="I11942" s="577">
        <v>1</v>
      </c>
    </row>
    <row r="11943" spans="2:9" customFormat="1" ht="26.1" customHeight="1">
      <c r="B11943" s="72" t="s">
        <v>101</v>
      </c>
      <c r="C11943" s="63" t="s">
        <v>3517</v>
      </c>
      <c r="D11943" s="376" t="s">
        <v>5</v>
      </c>
      <c r="E11943" s="376" t="s">
        <v>3518</v>
      </c>
      <c r="F11943" s="509" t="s">
        <v>65</v>
      </c>
      <c r="G11943" s="509"/>
      <c r="H11943" s="64" t="s">
        <v>46</v>
      </c>
      <c r="I11943" s="577">
        <v>1</v>
      </c>
    </row>
    <row r="11944" spans="2:9" customFormat="1" ht="26.1" customHeight="1">
      <c r="B11944" s="72" t="s">
        <v>101</v>
      </c>
      <c r="C11944" s="63" t="s">
        <v>3515</v>
      </c>
      <c r="D11944" s="376" t="s">
        <v>5</v>
      </c>
      <c r="E11944" s="376" t="s">
        <v>3516</v>
      </c>
      <c r="F11944" s="509" t="s">
        <v>65</v>
      </c>
      <c r="G11944" s="509"/>
      <c r="H11944" s="64" t="s">
        <v>46</v>
      </c>
      <c r="I11944" s="577">
        <v>1</v>
      </c>
    </row>
    <row r="11945" spans="2:9" customFormat="1" ht="26.1" customHeight="1">
      <c r="B11945" s="74"/>
      <c r="C11945" s="574"/>
      <c r="D11945" s="574"/>
      <c r="E11945" s="574"/>
      <c r="F11945" s="574" t="s">
        <v>102</v>
      </c>
      <c r="G11945" s="575">
        <v>20.3</v>
      </c>
      <c r="H11945" s="574" t="s">
        <v>103</v>
      </c>
      <c r="I11945" s="75">
        <v>0</v>
      </c>
    </row>
    <row r="11946" spans="2:9" customFormat="1" ht="25.5" customHeight="1" thickBot="1">
      <c r="B11946" s="74"/>
      <c r="C11946" s="574"/>
      <c r="D11946" s="574"/>
      <c r="E11946" s="574"/>
      <c r="F11946" s="574" t="s">
        <v>104</v>
      </c>
      <c r="G11946" s="575">
        <v>5.9</v>
      </c>
      <c r="H11946" s="574"/>
      <c r="I11946" s="576" t="s">
        <v>105</v>
      </c>
    </row>
    <row r="11947" spans="2:9" customFormat="1" ht="15.75" thickTop="1">
      <c r="B11947" s="76"/>
      <c r="C11947" s="67"/>
      <c r="D11947" s="67"/>
      <c r="E11947" s="67"/>
      <c r="F11947" s="67"/>
      <c r="G11947" s="67"/>
      <c r="H11947" s="67"/>
      <c r="I11947" s="77"/>
    </row>
    <row r="11948" spans="2:9" customFormat="1" ht="0.95" customHeight="1">
      <c r="B11948" s="382"/>
      <c r="C11948" s="383" t="s">
        <v>7</v>
      </c>
      <c r="D11948" s="377" t="s">
        <v>95</v>
      </c>
      <c r="E11948" s="377" t="s">
        <v>8</v>
      </c>
      <c r="F11948" s="511" t="s">
        <v>99</v>
      </c>
      <c r="G11948" s="511"/>
      <c r="H11948" s="384" t="s">
        <v>96</v>
      </c>
      <c r="I11948" s="385" t="s">
        <v>97</v>
      </c>
    </row>
    <row r="11949" spans="2:9" customFormat="1" ht="18" customHeight="1">
      <c r="B11949" s="71" t="s">
        <v>100</v>
      </c>
      <c r="C11949" s="61" t="s">
        <v>151</v>
      </c>
      <c r="D11949" s="378" t="s">
        <v>5</v>
      </c>
      <c r="E11949" s="378" t="s">
        <v>107</v>
      </c>
      <c r="F11949" s="512" t="s">
        <v>108</v>
      </c>
      <c r="G11949" s="512"/>
      <c r="H11949" s="62" t="s">
        <v>46</v>
      </c>
      <c r="I11949" s="572">
        <v>1</v>
      </c>
    </row>
    <row r="11950" spans="2:9" customFormat="1" ht="26.1" customHeight="1">
      <c r="B11950" s="78" t="s">
        <v>106</v>
      </c>
      <c r="C11950" s="68" t="s">
        <v>173</v>
      </c>
      <c r="D11950" s="375" t="s">
        <v>5</v>
      </c>
      <c r="E11950" s="375" t="s">
        <v>174</v>
      </c>
      <c r="F11950" s="510" t="s">
        <v>108</v>
      </c>
      <c r="G11950" s="510"/>
      <c r="H11950" s="69" t="s">
        <v>46</v>
      </c>
      <c r="I11950" s="573">
        <v>1</v>
      </c>
    </row>
    <row r="11951" spans="2:9" customFormat="1" ht="24" customHeight="1">
      <c r="B11951" s="72" t="s">
        <v>101</v>
      </c>
      <c r="C11951" s="63" t="s">
        <v>130</v>
      </c>
      <c r="D11951" s="376" t="s">
        <v>5</v>
      </c>
      <c r="E11951" s="376" t="s">
        <v>71</v>
      </c>
      <c r="F11951" s="509" t="s">
        <v>62</v>
      </c>
      <c r="G11951" s="509"/>
      <c r="H11951" s="64" t="s">
        <v>46</v>
      </c>
      <c r="I11951" s="577">
        <v>1</v>
      </c>
    </row>
    <row r="11952" spans="2:9" customFormat="1" ht="26.1" customHeight="1">
      <c r="B11952" s="72" t="s">
        <v>101</v>
      </c>
      <c r="C11952" s="63" t="s">
        <v>132</v>
      </c>
      <c r="D11952" s="376" t="s">
        <v>5</v>
      </c>
      <c r="E11952" s="376" t="s">
        <v>66</v>
      </c>
      <c r="F11952" s="509" t="s">
        <v>67</v>
      </c>
      <c r="G11952" s="509"/>
      <c r="H11952" s="64" t="s">
        <v>46</v>
      </c>
      <c r="I11952" s="577">
        <v>1</v>
      </c>
    </row>
    <row r="11953" spans="2:9" customFormat="1" ht="24" customHeight="1">
      <c r="B11953" s="72" t="s">
        <v>101</v>
      </c>
      <c r="C11953" s="63" t="s">
        <v>134</v>
      </c>
      <c r="D11953" s="376" t="s">
        <v>5</v>
      </c>
      <c r="E11953" s="376" t="s">
        <v>69</v>
      </c>
      <c r="F11953" s="509" t="s">
        <v>63</v>
      </c>
      <c r="G11953" s="509"/>
      <c r="H11953" s="64" t="s">
        <v>46</v>
      </c>
      <c r="I11953" s="577">
        <v>1</v>
      </c>
    </row>
    <row r="11954" spans="2:9" customFormat="1" ht="39" customHeight="1">
      <c r="B11954" s="72" t="s">
        <v>101</v>
      </c>
      <c r="C11954" s="63" t="s">
        <v>136</v>
      </c>
      <c r="D11954" s="376" t="s">
        <v>5</v>
      </c>
      <c r="E11954" s="376" t="s">
        <v>72</v>
      </c>
      <c r="F11954" s="509" t="s">
        <v>67</v>
      </c>
      <c r="G11954" s="509"/>
      <c r="H11954" s="64" t="s">
        <v>46</v>
      </c>
      <c r="I11954" s="577">
        <v>1</v>
      </c>
    </row>
    <row r="11955" spans="2:9" customFormat="1" ht="15">
      <c r="B11955" s="72" t="s">
        <v>101</v>
      </c>
      <c r="C11955" s="63" t="s">
        <v>145</v>
      </c>
      <c r="D11955" s="376" t="s">
        <v>5</v>
      </c>
      <c r="E11955" s="376" t="s">
        <v>73</v>
      </c>
      <c r="F11955" s="509" t="s">
        <v>74</v>
      </c>
      <c r="G11955" s="509"/>
      <c r="H11955" s="64" t="s">
        <v>46</v>
      </c>
      <c r="I11955" s="577">
        <v>1</v>
      </c>
    </row>
    <row r="11956" spans="2:9" customFormat="1" ht="25.5">
      <c r="B11956" s="72" t="s">
        <v>101</v>
      </c>
      <c r="C11956" s="63" t="s">
        <v>143</v>
      </c>
      <c r="D11956" s="376" t="s">
        <v>5</v>
      </c>
      <c r="E11956" s="376" t="s">
        <v>78</v>
      </c>
      <c r="F11956" s="509" t="s">
        <v>65</v>
      </c>
      <c r="G11956" s="509"/>
      <c r="H11956" s="64" t="s">
        <v>46</v>
      </c>
      <c r="I11956" s="577">
        <v>1</v>
      </c>
    </row>
    <row r="11957" spans="2:9" customFormat="1" ht="0.95" customHeight="1">
      <c r="B11957" s="72" t="s">
        <v>101</v>
      </c>
      <c r="C11957" s="63" t="s">
        <v>138</v>
      </c>
      <c r="D11957" s="376" t="s">
        <v>5</v>
      </c>
      <c r="E11957" s="376" t="s">
        <v>75</v>
      </c>
      <c r="F11957" s="509" t="s">
        <v>65</v>
      </c>
      <c r="G11957" s="509"/>
      <c r="H11957" s="64" t="s">
        <v>46</v>
      </c>
      <c r="I11957" s="577">
        <v>1</v>
      </c>
    </row>
    <row r="11958" spans="2:9" customFormat="1" ht="18" customHeight="1">
      <c r="B11958" s="74"/>
      <c r="C11958" s="574"/>
      <c r="D11958" s="574"/>
      <c r="E11958" s="574"/>
      <c r="F11958" s="574" t="s">
        <v>102</v>
      </c>
      <c r="G11958" s="575">
        <v>13.39</v>
      </c>
      <c r="H11958" s="574" t="s">
        <v>103</v>
      </c>
      <c r="I11958" s="75">
        <v>0</v>
      </c>
    </row>
    <row r="11959" spans="2:9" customFormat="1" ht="26.1" customHeight="1" thickBot="1">
      <c r="B11959" s="74"/>
      <c r="C11959" s="574"/>
      <c r="D11959" s="574"/>
      <c r="E11959" s="574"/>
      <c r="F11959" s="574" t="s">
        <v>104</v>
      </c>
      <c r="G11959" s="575">
        <v>4.42</v>
      </c>
      <c r="H11959" s="574"/>
      <c r="I11959" s="576" t="s">
        <v>105</v>
      </c>
    </row>
    <row r="11960" spans="2:9" customFormat="1" ht="24" customHeight="1" thickTop="1">
      <c r="B11960" s="76"/>
      <c r="C11960" s="67"/>
      <c r="D11960" s="67"/>
      <c r="E11960" s="67"/>
      <c r="F11960" s="67"/>
      <c r="G11960" s="67"/>
      <c r="H11960" s="67"/>
      <c r="I11960" s="77"/>
    </row>
    <row r="11961" spans="2:9" customFormat="1" ht="26.1" customHeight="1">
      <c r="B11961" s="382"/>
      <c r="C11961" s="383" t="s">
        <v>7</v>
      </c>
      <c r="D11961" s="377" t="s">
        <v>95</v>
      </c>
      <c r="E11961" s="377" t="s">
        <v>8</v>
      </c>
      <c r="F11961" s="511" t="s">
        <v>99</v>
      </c>
      <c r="G11961" s="511"/>
      <c r="H11961" s="384" t="s">
        <v>96</v>
      </c>
      <c r="I11961" s="385" t="s">
        <v>97</v>
      </c>
    </row>
    <row r="11962" spans="2:9" customFormat="1" ht="24" customHeight="1">
      <c r="B11962" s="71" t="s">
        <v>100</v>
      </c>
      <c r="C11962" s="61" t="s">
        <v>7043</v>
      </c>
      <c r="D11962" s="378" t="s">
        <v>44</v>
      </c>
      <c r="E11962" s="378" t="s">
        <v>7044</v>
      </c>
      <c r="F11962" s="512" t="s">
        <v>2348</v>
      </c>
      <c r="G11962" s="512"/>
      <c r="H11962" s="62" t="s">
        <v>82</v>
      </c>
      <c r="I11962" s="572">
        <v>1</v>
      </c>
    </row>
    <row r="11963" spans="2:9" customFormat="1" ht="26.1" customHeight="1">
      <c r="B11963" s="78" t="s">
        <v>106</v>
      </c>
      <c r="C11963" s="68" t="s">
        <v>153</v>
      </c>
      <c r="D11963" s="375" t="s">
        <v>5</v>
      </c>
      <c r="E11963" s="375" t="s">
        <v>154</v>
      </c>
      <c r="F11963" s="510" t="s">
        <v>108</v>
      </c>
      <c r="G11963" s="510"/>
      <c r="H11963" s="69" t="s">
        <v>46</v>
      </c>
      <c r="I11963" s="573">
        <v>0.1833333</v>
      </c>
    </row>
    <row r="11964" spans="2:9" customFormat="1" ht="15" customHeight="1">
      <c r="B11964" s="78" t="s">
        <v>106</v>
      </c>
      <c r="C11964" s="68" t="s">
        <v>2412</v>
      </c>
      <c r="D11964" s="375" t="s">
        <v>5</v>
      </c>
      <c r="E11964" s="375" t="s">
        <v>2413</v>
      </c>
      <c r="F11964" s="510" t="s">
        <v>108</v>
      </c>
      <c r="G11964" s="510"/>
      <c r="H11964" s="69" t="s">
        <v>46</v>
      </c>
      <c r="I11964" s="573">
        <v>0.1833333</v>
      </c>
    </row>
    <row r="11965" spans="2:9" customFormat="1" ht="15" customHeight="1">
      <c r="B11965" s="78" t="s">
        <v>106</v>
      </c>
      <c r="C11965" s="68" t="s">
        <v>7125</v>
      </c>
      <c r="D11965" s="375" t="s">
        <v>44</v>
      </c>
      <c r="E11965" s="375" t="s">
        <v>7126</v>
      </c>
      <c r="F11965" s="510" t="s">
        <v>2348</v>
      </c>
      <c r="G11965" s="510"/>
      <c r="H11965" s="69" t="s">
        <v>50</v>
      </c>
      <c r="I11965" s="573">
        <v>1.89433E-2</v>
      </c>
    </row>
    <row r="11966" spans="2:9" customFormat="1" ht="0.95" customHeight="1">
      <c r="B11966" s="72" t="s">
        <v>101</v>
      </c>
      <c r="C11966" s="63" t="s">
        <v>6839</v>
      </c>
      <c r="D11966" s="376" t="s">
        <v>17</v>
      </c>
      <c r="E11966" s="376" t="s">
        <v>6840</v>
      </c>
      <c r="F11966" s="509" t="s">
        <v>65</v>
      </c>
      <c r="G11966" s="509"/>
      <c r="H11966" s="64" t="s">
        <v>46</v>
      </c>
      <c r="I11966" s="577">
        <v>1</v>
      </c>
    </row>
    <row r="11967" spans="2:9" customFormat="1" ht="18" customHeight="1">
      <c r="B11967" s="72" t="s">
        <v>101</v>
      </c>
      <c r="C11967" s="63" t="s">
        <v>6831</v>
      </c>
      <c r="D11967" s="376" t="s">
        <v>17</v>
      </c>
      <c r="E11967" s="376" t="s">
        <v>6832</v>
      </c>
      <c r="F11967" s="509" t="s">
        <v>60</v>
      </c>
      <c r="G11967" s="509"/>
      <c r="H11967" s="64" t="s">
        <v>61</v>
      </c>
      <c r="I11967" s="577">
        <v>6.2500000000000003E-3</v>
      </c>
    </row>
    <row r="11968" spans="2:9" customFormat="1" ht="26.1" customHeight="1">
      <c r="B11968" s="72" t="s">
        <v>101</v>
      </c>
      <c r="C11968" s="63" t="s">
        <v>6809</v>
      </c>
      <c r="D11968" s="376" t="s">
        <v>17</v>
      </c>
      <c r="E11968" s="376" t="s">
        <v>6810</v>
      </c>
      <c r="F11968" s="509" t="s">
        <v>60</v>
      </c>
      <c r="G11968" s="509"/>
      <c r="H11968" s="64" t="s">
        <v>61</v>
      </c>
      <c r="I11968" s="577">
        <v>6.2500000000000003E-3</v>
      </c>
    </row>
    <row r="11969" spans="2:9" customFormat="1" ht="24" customHeight="1">
      <c r="B11969" s="74"/>
      <c r="C11969" s="574"/>
      <c r="D11969" s="574"/>
      <c r="E11969" s="574"/>
      <c r="F11969" s="574" t="s">
        <v>102</v>
      </c>
      <c r="G11969" s="575">
        <v>6.45</v>
      </c>
      <c r="H11969" s="574" t="s">
        <v>103</v>
      </c>
      <c r="I11969" s="75">
        <v>0</v>
      </c>
    </row>
    <row r="11970" spans="2:9" customFormat="1" ht="26.1" customHeight="1" thickBot="1">
      <c r="B11970" s="74"/>
      <c r="C11970" s="574"/>
      <c r="D11970" s="574"/>
      <c r="E11970" s="574"/>
      <c r="F11970" s="574" t="s">
        <v>104</v>
      </c>
      <c r="G11970" s="575">
        <v>2.31</v>
      </c>
      <c r="H11970" s="574"/>
      <c r="I11970" s="576" t="s">
        <v>105</v>
      </c>
    </row>
    <row r="11971" spans="2:9" customFormat="1" ht="24" customHeight="1" thickTop="1">
      <c r="B11971" s="76"/>
      <c r="C11971" s="67"/>
      <c r="D11971" s="67"/>
      <c r="E11971" s="67"/>
      <c r="F11971" s="67"/>
      <c r="G11971" s="67"/>
      <c r="H11971" s="67"/>
      <c r="I11971" s="77"/>
    </row>
    <row r="11972" spans="2:9" customFormat="1" ht="26.1" customHeight="1">
      <c r="B11972" s="382"/>
      <c r="C11972" s="383" t="s">
        <v>7</v>
      </c>
      <c r="D11972" s="377" t="s">
        <v>95</v>
      </c>
      <c r="E11972" s="377" t="s">
        <v>8</v>
      </c>
      <c r="F11972" s="511" t="s">
        <v>99</v>
      </c>
      <c r="G11972" s="511"/>
      <c r="H11972" s="384" t="s">
        <v>96</v>
      </c>
      <c r="I11972" s="385" t="s">
        <v>97</v>
      </c>
    </row>
    <row r="11973" spans="2:9" customFormat="1" ht="15" customHeight="1">
      <c r="B11973" s="71" t="s">
        <v>100</v>
      </c>
      <c r="C11973" s="61" t="s">
        <v>2642</v>
      </c>
      <c r="D11973" s="378" t="s">
        <v>5</v>
      </c>
      <c r="E11973" s="378" t="s">
        <v>2643</v>
      </c>
      <c r="F11973" s="512" t="s">
        <v>112</v>
      </c>
      <c r="G11973" s="512"/>
      <c r="H11973" s="62" t="s">
        <v>45</v>
      </c>
      <c r="I11973" s="572">
        <v>1</v>
      </c>
    </row>
    <row r="11974" spans="2:9" customFormat="1" ht="25.5">
      <c r="B11974" s="78" t="s">
        <v>106</v>
      </c>
      <c r="C11974" s="68" t="s">
        <v>160</v>
      </c>
      <c r="D11974" s="375" t="s">
        <v>5</v>
      </c>
      <c r="E11974" s="375" t="s">
        <v>161</v>
      </c>
      <c r="F11974" s="510" t="s">
        <v>108</v>
      </c>
      <c r="G11974" s="510"/>
      <c r="H11974" s="69" t="s">
        <v>46</v>
      </c>
      <c r="I11974" s="573">
        <v>8.4500000000000006E-2</v>
      </c>
    </row>
    <row r="11975" spans="2:9" customFormat="1" ht="0.95" customHeight="1">
      <c r="B11975" s="78" t="s">
        <v>106</v>
      </c>
      <c r="C11975" s="68" t="s">
        <v>151</v>
      </c>
      <c r="D11975" s="375" t="s">
        <v>5</v>
      </c>
      <c r="E11975" s="375" t="s">
        <v>107</v>
      </c>
      <c r="F11975" s="510" t="s">
        <v>108</v>
      </c>
      <c r="G11975" s="510"/>
      <c r="H11975" s="69" t="s">
        <v>46</v>
      </c>
      <c r="I11975" s="573">
        <v>2.6599999999999999E-2</v>
      </c>
    </row>
    <row r="11976" spans="2:9" customFormat="1" ht="18" customHeight="1">
      <c r="B11976" s="72" t="s">
        <v>101</v>
      </c>
      <c r="C11976" s="63" t="s">
        <v>2625</v>
      </c>
      <c r="D11976" s="376" t="s">
        <v>5</v>
      </c>
      <c r="E11976" s="376" t="s">
        <v>2626</v>
      </c>
      <c r="F11976" s="509" t="s">
        <v>60</v>
      </c>
      <c r="G11976" s="509"/>
      <c r="H11976" s="64" t="s">
        <v>45</v>
      </c>
      <c r="I11976" s="577">
        <v>3.32E-2</v>
      </c>
    </row>
    <row r="11977" spans="2:9" customFormat="1" ht="24" customHeight="1">
      <c r="B11977" s="72" t="s">
        <v>101</v>
      </c>
      <c r="C11977" s="63" t="s">
        <v>6240</v>
      </c>
      <c r="D11977" s="376" t="s">
        <v>5</v>
      </c>
      <c r="E11977" s="376" t="s">
        <v>6241</v>
      </c>
      <c r="F11977" s="509" t="s">
        <v>60</v>
      </c>
      <c r="G11977" s="509"/>
      <c r="H11977" s="64" t="s">
        <v>45</v>
      </c>
      <c r="I11977" s="577">
        <v>1</v>
      </c>
    </row>
    <row r="11978" spans="2:9" customFormat="1" ht="26.1" customHeight="1">
      <c r="B11978" s="74"/>
      <c r="C11978" s="574"/>
      <c r="D11978" s="574"/>
      <c r="E11978" s="574"/>
      <c r="F11978" s="574" t="s">
        <v>102</v>
      </c>
      <c r="G11978" s="575">
        <v>2.0699999999999998</v>
      </c>
      <c r="H11978" s="574" t="s">
        <v>103</v>
      </c>
      <c r="I11978" s="75">
        <v>0</v>
      </c>
    </row>
    <row r="11979" spans="2:9" customFormat="1" ht="24" customHeight="1" thickBot="1">
      <c r="B11979" s="74"/>
      <c r="C11979" s="574"/>
      <c r="D11979" s="574"/>
      <c r="E11979" s="574"/>
      <c r="F11979" s="574" t="s">
        <v>104</v>
      </c>
      <c r="G11979" s="575">
        <v>2.6</v>
      </c>
      <c r="H11979" s="574"/>
      <c r="I11979" s="576" t="s">
        <v>105</v>
      </c>
    </row>
    <row r="11980" spans="2:9" customFormat="1" ht="26.1" customHeight="1" thickTop="1">
      <c r="B11980" s="76"/>
      <c r="C11980" s="67"/>
      <c r="D11980" s="67"/>
      <c r="E11980" s="67"/>
      <c r="F11980" s="67"/>
      <c r="G11980" s="67"/>
      <c r="H11980" s="67"/>
      <c r="I11980" s="77"/>
    </row>
    <row r="11981" spans="2:9" customFormat="1" ht="24" customHeight="1">
      <c r="B11981" s="382"/>
      <c r="C11981" s="383" t="s">
        <v>7</v>
      </c>
      <c r="D11981" s="377" t="s">
        <v>95</v>
      </c>
      <c r="E11981" s="377" t="s">
        <v>8</v>
      </c>
      <c r="F11981" s="511" t="s">
        <v>99</v>
      </c>
      <c r="G11981" s="511"/>
      <c r="H11981" s="384" t="s">
        <v>96</v>
      </c>
      <c r="I11981" s="385" t="s">
        <v>97</v>
      </c>
    </row>
    <row r="11982" spans="2:9" customFormat="1" ht="26.1" customHeight="1">
      <c r="B11982" s="71" t="s">
        <v>100</v>
      </c>
      <c r="C11982" s="61" t="s">
        <v>2646</v>
      </c>
      <c r="D11982" s="378" t="s">
        <v>5</v>
      </c>
      <c r="E11982" s="378" t="s">
        <v>2647</v>
      </c>
      <c r="F11982" s="512" t="s">
        <v>112</v>
      </c>
      <c r="G11982" s="512"/>
      <c r="H11982" s="62" t="s">
        <v>45</v>
      </c>
      <c r="I11982" s="572">
        <v>1</v>
      </c>
    </row>
    <row r="11983" spans="2:9" customFormat="1" ht="24" customHeight="1">
      <c r="B11983" s="78" t="s">
        <v>106</v>
      </c>
      <c r="C11983" s="68" t="s">
        <v>160</v>
      </c>
      <c r="D11983" s="375" t="s">
        <v>5</v>
      </c>
      <c r="E11983" s="375" t="s">
        <v>161</v>
      </c>
      <c r="F11983" s="510" t="s">
        <v>108</v>
      </c>
      <c r="G11983" s="510"/>
      <c r="H11983" s="69" t="s">
        <v>46</v>
      </c>
      <c r="I11983" s="573">
        <v>0.27339999999999998</v>
      </c>
    </row>
    <row r="11984" spans="2:9" customFormat="1" ht="24" customHeight="1">
      <c r="B11984" s="78" t="s">
        <v>106</v>
      </c>
      <c r="C11984" s="68" t="s">
        <v>151</v>
      </c>
      <c r="D11984" s="375" t="s">
        <v>5</v>
      </c>
      <c r="E11984" s="375" t="s">
        <v>107</v>
      </c>
      <c r="F11984" s="510" t="s">
        <v>108</v>
      </c>
      <c r="G11984" s="510"/>
      <c r="H11984" s="69" t="s">
        <v>46</v>
      </c>
      <c r="I11984" s="573">
        <v>8.6199999999999999E-2</v>
      </c>
    </row>
    <row r="11985" spans="2:9" customFormat="1" ht="24" customHeight="1">
      <c r="B11985" s="72" t="s">
        <v>101</v>
      </c>
      <c r="C11985" s="63" t="s">
        <v>2625</v>
      </c>
      <c r="D11985" s="376" t="s">
        <v>5</v>
      </c>
      <c r="E11985" s="376" t="s">
        <v>2626</v>
      </c>
      <c r="F11985" s="509" t="s">
        <v>60</v>
      </c>
      <c r="G11985" s="509"/>
      <c r="H11985" s="64" t="s">
        <v>45</v>
      </c>
      <c r="I11985" s="577">
        <v>3.32E-2</v>
      </c>
    </row>
    <row r="11986" spans="2:9" customFormat="1" ht="25.5">
      <c r="B11986" s="72" t="s">
        <v>101</v>
      </c>
      <c r="C11986" s="63" t="s">
        <v>3854</v>
      </c>
      <c r="D11986" s="376" t="s">
        <v>5</v>
      </c>
      <c r="E11986" s="376" t="s">
        <v>3855</v>
      </c>
      <c r="F11986" s="509" t="s">
        <v>60</v>
      </c>
      <c r="G11986" s="509"/>
      <c r="H11986" s="64" t="s">
        <v>45</v>
      </c>
      <c r="I11986" s="577">
        <v>1</v>
      </c>
    </row>
    <row r="11987" spans="2:9" customFormat="1" ht="15">
      <c r="B11987" s="74"/>
      <c r="C11987" s="574"/>
      <c r="D11987" s="574"/>
      <c r="E11987" s="574"/>
      <c r="F11987" s="574" t="s">
        <v>102</v>
      </c>
      <c r="G11987" s="575">
        <v>6.73</v>
      </c>
      <c r="H11987" s="574" t="s">
        <v>103</v>
      </c>
      <c r="I11987" s="75">
        <v>0</v>
      </c>
    </row>
    <row r="11988" spans="2:9" customFormat="1" ht="0.95" customHeight="1" thickBot="1">
      <c r="B11988" s="74"/>
      <c r="C11988" s="574"/>
      <c r="D11988" s="574"/>
      <c r="E11988" s="574"/>
      <c r="F11988" s="574" t="s">
        <v>104</v>
      </c>
      <c r="G11988" s="575">
        <v>32.35</v>
      </c>
      <c r="H11988" s="574"/>
      <c r="I11988" s="576" t="s">
        <v>105</v>
      </c>
    </row>
    <row r="11989" spans="2:9" customFormat="1" ht="18" customHeight="1" thickTop="1">
      <c r="B11989" s="76"/>
      <c r="C11989" s="67"/>
      <c r="D11989" s="67"/>
      <c r="E11989" s="67"/>
      <c r="F11989" s="67"/>
      <c r="G11989" s="67"/>
      <c r="H11989" s="67"/>
      <c r="I11989" s="77"/>
    </row>
    <row r="11990" spans="2:9" customFormat="1" ht="24" customHeight="1">
      <c r="B11990" s="382"/>
      <c r="C11990" s="383" t="s">
        <v>7</v>
      </c>
      <c r="D11990" s="377" t="s">
        <v>95</v>
      </c>
      <c r="E11990" s="377" t="s">
        <v>8</v>
      </c>
      <c r="F11990" s="511" t="s">
        <v>99</v>
      </c>
      <c r="G11990" s="511"/>
      <c r="H11990" s="384" t="s">
        <v>96</v>
      </c>
      <c r="I11990" s="385" t="s">
        <v>97</v>
      </c>
    </row>
    <row r="11991" spans="2:9" customFormat="1" ht="26.1" customHeight="1">
      <c r="B11991" s="71" t="s">
        <v>100</v>
      </c>
      <c r="C11991" s="61" t="s">
        <v>2371</v>
      </c>
      <c r="D11991" s="378" t="s">
        <v>5</v>
      </c>
      <c r="E11991" s="378" t="s">
        <v>2372</v>
      </c>
      <c r="F11991" s="512" t="s">
        <v>112</v>
      </c>
      <c r="G11991" s="512"/>
      <c r="H11991" s="62" t="s">
        <v>45</v>
      </c>
      <c r="I11991" s="572">
        <v>1</v>
      </c>
    </row>
    <row r="11992" spans="2:9" customFormat="1" ht="26.1" customHeight="1">
      <c r="B11992" s="78" t="s">
        <v>106</v>
      </c>
      <c r="C11992" s="68" t="s">
        <v>160</v>
      </c>
      <c r="D11992" s="375" t="s">
        <v>5</v>
      </c>
      <c r="E11992" s="375" t="s">
        <v>161</v>
      </c>
      <c r="F11992" s="510" t="s">
        <v>108</v>
      </c>
      <c r="G11992" s="510"/>
      <c r="H11992" s="69" t="s">
        <v>46</v>
      </c>
      <c r="I11992" s="573">
        <v>0.1356</v>
      </c>
    </row>
    <row r="11993" spans="2:9" customFormat="1" ht="25.5">
      <c r="B11993" s="78" t="s">
        <v>106</v>
      </c>
      <c r="C11993" s="68" t="s">
        <v>151</v>
      </c>
      <c r="D11993" s="375" t="s">
        <v>5</v>
      </c>
      <c r="E11993" s="375" t="s">
        <v>107</v>
      </c>
      <c r="F11993" s="510" t="s">
        <v>108</v>
      </c>
      <c r="G11993" s="510"/>
      <c r="H11993" s="69" t="s">
        <v>46</v>
      </c>
      <c r="I11993" s="573">
        <v>4.2700000000000002E-2</v>
      </c>
    </row>
    <row r="11994" spans="2:9" customFormat="1" ht="15">
      <c r="B11994" s="72" t="s">
        <v>101</v>
      </c>
      <c r="C11994" s="63" t="s">
        <v>2625</v>
      </c>
      <c r="D11994" s="376" t="s">
        <v>5</v>
      </c>
      <c r="E11994" s="376" t="s">
        <v>2626</v>
      </c>
      <c r="F11994" s="509" t="s">
        <v>60</v>
      </c>
      <c r="G11994" s="509"/>
      <c r="H11994" s="64" t="s">
        <v>45</v>
      </c>
      <c r="I11994" s="577">
        <v>4.2000000000000003E-2</v>
      </c>
    </row>
    <row r="11995" spans="2:9" customFormat="1" ht="0.95" customHeight="1">
      <c r="B11995" s="72" t="s">
        <v>101</v>
      </c>
      <c r="C11995" s="63" t="s">
        <v>3856</v>
      </c>
      <c r="D11995" s="376" t="s">
        <v>5</v>
      </c>
      <c r="E11995" s="376" t="s">
        <v>3857</v>
      </c>
      <c r="F11995" s="509" t="s">
        <v>60</v>
      </c>
      <c r="G11995" s="509"/>
      <c r="H11995" s="64" t="s">
        <v>45</v>
      </c>
      <c r="I11995" s="577">
        <v>1</v>
      </c>
    </row>
    <row r="11996" spans="2:9" customFormat="1" ht="18" customHeight="1">
      <c r="B11996" s="74"/>
      <c r="C11996" s="574"/>
      <c r="D11996" s="574"/>
      <c r="E11996" s="574"/>
      <c r="F11996" s="574" t="s">
        <v>102</v>
      </c>
      <c r="G11996" s="575">
        <v>3.33</v>
      </c>
      <c r="H11996" s="574" t="s">
        <v>103</v>
      </c>
      <c r="I11996" s="75">
        <v>0</v>
      </c>
    </row>
    <row r="11997" spans="2:9" customFormat="1" ht="39" customHeight="1" thickBot="1">
      <c r="B11997" s="74"/>
      <c r="C11997" s="574"/>
      <c r="D11997" s="574"/>
      <c r="E11997" s="574"/>
      <c r="F11997" s="574" t="s">
        <v>104</v>
      </c>
      <c r="G11997" s="575">
        <v>4.8</v>
      </c>
      <c r="H11997" s="574"/>
      <c r="I11997" s="576" t="s">
        <v>105</v>
      </c>
    </row>
    <row r="11998" spans="2:9" customFormat="1" ht="26.1" customHeight="1" thickTop="1">
      <c r="B11998" s="76"/>
      <c r="C11998" s="67"/>
      <c r="D11998" s="67"/>
      <c r="E11998" s="67"/>
      <c r="F11998" s="67"/>
      <c r="G11998" s="67"/>
      <c r="H11998" s="67"/>
      <c r="I11998" s="77"/>
    </row>
    <row r="11999" spans="2:9" customFormat="1" ht="51.95" customHeight="1">
      <c r="B11999" s="382"/>
      <c r="C11999" s="383" t="s">
        <v>7</v>
      </c>
      <c r="D11999" s="377" t="s">
        <v>95</v>
      </c>
      <c r="E11999" s="377" t="s">
        <v>8</v>
      </c>
      <c r="F11999" s="511" t="s">
        <v>99</v>
      </c>
      <c r="G11999" s="511"/>
      <c r="H11999" s="384" t="s">
        <v>96</v>
      </c>
      <c r="I11999" s="385" t="s">
        <v>97</v>
      </c>
    </row>
    <row r="12000" spans="2:9" customFormat="1" ht="38.25">
      <c r="B12000" s="71" t="s">
        <v>100</v>
      </c>
      <c r="C12000" s="61" t="s">
        <v>7125</v>
      </c>
      <c r="D12000" s="378" t="s">
        <v>44</v>
      </c>
      <c r="E12000" s="378" t="s">
        <v>7126</v>
      </c>
      <c r="F12000" s="512" t="s">
        <v>2348</v>
      </c>
      <c r="G12000" s="512"/>
      <c r="H12000" s="62" t="s">
        <v>50</v>
      </c>
      <c r="I12000" s="572">
        <v>1</v>
      </c>
    </row>
    <row r="12001" spans="2:9" customFormat="1" ht="38.25" customHeight="1">
      <c r="B12001" s="78" t="s">
        <v>106</v>
      </c>
      <c r="C12001" s="68" t="s">
        <v>2412</v>
      </c>
      <c r="D12001" s="375" t="s">
        <v>5</v>
      </c>
      <c r="E12001" s="375" t="s">
        <v>2413</v>
      </c>
      <c r="F12001" s="510" t="s">
        <v>108</v>
      </c>
      <c r="G12001" s="510"/>
      <c r="H12001" s="69" t="s">
        <v>46</v>
      </c>
      <c r="I12001" s="573">
        <v>0.1833333</v>
      </c>
    </row>
    <row r="12002" spans="2:9" customFormat="1" ht="0.95" customHeight="1">
      <c r="B12002" s="72" t="s">
        <v>101</v>
      </c>
      <c r="C12002" s="63" t="s">
        <v>6841</v>
      </c>
      <c r="D12002" s="376" t="s">
        <v>17</v>
      </c>
      <c r="E12002" s="376" t="s">
        <v>6842</v>
      </c>
      <c r="F12002" s="509" t="s">
        <v>65</v>
      </c>
      <c r="G12002" s="509"/>
      <c r="H12002" s="64" t="s">
        <v>46</v>
      </c>
      <c r="I12002" s="577">
        <v>1</v>
      </c>
    </row>
    <row r="12003" spans="2:9" customFormat="1" ht="18" customHeight="1">
      <c r="B12003" s="72" t="s">
        <v>101</v>
      </c>
      <c r="C12003" s="63" t="s">
        <v>6814</v>
      </c>
      <c r="D12003" s="376" t="s">
        <v>17</v>
      </c>
      <c r="E12003" s="376" t="s">
        <v>6815</v>
      </c>
      <c r="F12003" s="509" t="s">
        <v>60</v>
      </c>
      <c r="G12003" s="509"/>
      <c r="H12003" s="64" t="s">
        <v>82</v>
      </c>
      <c r="I12003" s="577">
        <v>0.34334999999999999</v>
      </c>
    </row>
    <row r="12004" spans="2:9" customFormat="1" ht="39" customHeight="1">
      <c r="B12004" s="74"/>
      <c r="C12004" s="574"/>
      <c r="D12004" s="574"/>
      <c r="E12004" s="574"/>
      <c r="F12004" s="574" t="s">
        <v>102</v>
      </c>
      <c r="G12004" s="575">
        <v>3.72</v>
      </c>
      <c r="H12004" s="574" t="s">
        <v>103</v>
      </c>
      <c r="I12004" s="75">
        <v>0</v>
      </c>
    </row>
    <row r="12005" spans="2:9" customFormat="1" ht="24" customHeight="1" thickBot="1">
      <c r="B12005" s="74"/>
      <c r="C12005" s="574"/>
      <c r="D12005" s="574"/>
      <c r="E12005" s="574"/>
      <c r="F12005" s="574" t="s">
        <v>104</v>
      </c>
      <c r="G12005" s="575">
        <v>3.79</v>
      </c>
      <c r="H12005" s="574"/>
      <c r="I12005" s="576" t="s">
        <v>105</v>
      </c>
    </row>
    <row r="12006" spans="2:9" customFormat="1" ht="26.1" customHeight="1" thickTop="1">
      <c r="B12006" s="76"/>
      <c r="C12006" s="67"/>
      <c r="D12006" s="67"/>
      <c r="E12006" s="67"/>
      <c r="F12006" s="67"/>
      <c r="G12006" s="67"/>
      <c r="H12006" s="67"/>
      <c r="I12006" s="77"/>
    </row>
    <row r="12007" spans="2:9" customFormat="1" ht="39" customHeight="1">
      <c r="B12007" s="382"/>
      <c r="C12007" s="383" t="s">
        <v>7</v>
      </c>
      <c r="D12007" s="377" t="s">
        <v>95</v>
      </c>
      <c r="E12007" s="377" t="s">
        <v>8</v>
      </c>
      <c r="F12007" s="511" t="s">
        <v>99</v>
      </c>
      <c r="G12007" s="511"/>
      <c r="H12007" s="384" t="s">
        <v>96</v>
      </c>
      <c r="I12007" s="385" t="s">
        <v>97</v>
      </c>
    </row>
    <row r="12008" spans="2:9" customFormat="1" ht="15">
      <c r="B12008" s="71" t="s">
        <v>100</v>
      </c>
      <c r="C12008" s="61" t="s">
        <v>2681</v>
      </c>
      <c r="D12008" s="378" t="s">
        <v>5</v>
      </c>
      <c r="E12008" s="378" t="s">
        <v>2682</v>
      </c>
      <c r="F12008" s="512" t="s">
        <v>108</v>
      </c>
      <c r="G12008" s="512"/>
      <c r="H12008" s="62" t="s">
        <v>46</v>
      </c>
      <c r="I12008" s="572">
        <v>1</v>
      </c>
    </row>
    <row r="12009" spans="2:9" customFormat="1" ht="38.25" customHeight="1">
      <c r="B12009" s="78" t="s">
        <v>106</v>
      </c>
      <c r="C12009" s="68" t="s">
        <v>3730</v>
      </c>
      <c r="D12009" s="375" t="s">
        <v>5</v>
      </c>
      <c r="E12009" s="375" t="s">
        <v>3731</v>
      </c>
      <c r="F12009" s="510" t="s">
        <v>108</v>
      </c>
      <c r="G12009" s="510"/>
      <c r="H12009" s="69" t="s">
        <v>46</v>
      </c>
      <c r="I12009" s="573">
        <v>1</v>
      </c>
    </row>
    <row r="12010" spans="2:9" customFormat="1" ht="0.95" customHeight="1">
      <c r="B12010" s="72" t="s">
        <v>101</v>
      </c>
      <c r="C12010" s="63" t="s">
        <v>3732</v>
      </c>
      <c r="D12010" s="376" t="s">
        <v>5</v>
      </c>
      <c r="E12010" s="376" t="s">
        <v>3733</v>
      </c>
      <c r="F12010" s="509" t="s">
        <v>62</v>
      </c>
      <c r="G12010" s="509"/>
      <c r="H12010" s="64" t="s">
        <v>46</v>
      </c>
      <c r="I12010" s="577">
        <v>1</v>
      </c>
    </row>
    <row r="12011" spans="2:9" customFormat="1" ht="18" customHeight="1">
      <c r="B12011" s="72" t="s">
        <v>101</v>
      </c>
      <c r="C12011" s="63" t="s">
        <v>132</v>
      </c>
      <c r="D12011" s="376" t="s">
        <v>5</v>
      </c>
      <c r="E12011" s="376" t="s">
        <v>66</v>
      </c>
      <c r="F12011" s="509" t="s">
        <v>67</v>
      </c>
      <c r="G12011" s="509"/>
      <c r="H12011" s="64" t="s">
        <v>46</v>
      </c>
      <c r="I12011" s="577">
        <v>1</v>
      </c>
    </row>
    <row r="12012" spans="2:9" customFormat="1" ht="39" customHeight="1">
      <c r="B12012" s="72" t="s">
        <v>101</v>
      </c>
      <c r="C12012" s="63" t="s">
        <v>134</v>
      </c>
      <c r="D12012" s="376" t="s">
        <v>5</v>
      </c>
      <c r="E12012" s="376" t="s">
        <v>69</v>
      </c>
      <c r="F12012" s="509" t="s">
        <v>63</v>
      </c>
      <c r="G12012" s="509"/>
      <c r="H12012" s="64" t="s">
        <v>46</v>
      </c>
      <c r="I12012" s="577">
        <v>1</v>
      </c>
    </row>
    <row r="12013" spans="2:9" customFormat="1" ht="24" customHeight="1">
      <c r="B12013" s="72" t="s">
        <v>101</v>
      </c>
      <c r="C12013" s="63" t="s">
        <v>136</v>
      </c>
      <c r="D12013" s="376" t="s">
        <v>5</v>
      </c>
      <c r="E12013" s="376" t="s">
        <v>72</v>
      </c>
      <c r="F12013" s="509" t="s">
        <v>67</v>
      </c>
      <c r="G12013" s="509"/>
      <c r="H12013" s="64" t="s">
        <v>46</v>
      </c>
      <c r="I12013" s="577">
        <v>1</v>
      </c>
    </row>
    <row r="12014" spans="2:9" customFormat="1" ht="26.1" customHeight="1">
      <c r="B12014" s="72" t="s">
        <v>101</v>
      </c>
      <c r="C12014" s="63" t="s">
        <v>145</v>
      </c>
      <c r="D12014" s="376" t="s">
        <v>5</v>
      </c>
      <c r="E12014" s="376" t="s">
        <v>73</v>
      </c>
      <c r="F12014" s="509" t="s">
        <v>74</v>
      </c>
      <c r="G12014" s="509"/>
      <c r="H12014" s="64" t="s">
        <v>46</v>
      </c>
      <c r="I12014" s="577">
        <v>1</v>
      </c>
    </row>
    <row r="12015" spans="2:9" customFormat="1" ht="39" customHeight="1">
      <c r="B12015" s="72" t="s">
        <v>101</v>
      </c>
      <c r="C12015" s="63" t="s">
        <v>3860</v>
      </c>
      <c r="D12015" s="376" t="s">
        <v>5</v>
      </c>
      <c r="E12015" s="376" t="s">
        <v>3861</v>
      </c>
      <c r="F12015" s="509" t="s">
        <v>65</v>
      </c>
      <c r="G12015" s="509"/>
      <c r="H12015" s="64" t="s">
        <v>46</v>
      </c>
      <c r="I12015" s="577">
        <v>1</v>
      </c>
    </row>
    <row r="12016" spans="2:9" customFormat="1" ht="25.5">
      <c r="B12016" s="72" t="s">
        <v>101</v>
      </c>
      <c r="C12016" s="63" t="s">
        <v>3858</v>
      </c>
      <c r="D12016" s="376" t="s">
        <v>5</v>
      </c>
      <c r="E12016" s="376" t="s">
        <v>3859</v>
      </c>
      <c r="F12016" s="509" t="s">
        <v>65</v>
      </c>
      <c r="G12016" s="509"/>
      <c r="H12016" s="64" t="s">
        <v>46</v>
      </c>
      <c r="I12016" s="577">
        <v>1</v>
      </c>
    </row>
    <row r="12017" spans="2:9" customFormat="1" ht="15">
      <c r="B12017" s="74"/>
      <c r="C12017" s="574"/>
      <c r="D12017" s="574"/>
      <c r="E12017" s="574"/>
      <c r="F12017" s="574" t="s">
        <v>102</v>
      </c>
      <c r="G12017" s="575">
        <v>20.3</v>
      </c>
      <c r="H12017" s="574" t="s">
        <v>103</v>
      </c>
      <c r="I12017" s="75">
        <v>0</v>
      </c>
    </row>
    <row r="12018" spans="2:9" customFormat="1" ht="0.95" customHeight="1" thickBot="1">
      <c r="B12018" s="74"/>
      <c r="C12018" s="574"/>
      <c r="D12018" s="574"/>
      <c r="E12018" s="574"/>
      <c r="F12018" s="574" t="s">
        <v>104</v>
      </c>
      <c r="G12018" s="575">
        <v>6.08</v>
      </c>
      <c r="H12018" s="574"/>
      <c r="I12018" s="576" t="s">
        <v>105</v>
      </c>
    </row>
    <row r="12019" spans="2:9" customFormat="1" ht="18" customHeight="1" thickTop="1">
      <c r="B12019" s="76"/>
      <c r="C12019" s="67"/>
      <c r="D12019" s="67"/>
      <c r="E12019" s="67"/>
      <c r="F12019" s="67"/>
      <c r="G12019" s="67"/>
      <c r="H12019" s="67"/>
      <c r="I12019" s="77"/>
    </row>
    <row r="12020" spans="2:9" customFormat="1" ht="26.1" customHeight="1">
      <c r="B12020" s="382"/>
      <c r="C12020" s="383" t="s">
        <v>7</v>
      </c>
      <c r="D12020" s="377" t="s">
        <v>95</v>
      </c>
      <c r="E12020" s="377" t="s">
        <v>8</v>
      </c>
      <c r="F12020" s="511" t="s">
        <v>99</v>
      </c>
      <c r="G12020" s="511"/>
      <c r="H12020" s="384" t="s">
        <v>96</v>
      </c>
      <c r="I12020" s="385" t="s">
        <v>97</v>
      </c>
    </row>
    <row r="12021" spans="2:9" customFormat="1" ht="26.1" customHeight="1">
      <c r="B12021" s="71" t="s">
        <v>100</v>
      </c>
      <c r="C12021" s="61" t="s">
        <v>4701</v>
      </c>
      <c r="D12021" s="378" t="s">
        <v>358</v>
      </c>
      <c r="E12021" s="378" t="s">
        <v>4702</v>
      </c>
      <c r="F12021" s="512" t="s">
        <v>4700</v>
      </c>
      <c r="G12021" s="512"/>
      <c r="H12021" s="62" t="s">
        <v>45</v>
      </c>
      <c r="I12021" s="572">
        <v>1</v>
      </c>
    </row>
    <row r="12022" spans="2:9" customFormat="1" ht="26.1" customHeight="1">
      <c r="B12022" s="78" t="s">
        <v>106</v>
      </c>
      <c r="C12022" s="68" t="s">
        <v>157</v>
      </c>
      <c r="D12022" s="375" t="s">
        <v>5</v>
      </c>
      <c r="E12022" s="375" t="s">
        <v>114</v>
      </c>
      <c r="F12022" s="510" t="s">
        <v>108</v>
      </c>
      <c r="G12022" s="510"/>
      <c r="H12022" s="69" t="s">
        <v>46</v>
      </c>
      <c r="I12022" s="573">
        <v>1.2789999999999999</v>
      </c>
    </row>
    <row r="12023" spans="2:9" customFormat="1" ht="24" customHeight="1">
      <c r="B12023" s="72" t="s">
        <v>101</v>
      </c>
      <c r="C12023" s="63" t="s">
        <v>4523</v>
      </c>
      <c r="D12023" s="376" t="s">
        <v>358</v>
      </c>
      <c r="E12023" s="376" t="s">
        <v>4524</v>
      </c>
      <c r="F12023" s="509" t="s">
        <v>60</v>
      </c>
      <c r="G12023" s="509"/>
      <c r="H12023" s="64" t="s">
        <v>45</v>
      </c>
      <c r="I12023" s="577">
        <v>1</v>
      </c>
    </row>
    <row r="12024" spans="2:9" customFormat="1" ht="26.1" customHeight="1">
      <c r="B12024" s="74"/>
      <c r="C12024" s="574"/>
      <c r="D12024" s="574"/>
      <c r="E12024" s="574"/>
      <c r="F12024" s="574" t="s">
        <v>102</v>
      </c>
      <c r="G12024" s="575">
        <v>18.37</v>
      </c>
      <c r="H12024" s="574" t="s">
        <v>103</v>
      </c>
      <c r="I12024" s="75">
        <v>0</v>
      </c>
    </row>
    <row r="12025" spans="2:9" customFormat="1" ht="24" customHeight="1" thickBot="1">
      <c r="B12025" s="74"/>
      <c r="C12025" s="574"/>
      <c r="D12025" s="574"/>
      <c r="E12025" s="574"/>
      <c r="F12025" s="574" t="s">
        <v>104</v>
      </c>
      <c r="G12025" s="575">
        <v>34.01</v>
      </c>
      <c r="H12025" s="574"/>
      <c r="I12025" s="576" t="s">
        <v>105</v>
      </c>
    </row>
    <row r="12026" spans="2:9" customFormat="1" ht="24" customHeight="1" thickTop="1">
      <c r="B12026" s="76"/>
      <c r="C12026" s="67"/>
      <c r="D12026" s="67"/>
      <c r="E12026" s="67"/>
      <c r="F12026" s="67"/>
      <c r="G12026" s="67"/>
      <c r="H12026" s="67"/>
      <c r="I12026" s="77"/>
    </row>
    <row r="12027" spans="2:9" customFormat="1" ht="15">
      <c r="B12027" s="382"/>
      <c r="C12027" s="383" t="s">
        <v>7</v>
      </c>
      <c r="D12027" s="377" t="s">
        <v>95</v>
      </c>
      <c r="E12027" s="377" t="s">
        <v>8</v>
      </c>
      <c r="F12027" s="511" t="s">
        <v>99</v>
      </c>
      <c r="G12027" s="511"/>
      <c r="H12027" s="384" t="s">
        <v>96</v>
      </c>
      <c r="I12027" s="385" t="s">
        <v>97</v>
      </c>
    </row>
    <row r="12028" spans="2:9" customFormat="1" ht="51">
      <c r="B12028" s="71" t="s">
        <v>100</v>
      </c>
      <c r="C12028" s="61" t="s">
        <v>7113</v>
      </c>
      <c r="D12028" s="378" t="s">
        <v>44</v>
      </c>
      <c r="E12028" s="378" t="s">
        <v>7114</v>
      </c>
      <c r="F12028" s="512" t="s">
        <v>2348</v>
      </c>
      <c r="G12028" s="512"/>
      <c r="H12028" s="62" t="s">
        <v>61</v>
      </c>
      <c r="I12028" s="572">
        <v>1</v>
      </c>
    </row>
    <row r="12029" spans="2:9" customFormat="1" ht="0.95" customHeight="1">
      <c r="B12029" s="78" t="s">
        <v>106</v>
      </c>
      <c r="C12029" s="68" t="s">
        <v>157</v>
      </c>
      <c r="D12029" s="375" t="s">
        <v>5</v>
      </c>
      <c r="E12029" s="375" t="s">
        <v>114</v>
      </c>
      <c r="F12029" s="510" t="s">
        <v>108</v>
      </c>
      <c r="G12029" s="510"/>
      <c r="H12029" s="69" t="s">
        <v>46</v>
      </c>
      <c r="I12029" s="573">
        <v>0.1222222</v>
      </c>
    </row>
    <row r="12030" spans="2:9" customFormat="1" ht="18" customHeight="1">
      <c r="B12030" s="72" t="s">
        <v>101</v>
      </c>
      <c r="C12030" s="63" t="s">
        <v>6785</v>
      </c>
      <c r="D12030" s="376" t="s">
        <v>17</v>
      </c>
      <c r="E12030" s="376" t="s">
        <v>2893</v>
      </c>
      <c r="F12030" s="509" t="s">
        <v>60</v>
      </c>
      <c r="G12030" s="509"/>
      <c r="H12030" s="64" t="s">
        <v>61</v>
      </c>
      <c r="I12030" s="577">
        <v>1</v>
      </c>
    </row>
    <row r="12031" spans="2:9" customFormat="1" ht="39" customHeight="1">
      <c r="B12031" s="72" t="s">
        <v>101</v>
      </c>
      <c r="C12031" s="63" t="s">
        <v>6796</v>
      </c>
      <c r="D12031" s="376" t="s">
        <v>17</v>
      </c>
      <c r="E12031" s="376" t="s">
        <v>6797</v>
      </c>
      <c r="F12031" s="509" t="s">
        <v>60</v>
      </c>
      <c r="G12031" s="509"/>
      <c r="H12031" s="64" t="s">
        <v>61</v>
      </c>
      <c r="I12031" s="577">
        <v>1</v>
      </c>
    </row>
    <row r="12032" spans="2:9" customFormat="1" ht="39" customHeight="1">
      <c r="B12032" s="72" t="s">
        <v>101</v>
      </c>
      <c r="C12032" s="63" t="s">
        <v>6777</v>
      </c>
      <c r="D12032" s="376" t="s">
        <v>17</v>
      </c>
      <c r="E12032" s="376" t="s">
        <v>6778</v>
      </c>
      <c r="F12032" s="509" t="s">
        <v>60</v>
      </c>
      <c r="G12032" s="509"/>
      <c r="H12032" s="64" t="s">
        <v>61</v>
      </c>
      <c r="I12032" s="577">
        <v>1</v>
      </c>
    </row>
    <row r="12033" spans="2:9" customFormat="1" ht="39" customHeight="1">
      <c r="B12033" s="72" t="s">
        <v>101</v>
      </c>
      <c r="C12033" s="63" t="s">
        <v>6790</v>
      </c>
      <c r="D12033" s="376" t="s">
        <v>17</v>
      </c>
      <c r="E12033" s="376" t="s">
        <v>6791</v>
      </c>
      <c r="F12033" s="509" t="s">
        <v>60</v>
      </c>
      <c r="G12033" s="509"/>
      <c r="H12033" s="64" t="s">
        <v>61</v>
      </c>
      <c r="I12033" s="577">
        <v>1</v>
      </c>
    </row>
    <row r="12034" spans="2:9" customFormat="1" ht="15">
      <c r="B12034" s="74"/>
      <c r="C12034" s="574"/>
      <c r="D12034" s="574"/>
      <c r="E12034" s="574"/>
      <c r="F12034" s="574" t="s">
        <v>102</v>
      </c>
      <c r="G12034" s="575">
        <v>1.75</v>
      </c>
      <c r="H12034" s="574" t="s">
        <v>103</v>
      </c>
      <c r="I12034" s="75">
        <v>0</v>
      </c>
    </row>
    <row r="12035" spans="2:9" customFormat="1" ht="15.75" thickBot="1">
      <c r="B12035" s="74"/>
      <c r="C12035" s="574"/>
      <c r="D12035" s="574"/>
      <c r="E12035" s="574"/>
      <c r="F12035" s="574" t="s">
        <v>104</v>
      </c>
      <c r="G12035" s="575">
        <v>1.46</v>
      </c>
      <c r="H12035" s="574"/>
      <c r="I12035" s="576" t="s">
        <v>105</v>
      </c>
    </row>
    <row r="12036" spans="2:9" customFormat="1" ht="0.95" customHeight="1" thickTop="1">
      <c r="B12036" s="76"/>
      <c r="C12036" s="67"/>
      <c r="D12036" s="67"/>
      <c r="E12036" s="67"/>
      <c r="F12036" s="67"/>
      <c r="G12036" s="67"/>
      <c r="H12036" s="67"/>
      <c r="I12036" s="77"/>
    </row>
    <row r="12037" spans="2:9" customFormat="1" ht="18" customHeight="1">
      <c r="B12037" s="382"/>
      <c r="C12037" s="383" t="s">
        <v>7</v>
      </c>
      <c r="D12037" s="377" t="s">
        <v>95</v>
      </c>
      <c r="E12037" s="377" t="s">
        <v>8</v>
      </c>
      <c r="F12037" s="511" t="s">
        <v>99</v>
      </c>
      <c r="G12037" s="511"/>
      <c r="H12037" s="384" t="s">
        <v>96</v>
      </c>
      <c r="I12037" s="385" t="s">
        <v>97</v>
      </c>
    </row>
    <row r="12038" spans="2:9" customFormat="1" ht="39" customHeight="1">
      <c r="B12038" s="71" t="s">
        <v>100</v>
      </c>
      <c r="C12038" s="61" t="s">
        <v>7049</v>
      </c>
      <c r="D12038" s="378" t="s">
        <v>44</v>
      </c>
      <c r="E12038" s="378" t="s">
        <v>7050</v>
      </c>
      <c r="F12038" s="512" t="s">
        <v>2348</v>
      </c>
      <c r="G12038" s="512"/>
      <c r="H12038" s="62" t="s">
        <v>61</v>
      </c>
      <c r="I12038" s="572">
        <v>1</v>
      </c>
    </row>
    <row r="12039" spans="2:9" customFormat="1" ht="39" customHeight="1">
      <c r="B12039" s="78" t="s">
        <v>106</v>
      </c>
      <c r="C12039" s="68" t="s">
        <v>6870</v>
      </c>
      <c r="D12039" s="375" t="s">
        <v>17</v>
      </c>
      <c r="E12039" s="375" t="s">
        <v>6871</v>
      </c>
      <c r="F12039" s="510" t="s">
        <v>2348</v>
      </c>
      <c r="G12039" s="510"/>
      <c r="H12039" s="69" t="s">
        <v>50</v>
      </c>
      <c r="I12039" s="573">
        <v>4.8456000000000001</v>
      </c>
    </row>
    <row r="12040" spans="2:9" customFormat="1" ht="39" customHeight="1">
      <c r="B12040" s="78" t="s">
        <v>106</v>
      </c>
      <c r="C12040" s="68" t="s">
        <v>7043</v>
      </c>
      <c r="D12040" s="375" t="s">
        <v>44</v>
      </c>
      <c r="E12040" s="375" t="s">
        <v>7044</v>
      </c>
      <c r="F12040" s="510" t="s">
        <v>2348</v>
      </c>
      <c r="G12040" s="510"/>
      <c r="H12040" s="69" t="s">
        <v>82</v>
      </c>
      <c r="I12040" s="573">
        <v>6.9776639999999999</v>
      </c>
    </row>
    <row r="12041" spans="2:9" customFormat="1" ht="39" customHeight="1">
      <c r="B12041" s="78" t="s">
        <v>106</v>
      </c>
      <c r="C12041" s="68" t="s">
        <v>7115</v>
      </c>
      <c r="D12041" s="375" t="s">
        <v>44</v>
      </c>
      <c r="E12041" s="375" t="s">
        <v>7116</v>
      </c>
      <c r="F12041" s="510" t="s">
        <v>2348</v>
      </c>
      <c r="G12041" s="510"/>
      <c r="H12041" s="69" t="s">
        <v>47</v>
      </c>
      <c r="I12041" s="573">
        <v>0.33919199999999999</v>
      </c>
    </row>
    <row r="12042" spans="2:9" customFormat="1" ht="39" customHeight="1">
      <c r="B12042" s="74"/>
      <c r="C12042" s="574"/>
      <c r="D12042" s="574"/>
      <c r="E12042" s="574"/>
      <c r="F12042" s="574" t="s">
        <v>102</v>
      </c>
      <c r="G12042" s="575">
        <v>50.49</v>
      </c>
      <c r="H12042" s="574" t="s">
        <v>103</v>
      </c>
      <c r="I12042" s="75">
        <v>0</v>
      </c>
    </row>
    <row r="12043" spans="2:9" customFormat="1" ht="15.75" thickBot="1">
      <c r="B12043" s="74"/>
      <c r="C12043" s="574"/>
      <c r="D12043" s="574"/>
      <c r="E12043" s="574"/>
      <c r="F12043" s="574" t="s">
        <v>104</v>
      </c>
      <c r="G12043" s="575">
        <v>39.49</v>
      </c>
      <c r="H12043" s="574"/>
      <c r="I12043" s="576" t="s">
        <v>105</v>
      </c>
    </row>
    <row r="12044" spans="2:9" customFormat="1" ht="15" customHeight="1" thickTop="1">
      <c r="B12044" s="76"/>
      <c r="C12044" s="67"/>
      <c r="D12044" s="67"/>
      <c r="E12044" s="67"/>
      <c r="F12044" s="67"/>
      <c r="G12044" s="67"/>
      <c r="H12044" s="67"/>
      <c r="I12044" s="77"/>
    </row>
    <row r="12045" spans="2:9" customFormat="1" ht="0.95" customHeight="1">
      <c r="B12045" s="382"/>
      <c r="C12045" s="383" t="s">
        <v>7</v>
      </c>
      <c r="D12045" s="377" t="s">
        <v>95</v>
      </c>
      <c r="E12045" s="377" t="s">
        <v>8</v>
      </c>
      <c r="F12045" s="511" t="s">
        <v>99</v>
      </c>
      <c r="G12045" s="511"/>
      <c r="H12045" s="384" t="s">
        <v>96</v>
      </c>
      <c r="I12045" s="385" t="s">
        <v>97</v>
      </c>
    </row>
    <row r="12046" spans="2:9" customFormat="1" ht="18" customHeight="1">
      <c r="B12046" s="71" t="s">
        <v>100</v>
      </c>
      <c r="C12046" s="61" t="s">
        <v>4672</v>
      </c>
      <c r="D12046" s="378" t="s">
        <v>5</v>
      </c>
      <c r="E12046" s="378" t="s">
        <v>4673</v>
      </c>
      <c r="F12046" s="512" t="s">
        <v>113</v>
      </c>
      <c r="G12046" s="512"/>
      <c r="H12046" s="62" t="s">
        <v>45</v>
      </c>
      <c r="I12046" s="572">
        <v>1</v>
      </c>
    </row>
    <row r="12047" spans="2:9" customFormat="1" ht="39" customHeight="1">
      <c r="B12047" s="78" t="s">
        <v>106</v>
      </c>
      <c r="C12047" s="68" t="s">
        <v>156</v>
      </c>
      <c r="D12047" s="375" t="s">
        <v>5</v>
      </c>
      <c r="E12047" s="375" t="s">
        <v>115</v>
      </c>
      <c r="F12047" s="510" t="s">
        <v>108</v>
      </c>
      <c r="G12047" s="510"/>
      <c r="H12047" s="69" t="s">
        <v>46</v>
      </c>
      <c r="I12047" s="573">
        <v>0.124</v>
      </c>
    </row>
    <row r="12048" spans="2:9" customFormat="1" ht="39" customHeight="1">
      <c r="B12048" s="72" t="s">
        <v>101</v>
      </c>
      <c r="C12048" s="63" t="s">
        <v>4512</v>
      </c>
      <c r="D12048" s="376" t="s">
        <v>5</v>
      </c>
      <c r="E12048" s="376" t="s">
        <v>4513</v>
      </c>
      <c r="F12048" s="509" t="s">
        <v>60</v>
      </c>
      <c r="G12048" s="509"/>
      <c r="H12048" s="64" t="s">
        <v>45</v>
      </c>
      <c r="I12048" s="577">
        <v>1</v>
      </c>
    </row>
    <row r="12049" spans="2:9" customFormat="1" ht="15" customHeight="1">
      <c r="B12049" s="72" t="s">
        <v>101</v>
      </c>
      <c r="C12049" s="63" t="s">
        <v>4542</v>
      </c>
      <c r="D12049" s="376" t="s">
        <v>5</v>
      </c>
      <c r="E12049" s="376" t="s">
        <v>4543</v>
      </c>
      <c r="F12049" s="509" t="s">
        <v>60</v>
      </c>
      <c r="G12049" s="509"/>
      <c r="H12049" s="64" t="s">
        <v>45</v>
      </c>
      <c r="I12049" s="577">
        <v>1</v>
      </c>
    </row>
    <row r="12050" spans="2:9" customFormat="1" ht="15" customHeight="1">
      <c r="B12050" s="74"/>
      <c r="C12050" s="574"/>
      <c r="D12050" s="574"/>
      <c r="E12050" s="574"/>
      <c r="F12050" s="574" t="s">
        <v>102</v>
      </c>
      <c r="G12050" s="575">
        <v>2.57</v>
      </c>
      <c r="H12050" s="574" t="s">
        <v>103</v>
      </c>
      <c r="I12050" s="75">
        <v>0</v>
      </c>
    </row>
    <row r="12051" spans="2:9" customFormat="1" ht="0.95" customHeight="1" thickBot="1">
      <c r="B12051" s="74"/>
      <c r="C12051" s="574"/>
      <c r="D12051" s="574"/>
      <c r="E12051" s="574"/>
      <c r="F12051" s="574" t="s">
        <v>104</v>
      </c>
      <c r="G12051" s="575">
        <v>1.82</v>
      </c>
      <c r="H12051" s="574"/>
      <c r="I12051" s="576" t="s">
        <v>105</v>
      </c>
    </row>
    <row r="12052" spans="2:9" customFormat="1" ht="18" customHeight="1" thickTop="1">
      <c r="B12052" s="76"/>
      <c r="C12052" s="67"/>
      <c r="D12052" s="67"/>
      <c r="E12052" s="67"/>
      <c r="F12052" s="67"/>
      <c r="G12052" s="67"/>
      <c r="H12052" s="67"/>
      <c r="I12052" s="77"/>
    </row>
    <row r="12053" spans="2:9" customFormat="1" ht="39" customHeight="1">
      <c r="B12053" s="382"/>
      <c r="C12053" s="383" t="s">
        <v>7</v>
      </c>
      <c r="D12053" s="377" t="s">
        <v>95</v>
      </c>
      <c r="E12053" s="377" t="s">
        <v>8</v>
      </c>
      <c r="F12053" s="511" t="s">
        <v>99</v>
      </c>
      <c r="G12053" s="511"/>
      <c r="H12053" s="384" t="s">
        <v>96</v>
      </c>
      <c r="I12053" s="385" t="s">
        <v>97</v>
      </c>
    </row>
    <row r="12054" spans="2:9" customFormat="1" ht="39" customHeight="1">
      <c r="B12054" s="71" t="s">
        <v>100</v>
      </c>
      <c r="C12054" s="61" t="s">
        <v>4686</v>
      </c>
      <c r="D12054" s="378" t="s">
        <v>5</v>
      </c>
      <c r="E12054" s="378" t="s">
        <v>4687</v>
      </c>
      <c r="F12054" s="512" t="s">
        <v>113</v>
      </c>
      <c r="G12054" s="512"/>
      <c r="H12054" s="62" t="s">
        <v>45</v>
      </c>
      <c r="I12054" s="572">
        <v>1</v>
      </c>
    </row>
    <row r="12055" spans="2:9" customFormat="1" ht="25.5">
      <c r="B12055" s="78" t="s">
        <v>106</v>
      </c>
      <c r="C12055" s="68" t="s">
        <v>156</v>
      </c>
      <c r="D12055" s="375" t="s">
        <v>5</v>
      </c>
      <c r="E12055" s="375" t="s">
        <v>115</v>
      </c>
      <c r="F12055" s="510" t="s">
        <v>108</v>
      </c>
      <c r="G12055" s="510"/>
      <c r="H12055" s="69" t="s">
        <v>46</v>
      </c>
      <c r="I12055" s="573">
        <v>0.14599999999999999</v>
      </c>
    </row>
    <row r="12056" spans="2:9" customFormat="1" ht="25.5">
      <c r="B12056" s="72" t="s">
        <v>101</v>
      </c>
      <c r="C12056" s="63" t="s">
        <v>4631</v>
      </c>
      <c r="D12056" s="376" t="s">
        <v>5</v>
      </c>
      <c r="E12056" s="376" t="s">
        <v>4632</v>
      </c>
      <c r="F12056" s="509" t="s">
        <v>60</v>
      </c>
      <c r="G12056" s="509"/>
      <c r="H12056" s="64" t="s">
        <v>45</v>
      </c>
      <c r="I12056" s="577">
        <v>1</v>
      </c>
    </row>
    <row r="12057" spans="2:9" customFormat="1" ht="0.95" customHeight="1">
      <c r="B12057" s="72" t="s">
        <v>101</v>
      </c>
      <c r="C12057" s="63" t="s">
        <v>4648</v>
      </c>
      <c r="D12057" s="376" t="s">
        <v>5</v>
      </c>
      <c r="E12057" s="376" t="s">
        <v>4649</v>
      </c>
      <c r="F12057" s="509" t="s">
        <v>60</v>
      </c>
      <c r="G12057" s="509"/>
      <c r="H12057" s="64" t="s">
        <v>45</v>
      </c>
      <c r="I12057" s="577">
        <v>1</v>
      </c>
    </row>
    <row r="12058" spans="2:9" customFormat="1" ht="18" customHeight="1">
      <c r="B12058" s="74"/>
      <c r="C12058" s="574"/>
      <c r="D12058" s="574"/>
      <c r="E12058" s="574"/>
      <c r="F12058" s="574" t="s">
        <v>102</v>
      </c>
      <c r="G12058" s="575">
        <v>3.03</v>
      </c>
      <c r="H12058" s="574" t="s">
        <v>103</v>
      </c>
      <c r="I12058" s="75">
        <v>0</v>
      </c>
    </row>
    <row r="12059" spans="2:9" customFormat="1" ht="39" customHeight="1" thickBot="1">
      <c r="B12059" s="74"/>
      <c r="C12059" s="574"/>
      <c r="D12059" s="574"/>
      <c r="E12059" s="574"/>
      <c r="F12059" s="574" t="s">
        <v>104</v>
      </c>
      <c r="G12059" s="575">
        <v>2.92</v>
      </c>
      <c r="H12059" s="574"/>
      <c r="I12059" s="576" t="s">
        <v>105</v>
      </c>
    </row>
    <row r="12060" spans="2:9" customFormat="1" ht="39" customHeight="1" thickTop="1">
      <c r="B12060" s="76"/>
      <c r="C12060" s="67"/>
      <c r="D12060" s="67"/>
      <c r="E12060" s="67"/>
      <c r="F12060" s="67"/>
      <c r="G12060" s="67"/>
      <c r="H12060" s="67"/>
      <c r="I12060" s="77"/>
    </row>
    <row r="12061" spans="2:9" customFormat="1" ht="15" customHeight="1">
      <c r="B12061" s="382"/>
      <c r="C12061" s="383" t="s">
        <v>7</v>
      </c>
      <c r="D12061" s="377" t="s">
        <v>95</v>
      </c>
      <c r="E12061" s="377" t="s">
        <v>8</v>
      </c>
      <c r="F12061" s="511" t="s">
        <v>99</v>
      </c>
      <c r="G12061" s="511"/>
      <c r="H12061" s="384" t="s">
        <v>96</v>
      </c>
      <c r="I12061" s="385" t="s">
        <v>97</v>
      </c>
    </row>
    <row r="12062" spans="2:9" customFormat="1" ht="38.25">
      <c r="B12062" s="71" t="s">
        <v>100</v>
      </c>
      <c r="C12062" s="61" t="s">
        <v>7081</v>
      </c>
      <c r="D12062" s="378" t="s">
        <v>5</v>
      </c>
      <c r="E12062" s="378" t="s">
        <v>7082</v>
      </c>
      <c r="F12062" s="512" t="s">
        <v>179</v>
      </c>
      <c r="G12062" s="512"/>
      <c r="H12062" s="62" t="s">
        <v>45</v>
      </c>
      <c r="I12062" s="572">
        <v>1</v>
      </c>
    </row>
    <row r="12063" spans="2:9" customFormat="1" ht="0.95" customHeight="1">
      <c r="B12063" s="78" t="s">
        <v>106</v>
      </c>
      <c r="C12063" s="68" t="s">
        <v>2349</v>
      </c>
      <c r="D12063" s="375" t="s">
        <v>5</v>
      </c>
      <c r="E12063" s="375" t="s">
        <v>109</v>
      </c>
      <c r="F12063" s="510" t="s">
        <v>108</v>
      </c>
      <c r="G12063" s="510"/>
      <c r="H12063" s="69" t="s">
        <v>46</v>
      </c>
      <c r="I12063" s="573">
        <v>1.6647000000000001</v>
      </c>
    </row>
    <row r="12064" spans="2:9" customFormat="1" ht="18" customHeight="1">
      <c r="B12064" s="78" t="s">
        <v>106</v>
      </c>
      <c r="C12064" s="68" t="s">
        <v>151</v>
      </c>
      <c r="D12064" s="375" t="s">
        <v>5</v>
      </c>
      <c r="E12064" s="375" t="s">
        <v>107</v>
      </c>
      <c r="F12064" s="510" t="s">
        <v>108</v>
      </c>
      <c r="G12064" s="510"/>
      <c r="H12064" s="69" t="s">
        <v>46</v>
      </c>
      <c r="I12064" s="573">
        <v>1.3080000000000001</v>
      </c>
    </row>
    <row r="12065" spans="2:9" customFormat="1" ht="39" customHeight="1">
      <c r="B12065" s="78" t="s">
        <v>106</v>
      </c>
      <c r="C12065" s="68" t="s">
        <v>2612</v>
      </c>
      <c r="D12065" s="375" t="s">
        <v>5</v>
      </c>
      <c r="E12065" s="375" t="s">
        <v>2613</v>
      </c>
      <c r="F12065" s="510" t="s">
        <v>108</v>
      </c>
      <c r="G12065" s="510"/>
      <c r="H12065" s="69" t="s">
        <v>48</v>
      </c>
      <c r="I12065" s="573">
        <v>7.1999999999999998E-3</v>
      </c>
    </row>
    <row r="12066" spans="2:9" customFormat="1" ht="26.1" customHeight="1">
      <c r="B12066" s="72" t="s">
        <v>101</v>
      </c>
      <c r="C12066" s="63" t="s">
        <v>6999</v>
      </c>
      <c r="D12066" s="376" t="s">
        <v>5</v>
      </c>
      <c r="E12066" s="376" t="s">
        <v>7000</v>
      </c>
      <c r="F12066" s="509" t="s">
        <v>60</v>
      </c>
      <c r="G12066" s="509"/>
      <c r="H12066" s="64" t="s">
        <v>45</v>
      </c>
      <c r="I12066" s="577">
        <v>1</v>
      </c>
    </row>
    <row r="12067" spans="2:9" customFormat="1" ht="25.5" customHeight="1">
      <c r="B12067" s="74"/>
      <c r="C12067" s="574"/>
      <c r="D12067" s="574"/>
      <c r="E12067" s="574"/>
      <c r="F12067" s="574" t="s">
        <v>102</v>
      </c>
      <c r="G12067" s="575">
        <v>51.95</v>
      </c>
      <c r="H12067" s="574" t="s">
        <v>103</v>
      </c>
      <c r="I12067" s="75">
        <v>0</v>
      </c>
    </row>
    <row r="12068" spans="2:9" customFormat="1" ht="25.5" customHeight="1" thickBot="1">
      <c r="B12068" s="74"/>
      <c r="C12068" s="574"/>
      <c r="D12068" s="574"/>
      <c r="E12068" s="574"/>
      <c r="F12068" s="574" t="s">
        <v>104</v>
      </c>
      <c r="G12068" s="575">
        <v>187.8</v>
      </c>
      <c r="H12068" s="574"/>
      <c r="I12068" s="576" t="s">
        <v>105</v>
      </c>
    </row>
    <row r="12069" spans="2:9" customFormat="1" ht="0.95" customHeight="1" thickTop="1">
      <c r="B12069" s="76"/>
      <c r="C12069" s="67"/>
      <c r="D12069" s="67"/>
      <c r="E12069" s="67"/>
      <c r="F12069" s="67"/>
      <c r="G12069" s="67"/>
      <c r="H12069" s="67"/>
      <c r="I12069" s="77"/>
    </row>
    <row r="12070" spans="2:9" customFormat="1" ht="18" customHeight="1">
      <c r="B12070" s="382"/>
      <c r="C12070" s="383" t="s">
        <v>7</v>
      </c>
      <c r="D12070" s="377" t="s">
        <v>95</v>
      </c>
      <c r="E12070" s="377" t="s">
        <v>8</v>
      </c>
      <c r="F12070" s="511" t="s">
        <v>99</v>
      </c>
      <c r="G12070" s="511"/>
      <c r="H12070" s="384" t="s">
        <v>96</v>
      </c>
      <c r="I12070" s="385" t="s">
        <v>97</v>
      </c>
    </row>
    <row r="12071" spans="2:9" customFormat="1" ht="39" customHeight="1">
      <c r="B12071" s="71" t="s">
        <v>100</v>
      </c>
      <c r="C12071" s="61" t="s">
        <v>6316</v>
      </c>
      <c r="D12071" s="378" t="s">
        <v>5</v>
      </c>
      <c r="E12071" s="378" t="s">
        <v>6317</v>
      </c>
      <c r="F12071" s="512" t="s">
        <v>108</v>
      </c>
      <c r="G12071" s="512"/>
      <c r="H12071" s="62" t="s">
        <v>2313</v>
      </c>
      <c r="I12071" s="572">
        <v>1</v>
      </c>
    </row>
    <row r="12072" spans="2:9" customFormat="1" ht="26.1" customHeight="1">
      <c r="B12072" s="78" t="s">
        <v>106</v>
      </c>
      <c r="C12072" s="68" t="s">
        <v>6356</v>
      </c>
      <c r="D12072" s="375" t="s">
        <v>5</v>
      </c>
      <c r="E12072" s="375" t="s">
        <v>6357</v>
      </c>
      <c r="F12072" s="510" t="s">
        <v>108</v>
      </c>
      <c r="G12072" s="510"/>
      <c r="H12072" s="69" t="s">
        <v>2313</v>
      </c>
      <c r="I12072" s="573">
        <v>1</v>
      </c>
    </row>
    <row r="12073" spans="2:9" customFormat="1" ht="24" customHeight="1">
      <c r="B12073" s="72" t="s">
        <v>101</v>
      </c>
      <c r="C12073" s="63" t="s">
        <v>3543</v>
      </c>
      <c r="D12073" s="376" t="s">
        <v>5</v>
      </c>
      <c r="E12073" s="376" t="s">
        <v>3544</v>
      </c>
      <c r="F12073" s="509" t="s">
        <v>60</v>
      </c>
      <c r="G12073" s="509"/>
      <c r="H12073" s="64" t="s">
        <v>2313</v>
      </c>
      <c r="I12073" s="577">
        <v>1</v>
      </c>
    </row>
    <row r="12074" spans="2:9" customFormat="1" ht="24" customHeight="1">
      <c r="B12074" s="72" t="s">
        <v>101</v>
      </c>
      <c r="C12074" s="63" t="s">
        <v>3545</v>
      </c>
      <c r="D12074" s="376" t="s">
        <v>5</v>
      </c>
      <c r="E12074" s="376" t="s">
        <v>3546</v>
      </c>
      <c r="F12074" s="509" t="s">
        <v>60</v>
      </c>
      <c r="G12074" s="509"/>
      <c r="H12074" s="64" t="s">
        <v>2313</v>
      </c>
      <c r="I12074" s="577">
        <v>1</v>
      </c>
    </row>
    <row r="12075" spans="2:9" customFormat="1" ht="15">
      <c r="B12075" s="72" t="s">
        <v>101</v>
      </c>
      <c r="C12075" s="63" t="s">
        <v>6092</v>
      </c>
      <c r="D12075" s="376" t="s">
        <v>5</v>
      </c>
      <c r="E12075" s="376" t="s">
        <v>6093</v>
      </c>
      <c r="F12075" s="509" t="s">
        <v>62</v>
      </c>
      <c r="G12075" s="509"/>
      <c r="H12075" s="64" t="s">
        <v>2313</v>
      </c>
      <c r="I12075" s="577">
        <v>1</v>
      </c>
    </row>
    <row r="12076" spans="2:9" customFormat="1" ht="25.5">
      <c r="B12076" s="72" t="s">
        <v>101</v>
      </c>
      <c r="C12076" s="63" t="s">
        <v>3541</v>
      </c>
      <c r="D12076" s="376" t="s">
        <v>5</v>
      </c>
      <c r="E12076" s="376" t="s">
        <v>3542</v>
      </c>
      <c r="F12076" s="509" t="s">
        <v>65</v>
      </c>
      <c r="G12076" s="509"/>
      <c r="H12076" s="64" t="s">
        <v>2313</v>
      </c>
      <c r="I12076" s="577">
        <v>1</v>
      </c>
    </row>
    <row r="12077" spans="2:9" customFormat="1" ht="0.95" customHeight="1">
      <c r="B12077" s="72" t="s">
        <v>101</v>
      </c>
      <c r="C12077" s="63" t="s">
        <v>3539</v>
      </c>
      <c r="D12077" s="376" t="s">
        <v>5</v>
      </c>
      <c r="E12077" s="376" t="s">
        <v>3540</v>
      </c>
      <c r="F12077" s="509" t="s">
        <v>65</v>
      </c>
      <c r="G12077" s="509"/>
      <c r="H12077" s="64" t="s">
        <v>2313</v>
      </c>
      <c r="I12077" s="577">
        <v>1</v>
      </c>
    </row>
    <row r="12078" spans="2:9" customFormat="1" ht="18" customHeight="1">
      <c r="B12078" s="74"/>
      <c r="C12078" s="574"/>
      <c r="D12078" s="574"/>
      <c r="E12078" s="574"/>
      <c r="F12078" s="574" t="s">
        <v>102</v>
      </c>
      <c r="G12078" s="575">
        <v>2863.28</v>
      </c>
      <c r="H12078" s="574" t="s">
        <v>103</v>
      </c>
      <c r="I12078" s="75">
        <v>0</v>
      </c>
    </row>
    <row r="12079" spans="2:9" customFormat="1" ht="39" customHeight="1" thickBot="1">
      <c r="B12079" s="74"/>
      <c r="C12079" s="574"/>
      <c r="D12079" s="574"/>
      <c r="E12079" s="574"/>
      <c r="F12079" s="574" t="s">
        <v>104</v>
      </c>
      <c r="G12079" s="575">
        <v>675.24</v>
      </c>
      <c r="H12079" s="574"/>
      <c r="I12079" s="576" t="s">
        <v>105</v>
      </c>
    </row>
    <row r="12080" spans="2:9" customFormat="1" ht="26.1" customHeight="1" thickTop="1">
      <c r="B12080" s="76"/>
      <c r="C12080" s="67"/>
      <c r="D12080" s="67"/>
      <c r="E12080" s="67"/>
      <c r="F12080" s="67"/>
      <c r="G12080" s="67"/>
      <c r="H12080" s="67"/>
      <c r="I12080" s="77"/>
    </row>
    <row r="12081" spans="2:9" customFormat="1" ht="24" customHeight="1">
      <c r="B12081" s="382"/>
      <c r="C12081" s="383" t="s">
        <v>7</v>
      </c>
      <c r="D12081" s="377" t="s">
        <v>95</v>
      </c>
      <c r="E12081" s="377" t="s">
        <v>8</v>
      </c>
      <c r="F12081" s="511" t="s">
        <v>99</v>
      </c>
      <c r="G12081" s="511"/>
      <c r="H12081" s="384" t="s">
        <v>96</v>
      </c>
      <c r="I12081" s="385" t="s">
        <v>97</v>
      </c>
    </row>
    <row r="12082" spans="2:9" customFormat="1" ht="24" customHeight="1">
      <c r="B12082" s="71" t="s">
        <v>100</v>
      </c>
      <c r="C12082" s="61" t="s">
        <v>6286</v>
      </c>
      <c r="D12082" s="378" t="s">
        <v>5</v>
      </c>
      <c r="E12082" s="378" t="s">
        <v>6287</v>
      </c>
      <c r="F12082" s="512" t="s">
        <v>2392</v>
      </c>
      <c r="G12082" s="512"/>
      <c r="H12082" s="62" t="s">
        <v>2396</v>
      </c>
      <c r="I12082" s="572">
        <v>1</v>
      </c>
    </row>
    <row r="12083" spans="2:9" customFormat="1" ht="38.25">
      <c r="B12083" s="78" t="s">
        <v>106</v>
      </c>
      <c r="C12083" s="68" t="s">
        <v>6398</v>
      </c>
      <c r="D12083" s="375" t="s">
        <v>5</v>
      </c>
      <c r="E12083" s="375" t="s">
        <v>6399</v>
      </c>
      <c r="F12083" s="510" t="s">
        <v>2392</v>
      </c>
      <c r="G12083" s="510"/>
      <c r="H12083" s="69" t="s">
        <v>46</v>
      </c>
      <c r="I12083" s="573">
        <v>1</v>
      </c>
    </row>
    <row r="12084" spans="2:9" customFormat="1" ht="38.25">
      <c r="B12084" s="78" t="s">
        <v>106</v>
      </c>
      <c r="C12084" s="68" t="s">
        <v>6400</v>
      </c>
      <c r="D12084" s="375" t="s">
        <v>5</v>
      </c>
      <c r="E12084" s="375" t="s">
        <v>6401</v>
      </c>
      <c r="F12084" s="510" t="s">
        <v>2392</v>
      </c>
      <c r="G12084" s="510"/>
      <c r="H12084" s="69" t="s">
        <v>46</v>
      </c>
      <c r="I12084" s="573">
        <v>1</v>
      </c>
    </row>
    <row r="12085" spans="2:9" customFormat="1" ht="0.95" customHeight="1">
      <c r="B12085" s="74"/>
      <c r="C12085" s="574"/>
      <c r="D12085" s="574"/>
      <c r="E12085" s="574"/>
      <c r="F12085" s="574" t="s">
        <v>102</v>
      </c>
      <c r="G12085" s="575">
        <v>0</v>
      </c>
      <c r="H12085" s="574" t="s">
        <v>103</v>
      </c>
      <c r="I12085" s="75">
        <v>0</v>
      </c>
    </row>
    <row r="12086" spans="2:9" customFormat="1" ht="18" customHeight="1" thickBot="1">
      <c r="B12086" s="74"/>
      <c r="C12086" s="574"/>
      <c r="D12086" s="574"/>
      <c r="E12086" s="574"/>
      <c r="F12086" s="574" t="s">
        <v>104</v>
      </c>
      <c r="G12086" s="575">
        <v>0.02</v>
      </c>
      <c r="H12086" s="574"/>
      <c r="I12086" s="576" t="s">
        <v>105</v>
      </c>
    </row>
    <row r="12087" spans="2:9" customFormat="1" ht="39" customHeight="1" thickTop="1">
      <c r="B12087" s="76"/>
      <c r="C12087" s="67"/>
      <c r="D12087" s="67"/>
      <c r="E12087" s="67"/>
      <c r="F12087" s="67"/>
      <c r="G12087" s="67"/>
      <c r="H12087" s="67"/>
      <c r="I12087" s="77"/>
    </row>
    <row r="12088" spans="2:9" customFormat="1" ht="26.1" customHeight="1">
      <c r="B12088" s="382"/>
      <c r="C12088" s="383" t="s">
        <v>7</v>
      </c>
      <c r="D12088" s="377" t="s">
        <v>95</v>
      </c>
      <c r="E12088" s="377" t="s">
        <v>8</v>
      </c>
      <c r="F12088" s="511" t="s">
        <v>99</v>
      </c>
      <c r="G12088" s="511"/>
      <c r="H12088" s="384" t="s">
        <v>96</v>
      </c>
      <c r="I12088" s="385" t="s">
        <v>97</v>
      </c>
    </row>
    <row r="12089" spans="2:9" customFormat="1" ht="24" customHeight="1">
      <c r="B12089" s="71" t="s">
        <v>100</v>
      </c>
      <c r="C12089" s="61" t="s">
        <v>6284</v>
      </c>
      <c r="D12089" s="378" t="s">
        <v>5</v>
      </c>
      <c r="E12089" s="378" t="s">
        <v>6285</v>
      </c>
      <c r="F12089" s="512" t="s">
        <v>2392</v>
      </c>
      <c r="G12089" s="512"/>
      <c r="H12089" s="62" t="s">
        <v>2393</v>
      </c>
      <c r="I12089" s="572">
        <v>1</v>
      </c>
    </row>
    <row r="12090" spans="2:9" customFormat="1" ht="24" customHeight="1">
      <c r="B12090" s="78" t="s">
        <v>106</v>
      </c>
      <c r="C12090" s="68" t="s">
        <v>6398</v>
      </c>
      <c r="D12090" s="375" t="s">
        <v>5</v>
      </c>
      <c r="E12090" s="375" t="s">
        <v>6399</v>
      </c>
      <c r="F12090" s="510" t="s">
        <v>2392</v>
      </c>
      <c r="G12090" s="510"/>
      <c r="H12090" s="69" t="s">
        <v>46</v>
      </c>
      <c r="I12090" s="573">
        <v>1</v>
      </c>
    </row>
    <row r="12091" spans="2:9" customFormat="1" ht="15" customHeight="1">
      <c r="B12091" s="78" t="s">
        <v>106</v>
      </c>
      <c r="C12091" s="68" t="s">
        <v>6400</v>
      </c>
      <c r="D12091" s="375" t="s">
        <v>5</v>
      </c>
      <c r="E12091" s="375" t="s">
        <v>6401</v>
      </c>
      <c r="F12091" s="510" t="s">
        <v>2392</v>
      </c>
      <c r="G12091" s="510"/>
      <c r="H12091" s="69" t="s">
        <v>46</v>
      </c>
      <c r="I12091" s="573">
        <v>1</v>
      </c>
    </row>
    <row r="12092" spans="2:9" customFormat="1" ht="38.25">
      <c r="B12092" s="78" t="s">
        <v>106</v>
      </c>
      <c r="C12092" s="68" t="s">
        <v>6404</v>
      </c>
      <c r="D12092" s="375" t="s">
        <v>5</v>
      </c>
      <c r="E12092" s="375" t="s">
        <v>6405</v>
      </c>
      <c r="F12092" s="510" t="s">
        <v>2392</v>
      </c>
      <c r="G12092" s="510"/>
      <c r="H12092" s="69" t="s">
        <v>46</v>
      </c>
      <c r="I12092" s="573">
        <v>1</v>
      </c>
    </row>
    <row r="12093" spans="2:9" customFormat="1" ht="0.95" customHeight="1">
      <c r="B12093" s="78" t="s">
        <v>106</v>
      </c>
      <c r="C12093" s="68" t="s">
        <v>6402</v>
      </c>
      <c r="D12093" s="375" t="s">
        <v>5</v>
      </c>
      <c r="E12093" s="375" t="s">
        <v>6403</v>
      </c>
      <c r="F12093" s="510" t="s">
        <v>2392</v>
      </c>
      <c r="G12093" s="510"/>
      <c r="H12093" s="69" t="s">
        <v>46</v>
      </c>
      <c r="I12093" s="573">
        <v>1</v>
      </c>
    </row>
    <row r="12094" spans="2:9" customFormat="1" ht="18" customHeight="1">
      <c r="B12094" s="74"/>
      <c r="C12094" s="574"/>
      <c r="D12094" s="574"/>
      <c r="E12094" s="574"/>
      <c r="F12094" s="574" t="s">
        <v>102</v>
      </c>
      <c r="G12094" s="575">
        <v>0</v>
      </c>
      <c r="H12094" s="574" t="s">
        <v>103</v>
      </c>
      <c r="I12094" s="75">
        <v>0</v>
      </c>
    </row>
    <row r="12095" spans="2:9" customFormat="1" ht="39" customHeight="1" thickBot="1">
      <c r="B12095" s="74"/>
      <c r="C12095" s="574"/>
      <c r="D12095" s="574"/>
      <c r="E12095" s="574"/>
      <c r="F12095" s="574" t="s">
        <v>104</v>
      </c>
      <c r="G12095" s="575">
        <v>0.13</v>
      </c>
      <c r="H12095" s="574"/>
      <c r="I12095" s="576" t="s">
        <v>105</v>
      </c>
    </row>
    <row r="12096" spans="2:9" customFormat="1" ht="24" customHeight="1" thickTop="1">
      <c r="B12096" s="76"/>
      <c r="C12096" s="67"/>
      <c r="D12096" s="67"/>
      <c r="E12096" s="67"/>
      <c r="F12096" s="67"/>
      <c r="G12096" s="67"/>
      <c r="H12096" s="67"/>
      <c r="I12096" s="77"/>
    </row>
    <row r="12097" spans="2:9" customFormat="1" ht="26.1" customHeight="1">
      <c r="B12097" s="382"/>
      <c r="C12097" s="383" t="s">
        <v>7</v>
      </c>
      <c r="D12097" s="377" t="s">
        <v>95</v>
      </c>
      <c r="E12097" s="377" t="s">
        <v>8</v>
      </c>
      <c r="F12097" s="511" t="s">
        <v>99</v>
      </c>
      <c r="G12097" s="511"/>
      <c r="H12097" s="384" t="s">
        <v>96</v>
      </c>
      <c r="I12097" s="385" t="s">
        <v>97</v>
      </c>
    </row>
    <row r="12098" spans="2:9" customFormat="1" ht="24" customHeight="1">
      <c r="B12098" s="71" t="s">
        <v>100</v>
      </c>
      <c r="C12098" s="61" t="s">
        <v>6398</v>
      </c>
      <c r="D12098" s="378" t="s">
        <v>5</v>
      </c>
      <c r="E12098" s="378" t="s">
        <v>6399</v>
      </c>
      <c r="F12098" s="512" t="s">
        <v>2392</v>
      </c>
      <c r="G12098" s="512"/>
      <c r="H12098" s="62" t="s">
        <v>46</v>
      </c>
      <c r="I12098" s="572">
        <v>1</v>
      </c>
    </row>
    <row r="12099" spans="2:9" customFormat="1" ht="39" customHeight="1">
      <c r="B12099" s="72" t="s">
        <v>101</v>
      </c>
      <c r="C12099" s="63" t="s">
        <v>6249</v>
      </c>
      <c r="D12099" s="376" t="s">
        <v>5</v>
      </c>
      <c r="E12099" s="376" t="s">
        <v>6250</v>
      </c>
      <c r="F12099" s="509" t="s">
        <v>65</v>
      </c>
      <c r="G12099" s="509"/>
      <c r="H12099" s="64" t="s">
        <v>45</v>
      </c>
      <c r="I12099" s="577">
        <v>6.3999999999999997E-5</v>
      </c>
    </row>
    <row r="12100" spans="2:9" customFormat="1" ht="15">
      <c r="B12100" s="74"/>
      <c r="C12100" s="574"/>
      <c r="D12100" s="574"/>
      <c r="E12100" s="574"/>
      <c r="F12100" s="574" t="s">
        <v>102</v>
      </c>
      <c r="G12100" s="575">
        <v>0</v>
      </c>
      <c r="H12100" s="574" t="s">
        <v>103</v>
      </c>
      <c r="I12100" s="75">
        <v>0</v>
      </c>
    </row>
    <row r="12101" spans="2:9" customFormat="1" ht="15.75" thickBot="1">
      <c r="B12101" s="74"/>
      <c r="C12101" s="574"/>
      <c r="D12101" s="574"/>
      <c r="E12101" s="574"/>
      <c r="F12101" s="574" t="s">
        <v>104</v>
      </c>
      <c r="G12101" s="575">
        <v>0.01</v>
      </c>
      <c r="H12101" s="574"/>
      <c r="I12101" s="576" t="s">
        <v>105</v>
      </c>
    </row>
    <row r="12102" spans="2:9" customFormat="1" ht="0.95" customHeight="1" thickTop="1">
      <c r="B12102" s="76"/>
      <c r="C12102" s="67"/>
      <c r="D12102" s="67"/>
      <c r="E12102" s="67"/>
      <c r="F12102" s="67"/>
      <c r="G12102" s="67"/>
      <c r="H12102" s="67"/>
      <c r="I12102" s="77"/>
    </row>
    <row r="12103" spans="2:9" customFormat="1" ht="18" customHeight="1">
      <c r="B12103" s="382"/>
      <c r="C12103" s="383" t="s">
        <v>7</v>
      </c>
      <c r="D12103" s="377" t="s">
        <v>95</v>
      </c>
      <c r="E12103" s="377" t="s">
        <v>8</v>
      </c>
      <c r="F12103" s="511" t="s">
        <v>99</v>
      </c>
      <c r="G12103" s="511"/>
      <c r="H12103" s="384" t="s">
        <v>96</v>
      </c>
      <c r="I12103" s="385" t="s">
        <v>97</v>
      </c>
    </row>
    <row r="12104" spans="2:9" customFormat="1" ht="24" customHeight="1">
      <c r="B12104" s="71" t="s">
        <v>100</v>
      </c>
      <c r="C12104" s="61" t="s">
        <v>6400</v>
      </c>
      <c r="D12104" s="378" t="s">
        <v>5</v>
      </c>
      <c r="E12104" s="378" t="s">
        <v>6401</v>
      </c>
      <c r="F12104" s="512" t="s">
        <v>2392</v>
      </c>
      <c r="G12104" s="512"/>
      <c r="H12104" s="62" t="s">
        <v>46</v>
      </c>
      <c r="I12104" s="572">
        <v>1</v>
      </c>
    </row>
    <row r="12105" spans="2:9" customFormat="1" ht="51.95" customHeight="1">
      <c r="B12105" s="72" t="s">
        <v>101</v>
      </c>
      <c r="C12105" s="63" t="s">
        <v>6249</v>
      </c>
      <c r="D12105" s="376" t="s">
        <v>5</v>
      </c>
      <c r="E12105" s="376" t="s">
        <v>6250</v>
      </c>
      <c r="F12105" s="509" t="s">
        <v>65</v>
      </c>
      <c r="G12105" s="509"/>
      <c r="H12105" s="64" t="s">
        <v>45</v>
      </c>
      <c r="I12105" s="577">
        <v>7.5599999999999994E-5</v>
      </c>
    </row>
    <row r="12106" spans="2:9" customFormat="1" ht="15">
      <c r="B12106" s="74"/>
      <c r="C12106" s="574"/>
      <c r="D12106" s="574"/>
      <c r="E12106" s="574"/>
      <c r="F12106" s="574" t="s">
        <v>102</v>
      </c>
      <c r="G12106" s="575">
        <v>0</v>
      </c>
      <c r="H12106" s="574" t="s">
        <v>103</v>
      </c>
      <c r="I12106" s="75">
        <v>0</v>
      </c>
    </row>
    <row r="12107" spans="2:9" customFormat="1" ht="15.75" thickBot="1">
      <c r="B12107" s="74"/>
      <c r="C12107" s="574"/>
      <c r="D12107" s="574"/>
      <c r="E12107" s="574"/>
      <c r="F12107" s="574" t="s">
        <v>104</v>
      </c>
      <c r="G12107" s="575">
        <v>0.01</v>
      </c>
      <c r="H12107" s="574"/>
      <c r="I12107" s="576" t="s">
        <v>105</v>
      </c>
    </row>
    <row r="12108" spans="2:9" customFormat="1" ht="0.95" customHeight="1" thickTop="1">
      <c r="B12108" s="76"/>
      <c r="C12108" s="67"/>
      <c r="D12108" s="67"/>
      <c r="E12108" s="67"/>
      <c r="F12108" s="67"/>
      <c r="G12108" s="67"/>
      <c r="H12108" s="67"/>
      <c r="I12108" s="77"/>
    </row>
    <row r="12109" spans="2:9" customFormat="1" ht="18" customHeight="1">
      <c r="B12109" s="382"/>
      <c r="C12109" s="383" t="s">
        <v>7</v>
      </c>
      <c r="D12109" s="377" t="s">
        <v>95</v>
      </c>
      <c r="E12109" s="377" t="s">
        <v>8</v>
      </c>
      <c r="F12109" s="511" t="s">
        <v>99</v>
      </c>
      <c r="G12109" s="511"/>
      <c r="H12109" s="384" t="s">
        <v>96</v>
      </c>
      <c r="I12109" s="385" t="s">
        <v>97</v>
      </c>
    </row>
    <row r="12110" spans="2:9" customFormat="1" ht="51.95" customHeight="1">
      <c r="B12110" s="71" t="s">
        <v>100</v>
      </c>
      <c r="C12110" s="61" t="s">
        <v>6404</v>
      </c>
      <c r="D12110" s="378" t="s">
        <v>5</v>
      </c>
      <c r="E12110" s="378" t="s">
        <v>6405</v>
      </c>
      <c r="F12110" s="512" t="s">
        <v>2392</v>
      </c>
      <c r="G12110" s="512"/>
      <c r="H12110" s="62" t="s">
        <v>46</v>
      </c>
      <c r="I12110" s="572">
        <v>1</v>
      </c>
    </row>
    <row r="12111" spans="2:9" customFormat="1" ht="24" customHeight="1">
      <c r="B12111" s="72" t="s">
        <v>101</v>
      </c>
      <c r="C12111" s="63" t="s">
        <v>6249</v>
      </c>
      <c r="D12111" s="376" t="s">
        <v>5</v>
      </c>
      <c r="E12111" s="376" t="s">
        <v>6250</v>
      </c>
      <c r="F12111" s="509" t="s">
        <v>65</v>
      </c>
      <c r="G12111" s="509"/>
      <c r="H12111" s="64" t="s">
        <v>45</v>
      </c>
      <c r="I12111" s="577">
        <v>8.0000000000000007E-5</v>
      </c>
    </row>
    <row r="12112" spans="2:9" customFormat="1" ht="15">
      <c r="B12112" s="74"/>
      <c r="C12112" s="574"/>
      <c r="D12112" s="574"/>
      <c r="E12112" s="574"/>
      <c r="F12112" s="574" t="s">
        <v>102</v>
      </c>
      <c r="G12112" s="575">
        <v>0</v>
      </c>
      <c r="H12112" s="574" t="s">
        <v>103</v>
      </c>
      <c r="I12112" s="75">
        <v>0</v>
      </c>
    </row>
    <row r="12113" spans="2:9" customFormat="1" ht="15.75" thickBot="1">
      <c r="B12113" s="74"/>
      <c r="C12113" s="574"/>
      <c r="D12113" s="574"/>
      <c r="E12113" s="574"/>
      <c r="F12113" s="574" t="s">
        <v>104</v>
      </c>
      <c r="G12113" s="575">
        <v>0.01</v>
      </c>
      <c r="H12113" s="574"/>
      <c r="I12113" s="576" t="s">
        <v>105</v>
      </c>
    </row>
    <row r="12114" spans="2:9" customFormat="1" ht="0.95" customHeight="1" thickTop="1">
      <c r="B12114" s="76"/>
      <c r="C12114" s="67"/>
      <c r="D12114" s="67"/>
      <c r="E12114" s="67"/>
      <c r="F12114" s="67"/>
      <c r="G12114" s="67"/>
      <c r="H12114" s="67"/>
      <c r="I12114" s="77"/>
    </row>
    <row r="12115" spans="2:9" customFormat="1" ht="18" customHeight="1">
      <c r="B12115" s="382"/>
      <c r="C12115" s="383" t="s">
        <v>7</v>
      </c>
      <c r="D12115" s="377" t="s">
        <v>95</v>
      </c>
      <c r="E12115" s="377" t="s">
        <v>8</v>
      </c>
      <c r="F12115" s="511" t="s">
        <v>99</v>
      </c>
      <c r="G12115" s="511"/>
      <c r="H12115" s="384" t="s">
        <v>96</v>
      </c>
      <c r="I12115" s="385" t="s">
        <v>97</v>
      </c>
    </row>
    <row r="12116" spans="2:9" customFormat="1" ht="26.1" customHeight="1">
      <c r="B12116" s="71" t="s">
        <v>100</v>
      </c>
      <c r="C12116" s="61" t="s">
        <v>6402</v>
      </c>
      <c r="D12116" s="378" t="s">
        <v>5</v>
      </c>
      <c r="E12116" s="378" t="s">
        <v>6403</v>
      </c>
      <c r="F12116" s="512" t="s">
        <v>2392</v>
      </c>
      <c r="G12116" s="512"/>
      <c r="H12116" s="62" t="s">
        <v>46</v>
      </c>
      <c r="I12116" s="572">
        <v>1</v>
      </c>
    </row>
    <row r="12117" spans="2:9" customFormat="1" ht="24" customHeight="1">
      <c r="B12117" s="72" t="s">
        <v>101</v>
      </c>
      <c r="C12117" s="63" t="s">
        <v>3608</v>
      </c>
      <c r="D12117" s="376" t="s">
        <v>5</v>
      </c>
      <c r="E12117" s="376" t="s">
        <v>3609</v>
      </c>
      <c r="F12117" s="509" t="s">
        <v>60</v>
      </c>
      <c r="G12117" s="509"/>
      <c r="H12117" s="64" t="s">
        <v>3610</v>
      </c>
      <c r="I12117" s="577">
        <v>0.68</v>
      </c>
    </row>
    <row r="12118" spans="2:9" customFormat="1" ht="24" customHeight="1">
      <c r="B12118" s="74"/>
      <c r="C12118" s="574"/>
      <c r="D12118" s="574"/>
      <c r="E12118" s="574"/>
      <c r="F12118" s="574" t="s">
        <v>102</v>
      </c>
      <c r="G12118" s="575">
        <v>0</v>
      </c>
      <c r="H12118" s="574" t="s">
        <v>103</v>
      </c>
      <c r="I12118" s="75">
        <v>0</v>
      </c>
    </row>
    <row r="12119" spans="2:9" customFormat="1" ht="26.1" customHeight="1" thickBot="1">
      <c r="B12119" s="74"/>
      <c r="C12119" s="574"/>
      <c r="D12119" s="574"/>
      <c r="E12119" s="574"/>
      <c r="F12119" s="574" t="s">
        <v>104</v>
      </c>
      <c r="G12119" s="575">
        <v>0.09</v>
      </c>
      <c r="H12119" s="574"/>
      <c r="I12119" s="576" t="s">
        <v>105</v>
      </c>
    </row>
    <row r="12120" spans="2:9" customFormat="1" ht="15.75" thickTop="1">
      <c r="B12120" s="76"/>
      <c r="C12120" s="67"/>
      <c r="D12120" s="67"/>
      <c r="E12120" s="67"/>
      <c r="F12120" s="67"/>
      <c r="G12120" s="67"/>
      <c r="H12120" s="67"/>
      <c r="I12120" s="77"/>
    </row>
    <row r="12121" spans="2:9" customFormat="1" ht="15">
      <c r="B12121" s="382"/>
      <c r="C12121" s="383" t="s">
        <v>7</v>
      </c>
      <c r="D12121" s="377" t="s">
        <v>95</v>
      </c>
      <c r="E12121" s="377" t="s">
        <v>8</v>
      </c>
      <c r="F12121" s="511" t="s">
        <v>99</v>
      </c>
      <c r="G12121" s="511"/>
      <c r="H12121" s="384" t="s">
        <v>96</v>
      </c>
      <c r="I12121" s="385" t="s">
        <v>97</v>
      </c>
    </row>
    <row r="12122" spans="2:9" customFormat="1" ht="0.95" customHeight="1">
      <c r="B12122" s="71" t="s">
        <v>100</v>
      </c>
      <c r="C12122" s="61" t="s">
        <v>4696</v>
      </c>
      <c r="D12122" s="378" t="s">
        <v>5</v>
      </c>
      <c r="E12122" s="378" t="s">
        <v>4697</v>
      </c>
      <c r="F12122" s="512" t="s">
        <v>113</v>
      </c>
      <c r="G12122" s="512"/>
      <c r="H12122" s="62" t="s">
        <v>45</v>
      </c>
      <c r="I12122" s="572">
        <v>1</v>
      </c>
    </row>
    <row r="12123" spans="2:9" customFormat="1" ht="18" customHeight="1">
      <c r="B12123" s="78" t="s">
        <v>106</v>
      </c>
      <c r="C12123" s="68" t="s">
        <v>157</v>
      </c>
      <c r="D12123" s="375" t="s">
        <v>5</v>
      </c>
      <c r="E12123" s="375" t="s">
        <v>114</v>
      </c>
      <c r="F12123" s="510" t="s">
        <v>108</v>
      </c>
      <c r="G12123" s="510"/>
      <c r="H12123" s="69" t="s">
        <v>46</v>
      </c>
      <c r="I12123" s="573">
        <v>0.308</v>
      </c>
    </row>
    <row r="12124" spans="2:9" customFormat="1" ht="26.1" customHeight="1">
      <c r="B12124" s="78" t="s">
        <v>106</v>
      </c>
      <c r="C12124" s="68" t="s">
        <v>156</v>
      </c>
      <c r="D12124" s="375" t="s">
        <v>5</v>
      </c>
      <c r="E12124" s="375" t="s">
        <v>115</v>
      </c>
      <c r="F12124" s="510" t="s">
        <v>108</v>
      </c>
      <c r="G12124" s="510"/>
      <c r="H12124" s="69" t="s">
        <v>46</v>
      </c>
      <c r="I12124" s="573">
        <v>0.308</v>
      </c>
    </row>
    <row r="12125" spans="2:9" customFormat="1" ht="26.1" customHeight="1">
      <c r="B12125" s="72" t="s">
        <v>101</v>
      </c>
      <c r="C12125" s="63" t="s">
        <v>4550</v>
      </c>
      <c r="D12125" s="376" t="s">
        <v>5</v>
      </c>
      <c r="E12125" s="376" t="s">
        <v>4551</v>
      </c>
      <c r="F12125" s="509" t="s">
        <v>60</v>
      </c>
      <c r="G12125" s="509"/>
      <c r="H12125" s="64" t="s">
        <v>45</v>
      </c>
      <c r="I12125" s="577">
        <v>1</v>
      </c>
    </row>
    <row r="12126" spans="2:9" customFormat="1" ht="26.1" customHeight="1">
      <c r="B12126" s="74"/>
      <c r="C12126" s="574"/>
      <c r="D12126" s="574"/>
      <c r="E12126" s="574"/>
      <c r="F12126" s="574" t="s">
        <v>102</v>
      </c>
      <c r="G12126" s="575">
        <v>10.82</v>
      </c>
      <c r="H12126" s="574" t="s">
        <v>103</v>
      </c>
      <c r="I12126" s="75">
        <v>0</v>
      </c>
    </row>
    <row r="12127" spans="2:9" customFormat="1" ht="24" customHeight="1" thickBot="1">
      <c r="B12127" s="74"/>
      <c r="C12127" s="574"/>
      <c r="D12127" s="574"/>
      <c r="E12127" s="574"/>
      <c r="F12127" s="574" t="s">
        <v>104</v>
      </c>
      <c r="G12127" s="575">
        <v>5.72</v>
      </c>
      <c r="H12127" s="574"/>
      <c r="I12127" s="576" t="s">
        <v>105</v>
      </c>
    </row>
    <row r="12128" spans="2:9" customFormat="1" ht="26.1" customHeight="1" thickTop="1">
      <c r="B12128" s="76"/>
      <c r="C12128" s="67"/>
      <c r="D12128" s="67"/>
      <c r="E12128" s="67"/>
      <c r="F12128" s="67"/>
      <c r="G12128" s="67"/>
      <c r="H12128" s="67"/>
      <c r="I12128" s="77"/>
    </row>
    <row r="12129" spans="2:9" customFormat="1" ht="24" customHeight="1">
      <c r="B12129" s="382"/>
      <c r="C12129" s="383" t="s">
        <v>7</v>
      </c>
      <c r="D12129" s="377" t="s">
        <v>95</v>
      </c>
      <c r="E12129" s="377" t="s">
        <v>8</v>
      </c>
      <c r="F12129" s="511" t="s">
        <v>99</v>
      </c>
      <c r="G12129" s="511"/>
      <c r="H12129" s="384" t="s">
        <v>96</v>
      </c>
      <c r="I12129" s="385" t="s">
        <v>97</v>
      </c>
    </row>
    <row r="12130" spans="2:9" customFormat="1" ht="24" customHeight="1">
      <c r="B12130" s="71" t="s">
        <v>100</v>
      </c>
      <c r="C12130" s="61" t="s">
        <v>4694</v>
      </c>
      <c r="D12130" s="378" t="s">
        <v>5</v>
      </c>
      <c r="E12130" s="378" t="s">
        <v>4695</v>
      </c>
      <c r="F12130" s="512" t="s">
        <v>113</v>
      </c>
      <c r="G12130" s="512"/>
      <c r="H12130" s="62" t="s">
        <v>45</v>
      </c>
      <c r="I12130" s="572">
        <v>1</v>
      </c>
    </row>
    <row r="12131" spans="2:9" customFormat="1" ht="25.5">
      <c r="B12131" s="78" t="s">
        <v>106</v>
      </c>
      <c r="C12131" s="68" t="s">
        <v>157</v>
      </c>
      <c r="D12131" s="375" t="s">
        <v>5</v>
      </c>
      <c r="E12131" s="375" t="s">
        <v>114</v>
      </c>
      <c r="F12131" s="510" t="s">
        <v>108</v>
      </c>
      <c r="G12131" s="510"/>
      <c r="H12131" s="69" t="s">
        <v>46</v>
      </c>
      <c r="I12131" s="573">
        <v>0.55500000000000005</v>
      </c>
    </row>
    <row r="12132" spans="2:9" customFormat="1" ht="15" customHeight="1">
      <c r="B12132" s="78" t="s">
        <v>106</v>
      </c>
      <c r="C12132" s="68" t="s">
        <v>156</v>
      </c>
      <c r="D12132" s="375" t="s">
        <v>5</v>
      </c>
      <c r="E12132" s="375" t="s">
        <v>115</v>
      </c>
      <c r="F12132" s="510" t="s">
        <v>108</v>
      </c>
      <c r="G12132" s="510"/>
      <c r="H12132" s="69" t="s">
        <v>46</v>
      </c>
      <c r="I12132" s="573">
        <v>0.55500000000000005</v>
      </c>
    </row>
    <row r="12133" spans="2:9" customFormat="1" ht="0.95" customHeight="1">
      <c r="B12133" s="72" t="s">
        <v>101</v>
      </c>
      <c r="C12133" s="63" t="s">
        <v>4469</v>
      </c>
      <c r="D12133" s="376" t="s">
        <v>5</v>
      </c>
      <c r="E12133" s="376" t="s">
        <v>4470</v>
      </c>
      <c r="F12133" s="509" t="s">
        <v>60</v>
      </c>
      <c r="G12133" s="509"/>
      <c r="H12133" s="64" t="s">
        <v>45</v>
      </c>
      <c r="I12133" s="577">
        <v>2</v>
      </c>
    </row>
    <row r="12134" spans="2:9" customFormat="1" ht="18" customHeight="1">
      <c r="B12134" s="74"/>
      <c r="C12134" s="574"/>
      <c r="D12134" s="574"/>
      <c r="E12134" s="574"/>
      <c r="F12134" s="574" t="s">
        <v>102</v>
      </c>
      <c r="G12134" s="575">
        <v>19.510000000000002</v>
      </c>
      <c r="H12134" s="574" t="s">
        <v>103</v>
      </c>
      <c r="I12134" s="75">
        <v>0</v>
      </c>
    </row>
    <row r="12135" spans="2:9" customFormat="1" ht="26.1" customHeight="1" thickBot="1">
      <c r="B12135" s="74"/>
      <c r="C12135" s="574"/>
      <c r="D12135" s="574"/>
      <c r="E12135" s="574"/>
      <c r="F12135" s="574" t="s">
        <v>104</v>
      </c>
      <c r="G12135" s="575">
        <v>9.73</v>
      </c>
      <c r="H12135" s="574"/>
      <c r="I12135" s="576" t="s">
        <v>105</v>
      </c>
    </row>
    <row r="12136" spans="2:9" customFormat="1" ht="65.099999999999994" customHeight="1" thickTop="1">
      <c r="B12136" s="76"/>
      <c r="C12136" s="67"/>
      <c r="D12136" s="67"/>
      <c r="E12136" s="67"/>
      <c r="F12136" s="67"/>
      <c r="G12136" s="67"/>
      <c r="H12136" s="67"/>
      <c r="I12136" s="77"/>
    </row>
    <row r="12137" spans="2:9" customFormat="1" ht="65.099999999999994" customHeight="1">
      <c r="B12137" s="382"/>
      <c r="C12137" s="383" t="s">
        <v>7</v>
      </c>
      <c r="D12137" s="377" t="s">
        <v>95</v>
      </c>
      <c r="E12137" s="377" t="s">
        <v>8</v>
      </c>
      <c r="F12137" s="511" t="s">
        <v>99</v>
      </c>
      <c r="G12137" s="511"/>
      <c r="H12137" s="384" t="s">
        <v>96</v>
      </c>
      <c r="I12137" s="385" t="s">
        <v>97</v>
      </c>
    </row>
    <row r="12138" spans="2:9" customFormat="1" ht="24" customHeight="1">
      <c r="B12138" s="71" t="s">
        <v>100</v>
      </c>
      <c r="C12138" s="61" t="s">
        <v>4692</v>
      </c>
      <c r="D12138" s="378" t="s">
        <v>5</v>
      </c>
      <c r="E12138" s="378" t="s">
        <v>4693</v>
      </c>
      <c r="F12138" s="512" t="s">
        <v>113</v>
      </c>
      <c r="G12138" s="512"/>
      <c r="H12138" s="62" t="s">
        <v>45</v>
      </c>
      <c r="I12138" s="572">
        <v>1</v>
      </c>
    </row>
    <row r="12139" spans="2:9" customFormat="1" ht="25.5">
      <c r="B12139" s="78" t="s">
        <v>106</v>
      </c>
      <c r="C12139" s="68" t="s">
        <v>157</v>
      </c>
      <c r="D12139" s="375" t="s">
        <v>5</v>
      </c>
      <c r="E12139" s="375" t="s">
        <v>114</v>
      </c>
      <c r="F12139" s="510" t="s">
        <v>108</v>
      </c>
      <c r="G12139" s="510"/>
      <c r="H12139" s="69" t="s">
        <v>46</v>
      </c>
      <c r="I12139" s="573">
        <v>0.55500000000000005</v>
      </c>
    </row>
    <row r="12140" spans="2:9" customFormat="1" ht="25.5">
      <c r="B12140" s="78" t="s">
        <v>106</v>
      </c>
      <c r="C12140" s="68" t="s">
        <v>156</v>
      </c>
      <c r="D12140" s="375" t="s">
        <v>5</v>
      </c>
      <c r="E12140" s="375" t="s">
        <v>115</v>
      </c>
      <c r="F12140" s="510" t="s">
        <v>108</v>
      </c>
      <c r="G12140" s="510"/>
      <c r="H12140" s="69" t="s">
        <v>46</v>
      </c>
      <c r="I12140" s="573">
        <v>0.55500000000000005</v>
      </c>
    </row>
    <row r="12141" spans="2:9" customFormat="1" ht="0.95" customHeight="1">
      <c r="B12141" s="72" t="s">
        <v>101</v>
      </c>
      <c r="C12141" s="63" t="s">
        <v>4550</v>
      </c>
      <c r="D12141" s="376" t="s">
        <v>5</v>
      </c>
      <c r="E12141" s="376" t="s">
        <v>4551</v>
      </c>
      <c r="F12141" s="509" t="s">
        <v>60</v>
      </c>
      <c r="G12141" s="509"/>
      <c r="H12141" s="64" t="s">
        <v>45</v>
      </c>
      <c r="I12141" s="577">
        <v>2</v>
      </c>
    </row>
    <row r="12142" spans="2:9" customFormat="1" ht="18" customHeight="1">
      <c r="B12142" s="74"/>
      <c r="C12142" s="574"/>
      <c r="D12142" s="574"/>
      <c r="E12142" s="574"/>
      <c r="F12142" s="574" t="s">
        <v>102</v>
      </c>
      <c r="G12142" s="575">
        <v>19.510000000000002</v>
      </c>
      <c r="H12142" s="574" t="s">
        <v>103</v>
      </c>
      <c r="I12142" s="75">
        <v>0</v>
      </c>
    </row>
    <row r="12143" spans="2:9" customFormat="1" ht="26.1" customHeight="1" thickBot="1">
      <c r="B12143" s="74"/>
      <c r="C12143" s="574"/>
      <c r="D12143" s="574"/>
      <c r="E12143" s="574"/>
      <c r="F12143" s="574" t="s">
        <v>104</v>
      </c>
      <c r="G12143" s="575">
        <v>10.79</v>
      </c>
      <c r="H12143" s="574"/>
      <c r="I12143" s="576" t="s">
        <v>105</v>
      </c>
    </row>
    <row r="12144" spans="2:9" customFormat="1" ht="24" customHeight="1" thickTop="1">
      <c r="B12144" s="76"/>
      <c r="C12144" s="67"/>
      <c r="D12144" s="67"/>
      <c r="E12144" s="67"/>
      <c r="F12144" s="67"/>
      <c r="G12144" s="67"/>
      <c r="H12144" s="67"/>
      <c r="I12144" s="77"/>
    </row>
    <row r="12145" spans="2:9" customFormat="1" ht="26.1" customHeight="1">
      <c r="B12145" s="382"/>
      <c r="C12145" s="383" t="s">
        <v>7</v>
      </c>
      <c r="D12145" s="377" t="s">
        <v>95</v>
      </c>
      <c r="E12145" s="377" t="s">
        <v>8</v>
      </c>
      <c r="F12145" s="511" t="s">
        <v>99</v>
      </c>
      <c r="G12145" s="511"/>
      <c r="H12145" s="384" t="s">
        <v>96</v>
      </c>
      <c r="I12145" s="385" t="s">
        <v>97</v>
      </c>
    </row>
    <row r="12146" spans="2:9" customFormat="1" ht="26.1" customHeight="1">
      <c r="B12146" s="71" t="s">
        <v>100</v>
      </c>
      <c r="C12146" s="61" t="s">
        <v>2369</v>
      </c>
      <c r="D12146" s="378" t="s">
        <v>5</v>
      </c>
      <c r="E12146" s="378" t="s">
        <v>2370</v>
      </c>
      <c r="F12146" s="512" t="s">
        <v>112</v>
      </c>
      <c r="G12146" s="512"/>
      <c r="H12146" s="62" t="s">
        <v>45</v>
      </c>
      <c r="I12146" s="572">
        <v>1</v>
      </c>
    </row>
    <row r="12147" spans="2:9" customFormat="1" ht="26.1" customHeight="1">
      <c r="B12147" s="78" t="s">
        <v>106</v>
      </c>
      <c r="C12147" s="68" t="s">
        <v>160</v>
      </c>
      <c r="D12147" s="375" t="s">
        <v>5</v>
      </c>
      <c r="E12147" s="375" t="s">
        <v>161</v>
      </c>
      <c r="F12147" s="510" t="s">
        <v>108</v>
      </c>
      <c r="G12147" s="510"/>
      <c r="H12147" s="69" t="s">
        <v>46</v>
      </c>
      <c r="I12147" s="573">
        <v>9.6000000000000002E-2</v>
      </c>
    </row>
    <row r="12148" spans="2:9" customFormat="1" ht="39" customHeight="1">
      <c r="B12148" s="78" t="s">
        <v>106</v>
      </c>
      <c r="C12148" s="68" t="s">
        <v>151</v>
      </c>
      <c r="D12148" s="375" t="s">
        <v>5</v>
      </c>
      <c r="E12148" s="375" t="s">
        <v>107</v>
      </c>
      <c r="F12148" s="510" t="s">
        <v>108</v>
      </c>
      <c r="G12148" s="510"/>
      <c r="H12148" s="69" t="s">
        <v>46</v>
      </c>
      <c r="I12148" s="573">
        <v>3.0300000000000001E-2</v>
      </c>
    </row>
    <row r="12149" spans="2:9" customFormat="1" ht="24" customHeight="1">
      <c r="B12149" s="72" t="s">
        <v>101</v>
      </c>
      <c r="C12149" s="63" t="s">
        <v>2625</v>
      </c>
      <c r="D12149" s="376" t="s">
        <v>5</v>
      </c>
      <c r="E12149" s="376" t="s">
        <v>2626</v>
      </c>
      <c r="F12149" s="509" t="s">
        <v>60</v>
      </c>
      <c r="G12149" s="509"/>
      <c r="H12149" s="64" t="s">
        <v>45</v>
      </c>
      <c r="I12149" s="577">
        <v>2.1000000000000001E-2</v>
      </c>
    </row>
    <row r="12150" spans="2:9" customFormat="1" ht="38.25">
      <c r="B12150" s="72" t="s">
        <v>101</v>
      </c>
      <c r="C12150" s="63" t="s">
        <v>3862</v>
      </c>
      <c r="D12150" s="376" t="s">
        <v>5</v>
      </c>
      <c r="E12150" s="376" t="s">
        <v>3863</v>
      </c>
      <c r="F12150" s="509" t="s">
        <v>60</v>
      </c>
      <c r="G12150" s="509"/>
      <c r="H12150" s="64" t="s">
        <v>45</v>
      </c>
      <c r="I12150" s="577">
        <v>1</v>
      </c>
    </row>
    <row r="12151" spans="2:9" customFormat="1" ht="15">
      <c r="B12151" s="74"/>
      <c r="C12151" s="574"/>
      <c r="D12151" s="574"/>
      <c r="E12151" s="574"/>
      <c r="F12151" s="574" t="s">
        <v>102</v>
      </c>
      <c r="G12151" s="575">
        <v>2.36</v>
      </c>
      <c r="H12151" s="574" t="s">
        <v>103</v>
      </c>
      <c r="I12151" s="75">
        <v>0</v>
      </c>
    </row>
    <row r="12152" spans="2:9" customFormat="1" ht="0.95" customHeight="1" thickBot="1">
      <c r="B12152" s="74"/>
      <c r="C12152" s="574"/>
      <c r="D12152" s="574"/>
      <c r="E12152" s="574"/>
      <c r="F12152" s="574" t="s">
        <v>104</v>
      </c>
      <c r="G12152" s="575">
        <v>13.22</v>
      </c>
      <c r="H12152" s="574"/>
      <c r="I12152" s="576" t="s">
        <v>105</v>
      </c>
    </row>
    <row r="12153" spans="2:9" customFormat="1" ht="18" customHeight="1" thickTop="1">
      <c r="B12153" s="76"/>
      <c r="C12153" s="67"/>
      <c r="D12153" s="67"/>
      <c r="E12153" s="67"/>
      <c r="F12153" s="67"/>
      <c r="G12153" s="67"/>
      <c r="H12153" s="67"/>
      <c r="I12153" s="77"/>
    </row>
    <row r="12154" spans="2:9" customFormat="1" ht="39" customHeight="1">
      <c r="B12154" s="382"/>
      <c r="C12154" s="383" t="s">
        <v>7</v>
      </c>
      <c r="D12154" s="377" t="s">
        <v>95</v>
      </c>
      <c r="E12154" s="377" t="s">
        <v>8</v>
      </c>
      <c r="F12154" s="511" t="s">
        <v>99</v>
      </c>
      <c r="G12154" s="511"/>
      <c r="H12154" s="384" t="s">
        <v>96</v>
      </c>
      <c r="I12154" s="385" t="s">
        <v>97</v>
      </c>
    </row>
    <row r="12155" spans="2:9" customFormat="1" ht="39" customHeight="1">
      <c r="B12155" s="71" t="s">
        <v>100</v>
      </c>
      <c r="C12155" s="61" t="s">
        <v>6874</v>
      </c>
      <c r="D12155" s="378" t="s">
        <v>17</v>
      </c>
      <c r="E12155" s="378" t="s">
        <v>6863</v>
      </c>
      <c r="F12155" s="512" t="s">
        <v>2348</v>
      </c>
      <c r="G12155" s="512"/>
      <c r="H12155" s="62" t="s">
        <v>48</v>
      </c>
      <c r="I12155" s="572">
        <v>1</v>
      </c>
    </row>
    <row r="12156" spans="2:9" customFormat="1" ht="39" customHeight="1">
      <c r="B12156" s="517" t="s">
        <v>3372</v>
      </c>
      <c r="C12156" s="514" t="s">
        <v>7</v>
      </c>
      <c r="D12156" s="511" t="s">
        <v>95</v>
      </c>
      <c r="E12156" s="511" t="s">
        <v>3373</v>
      </c>
      <c r="F12156" s="513" t="s">
        <v>3375</v>
      </c>
      <c r="G12156" s="514"/>
      <c r="H12156" s="513" t="s">
        <v>3376</v>
      </c>
      <c r="I12156" s="531"/>
    </row>
    <row r="12157" spans="2:9" customFormat="1" ht="30">
      <c r="B12157" s="518"/>
      <c r="C12157" s="514"/>
      <c r="D12157" s="514"/>
      <c r="E12157" s="514"/>
      <c r="F12157" s="383" t="s">
        <v>3377</v>
      </c>
      <c r="G12157" s="383" t="s">
        <v>3378</v>
      </c>
      <c r="H12157" s="383" t="s">
        <v>3377</v>
      </c>
      <c r="I12157" s="385" t="s">
        <v>3378</v>
      </c>
    </row>
    <row r="12158" spans="2:9" customFormat="1" ht="15">
      <c r="B12158" s="515"/>
      <c r="C12158" s="579"/>
      <c r="D12158" s="579"/>
      <c r="E12158" s="579"/>
      <c r="F12158" s="579"/>
      <c r="G12158" s="579"/>
      <c r="H12158" s="579" t="s">
        <v>6845</v>
      </c>
      <c r="I12158" s="580"/>
    </row>
    <row r="12159" spans="2:9" customFormat="1" ht="0.95" customHeight="1">
      <c r="B12159" s="382" t="s">
        <v>22</v>
      </c>
      <c r="C12159" s="383" t="s">
        <v>7</v>
      </c>
      <c r="D12159" s="377" t="s">
        <v>95</v>
      </c>
      <c r="E12159" s="377" t="s">
        <v>62</v>
      </c>
      <c r="F12159" s="383"/>
      <c r="G12159" s="514"/>
      <c r="H12159" s="514" t="s">
        <v>3388</v>
      </c>
      <c r="I12159" s="531" t="s">
        <v>6846</v>
      </c>
    </row>
    <row r="12160" spans="2:9" customFormat="1" ht="18" customHeight="1">
      <c r="B12160" s="515"/>
      <c r="C12160" s="579"/>
      <c r="D12160" s="579"/>
      <c r="E12160" s="579"/>
      <c r="F12160" s="579"/>
      <c r="G12160" s="579"/>
      <c r="H12160" s="579" t="s">
        <v>6847</v>
      </c>
      <c r="I12160" s="580"/>
    </row>
    <row r="12161" spans="2:9" customFormat="1" ht="39" customHeight="1">
      <c r="B12161" s="515"/>
      <c r="C12161" s="579"/>
      <c r="D12161" s="579"/>
      <c r="E12161" s="579"/>
      <c r="F12161" s="579"/>
      <c r="G12161" s="579"/>
      <c r="H12161" s="579" t="s">
        <v>6848</v>
      </c>
      <c r="I12161" s="580"/>
    </row>
    <row r="12162" spans="2:9" customFormat="1" ht="39" customHeight="1">
      <c r="B12162" s="515"/>
      <c r="C12162" s="579"/>
      <c r="D12162" s="579"/>
      <c r="E12162" s="579"/>
      <c r="F12162" s="579"/>
      <c r="G12162" s="579"/>
      <c r="H12162" s="579" t="s">
        <v>6849</v>
      </c>
      <c r="I12162" s="580"/>
    </row>
    <row r="12163" spans="2:9" customFormat="1" ht="39" customHeight="1">
      <c r="B12163" s="515"/>
      <c r="C12163" s="579"/>
      <c r="D12163" s="579"/>
      <c r="E12163" s="579"/>
      <c r="F12163" s="579"/>
      <c r="G12163" s="579"/>
      <c r="H12163" s="579" t="s">
        <v>6850</v>
      </c>
      <c r="I12163" s="580"/>
    </row>
    <row r="12164" spans="2:9" customFormat="1" ht="39" customHeight="1">
      <c r="B12164" s="382" t="s">
        <v>6851</v>
      </c>
      <c r="C12164" s="383" t="s">
        <v>95</v>
      </c>
      <c r="D12164" s="377" t="s">
        <v>7</v>
      </c>
      <c r="E12164" s="377" t="s">
        <v>60</v>
      </c>
      <c r="F12164" s="383"/>
      <c r="G12164" s="383"/>
      <c r="H12164" s="383" t="s">
        <v>3388</v>
      </c>
      <c r="I12164" s="385" t="s">
        <v>6846</v>
      </c>
    </row>
    <row r="12165" spans="2:9" customFormat="1" ht="39" customHeight="1">
      <c r="B12165" s="72" t="s">
        <v>101</v>
      </c>
      <c r="C12165" s="63" t="s">
        <v>17</v>
      </c>
      <c r="D12165" s="376" t="s">
        <v>6875</v>
      </c>
      <c r="E12165" s="376" t="s">
        <v>6822</v>
      </c>
      <c r="F12165" s="376"/>
      <c r="G12165" s="376"/>
      <c r="H12165" s="64" t="s">
        <v>61</v>
      </c>
      <c r="I12165" s="73">
        <v>240</v>
      </c>
    </row>
    <row r="12166" spans="2:9" customFormat="1" ht="15">
      <c r="B12166" s="515"/>
      <c r="C12166" s="579"/>
      <c r="D12166" s="579"/>
      <c r="E12166" s="579"/>
      <c r="F12166" s="579"/>
      <c r="G12166" s="579"/>
      <c r="H12166" s="579" t="s">
        <v>6852</v>
      </c>
      <c r="I12166" s="580"/>
    </row>
    <row r="12167" spans="2:9" customFormat="1" ht="30">
      <c r="B12167" s="382" t="s">
        <v>6853</v>
      </c>
      <c r="C12167" s="383" t="s">
        <v>95</v>
      </c>
      <c r="D12167" s="377" t="s">
        <v>7</v>
      </c>
      <c r="E12167" s="377" t="s">
        <v>63</v>
      </c>
      <c r="F12167" s="383"/>
      <c r="G12167" s="383"/>
      <c r="H12167" s="383" t="s">
        <v>3388</v>
      </c>
      <c r="I12167" s="385" t="s">
        <v>6846</v>
      </c>
    </row>
    <row r="12168" spans="2:9" customFormat="1" ht="0.95" customHeight="1">
      <c r="B12168" s="515"/>
      <c r="C12168" s="579"/>
      <c r="D12168" s="579"/>
      <c r="E12168" s="579"/>
      <c r="F12168" s="579"/>
      <c r="G12168" s="579"/>
      <c r="H12168" s="579" t="s">
        <v>6856</v>
      </c>
      <c r="I12168" s="580"/>
    </row>
    <row r="12169" spans="2:9" customFormat="1" ht="18" customHeight="1">
      <c r="B12169" s="74"/>
      <c r="C12169" s="574"/>
      <c r="D12169" s="574"/>
      <c r="E12169" s="574"/>
      <c r="F12169" s="574" t="s">
        <v>102</v>
      </c>
      <c r="G12169" s="575">
        <v>0</v>
      </c>
      <c r="H12169" s="574" t="s">
        <v>103</v>
      </c>
      <c r="I12169" s="75">
        <v>0</v>
      </c>
    </row>
    <row r="12170" spans="2:9" customFormat="1" ht="39" customHeight="1" thickBot="1">
      <c r="B12170" s="74"/>
      <c r="C12170" s="574"/>
      <c r="D12170" s="574"/>
      <c r="E12170" s="574"/>
      <c r="F12170" s="574" t="s">
        <v>104</v>
      </c>
      <c r="G12170" s="575">
        <v>10.050000000000001</v>
      </c>
      <c r="H12170" s="574"/>
      <c r="I12170" s="576" t="s">
        <v>105</v>
      </c>
    </row>
    <row r="12171" spans="2:9" customFormat="1" ht="26.1" customHeight="1" thickTop="1">
      <c r="B12171" s="76"/>
      <c r="C12171" s="67"/>
      <c r="D12171" s="67"/>
      <c r="E12171" s="67"/>
      <c r="F12171" s="67"/>
      <c r="G12171" s="67"/>
      <c r="H12171" s="67"/>
      <c r="I12171" s="77"/>
    </row>
    <row r="12172" spans="2:9" customFormat="1" ht="15">
      <c r="B12172" s="382"/>
      <c r="C12172" s="383" t="s">
        <v>7</v>
      </c>
      <c r="D12172" s="377" t="s">
        <v>95</v>
      </c>
      <c r="E12172" s="377" t="s">
        <v>8</v>
      </c>
      <c r="F12172" s="511" t="s">
        <v>99</v>
      </c>
      <c r="G12172" s="511"/>
      <c r="H12172" s="384" t="s">
        <v>96</v>
      </c>
      <c r="I12172" s="385" t="s">
        <v>97</v>
      </c>
    </row>
    <row r="12173" spans="2:9" customFormat="1" ht="51">
      <c r="B12173" s="71" t="s">
        <v>100</v>
      </c>
      <c r="C12173" s="61" t="s">
        <v>2324</v>
      </c>
      <c r="D12173" s="378" t="s">
        <v>5</v>
      </c>
      <c r="E12173" s="378" t="s">
        <v>2325</v>
      </c>
      <c r="F12173" s="512" t="s">
        <v>108</v>
      </c>
      <c r="G12173" s="512"/>
      <c r="H12173" s="62" t="s">
        <v>2326</v>
      </c>
      <c r="I12173" s="572">
        <v>1</v>
      </c>
    </row>
    <row r="12174" spans="2:9" customFormat="1" ht="0.95" customHeight="1">
      <c r="B12174" s="78" t="s">
        <v>106</v>
      </c>
      <c r="C12174" s="68" t="s">
        <v>151</v>
      </c>
      <c r="D12174" s="375" t="s">
        <v>5</v>
      </c>
      <c r="E12174" s="375" t="s">
        <v>107</v>
      </c>
      <c r="F12174" s="510" t="s">
        <v>108</v>
      </c>
      <c r="G12174" s="510"/>
      <c r="H12174" s="69" t="s">
        <v>46</v>
      </c>
      <c r="I12174" s="573">
        <v>0.61180000000000001</v>
      </c>
    </row>
    <row r="12175" spans="2:9" customFormat="1" ht="18" customHeight="1">
      <c r="B12175" s="74"/>
      <c r="C12175" s="574"/>
      <c r="D12175" s="574"/>
      <c r="E12175" s="574"/>
      <c r="F12175" s="574" t="s">
        <v>102</v>
      </c>
      <c r="G12175" s="575">
        <v>8.19</v>
      </c>
      <c r="H12175" s="574" t="s">
        <v>103</v>
      </c>
      <c r="I12175" s="75">
        <v>0</v>
      </c>
    </row>
    <row r="12176" spans="2:9" customFormat="1" ht="39" customHeight="1" thickBot="1">
      <c r="B12176" s="74"/>
      <c r="C12176" s="574"/>
      <c r="D12176" s="574"/>
      <c r="E12176" s="574"/>
      <c r="F12176" s="574" t="s">
        <v>104</v>
      </c>
      <c r="G12176" s="575">
        <v>2.7</v>
      </c>
      <c r="H12176" s="574"/>
      <c r="I12176" s="576" t="s">
        <v>105</v>
      </c>
    </row>
    <row r="12177" spans="2:9" customFormat="1" ht="26.1" customHeight="1" thickTop="1">
      <c r="B12177" s="76"/>
      <c r="C12177" s="67"/>
      <c r="D12177" s="67"/>
      <c r="E12177" s="67"/>
      <c r="F12177" s="67"/>
      <c r="G12177" s="67"/>
      <c r="H12177" s="67"/>
      <c r="I12177" s="77"/>
    </row>
    <row r="12178" spans="2:9" customFormat="1" ht="25.5" customHeight="1">
      <c r="B12178" s="382"/>
      <c r="C12178" s="383" t="s">
        <v>7</v>
      </c>
      <c r="D12178" s="377" t="s">
        <v>95</v>
      </c>
      <c r="E12178" s="377" t="s">
        <v>8</v>
      </c>
      <c r="F12178" s="511" t="s">
        <v>99</v>
      </c>
      <c r="G12178" s="511"/>
      <c r="H12178" s="384" t="s">
        <v>96</v>
      </c>
      <c r="I12178" s="385" t="s">
        <v>97</v>
      </c>
    </row>
    <row r="12179" spans="2:9" customFormat="1" ht="25.5" customHeight="1">
      <c r="B12179" s="71" t="s">
        <v>100</v>
      </c>
      <c r="C12179" s="61" t="s">
        <v>2322</v>
      </c>
      <c r="D12179" s="378" t="s">
        <v>5</v>
      </c>
      <c r="E12179" s="378" t="s">
        <v>2323</v>
      </c>
      <c r="F12179" s="512" t="s">
        <v>108</v>
      </c>
      <c r="G12179" s="512"/>
      <c r="H12179" s="62" t="s">
        <v>2313</v>
      </c>
      <c r="I12179" s="572">
        <v>1</v>
      </c>
    </row>
    <row r="12180" spans="2:9" customFormat="1" ht="0.95" customHeight="1">
      <c r="B12180" s="78" t="s">
        <v>106</v>
      </c>
      <c r="C12180" s="68" t="s">
        <v>3734</v>
      </c>
      <c r="D12180" s="375" t="s">
        <v>5</v>
      </c>
      <c r="E12180" s="375" t="s">
        <v>3735</v>
      </c>
      <c r="F12180" s="510" t="s">
        <v>108</v>
      </c>
      <c r="G12180" s="510"/>
      <c r="H12180" s="69" t="s">
        <v>2313</v>
      </c>
      <c r="I12180" s="573">
        <v>1</v>
      </c>
    </row>
    <row r="12181" spans="2:9" customFormat="1" ht="18" customHeight="1">
      <c r="B12181" s="72" t="s">
        <v>101</v>
      </c>
      <c r="C12181" s="63" t="s">
        <v>3543</v>
      </c>
      <c r="D12181" s="376" t="s">
        <v>5</v>
      </c>
      <c r="E12181" s="376" t="s">
        <v>3544</v>
      </c>
      <c r="F12181" s="509" t="s">
        <v>60</v>
      </c>
      <c r="G12181" s="509"/>
      <c r="H12181" s="64" t="s">
        <v>2313</v>
      </c>
      <c r="I12181" s="577">
        <v>1</v>
      </c>
    </row>
    <row r="12182" spans="2:9" customFormat="1" ht="39" customHeight="1">
      <c r="B12182" s="72" t="s">
        <v>101</v>
      </c>
      <c r="C12182" s="63" t="s">
        <v>3545</v>
      </c>
      <c r="D12182" s="376" t="s">
        <v>5</v>
      </c>
      <c r="E12182" s="376" t="s">
        <v>3546</v>
      </c>
      <c r="F12182" s="509" t="s">
        <v>60</v>
      </c>
      <c r="G12182" s="509"/>
      <c r="H12182" s="64" t="s">
        <v>2313</v>
      </c>
      <c r="I12182" s="577">
        <v>1</v>
      </c>
    </row>
    <row r="12183" spans="2:9" customFormat="1" ht="26.1" customHeight="1">
      <c r="B12183" s="72" t="s">
        <v>101</v>
      </c>
      <c r="C12183" s="63" t="s">
        <v>3736</v>
      </c>
      <c r="D12183" s="376" t="s">
        <v>5</v>
      </c>
      <c r="E12183" s="376" t="s">
        <v>3737</v>
      </c>
      <c r="F12183" s="509" t="s">
        <v>62</v>
      </c>
      <c r="G12183" s="509"/>
      <c r="H12183" s="64" t="s">
        <v>2313</v>
      </c>
      <c r="I12183" s="577">
        <v>1</v>
      </c>
    </row>
    <row r="12184" spans="2:9" customFormat="1" ht="25.5">
      <c r="B12184" s="72" t="s">
        <v>101</v>
      </c>
      <c r="C12184" s="63" t="s">
        <v>3541</v>
      </c>
      <c r="D12184" s="376" t="s">
        <v>5</v>
      </c>
      <c r="E12184" s="376" t="s">
        <v>3542</v>
      </c>
      <c r="F12184" s="509" t="s">
        <v>65</v>
      </c>
      <c r="G12184" s="509"/>
      <c r="H12184" s="64" t="s">
        <v>2313</v>
      </c>
      <c r="I12184" s="577">
        <v>1</v>
      </c>
    </row>
    <row r="12185" spans="2:9" customFormat="1" ht="25.5">
      <c r="B12185" s="72" t="s">
        <v>101</v>
      </c>
      <c r="C12185" s="63" t="s">
        <v>3539</v>
      </c>
      <c r="D12185" s="376" t="s">
        <v>5</v>
      </c>
      <c r="E12185" s="376" t="s">
        <v>3540</v>
      </c>
      <c r="F12185" s="509" t="s">
        <v>65</v>
      </c>
      <c r="G12185" s="509"/>
      <c r="H12185" s="64" t="s">
        <v>2313</v>
      </c>
      <c r="I12185" s="577">
        <v>1</v>
      </c>
    </row>
    <row r="12186" spans="2:9" customFormat="1" ht="0.95" customHeight="1">
      <c r="B12186" s="74"/>
      <c r="C12186" s="574"/>
      <c r="D12186" s="574"/>
      <c r="E12186" s="574"/>
      <c r="F12186" s="574" t="s">
        <v>102</v>
      </c>
      <c r="G12186" s="575">
        <v>7500.3</v>
      </c>
      <c r="H12186" s="574" t="s">
        <v>103</v>
      </c>
      <c r="I12186" s="75">
        <v>0</v>
      </c>
    </row>
    <row r="12187" spans="2:9" customFormat="1" ht="18" customHeight="1" thickBot="1">
      <c r="B12187" s="74"/>
      <c r="C12187" s="574"/>
      <c r="D12187" s="574"/>
      <c r="E12187" s="574"/>
      <c r="F12187" s="574" t="s">
        <v>104</v>
      </c>
      <c r="G12187" s="575">
        <v>1646.23</v>
      </c>
      <c r="H12187" s="574"/>
      <c r="I12187" s="576" t="s">
        <v>105</v>
      </c>
    </row>
    <row r="12188" spans="2:9" customFormat="1" ht="39" customHeight="1" thickTop="1">
      <c r="B12188" s="76"/>
      <c r="C12188" s="67"/>
      <c r="D12188" s="67"/>
      <c r="E12188" s="67"/>
      <c r="F12188" s="67"/>
      <c r="G12188" s="67"/>
      <c r="H12188" s="67"/>
      <c r="I12188" s="77"/>
    </row>
    <row r="12189" spans="2:9" customFormat="1" ht="26.1" customHeight="1">
      <c r="B12189" s="382"/>
      <c r="C12189" s="383" t="s">
        <v>7</v>
      </c>
      <c r="D12189" s="377" t="s">
        <v>95</v>
      </c>
      <c r="E12189" s="377" t="s">
        <v>8</v>
      </c>
      <c r="F12189" s="511" t="s">
        <v>99</v>
      </c>
      <c r="G12189" s="511"/>
      <c r="H12189" s="384" t="s">
        <v>96</v>
      </c>
      <c r="I12189" s="385" t="s">
        <v>97</v>
      </c>
    </row>
    <row r="12190" spans="2:9" customFormat="1" ht="25.5">
      <c r="B12190" s="71" t="s">
        <v>100</v>
      </c>
      <c r="C12190" s="61" t="s">
        <v>6309</v>
      </c>
      <c r="D12190" s="378" t="s">
        <v>5</v>
      </c>
      <c r="E12190" s="378" t="s">
        <v>6310</v>
      </c>
      <c r="F12190" s="512" t="s">
        <v>3057</v>
      </c>
      <c r="G12190" s="512"/>
      <c r="H12190" s="62" t="s">
        <v>48</v>
      </c>
      <c r="I12190" s="572">
        <v>1</v>
      </c>
    </row>
    <row r="12191" spans="2:9" customFormat="1" ht="51">
      <c r="B12191" s="78" t="s">
        <v>106</v>
      </c>
      <c r="C12191" s="68" t="s">
        <v>6297</v>
      </c>
      <c r="D12191" s="375" t="s">
        <v>5</v>
      </c>
      <c r="E12191" s="375" t="s">
        <v>6298</v>
      </c>
      <c r="F12191" s="510" t="s">
        <v>2392</v>
      </c>
      <c r="G12191" s="510"/>
      <c r="H12191" s="69" t="s">
        <v>2393</v>
      </c>
      <c r="I12191" s="573">
        <v>6.0000000000000001E-3</v>
      </c>
    </row>
    <row r="12192" spans="2:9" customFormat="1" ht="0.95" customHeight="1">
      <c r="B12192" s="78" t="s">
        <v>106</v>
      </c>
      <c r="C12192" s="68" t="s">
        <v>6299</v>
      </c>
      <c r="D12192" s="375" t="s">
        <v>5</v>
      </c>
      <c r="E12192" s="375" t="s">
        <v>6300</v>
      </c>
      <c r="F12192" s="510" t="s">
        <v>2392</v>
      </c>
      <c r="G12192" s="510"/>
      <c r="H12192" s="69" t="s">
        <v>2396</v>
      </c>
      <c r="I12192" s="573">
        <v>3.0000000000000001E-3</v>
      </c>
    </row>
    <row r="12193" spans="2:9" customFormat="1" ht="18" customHeight="1">
      <c r="B12193" s="78" t="s">
        <v>106</v>
      </c>
      <c r="C12193" s="68" t="s">
        <v>151</v>
      </c>
      <c r="D12193" s="375" t="s">
        <v>5</v>
      </c>
      <c r="E12193" s="375" t="s">
        <v>107</v>
      </c>
      <c r="F12193" s="510" t="s">
        <v>108</v>
      </c>
      <c r="G12193" s="510"/>
      <c r="H12193" s="69" t="s">
        <v>46</v>
      </c>
      <c r="I12193" s="573">
        <v>8.9999999999999993E-3</v>
      </c>
    </row>
    <row r="12194" spans="2:9" customFormat="1" ht="24" customHeight="1">
      <c r="B12194" s="74"/>
      <c r="C12194" s="574"/>
      <c r="D12194" s="574"/>
      <c r="E12194" s="574"/>
      <c r="F12194" s="574" t="s">
        <v>102</v>
      </c>
      <c r="G12194" s="575">
        <v>0.25</v>
      </c>
      <c r="H12194" s="574" t="s">
        <v>103</v>
      </c>
      <c r="I12194" s="75">
        <v>0</v>
      </c>
    </row>
    <row r="12195" spans="2:9" customFormat="1" ht="26.1" customHeight="1" thickBot="1">
      <c r="B12195" s="74"/>
      <c r="C12195" s="574"/>
      <c r="D12195" s="574"/>
      <c r="E12195" s="574"/>
      <c r="F12195" s="574" t="s">
        <v>104</v>
      </c>
      <c r="G12195" s="575">
        <v>0.46</v>
      </c>
      <c r="H12195" s="574"/>
      <c r="I12195" s="576" t="s">
        <v>105</v>
      </c>
    </row>
    <row r="12196" spans="2:9" customFormat="1" ht="24" customHeight="1" thickTop="1">
      <c r="B12196" s="76"/>
      <c r="C12196" s="67"/>
      <c r="D12196" s="67"/>
      <c r="E12196" s="67"/>
      <c r="F12196" s="67"/>
      <c r="G12196" s="67"/>
      <c r="H12196" s="67"/>
      <c r="I12196" s="77"/>
    </row>
    <row r="12197" spans="2:9" customFormat="1" ht="26.1" customHeight="1">
      <c r="B12197" s="382"/>
      <c r="C12197" s="383" t="s">
        <v>7</v>
      </c>
      <c r="D12197" s="377" t="s">
        <v>95</v>
      </c>
      <c r="E12197" s="377" t="s">
        <v>8</v>
      </c>
      <c r="F12197" s="511" t="s">
        <v>99</v>
      </c>
      <c r="G12197" s="511"/>
      <c r="H12197" s="384" t="s">
        <v>96</v>
      </c>
      <c r="I12197" s="385" t="s">
        <v>97</v>
      </c>
    </row>
    <row r="12198" spans="2:9" customFormat="1" ht="24" customHeight="1">
      <c r="B12198" s="71" t="s">
        <v>100</v>
      </c>
      <c r="C12198" s="61" t="s">
        <v>2367</v>
      </c>
      <c r="D12198" s="378" t="s">
        <v>5</v>
      </c>
      <c r="E12198" s="378" t="s">
        <v>2368</v>
      </c>
      <c r="F12198" s="512" t="s">
        <v>112</v>
      </c>
      <c r="G12198" s="512"/>
      <c r="H12198" s="62" t="s">
        <v>45</v>
      </c>
      <c r="I12198" s="572">
        <v>1</v>
      </c>
    </row>
    <row r="12199" spans="2:9" customFormat="1" ht="26.1" customHeight="1">
      <c r="B12199" s="78" t="s">
        <v>106</v>
      </c>
      <c r="C12199" s="68" t="s">
        <v>160</v>
      </c>
      <c r="D12199" s="375" t="s">
        <v>5</v>
      </c>
      <c r="E12199" s="375" t="s">
        <v>161</v>
      </c>
      <c r="F12199" s="510" t="s">
        <v>108</v>
      </c>
      <c r="G12199" s="510"/>
      <c r="H12199" s="69" t="s">
        <v>46</v>
      </c>
      <c r="I12199" s="573">
        <v>0.77910000000000001</v>
      </c>
    </row>
    <row r="12200" spans="2:9" customFormat="1" ht="24" customHeight="1">
      <c r="B12200" s="78" t="s">
        <v>106</v>
      </c>
      <c r="C12200" s="68" t="s">
        <v>151</v>
      </c>
      <c r="D12200" s="375" t="s">
        <v>5</v>
      </c>
      <c r="E12200" s="375" t="s">
        <v>107</v>
      </c>
      <c r="F12200" s="510" t="s">
        <v>108</v>
      </c>
      <c r="G12200" s="510"/>
      <c r="H12200" s="69" t="s">
        <v>46</v>
      </c>
      <c r="I12200" s="573">
        <v>0.43840000000000001</v>
      </c>
    </row>
    <row r="12201" spans="2:9" customFormat="1" ht="24" customHeight="1">
      <c r="B12201" s="72" t="s">
        <v>101</v>
      </c>
      <c r="C12201" s="63" t="s">
        <v>2616</v>
      </c>
      <c r="D12201" s="376" t="s">
        <v>5</v>
      </c>
      <c r="E12201" s="376" t="s">
        <v>2617</v>
      </c>
      <c r="F12201" s="509" t="s">
        <v>60</v>
      </c>
      <c r="G12201" s="509"/>
      <c r="H12201" s="64" t="s">
        <v>45</v>
      </c>
      <c r="I12201" s="577">
        <v>2</v>
      </c>
    </row>
    <row r="12202" spans="2:9" customFormat="1" ht="24" customHeight="1">
      <c r="B12202" s="72" t="s">
        <v>101</v>
      </c>
      <c r="C12202" s="63" t="s">
        <v>2618</v>
      </c>
      <c r="D12202" s="376" t="s">
        <v>5</v>
      </c>
      <c r="E12202" s="376" t="s">
        <v>2619</v>
      </c>
      <c r="F12202" s="509" t="s">
        <v>60</v>
      </c>
      <c r="G12202" s="509"/>
      <c r="H12202" s="64" t="s">
        <v>45</v>
      </c>
      <c r="I12202" s="577">
        <v>1</v>
      </c>
    </row>
    <row r="12203" spans="2:9" customFormat="1" ht="25.5">
      <c r="B12203" s="72" t="s">
        <v>101</v>
      </c>
      <c r="C12203" s="63" t="s">
        <v>3864</v>
      </c>
      <c r="D12203" s="376" t="s">
        <v>5</v>
      </c>
      <c r="E12203" s="376" t="s">
        <v>3865</v>
      </c>
      <c r="F12203" s="509" t="s">
        <v>60</v>
      </c>
      <c r="G12203" s="509"/>
      <c r="H12203" s="64" t="s">
        <v>45</v>
      </c>
      <c r="I12203" s="577">
        <v>1</v>
      </c>
    </row>
    <row r="12204" spans="2:9" customFormat="1" ht="15">
      <c r="B12204" s="72" t="s">
        <v>101</v>
      </c>
      <c r="C12204" s="63" t="s">
        <v>2620</v>
      </c>
      <c r="D12204" s="376" t="s">
        <v>5</v>
      </c>
      <c r="E12204" s="376" t="s">
        <v>2621</v>
      </c>
      <c r="F12204" s="509" t="s">
        <v>60</v>
      </c>
      <c r="G12204" s="509"/>
      <c r="H12204" s="64" t="s">
        <v>13</v>
      </c>
      <c r="I12204" s="577">
        <v>8.8099999999999998E-2</v>
      </c>
    </row>
    <row r="12205" spans="2:9" customFormat="1" ht="0.95" customHeight="1">
      <c r="B12205" s="74"/>
      <c r="C12205" s="574"/>
      <c r="D12205" s="574"/>
      <c r="E12205" s="574"/>
      <c r="F12205" s="574" t="s">
        <v>102</v>
      </c>
      <c r="G12205" s="575">
        <v>21.77</v>
      </c>
      <c r="H12205" s="574" t="s">
        <v>103</v>
      </c>
      <c r="I12205" s="75">
        <v>0</v>
      </c>
    </row>
    <row r="12206" spans="2:9" customFormat="1" ht="18" customHeight="1" thickBot="1">
      <c r="B12206" s="74"/>
      <c r="C12206" s="574"/>
      <c r="D12206" s="574"/>
      <c r="E12206" s="574"/>
      <c r="F12206" s="574" t="s">
        <v>104</v>
      </c>
      <c r="G12206" s="575">
        <v>99.47</v>
      </c>
      <c r="H12206" s="574"/>
      <c r="I12206" s="576" t="s">
        <v>105</v>
      </c>
    </row>
    <row r="12207" spans="2:9" customFormat="1" ht="24" customHeight="1" thickTop="1">
      <c r="B12207" s="76"/>
      <c r="C12207" s="67"/>
      <c r="D12207" s="67"/>
      <c r="E12207" s="67"/>
      <c r="F12207" s="67"/>
      <c r="G12207" s="67"/>
      <c r="H12207" s="67"/>
      <c r="I12207" s="77"/>
    </row>
    <row r="12208" spans="2:9" customFormat="1" ht="26.1" customHeight="1">
      <c r="B12208" s="382"/>
      <c r="C12208" s="383" t="s">
        <v>7</v>
      </c>
      <c r="D12208" s="377" t="s">
        <v>95</v>
      </c>
      <c r="E12208" s="377" t="s">
        <v>8</v>
      </c>
      <c r="F12208" s="511" t="s">
        <v>99</v>
      </c>
      <c r="G12208" s="511"/>
      <c r="H12208" s="384" t="s">
        <v>96</v>
      </c>
      <c r="I12208" s="385" t="s">
        <v>97</v>
      </c>
    </row>
    <row r="12209" spans="2:9" customFormat="1" ht="24" customHeight="1">
      <c r="B12209" s="71" t="s">
        <v>100</v>
      </c>
      <c r="C12209" s="61" t="s">
        <v>2711</v>
      </c>
      <c r="D12209" s="378" t="s">
        <v>5</v>
      </c>
      <c r="E12209" s="378" t="s">
        <v>2712</v>
      </c>
      <c r="F12209" s="512" t="s">
        <v>2392</v>
      </c>
      <c r="G12209" s="512"/>
      <c r="H12209" s="62" t="s">
        <v>2396</v>
      </c>
      <c r="I12209" s="572">
        <v>1</v>
      </c>
    </row>
    <row r="12210" spans="2:9" customFormat="1" ht="26.1" customHeight="1">
      <c r="B12210" s="78" t="s">
        <v>106</v>
      </c>
      <c r="C12210" s="68" t="s">
        <v>3866</v>
      </c>
      <c r="D12210" s="375" t="s">
        <v>5</v>
      </c>
      <c r="E12210" s="375" t="s">
        <v>3867</v>
      </c>
      <c r="F12210" s="510" t="s">
        <v>2392</v>
      </c>
      <c r="G12210" s="510"/>
      <c r="H12210" s="69" t="s">
        <v>46</v>
      </c>
      <c r="I12210" s="573">
        <v>1</v>
      </c>
    </row>
    <row r="12211" spans="2:9" customFormat="1" ht="24" customHeight="1">
      <c r="B12211" s="78" t="s">
        <v>106</v>
      </c>
      <c r="C12211" s="68" t="s">
        <v>3868</v>
      </c>
      <c r="D12211" s="375" t="s">
        <v>5</v>
      </c>
      <c r="E12211" s="375" t="s">
        <v>3869</v>
      </c>
      <c r="F12211" s="510" t="s">
        <v>2392</v>
      </c>
      <c r="G12211" s="510"/>
      <c r="H12211" s="69" t="s">
        <v>46</v>
      </c>
      <c r="I12211" s="573">
        <v>1</v>
      </c>
    </row>
    <row r="12212" spans="2:9" customFormat="1" ht="26.1" customHeight="1">
      <c r="B12212" s="74"/>
      <c r="C12212" s="574"/>
      <c r="D12212" s="574"/>
      <c r="E12212" s="574"/>
      <c r="F12212" s="574" t="s">
        <v>102</v>
      </c>
      <c r="G12212" s="575">
        <v>0</v>
      </c>
      <c r="H12212" s="574" t="s">
        <v>103</v>
      </c>
      <c r="I12212" s="75">
        <v>0</v>
      </c>
    </row>
    <row r="12213" spans="2:9" customFormat="1" ht="24" customHeight="1" thickBot="1">
      <c r="B12213" s="74"/>
      <c r="C12213" s="574"/>
      <c r="D12213" s="574"/>
      <c r="E12213" s="574"/>
      <c r="F12213" s="574" t="s">
        <v>104</v>
      </c>
      <c r="G12213" s="575">
        <v>0.1</v>
      </c>
      <c r="H12213" s="574"/>
      <c r="I12213" s="576" t="s">
        <v>105</v>
      </c>
    </row>
    <row r="12214" spans="2:9" customFormat="1" ht="24" customHeight="1" thickTop="1">
      <c r="B12214" s="76"/>
      <c r="C12214" s="67"/>
      <c r="D12214" s="67"/>
      <c r="E12214" s="67"/>
      <c r="F12214" s="67"/>
      <c r="G12214" s="67"/>
      <c r="H12214" s="67"/>
      <c r="I12214" s="77"/>
    </row>
    <row r="12215" spans="2:9" customFormat="1" ht="24" customHeight="1">
      <c r="B12215" s="382"/>
      <c r="C12215" s="383" t="s">
        <v>7</v>
      </c>
      <c r="D12215" s="377" t="s">
        <v>95</v>
      </c>
      <c r="E12215" s="377" t="s">
        <v>8</v>
      </c>
      <c r="F12215" s="511" t="s">
        <v>99</v>
      </c>
      <c r="G12215" s="511"/>
      <c r="H12215" s="384" t="s">
        <v>96</v>
      </c>
      <c r="I12215" s="385" t="s">
        <v>97</v>
      </c>
    </row>
    <row r="12216" spans="2:9" customFormat="1" ht="38.25">
      <c r="B12216" s="71" t="s">
        <v>100</v>
      </c>
      <c r="C12216" s="61" t="s">
        <v>2713</v>
      </c>
      <c r="D12216" s="378" t="s">
        <v>5</v>
      </c>
      <c r="E12216" s="378" t="s">
        <v>2714</v>
      </c>
      <c r="F12216" s="512" t="s">
        <v>2392</v>
      </c>
      <c r="G12216" s="512"/>
      <c r="H12216" s="62" t="s">
        <v>2393</v>
      </c>
      <c r="I12216" s="572">
        <v>1</v>
      </c>
    </row>
    <row r="12217" spans="2:9" customFormat="1" ht="38.25">
      <c r="B12217" s="78" t="s">
        <v>106</v>
      </c>
      <c r="C12217" s="68" t="s">
        <v>3866</v>
      </c>
      <c r="D12217" s="375" t="s">
        <v>5</v>
      </c>
      <c r="E12217" s="375" t="s">
        <v>3867</v>
      </c>
      <c r="F12217" s="510" t="s">
        <v>2392</v>
      </c>
      <c r="G12217" s="510"/>
      <c r="H12217" s="69" t="s">
        <v>46</v>
      </c>
      <c r="I12217" s="573">
        <v>1</v>
      </c>
    </row>
    <row r="12218" spans="2:9" customFormat="1" ht="0.95" customHeight="1">
      <c r="B12218" s="78" t="s">
        <v>106</v>
      </c>
      <c r="C12218" s="68" t="s">
        <v>3868</v>
      </c>
      <c r="D12218" s="375" t="s">
        <v>5</v>
      </c>
      <c r="E12218" s="375" t="s">
        <v>3869</v>
      </c>
      <c r="F12218" s="510" t="s">
        <v>2392</v>
      </c>
      <c r="G12218" s="510"/>
      <c r="H12218" s="69" t="s">
        <v>46</v>
      </c>
      <c r="I12218" s="573">
        <v>1</v>
      </c>
    </row>
    <row r="12219" spans="2:9" customFormat="1" ht="18" customHeight="1">
      <c r="B12219" s="78" t="s">
        <v>106</v>
      </c>
      <c r="C12219" s="68" t="s">
        <v>3872</v>
      </c>
      <c r="D12219" s="375" t="s">
        <v>5</v>
      </c>
      <c r="E12219" s="375" t="s">
        <v>3873</v>
      </c>
      <c r="F12219" s="510" t="s">
        <v>2392</v>
      </c>
      <c r="G12219" s="510"/>
      <c r="H12219" s="69" t="s">
        <v>46</v>
      </c>
      <c r="I12219" s="573">
        <v>1</v>
      </c>
    </row>
    <row r="12220" spans="2:9" customFormat="1" ht="24" customHeight="1">
      <c r="B12220" s="78" t="s">
        <v>106</v>
      </c>
      <c r="C12220" s="68" t="s">
        <v>3870</v>
      </c>
      <c r="D12220" s="375" t="s">
        <v>5</v>
      </c>
      <c r="E12220" s="375" t="s">
        <v>3871</v>
      </c>
      <c r="F12220" s="510" t="s">
        <v>2392</v>
      </c>
      <c r="G12220" s="510"/>
      <c r="H12220" s="69" t="s">
        <v>46</v>
      </c>
      <c r="I12220" s="573">
        <v>1</v>
      </c>
    </row>
    <row r="12221" spans="2:9" customFormat="1" ht="26.1" customHeight="1">
      <c r="B12221" s="74"/>
      <c r="C12221" s="574"/>
      <c r="D12221" s="574"/>
      <c r="E12221" s="574"/>
      <c r="F12221" s="574" t="s">
        <v>102</v>
      </c>
      <c r="G12221" s="575">
        <v>0</v>
      </c>
      <c r="H12221" s="574" t="s">
        <v>103</v>
      </c>
      <c r="I12221" s="75">
        <v>0</v>
      </c>
    </row>
    <row r="12222" spans="2:9" customFormat="1" ht="24" customHeight="1" thickBot="1">
      <c r="B12222" s="74"/>
      <c r="C12222" s="574"/>
      <c r="D12222" s="574"/>
      <c r="E12222" s="574"/>
      <c r="F12222" s="574" t="s">
        <v>104</v>
      </c>
      <c r="G12222" s="575">
        <v>0.24</v>
      </c>
      <c r="H12222" s="574"/>
      <c r="I12222" s="576" t="s">
        <v>105</v>
      </c>
    </row>
    <row r="12223" spans="2:9" customFormat="1" ht="26.1" customHeight="1" thickTop="1">
      <c r="B12223" s="76"/>
      <c r="C12223" s="67"/>
      <c r="D12223" s="67"/>
      <c r="E12223" s="67"/>
      <c r="F12223" s="67"/>
      <c r="G12223" s="67"/>
      <c r="H12223" s="67"/>
      <c r="I12223" s="77"/>
    </row>
    <row r="12224" spans="2:9" customFormat="1" ht="24" customHeight="1">
      <c r="B12224" s="382"/>
      <c r="C12224" s="383" t="s">
        <v>7</v>
      </c>
      <c r="D12224" s="377" t="s">
        <v>95</v>
      </c>
      <c r="E12224" s="377" t="s">
        <v>8</v>
      </c>
      <c r="F12224" s="511" t="s">
        <v>99</v>
      </c>
      <c r="G12224" s="511"/>
      <c r="H12224" s="384" t="s">
        <v>96</v>
      </c>
      <c r="I12224" s="385" t="s">
        <v>97</v>
      </c>
    </row>
    <row r="12225" spans="2:9" customFormat="1" ht="26.1" customHeight="1">
      <c r="B12225" s="71" t="s">
        <v>100</v>
      </c>
      <c r="C12225" s="61" t="s">
        <v>3866</v>
      </c>
      <c r="D12225" s="378" t="s">
        <v>5</v>
      </c>
      <c r="E12225" s="378" t="s">
        <v>3867</v>
      </c>
      <c r="F12225" s="512" t="s">
        <v>2392</v>
      </c>
      <c r="G12225" s="512"/>
      <c r="H12225" s="62" t="s">
        <v>46</v>
      </c>
      <c r="I12225" s="572">
        <v>1</v>
      </c>
    </row>
    <row r="12226" spans="2:9" customFormat="1" ht="24" customHeight="1">
      <c r="B12226" s="72" t="s">
        <v>101</v>
      </c>
      <c r="C12226" s="63" t="s">
        <v>3874</v>
      </c>
      <c r="D12226" s="376" t="s">
        <v>5</v>
      </c>
      <c r="E12226" s="376" t="s">
        <v>3875</v>
      </c>
      <c r="F12226" s="509" t="s">
        <v>65</v>
      </c>
      <c r="G12226" s="509"/>
      <c r="H12226" s="64" t="s">
        <v>45</v>
      </c>
      <c r="I12226" s="577">
        <v>1.2799999999999999E-4</v>
      </c>
    </row>
    <row r="12227" spans="2:9" customFormat="1" ht="24" customHeight="1">
      <c r="B12227" s="74"/>
      <c r="C12227" s="574"/>
      <c r="D12227" s="574"/>
      <c r="E12227" s="574"/>
      <c r="F12227" s="574" t="s">
        <v>102</v>
      </c>
      <c r="G12227" s="575">
        <v>0</v>
      </c>
      <c r="H12227" s="574" t="s">
        <v>103</v>
      </c>
      <c r="I12227" s="75">
        <v>0</v>
      </c>
    </row>
    <row r="12228" spans="2:9" customFormat="1" ht="26.1" customHeight="1" thickBot="1">
      <c r="B12228" s="74"/>
      <c r="C12228" s="574"/>
      <c r="D12228" s="574"/>
      <c r="E12228" s="574"/>
      <c r="F12228" s="574" t="s">
        <v>104</v>
      </c>
      <c r="G12228" s="575">
        <v>0.09</v>
      </c>
      <c r="H12228" s="574"/>
      <c r="I12228" s="576" t="s">
        <v>105</v>
      </c>
    </row>
    <row r="12229" spans="2:9" customFormat="1" ht="15.75" thickTop="1">
      <c r="B12229" s="76"/>
      <c r="C12229" s="67"/>
      <c r="D12229" s="67"/>
      <c r="E12229" s="67"/>
      <c r="F12229" s="67"/>
      <c r="G12229" s="67"/>
      <c r="H12229" s="67"/>
      <c r="I12229" s="77"/>
    </row>
    <row r="12230" spans="2:9" customFormat="1" ht="15">
      <c r="B12230" s="382"/>
      <c r="C12230" s="383" t="s">
        <v>7</v>
      </c>
      <c r="D12230" s="377" t="s">
        <v>95</v>
      </c>
      <c r="E12230" s="377" t="s">
        <v>8</v>
      </c>
      <c r="F12230" s="511" t="s">
        <v>99</v>
      </c>
      <c r="G12230" s="511"/>
      <c r="H12230" s="384" t="s">
        <v>96</v>
      </c>
      <c r="I12230" s="385" t="s">
        <v>97</v>
      </c>
    </row>
    <row r="12231" spans="2:9" customFormat="1" ht="0.95" customHeight="1">
      <c r="B12231" s="71" t="s">
        <v>100</v>
      </c>
      <c r="C12231" s="61" t="s">
        <v>3868</v>
      </c>
      <c r="D12231" s="378" t="s">
        <v>5</v>
      </c>
      <c r="E12231" s="378" t="s">
        <v>3869</v>
      </c>
      <c r="F12231" s="512" t="s">
        <v>2392</v>
      </c>
      <c r="G12231" s="512"/>
      <c r="H12231" s="62" t="s">
        <v>46</v>
      </c>
      <c r="I12231" s="572">
        <v>1</v>
      </c>
    </row>
    <row r="12232" spans="2:9" customFormat="1" ht="18" customHeight="1">
      <c r="B12232" s="72" t="s">
        <v>101</v>
      </c>
      <c r="C12232" s="63" t="s">
        <v>3874</v>
      </c>
      <c r="D12232" s="376" t="s">
        <v>5</v>
      </c>
      <c r="E12232" s="376" t="s">
        <v>3875</v>
      </c>
      <c r="F12232" s="509" t="s">
        <v>65</v>
      </c>
      <c r="G12232" s="509"/>
      <c r="H12232" s="64" t="s">
        <v>45</v>
      </c>
      <c r="I12232" s="577">
        <v>1.5099999999999999E-5</v>
      </c>
    </row>
    <row r="12233" spans="2:9" customFormat="1" ht="39" customHeight="1">
      <c r="B12233" s="74"/>
      <c r="C12233" s="574"/>
      <c r="D12233" s="574"/>
      <c r="E12233" s="574"/>
      <c r="F12233" s="574" t="s">
        <v>102</v>
      </c>
      <c r="G12233" s="575">
        <v>0</v>
      </c>
      <c r="H12233" s="574" t="s">
        <v>103</v>
      </c>
      <c r="I12233" s="75">
        <v>0</v>
      </c>
    </row>
    <row r="12234" spans="2:9" customFormat="1" ht="24" customHeight="1" thickBot="1">
      <c r="B12234" s="74"/>
      <c r="C12234" s="574"/>
      <c r="D12234" s="574"/>
      <c r="E12234" s="574"/>
      <c r="F12234" s="574" t="s">
        <v>104</v>
      </c>
      <c r="G12234" s="575">
        <v>0.01</v>
      </c>
      <c r="H12234" s="574"/>
      <c r="I12234" s="576" t="s">
        <v>105</v>
      </c>
    </row>
    <row r="12235" spans="2:9" customFormat="1" ht="26.1" customHeight="1" thickTop="1">
      <c r="B12235" s="76"/>
      <c r="C12235" s="67"/>
      <c r="D12235" s="67"/>
      <c r="E12235" s="67"/>
      <c r="F12235" s="67"/>
      <c r="G12235" s="67"/>
      <c r="H12235" s="67"/>
      <c r="I12235" s="77"/>
    </row>
    <row r="12236" spans="2:9" customFormat="1" ht="24" customHeight="1">
      <c r="B12236" s="382"/>
      <c r="C12236" s="383" t="s">
        <v>7</v>
      </c>
      <c r="D12236" s="377" t="s">
        <v>95</v>
      </c>
      <c r="E12236" s="377" t="s">
        <v>8</v>
      </c>
      <c r="F12236" s="511" t="s">
        <v>99</v>
      </c>
      <c r="G12236" s="511"/>
      <c r="H12236" s="384" t="s">
        <v>96</v>
      </c>
      <c r="I12236" s="385" t="s">
        <v>97</v>
      </c>
    </row>
    <row r="12237" spans="2:9" customFormat="1" ht="26.1" customHeight="1">
      <c r="B12237" s="71" t="s">
        <v>100</v>
      </c>
      <c r="C12237" s="61" t="s">
        <v>3872</v>
      </c>
      <c r="D12237" s="378" t="s">
        <v>5</v>
      </c>
      <c r="E12237" s="378" t="s">
        <v>3873</v>
      </c>
      <c r="F12237" s="512" t="s">
        <v>2392</v>
      </c>
      <c r="G12237" s="512"/>
      <c r="H12237" s="62" t="s">
        <v>46</v>
      </c>
      <c r="I12237" s="572">
        <v>1</v>
      </c>
    </row>
    <row r="12238" spans="2:9" customFormat="1" ht="25.5">
      <c r="B12238" s="72" t="s">
        <v>101</v>
      </c>
      <c r="C12238" s="63" t="s">
        <v>3874</v>
      </c>
      <c r="D12238" s="376" t="s">
        <v>5</v>
      </c>
      <c r="E12238" s="376" t="s">
        <v>3875</v>
      </c>
      <c r="F12238" s="509" t="s">
        <v>65</v>
      </c>
      <c r="G12238" s="509"/>
      <c r="H12238" s="64" t="s">
        <v>45</v>
      </c>
      <c r="I12238" s="577">
        <v>1E-4</v>
      </c>
    </row>
    <row r="12239" spans="2:9" customFormat="1" ht="15">
      <c r="B12239" s="74"/>
      <c r="C12239" s="574"/>
      <c r="D12239" s="574"/>
      <c r="E12239" s="574"/>
      <c r="F12239" s="574" t="s">
        <v>102</v>
      </c>
      <c r="G12239" s="575">
        <v>0</v>
      </c>
      <c r="H12239" s="574" t="s">
        <v>103</v>
      </c>
      <c r="I12239" s="75">
        <v>0</v>
      </c>
    </row>
    <row r="12240" spans="2:9" customFormat="1" ht="0.95" customHeight="1" thickBot="1">
      <c r="B12240" s="74"/>
      <c r="C12240" s="574"/>
      <c r="D12240" s="574"/>
      <c r="E12240" s="574"/>
      <c r="F12240" s="574" t="s">
        <v>104</v>
      </c>
      <c r="G12240" s="575">
        <v>7.0000000000000007E-2</v>
      </c>
      <c r="H12240" s="574"/>
      <c r="I12240" s="576" t="s">
        <v>105</v>
      </c>
    </row>
    <row r="12241" spans="2:9" customFormat="1" ht="18" customHeight="1" thickTop="1">
      <c r="B12241" s="76"/>
      <c r="C12241" s="67"/>
      <c r="D12241" s="67"/>
      <c r="E12241" s="67"/>
      <c r="F12241" s="67"/>
      <c r="G12241" s="67"/>
      <c r="H12241" s="67"/>
      <c r="I12241" s="77"/>
    </row>
    <row r="12242" spans="2:9" customFormat="1" ht="39" customHeight="1">
      <c r="B12242" s="382"/>
      <c r="C12242" s="383" t="s">
        <v>7</v>
      </c>
      <c r="D12242" s="377" t="s">
        <v>95</v>
      </c>
      <c r="E12242" s="377" t="s">
        <v>8</v>
      </c>
      <c r="F12242" s="511" t="s">
        <v>99</v>
      </c>
      <c r="G12242" s="511"/>
      <c r="H12242" s="384" t="s">
        <v>96</v>
      </c>
      <c r="I12242" s="385" t="s">
        <v>97</v>
      </c>
    </row>
    <row r="12243" spans="2:9" customFormat="1" ht="24" customHeight="1">
      <c r="B12243" s="71" t="s">
        <v>100</v>
      </c>
      <c r="C12243" s="61" t="s">
        <v>3870</v>
      </c>
      <c r="D12243" s="378" t="s">
        <v>5</v>
      </c>
      <c r="E12243" s="378" t="s">
        <v>3871</v>
      </c>
      <c r="F12243" s="512" t="s">
        <v>2392</v>
      </c>
      <c r="G12243" s="512"/>
      <c r="H12243" s="62" t="s">
        <v>46</v>
      </c>
      <c r="I12243" s="572">
        <v>1</v>
      </c>
    </row>
    <row r="12244" spans="2:9" customFormat="1" ht="26.1" customHeight="1">
      <c r="B12244" s="72" t="s">
        <v>101</v>
      </c>
      <c r="C12244" s="63" t="s">
        <v>3608</v>
      </c>
      <c r="D12244" s="376" t="s">
        <v>5</v>
      </c>
      <c r="E12244" s="376" t="s">
        <v>3609</v>
      </c>
      <c r="F12244" s="509" t="s">
        <v>60</v>
      </c>
      <c r="G12244" s="509"/>
      <c r="H12244" s="64" t="s">
        <v>3610</v>
      </c>
      <c r="I12244" s="577">
        <v>0.52</v>
      </c>
    </row>
    <row r="12245" spans="2:9" customFormat="1" ht="24" customHeight="1">
      <c r="B12245" s="74"/>
      <c r="C12245" s="574"/>
      <c r="D12245" s="574"/>
      <c r="E12245" s="574"/>
      <c r="F12245" s="574" t="s">
        <v>102</v>
      </c>
      <c r="G12245" s="575">
        <v>0</v>
      </c>
      <c r="H12245" s="574" t="s">
        <v>103</v>
      </c>
      <c r="I12245" s="75">
        <v>0</v>
      </c>
    </row>
    <row r="12246" spans="2:9" customFormat="1" ht="26.1" customHeight="1" thickBot="1">
      <c r="B12246" s="74"/>
      <c r="C12246" s="574"/>
      <c r="D12246" s="574"/>
      <c r="E12246" s="574"/>
      <c r="F12246" s="574" t="s">
        <v>104</v>
      </c>
      <c r="G12246" s="575">
        <v>7.0000000000000007E-2</v>
      </c>
      <c r="H12246" s="574"/>
      <c r="I12246" s="576" t="s">
        <v>105</v>
      </c>
    </row>
    <row r="12247" spans="2:9" customFormat="1" ht="15.75" thickTop="1">
      <c r="B12247" s="76"/>
      <c r="C12247" s="67"/>
      <c r="D12247" s="67"/>
      <c r="E12247" s="67"/>
      <c r="F12247" s="67"/>
      <c r="G12247" s="67"/>
      <c r="H12247" s="67"/>
      <c r="I12247" s="77"/>
    </row>
    <row r="12248" spans="2:9" customFormat="1" ht="15">
      <c r="B12248" s="382"/>
      <c r="C12248" s="383" t="s">
        <v>7</v>
      </c>
      <c r="D12248" s="377" t="s">
        <v>95</v>
      </c>
      <c r="E12248" s="377" t="s">
        <v>8</v>
      </c>
      <c r="F12248" s="511" t="s">
        <v>99</v>
      </c>
      <c r="G12248" s="511"/>
      <c r="H12248" s="384" t="s">
        <v>96</v>
      </c>
      <c r="I12248" s="385" t="s">
        <v>97</v>
      </c>
    </row>
    <row r="12249" spans="2:9" customFormat="1" ht="0.95" customHeight="1">
      <c r="B12249" s="71" t="s">
        <v>100</v>
      </c>
      <c r="C12249" s="61" t="s">
        <v>2357</v>
      </c>
      <c r="D12249" s="378" t="s">
        <v>5</v>
      </c>
      <c r="E12249" s="378" t="s">
        <v>2358</v>
      </c>
      <c r="F12249" s="512" t="s">
        <v>108</v>
      </c>
      <c r="G12249" s="512"/>
      <c r="H12249" s="62" t="s">
        <v>46</v>
      </c>
      <c r="I12249" s="572">
        <v>1</v>
      </c>
    </row>
    <row r="12250" spans="2:9" customFormat="1" ht="18" customHeight="1">
      <c r="B12250" s="78" t="s">
        <v>106</v>
      </c>
      <c r="C12250" s="68" t="s">
        <v>3738</v>
      </c>
      <c r="D12250" s="375" t="s">
        <v>5</v>
      </c>
      <c r="E12250" s="375" t="s">
        <v>3739</v>
      </c>
      <c r="F12250" s="510" t="s">
        <v>108</v>
      </c>
      <c r="G12250" s="510"/>
      <c r="H12250" s="69" t="s">
        <v>46</v>
      </c>
      <c r="I12250" s="573">
        <v>1</v>
      </c>
    </row>
    <row r="12251" spans="2:9" customFormat="1" ht="39" customHeight="1">
      <c r="B12251" s="72" t="s">
        <v>101</v>
      </c>
      <c r="C12251" s="63" t="s">
        <v>3740</v>
      </c>
      <c r="D12251" s="376" t="s">
        <v>5</v>
      </c>
      <c r="E12251" s="376" t="s">
        <v>3741</v>
      </c>
      <c r="F12251" s="509" t="s">
        <v>62</v>
      </c>
      <c r="G12251" s="509"/>
      <c r="H12251" s="64" t="s">
        <v>46</v>
      </c>
      <c r="I12251" s="577">
        <v>1</v>
      </c>
    </row>
    <row r="12252" spans="2:9" customFormat="1" ht="24" customHeight="1">
      <c r="B12252" s="72" t="s">
        <v>101</v>
      </c>
      <c r="C12252" s="63" t="s">
        <v>132</v>
      </c>
      <c r="D12252" s="376" t="s">
        <v>5</v>
      </c>
      <c r="E12252" s="376" t="s">
        <v>66</v>
      </c>
      <c r="F12252" s="509" t="s">
        <v>67</v>
      </c>
      <c r="G12252" s="509"/>
      <c r="H12252" s="64" t="s">
        <v>46</v>
      </c>
      <c r="I12252" s="577">
        <v>1</v>
      </c>
    </row>
    <row r="12253" spans="2:9" customFormat="1" ht="26.1" customHeight="1">
      <c r="B12253" s="72" t="s">
        <v>101</v>
      </c>
      <c r="C12253" s="63" t="s">
        <v>134</v>
      </c>
      <c r="D12253" s="376" t="s">
        <v>5</v>
      </c>
      <c r="E12253" s="376" t="s">
        <v>69</v>
      </c>
      <c r="F12253" s="509" t="s">
        <v>63</v>
      </c>
      <c r="G12253" s="509"/>
      <c r="H12253" s="64" t="s">
        <v>46</v>
      </c>
      <c r="I12253" s="577">
        <v>1</v>
      </c>
    </row>
    <row r="12254" spans="2:9" customFormat="1" ht="24" customHeight="1">
      <c r="B12254" s="72" t="s">
        <v>101</v>
      </c>
      <c r="C12254" s="63" t="s">
        <v>136</v>
      </c>
      <c r="D12254" s="376" t="s">
        <v>5</v>
      </c>
      <c r="E12254" s="376" t="s">
        <v>72</v>
      </c>
      <c r="F12254" s="509" t="s">
        <v>67</v>
      </c>
      <c r="G12254" s="509"/>
      <c r="H12254" s="64" t="s">
        <v>46</v>
      </c>
      <c r="I12254" s="577">
        <v>1</v>
      </c>
    </row>
    <row r="12255" spans="2:9" customFormat="1" ht="26.1" customHeight="1">
      <c r="B12255" s="72" t="s">
        <v>101</v>
      </c>
      <c r="C12255" s="63" t="s">
        <v>145</v>
      </c>
      <c r="D12255" s="376" t="s">
        <v>5</v>
      </c>
      <c r="E12255" s="376" t="s">
        <v>73</v>
      </c>
      <c r="F12255" s="509" t="s">
        <v>74</v>
      </c>
      <c r="G12255" s="509"/>
      <c r="H12255" s="64" t="s">
        <v>46</v>
      </c>
      <c r="I12255" s="577">
        <v>1</v>
      </c>
    </row>
    <row r="12256" spans="2:9" customFormat="1" ht="25.5">
      <c r="B12256" s="72" t="s">
        <v>101</v>
      </c>
      <c r="C12256" s="63" t="s">
        <v>3517</v>
      </c>
      <c r="D12256" s="376" t="s">
        <v>5</v>
      </c>
      <c r="E12256" s="376" t="s">
        <v>3518</v>
      </c>
      <c r="F12256" s="509" t="s">
        <v>65</v>
      </c>
      <c r="G12256" s="509"/>
      <c r="H12256" s="64" t="s">
        <v>46</v>
      </c>
      <c r="I12256" s="577">
        <v>1</v>
      </c>
    </row>
    <row r="12257" spans="2:9" customFormat="1" ht="25.5">
      <c r="B12257" s="72" t="s">
        <v>101</v>
      </c>
      <c r="C12257" s="63" t="s">
        <v>3515</v>
      </c>
      <c r="D12257" s="376" t="s">
        <v>5</v>
      </c>
      <c r="E12257" s="376" t="s">
        <v>3516</v>
      </c>
      <c r="F12257" s="509" t="s">
        <v>65</v>
      </c>
      <c r="G12257" s="509"/>
      <c r="H12257" s="64" t="s">
        <v>46</v>
      </c>
      <c r="I12257" s="577">
        <v>1</v>
      </c>
    </row>
    <row r="12258" spans="2:9">
      <c r="B12258" s="74"/>
      <c r="C12258" s="574"/>
      <c r="D12258" s="574"/>
      <c r="E12258" s="574"/>
      <c r="F12258" s="574" t="s">
        <v>102</v>
      </c>
      <c r="G12258" s="575">
        <v>18.29</v>
      </c>
      <c r="H12258" s="574" t="s">
        <v>103</v>
      </c>
      <c r="I12258" s="75">
        <v>0</v>
      </c>
    </row>
    <row r="12259" spans="2:9" ht="15" thickBot="1">
      <c r="B12259" s="74"/>
      <c r="C12259" s="574"/>
      <c r="D12259" s="574"/>
      <c r="E12259" s="574"/>
      <c r="F12259" s="574" t="s">
        <v>104</v>
      </c>
      <c r="G12259" s="575">
        <v>5.48</v>
      </c>
      <c r="H12259" s="574"/>
      <c r="I12259" s="576" t="s">
        <v>105</v>
      </c>
    </row>
    <row r="12260" spans="2:9" ht="15" thickTop="1">
      <c r="B12260" s="76"/>
      <c r="C12260" s="67"/>
      <c r="D12260" s="67"/>
      <c r="E12260" s="67"/>
      <c r="F12260" s="67"/>
      <c r="G12260" s="67"/>
      <c r="H12260" s="67"/>
      <c r="I12260" s="77"/>
    </row>
    <row r="12261" spans="2:9" ht="25.5" customHeight="1">
      <c r="B12261" s="382"/>
      <c r="C12261" s="383" t="s">
        <v>7</v>
      </c>
      <c r="D12261" s="377" t="s">
        <v>95</v>
      </c>
      <c r="E12261" s="377" t="s">
        <v>8</v>
      </c>
      <c r="F12261" s="511" t="s">
        <v>99</v>
      </c>
      <c r="G12261" s="511"/>
      <c r="H12261" s="384" t="s">
        <v>96</v>
      </c>
      <c r="I12261" s="385" t="s">
        <v>97</v>
      </c>
    </row>
    <row r="12262" spans="2:9">
      <c r="B12262" s="71" t="s">
        <v>100</v>
      </c>
      <c r="C12262" s="61" t="s">
        <v>2318</v>
      </c>
      <c r="D12262" s="378" t="s">
        <v>5</v>
      </c>
      <c r="E12262" s="378" t="s">
        <v>2319</v>
      </c>
      <c r="F12262" s="512" t="s">
        <v>108</v>
      </c>
      <c r="G12262" s="512"/>
      <c r="H12262" s="62" t="s">
        <v>2313</v>
      </c>
      <c r="I12262" s="572">
        <v>1</v>
      </c>
    </row>
    <row r="12263" spans="2:9" ht="25.5">
      <c r="B12263" s="78" t="s">
        <v>106</v>
      </c>
      <c r="C12263" s="68" t="s">
        <v>3742</v>
      </c>
      <c r="D12263" s="375" t="s">
        <v>5</v>
      </c>
      <c r="E12263" s="375" t="s">
        <v>3743</v>
      </c>
      <c r="F12263" s="510" t="s">
        <v>108</v>
      </c>
      <c r="G12263" s="510"/>
      <c r="H12263" s="69" t="s">
        <v>2313</v>
      </c>
      <c r="I12263" s="573">
        <v>1</v>
      </c>
    </row>
    <row r="12264" spans="2:9">
      <c r="B12264" s="72" t="s">
        <v>101</v>
      </c>
      <c r="C12264" s="63" t="s">
        <v>3882</v>
      </c>
      <c r="D12264" s="376" t="s">
        <v>5</v>
      </c>
      <c r="E12264" s="376" t="s">
        <v>3883</v>
      </c>
      <c r="F12264" s="509" t="s">
        <v>60</v>
      </c>
      <c r="G12264" s="509"/>
      <c r="H12264" s="64" t="s">
        <v>2313</v>
      </c>
      <c r="I12264" s="577">
        <v>1</v>
      </c>
    </row>
    <row r="12265" spans="2:9">
      <c r="B12265" s="72" t="s">
        <v>101</v>
      </c>
      <c r="C12265" s="63" t="s">
        <v>3876</v>
      </c>
      <c r="D12265" s="376" t="s">
        <v>5</v>
      </c>
      <c r="E12265" s="376" t="s">
        <v>3877</v>
      </c>
      <c r="F12265" s="509" t="s">
        <v>60</v>
      </c>
      <c r="G12265" s="509"/>
      <c r="H12265" s="64" t="s">
        <v>2313</v>
      </c>
      <c r="I12265" s="577">
        <v>1</v>
      </c>
    </row>
    <row r="12266" spans="2:9">
      <c r="B12266" s="72" t="s">
        <v>101</v>
      </c>
      <c r="C12266" s="63" t="s">
        <v>3543</v>
      </c>
      <c r="D12266" s="376" t="s">
        <v>5</v>
      </c>
      <c r="E12266" s="376" t="s">
        <v>3544</v>
      </c>
      <c r="F12266" s="509" t="s">
        <v>60</v>
      </c>
      <c r="G12266" s="509"/>
      <c r="H12266" s="64" t="s">
        <v>2313</v>
      </c>
      <c r="I12266" s="577">
        <v>1</v>
      </c>
    </row>
    <row r="12267" spans="2:9" ht="25.5" customHeight="1">
      <c r="B12267" s="72" t="s">
        <v>101</v>
      </c>
      <c r="C12267" s="63" t="s">
        <v>3545</v>
      </c>
      <c r="D12267" s="376" t="s">
        <v>5</v>
      </c>
      <c r="E12267" s="376" t="s">
        <v>3546</v>
      </c>
      <c r="F12267" s="509" t="s">
        <v>60</v>
      </c>
      <c r="G12267" s="509"/>
      <c r="H12267" s="64" t="s">
        <v>2313</v>
      </c>
      <c r="I12267" s="577">
        <v>1</v>
      </c>
    </row>
    <row r="12268" spans="2:9">
      <c r="B12268" s="72" t="s">
        <v>101</v>
      </c>
      <c r="C12268" s="63" t="s">
        <v>3744</v>
      </c>
      <c r="D12268" s="376" t="s">
        <v>5</v>
      </c>
      <c r="E12268" s="376" t="s">
        <v>3745</v>
      </c>
      <c r="F12268" s="509" t="s">
        <v>62</v>
      </c>
      <c r="G12268" s="509"/>
      <c r="H12268" s="64" t="s">
        <v>2313</v>
      </c>
      <c r="I12268" s="577">
        <v>1</v>
      </c>
    </row>
    <row r="12269" spans="2:9" ht="25.5">
      <c r="B12269" s="72" t="s">
        <v>101</v>
      </c>
      <c r="C12269" s="63" t="s">
        <v>3880</v>
      </c>
      <c r="D12269" s="376" t="s">
        <v>5</v>
      </c>
      <c r="E12269" s="376" t="s">
        <v>3881</v>
      </c>
      <c r="F12269" s="509" t="s">
        <v>65</v>
      </c>
      <c r="G12269" s="509"/>
      <c r="H12269" s="64" t="s">
        <v>2313</v>
      </c>
      <c r="I12269" s="577">
        <v>1</v>
      </c>
    </row>
    <row r="12270" spans="2:9" ht="25.5">
      <c r="B12270" s="72" t="s">
        <v>101</v>
      </c>
      <c r="C12270" s="63" t="s">
        <v>3878</v>
      </c>
      <c r="D12270" s="376" t="s">
        <v>5</v>
      </c>
      <c r="E12270" s="376" t="s">
        <v>3879</v>
      </c>
      <c r="F12270" s="509" t="s">
        <v>65</v>
      </c>
      <c r="G12270" s="509"/>
      <c r="H12270" s="64" t="s">
        <v>2313</v>
      </c>
      <c r="I12270" s="577">
        <v>1</v>
      </c>
    </row>
    <row r="12271" spans="2:9">
      <c r="B12271" s="74"/>
      <c r="C12271" s="574"/>
      <c r="D12271" s="574"/>
      <c r="E12271" s="574"/>
      <c r="F12271" s="574" t="s">
        <v>102</v>
      </c>
      <c r="G12271" s="575">
        <v>2347.2399999999998</v>
      </c>
      <c r="H12271" s="574" t="s">
        <v>103</v>
      </c>
      <c r="I12271" s="75">
        <v>0</v>
      </c>
    </row>
    <row r="12272" spans="2:9" ht="15" thickBot="1">
      <c r="B12272" s="74"/>
      <c r="C12272" s="574"/>
      <c r="D12272" s="574"/>
      <c r="E12272" s="574"/>
      <c r="F12272" s="574" t="s">
        <v>104</v>
      </c>
      <c r="G12272" s="575">
        <v>797.12</v>
      </c>
      <c r="H12272" s="574"/>
      <c r="I12272" s="576" t="s">
        <v>105</v>
      </c>
    </row>
    <row r="12273" spans="2:9" ht="25.5" customHeight="1" thickTop="1">
      <c r="B12273" s="76"/>
      <c r="C12273" s="67"/>
      <c r="D12273" s="67"/>
      <c r="E12273" s="67"/>
      <c r="F12273" s="67"/>
      <c r="G12273" s="67"/>
      <c r="H12273" s="67"/>
      <c r="I12273" s="77"/>
    </row>
    <row r="12274" spans="2:9" ht="15">
      <c r="B12274" s="382"/>
      <c r="C12274" s="383" t="s">
        <v>7</v>
      </c>
      <c r="D12274" s="377" t="s">
        <v>95</v>
      </c>
      <c r="E12274" s="377" t="s">
        <v>8</v>
      </c>
      <c r="F12274" s="511" t="s">
        <v>99</v>
      </c>
      <c r="G12274" s="511"/>
      <c r="H12274" s="384" t="s">
        <v>96</v>
      </c>
      <c r="I12274" s="385" t="s">
        <v>97</v>
      </c>
    </row>
    <row r="12275" spans="2:9">
      <c r="B12275" s="71" t="s">
        <v>100</v>
      </c>
      <c r="C12275" s="61" t="s">
        <v>6256</v>
      </c>
      <c r="D12275" s="378" t="s">
        <v>5</v>
      </c>
      <c r="E12275" s="378" t="s">
        <v>6257</v>
      </c>
      <c r="F12275" s="512" t="s">
        <v>108</v>
      </c>
      <c r="G12275" s="512"/>
      <c r="H12275" s="62" t="s">
        <v>46</v>
      </c>
      <c r="I12275" s="572">
        <v>1</v>
      </c>
    </row>
    <row r="12276" spans="2:9" ht="25.5">
      <c r="B12276" s="78" t="s">
        <v>106</v>
      </c>
      <c r="C12276" s="68" t="s">
        <v>6358</v>
      </c>
      <c r="D12276" s="375" t="s">
        <v>5</v>
      </c>
      <c r="E12276" s="375" t="s">
        <v>6359</v>
      </c>
      <c r="F12276" s="510" t="s">
        <v>108</v>
      </c>
      <c r="G12276" s="510"/>
      <c r="H12276" s="69" t="s">
        <v>46</v>
      </c>
      <c r="I12276" s="573">
        <v>1</v>
      </c>
    </row>
    <row r="12277" spans="2:9">
      <c r="B12277" s="72" t="s">
        <v>101</v>
      </c>
      <c r="C12277" s="63" t="s">
        <v>132</v>
      </c>
      <c r="D12277" s="376" t="s">
        <v>5</v>
      </c>
      <c r="E12277" s="376" t="s">
        <v>66</v>
      </c>
      <c r="F12277" s="509" t="s">
        <v>67</v>
      </c>
      <c r="G12277" s="509"/>
      <c r="H12277" s="64" t="s">
        <v>46</v>
      </c>
      <c r="I12277" s="577">
        <v>1</v>
      </c>
    </row>
    <row r="12278" spans="2:9">
      <c r="B12278" s="72" t="s">
        <v>101</v>
      </c>
      <c r="C12278" s="63" t="s">
        <v>134</v>
      </c>
      <c r="D12278" s="376" t="s">
        <v>5</v>
      </c>
      <c r="E12278" s="376" t="s">
        <v>69</v>
      </c>
      <c r="F12278" s="509" t="s">
        <v>63</v>
      </c>
      <c r="G12278" s="509"/>
      <c r="H12278" s="64" t="s">
        <v>46</v>
      </c>
      <c r="I12278" s="577">
        <v>1</v>
      </c>
    </row>
    <row r="12279" spans="2:9" ht="25.5" customHeight="1">
      <c r="B12279" s="72" t="s">
        <v>101</v>
      </c>
      <c r="C12279" s="63" t="s">
        <v>136</v>
      </c>
      <c r="D12279" s="376" t="s">
        <v>5</v>
      </c>
      <c r="E12279" s="376" t="s">
        <v>72</v>
      </c>
      <c r="F12279" s="509" t="s">
        <v>67</v>
      </c>
      <c r="G12279" s="509"/>
      <c r="H12279" s="64" t="s">
        <v>46</v>
      </c>
      <c r="I12279" s="577">
        <v>1</v>
      </c>
    </row>
    <row r="12280" spans="2:9">
      <c r="B12280" s="72" t="s">
        <v>101</v>
      </c>
      <c r="C12280" s="63" t="s">
        <v>145</v>
      </c>
      <c r="D12280" s="376" t="s">
        <v>5</v>
      </c>
      <c r="E12280" s="376" t="s">
        <v>73</v>
      </c>
      <c r="F12280" s="509" t="s">
        <v>74</v>
      </c>
      <c r="G12280" s="509"/>
      <c r="H12280" s="64" t="s">
        <v>46</v>
      </c>
      <c r="I12280" s="577">
        <v>1</v>
      </c>
    </row>
    <row r="12281" spans="2:9" ht="25.5">
      <c r="B12281" s="72" t="s">
        <v>101</v>
      </c>
      <c r="C12281" s="63" t="s">
        <v>6075</v>
      </c>
      <c r="D12281" s="376" t="s">
        <v>5</v>
      </c>
      <c r="E12281" s="376" t="s">
        <v>6076</v>
      </c>
      <c r="F12281" s="509" t="s">
        <v>62</v>
      </c>
      <c r="G12281" s="509"/>
      <c r="H12281" s="64" t="s">
        <v>46</v>
      </c>
      <c r="I12281" s="577">
        <v>1</v>
      </c>
    </row>
    <row r="12282" spans="2:9" ht="25.5">
      <c r="B12282" s="72" t="s">
        <v>101</v>
      </c>
      <c r="C12282" s="63" t="s">
        <v>143</v>
      </c>
      <c r="D12282" s="376" t="s">
        <v>5</v>
      </c>
      <c r="E12282" s="376" t="s">
        <v>78</v>
      </c>
      <c r="F12282" s="509" t="s">
        <v>65</v>
      </c>
      <c r="G12282" s="509"/>
      <c r="H12282" s="64" t="s">
        <v>46</v>
      </c>
      <c r="I12282" s="577">
        <v>1</v>
      </c>
    </row>
    <row r="12283" spans="2:9" ht="25.5">
      <c r="B12283" s="72" t="s">
        <v>101</v>
      </c>
      <c r="C12283" s="63" t="s">
        <v>138</v>
      </c>
      <c r="D12283" s="376" t="s">
        <v>5</v>
      </c>
      <c r="E12283" s="376" t="s">
        <v>75</v>
      </c>
      <c r="F12283" s="509" t="s">
        <v>65</v>
      </c>
      <c r="G12283" s="509"/>
      <c r="H12283" s="64" t="s">
        <v>46</v>
      </c>
      <c r="I12283" s="577">
        <v>1</v>
      </c>
    </row>
    <row r="12284" spans="2:9">
      <c r="B12284" s="74"/>
      <c r="C12284" s="574"/>
      <c r="D12284" s="574"/>
      <c r="E12284" s="574"/>
      <c r="F12284" s="574" t="s">
        <v>102</v>
      </c>
      <c r="G12284" s="575">
        <v>18.079999999999998</v>
      </c>
      <c r="H12284" s="574" t="s">
        <v>103</v>
      </c>
      <c r="I12284" s="75">
        <v>0</v>
      </c>
    </row>
    <row r="12285" spans="2:9" ht="25.5" customHeight="1" thickBot="1">
      <c r="B12285" s="74"/>
      <c r="C12285" s="574"/>
      <c r="D12285" s="574"/>
      <c r="E12285" s="574"/>
      <c r="F12285" s="574" t="s">
        <v>104</v>
      </c>
      <c r="G12285" s="575">
        <v>5.4</v>
      </c>
      <c r="H12285" s="574"/>
      <c r="I12285" s="576" t="s">
        <v>105</v>
      </c>
    </row>
    <row r="12286" spans="2:9" ht="15" thickTop="1">
      <c r="B12286" s="76"/>
      <c r="C12286" s="67"/>
      <c r="D12286" s="67"/>
      <c r="E12286" s="67"/>
      <c r="F12286" s="67"/>
      <c r="G12286" s="67"/>
      <c r="H12286" s="67"/>
      <c r="I12286" s="77"/>
    </row>
    <row r="12287" spans="2:9" ht="15">
      <c r="B12287" s="382"/>
      <c r="C12287" s="383" t="s">
        <v>7</v>
      </c>
      <c r="D12287" s="377" t="s">
        <v>95</v>
      </c>
      <c r="E12287" s="377" t="s">
        <v>8</v>
      </c>
      <c r="F12287" s="511" t="s">
        <v>99</v>
      </c>
      <c r="G12287" s="511"/>
      <c r="H12287" s="384" t="s">
        <v>96</v>
      </c>
      <c r="I12287" s="385" t="s">
        <v>97</v>
      </c>
    </row>
    <row r="12288" spans="2:9" ht="38.25">
      <c r="B12288" s="71" t="s">
        <v>100</v>
      </c>
      <c r="C12288" s="61" t="s">
        <v>2650</v>
      </c>
      <c r="D12288" s="378" t="s">
        <v>5</v>
      </c>
      <c r="E12288" s="378" t="s">
        <v>2651</v>
      </c>
      <c r="F12288" s="512" t="s">
        <v>112</v>
      </c>
      <c r="G12288" s="512"/>
      <c r="H12288" s="62" t="s">
        <v>45</v>
      </c>
      <c r="I12288" s="572">
        <v>1</v>
      </c>
    </row>
    <row r="12289" spans="2:9" ht="25.5">
      <c r="B12289" s="78" t="s">
        <v>106</v>
      </c>
      <c r="C12289" s="68" t="s">
        <v>160</v>
      </c>
      <c r="D12289" s="375" t="s">
        <v>5</v>
      </c>
      <c r="E12289" s="375" t="s">
        <v>161</v>
      </c>
      <c r="F12289" s="510" t="s">
        <v>108</v>
      </c>
      <c r="G12289" s="510"/>
      <c r="H12289" s="69" t="s">
        <v>46</v>
      </c>
      <c r="I12289" s="573">
        <v>0.17399999999999999</v>
      </c>
    </row>
    <row r="12290" spans="2:9" ht="25.5">
      <c r="B12290" s="78" t="s">
        <v>106</v>
      </c>
      <c r="C12290" s="68" t="s">
        <v>151</v>
      </c>
      <c r="D12290" s="375" t="s">
        <v>5</v>
      </c>
      <c r="E12290" s="375" t="s">
        <v>107</v>
      </c>
      <c r="F12290" s="510" t="s">
        <v>108</v>
      </c>
      <c r="G12290" s="510"/>
      <c r="H12290" s="69" t="s">
        <v>46</v>
      </c>
      <c r="I12290" s="573">
        <v>5.4800000000000001E-2</v>
      </c>
    </row>
    <row r="12291" spans="2:9" ht="25.5" customHeight="1">
      <c r="B12291" s="72" t="s">
        <v>101</v>
      </c>
      <c r="C12291" s="63" t="s">
        <v>2625</v>
      </c>
      <c r="D12291" s="376" t="s">
        <v>5</v>
      </c>
      <c r="E12291" s="376" t="s">
        <v>2626</v>
      </c>
      <c r="F12291" s="509" t="s">
        <v>60</v>
      </c>
      <c r="G12291" s="509"/>
      <c r="H12291" s="64" t="s">
        <v>45</v>
      </c>
      <c r="I12291" s="577">
        <v>4.8000000000000001E-2</v>
      </c>
    </row>
    <row r="12292" spans="2:9" ht="25.5">
      <c r="B12292" s="72" t="s">
        <v>101</v>
      </c>
      <c r="C12292" s="63" t="s">
        <v>3884</v>
      </c>
      <c r="D12292" s="376" t="s">
        <v>5</v>
      </c>
      <c r="E12292" s="376" t="s">
        <v>3885</v>
      </c>
      <c r="F12292" s="509" t="s">
        <v>60</v>
      </c>
      <c r="G12292" s="509"/>
      <c r="H12292" s="64" t="s">
        <v>45</v>
      </c>
      <c r="I12292" s="577">
        <v>1</v>
      </c>
    </row>
    <row r="12293" spans="2:9">
      <c r="B12293" s="74"/>
      <c r="C12293" s="574"/>
      <c r="D12293" s="574"/>
      <c r="E12293" s="574"/>
      <c r="F12293" s="574" t="s">
        <v>102</v>
      </c>
      <c r="G12293" s="575">
        <v>4.28</v>
      </c>
      <c r="H12293" s="574" t="s">
        <v>103</v>
      </c>
      <c r="I12293" s="75">
        <v>0</v>
      </c>
    </row>
    <row r="12294" spans="2:9" ht="15" thickBot="1">
      <c r="B12294" s="74"/>
      <c r="C12294" s="574"/>
      <c r="D12294" s="574"/>
      <c r="E12294" s="574"/>
      <c r="F12294" s="574" t="s">
        <v>104</v>
      </c>
      <c r="G12294" s="575">
        <v>10.83</v>
      </c>
      <c r="H12294" s="574"/>
      <c r="I12294" s="576" t="s">
        <v>105</v>
      </c>
    </row>
    <row r="12295" spans="2:9" ht="15" thickTop="1">
      <c r="B12295" s="76"/>
      <c r="C12295" s="67"/>
      <c r="D12295" s="67"/>
      <c r="E12295" s="67"/>
      <c r="F12295" s="67"/>
      <c r="G12295" s="67"/>
      <c r="H12295" s="67"/>
      <c r="I12295" s="77"/>
    </row>
    <row r="12296" spans="2:9" ht="15">
      <c r="B12296" s="382"/>
      <c r="C12296" s="383" t="s">
        <v>7</v>
      </c>
      <c r="D12296" s="377" t="s">
        <v>95</v>
      </c>
      <c r="E12296" s="377" t="s">
        <v>8</v>
      </c>
      <c r="F12296" s="511" t="s">
        <v>99</v>
      </c>
      <c r="G12296" s="511"/>
      <c r="H12296" s="384" t="s">
        <v>96</v>
      </c>
      <c r="I12296" s="385" t="s">
        <v>97</v>
      </c>
    </row>
    <row r="12297" spans="2:9" ht="25.5" customHeight="1">
      <c r="B12297" s="71" t="s">
        <v>100</v>
      </c>
      <c r="C12297" s="61" t="s">
        <v>2644</v>
      </c>
      <c r="D12297" s="378" t="s">
        <v>5</v>
      </c>
      <c r="E12297" s="378" t="s">
        <v>2645</v>
      </c>
      <c r="F12297" s="512" t="s">
        <v>112</v>
      </c>
      <c r="G12297" s="512"/>
      <c r="H12297" s="62" t="s">
        <v>45</v>
      </c>
      <c r="I12297" s="572">
        <v>1</v>
      </c>
    </row>
    <row r="12298" spans="2:9" ht="25.5">
      <c r="B12298" s="78" t="s">
        <v>106</v>
      </c>
      <c r="C12298" s="68" t="s">
        <v>160</v>
      </c>
      <c r="D12298" s="375" t="s">
        <v>5</v>
      </c>
      <c r="E12298" s="375" t="s">
        <v>161</v>
      </c>
      <c r="F12298" s="510" t="s">
        <v>108</v>
      </c>
      <c r="G12298" s="510"/>
      <c r="H12298" s="69" t="s">
        <v>46</v>
      </c>
      <c r="I12298" s="573">
        <v>0.17399999999999999</v>
      </c>
    </row>
    <row r="12299" spans="2:9" ht="25.5">
      <c r="B12299" s="78" t="s">
        <v>106</v>
      </c>
      <c r="C12299" s="68" t="s">
        <v>151</v>
      </c>
      <c r="D12299" s="375" t="s">
        <v>5</v>
      </c>
      <c r="E12299" s="375" t="s">
        <v>107</v>
      </c>
      <c r="F12299" s="510" t="s">
        <v>108</v>
      </c>
      <c r="G12299" s="510"/>
      <c r="H12299" s="69" t="s">
        <v>46</v>
      </c>
      <c r="I12299" s="573">
        <v>5.4800000000000001E-2</v>
      </c>
    </row>
    <row r="12300" spans="2:9">
      <c r="B12300" s="72" t="s">
        <v>101</v>
      </c>
      <c r="C12300" s="63" t="s">
        <v>2625</v>
      </c>
      <c r="D12300" s="376" t="s">
        <v>5</v>
      </c>
      <c r="E12300" s="376" t="s">
        <v>2626</v>
      </c>
      <c r="F12300" s="509" t="s">
        <v>60</v>
      </c>
      <c r="G12300" s="509"/>
      <c r="H12300" s="64" t="s">
        <v>45</v>
      </c>
      <c r="I12300" s="577">
        <v>4.8000000000000001E-2</v>
      </c>
    </row>
    <row r="12301" spans="2:9" ht="25.5">
      <c r="B12301" s="72" t="s">
        <v>101</v>
      </c>
      <c r="C12301" s="63" t="s">
        <v>3886</v>
      </c>
      <c r="D12301" s="376" t="s">
        <v>5</v>
      </c>
      <c r="E12301" s="376" t="s">
        <v>3887</v>
      </c>
      <c r="F12301" s="509" t="s">
        <v>60</v>
      </c>
      <c r="G12301" s="509"/>
      <c r="H12301" s="64" t="s">
        <v>45</v>
      </c>
      <c r="I12301" s="577">
        <v>1</v>
      </c>
    </row>
    <row r="12302" spans="2:9">
      <c r="B12302" s="74"/>
      <c r="C12302" s="574"/>
      <c r="D12302" s="574"/>
      <c r="E12302" s="574"/>
      <c r="F12302" s="574" t="s">
        <v>102</v>
      </c>
      <c r="G12302" s="575">
        <v>4.28</v>
      </c>
      <c r="H12302" s="574" t="s">
        <v>103</v>
      </c>
      <c r="I12302" s="75">
        <v>0</v>
      </c>
    </row>
    <row r="12303" spans="2:9" ht="25.5" customHeight="1" thickBot="1">
      <c r="B12303" s="74"/>
      <c r="C12303" s="574"/>
      <c r="D12303" s="574"/>
      <c r="E12303" s="574"/>
      <c r="F12303" s="574" t="s">
        <v>104</v>
      </c>
      <c r="G12303" s="575">
        <v>11.65</v>
      </c>
      <c r="H12303" s="574"/>
      <c r="I12303" s="576" t="s">
        <v>105</v>
      </c>
    </row>
    <row r="12304" spans="2:9" ht="15" thickTop="1">
      <c r="B12304" s="76"/>
      <c r="C12304" s="67"/>
      <c r="D12304" s="67"/>
      <c r="E12304" s="67"/>
      <c r="F12304" s="67"/>
      <c r="G12304" s="67"/>
      <c r="H12304" s="67"/>
      <c r="I12304" s="77"/>
    </row>
    <row r="12305" spans="2:9" ht="15">
      <c r="B12305" s="382"/>
      <c r="C12305" s="383" t="s">
        <v>7</v>
      </c>
      <c r="D12305" s="377" t="s">
        <v>95</v>
      </c>
      <c r="E12305" s="377" t="s">
        <v>8</v>
      </c>
      <c r="F12305" s="511" t="s">
        <v>99</v>
      </c>
      <c r="G12305" s="511"/>
      <c r="H12305" s="384" t="s">
        <v>96</v>
      </c>
      <c r="I12305" s="385" t="s">
        <v>97</v>
      </c>
    </row>
    <row r="12306" spans="2:9" ht="38.25">
      <c r="B12306" s="71" t="s">
        <v>100</v>
      </c>
      <c r="C12306" s="61" t="s">
        <v>2375</v>
      </c>
      <c r="D12306" s="378" t="s">
        <v>5</v>
      </c>
      <c r="E12306" s="378" t="s">
        <v>2376</v>
      </c>
      <c r="F12306" s="512" t="s">
        <v>112</v>
      </c>
      <c r="G12306" s="512"/>
      <c r="H12306" s="62" t="s">
        <v>45</v>
      </c>
      <c r="I12306" s="572">
        <v>1</v>
      </c>
    </row>
    <row r="12307" spans="2:9" ht="25.5">
      <c r="B12307" s="78" t="s">
        <v>106</v>
      </c>
      <c r="C12307" s="68" t="s">
        <v>160</v>
      </c>
      <c r="D12307" s="375" t="s">
        <v>5</v>
      </c>
      <c r="E12307" s="375" t="s">
        <v>161</v>
      </c>
      <c r="F12307" s="510" t="s">
        <v>108</v>
      </c>
      <c r="G12307" s="510"/>
      <c r="H12307" s="69" t="s">
        <v>46</v>
      </c>
      <c r="I12307" s="573">
        <v>0.1232</v>
      </c>
    </row>
    <row r="12308" spans="2:9" ht="25.5">
      <c r="B12308" s="78" t="s">
        <v>106</v>
      </c>
      <c r="C12308" s="68" t="s">
        <v>151</v>
      </c>
      <c r="D12308" s="375" t="s">
        <v>5</v>
      </c>
      <c r="E12308" s="375" t="s">
        <v>107</v>
      </c>
      <c r="F12308" s="510" t="s">
        <v>108</v>
      </c>
      <c r="G12308" s="510"/>
      <c r="H12308" s="69" t="s">
        <v>46</v>
      </c>
      <c r="I12308" s="573">
        <v>3.8800000000000001E-2</v>
      </c>
    </row>
    <row r="12309" spans="2:9" ht="25.5" customHeight="1">
      <c r="B12309" s="72" t="s">
        <v>101</v>
      </c>
      <c r="C12309" s="63" t="s">
        <v>2625</v>
      </c>
      <c r="D12309" s="376" t="s">
        <v>5</v>
      </c>
      <c r="E12309" s="376" t="s">
        <v>2626</v>
      </c>
      <c r="F12309" s="509" t="s">
        <v>60</v>
      </c>
      <c r="G12309" s="509"/>
      <c r="H12309" s="64" t="s">
        <v>45</v>
      </c>
      <c r="I12309" s="577">
        <v>3.32E-2</v>
      </c>
    </row>
    <row r="12310" spans="2:9" ht="25.5">
      <c r="B12310" s="72" t="s">
        <v>101</v>
      </c>
      <c r="C12310" s="63" t="s">
        <v>3888</v>
      </c>
      <c r="D12310" s="376" t="s">
        <v>5</v>
      </c>
      <c r="E12310" s="376" t="s">
        <v>3889</v>
      </c>
      <c r="F12310" s="509" t="s">
        <v>60</v>
      </c>
      <c r="G12310" s="509"/>
      <c r="H12310" s="64" t="s">
        <v>45</v>
      </c>
      <c r="I12310" s="577">
        <v>1</v>
      </c>
    </row>
    <row r="12311" spans="2:9">
      <c r="B12311" s="74"/>
      <c r="C12311" s="574"/>
      <c r="D12311" s="574"/>
      <c r="E12311" s="574"/>
      <c r="F12311" s="574" t="s">
        <v>102</v>
      </c>
      <c r="G12311" s="575">
        <v>3.02</v>
      </c>
      <c r="H12311" s="574" t="s">
        <v>103</v>
      </c>
      <c r="I12311" s="75">
        <v>0</v>
      </c>
    </row>
    <row r="12312" spans="2:9" ht="15" thickBot="1">
      <c r="B12312" s="79"/>
      <c r="C12312" s="379"/>
      <c r="D12312" s="379"/>
      <c r="E12312" s="379"/>
      <c r="F12312" s="379" t="s">
        <v>104</v>
      </c>
      <c r="G12312" s="80">
        <v>2.0699999999999998</v>
      </c>
      <c r="H12312" s="379"/>
      <c r="I12312" s="585" t="s">
        <v>105</v>
      </c>
    </row>
  </sheetData>
  <mergeCells count="8248">
    <mergeCell ref="F9354:G9354"/>
    <mergeCell ref="F9311:G9311"/>
    <mergeCell ref="F9312:G9312"/>
    <mergeCell ref="F9313:G9313"/>
    <mergeCell ref="F9314:G9314"/>
    <mergeCell ref="F9315:G9315"/>
    <mergeCell ref="F9319:G9319"/>
    <mergeCell ref="F9320:G9320"/>
    <mergeCell ref="F9321:G9321"/>
    <mergeCell ref="F9322:G9322"/>
    <mergeCell ref="F9323:G9323"/>
    <mergeCell ref="F9327:G9327"/>
    <mergeCell ref="F9328:G9328"/>
    <mergeCell ref="F9329:G9329"/>
    <mergeCell ref="F9330:G9330"/>
    <mergeCell ref="F9331:G9331"/>
    <mergeCell ref="F9332:G9332"/>
    <mergeCell ref="F9336:G9336"/>
    <mergeCell ref="F9337:G9337"/>
    <mergeCell ref="F9338:G9338"/>
    <mergeCell ref="F9339:G9339"/>
    <mergeCell ref="F9340:G9340"/>
    <mergeCell ref="F9344:G9344"/>
    <mergeCell ref="F9345:G9345"/>
    <mergeCell ref="F9346:G9346"/>
    <mergeCell ref="F9347:G9347"/>
    <mergeCell ref="F8959:G8959"/>
    <mergeCell ref="F8960:G8960"/>
    <mergeCell ref="F8961:G8961"/>
    <mergeCell ref="F8962:G8962"/>
    <mergeCell ref="F8966:G8966"/>
    <mergeCell ref="F8967:G8967"/>
    <mergeCell ref="F8968:G8968"/>
    <mergeCell ref="F8972:G8972"/>
    <mergeCell ref="F8973:G8973"/>
    <mergeCell ref="F8974:G8974"/>
    <mergeCell ref="F8975:G8975"/>
    <mergeCell ref="F9278:G9278"/>
    <mergeCell ref="F9279:G9279"/>
    <mergeCell ref="F9280:G9280"/>
    <mergeCell ref="F9284:G9284"/>
    <mergeCell ref="F9285:G9285"/>
    <mergeCell ref="F9286:G9286"/>
    <mergeCell ref="F9253:G9253"/>
    <mergeCell ref="F9254:G9254"/>
    <mergeCell ref="F9287:G9287"/>
    <mergeCell ref="F9288:G9288"/>
    <mergeCell ref="F9292:G9292"/>
    <mergeCell ref="F9293:G9293"/>
    <mergeCell ref="F9294:G9294"/>
    <mergeCell ref="F9298:G9298"/>
    <mergeCell ref="F9299:G9299"/>
    <mergeCell ref="F9300:G9300"/>
    <mergeCell ref="F9255:G9255"/>
    <mergeCell ref="F9256:G9256"/>
    <mergeCell ref="F9257:G9257"/>
    <mergeCell ref="F9258:G9258"/>
    <mergeCell ref="F9259:G9259"/>
    <mergeCell ref="F9263:G9263"/>
    <mergeCell ref="F9264:G9264"/>
    <mergeCell ref="F9265:G9265"/>
    <mergeCell ref="F9266:G9266"/>
    <mergeCell ref="F9270:G9270"/>
    <mergeCell ref="F9271:G9271"/>
    <mergeCell ref="F9272:G9272"/>
    <mergeCell ref="F9273:G9273"/>
    <mergeCell ref="F9277:G9277"/>
    <mergeCell ref="F9233:G9233"/>
    <mergeCell ref="F9234:G9234"/>
    <mergeCell ref="F9235:G9235"/>
    <mergeCell ref="F9236:G9236"/>
    <mergeCell ref="F9239:G9239"/>
    <mergeCell ref="F9240:G9240"/>
    <mergeCell ref="F9241:G9241"/>
    <mergeCell ref="F9242:G9242"/>
    <mergeCell ref="F9243:G9243"/>
    <mergeCell ref="F9244:G9244"/>
    <mergeCell ref="F9245:G9245"/>
    <mergeCell ref="F9246:G9246"/>
    <mergeCell ref="F9247:G9247"/>
    <mergeCell ref="F9251:G9251"/>
    <mergeCell ref="F9252:G9252"/>
    <mergeCell ref="F9212:G9212"/>
    <mergeCell ref="F9216:G9216"/>
    <mergeCell ref="F9217:G9217"/>
    <mergeCell ref="F9218:G9218"/>
    <mergeCell ref="F9219:G9219"/>
    <mergeCell ref="F9220:G9220"/>
    <mergeCell ref="F9221:G9221"/>
    <mergeCell ref="F9222:G9222"/>
    <mergeCell ref="F9223:G9223"/>
    <mergeCell ref="F9224:G9224"/>
    <mergeCell ref="F9228:G9228"/>
    <mergeCell ref="F9229:G9229"/>
    <mergeCell ref="F9230:G9230"/>
    <mergeCell ref="F9231:G9231"/>
    <mergeCell ref="F9232:G9232"/>
    <mergeCell ref="F9191:G9191"/>
    <mergeCell ref="F9192:G9192"/>
    <mergeCell ref="F9196:G9196"/>
    <mergeCell ref="F9197:G9197"/>
    <mergeCell ref="F9198:G9198"/>
    <mergeCell ref="F9199:G9199"/>
    <mergeCell ref="F9200:G9200"/>
    <mergeCell ref="F9201:G9201"/>
    <mergeCell ref="F9202:G9202"/>
    <mergeCell ref="F9206:G9206"/>
    <mergeCell ref="F9207:G9207"/>
    <mergeCell ref="F9208:G9208"/>
    <mergeCell ref="F9209:G9209"/>
    <mergeCell ref="F9210:G9210"/>
    <mergeCell ref="F9211:G9211"/>
    <mergeCell ref="F9170:G9170"/>
    <mergeCell ref="F9171:G9171"/>
    <mergeCell ref="F9172:G9172"/>
    <mergeCell ref="F9176:G9176"/>
    <mergeCell ref="F9177:G9177"/>
    <mergeCell ref="F9178:G9178"/>
    <mergeCell ref="F9179:G9179"/>
    <mergeCell ref="F9180:G9180"/>
    <mergeCell ref="F9181:G9181"/>
    <mergeCell ref="F9182:G9182"/>
    <mergeCell ref="F9186:G9186"/>
    <mergeCell ref="F9187:G9187"/>
    <mergeCell ref="F9188:G9188"/>
    <mergeCell ref="F9189:G9189"/>
    <mergeCell ref="F9190:G9190"/>
    <mergeCell ref="F9149:G9149"/>
    <mergeCell ref="F9150:G9150"/>
    <mergeCell ref="F9151:G9151"/>
    <mergeCell ref="F9152:G9152"/>
    <mergeCell ref="F9156:G9156"/>
    <mergeCell ref="F9157:G9157"/>
    <mergeCell ref="F9158:G9158"/>
    <mergeCell ref="F9159:G9159"/>
    <mergeCell ref="F9160:G9160"/>
    <mergeCell ref="F9161:G9161"/>
    <mergeCell ref="F9165:G9165"/>
    <mergeCell ref="F9166:G9166"/>
    <mergeCell ref="F9167:G9167"/>
    <mergeCell ref="F9168:G9168"/>
    <mergeCell ref="F9169:G9169"/>
    <mergeCell ref="F9130:G9130"/>
    <mergeCell ref="F9131:G9131"/>
    <mergeCell ref="F9132:G9132"/>
    <mergeCell ref="F9133:G9133"/>
    <mergeCell ref="F9134:G9134"/>
    <mergeCell ref="F9135:G9135"/>
    <mergeCell ref="F9136:G9136"/>
    <mergeCell ref="F9137:G9137"/>
    <mergeCell ref="F9138:G9138"/>
    <mergeCell ref="F9139:G9139"/>
    <mergeCell ref="F9140:G9140"/>
    <mergeCell ref="F9141:G9141"/>
    <mergeCell ref="F9145:G9145"/>
    <mergeCell ref="F9146:G9146"/>
    <mergeCell ref="F9147:G9147"/>
    <mergeCell ref="F9148:G9148"/>
    <mergeCell ref="F9109:G9109"/>
    <mergeCell ref="F9110:G9110"/>
    <mergeCell ref="F9111:G9111"/>
    <mergeCell ref="F9112:G9112"/>
    <mergeCell ref="F9113:G9113"/>
    <mergeCell ref="F9114:G9114"/>
    <mergeCell ref="F9115:G9115"/>
    <mergeCell ref="F9119:G9119"/>
    <mergeCell ref="F9120:G9120"/>
    <mergeCell ref="F9121:G9121"/>
    <mergeCell ref="F9122:G9122"/>
    <mergeCell ref="F9123:G9123"/>
    <mergeCell ref="F9124:G9124"/>
    <mergeCell ref="F9128:G9128"/>
    <mergeCell ref="F9129:G9129"/>
    <mergeCell ref="F9088:G9088"/>
    <mergeCell ref="F9089:G9089"/>
    <mergeCell ref="F9093:G9093"/>
    <mergeCell ref="F9094:G9094"/>
    <mergeCell ref="F9095:G9095"/>
    <mergeCell ref="F9096:G9096"/>
    <mergeCell ref="F9097:G9097"/>
    <mergeCell ref="F9098:G9098"/>
    <mergeCell ref="F9099:G9099"/>
    <mergeCell ref="F9103:G9103"/>
    <mergeCell ref="F9104:G9104"/>
    <mergeCell ref="F9105:G9105"/>
    <mergeCell ref="F9106:G9106"/>
    <mergeCell ref="F9107:G9107"/>
    <mergeCell ref="F9108:G9108"/>
    <mergeCell ref="F9065:G9065"/>
    <mergeCell ref="F9066:G9066"/>
    <mergeCell ref="F9067:G9067"/>
    <mergeCell ref="F9073:G9073"/>
    <mergeCell ref="F9074:G9074"/>
    <mergeCell ref="F9075:G9075"/>
    <mergeCell ref="F9076:G9076"/>
    <mergeCell ref="F9077:G9077"/>
    <mergeCell ref="F9078:G9078"/>
    <mergeCell ref="F9079:G9079"/>
    <mergeCell ref="F9083:G9083"/>
    <mergeCell ref="F9084:G9084"/>
    <mergeCell ref="F9085:G9085"/>
    <mergeCell ref="F9086:G9086"/>
    <mergeCell ref="F9087:G9087"/>
    <mergeCell ref="F9041:G9041"/>
    <mergeCell ref="F9042:G9042"/>
    <mergeCell ref="F9043:G9043"/>
    <mergeCell ref="F9047:G9047"/>
    <mergeCell ref="F9048:G9048"/>
    <mergeCell ref="F9049:G9049"/>
    <mergeCell ref="F9050:G9050"/>
    <mergeCell ref="F9054:G9054"/>
    <mergeCell ref="F9056:G9056"/>
    <mergeCell ref="F9057:G9057"/>
    <mergeCell ref="F9061:G9061"/>
    <mergeCell ref="F9062:G9062"/>
    <mergeCell ref="F9063:G9063"/>
    <mergeCell ref="F9064:G9064"/>
    <mergeCell ref="F9012:G9012"/>
    <mergeCell ref="F9014:G9014"/>
    <mergeCell ref="F9015:G9015"/>
    <mergeCell ref="F9019:G9019"/>
    <mergeCell ref="F9020:G9020"/>
    <mergeCell ref="F9021:G9021"/>
    <mergeCell ref="F9022:G9022"/>
    <mergeCell ref="F9023:G9023"/>
    <mergeCell ref="F9024:G9024"/>
    <mergeCell ref="F9028:G9028"/>
    <mergeCell ref="F9038:G9038"/>
    <mergeCell ref="F9039:G9039"/>
    <mergeCell ref="F9040:G9040"/>
    <mergeCell ref="F12305:G12305"/>
    <mergeCell ref="F12040:G12040"/>
    <mergeCell ref="F12203:G12203"/>
    <mergeCell ref="F12204:G12204"/>
    <mergeCell ref="F12076:G12076"/>
    <mergeCell ref="F12088:G12088"/>
    <mergeCell ref="F12092:G12092"/>
    <mergeCell ref="F12093:G12093"/>
    <mergeCell ref="F12097:G12097"/>
    <mergeCell ref="F12098:G12098"/>
    <mergeCell ref="F12099:G12099"/>
    <mergeCell ref="F12103:G12103"/>
    <mergeCell ref="F8979:G8979"/>
    <mergeCell ref="F8980:G8980"/>
    <mergeCell ref="F8981:G8981"/>
    <mergeCell ref="F8982:G8982"/>
    <mergeCell ref="F8986:G8986"/>
    <mergeCell ref="F8987:G8987"/>
    <mergeCell ref="F8988:G8988"/>
    <mergeCell ref="F8992:G8992"/>
    <mergeCell ref="F8993:G8993"/>
    <mergeCell ref="F8994:G8994"/>
    <mergeCell ref="F9006:G9006"/>
    <mergeCell ref="F9007:G9007"/>
    <mergeCell ref="F9008:G9008"/>
    <mergeCell ref="F12197:G12197"/>
    <mergeCell ref="F12198:G12198"/>
    <mergeCell ref="F12199:G12199"/>
    <mergeCell ref="F9304:G9304"/>
    <mergeCell ref="F9305:G9305"/>
    <mergeCell ref="F9306:G9306"/>
    <mergeCell ref="F9307:G9307"/>
    <mergeCell ref="F9358:G9358"/>
    <mergeCell ref="F9359:G9359"/>
    <mergeCell ref="F9360:G9360"/>
    <mergeCell ref="F9364:G9364"/>
    <mergeCell ref="F9365:G9365"/>
    <mergeCell ref="F9366:G9366"/>
    <mergeCell ref="F9367:G9367"/>
    <mergeCell ref="F9368:G9368"/>
    <mergeCell ref="F9372:G9372"/>
    <mergeCell ref="F9373:G9373"/>
    <mergeCell ref="F9374:G9374"/>
    <mergeCell ref="F9375:G9375"/>
    <mergeCell ref="F9351:G9351"/>
    <mergeCell ref="F9352:G9352"/>
    <mergeCell ref="F9353:G9353"/>
    <mergeCell ref="F12039:G12039"/>
    <mergeCell ref="F12020:G12020"/>
    <mergeCell ref="B12156:B12157"/>
    <mergeCell ref="C12156:C12157"/>
    <mergeCell ref="D12156:D12157"/>
    <mergeCell ref="E12156:E12157"/>
    <mergeCell ref="H12156:I12156"/>
    <mergeCell ref="F12173:G12173"/>
    <mergeCell ref="F12174:G12174"/>
    <mergeCell ref="F12182:G12182"/>
    <mergeCell ref="F12183:G12183"/>
    <mergeCell ref="F12184:G12184"/>
    <mergeCell ref="F12191:G12191"/>
    <mergeCell ref="F12192:G12192"/>
    <mergeCell ref="F12193:G12193"/>
    <mergeCell ref="F12041:G12041"/>
    <mergeCell ref="F12045:G12045"/>
    <mergeCell ref="F12046:G12046"/>
    <mergeCell ref="F12047:G12047"/>
    <mergeCell ref="F12048:G12048"/>
    <mergeCell ref="F12049:G12049"/>
    <mergeCell ref="F12053:G12053"/>
    <mergeCell ref="F12117:G12117"/>
    <mergeCell ref="F12121:G12121"/>
    <mergeCell ref="F12140:G12140"/>
    <mergeCell ref="F12141:G12141"/>
    <mergeCell ref="F12145:G12145"/>
    <mergeCell ref="F12146:G12146"/>
    <mergeCell ref="B12158:G12158"/>
    <mergeCell ref="H12158:I12158"/>
    <mergeCell ref="G12159:I12159"/>
    <mergeCell ref="B12160:G12160"/>
    <mergeCell ref="H12160:I12160"/>
    <mergeCell ref="B12161:G12161"/>
    <mergeCell ref="H12161:I12161"/>
    <mergeCell ref="B12162:G12162"/>
    <mergeCell ref="H12162:I12162"/>
    <mergeCell ref="B12163:G12163"/>
    <mergeCell ref="H12163:I12163"/>
    <mergeCell ref="B12166:G12166"/>
    <mergeCell ref="H12166:I12166"/>
    <mergeCell ref="B12168:G12168"/>
    <mergeCell ref="H12168:I12168"/>
    <mergeCell ref="F11999:G11999"/>
    <mergeCell ref="F12007:G12007"/>
    <mergeCell ref="F12015:G12015"/>
    <mergeCell ref="F12016:G12016"/>
    <mergeCell ref="F12021:G12021"/>
    <mergeCell ref="F12022:G12022"/>
    <mergeCell ref="F12023:G12023"/>
    <mergeCell ref="F12027:G12027"/>
    <mergeCell ref="F12028:G12028"/>
    <mergeCell ref="F12029:G12029"/>
    <mergeCell ref="F12033:G12033"/>
    <mergeCell ref="F11942:G11942"/>
    <mergeCell ref="F11943:G11943"/>
    <mergeCell ref="F11954:G11954"/>
    <mergeCell ref="F11955:G11955"/>
    <mergeCell ref="F11967:G11967"/>
    <mergeCell ref="F11968:G11968"/>
    <mergeCell ref="F11972:G11972"/>
    <mergeCell ref="F11973:G11973"/>
    <mergeCell ref="F11974:G11974"/>
    <mergeCell ref="F11975:G11975"/>
    <mergeCell ref="F11976:G11976"/>
    <mergeCell ref="F11994:G11994"/>
    <mergeCell ref="F12104:G12104"/>
    <mergeCell ref="F12105:G12105"/>
    <mergeCell ref="F11963:G11963"/>
    <mergeCell ref="F11964:G11964"/>
    <mergeCell ref="F11965:G11965"/>
    <mergeCell ref="F11966:G11966"/>
    <mergeCell ref="F11956:G11956"/>
    <mergeCell ref="F11961:G11961"/>
    <mergeCell ref="F11962:G11962"/>
    <mergeCell ref="F12071:G12071"/>
    <mergeCell ref="F12072:G12072"/>
    <mergeCell ref="F12073:G12073"/>
    <mergeCell ref="F12011:G12011"/>
    <mergeCell ref="F12012:G12012"/>
    <mergeCell ref="F12013:G12013"/>
    <mergeCell ref="F12014:G12014"/>
    <mergeCell ref="F11779:G11779"/>
    <mergeCell ref="F11780:G11780"/>
    <mergeCell ref="F11739:G11739"/>
    <mergeCell ref="F11745:G11745"/>
    <mergeCell ref="F11751:G11751"/>
    <mergeCell ref="F11907:G11907"/>
    <mergeCell ref="F11923:G11923"/>
    <mergeCell ref="F11929:G11929"/>
    <mergeCell ref="F11930:G11930"/>
    <mergeCell ref="F11935:G11935"/>
    <mergeCell ref="F11936:G11936"/>
    <mergeCell ref="F11937:G11937"/>
    <mergeCell ref="F11941:G11941"/>
    <mergeCell ref="F11804:G11804"/>
    <mergeCell ref="F11805:G11805"/>
    <mergeCell ref="F11809:G11809"/>
    <mergeCell ref="F11810:G11810"/>
    <mergeCell ref="F11811:G11811"/>
    <mergeCell ref="F11812:G11812"/>
    <mergeCell ref="F11829:G11829"/>
    <mergeCell ref="F11839:G11839"/>
    <mergeCell ref="F11840:G11840"/>
    <mergeCell ref="F11845:G11845"/>
    <mergeCell ref="F11846:G11846"/>
    <mergeCell ref="F11851:G11851"/>
    <mergeCell ref="F11841:G11841"/>
    <mergeCell ref="F11642:G11642"/>
    <mergeCell ref="F11651:G11651"/>
    <mergeCell ref="F11652:G11652"/>
    <mergeCell ref="F11653:G11653"/>
    <mergeCell ref="F11664:G11664"/>
    <mergeCell ref="F11669:G11669"/>
    <mergeCell ref="F11670:G11670"/>
    <mergeCell ref="F11671:G11671"/>
    <mergeCell ref="F11672:G11672"/>
    <mergeCell ref="F11673:G11673"/>
    <mergeCell ref="F11674:G11674"/>
    <mergeCell ref="F11730:G11730"/>
    <mergeCell ref="F11736:G11736"/>
    <mergeCell ref="F11737:G11737"/>
    <mergeCell ref="F11738:G11738"/>
    <mergeCell ref="F11743:G11743"/>
    <mergeCell ref="F11744:G11744"/>
    <mergeCell ref="F11749:G11749"/>
    <mergeCell ref="F11750:G11750"/>
    <mergeCell ref="F11755:G11755"/>
    <mergeCell ref="F11694:G11694"/>
    <mergeCell ref="F11721:G11721"/>
    <mergeCell ref="F11722:G11722"/>
    <mergeCell ref="F11663:G11663"/>
    <mergeCell ref="F11803:G11803"/>
    <mergeCell ref="F11756:G11756"/>
    <mergeCell ref="F11761:G11761"/>
    <mergeCell ref="F11762:G11762"/>
    <mergeCell ref="F11734:G11734"/>
    <mergeCell ref="F11735:G11735"/>
    <mergeCell ref="F11767:G11767"/>
    <mergeCell ref="F11768:G11768"/>
    <mergeCell ref="F11775:G11775"/>
    <mergeCell ref="F11785:G11785"/>
    <mergeCell ref="F11786:G11786"/>
    <mergeCell ref="F11769:G11769"/>
    <mergeCell ref="F11540:G11540"/>
    <mergeCell ref="F11541:G11541"/>
    <mergeCell ref="F11542:G11542"/>
    <mergeCell ref="F11543:G11543"/>
    <mergeCell ref="F11661:G11661"/>
    <mergeCell ref="F11662:G11662"/>
    <mergeCell ref="F11668:G11668"/>
    <mergeCell ref="F11678:G11678"/>
    <mergeCell ref="F11679:G11679"/>
    <mergeCell ref="F11680:G11680"/>
    <mergeCell ref="F11681:G11681"/>
    <mergeCell ref="F11682:G11682"/>
    <mergeCell ref="F11683:G11683"/>
    <mergeCell ref="F11684:G11684"/>
    <mergeCell ref="F11692:G11692"/>
    <mergeCell ref="F11693:G11693"/>
    <mergeCell ref="F11550:G11550"/>
    <mergeCell ref="F11551:G11551"/>
    <mergeCell ref="F11552:G11552"/>
    <mergeCell ref="F11556:G11556"/>
    <mergeCell ref="F11557:G11557"/>
    <mergeCell ref="F11558:G11558"/>
    <mergeCell ref="F11559:G11559"/>
    <mergeCell ref="F11560:G11560"/>
    <mergeCell ref="F11561:G11561"/>
    <mergeCell ref="F11562:G11562"/>
    <mergeCell ref="F11563:G11563"/>
    <mergeCell ref="F11567:G11567"/>
    <mergeCell ref="F11568:G11568"/>
    <mergeCell ref="F11569:G11569"/>
    <mergeCell ref="F11570:G11570"/>
    <mergeCell ref="F11571:G11571"/>
    <mergeCell ref="F11572:G11572"/>
    <mergeCell ref="F11573:G11573"/>
    <mergeCell ref="F11574:G11574"/>
    <mergeCell ref="F11575:G11575"/>
    <mergeCell ref="F11576:G11576"/>
    <mergeCell ref="F11189:G11189"/>
    <mergeCell ref="F11190:G11190"/>
    <mergeCell ref="F11191:G11191"/>
    <mergeCell ref="F11192:G11192"/>
    <mergeCell ref="F11193:G11193"/>
    <mergeCell ref="F11194:G11194"/>
    <mergeCell ref="F11195:G11195"/>
    <mergeCell ref="F11196:G11196"/>
    <mergeCell ref="F11384:G11384"/>
    <mergeCell ref="F11385:G11385"/>
    <mergeCell ref="F11386:G11386"/>
    <mergeCell ref="F11217:G11217"/>
    <mergeCell ref="F11218:G11218"/>
    <mergeCell ref="F11219:G11219"/>
    <mergeCell ref="F11250:G11250"/>
    <mergeCell ref="F11270:G11270"/>
    <mergeCell ref="F11293:G11293"/>
    <mergeCell ref="F11294:G11294"/>
    <mergeCell ref="F11328:G11328"/>
    <mergeCell ref="F11329:G11329"/>
    <mergeCell ref="F11330:G11330"/>
    <mergeCell ref="F11331:G11331"/>
    <mergeCell ref="F11332:G11332"/>
    <mergeCell ref="F11200:G11200"/>
    <mergeCell ref="F11201:G11201"/>
    <mergeCell ref="F11202:G11202"/>
    <mergeCell ref="F11203:G11203"/>
    <mergeCell ref="F11223:G11223"/>
    <mergeCell ref="F11337:G11337"/>
    <mergeCell ref="F11238:G11238"/>
    <mergeCell ref="F11239:G11239"/>
    <mergeCell ref="F11240:G11240"/>
    <mergeCell ref="F11241:G11241"/>
    <mergeCell ref="F11248:G11248"/>
    <mergeCell ref="F11249:G11249"/>
    <mergeCell ref="F11253:G11253"/>
    <mergeCell ref="F11254:G11254"/>
    <mergeCell ref="F11255:G11255"/>
    <mergeCell ref="F11251:G11251"/>
    <mergeCell ref="F11252:G11252"/>
    <mergeCell ref="F11256:G11256"/>
    <mergeCell ref="F11257:G11257"/>
    <mergeCell ref="F11262:G11262"/>
    <mergeCell ref="F11263:G11263"/>
    <mergeCell ref="F11244:G11244"/>
    <mergeCell ref="F11242:G11242"/>
    <mergeCell ref="F11243:G11243"/>
    <mergeCell ref="F11211:G11211"/>
    <mergeCell ref="F11212:G11212"/>
    <mergeCell ref="F11213:G11213"/>
    <mergeCell ref="F11394:G11394"/>
    <mergeCell ref="F11395:G11395"/>
    <mergeCell ref="F11396:G11396"/>
    <mergeCell ref="F11405:G11405"/>
    <mergeCell ref="F11338:G11338"/>
    <mergeCell ref="F11339:G11339"/>
    <mergeCell ref="F11340:G11340"/>
    <mergeCell ref="F11346:G11346"/>
    <mergeCell ref="F11347:G11347"/>
    <mergeCell ref="F11348:G11348"/>
    <mergeCell ref="F11355:G11355"/>
    <mergeCell ref="F11356:G11356"/>
    <mergeCell ref="F11357:G11357"/>
    <mergeCell ref="F11373:G11373"/>
    <mergeCell ref="F11374:G11374"/>
    <mergeCell ref="F11092:G11092"/>
    <mergeCell ref="F11093:G11093"/>
    <mergeCell ref="F11094:G11094"/>
    <mergeCell ref="F11095:G11095"/>
    <mergeCell ref="F11096:G11096"/>
    <mergeCell ref="F11097:G11097"/>
    <mergeCell ref="F11108:G11108"/>
    <mergeCell ref="F11114:G11114"/>
    <mergeCell ref="F10941:G10941"/>
    <mergeCell ref="F10948:G10948"/>
    <mergeCell ref="F10949:G10949"/>
    <mergeCell ref="F10950:G10950"/>
    <mergeCell ref="F10951:G10951"/>
    <mergeCell ref="F10952:G10952"/>
    <mergeCell ref="F10953:G10953"/>
    <mergeCell ref="F10954:G10954"/>
    <mergeCell ref="F10955:G10955"/>
    <mergeCell ref="F10956:G10956"/>
    <mergeCell ref="F10957:G10957"/>
    <mergeCell ref="F10961:G10961"/>
    <mergeCell ref="F10965:G10965"/>
    <mergeCell ref="F10966:G10966"/>
    <mergeCell ref="F11055:G11055"/>
    <mergeCell ref="F11059:G11059"/>
    <mergeCell ref="F11060:G11060"/>
    <mergeCell ref="F11061:G11061"/>
    <mergeCell ref="F10984:G10984"/>
    <mergeCell ref="F10985:G10985"/>
    <mergeCell ref="F10986:G10986"/>
    <mergeCell ref="F10990:G10990"/>
    <mergeCell ref="F10991:G10991"/>
    <mergeCell ref="F11082:G11082"/>
    <mergeCell ref="F11086:G11086"/>
    <mergeCell ref="F11087:G11087"/>
    <mergeCell ref="F11088:G11088"/>
    <mergeCell ref="F11062:G11062"/>
    <mergeCell ref="F11063:G11063"/>
    <mergeCell ref="F11064:G11064"/>
    <mergeCell ref="F11068:G11068"/>
    <mergeCell ref="F11069:G11069"/>
    <mergeCell ref="F11070:G11070"/>
    <mergeCell ref="F11076:G11076"/>
    <mergeCell ref="F11080:G11080"/>
    <mergeCell ref="F11081:G11081"/>
    <mergeCell ref="F10998:G10998"/>
    <mergeCell ref="F11002:G11002"/>
    <mergeCell ref="F11006:G11006"/>
    <mergeCell ref="F11007:G11007"/>
    <mergeCell ref="F11008:G11008"/>
    <mergeCell ref="F11009:G11009"/>
    <mergeCell ref="F11010:G11010"/>
    <mergeCell ref="F10784:G10784"/>
    <mergeCell ref="F10785:G10785"/>
    <mergeCell ref="F10789:G10789"/>
    <mergeCell ref="F10790:G10790"/>
    <mergeCell ref="F10791:G10791"/>
    <mergeCell ref="F10792:G10792"/>
    <mergeCell ref="F10796:G10796"/>
    <mergeCell ref="F10797:G10797"/>
    <mergeCell ref="F10801:G10801"/>
    <mergeCell ref="F10802:G10802"/>
    <mergeCell ref="F10967:G10967"/>
    <mergeCell ref="F10968:G10968"/>
    <mergeCell ref="F10969:G10969"/>
    <mergeCell ref="F10970:G10970"/>
    <mergeCell ref="F10810:G10810"/>
    <mergeCell ref="F10811:G10811"/>
    <mergeCell ref="F10812:G10812"/>
    <mergeCell ref="F10813:G10813"/>
    <mergeCell ref="F10814:G10814"/>
    <mergeCell ref="F10815:G10815"/>
    <mergeCell ref="F10819:G10819"/>
    <mergeCell ref="F10820:G10820"/>
    <mergeCell ref="F10824:G10824"/>
    <mergeCell ref="F10825:G10825"/>
    <mergeCell ref="F10858:G10858"/>
    <mergeCell ref="F10859:G10859"/>
    <mergeCell ref="F10823:G10823"/>
    <mergeCell ref="F10842:G10842"/>
    <mergeCell ref="F10651:G10651"/>
    <mergeCell ref="F10652:G10652"/>
    <mergeCell ref="F10653:G10653"/>
    <mergeCell ref="F10654:G10654"/>
    <mergeCell ref="F10655:G10655"/>
    <mergeCell ref="F10659:G10659"/>
    <mergeCell ref="F10660:G10660"/>
    <mergeCell ref="F10661:G10661"/>
    <mergeCell ref="F10662:G10662"/>
    <mergeCell ref="F10663:G10663"/>
    <mergeCell ref="F10664:G10664"/>
    <mergeCell ref="F10665:G10665"/>
    <mergeCell ref="F10669:G10669"/>
    <mergeCell ref="F10777:G10777"/>
    <mergeCell ref="F10736:G10736"/>
    <mergeCell ref="F10737:G10737"/>
    <mergeCell ref="F10741:G10741"/>
    <mergeCell ref="F10742:G10742"/>
    <mergeCell ref="F10743:G10743"/>
    <mergeCell ref="F10744:G10744"/>
    <mergeCell ref="F10745:G10745"/>
    <mergeCell ref="F10746:G10746"/>
    <mergeCell ref="F10747:G10747"/>
    <mergeCell ref="F10699:G10699"/>
    <mergeCell ref="F10700:G10700"/>
    <mergeCell ref="F10701:G10701"/>
    <mergeCell ref="F10702:G10702"/>
    <mergeCell ref="F10675:G10675"/>
    <mergeCell ref="F10428:G10428"/>
    <mergeCell ref="F10429:G10429"/>
    <mergeCell ref="F10574:G10574"/>
    <mergeCell ref="F10781:G10781"/>
    <mergeCell ref="F10782:G10782"/>
    <mergeCell ref="F10783:G10783"/>
    <mergeCell ref="F10670:G10670"/>
    <mergeCell ref="F10671:G10671"/>
    <mergeCell ref="F10672:G10672"/>
    <mergeCell ref="F10673:G10673"/>
    <mergeCell ref="F10680:G10680"/>
    <mergeCell ref="F10681:G10681"/>
    <mergeCell ref="F10682:G10682"/>
    <mergeCell ref="F10683:G10683"/>
    <mergeCell ref="F10684:G10684"/>
    <mergeCell ref="F10685:G10685"/>
    <mergeCell ref="F10686:G10686"/>
    <mergeCell ref="F10687:G10687"/>
    <mergeCell ref="F10691:G10691"/>
    <mergeCell ref="F10695:G10695"/>
    <mergeCell ref="F10694:G10694"/>
    <mergeCell ref="F10751:G10751"/>
    <mergeCell ref="F10752:G10752"/>
    <mergeCell ref="F10753:G10753"/>
    <mergeCell ref="F10598:G10598"/>
    <mergeCell ref="F10599:G10599"/>
    <mergeCell ref="F10578:G10578"/>
    <mergeCell ref="F10579:G10579"/>
    <mergeCell ref="F10580:G10580"/>
    <mergeCell ref="F10581:G10581"/>
    <mergeCell ref="F10582:G10582"/>
    <mergeCell ref="F10583:G10583"/>
    <mergeCell ref="F10587:G10587"/>
    <mergeCell ref="F10591:G10591"/>
    <mergeCell ref="F10592:G10592"/>
    <mergeCell ref="F10593:G10593"/>
    <mergeCell ref="F10594:G10594"/>
    <mergeCell ref="F10595:G10595"/>
    <mergeCell ref="F10596:G10596"/>
    <mergeCell ref="F10597:G10597"/>
    <mergeCell ref="F10247:G10247"/>
    <mergeCell ref="F10248:G10248"/>
    <mergeCell ref="F10249:G10249"/>
    <mergeCell ref="F10253:G10253"/>
    <mergeCell ref="F10254:G10254"/>
    <mergeCell ref="F10255:G10255"/>
    <mergeCell ref="F10259:G10259"/>
    <mergeCell ref="F10375:G10375"/>
    <mergeCell ref="F10379:G10379"/>
    <mergeCell ref="F10380:G10380"/>
    <mergeCell ref="F10381:G10381"/>
    <mergeCell ref="F10386:G10386"/>
    <mergeCell ref="F10387:G10387"/>
    <mergeCell ref="F10345:G10345"/>
    <mergeCell ref="F10350:G10350"/>
    <mergeCell ref="F10351:G10351"/>
    <mergeCell ref="F10355:G10355"/>
    <mergeCell ref="F10356:G10356"/>
    <mergeCell ref="F10357:G10357"/>
    <mergeCell ref="F10361:G10361"/>
    <mergeCell ref="F10362:G10362"/>
    <mergeCell ref="F10363:G10363"/>
    <mergeCell ref="F10368:G10368"/>
    <mergeCell ref="F10369:G10369"/>
    <mergeCell ref="F10200:G10200"/>
    <mergeCell ref="F10201:G10201"/>
    <mergeCell ref="F10209:G10209"/>
    <mergeCell ref="F10210:G10210"/>
    <mergeCell ref="F10214:G10214"/>
    <mergeCell ref="F10215:G10215"/>
    <mergeCell ref="F10216:G10216"/>
    <mergeCell ref="F10217:G10217"/>
    <mergeCell ref="F10218:G10218"/>
    <mergeCell ref="F10219:G10219"/>
    <mergeCell ref="F10224:G10224"/>
    <mergeCell ref="F10225:G10225"/>
    <mergeCell ref="F10205:G10205"/>
    <mergeCell ref="F10206:G10206"/>
    <mergeCell ref="F10208:G10208"/>
    <mergeCell ref="F10207:G10207"/>
    <mergeCell ref="F10223:G10223"/>
    <mergeCell ref="F10141:G10141"/>
    <mergeCell ref="F10142:G10142"/>
    <mergeCell ref="F10143:G10143"/>
    <mergeCell ref="F10144:G10144"/>
    <mergeCell ref="F10145:G10145"/>
    <mergeCell ref="F10146:G10146"/>
    <mergeCell ref="F10147:G10147"/>
    <mergeCell ref="F10148:G10148"/>
    <mergeCell ref="F10152:G10152"/>
    <mergeCell ref="F10153:G10153"/>
    <mergeCell ref="F10154:G10154"/>
    <mergeCell ref="F10155:G10155"/>
    <mergeCell ref="F10156:G10156"/>
    <mergeCell ref="F10157:G10157"/>
    <mergeCell ref="F10158:G10158"/>
    <mergeCell ref="F10199:G10199"/>
    <mergeCell ref="F10197:G10197"/>
    <mergeCell ref="F10198:G10198"/>
    <mergeCell ref="F10159:G10159"/>
    <mergeCell ref="F10160:G10160"/>
    <mergeCell ref="F10164:G10164"/>
    <mergeCell ref="F10165:G10165"/>
    <mergeCell ref="F10166:G10166"/>
    <mergeCell ref="F10170:G10170"/>
    <mergeCell ref="F10171:G10171"/>
    <mergeCell ref="F10172:G10172"/>
    <mergeCell ref="F10176:G10176"/>
    <mergeCell ref="F10177:G10177"/>
    <mergeCell ref="F10178:G10178"/>
    <mergeCell ref="F10179:G10179"/>
    <mergeCell ref="F10180:G10180"/>
    <mergeCell ref="F10181:G10181"/>
    <mergeCell ref="F10182:G10182"/>
    <mergeCell ref="F10167:G10167"/>
    <mergeCell ref="F10168:G10168"/>
    <mergeCell ref="F10169:G10169"/>
    <mergeCell ref="F10183:G10183"/>
    <mergeCell ref="F10184:G10184"/>
    <mergeCell ref="F10188:G10188"/>
    <mergeCell ref="F10189:G10189"/>
    <mergeCell ref="F10190:G10190"/>
    <mergeCell ref="F10191:G10191"/>
    <mergeCell ref="F10192:G10192"/>
    <mergeCell ref="F10196:G10196"/>
    <mergeCell ref="F10031:G10031"/>
    <mergeCell ref="F10032:G10032"/>
    <mergeCell ref="F10033:G10033"/>
    <mergeCell ref="F10034:G10034"/>
    <mergeCell ref="F9899:G9899"/>
    <mergeCell ref="F9903:G9903"/>
    <mergeCell ref="F9904:G9904"/>
    <mergeCell ref="F9905:G9905"/>
    <mergeCell ref="F9906:G9906"/>
    <mergeCell ref="F9910:G9910"/>
    <mergeCell ref="F9911:G9911"/>
    <mergeCell ref="F9912:G9912"/>
    <mergeCell ref="F9913:G9913"/>
    <mergeCell ref="F9914:G9914"/>
    <mergeCell ref="F9915:G9915"/>
    <mergeCell ref="F9921:G9921"/>
    <mergeCell ref="F9986:G9986"/>
    <mergeCell ref="F9987:G9987"/>
    <mergeCell ref="F9993:G9993"/>
    <mergeCell ref="F9994:G9994"/>
    <mergeCell ref="F9998:G9998"/>
    <mergeCell ref="F9999:G9999"/>
    <mergeCell ref="F10000:G10000"/>
    <mergeCell ref="F10001:G10001"/>
    <mergeCell ref="F9943:G9943"/>
    <mergeCell ref="F9944:G9944"/>
    <mergeCell ref="F9945:G9945"/>
    <mergeCell ref="F9946:G9946"/>
    <mergeCell ref="F9947:G9947"/>
    <mergeCell ref="F9948:G9948"/>
    <mergeCell ref="F9949:G9949"/>
    <mergeCell ref="F10014:G10014"/>
    <mergeCell ref="F10018:G10018"/>
    <mergeCell ref="F10019:G10019"/>
    <mergeCell ref="F10020:G10020"/>
    <mergeCell ref="F10021:G10021"/>
    <mergeCell ref="F10022:G10022"/>
    <mergeCell ref="F10023:G10023"/>
    <mergeCell ref="F10029:G10029"/>
    <mergeCell ref="F10005:G10005"/>
    <mergeCell ref="F10006:G10006"/>
    <mergeCell ref="F10007:G10007"/>
    <mergeCell ref="F10012:G10012"/>
    <mergeCell ref="F10013:G10013"/>
    <mergeCell ref="F9805:G9805"/>
    <mergeCell ref="F9806:G9806"/>
    <mergeCell ref="F9813:G9813"/>
    <mergeCell ref="F9814:G9814"/>
    <mergeCell ref="F9815:G9815"/>
    <mergeCell ref="F9816:G9816"/>
    <mergeCell ref="F9817:G9817"/>
    <mergeCell ref="F9818:G9818"/>
    <mergeCell ref="F9819:G9819"/>
    <mergeCell ref="F9823:G9823"/>
    <mergeCell ref="F9824:G9824"/>
    <mergeCell ref="B9825:B9826"/>
    <mergeCell ref="C9825:C9826"/>
    <mergeCell ref="D9825:D9826"/>
    <mergeCell ref="E9825:E9826"/>
    <mergeCell ref="F9825:F9826"/>
    <mergeCell ref="G9825:H9825"/>
    <mergeCell ref="B9829:G9829"/>
    <mergeCell ref="H9829:I9829"/>
    <mergeCell ref="B9830:G9830"/>
    <mergeCell ref="H9830:I9830"/>
    <mergeCell ref="B9831:G9831"/>
    <mergeCell ref="H9831:I9831"/>
    <mergeCell ref="B9833:G9833"/>
    <mergeCell ref="H9833:I9833"/>
    <mergeCell ref="B9834:G9834"/>
    <mergeCell ref="H9834:I9834"/>
    <mergeCell ref="F9841:G9841"/>
    <mergeCell ref="F9842:G9842"/>
    <mergeCell ref="F9725:G9725"/>
    <mergeCell ref="F9726:G9726"/>
    <mergeCell ref="F9727:G9727"/>
    <mergeCell ref="F9734:G9734"/>
    <mergeCell ref="F9735:G9735"/>
    <mergeCell ref="F9736:G9736"/>
    <mergeCell ref="F9737:G9737"/>
    <mergeCell ref="F9738:G9738"/>
    <mergeCell ref="F9739:G9739"/>
    <mergeCell ref="F9740:G9740"/>
    <mergeCell ref="F9741:G9741"/>
    <mergeCell ref="F9742:G9742"/>
    <mergeCell ref="F9743:G9743"/>
    <mergeCell ref="F9747:G9747"/>
    <mergeCell ref="F9748:G9748"/>
    <mergeCell ref="F9749:G9749"/>
    <mergeCell ref="F9750:G9750"/>
    <mergeCell ref="F9751:G9751"/>
    <mergeCell ref="F9752:G9752"/>
    <mergeCell ref="F9756:G9756"/>
    <mergeCell ref="F9760:G9760"/>
    <mergeCell ref="F9761:G9761"/>
    <mergeCell ref="F9762:G9762"/>
    <mergeCell ref="F9763:G9763"/>
    <mergeCell ref="F9764:G9764"/>
    <mergeCell ref="F9765:G9765"/>
    <mergeCell ref="F9766:G9766"/>
    <mergeCell ref="F9767:G9767"/>
    <mergeCell ref="F9768:G9768"/>
    <mergeCell ref="F9769:G9769"/>
    <mergeCell ref="F9668:G9668"/>
    <mergeCell ref="F9672:G9672"/>
    <mergeCell ref="F9673:G9673"/>
    <mergeCell ref="F9677:G9677"/>
    <mergeCell ref="F9678:G9678"/>
    <mergeCell ref="F9679:G9679"/>
    <mergeCell ref="F9680:G9680"/>
    <mergeCell ref="F9681:G9681"/>
    <mergeCell ref="F9682:G9682"/>
    <mergeCell ref="F9683:G9683"/>
    <mergeCell ref="F9687:G9687"/>
    <mergeCell ref="F9688:G9688"/>
    <mergeCell ref="F9689:G9689"/>
    <mergeCell ref="F9690:G9690"/>
    <mergeCell ref="F9694:G9694"/>
    <mergeCell ref="F9699:G9699"/>
    <mergeCell ref="F9700:G9700"/>
    <mergeCell ref="F9701:G9701"/>
    <mergeCell ref="F9702:G9702"/>
    <mergeCell ref="F9703:G9703"/>
    <mergeCell ref="F9704:G9704"/>
    <mergeCell ref="F9705:G9705"/>
    <mergeCell ref="F9706:G9706"/>
    <mergeCell ref="F9707:G9707"/>
    <mergeCell ref="F9712:G9712"/>
    <mergeCell ref="F9713:G9713"/>
    <mergeCell ref="F9714:G9714"/>
    <mergeCell ref="F9715:G9715"/>
    <mergeCell ref="F9598:G9598"/>
    <mergeCell ref="F9599:G9599"/>
    <mergeCell ref="F9600:G9600"/>
    <mergeCell ref="F9604:G9604"/>
    <mergeCell ref="F9605:G9605"/>
    <mergeCell ref="F9611:G9611"/>
    <mergeCell ref="F9612:G9612"/>
    <mergeCell ref="F9613:G9613"/>
    <mergeCell ref="F9622:G9622"/>
    <mergeCell ref="F9623:G9623"/>
    <mergeCell ref="F9624:G9624"/>
    <mergeCell ref="F9625:G9625"/>
    <mergeCell ref="F9630:G9630"/>
    <mergeCell ref="F9631:G9631"/>
    <mergeCell ref="F9632:G9632"/>
    <mergeCell ref="F9633:G9633"/>
    <mergeCell ref="F9634:G9634"/>
    <mergeCell ref="F9638:G9638"/>
    <mergeCell ref="F9639:G9639"/>
    <mergeCell ref="F9640:G9640"/>
    <mergeCell ref="F9641:G9641"/>
    <mergeCell ref="F9642:G9642"/>
    <mergeCell ref="F9646:G9646"/>
    <mergeCell ref="F9647:G9647"/>
    <mergeCell ref="F9648:G9648"/>
    <mergeCell ref="F9649:G9649"/>
    <mergeCell ref="F9650:G9650"/>
    <mergeCell ref="F9651:G9651"/>
    <mergeCell ref="F9652:G9652"/>
    <mergeCell ref="F9549:G9549"/>
    <mergeCell ref="F9550:G9550"/>
    <mergeCell ref="F9558:G9558"/>
    <mergeCell ref="F9559:G9559"/>
    <mergeCell ref="F9567:G9567"/>
    <mergeCell ref="F9575:G9575"/>
    <mergeCell ref="F9576:G9576"/>
    <mergeCell ref="F9583:G9583"/>
    <mergeCell ref="F9584:G9584"/>
    <mergeCell ref="B9444:G9444"/>
    <mergeCell ref="H9444:I9444"/>
    <mergeCell ref="G9445:I9445"/>
    <mergeCell ref="B9446:G9446"/>
    <mergeCell ref="H9446:I9446"/>
    <mergeCell ref="B9447:G9447"/>
    <mergeCell ref="H9447:I9447"/>
    <mergeCell ref="B9448:G9448"/>
    <mergeCell ref="H9448:I9448"/>
    <mergeCell ref="B9449:G9449"/>
    <mergeCell ref="H9449:I9449"/>
    <mergeCell ref="B9452:G9452"/>
    <mergeCell ref="H9452:I9452"/>
    <mergeCell ref="B9454:G9454"/>
    <mergeCell ref="H9454:I9454"/>
    <mergeCell ref="F9490:G9490"/>
    <mergeCell ref="F9496:G9496"/>
    <mergeCell ref="F9497:G9497"/>
    <mergeCell ref="D9460:D9461"/>
    <mergeCell ref="E9460:E9461"/>
    <mergeCell ref="H9460:I9460"/>
    <mergeCell ref="B9462:G9462"/>
    <mergeCell ref="H9462:I9462"/>
    <mergeCell ref="G9463:I9463"/>
    <mergeCell ref="B9464:G9464"/>
    <mergeCell ref="H9464:I9464"/>
    <mergeCell ref="B9465:G9465"/>
    <mergeCell ref="H9465:I9465"/>
    <mergeCell ref="B9466:G9466"/>
    <mergeCell ref="H9466:I9466"/>
    <mergeCell ref="F9459:G9459"/>
    <mergeCell ref="F9460:G9460"/>
    <mergeCell ref="F9543:G9543"/>
    <mergeCell ref="F9498:G9498"/>
    <mergeCell ref="F9502:G9502"/>
    <mergeCell ref="F9503:G9503"/>
    <mergeCell ref="F9504:G9504"/>
    <mergeCell ref="F9510:G9510"/>
    <mergeCell ref="F9511:G9511"/>
    <mergeCell ref="F9518:G9518"/>
    <mergeCell ref="F9519:G9519"/>
    <mergeCell ref="F9520:G9520"/>
    <mergeCell ref="F9528:G9528"/>
    <mergeCell ref="F9542:G9542"/>
    <mergeCell ref="F9524:G9524"/>
    <mergeCell ref="F8936:G8936"/>
    <mergeCell ref="F8937:G8937"/>
    <mergeCell ref="F8944:G8944"/>
    <mergeCell ref="F9425:G9425"/>
    <mergeCell ref="B9427:B9428"/>
    <mergeCell ref="C9427:C9428"/>
    <mergeCell ref="D9427:D9428"/>
    <mergeCell ref="E9427:E9428"/>
    <mergeCell ref="F9427:F9428"/>
    <mergeCell ref="G9427:H9427"/>
    <mergeCell ref="B9431:G9431"/>
    <mergeCell ref="H9431:I9431"/>
    <mergeCell ref="B9411:G9411"/>
    <mergeCell ref="H9411:I9411"/>
    <mergeCell ref="G9412:I9412"/>
    <mergeCell ref="B9413:G9413"/>
    <mergeCell ref="H9413:I9413"/>
    <mergeCell ref="B9414:G9414"/>
    <mergeCell ref="H9414:I9414"/>
    <mergeCell ref="B9415:G9415"/>
    <mergeCell ref="H9415:I9415"/>
    <mergeCell ref="B9416:G9416"/>
    <mergeCell ref="H9416:I9416"/>
    <mergeCell ref="B9419:G9419"/>
    <mergeCell ref="H9419:I9419"/>
    <mergeCell ref="F8995:G8995"/>
    <mergeCell ref="E9382:E9383"/>
    <mergeCell ref="H9382:I9382"/>
    <mergeCell ref="B9386:G9386"/>
    <mergeCell ref="H9386:I9386"/>
    <mergeCell ref="F8785:G8785"/>
    <mergeCell ref="F8786:G8786"/>
    <mergeCell ref="F8793:G8793"/>
    <mergeCell ref="F8794:G8794"/>
    <mergeCell ref="F8807:G8807"/>
    <mergeCell ref="F8808:G8808"/>
    <mergeCell ref="F8814:G8814"/>
    <mergeCell ref="F8815:G8815"/>
    <mergeCell ref="F8839:G8839"/>
    <mergeCell ref="F8840:G8840"/>
    <mergeCell ref="F8905:G8905"/>
    <mergeCell ref="F8912:G8912"/>
    <mergeCell ref="F8913:G8913"/>
    <mergeCell ref="F8920:G8920"/>
    <mergeCell ref="F8921:G8921"/>
    <mergeCell ref="F8922:G8922"/>
    <mergeCell ref="F8928:G8928"/>
    <mergeCell ref="F8847:G8847"/>
    <mergeCell ref="F8848:G8848"/>
    <mergeCell ref="F8855:G8855"/>
    <mergeCell ref="F8863:G8863"/>
    <mergeCell ref="F8864:G8864"/>
    <mergeCell ref="F8865:G8865"/>
    <mergeCell ref="F8871:G8871"/>
    <mergeCell ref="F8872:G8872"/>
    <mergeCell ref="F8873:G8873"/>
    <mergeCell ref="F8879:G8879"/>
    <mergeCell ref="F8880:G8880"/>
    <mergeCell ref="F8881:G8881"/>
    <mergeCell ref="F8874:G8874"/>
    <mergeCell ref="F8875:G8875"/>
    <mergeCell ref="F8615:G8615"/>
    <mergeCell ref="F8616:G8616"/>
    <mergeCell ref="F8624:G8624"/>
    <mergeCell ref="F8644:G8644"/>
    <mergeCell ref="F8645:G8645"/>
    <mergeCell ref="F8652:G8652"/>
    <mergeCell ref="F8668:G8668"/>
    <mergeCell ref="F8677:G8677"/>
    <mergeCell ref="F8678:G8678"/>
    <mergeCell ref="F8654:G8654"/>
    <mergeCell ref="F8661:G8661"/>
    <mergeCell ref="F8662:G8662"/>
    <mergeCell ref="F8663:G8663"/>
    <mergeCell ref="F8669:G8669"/>
    <mergeCell ref="F8670:G8670"/>
    <mergeCell ref="F8671:G8671"/>
    <mergeCell ref="F8679:G8679"/>
    <mergeCell ref="F8686:G8686"/>
    <mergeCell ref="F8687:G8687"/>
    <mergeCell ref="F8694:G8694"/>
    <mergeCell ref="F8695:G8695"/>
    <mergeCell ref="F8696:G8696"/>
    <mergeCell ref="F8702:G8702"/>
    <mergeCell ref="F8703:G8703"/>
    <mergeCell ref="F8710:G8710"/>
    <mergeCell ref="F8711:G8711"/>
    <mergeCell ref="F8718:G8718"/>
    <mergeCell ref="F8719:G8719"/>
    <mergeCell ref="F8519:G8519"/>
    <mergeCell ref="F8520:G8520"/>
    <mergeCell ref="F8521:G8521"/>
    <mergeCell ref="F8527:G8527"/>
    <mergeCell ref="F8528:G8528"/>
    <mergeCell ref="F8529:G8529"/>
    <mergeCell ref="F8535:G8535"/>
    <mergeCell ref="F8536:G8536"/>
    <mergeCell ref="F8537:G8537"/>
    <mergeCell ref="F8543:G8543"/>
    <mergeCell ref="F8544:G8544"/>
    <mergeCell ref="F8545:G8545"/>
    <mergeCell ref="F8551:G8551"/>
    <mergeCell ref="F8552:G8552"/>
    <mergeCell ref="F8559:G8559"/>
    <mergeCell ref="F8560:G8560"/>
    <mergeCell ref="F8567:G8567"/>
    <mergeCell ref="F8568:G8568"/>
    <mergeCell ref="F8575:G8575"/>
    <mergeCell ref="F8583:G8583"/>
    <mergeCell ref="F8589:G8589"/>
    <mergeCell ref="F8590:G8590"/>
    <mergeCell ref="F8591:G8591"/>
    <mergeCell ref="F8588:G8588"/>
    <mergeCell ref="F8484:G8484"/>
    <mergeCell ref="F8485:G8485"/>
    <mergeCell ref="F8486:G8486"/>
    <mergeCell ref="F8492:G8492"/>
    <mergeCell ref="F8493:G8493"/>
    <mergeCell ref="F8501:G8501"/>
    <mergeCell ref="F8502:G8502"/>
    <mergeCell ref="F8503:G8503"/>
    <mergeCell ref="F8511:G8511"/>
    <mergeCell ref="F8512:G8512"/>
    <mergeCell ref="F8250:G8250"/>
    <mergeCell ref="F8255:G8255"/>
    <mergeCell ref="F8263:G8263"/>
    <mergeCell ref="F8264:G8264"/>
    <mergeCell ref="F8265:G8265"/>
    <mergeCell ref="F8270:G8270"/>
    <mergeCell ref="F8271:G8271"/>
    <mergeCell ref="F8272:G8272"/>
    <mergeCell ref="F8277:G8277"/>
    <mergeCell ref="F8278:G8278"/>
    <mergeCell ref="F8279:G8279"/>
    <mergeCell ref="F8285:G8285"/>
    <mergeCell ref="F8419:G8419"/>
    <mergeCell ref="F8420:G8420"/>
    <mergeCell ref="F8305:G8305"/>
    <mergeCell ref="F8312:G8312"/>
    <mergeCell ref="F8313:G8313"/>
    <mergeCell ref="F8320:G8320"/>
    <mergeCell ref="F8321:G8321"/>
    <mergeCell ref="F8327:G8327"/>
    <mergeCell ref="F8328:G8328"/>
    <mergeCell ref="F8329:G8329"/>
    <mergeCell ref="F8335:G8335"/>
    <mergeCell ref="F8336:G8336"/>
    <mergeCell ref="F8472:G8472"/>
    <mergeCell ref="F8427:G8427"/>
    <mergeCell ref="F8428:G8428"/>
    <mergeCell ref="F8429:G8429"/>
    <mergeCell ref="F8435:G8435"/>
    <mergeCell ref="F8436:G8436"/>
    <mergeCell ref="F8437:G8437"/>
    <mergeCell ref="F8443:G8443"/>
    <mergeCell ref="F8444:G8444"/>
    <mergeCell ref="F8456:G8456"/>
    <mergeCell ref="F8464:G8464"/>
    <mergeCell ref="F8203:G8203"/>
    <mergeCell ref="F8218:G8218"/>
    <mergeCell ref="F8226:G8226"/>
    <mergeCell ref="F8233:G8233"/>
    <mergeCell ref="F8234:G8234"/>
    <mergeCell ref="F8235:G8235"/>
    <mergeCell ref="F8009:G8009"/>
    <mergeCell ref="F8017:G8017"/>
    <mergeCell ref="F8028:G8028"/>
    <mergeCell ref="F8029:G8029"/>
    <mergeCell ref="F8030:G8030"/>
    <mergeCell ref="F8050:G8050"/>
    <mergeCell ref="F8051:G8051"/>
    <mergeCell ref="F8052:G8052"/>
    <mergeCell ref="F8141:G8141"/>
    <mergeCell ref="F8149:G8149"/>
    <mergeCell ref="F8154:G8154"/>
    <mergeCell ref="F8162:G8162"/>
    <mergeCell ref="F8163:G8163"/>
    <mergeCell ref="F8085:G8085"/>
    <mergeCell ref="F8093:G8093"/>
    <mergeCell ref="F8094:G8094"/>
    <mergeCell ref="F8101:G8101"/>
    <mergeCell ref="F8102:G8102"/>
    <mergeCell ref="F8103:G8103"/>
    <mergeCell ref="F8109:G8109"/>
    <mergeCell ref="F8187:G8187"/>
    <mergeCell ref="F8170:G8170"/>
    <mergeCell ref="F8171:G8171"/>
    <mergeCell ref="F8172:G8172"/>
    <mergeCell ref="F8178:G8178"/>
    <mergeCell ref="F8179:G8179"/>
    <mergeCell ref="F8180:G8180"/>
    <mergeCell ref="F8186:G8186"/>
    <mergeCell ref="F8142:G8142"/>
    <mergeCell ref="F8143:G8143"/>
    <mergeCell ref="F8150:G8150"/>
    <mergeCell ref="F8151:G8151"/>
    <mergeCell ref="F8158:G8158"/>
    <mergeCell ref="F8115:G8115"/>
    <mergeCell ref="F8116:G8116"/>
    <mergeCell ref="F8123:G8123"/>
    <mergeCell ref="F8131:G8131"/>
    <mergeCell ref="F7855:G7855"/>
    <mergeCell ref="F7862:G7862"/>
    <mergeCell ref="F7863:G7863"/>
    <mergeCell ref="F7852:G7852"/>
    <mergeCell ref="F7859:G7859"/>
    <mergeCell ref="F7860:G7860"/>
    <mergeCell ref="F7861:G7861"/>
    <mergeCell ref="F7900:G7900"/>
    <mergeCell ref="F7901:G7901"/>
    <mergeCell ref="F8072:G8072"/>
    <mergeCell ref="F7929:G7929"/>
    <mergeCell ref="F7930:G7930"/>
    <mergeCell ref="F7931:G7931"/>
    <mergeCell ref="F7937:G7937"/>
    <mergeCell ref="F7938:G7938"/>
    <mergeCell ref="F7939:G7939"/>
    <mergeCell ref="F7945:G7945"/>
    <mergeCell ref="F7946:G7946"/>
    <mergeCell ref="F7947:G7947"/>
    <mergeCell ref="F7953:G7953"/>
    <mergeCell ref="F7928:G7928"/>
    <mergeCell ref="F7885:G7885"/>
    <mergeCell ref="F7886:G7886"/>
    <mergeCell ref="F7891:G7891"/>
    <mergeCell ref="F7797:G7797"/>
    <mergeCell ref="F7798:G7798"/>
    <mergeCell ref="F7799:G7799"/>
    <mergeCell ref="F7813:G7813"/>
    <mergeCell ref="F7814:G7814"/>
    <mergeCell ref="F7815:G7815"/>
    <mergeCell ref="F7921:G7921"/>
    <mergeCell ref="F7922:G7922"/>
    <mergeCell ref="F7923:G7923"/>
    <mergeCell ref="F7890:G7890"/>
    <mergeCell ref="F7869:G7869"/>
    <mergeCell ref="F7877:G7877"/>
    <mergeCell ref="F7884:G7884"/>
    <mergeCell ref="F7867:G7867"/>
    <mergeCell ref="F7868:G7868"/>
    <mergeCell ref="F7875:G7875"/>
    <mergeCell ref="F7876:G7876"/>
    <mergeCell ref="F7883:G7883"/>
    <mergeCell ref="F7870:G7870"/>
    <mergeCell ref="F7871:G7871"/>
    <mergeCell ref="F7878:G7878"/>
    <mergeCell ref="F7879:G7879"/>
    <mergeCell ref="F7845:G7845"/>
    <mergeCell ref="F7846:G7846"/>
    <mergeCell ref="F7853:G7853"/>
    <mergeCell ref="F7854:G7854"/>
    <mergeCell ref="F7697:G7697"/>
    <mergeCell ref="F7698:G7698"/>
    <mergeCell ref="F7699:G7699"/>
    <mergeCell ref="F7705:G7705"/>
    <mergeCell ref="F7706:G7706"/>
    <mergeCell ref="F7707:G7707"/>
    <mergeCell ref="F7712:G7712"/>
    <mergeCell ref="F7713:G7713"/>
    <mergeCell ref="F7714:G7714"/>
    <mergeCell ref="F7504:G7504"/>
    <mergeCell ref="F7505:G7505"/>
    <mergeCell ref="F7506:G7506"/>
    <mergeCell ref="F7513:G7513"/>
    <mergeCell ref="F7514:G7514"/>
    <mergeCell ref="F7522:G7522"/>
    <mergeCell ref="F7542:G7542"/>
    <mergeCell ref="F7549:G7549"/>
    <mergeCell ref="F7550:G7550"/>
    <mergeCell ref="F7551:G7551"/>
    <mergeCell ref="F7644:G7644"/>
    <mergeCell ref="F7645:G7645"/>
    <mergeCell ref="F7555:G7555"/>
    <mergeCell ref="F7557:G7557"/>
    <mergeCell ref="F7571:G7571"/>
    <mergeCell ref="F7579:G7579"/>
    <mergeCell ref="F7580:G7580"/>
    <mergeCell ref="F7581:G7581"/>
    <mergeCell ref="F7589:G7589"/>
    <mergeCell ref="F7590:G7590"/>
    <mergeCell ref="F7591:G7591"/>
    <mergeCell ref="F7598:G7598"/>
    <mergeCell ref="F7599:G7599"/>
    <mergeCell ref="F7632:G7632"/>
    <mergeCell ref="F7558:G7558"/>
    <mergeCell ref="F7565:G7565"/>
    <mergeCell ref="F7566:G7566"/>
    <mergeCell ref="F7567:G7567"/>
    <mergeCell ref="F7573:G7573"/>
    <mergeCell ref="F7574:G7574"/>
    <mergeCell ref="F7489:G7489"/>
    <mergeCell ref="F7493:G7493"/>
    <mergeCell ref="F7501:G7501"/>
    <mergeCell ref="F7502:G7502"/>
    <mergeCell ref="F7338:G7338"/>
    <mergeCell ref="F7339:G7339"/>
    <mergeCell ref="F7414:G7414"/>
    <mergeCell ref="F7655:G7655"/>
    <mergeCell ref="F7656:G7656"/>
    <mergeCell ref="F7663:G7663"/>
    <mergeCell ref="F7664:G7664"/>
    <mergeCell ref="F7665:G7665"/>
    <mergeCell ref="F7673:G7673"/>
    <mergeCell ref="F7674:G7674"/>
    <mergeCell ref="F7675:G7675"/>
    <mergeCell ref="F7682:G7682"/>
    <mergeCell ref="F7683:G7683"/>
    <mergeCell ref="F7679:G7679"/>
    <mergeCell ref="F7680:G7680"/>
    <mergeCell ref="F7457:G7457"/>
    <mergeCell ref="F7458:G7458"/>
    <mergeCell ref="F7459:G7459"/>
    <mergeCell ref="F7477:G7477"/>
    <mergeCell ref="F7478:G7478"/>
    <mergeCell ref="F7486:G7486"/>
    <mergeCell ref="F7487:G7487"/>
    <mergeCell ref="F7376:G7376"/>
    <mergeCell ref="F7377:G7377"/>
    <mergeCell ref="F7378:G7378"/>
    <mergeCell ref="F7347:G7347"/>
    <mergeCell ref="F7352:G7352"/>
    <mergeCell ref="F7360:G7360"/>
    <mergeCell ref="F7361:G7361"/>
    <mergeCell ref="F7362:G7362"/>
    <mergeCell ref="F7369:G7369"/>
    <mergeCell ref="F7370:G7370"/>
    <mergeCell ref="F7450:G7450"/>
    <mergeCell ref="F7394:G7394"/>
    <mergeCell ref="F7348:G7348"/>
    <mergeCell ref="F7349:G7349"/>
    <mergeCell ref="F7350:G7350"/>
    <mergeCell ref="F7357:G7357"/>
    <mergeCell ref="F7358:G7358"/>
    <mergeCell ref="F7359:G7359"/>
    <mergeCell ref="F7385:G7385"/>
    <mergeCell ref="F7386:G7386"/>
    <mergeCell ref="F7387:G7387"/>
    <mergeCell ref="F7395:G7395"/>
    <mergeCell ref="F7402:G7402"/>
    <mergeCell ref="F7403:G7403"/>
    <mergeCell ref="F7371:G7371"/>
    <mergeCell ref="F7375:G7375"/>
    <mergeCell ref="F7379:G7379"/>
    <mergeCell ref="F7424:G7424"/>
    <mergeCell ref="F7425:G7425"/>
    <mergeCell ref="F7426:G7426"/>
    <mergeCell ref="F7432:G7432"/>
    <mergeCell ref="F7433:G7433"/>
    <mergeCell ref="F7434:G7434"/>
    <mergeCell ref="F7440:G7440"/>
    <mergeCell ref="F7441:G7441"/>
    <mergeCell ref="F7442:G7442"/>
    <mergeCell ref="F7449:G7449"/>
    <mergeCell ref="F7396:G7396"/>
    <mergeCell ref="F7397:G7397"/>
    <mergeCell ref="F7405:G7405"/>
    <mergeCell ref="F7406:G7406"/>
    <mergeCell ref="F7407:G7407"/>
    <mergeCell ref="F7443:G7443"/>
    <mergeCell ref="F7447:G7447"/>
    <mergeCell ref="F7448:G7448"/>
    <mergeCell ref="F7415:G7415"/>
    <mergeCell ref="F7416:G7416"/>
    <mergeCell ref="F7398:G7398"/>
    <mergeCell ref="F7404:G7404"/>
    <mergeCell ref="F7408:G7408"/>
    <mergeCell ref="F7412:G7412"/>
    <mergeCell ref="F7413:G7413"/>
    <mergeCell ref="F7183:G7183"/>
    <mergeCell ref="F7190:G7190"/>
    <mergeCell ref="F7202:G7202"/>
    <mergeCell ref="F7203:G7203"/>
    <mergeCell ref="F7216:G7216"/>
    <mergeCell ref="F7217:G7217"/>
    <mergeCell ref="F7218:G7218"/>
    <mergeCell ref="F7225:G7225"/>
    <mergeCell ref="F7192:G7192"/>
    <mergeCell ref="F7193:G7193"/>
    <mergeCell ref="F7194:G7194"/>
    <mergeCell ref="F7211:G7211"/>
    <mergeCell ref="F7254:G7254"/>
    <mergeCell ref="F7255:G7255"/>
    <mergeCell ref="F7256:G7256"/>
    <mergeCell ref="F7262:G7262"/>
    <mergeCell ref="F7263:G7263"/>
    <mergeCell ref="F7264:G7264"/>
    <mergeCell ref="F7271:G7271"/>
    <mergeCell ref="F7272:G7272"/>
    <mergeCell ref="F6984:G6984"/>
    <mergeCell ref="F6990:G6990"/>
    <mergeCell ref="F6991:G6991"/>
    <mergeCell ref="F6992:G6992"/>
    <mergeCell ref="F6997:G6997"/>
    <mergeCell ref="F6998:G6998"/>
    <mergeCell ref="F6999:G6999"/>
    <mergeCell ref="F7005:G7005"/>
    <mergeCell ref="F7006:G7006"/>
    <mergeCell ref="F7012:G7012"/>
    <mergeCell ref="F7013:G7013"/>
    <mergeCell ref="F7174:G7174"/>
    <mergeCell ref="F7175:G7175"/>
    <mergeCell ref="F7176:G7176"/>
    <mergeCell ref="F7182:G7182"/>
    <mergeCell ref="F6853:G6853"/>
    <mergeCell ref="F6854:G6854"/>
    <mergeCell ref="F6860:G6860"/>
    <mergeCell ref="F6861:G6861"/>
    <mergeCell ref="F6862:G6862"/>
    <mergeCell ref="F6867:G6867"/>
    <mergeCell ref="F6868:G6868"/>
    <mergeCell ref="F7044:G7044"/>
    <mergeCell ref="F7052:G7052"/>
    <mergeCell ref="F7053:G7053"/>
    <mergeCell ref="F7061:G7061"/>
    <mergeCell ref="F7062:G7062"/>
    <mergeCell ref="F7029:G7029"/>
    <mergeCell ref="F7030:G7030"/>
    <mergeCell ref="F7038:G7038"/>
    <mergeCell ref="F7039:G7039"/>
    <mergeCell ref="F7040:G7040"/>
    <mergeCell ref="F7047:G7047"/>
    <mergeCell ref="F7048:G7048"/>
    <mergeCell ref="F7057:G7057"/>
    <mergeCell ref="F7045:G7045"/>
    <mergeCell ref="F7046:G7046"/>
    <mergeCell ref="F7054:G7054"/>
    <mergeCell ref="F6869:G6869"/>
    <mergeCell ref="F6870:G6870"/>
    <mergeCell ref="F6875:G6875"/>
    <mergeCell ref="F6876:G6876"/>
    <mergeCell ref="F6845:G6845"/>
    <mergeCell ref="F6846:G6846"/>
    <mergeCell ref="F6847:G6847"/>
    <mergeCell ref="F6848:G6848"/>
    <mergeCell ref="F6849:G6849"/>
    <mergeCell ref="F6825:G6825"/>
    <mergeCell ref="F6855:G6855"/>
    <mergeCell ref="F6856:G6856"/>
    <mergeCell ref="F6863:G6863"/>
    <mergeCell ref="F7020:G7020"/>
    <mergeCell ref="F6886:G6886"/>
    <mergeCell ref="F6893:G6893"/>
    <mergeCell ref="F6911:G6911"/>
    <mergeCell ref="F6918:G6918"/>
    <mergeCell ref="F6925:G6925"/>
    <mergeCell ref="F6926:G6926"/>
    <mergeCell ref="F6932:G6932"/>
    <mergeCell ref="F6919:G6919"/>
    <mergeCell ref="F6905:G6905"/>
    <mergeCell ref="F6771:G6771"/>
    <mergeCell ref="F6772:G6772"/>
    <mergeCell ref="F6700:G6700"/>
    <mergeCell ref="F6706:G6706"/>
    <mergeCell ref="F6707:G6707"/>
    <mergeCell ref="F6708:G6708"/>
    <mergeCell ref="F6714:G6714"/>
    <mergeCell ref="F6715:G6715"/>
    <mergeCell ref="F6728:G6728"/>
    <mergeCell ref="F6729:G6729"/>
    <mergeCell ref="F6735:G6735"/>
    <mergeCell ref="F6726:G6726"/>
    <mergeCell ref="F6727:G6727"/>
    <mergeCell ref="F6733:G6733"/>
    <mergeCell ref="F6734:G6734"/>
    <mergeCell ref="F6740:G6740"/>
    <mergeCell ref="F6736:G6736"/>
    <mergeCell ref="F6704:G6704"/>
    <mergeCell ref="F6705:G6705"/>
    <mergeCell ref="F6712:G6712"/>
    <mergeCell ref="F6769:G6769"/>
    <mergeCell ref="F6758:G6758"/>
    <mergeCell ref="F6765:G6765"/>
    <mergeCell ref="F6741:G6741"/>
    <mergeCell ref="F6742:G6742"/>
    <mergeCell ref="F6743:G6743"/>
    <mergeCell ref="F6744:G6744"/>
    <mergeCell ref="F6770:G6770"/>
    <mergeCell ref="F6631:G6631"/>
    <mergeCell ref="F6632:G6632"/>
    <mergeCell ref="F6633:G6633"/>
    <mergeCell ref="F6644:G6644"/>
    <mergeCell ref="F6651:G6651"/>
    <mergeCell ref="F6652:G6652"/>
    <mergeCell ref="F6622:G6622"/>
    <mergeCell ref="F6623:G6623"/>
    <mergeCell ref="F6721:G6721"/>
    <mergeCell ref="F6722:G6722"/>
    <mergeCell ref="F6593:G6593"/>
    <mergeCell ref="F6597:G6597"/>
    <mergeCell ref="F6598:G6598"/>
    <mergeCell ref="F6599:G6599"/>
    <mergeCell ref="F6600:G6600"/>
    <mergeCell ref="F6606:G6606"/>
    <mergeCell ref="F6607:G6607"/>
    <mergeCell ref="F6594:G6594"/>
    <mergeCell ref="F6667:G6667"/>
    <mergeCell ref="F6668:G6668"/>
    <mergeCell ref="F6675:G6675"/>
    <mergeCell ref="F6676:G6676"/>
    <mergeCell ref="F6677:G6677"/>
    <mergeCell ref="F6683:G6683"/>
    <mergeCell ref="F6684:G6684"/>
    <mergeCell ref="F6659:G6659"/>
    <mergeCell ref="F6660:G6660"/>
    <mergeCell ref="F6616:G6616"/>
    <mergeCell ref="F6596:G6596"/>
    <mergeCell ref="F6601:G6601"/>
    <mergeCell ref="F6608:G6608"/>
    <mergeCell ref="F6609:G6609"/>
    <mergeCell ref="F6610:G6610"/>
    <mergeCell ref="F6637:G6637"/>
    <mergeCell ref="F6638:G6638"/>
    <mergeCell ref="F6639:G6639"/>
    <mergeCell ref="F6645:G6645"/>
    <mergeCell ref="F6553:G6553"/>
    <mergeCell ref="F6563:G6563"/>
    <mergeCell ref="F6493:G6493"/>
    <mergeCell ref="F6564:G6564"/>
    <mergeCell ref="F6565:G6565"/>
    <mergeCell ref="F6516:G6516"/>
    <mergeCell ref="F6517:G6517"/>
    <mergeCell ref="F6518:G6518"/>
    <mergeCell ref="F6519:G6519"/>
    <mergeCell ref="F6526:G6526"/>
    <mergeCell ref="F6534:G6534"/>
    <mergeCell ref="F6549:G6549"/>
    <mergeCell ref="F6557:G6557"/>
    <mergeCell ref="F6531:G6531"/>
    <mergeCell ref="F6532:G6532"/>
    <mergeCell ref="F6533:G6533"/>
    <mergeCell ref="F6538:G6538"/>
    <mergeCell ref="F6539:G6539"/>
    <mergeCell ref="F6540:G6540"/>
    <mergeCell ref="F6545:G6545"/>
    <mergeCell ref="F6546:G6546"/>
    <mergeCell ref="F6547:G6547"/>
    <mergeCell ref="F6577:G6577"/>
    <mergeCell ref="F6578:G6578"/>
    <mergeCell ref="F6579:G6579"/>
    <mergeCell ref="F6360:G6360"/>
    <mergeCell ref="F6365:G6365"/>
    <mergeCell ref="F6366:G6366"/>
    <mergeCell ref="F6348:G6348"/>
    <mergeCell ref="F6267:G6267"/>
    <mergeCell ref="F6274:G6274"/>
    <mergeCell ref="F6281:G6281"/>
    <mergeCell ref="F6282:G6282"/>
    <mergeCell ref="F6284:G6284"/>
    <mergeCell ref="F6470:G6470"/>
    <mergeCell ref="F6474:G6474"/>
    <mergeCell ref="F6486:G6486"/>
    <mergeCell ref="F6478:G6478"/>
    <mergeCell ref="F6289:G6289"/>
    <mergeCell ref="F6347:G6347"/>
    <mergeCell ref="F6353:G6353"/>
    <mergeCell ref="F6354:G6354"/>
    <mergeCell ref="F6362:G6362"/>
    <mergeCell ref="F6363:G6363"/>
    <mergeCell ref="F6364:G6364"/>
    <mergeCell ref="F6372:G6372"/>
    <mergeCell ref="F6590:G6590"/>
    <mergeCell ref="F6602:G6602"/>
    <mergeCell ref="F6614:G6614"/>
    <mergeCell ref="F6615:G6615"/>
    <mergeCell ref="F6523:G6523"/>
    <mergeCell ref="F6524:G6524"/>
    <mergeCell ref="F6525:G6525"/>
    <mergeCell ref="F6530:G6530"/>
    <mergeCell ref="F6297:G6297"/>
    <mergeCell ref="F6298:G6298"/>
    <mergeCell ref="F6299:G6299"/>
    <mergeCell ref="F6314:G6314"/>
    <mergeCell ref="F6315:G6315"/>
    <mergeCell ref="F6316:G6316"/>
    <mergeCell ref="F6296:G6296"/>
    <mergeCell ref="F6313:G6313"/>
    <mergeCell ref="F6329:G6329"/>
    <mergeCell ref="F6374:G6374"/>
    <mergeCell ref="F6350:G6350"/>
    <mergeCell ref="F6351:G6351"/>
    <mergeCell ref="F6352:G6352"/>
    <mergeCell ref="F6358:G6358"/>
    <mergeCell ref="F6359:G6359"/>
    <mergeCell ref="F6295:G6295"/>
    <mergeCell ref="F6339:G6339"/>
    <mergeCell ref="F6346:G6346"/>
    <mergeCell ref="F6100:G6100"/>
    <mergeCell ref="F6099:G6099"/>
    <mergeCell ref="F6040:G6040"/>
    <mergeCell ref="F6097:G6097"/>
    <mergeCell ref="F6262:G6262"/>
    <mergeCell ref="F6268:G6268"/>
    <mergeCell ref="F6269:G6269"/>
    <mergeCell ref="F6270:G6270"/>
    <mergeCell ref="F6275:G6275"/>
    <mergeCell ref="F6283:G6283"/>
    <mergeCell ref="F6290:G6290"/>
    <mergeCell ref="F6291:G6291"/>
    <mergeCell ref="F6244:G6244"/>
    <mergeCell ref="F6245:G6245"/>
    <mergeCell ref="F6246:G6246"/>
    <mergeCell ref="F6251:G6251"/>
    <mergeCell ref="F6252:G6252"/>
    <mergeCell ref="F6253:G6253"/>
    <mergeCell ref="F6260:G6260"/>
    <mergeCell ref="F6261:G6261"/>
    <mergeCell ref="F6266:G6266"/>
    <mergeCell ref="F6288:G6288"/>
    <mergeCell ref="F6287:G6287"/>
    <mergeCell ref="F6107:G6107"/>
    <mergeCell ref="F6108:G6108"/>
    <mergeCell ref="F6114:G6114"/>
    <mergeCell ref="F6090:G6090"/>
    <mergeCell ref="F6091:G6091"/>
    <mergeCell ref="F6092:G6092"/>
    <mergeCell ref="F6098:G6098"/>
    <mergeCell ref="F5907:G5907"/>
    <mergeCell ref="F5914:G5914"/>
    <mergeCell ref="F5915:G5915"/>
    <mergeCell ref="F5916:G5916"/>
    <mergeCell ref="F5923:G5923"/>
    <mergeCell ref="F5924:G5924"/>
    <mergeCell ref="F5935:G5935"/>
    <mergeCell ref="F5943:G5943"/>
    <mergeCell ref="F5944:G5944"/>
    <mergeCell ref="F5910:G5910"/>
    <mergeCell ref="F5917:G5917"/>
    <mergeCell ref="F5922:G5922"/>
    <mergeCell ref="F5929:G5929"/>
    <mergeCell ref="F5930:G5930"/>
    <mergeCell ref="F5921:G5921"/>
    <mergeCell ref="F6052:G6052"/>
    <mergeCell ref="F5960:G5960"/>
    <mergeCell ref="F5968:G5968"/>
    <mergeCell ref="F5969:G5969"/>
    <mergeCell ref="F5977:G5977"/>
    <mergeCell ref="F5988:G5988"/>
    <mergeCell ref="F5996:G5996"/>
    <mergeCell ref="F5997:G5997"/>
    <mergeCell ref="F5983:G5983"/>
    <mergeCell ref="F5984:G5984"/>
    <mergeCell ref="F5992:G5992"/>
    <mergeCell ref="F6053:G6053"/>
    <mergeCell ref="F6051:G6051"/>
    <mergeCell ref="F6022:G6022"/>
    <mergeCell ref="F6029:G6029"/>
    <mergeCell ref="F6030:G6030"/>
    <mergeCell ref="F6037:G6037"/>
    <mergeCell ref="F6038:G6038"/>
    <mergeCell ref="F6039:G6039"/>
    <mergeCell ref="F6046:G6046"/>
    <mergeCell ref="F6047:G6047"/>
    <mergeCell ref="F6083:G6083"/>
    <mergeCell ref="F6084:G6084"/>
    <mergeCell ref="F6093:G6093"/>
    <mergeCell ref="F5630:G5630"/>
    <mergeCell ref="F5650:G5650"/>
    <mergeCell ref="F5658:G5658"/>
    <mergeCell ref="F5659:G5659"/>
    <mergeCell ref="F5683:G5683"/>
    <mergeCell ref="F5684:G5684"/>
    <mergeCell ref="F5541:G5541"/>
    <mergeCell ref="F5561:G5561"/>
    <mergeCell ref="F5651:G5651"/>
    <mergeCell ref="F5653:G5653"/>
    <mergeCell ref="F5654:G5654"/>
    <mergeCell ref="F5615:G5615"/>
    <mergeCell ref="F5620:G5620"/>
    <mergeCell ref="F5621:G5621"/>
    <mergeCell ref="F5622:G5622"/>
    <mergeCell ref="F5594:G5594"/>
    <mergeCell ref="F5595:G5595"/>
    <mergeCell ref="F5596:G5596"/>
    <mergeCell ref="F5208:G5208"/>
    <mergeCell ref="F5209:G5209"/>
    <mergeCell ref="F5210:G5210"/>
    <mergeCell ref="F5217:G5217"/>
    <mergeCell ref="F5218:G5218"/>
    <mergeCell ref="F5319:G5319"/>
    <mergeCell ref="F5646:G5646"/>
    <mergeCell ref="F5531:G5531"/>
    <mergeCell ref="F5564:G5564"/>
    <mergeCell ref="F5565:G5565"/>
    <mergeCell ref="F5526:G5526"/>
    <mergeCell ref="F5527:G5527"/>
    <mergeCell ref="F5479:G5479"/>
    <mergeCell ref="F5484:G5484"/>
    <mergeCell ref="F5499:G5499"/>
    <mergeCell ref="F5506:G5506"/>
    <mergeCell ref="F5507:G5507"/>
    <mergeCell ref="F5508:G5508"/>
    <mergeCell ref="F5513:G5513"/>
    <mergeCell ref="F5355:G5355"/>
    <mergeCell ref="F5356:G5356"/>
    <mergeCell ref="F5276:G5276"/>
    <mergeCell ref="F5396:G5396"/>
    <mergeCell ref="F5403:G5403"/>
    <mergeCell ref="F5380:G5380"/>
    <mergeCell ref="F5439:G5439"/>
    <mergeCell ref="F5440:G5440"/>
    <mergeCell ref="F5441:G5441"/>
    <mergeCell ref="F5447:G5447"/>
    <mergeCell ref="F5368:G5368"/>
    <mergeCell ref="F5351:G5351"/>
    <mergeCell ref="F5352:G5352"/>
    <mergeCell ref="F5353:G5353"/>
    <mergeCell ref="F5304:G5304"/>
    <mergeCell ref="F5305:G5305"/>
    <mergeCell ref="F5297:G5297"/>
    <mergeCell ref="F5298:G5298"/>
    <mergeCell ref="F5390:G5390"/>
    <mergeCell ref="F5391:G5391"/>
    <mergeCell ref="F5392:G5392"/>
    <mergeCell ref="F5405:G5405"/>
    <mergeCell ref="F5411:G5411"/>
    <mergeCell ref="F5634:G5634"/>
    <mergeCell ref="F5515:G5515"/>
    <mergeCell ref="F5520:G5520"/>
    <mergeCell ref="F5529:G5529"/>
    <mergeCell ref="F5530:G5530"/>
    <mergeCell ref="F5435:G5435"/>
    <mergeCell ref="F5442:G5442"/>
    <mergeCell ref="F5443:G5443"/>
    <mergeCell ref="F5449:G5449"/>
    <mergeCell ref="F5394:G5394"/>
    <mergeCell ref="F5395:G5395"/>
    <mergeCell ref="F5419:G5419"/>
    <mergeCell ref="F5420:G5420"/>
    <mergeCell ref="F5421:G5421"/>
    <mergeCell ref="F5428:G5428"/>
    <mergeCell ref="F5429:G5429"/>
    <mergeCell ref="F5562:G5562"/>
    <mergeCell ref="F5404:G5404"/>
    <mergeCell ref="F5617:G5617"/>
    <mergeCell ref="F5618:G5618"/>
    <mergeCell ref="F5628:G5628"/>
    <mergeCell ref="F5629:G5629"/>
    <mergeCell ref="F5284:G5284"/>
    <mergeCell ref="F5295:G5295"/>
    <mergeCell ref="F5296:G5296"/>
    <mergeCell ref="F5302:G5302"/>
    <mergeCell ref="F5303:G5303"/>
    <mergeCell ref="F5310:G5310"/>
    <mergeCell ref="F5311:G5311"/>
    <mergeCell ref="F5312:G5312"/>
    <mergeCell ref="F5376:G5376"/>
    <mergeCell ref="F5377:G5377"/>
    <mergeCell ref="F5378:G5378"/>
    <mergeCell ref="F5384:G5384"/>
    <mergeCell ref="F5347:G5347"/>
    <mergeCell ref="F5381:G5381"/>
    <mergeCell ref="F5382:G5382"/>
    <mergeCell ref="F5383:G5383"/>
    <mergeCell ref="F5346:G5346"/>
    <mergeCell ref="F5369:G5369"/>
    <mergeCell ref="F5370:G5370"/>
    <mergeCell ref="F5379:G5379"/>
    <mergeCell ref="F5270:G5270"/>
    <mergeCell ref="F5361:G5361"/>
    <mergeCell ref="F5290:G5290"/>
    <mergeCell ref="F5291:G5291"/>
    <mergeCell ref="F5088:G5088"/>
    <mergeCell ref="F4804:G4804"/>
    <mergeCell ref="F4810:G4810"/>
    <mergeCell ref="F4811:G4811"/>
    <mergeCell ref="F4812:G4812"/>
    <mergeCell ref="F4819:G4819"/>
    <mergeCell ref="F4820:G4820"/>
    <mergeCell ref="F4828:G4828"/>
    <mergeCell ref="F4829:G4829"/>
    <mergeCell ref="F4837:G4837"/>
    <mergeCell ref="F4838:G4838"/>
    <mergeCell ref="F4846:G4846"/>
    <mergeCell ref="F4995:G4995"/>
    <mergeCell ref="F5226:G5226"/>
    <mergeCell ref="F5227:G5227"/>
    <mergeCell ref="F5235:G5235"/>
    <mergeCell ref="F5000:G5000"/>
    <mergeCell ref="F5354:G5354"/>
    <mergeCell ref="F5014:G5014"/>
    <mergeCell ref="F5015:G5015"/>
    <mergeCell ref="F5016:G5016"/>
    <mergeCell ref="F5017:G5017"/>
    <mergeCell ref="F5062:G5062"/>
    <mergeCell ref="F5070:G5070"/>
    <mergeCell ref="F5068:G5068"/>
    <mergeCell ref="F5277:G5277"/>
    <mergeCell ref="F5236:G5236"/>
    <mergeCell ref="F5243:G5243"/>
    <mergeCell ref="F5244:G5244"/>
    <mergeCell ref="F5245:G5245"/>
    <mergeCell ref="F5252:G5252"/>
    <mergeCell ref="F5253:G5253"/>
    <mergeCell ref="F5254:G5254"/>
    <mergeCell ref="F5261:G5261"/>
    <mergeCell ref="F5181:G5181"/>
    <mergeCell ref="F5182:G5182"/>
    <mergeCell ref="F5189:G5189"/>
    <mergeCell ref="F5071:G5071"/>
    <mergeCell ref="F5190:G5190"/>
    <mergeCell ref="F5197:G5197"/>
    <mergeCell ref="F5198:G5198"/>
    <mergeCell ref="F5199:G5199"/>
    <mergeCell ref="F5269:G5269"/>
    <mergeCell ref="F5077:G5077"/>
    <mergeCell ref="F5078:G5078"/>
    <mergeCell ref="F5079:G5079"/>
    <mergeCell ref="F5086:G5086"/>
    <mergeCell ref="F5087:G5087"/>
    <mergeCell ref="F5029:G5029"/>
    <mergeCell ref="F5060:G5060"/>
    <mergeCell ref="F5061:G5061"/>
    <mergeCell ref="F5021:G5021"/>
    <mergeCell ref="F5025:G5025"/>
    <mergeCell ref="F5030:G5030"/>
    <mergeCell ref="F5034:G5034"/>
    <mergeCell ref="F5035:G5035"/>
    <mergeCell ref="F5022:G5022"/>
    <mergeCell ref="F5023:G5023"/>
    <mergeCell ref="F5024:G5024"/>
    <mergeCell ref="F5042:G5042"/>
    <mergeCell ref="F5049:G5049"/>
    <mergeCell ref="F5050:G5050"/>
    <mergeCell ref="F5051:G5051"/>
    <mergeCell ref="F5031:G5031"/>
    <mergeCell ref="F5032:G5032"/>
    <mergeCell ref="F5033:G5033"/>
    <mergeCell ref="F5040:G5040"/>
    <mergeCell ref="F5041:G5041"/>
    <mergeCell ref="F5059:G5059"/>
    <mergeCell ref="F5066:G5066"/>
    <mergeCell ref="F5067:G5067"/>
    <mergeCell ref="F5069:G5069"/>
    <mergeCell ref="F5080:G5080"/>
    <mergeCell ref="F4674:G4674"/>
    <mergeCell ref="F4682:G4682"/>
    <mergeCell ref="F4688:G4688"/>
    <mergeCell ref="F4689:G4689"/>
    <mergeCell ref="F4690:G4690"/>
    <mergeCell ref="F4696:G4696"/>
    <mergeCell ref="F4697:G4697"/>
    <mergeCell ref="F4698:G4698"/>
    <mergeCell ref="F4704:G4704"/>
    <mergeCell ref="F4705:G4705"/>
    <mergeCell ref="F4906:G4906"/>
    <mergeCell ref="F4699:G4699"/>
    <mergeCell ref="F4700:G4700"/>
    <mergeCell ref="F4708:G4708"/>
    <mergeCell ref="F4680:G4680"/>
    <mergeCell ref="F4686:G4686"/>
    <mergeCell ref="F4687:G4687"/>
    <mergeCell ref="F4751:G4751"/>
    <mergeCell ref="F4722:G4722"/>
    <mergeCell ref="F4728:G4728"/>
    <mergeCell ref="F4729:G4729"/>
    <mergeCell ref="F4730:G4730"/>
    <mergeCell ref="F4736:G4736"/>
    <mergeCell ref="F4737:G4737"/>
    <mergeCell ref="F4608:G4608"/>
    <mergeCell ref="F4616:G4616"/>
    <mergeCell ref="F4624:G4624"/>
    <mergeCell ref="F4632:G4632"/>
    <mergeCell ref="F4633:G4633"/>
    <mergeCell ref="F4639:G4639"/>
    <mergeCell ref="F4640:G4640"/>
    <mergeCell ref="F4641:G4641"/>
    <mergeCell ref="F4572:G4572"/>
    <mergeCell ref="F4573:G4573"/>
    <mergeCell ref="F4574:G4574"/>
    <mergeCell ref="F4472:G4472"/>
    <mergeCell ref="F4492:G4492"/>
    <mergeCell ref="F4500:G4500"/>
    <mergeCell ref="F4501:G4501"/>
    <mergeCell ref="F4508:G4508"/>
    <mergeCell ref="F4509:G4509"/>
    <mergeCell ref="F4510:G4510"/>
    <mergeCell ref="F4520:G4520"/>
    <mergeCell ref="F4521:G4521"/>
    <mergeCell ref="F4522:G4522"/>
    <mergeCell ref="F4511:G4511"/>
    <mergeCell ref="F4512:G4512"/>
    <mergeCell ref="F4513:G4513"/>
    <mergeCell ref="F4523:G4523"/>
    <mergeCell ref="F4558:G4558"/>
    <mergeCell ref="F4559:G4559"/>
    <mergeCell ref="F4560:G4560"/>
    <mergeCell ref="F4566:G4566"/>
    <mergeCell ref="F4575:G4575"/>
    <mergeCell ref="F4576:G4576"/>
    <mergeCell ref="F4536:G4536"/>
    <mergeCell ref="F4537:G4537"/>
    <mergeCell ref="F4538:G4538"/>
    <mergeCell ref="F4535:G4535"/>
    <mergeCell ref="F4542:G4542"/>
    <mergeCell ref="F4543:G4543"/>
    <mergeCell ref="F4550:G4550"/>
    <mergeCell ref="F4551:G4551"/>
    <mergeCell ref="F4552:G4552"/>
    <mergeCell ref="F4544:G4544"/>
    <mergeCell ref="F4545:G4545"/>
    <mergeCell ref="F4546:G4546"/>
    <mergeCell ref="F4556:G4556"/>
    <mergeCell ref="F4557:G4557"/>
    <mergeCell ref="F4567:G4567"/>
    <mergeCell ref="F4568:G4568"/>
    <mergeCell ref="F4580:G4580"/>
    <mergeCell ref="F4372:G4372"/>
    <mergeCell ref="F4381:G4381"/>
    <mergeCell ref="F4382:G4382"/>
    <mergeCell ref="F4383:G4383"/>
    <mergeCell ref="F4162:G4162"/>
    <mergeCell ref="F4163:G4163"/>
    <mergeCell ref="F4164:G4164"/>
    <mergeCell ref="F4172:G4172"/>
    <mergeCell ref="F4173:G4173"/>
    <mergeCell ref="F4182:G4182"/>
    <mergeCell ref="F4183:G4183"/>
    <mergeCell ref="F4190:G4190"/>
    <mergeCell ref="F4191:G4191"/>
    <mergeCell ref="F4192:G4192"/>
    <mergeCell ref="F4199:G4199"/>
    <mergeCell ref="F4245:G4245"/>
    <mergeCell ref="F4252:G4252"/>
    <mergeCell ref="F4253:G4253"/>
    <mergeCell ref="F4254:G4254"/>
    <mergeCell ref="F4259:G4259"/>
    <mergeCell ref="F4260:G4260"/>
    <mergeCell ref="F4261:G4261"/>
    <mergeCell ref="F4234:G4234"/>
    <mergeCell ref="F4235:G4235"/>
    <mergeCell ref="F4224:G4224"/>
    <mergeCell ref="F4225:G4225"/>
    <mergeCell ref="F4232:G4232"/>
    <mergeCell ref="F4233:G4233"/>
    <mergeCell ref="F4291:G4291"/>
    <mergeCell ref="F4292:G4292"/>
    <mergeCell ref="F4293:G4293"/>
    <mergeCell ref="F4302:G4302"/>
    <mergeCell ref="F4309:G4309"/>
    <mergeCell ref="F4310:G4310"/>
    <mergeCell ref="F4331:G4331"/>
    <mergeCell ref="F4273:G4273"/>
    <mergeCell ref="F4274:G4274"/>
    <mergeCell ref="F4284:G4284"/>
    <mergeCell ref="F4285:G4285"/>
    <mergeCell ref="F4326:G4326"/>
    <mergeCell ref="F4327:G4327"/>
    <mergeCell ref="F4298:G4298"/>
    <mergeCell ref="F4299:G4299"/>
    <mergeCell ref="F4300:G4300"/>
    <mergeCell ref="F4301:G4301"/>
    <mergeCell ref="F4306:G4306"/>
    <mergeCell ref="F4307:G4307"/>
    <mergeCell ref="F4294:G4294"/>
    <mergeCell ref="F4016:G4016"/>
    <mergeCell ref="F4070:G4070"/>
    <mergeCell ref="F4071:G4071"/>
    <mergeCell ref="F4072:G4072"/>
    <mergeCell ref="F4078:G4078"/>
    <mergeCell ref="F4079:G4079"/>
    <mergeCell ref="F4080:G4080"/>
    <mergeCell ref="F4086:G4086"/>
    <mergeCell ref="F4087:G4087"/>
    <mergeCell ref="F4088:G4088"/>
    <mergeCell ref="F4094:G4094"/>
    <mergeCell ref="F4095:G4095"/>
    <mergeCell ref="F4096:G4096"/>
    <mergeCell ref="F4034:G4034"/>
    <mergeCell ref="F4035:G4035"/>
    <mergeCell ref="F4036:G4036"/>
    <mergeCell ref="F4062:G4062"/>
    <mergeCell ref="F4063:G4063"/>
    <mergeCell ref="F4105:G4105"/>
    <mergeCell ref="F4106:G4106"/>
    <mergeCell ref="F4113:G4113"/>
    <mergeCell ref="F4114:G4114"/>
    <mergeCell ref="F4115:G4115"/>
    <mergeCell ref="F4123:G4123"/>
    <mergeCell ref="F4133:G4133"/>
    <mergeCell ref="F4134:G4134"/>
    <mergeCell ref="F4135:G4135"/>
    <mergeCell ref="F4104:G4104"/>
    <mergeCell ref="F3830:G3830"/>
    <mergeCell ref="F3840:G3840"/>
    <mergeCell ref="F3841:G3841"/>
    <mergeCell ref="F3845:G3845"/>
    <mergeCell ref="F4020:G4020"/>
    <mergeCell ref="F4021:G4021"/>
    <mergeCell ref="F4022:G4022"/>
    <mergeCell ref="F4023:G4023"/>
    <mergeCell ref="F4024:G4024"/>
    <mergeCell ref="F4025:G4025"/>
    <mergeCell ref="F4026:G4026"/>
    <mergeCell ref="F4030:G4030"/>
    <mergeCell ref="F4031:G4031"/>
    <mergeCell ref="F4032:G4032"/>
    <mergeCell ref="F4033:G4033"/>
    <mergeCell ref="F3985:G3985"/>
    <mergeCell ref="F3992:G3992"/>
    <mergeCell ref="F3993:G3993"/>
    <mergeCell ref="F3994:G3994"/>
    <mergeCell ref="F4001:G4001"/>
    <mergeCell ref="F4002:G4002"/>
    <mergeCell ref="F4003:G4003"/>
    <mergeCell ref="F4011:G4011"/>
    <mergeCell ref="F4015:G4015"/>
    <mergeCell ref="F3903:G3903"/>
    <mergeCell ref="F3904:G3904"/>
    <mergeCell ref="F3905:G3905"/>
    <mergeCell ref="F3914:G3914"/>
    <mergeCell ref="F3915:G3915"/>
    <mergeCell ref="F3916:G3916"/>
    <mergeCell ref="F3948:G3948"/>
    <mergeCell ref="F3949:G3949"/>
    <mergeCell ref="F3956:G3956"/>
    <mergeCell ref="F3917:G3917"/>
    <mergeCell ref="F3918:G3918"/>
    <mergeCell ref="F3923:G3923"/>
    <mergeCell ref="F3924:G3924"/>
    <mergeCell ref="F3933:G3933"/>
    <mergeCell ref="F3934:G3934"/>
    <mergeCell ref="F4012:G4012"/>
    <mergeCell ref="F4013:G4013"/>
    <mergeCell ref="F3718:G3718"/>
    <mergeCell ref="F3719:G3719"/>
    <mergeCell ref="F3720:G3720"/>
    <mergeCell ref="F3729:G3729"/>
    <mergeCell ref="F3730:G3730"/>
    <mergeCell ref="F3827:G3827"/>
    <mergeCell ref="F3733:G3733"/>
    <mergeCell ref="F3741:G3741"/>
    <mergeCell ref="F3705:G3705"/>
    <mergeCell ref="F3706:G3706"/>
    <mergeCell ref="F3707:G3707"/>
    <mergeCell ref="F3715:G3715"/>
    <mergeCell ref="F3716:G3716"/>
    <mergeCell ref="F3717:G3717"/>
    <mergeCell ref="F3698:G3698"/>
    <mergeCell ref="F3711:G3711"/>
    <mergeCell ref="F3737:G3737"/>
    <mergeCell ref="F3742:G3742"/>
    <mergeCell ref="F3743:G3743"/>
    <mergeCell ref="F3744:G3744"/>
    <mergeCell ref="F3822:G3822"/>
    <mergeCell ref="F3749:G3749"/>
    <mergeCell ref="F3750:G3750"/>
    <mergeCell ref="F3751:G3751"/>
    <mergeCell ref="F3762:G3762"/>
    <mergeCell ref="F3763:G3763"/>
    <mergeCell ref="F3764:G3764"/>
    <mergeCell ref="F3771:G3771"/>
    <mergeCell ref="F3772:G3772"/>
    <mergeCell ref="F3773:G3773"/>
    <mergeCell ref="F3823:G3823"/>
    <mergeCell ref="F3824:G3824"/>
    <mergeCell ref="F3825:G3825"/>
    <mergeCell ref="F3787:G3787"/>
    <mergeCell ref="F3791:G3791"/>
    <mergeCell ref="F3795:G3795"/>
    <mergeCell ref="F3802:G3802"/>
    <mergeCell ref="F3765:G3765"/>
    <mergeCell ref="F3766:G3766"/>
    <mergeCell ref="F3770:G3770"/>
    <mergeCell ref="F3774:G3774"/>
    <mergeCell ref="F3775:G3775"/>
    <mergeCell ref="F3780:G3780"/>
    <mergeCell ref="F3776:G3776"/>
    <mergeCell ref="F3848:G3848"/>
    <mergeCell ref="F3849:G3849"/>
    <mergeCell ref="F3850:G3850"/>
    <mergeCell ref="F3860:G3860"/>
    <mergeCell ref="F3861:G3861"/>
    <mergeCell ref="F3862:G3862"/>
    <mergeCell ref="F3871:G3871"/>
    <mergeCell ref="F3851:G3851"/>
    <mergeCell ref="F3858:G3858"/>
    <mergeCell ref="F3859:G3859"/>
    <mergeCell ref="F3867:G3867"/>
    <mergeCell ref="F3868:G3868"/>
    <mergeCell ref="F3828:G3828"/>
    <mergeCell ref="F3829:G3829"/>
    <mergeCell ref="F3837:G3837"/>
    <mergeCell ref="F3838:G3838"/>
    <mergeCell ref="F3839:G3839"/>
    <mergeCell ref="F3834:G3834"/>
    <mergeCell ref="F3835:G3835"/>
    <mergeCell ref="F3836:G3836"/>
    <mergeCell ref="F3869:G3869"/>
    <mergeCell ref="F3870:G3870"/>
    <mergeCell ref="F3852:G3852"/>
    <mergeCell ref="F3853:G3853"/>
    <mergeCell ref="F3854:G3854"/>
    <mergeCell ref="F3578:G3578"/>
    <mergeCell ref="F3579:G3579"/>
    <mergeCell ref="F3587:G3587"/>
    <mergeCell ref="F3588:G3588"/>
    <mergeCell ref="F3589:G3589"/>
    <mergeCell ref="F3731:G3731"/>
    <mergeCell ref="F3738:G3738"/>
    <mergeCell ref="F3739:G3739"/>
    <mergeCell ref="F3740:G3740"/>
    <mergeCell ref="F3634:G3634"/>
    <mergeCell ref="F3641:G3641"/>
    <mergeCell ref="F3642:G3642"/>
    <mergeCell ref="F3643:G3643"/>
    <mergeCell ref="F3651:G3651"/>
    <mergeCell ref="F3652:G3652"/>
    <mergeCell ref="F3653:G3653"/>
    <mergeCell ref="F3660:G3660"/>
    <mergeCell ref="F3624:G3624"/>
    <mergeCell ref="F3632:G3632"/>
    <mergeCell ref="F3633:G3633"/>
    <mergeCell ref="F3681:G3681"/>
    <mergeCell ref="F3699:G3699"/>
    <mergeCell ref="F3700:G3700"/>
    <mergeCell ref="F3701:G3701"/>
    <mergeCell ref="F3708:G3708"/>
    <mergeCell ref="F3375:G3375"/>
    <mergeCell ref="F3376:G3376"/>
    <mergeCell ref="F3377:G3377"/>
    <mergeCell ref="F3378:G3378"/>
    <mergeCell ref="F3379:G3379"/>
    <mergeCell ref="F3383:G3383"/>
    <mergeCell ref="F3384:G3384"/>
    <mergeCell ref="F3387:G3387"/>
    <mergeCell ref="F3388:G3388"/>
    <mergeCell ref="F3389:G3389"/>
    <mergeCell ref="F3393:G3393"/>
    <mergeCell ref="F3394:G3394"/>
    <mergeCell ref="F3534:G3534"/>
    <mergeCell ref="F3493:G3493"/>
    <mergeCell ref="F3502:G3502"/>
    <mergeCell ref="F3503:G3503"/>
    <mergeCell ref="F3524:G3524"/>
    <mergeCell ref="F3525:G3525"/>
    <mergeCell ref="F3526:G3526"/>
    <mergeCell ref="F3482:G3482"/>
    <mergeCell ref="F3446:G3446"/>
    <mergeCell ref="F3447:G3447"/>
    <mergeCell ref="F3448:G3448"/>
    <mergeCell ref="F3457:G3457"/>
    <mergeCell ref="F3458:G3458"/>
    <mergeCell ref="F3467:G3467"/>
    <mergeCell ref="F3574:G3574"/>
    <mergeCell ref="F3403:G3403"/>
    <mergeCell ref="F3404:G3404"/>
    <mergeCell ref="F3405:G3405"/>
    <mergeCell ref="F3406:G3406"/>
    <mergeCell ref="F3407:G3407"/>
    <mergeCell ref="F3408:G3408"/>
    <mergeCell ref="F3409:G3409"/>
    <mergeCell ref="F3416:G3416"/>
    <mergeCell ref="F3417:G3417"/>
    <mergeCell ref="F3418:G3418"/>
    <mergeCell ref="F3623:G3623"/>
    <mergeCell ref="F3583:G3583"/>
    <mergeCell ref="F3593:G3593"/>
    <mergeCell ref="F3602:G3602"/>
    <mergeCell ref="F3603:G3603"/>
    <mergeCell ref="F3604:G3604"/>
    <mergeCell ref="F3612:G3612"/>
    <mergeCell ref="F3613:G3613"/>
    <mergeCell ref="F3622:G3622"/>
    <mergeCell ref="F3597:G3597"/>
    <mergeCell ref="F3598:G3598"/>
    <mergeCell ref="F3599:G3599"/>
    <mergeCell ref="F3600:G3600"/>
    <mergeCell ref="F3608:G3608"/>
    <mergeCell ref="F3338:G3338"/>
    <mergeCell ref="F3339:G3339"/>
    <mergeCell ref="F3340:G3340"/>
    <mergeCell ref="B3250:B3251"/>
    <mergeCell ref="C3250:C3251"/>
    <mergeCell ref="D3250:D3251"/>
    <mergeCell ref="E3250:E3251"/>
    <mergeCell ref="F3250:F3251"/>
    <mergeCell ref="G3250:H3250"/>
    <mergeCell ref="H3262:I3262"/>
    <mergeCell ref="H3263:I3263"/>
    <mergeCell ref="H3264:I3264"/>
    <mergeCell ref="H3265:I3265"/>
    <mergeCell ref="B3266:G3266"/>
    <mergeCell ref="H3266:I3266"/>
    <mergeCell ref="F3271:G3271"/>
    <mergeCell ref="B3272:B3273"/>
    <mergeCell ref="B3279:G3279"/>
    <mergeCell ref="H3279:I3279"/>
    <mergeCell ref="B3280:G3280"/>
    <mergeCell ref="H3280:I3280"/>
    <mergeCell ref="H3281:I3281"/>
    <mergeCell ref="H3282:I3282"/>
    <mergeCell ref="B3283:G3283"/>
    <mergeCell ref="H3283:I3283"/>
    <mergeCell ref="H3284:I3284"/>
    <mergeCell ref="H3285:I3285"/>
    <mergeCell ref="H3286:I3286"/>
    <mergeCell ref="H3287:I3287"/>
    <mergeCell ref="F3312:G3312"/>
    <mergeCell ref="F3313:G3313"/>
    <mergeCell ref="F3314:G3314"/>
    <mergeCell ref="F3323:G3323"/>
    <mergeCell ref="F3324:G3324"/>
    <mergeCell ref="F3325:G3325"/>
    <mergeCell ref="F3332:G3332"/>
    <mergeCell ref="F3333:G3333"/>
    <mergeCell ref="B3288:G3288"/>
    <mergeCell ref="H3288:I3288"/>
    <mergeCell ref="F3301:G3301"/>
    <mergeCell ref="F3302:G3302"/>
    <mergeCell ref="B3277:G3277"/>
    <mergeCell ref="H3277:I3277"/>
    <mergeCell ref="B3278:G3278"/>
    <mergeCell ref="H3278:I3278"/>
    <mergeCell ref="F3310:G3310"/>
    <mergeCell ref="F3319:G3319"/>
    <mergeCell ref="F3320:G3320"/>
    <mergeCell ref="F3303:G3303"/>
    <mergeCell ref="F3304:G3304"/>
    <mergeCell ref="F3329:G3329"/>
    <mergeCell ref="F3311:G3311"/>
    <mergeCell ref="F3315:G3315"/>
    <mergeCell ref="F3321:G3321"/>
    <mergeCell ref="F3292:G3292"/>
    <mergeCell ref="F3293:G3293"/>
    <mergeCell ref="F3226:G3226"/>
    <mergeCell ref="B3228:B3229"/>
    <mergeCell ref="C3228:C3229"/>
    <mergeCell ref="D3228:D3229"/>
    <mergeCell ref="E3228:E3229"/>
    <mergeCell ref="F3228:F3229"/>
    <mergeCell ref="G3228:H3228"/>
    <mergeCell ref="B3231:G3231"/>
    <mergeCell ref="H3231:I3231"/>
    <mergeCell ref="B3232:G3232"/>
    <mergeCell ref="H3232:I3232"/>
    <mergeCell ref="B3233:G3233"/>
    <mergeCell ref="H3233:I3233"/>
    <mergeCell ref="B3234:G3234"/>
    <mergeCell ref="H3234:I3234"/>
    <mergeCell ref="B3235:G3235"/>
    <mergeCell ref="H3235:I3235"/>
    <mergeCell ref="B3236:G3236"/>
    <mergeCell ref="H3236:I3236"/>
    <mergeCell ref="H3237:I3237"/>
    <mergeCell ref="H3238:I3238"/>
    <mergeCell ref="B3239:G3239"/>
    <mergeCell ref="B3253:G3253"/>
    <mergeCell ref="H3253:I3253"/>
    <mergeCell ref="B3254:G3254"/>
    <mergeCell ref="H3254:I3254"/>
    <mergeCell ref="F2983:G2983"/>
    <mergeCell ref="H3239:I3239"/>
    <mergeCell ref="H3240:I3240"/>
    <mergeCell ref="H3241:I3241"/>
    <mergeCell ref="H3242:I3242"/>
    <mergeCell ref="H3243:I3243"/>
    <mergeCell ref="B3244:G3244"/>
    <mergeCell ref="H3244:I3244"/>
    <mergeCell ref="F3039:G3039"/>
    <mergeCell ref="F3040:G3040"/>
    <mergeCell ref="F3049:G3049"/>
    <mergeCell ref="F3050:G3050"/>
    <mergeCell ref="F3058:G3058"/>
    <mergeCell ref="F3059:G3059"/>
    <mergeCell ref="F3068:G3068"/>
    <mergeCell ref="F3077:G3077"/>
    <mergeCell ref="F3078:G3078"/>
    <mergeCell ref="F3079:G3079"/>
    <mergeCell ref="F3086:G3086"/>
    <mergeCell ref="F3087:G3087"/>
    <mergeCell ref="F3088:G3088"/>
    <mergeCell ref="F3097:G3097"/>
    <mergeCell ref="F3098:G3098"/>
    <mergeCell ref="F3099:G3099"/>
    <mergeCell ref="F2945:G2945"/>
    <mergeCell ref="F2946:G2946"/>
    <mergeCell ref="F2947:G2947"/>
    <mergeCell ref="F2955:G2955"/>
    <mergeCell ref="F2956:G2956"/>
    <mergeCell ref="F2963:G2963"/>
    <mergeCell ref="F2964:G2964"/>
    <mergeCell ref="F2965:G2965"/>
    <mergeCell ref="F2972:G2972"/>
    <mergeCell ref="F2973:G2973"/>
    <mergeCell ref="F2974:G2974"/>
    <mergeCell ref="F2982:G2982"/>
    <mergeCell ref="F2971:G2971"/>
    <mergeCell ref="F2976:G2976"/>
    <mergeCell ref="F2992:G2992"/>
    <mergeCell ref="F2993:G2993"/>
    <mergeCell ref="F3001:G3001"/>
    <mergeCell ref="F3002:G3002"/>
    <mergeCell ref="F3003:G3003"/>
    <mergeCell ref="F2653:G2653"/>
    <mergeCell ref="F2654:G2654"/>
    <mergeCell ref="F2655:G2655"/>
    <mergeCell ref="F2662:G2662"/>
    <mergeCell ref="F2663:G2663"/>
    <mergeCell ref="F2671:G2671"/>
    <mergeCell ref="F2680:G2680"/>
    <mergeCell ref="F2681:G2681"/>
    <mergeCell ref="F2689:G2689"/>
    <mergeCell ref="F2690:G2690"/>
    <mergeCell ref="F2697:G2697"/>
    <mergeCell ref="F2698:G2698"/>
    <mergeCell ref="F2699:G2699"/>
    <mergeCell ref="F2705:G2705"/>
    <mergeCell ref="F2706:G2706"/>
    <mergeCell ref="F2707:G2707"/>
    <mergeCell ref="F2926:G2926"/>
    <mergeCell ref="F2927:G2927"/>
    <mergeCell ref="F2721:G2721"/>
    <mergeCell ref="F2729:G2729"/>
    <mergeCell ref="F2730:G2730"/>
    <mergeCell ref="F2737:G2737"/>
    <mergeCell ref="F2738:G2738"/>
    <mergeCell ref="F2739:G2739"/>
    <mergeCell ref="F2745:G2745"/>
    <mergeCell ref="F2487:G2487"/>
    <mergeCell ref="F2488:G2488"/>
    <mergeCell ref="F2498:G2498"/>
    <mergeCell ref="F2499:G2499"/>
    <mergeCell ref="F2507:G2507"/>
    <mergeCell ref="F2508:G2508"/>
    <mergeCell ref="F2509:G2509"/>
    <mergeCell ref="F2517:G2517"/>
    <mergeCell ref="F2518:G2518"/>
    <mergeCell ref="F2519:G2519"/>
    <mergeCell ref="F2527:G2527"/>
    <mergeCell ref="F2528:G2528"/>
    <mergeCell ref="F2529:G2529"/>
    <mergeCell ref="F2538:G2538"/>
    <mergeCell ref="F2550:G2550"/>
    <mergeCell ref="F2560:G2560"/>
    <mergeCell ref="F2561:G2561"/>
    <mergeCell ref="F2562:G2562"/>
    <mergeCell ref="F2571:G2571"/>
    <mergeCell ref="F2572:G2572"/>
    <mergeCell ref="F2573:G2573"/>
    <mergeCell ref="F2581:G2581"/>
    <mergeCell ref="F2233:G2233"/>
    <mergeCell ref="F2242:G2242"/>
    <mergeCell ref="F2260:G2260"/>
    <mergeCell ref="F2261:G2261"/>
    <mergeCell ref="F2262:G2262"/>
    <mergeCell ref="F2271:G2271"/>
    <mergeCell ref="F2272:G2272"/>
    <mergeCell ref="F2273:G2273"/>
    <mergeCell ref="F2282:G2282"/>
    <mergeCell ref="F2283:G2283"/>
    <mergeCell ref="F2284:G2284"/>
    <mergeCell ref="F2293:G2293"/>
    <mergeCell ref="F2294:G2294"/>
    <mergeCell ref="F2304:G2304"/>
    <mergeCell ref="F1822:G1822"/>
    <mergeCell ref="F1823:G1823"/>
    <mergeCell ref="F1824:G1824"/>
    <mergeCell ref="F1830:G1830"/>
    <mergeCell ref="F1831:G1831"/>
    <mergeCell ref="F1826:G1826"/>
    <mergeCell ref="F2374:G2374"/>
    <mergeCell ref="F2103:G2103"/>
    <mergeCell ref="F2104:G2104"/>
    <mergeCell ref="F2111:G2111"/>
    <mergeCell ref="F2112:G2112"/>
    <mergeCell ref="F2113:G2113"/>
    <mergeCell ref="F2120:G2120"/>
    <mergeCell ref="F2121:G2121"/>
    <mergeCell ref="F2122:G2122"/>
    <mergeCell ref="F2129:G2129"/>
    <mergeCell ref="F2130:G2130"/>
    <mergeCell ref="F2131:G2131"/>
    <mergeCell ref="F2137:G2137"/>
    <mergeCell ref="F2138:G2138"/>
    <mergeCell ref="F2139:G2139"/>
    <mergeCell ref="F2172:G2172"/>
    <mergeCell ref="F2173:G2173"/>
    <mergeCell ref="F1832:G1832"/>
    <mergeCell ref="F1875:G1875"/>
    <mergeCell ref="F1876:G1876"/>
    <mergeCell ref="F1877:G1877"/>
    <mergeCell ref="F1885:G1885"/>
    <mergeCell ref="F1886:G1886"/>
    <mergeCell ref="F1887:G1887"/>
    <mergeCell ref="F1893:G1893"/>
    <mergeCell ref="F1894:G1894"/>
    <mergeCell ref="F1674:G1674"/>
    <mergeCell ref="F1675:G1675"/>
    <mergeCell ref="F1676:G1676"/>
    <mergeCell ref="F1682:G1682"/>
    <mergeCell ref="F1683:G1683"/>
    <mergeCell ref="F1684:G1684"/>
    <mergeCell ref="F1693:G1693"/>
    <mergeCell ref="F1694:G1694"/>
    <mergeCell ref="F1695:G1695"/>
    <mergeCell ref="F1704:G1704"/>
    <mergeCell ref="F1716:G1716"/>
    <mergeCell ref="F1726:G1726"/>
    <mergeCell ref="F1588:G1588"/>
    <mergeCell ref="F1596:G1596"/>
    <mergeCell ref="F1604:G1604"/>
    <mergeCell ref="F1605:G1605"/>
    <mergeCell ref="F1606:G1606"/>
    <mergeCell ref="F1615:G1615"/>
    <mergeCell ref="F1626:G1626"/>
    <mergeCell ref="F1627:G1627"/>
    <mergeCell ref="F1632:G1632"/>
    <mergeCell ref="F1629:G1629"/>
    <mergeCell ref="F1630:G1630"/>
    <mergeCell ref="F1668:G1668"/>
    <mergeCell ref="F1357:G1357"/>
    <mergeCell ref="F1633:G1633"/>
    <mergeCell ref="F1634:G1634"/>
    <mergeCell ref="F1642:G1642"/>
    <mergeCell ref="F1643:G1643"/>
    <mergeCell ref="F1644:G1644"/>
    <mergeCell ref="F1654:G1654"/>
    <mergeCell ref="F1655:G1655"/>
    <mergeCell ref="F1656:G1656"/>
    <mergeCell ref="F1666:G1666"/>
    <mergeCell ref="F1667:G1667"/>
    <mergeCell ref="F1462:G1462"/>
    <mergeCell ref="F1463:G1463"/>
    <mergeCell ref="F1464:G1464"/>
    <mergeCell ref="F1470:G1470"/>
    <mergeCell ref="F1471:G1471"/>
    <mergeCell ref="F1472:G1472"/>
    <mergeCell ref="F1479:G1479"/>
    <mergeCell ref="F1480:G1480"/>
    <mergeCell ref="F1481:G1481"/>
    <mergeCell ref="F1488:G1488"/>
    <mergeCell ref="F1489:G1489"/>
    <mergeCell ref="F1490:G1490"/>
    <mergeCell ref="F1509:G1509"/>
    <mergeCell ref="F1322:G1322"/>
    <mergeCell ref="F1323:G1323"/>
    <mergeCell ref="F1324:G1324"/>
    <mergeCell ref="F1337:G1337"/>
    <mergeCell ref="F1338:G1338"/>
    <mergeCell ref="F1339:G1339"/>
    <mergeCell ref="F1346:G1346"/>
    <mergeCell ref="F1347:G1347"/>
    <mergeCell ref="F1348:G1348"/>
    <mergeCell ref="F1355:G1355"/>
    <mergeCell ref="F1356:G1356"/>
    <mergeCell ref="F1366:G1366"/>
    <mergeCell ref="F1388:G1388"/>
    <mergeCell ref="F1396:G1396"/>
    <mergeCell ref="F1404:G1404"/>
    <mergeCell ref="F1427:G1427"/>
    <mergeCell ref="F1428:G1428"/>
    <mergeCell ref="F1429:G1429"/>
    <mergeCell ref="F1436:G1436"/>
    <mergeCell ref="F1437:G1437"/>
    <mergeCell ref="F1155:G1155"/>
    <mergeCell ref="F1156:G1156"/>
    <mergeCell ref="F1157:G1157"/>
    <mergeCell ref="F1171:G1171"/>
    <mergeCell ref="F1186:G1186"/>
    <mergeCell ref="F1187:G1187"/>
    <mergeCell ref="F1188:G1188"/>
    <mergeCell ref="F1223:G1223"/>
    <mergeCell ref="F1241:G1241"/>
    <mergeCell ref="F1242:G1242"/>
    <mergeCell ref="F1243:G1243"/>
    <mergeCell ref="F1261:G1261"/>
    <mergeCell ref="F1262:G1262"/>
    <mergeCell ref="F1263:G1263"/>
    <mergeCell ref="F1271:G1271"/>
    <mergeCell ref="F1272:G1272"/>
    <mergeCell ref="F1280:G1280"/>
    <mergeCell ref="F1289:G1289"/>
    <mergeCell ref="F1290:G1290"/>
    <mergeCell ref="F1291:G1291"/>
    <mergeCell ref="F1300:G1300"/>
    <mergeCell ref="F1282:G1282"/>
    <mergeCell ref="F1283:G1283"/>
    <mergeCell ref="F1294:G1294"/>
    <mergeCell ref="F1256:G1256"/>
    <mergeCell ref="F1260:G1260"/>
    <mergeCell ref="F1264:G1264"/>
    <mergeCell ref="F1265:G1265"/>
    <mergeCell ref="F1249:G1249"/>
    <mergeCell ref="F1250:G1250"/>
    <mergeCell ref="F1251:G1251"/>
    <mergeCell ref="F1257:G1257"/>
    <mergeCell ref="F1258:G1258"/>
    <mergeCell ref="F1259:G1259"/>
    <mergeCell ref="F1266:G1266"/>
    <mergeCell ref="F1267:G1267"/>
    <mergeCell ref="F1276:G1276"/>
    <mergeCell ref="F914:G914"/>
    <mergeCell ref="F977:G977"/>
    <mergeCell ref="F978:G978"/>
    <mergeCell ref="F979:G979"/>
    <mergeCell ref="F985:G985"/>
    <mergeCell ref="F986:G986"/>
    <mergeCell ref="F995:G995"/>
    <mergeCell ref="F996:G996"/>
    <mergeCell ref="F997:G997"/>
    <mergeCell ref="F1001:G1001"/>
    <mergeCell ref="F1018:G1018"/>
    <mergeCell ref="F1019:G1019"/>
    <mergeCell ref="F1020:G1020"/>
    <mergeCell ref="F1016:G1016"/>
    <mergeCell ref="F1017:G1017"/>
    <mergeCell ref="F999:G999"/>
    <mergeCell ref="F1000:G1000"/>
    <mergeCell ref="F1005:G1005"/>
    <mergeCell ref="F1006:G1006"/>
    <mergeCell ref="F1007:G1007"/>
    <mergeCell ref="F1008:G1008"/>
    <mergeCell ref="F1009:G1009"/>
    <mergeCell ref="F1010:G1010"/>
    <mergeCell ref="F1011:G1011"/>
    <mergeCell ref="F1015:G1015"/>
    <mergeCell ref="F980:G980"/>
    <mergeCell ref="F981:G981"/>
    <mergeCell ref="F988:G988"/>
    <mergeCell ref="F967:G967"/>
    <mergeCell ref="F1033:G1033"/>
    <mergeCell ref="F1034:G1034"/>
    <mergeCell ref="F1035:G1035"/>
    <mergeCell ref="F1042:G1042"/>
    <mergeCell ref="F1043:G1043"/>
    <mergeCell ref="F1044:G1044"/>
    <mergeCell ref="F1052:G1052"/>
    <mergeCell ref="F1053:G1053"/>
    <mergeCell ref="F1054:G1054"/>
    <mergeCell ref="F1063:G1063"/>
    <mergeCell ref="F1064:G1064"/>
    <mergeCell ref="F1072:G1072"/>
    <mergeCell ref="F736:G736"/>
    <mergeCell ref="F919:G919"/>
    <mergeCell ref="F920:G920"/>
    <mergeCell ref="F932:G932"/>
    <mergeCell ref="F933:G933"/>
    <mergeCell ref="F934:G934"/>
    <mergeCell ref="F944:G944"/>
    <mergeCell ref="F945:G945"/>
    <mergeCell ref="F946:G946"/>
    <mergeCell ref="F961:G961"/>
    <mergeCell ref="F965:G965"/>
    <mergeCell ref="F966:G966"/>
    <mergeCell ref="F888:G888"/>
    <mergeCell ref="F889:G889"/>
    <mergeCell ref="F890:G890"/>
    <mergeCell ref="F894:G894"/>
    <mergeCell ref="F895:G895"/>
    <mergeCell ref="F896:G896"/>
    <mergeCell ref="F901:G901"/>
    <mergeCell ref="F902:G902"/>
    <mergeCell ref="F907:G907"/>
    <mergeCell ref="F908:G908"/>
    <mergeCell ref="F913:G913"/>
    <mergeCell ref="F807:G807"/>
    <mergeCell ref="F808:G808"/>
    <mergeCell ref="F605:G605"/>
    <mergeCell ref="F606:G606"/>
    <mergeCell ref="F607:G607"/>
    <mergeCell ref="F614:G614"/>
    <mergeCell ref="F615:G615"/>
    <mergeCell ref="F624:G624"/>
    <mergeCell ref="F630:G630"/>
    <mergeCell ref="F631:G631"/>
    <mergeCell ref="F632:G632"/>
    <mergeCell ref="F649:G649"/>
    <mergeCell ref="F650:G650"/>
    <mergeCell ref="F715:G715"/>
    <mergeCell ref="F721:G721"/>
    <mergeCell ref="F722:G722"/>
    <mergeCell ref="F723:G723"/>
    <mergeCell ref="F729:G729"/>
    <mergeCell ref="F730:G730"/>
    <mergeCell ref="F740:G740"/>
    <mergeCell ref="F750:G750"/>
    <mergeCell ref="F443:G443"/>
    <mergeCell ref="F444:G444"/>
    <mergeCell ref="F445:G445"/>
    <mergeCell ref="F452:G452"/>
    <mergeCell ref="F780:G780"/>
    <mergeCell ref="F781:G781"/>
    <mergeCell ref="F792:G792"/>
    <mergeCell ref="F793:G793"/>
    <mergeCell ref="F794:G794"/>
    <mergeCell ref="F800:G800"/>
    <mergeCell ref="F806:G806"/>
    <mergeCell ref="F751:G751"/>
    <mergeCell ref="F752:G752"/>
    <mergeCell ref="F758:G758"/>
    <mergeCell ref="F762:G762"/>
    <mergeCell ref="F763:G763"/>
    <mergeCell ref="F764:G764"/>
    <mergeCell ref="F727:G727"/>
    <mergeCell ref="F728:G728"/>
    <mergeCell ref="F734:G734"/>
    <mergeCell ref="F735:G735"/>
    <mergeCell ref="F724:G724"/>
    <mergeCell ref="F725:G725"/>
    <mergeCell ref="F726:G726"/>
    <mergeCell ref="F663:G663"/>
    <mergeCell ref="F671:G671"/>
    <mergeCell ref="F686:G686"/>
    <mergeCell ref="F687:G687"/>
    <mergeCell ref="F688:G688"/>
    <mergeCell ref="F694:G694"/>
    <mergeCell ref="F700:G700"/>
    <mergeCell ref="F701:G701"/>
    <mergeCell ref="F702:G702"/>
    <mergeCell ref="F709:G709"/>
    <mergeCell ref="F680:G680"/>
    <mergeCell ref="F681:G681"/>
    <mergeCell ref="F483:G483"/>
    <mergeCell ref="F484:G484"/>
    <mergeCell ref="F485:G485"/>
    <mergeCell ref="F497:G497"/>
    <mergeCell ref="F285:G285"/>
    <mergeCell ref="F286:G286"/>
    <mergeCell ref="F287:G287"/>
    <mergeCell ref="F293:G293"/>
    <mergeCell ref="F294:G294"/>
    <mergeCell ref="F295:G295"/>
    <mergeCell ref="F312:G312"/>
    <mergeCell ref="F313:G313"/>
    <mergeCell ref="F320:G320"/>
    <mergeCell ref="F330:G330"/>
    <mergeCell ref="F408:G408"/>
    <mergeCell ref="F409:G409"/>
    <mergeCell ref="F410:G410"/>
    <mergeCell ref="F414:G414"/>
    <mergeCell ref="F462:G462"/>
    <mergeCell ref="F415:G415"/>
    <mergeCell ref="F416:G416"/>
    <mergeCell ref="F186:G186"/>
    <mergeCell ref="F187:G187"/>
    <mergeCell ref="F188:G188"/>
    <mergeCell ref="F196:G196"/>
    <mergeCell ref="F197:G197"/>
    <mergeCell ref="F198:G198"/>
    <mergeCell ref="F204:G204"/>
    <mergeCell ref="F205:G205"/>
    <mergeCell ref="F206:G206"/>
    <mergeCell ref="F213:G213"/>
    <mergeCell ref="F190:G190"/>
    <mergeCell ref="F171:G171"/>
    <mergeCell ref="F175:G175"/>
    <mergeCell ref="F176:G176"/>
    <mergeCell ref="F180:G180"/>
    <mergeCell ref="F319:G319"/>
    <mergeCell ref="F284:G284"/>
    <mergeCell ref="F288:G288"/>
    <mergeCell ref="F296:G296"/>
    <mergeCell ref="F154:G154"/>
    <mergeCell ref="F159:G159"/>
    <mergeCell ref="F160:G160"/>
    <mergeCell ref="F161:G161"/>
    <mergeCell ref="F144:G144"/>
    <mergeCell ref="F142:G142"/>
    <mergeCell ref="F143:G143"/>
    <mergeCell ref="F150:G150"/>
    <mergeCell ref="F151:G151"/>
    <mergeCell ref="F158:G158"/>
    <mergeCell ref="F168:G168"/>
    <mergeCell ref="F169:G169"/>
    <mergeCell ref="F170:G170"/>
    <mergeCell ref="F177:G177"/>
    <mergeCell ref="F83:G83"/>
    <mergeCell ref="F106:G106"/>
    <mergeCell ref="F107:G107"/>
    <mergeCell ref="F108:G108"/>
    <mergeCell ref="F131:G131"/>
    <mergeCell ref="F132:G132"/>
    <mergeCell ref="F133:G133"/>
    <mergeCell ref="F134:G134"/>
    <mergeCell ref="F135:G135"/>
    <mergeCell ref="F136:G136"/>
    <mergeCell ref="F140:G140"/>
    <mergeCell ref="F152:G152"/>
    <mergeCell ref="F153:G153"/>
    <mergeCell ref="F40:G40"/>
    <mergeCell ref="F41:G41"/>
    <mergeCell ref="F42:G42"/>
    <mergeCell ref="F49:G49"/>
    <mergeCell ref="F50:G50"/>
    <mergeCell ref="F55:G55"/>
    <mergeCell ref="F56:G56"/>
    <mergeCell ref="F57:G57"/>
    <mergeCell ref="F63:G63"/>
    <mergeCell ref="F64:G64"/>
    <mergeCell ref="F65:G65"/>
    <mergeCell ref="F79:G79"/>
    <mergeCell ref="D1:E1"/>
    <mergeCell ref="F1:G1"/>
    <mergeCell ref="H1:I1"/>
    <mergeCell ref="B2:I2"/>
    <mergeCell ref="B9:I9"/>
    <mergeCell ref="B5:E5"/>
    <mergeCell ref="B6:E6"/>
    <mergeCell ref="B3:I4"/>
    <mergeCell ref="F10:G10"/>
    <mergeCell ref="F11:G11"/>
    <mergeCell ref="F12:G12"/>
    <mergeCell ref="F13:G13"/>
    <mergeCell ref="F14:G14"/>
    <mergeCell ref="F15:G15"/>
    <mergeCell ref="F240:G240"/>
    <mergeCell ref="F241:G241"/>
    <mergeCell ref="F242:G242"/>
    <mergeCell ref="F249:G249"/>
    <mergeCell ref="F250:G250"/>
    <mergeCell ref="F251:G251"/>
    <mergeCell ref="F87:G87"/>
    <mergeCell ref="F93:G93"/>
    <mergeCell ref="F94:G94"/>
    <mergeCell ref="F16:G16"/>
    <mergeCell ref="F17:G17"/>
    <mergeCell ref="F18:G18"/>
    <mergeCell ref="F19:G19"/>
    <mergeCell ref="F20:G20"/>
    <mergeCell ref="F24:G24"/>
    <mergeCell ref="F25:G25"/>
    <mergeCell ref="F26:G26"/>
    <mergeCell ref="F34:G34"/>
    <mergeCell ref="F35:G35"/>
    <mergeCell ref="F89:G89"/>
    <mergeCell ref="F66:G66"/>
    <mergeCell ref="F67:G67"/>
    <mergeCell ref="F68:G68"/>
    <mergeCell ref="F46:G46"/>
    <mergeCell ref="F113:G113"/>
    <mergeCell ref="F114:G114"/>
    <mergeCell ref="F115:G115"/>
    <mergeCell ref="F211:G211"/>
    <mergeCell ref="F212:G212"/>
    <mergeCell ref="F216:G216"/>
    <mergeCell ref="F217:G217"/>
    <mergeCell ref="F47:G47"/>
    <mergeCell ref="F48:G48"/>
    <mergeCell ref="F54:G54"/>
    <mergeCell ref="F58:G58"/>
    <mergeCell ref="F59:G59"/>
    <mergeCell ref="F95:G95"/>
    <mergeCell ref="F184:G184"/>
    <mergeCell ref="F185:G185"/>
    <mergeCell ref="F189:G189"/>
    <mergeCell ref="F99:G99"/>
    <mergeCell ref="F100:G100"/>
    <mergeCell ref="F101:G101"/>
    <mergeCell ref="F102:G102"/>
    <mergeCell ref="F72:G72"/>
    <mergeCell ref="F73:G73"/>
    <mergeCell ref="F74:G74"/>
    <mergeCell ref="F75:G75"/>
    <mergeCell ref="F84:G84"/>
    <mergeCell ref="F85:G85"/>
    <mergeCell ref="F86:G86"/>
    <mergeCell ref="F122:G122"/>
    <mergeCell ref="F123:G123"/>
    <mergeCell ref="F27:G27"/>
    <mergeCell ref="F28:G28"/>
    <mergeCell ref="F29:G29"/>
    <mergeCell ref="F30:G30"/>
    <mergeCell ref="F145:G145"/>
    <mergeCell ref="F141:G141"/>
    <mergeCell ref="F127:G127"/>
    <mergeCell ref="F146:G146"/>
    <mergeCell ref="F260:G260"/>
    <mergeCell ref="F199:G199"/>
    <mergeCell ref="F203:G203"/>
    <mergeCell ref="F194:G194"/>
    <mergeCell ref="F195:G195"/>
    <mergeCell ref="F207:G207"/>
    <mergeCell ref="F109:G109"/>
    <mergeCell ref="F117:G117"/>
    <mergeCell ref="F118:G118"/>
    <mergeCell ref="F116:G116"/>
    <mergeCell ref="F88:G88"/>
    <mergeCell ref="F221:G221"/>
    <mergeCell ref="F222:G222"/>
    <mergeCell ref="F223:G223"/>
    <mergeCell ref="F230:G230"/>
    <mergeCell ref="F231:G231"/>
    <mergeCell ref="F232:G232"/>
    <mergeCell ref="F124:G124"/>
    <mergeCell ref="F125:G125"/>
    <mergeCell ref="F126:G126"/>
    <mergeCell ref="F36:G36"/>
    <mergeCell ref="F80:G80"/>
    <mergeCell ref="F81:G81"/>
    <mergeCell ref="F82:G82"/>
    <mergeCell ref="F224:G224"/>
    <mergeCell ref="F225:G225"/>
    <mergeCell ref="F226:G226"/>
    <mergeCell ref="F227:G227"/>
    <mergeCell ref="F228:G228"/>
    <mergeCell ref="F229:G229"/>
    <mergeCell ref="F214:G214"/>
    <mergeCell ref="F215:G215"/>
    <mergeCell ref="F268:G268"/>
    <mergeCell ref="F269:G269"/>
    <mergeCell ref="F162:G162"/>
    <mergeCell ref="F163:G163"/>
    <mergeCell ref="F167:G167"/>
    <mergeCell ref="F339:G339"/>
    <mergeCell ref="F178:G178"/>
    <mergeCell ref="F179:G179"/>
    <mergeCell ref="F233:G233"/>
    <mergeCell ref="F239:G239"/>
    <mergeCell ref="F247:G247"/>
    <mergeCell ref="F248:G248"/>
    <mergeCell ref="F255:G255"/>
    <mergeCell ref="F266:G266"/>
    <mergeCell ref="F278:G278"/>
    <mergeCell ref="F304:G304"/>
    <mergeCell ref="F308:G308"/>
    <mergeCell ref="F309:G309"/>
    <mergeCell ref="F317:G317"/>
    <mergeCell ref="F318:G318"/>
    <mergeCell ref="F324:G324"/>
    <mergeCell ref="F331:G331"/>
    <mergeCell ref="F332:G332"/>
    <mergeCell ref="F259:G259"/>
    <mergeCell ref="F262:G262"/>
    <mergeCell ref="F270:G270"/>
    <mergeCell ref="F274:G274"/>
    <mergeCell ref="F275:G275"/>
    <mergeCell ref="F276:G276"/>
    <mergeCell ref="F277:G277"/>
    <mergeCell ref="F430:G430"/>
    <mergeCell ref="F439:G439"/>
    <mergeCell ref="F440:G440"/>
    <mergeCell ref="F405:G405"/>
    <mergeCell ref="F366:G366"/>
    <mergeCell ref="F367:G367"/>
    <mergeCell ref="F368:G368"/>
    <mergeCell ref="F369:G369"/>
    <mergeCell ref="F375:G375"/>
    <mergeCell ref="F345:G345"/>
    <mergeCell ref="F352:G352"/>
    <mergeCell ref="F357:G357"/>
    <mergeCell ref="F358:G358"/>
    <mergeCell ref="F325:G325"/>
    <mergeCell ref="F340:G340"/>
    <mergeCell ref="F261:G261"/>
    <mergeCell ref="F326:G326"/>
    <mergeCell ref="F333:G333"/>
    <mergeCell ref="F346:G346"/>
    <mergeCell ref="F356:G356"/>
    <mergeCell ref="F365:G365"/>
    <mergeCell ref="F381:G381"/>
    <mergeCell ref="F389:G389"/>
    <mergeCell ref="F390:G390"/>
    <mergeCell ref="F453:G453"/>
    <mergeCell ref="F441:G441"/>
    <mergeCell ref="F449:G449"/>
    <mergeCell ref="F450:G450"/>
    <mergeCell ref="F404:G404"/>
    <mergeCell ref="F385:G385"/>
    <mergeCell ref="F386:G386"/>
    <mergeCell ref="F387:G387"/>
    <mergeCell ref="F388:G388"/>
    <mergeCell ref="F338:G338"/>
    <mergeCell ref="F475:G475"/>
    <mergeCell ref="F476:G476"/>
    <mergeCell ref="F477:G477"/>
    <mergeCell ref="F370:G370"/>
    <mergeCell ref="F371:G371"/>
    <mergeCell ref="F376:G376"/>
    <mergeCell ref="F359:G359"/>
    <mergeCell ref="F395:G395"/>
    <mergeCell ref="F472:G472"/>
    <mergeCell ref="F473:G473"/>
    <mergeCell ref="F474:G474"/>
    <mergeCell ref="F425:G425"/>
    <mergeCell ref="F433:G433"/>
    <mergeCell ref="F482:G482"/>
    <mergeCell ref="F491:G491"/>
    <mergeCell ref="F492:G492"/>
    <mergeCell ref="F493:G493"/>
    <mergeCell ref="F489:G489"/>
    <mergeCell ref="F490:G490"/>
    <mergeCell ref="F455:G455"/>
    <mergeCell ref="F456:G456"/>
    <mergeCell ref="F457:G457"/>
    <mergeCell ref="F465:G465"/>
    <mergeCell ref="F466:G466"/>
    <mergeCell ref="F467:G467"/>
    <mergeCell ref="F431:G431"/>
    <mergeCell ref="F432:G432"/>
    <mergeCell ref="F437:G437"/>
    <mergeCell ref="F438:G438"/>
    <mergeCell ref="F442:G442"/>
    <mergeCell ref="F454:G454"/>
    <mergeCell ref="F471:G471"/>
    <mergeCell ref="F463:G463"/>
    <mergeCell ref="F464:G464"/>
    <mergeCell ref="F451:G451"/>
    <mergeCell ref="F481:G481"/>
    <mergeCell ref="F522:G522"/>
    <mergeCell ref="F523:G523"/>
    <mergeCell ref="F527:G527"/>
    <mergeCell ref="F528:G528"/>
    <mergeCell ref="F537:G537"/>
    <mergeCell ref="F498:G498"/>
    <mergeCell ref="F499:G499"/>
    <mergeCell ref="F500:G500"/>
    <mergeCell ref="F501:G501"/>
    <mergeCell ref="F502:G502"/>
    <mergeCell ref="F503:G503"/>
    <mergeCell ref="F510:G510"/>
    <mergeCell ref="F511:G511"/>
    <mergeCell ref="F512:G512"/>
    <mergeCell ref="F513:G513"/>
    <mergeCell ref="F548:G548"/>
    <mergeCell ref="F549:G549"/>
    <mergeCell ref="F572:G572"/>
    <mergeCell ref="F581:G581"/>
    <mergeCell ref="F566:G566"/>
    <mergeCell ref="F567:G567"/>
    <mergeCell ref="F568:G568"/>
    <mergeCell ref="F628:G628"/>
    <mergeCell ref="F629:G629"/>
    <mergeCell ref="F636:G636"/>
    <mergeCell ref="F637:G637"/>
    <mergeCell ref="F623:G623"/>
    <mergeCell ref="F638:G638"/>
    <mergeCell ref="F529:G529"/>
    <mergeCell ref="F530:G530"/>
    <mergeCell ref="F531:G531"/>
    <mergeCell ref="F539:G539"/>
    <mergeCell ref="F540:G540"/>
    <mergeCell ref="F541:G541"/>
    <mergeCell ref="F547:G547"/>
    <mergeCell ref="F538:G538"/>
    <mergeCell ref="F542:G542"/>
    <mergeCell ref="F543:G543"/>
    <mergeCell ref="F550:G550"/>
    <mergeCell ref="F682:G682"/>
    <mergeCell ref="F683:G683"/>
    <mergeCell ref="F684:G684"/>
    <mergeCell ref="F685:G685"/>
    <mergeCell ref="F655:G655"/>
    <mergeCell ref="F656:G656"/>
    <mergeCell ref="F664:G664"/>
    <mergeCell ref="F665:G665"/>
    <mergeCell ref="F666:G666"/>
    <mergeCell ref="F667:G667"/>
    <mergeCell ref="F642:G642"/>
    <mergeCell ref="F643:G643"/>
    <mergeCell ref="F644:G644"/>
    <mergeCell ref="F645:G645"/>
    <mergeCell ref="F556:G556"/>
    <mergeCell ref="F557:G557"/>
    <mergeCell ref="F594:G594"/>
    <mergeCell ref="F603:G603"/>
    <mergeCell ref="F604:G604"/>
    <mergeCell ref="F591:G591"/>
    <mergeCell ref="F592:G592"/>
    <mergeCell ref="F593:G593"/>
    <mergeCell ref="F598:G598"/>
    <mergeCell ref="F599:G599"/>
    <mergeCell ref="F561:G561"/>
    <mergeCell ref="F573:G573"/>
    <mergeCell ref="F574:G574"/>
    <mergeCell ref="F582:G582"/>
    <mergeCell ref="F583:G583"/>
    <mergeCell ref="F562:G562"/>
    <mergeCell ref="F657:G657"/>
    <mergeCell ref="F658:G658"/>
    <mergeCell ref="F659:G659"/>
    <mergeCell ref="F651:G651"/>
    <mergeCell ref="F879:G879"/>
    <mergeCell ref="F880:G880"/>
    <mergeCell ref="F881:G881"/>
    <mergeCell ref="F886:G886"/>
    <mergeCell ref="F887:G887"/>
    <mergeCell ref="F854:G854"/>
    <mergeCell ref="F855:G855"/>
    <mergeCell ref="F856:G856"/>
    <mergeCell ref="F861:G861"/>
    <mergeCell ref="F862:G862"/>
    <mergeCell ref="F867:G867"/>
    <mergeCell ref="F868:G868"/>
    <mergeCell ref="F869:G869"/>
    <mergeCell ref="F863:G863"/>
    <mergeCell ref="F836:G836"/>
    <mergeCell ref="F837:G837"/>
    <mergeCell ref="F864:G864"/>
    <mergeCell ref="F865:G865"/>
    <mergeCell ref="F866:G866"/>
    <mergeCell ref="F870:G870"/>
    <mergeCell ref="F813:G813"/>
    <mergeCell ref="F819:G819"/>
    <mergeCell ref="F820:G820"/>
    <mergeCell ref="F824:G824"/>
    <mergeCell ref="F830:G830"/>
    <mergeCell ref="F818:G818"/>
    <mergeCell ref="F838:G838"/>
    <mergeCell ref="F849:G849"/>
    <mergeCell ref="F850:G850"/>
    <mergeCell ref="F860:G860"/>
    <mergeCell ref="F814:G814"/>
    <mergeCell ref="F825:G825"/>
    <mergeCell ref="F826:G826"/>
    <mergeCell ref="F831:G831"/>
    <mergeCell ref="F832:G832"/>
    <mergeCell ref="F842:G842"/>
    <mergeCell ref="F843:G843"/>
    <mergeCell ref="F844:G844"/>
    <mergeCell ref="F848:G848"/>
    <mergeCell ref="F1036:G1036"/>
    <mergeCell ref="F1037:G1037"/>
    <mergeCell ref="F1038:G1038"/>
    <mergeCell ref="F1073:G1073"/>
    <mergeCell ref="F1074:G1074"/>
    <mergeCell ref="F976:G976"/>
    <mergeCell ref="F987:G987"/>
    <mergeCell ref="F876:G876"/>
    <mergeCell ref="F877:G877"/>
    <mergeCell ref="F878:G878"/>
    <mergeCell ref="F882:G882"/>
    <mergeCell ref="F938:G938"/>
    <mergeCell ref="F947:G947"/>
    <mergeCell ref="F948:G948"/>
    <mergeCell ref="F949:G949"/>
    <mergeCell ref="F955:G955"/>
    <mergeCell ref="F956:G956"/>
    <mergeCell ref="F957:G957"/>
    <mergeCell ref="F939:G939"/>
    <mergeCell ref="F940:G940"/>
    <mergeCell ref="F950:G950"/>
    <mergeCell ref="F951:G951"/>
    <mergeCell ref="F923:G923"/>
    <mergeCell ref="F924:G924"/>
    <mergeCell ref="F925:G925"/>
    <mergeCell ref="F926:G926"/>
    <mergeCell ref="F931:G931"/>
    <mergeCell ref="F897:G897"/>
    <mergeCell ref="F1128:G1128"/>
    <mergeCell ref="F1129:G1129"/>
    <mergeCell ref="F1130:G1130"/>
    <mergeCell ref="F1123:G1123"/>
    <mergeCell ref="F1124:G1124"/>
    <mergeCell ref="F1125:G1125"/>
    <mergeCell ref="F1126:G1126"/>
    <mergeCell ref="F1127:G1127"/>
    <mergeCell ref="F971:G971"/>
    <mergeCell ref="F972:G972"/>
    <mergeCell ref="F1058:G1058"/>
    <mergeCell ref="F1059:G1059"/>
    <mergeCell ref="F1065:G1065"/>
    <mergeCell ref="F1066:G1066"/>
    <mergeCell ref="F1067:G1067"/>
    <mergeCell ref="F1075:G1075"/>
    <mergeCell ref="F1076:G1076"/>
    <mergeCell ref="F1071:G1071"/>
    <mergeCell ref="F1045:G1045"/>
    <mergeCell ref="F1046:G1046"/>
    <mergeCell ref="F1047:G1047"/>
    <mergeCell ref="F1048:G1048"/>
    <mergeCell ref="F1055:G1055"/>
    <mergeCell ref="F1056:G1056"/>
    <mergeCell ref="F1057:G1057"/>
    <mergeCell ref="F1024:G1024"/>
    <mergeCell ref="F1025:G1025"/>
    <mergeCell ref="F1026:G1026"/>
    <mergeCell ref="F1027:G1027"/>
    <mergeCell ref="F1028:G1028"/>
    <mergeCell ref="F1029:G1029"/>
    <mergeCell ref="F1106:G1106"/>
    <mergeCell ref="F1107:G1107"/>
    <mergeCell ref="F1112:G1112"/>
    <mergeCell ref="F1113:G1113"/>
    <mergeCell ref="F1114:G1114"/>
    <mergeCell ref="F1115:G1115"/>
    <mergeCell ref="F1116:G1116"/>
    <mergeCell ref="F1108:G1108"/>
    <mergeCell ref="F1080:G1080"/>
    <mergeCell ref="F1084:G1084"/>
    <mergeCell ref="F1085:G1085"/>
    <mergeCell ref="F1089:G1089"/>
    <mergeCell ref="F1094:G1094"/>
    <mergeCell ref="F1095:G1095"/>
    <mergeCell ref="F1093:G1093"/>
    <mergeCell ref="F1121:G1121"/>
    <mergeCell ref="F1122:G1122"/>
    <mergeCell ref="F1150:G1150"/>
    <mergeCell ref="F1151:G1151"/>
    <mergeCell ref="F1158:G1158"/>
    <mergeCell ref="F1135:G1135"/>
    <mergeCell ref="F1136:G1136"/>
    <mergeCell ref="F1146:G1146"/>
    <mergeCell ref="F1147:G1147"/>
    <mergeCell ref="F1148:G1148"/>
    <mergeCell ref="F1081:G1081"/>
    <mergeCell ref="F1082:G1082"/>
    <mergeCell ref="F1083:G1083"/>
    <mergeCell ref="F1090:G1090"/>
    <mergeCell ref="F1091:G1091"/>
    <mergeCell ref="F1092:G1092"/>
    <mergeCell ref="F1099:G1099"/>
    <mergeCell ref="F1100:G1100"/>
    <mergeCell ref="F1101:G1101"/>
    <mergeCell ref="F1109:G1109"/>
    <mergeCell ref="F1110:G1110"/>
    <mergeCell ref="F1111:G1111"/>
    <mergeCell ref="F1120:G1120"/>
    <mergeCell ref="F1131:G1131"/>
    <mergeCell ref="F1137:G1137"/>
    <mergeCell ref="F1138:G1138"/>
    <mergeCell ref="F1096:G1096"/>
    <mergeCell ref="F1097:G1097"/>
    <mergeCell ref="F1098:G1098"/>
    <mergeCell ref="F1105:G1105"/>
    <mergeCell ref="F1213:G1213"/>
    <mergeCell ref="F1214:G1214"/>
    <mergeCell ref="F1215:G1215"/>
    <mergeCell ref="F1219:G1219"/>
    <mergeCell ref="F1207:G1207"/>
    <mergeCell ref="F1208:G1208"/>
    <mergeCell ref="F1216:G1216"/>
    <mergeCell ref="F1217:G1217"/>
    <mergeCell ref="F1218:G1218"/>
    <mergeCell ref="F1227:G1227"/>
    <mergeCell ref="F1228:G1228"/>
    <mergeCell ref="F1229:G1229"/>
    <mergeCell ref="F1159:G1159"/>
    <mergeCell ref="F1160:G1160"/>
    <mergeCell ref="F1161:G1161"/>
    <mergeCell ref="F1162:G1162"/>
    <mergeCell ref="F1163:G1163"/>
    <mergeCell ref="F1164:G1164"/>
    <mergeCell ref="F1165:G1165"/>
    <mergeCell ref="F1166:G1166"/>
    <mergeCell ref="F1170:G1170"/>
    <mergeCell ref="F1175:G1175"/>
    <mergeCell ref="F1179:G1179"/>
    <mergeCell ref="F1140:G1140"/>
    <mergeCell ref="F1141:G1141"/>
    <mergeCell ref="F1142:G1142"/>
    <mergeCell ref="F1143:G1143"/>
    <mergeCell ref="F1144:G1144"/>
    <mergeCell ref="F1145:G1145"/>
    <mergeCell ref="F1149:G1149"/>
    <mergeCell ref="F1199:G1199"/>
    <mergeCell ref="F1200:G1200"/>
    <mergeCell ref="F1198:G1198"/>
    <mergeCell ref="F1345:G1345"/>
    <mergeCell ref="F1353:G1353"/>
    <mergeCell ref="F1312:G1312"/>
    <mergeCell ref="F1313:G1313"/>
    <mergeCell ref="F1314:G1314"/>
    <mergeCell ref="F1315:G1315"/>
    <mergeCell ref="F1316:G1316"/>
    <mergeCell ref="F1321:G1321"/>
    <mergeCell ref="F1328:G1328"/>
    <mergeCell ref="F1329:G1329"/>
    <mergeCell ref="F1295:G1295"/>
    <mergeCell ref="F1296:G1296"/>
    <mergeCell ref="F1303:G1303"/>
    <mergeCell ref="F1304:G1304"/>
    <mergeCell ref="F1305:G1305"/>
    <mergeCell ref="F1306:G1306"/>
    <mergeCell ref="F1273:G1273"/>
    <mergeCell ref="F1274:G1274"/>
    <mergeCell ref="F1275:G1275"/>
    <mergeCell ref="F1281:G1281"/>
    <mergeCell ref="F1224:G1224"/>
    <mergeCell ref="F1225:G1225"/>
    <mergeCell ref="F1226:G1226"/>
    <mergeCell ref="F1233:G1233"/>
    <mergeCell ref="F1234:G1234"/>
    <mergeCell ref="F1204:G1204"/>
    <mergeCell ref="F1205:G1205"/>
    <mergeCell ref="F1206:G1206"/>
    <mergeCell ref="F1212:G1212"/>
    <mergeCell ref="F1301:G1301"/>
    <mergeCell ref="F1307:G1307"/>
    <mergeCell ref="F1443:G1443"/>
    <mergeCell ref="F1444:G1444"/>
    <mergeCell ref="F1445:G1445"/>
    <mergeCell ref="F1451:G1451"/>
    <mergeCell ref="F1452:G1452"/>
    <mergeCell ref="F1453:G1453"/>
    <mergeCell ref="F1460:G1460"/>
    <mergeCell ref="F1461:G1461"/>
    <mergeCell ref="F1422:G1422"/>
    <mergeCell ref="F1426:G1426"/>
    <mergeCell ref="F1430:G1430"/>
    <mergeCell ref="F1435:G1435"/>
    <mergeCell ref="F1439:G1439"/>
    <mergeCell ref="F1425:G1425"/>
    <mergeCell ref="F1434:G1434"/>
    <mergeCell ref="F1398:G1398"/>
    <mergeCell ref="F1399:G1399"/>
    <mergeCell ref="F1400:G1400"/>
    <mergeCell ref="F1407:G1407"/>
    <mergeCell ref="F1408:G1408"/>
    <mergeCell ref="F1409:G1409"/>
    <mergeCell ref="F1416:G1416"/>
    <mergeCell ref="F1417:G1417"/>
    <mergeCell ref="F1418:G1418"/>
    <mergeCell ref="F1438:G1438"/>
    <mergeCell ref="F1302:G1302"/>
    <mergeCell ref="F1397:G1397"/>
    <mergeCell ref="F1354:G1354"/>
    <mergeCell ref="F1361:G1361"/>
    <mergeCell ref="F1362:G1362"/>
    <mergeCell ref="F1446:G1446"/>
    <mergeCell ref="F1447:G1447"/>
    <mergeCell ref="F1454:G1454"/>
    <mergeCell ref="F1455:G1455"/>
    <mergeCell ref="F1456:G1456"/>
    <mergeCell ref="F1482:G1482"/>
    <mergeCell ref="F1483:G1483"/>
    <mergeCell ref="F1491:G1491"/>
    <mergeCell ref="F1497:G1497"/>
    <mergeCell ref="F1498:G1498"/>
    <mergeCell ref="F1499:G1499"/>
    <mergeCell ref="F1503:G1503"/>
    <mergeCell ref="F1504:G1504"/>
    <mergeCell ref="F1484:G1484"/>
    <mergeCell ref="F1492:G1492"/>
    <mergeCell ref="F1493:G1493"/>
    <mergeCell ref="F1465:G1465"/>
    <mergeCell ref="F1469:G1469"/>
    <mergeCell ref="F1478:G1478"/>
    <mergeCell ref="F1473:G1473"/>
    <mergeCell ref="F1474:G1474"/>
    <mergeCell ref="F1500:G1500"/>
    <mergeCell ref="F1501:G1501"/>
    <mergeCell ref="F1502:G1502"/>
    <mergeCell ref="F1538:G1538"/>
    <mergeCell ref="F1539:G1539"/>
    <mergeCell ref="F1540:G1540"/>
    <mergeCell ref="F1541:G1541"/>
    <mergeCell ref="F1542:G1542"/>
    <mergeCell ref="F1543:G1543"/>
    <mergeCell ref="F1508:G1508"/>
    <mergeCell ref="F1516:G1516"/>
    <mergeCell ref="F1520:G1520"/>
    <mergeCell ref="F1521:G1521"/>
    <mergeCell ref="F1522:G1522"/>
    <mergeCell ref="F1512:G1512"/>
    <mergeCell ref="F1536:G1536"/>
    <mergeCell ref="F1537:G1537"/>
    <mergeCell ref="F1550:G1550"/>
    <mergeCell ref="F1554:G1554"/>
    <mergeCell ref="F1511:G1511"/>
    <mergeCell ref="F1517:G1517"/>
    <mergeCell ref="F1518:G1518"/>
    <mergeCell ref="F1519:G1519"/>
    <mergeCell ref="F1526:G1526"/>
    <mergeCell ref="F1527:G1527"/>
    <mergeCell ref="F1528:G1528"/>
    <mergeCell ref="F1535:G1535"/>
    <mergeCell ref="F1529:G1529"/>
    <mergeCell ref="F1530:G1530"/>
    <mergeCell ref="F1531:G1531"/>
    <mergeCell ref="F1510:G1510"/>
    <mergeCell ref="F1564:G1564"/>
    <mergeCell ref="F1565:G1565"/>
    <mergeCell ref="F1680:G1680"/>
    <mergeCell ref="F1688:G1688"/>
    <mergeCell ref="F1689:G1689"/>
    <mergeCell ref="F1657:G1657"/>
    <mergeCell ref="F1658:G1658"/>
    <mergeCell ref="F1659:G1659"/>
    <mergeCell ref="F1660:G1660"/>
    <mergeCell ref="F1665:G1665"/>
    <mergeCell ref="F1672:G1672"/>
    <mergeCell ref="F1631:G1631"/>
    <mergeCell ref="F1638:G1638"/>
    <mergeCell ref="F1639:G1639"/>
    <mergeCell ref="F1648:G1648"/>
    <mergeCell ref="F1649:G1649"/>
    <mergeCell ref="F1650:G1650"/>
    <mergeCell ref="F1651:G1651"/>
    <mergeCell ref="F1610:G1610"/>
    <mergeCell ref="F1611:G1611"/>
    <mergeCell ref="F1616:G1616"/>
    <mergeCell ref="F1620:G1620"/>
    <mergeCell ref="F1621:G1621"/>
    <mergeCell ref="F1622:G1622"/>
    <mergeCell ref="F1628:G1628"/>
    <mergeCell ref="F1566:G1566"/>
    <mergeCell ref="F1567:G1567"/>
    <mergeCell ref="F1568:G1568"/>
    <mergeCell ref="F1576:G1576"/>
    <mergeCell ref="F1577:G1577"/>
    <mergeCell ref="F1773:G1773"/>
    <mergeCell ref="F1774:G1774"/>
    <mergeCell ref="F1775:G1775"/>
    <mergeCell ref="F1776:G1776"/>
    <mergeCell ref="F1777:G1777"/>
    <mergeCell ref="F1781:G1781"/>
    <mergeCell ref="F1782:G1782"/>
    <mergeCell ref="F1757:G1757"/>
    <mergeCell ref="F1758:G1758"/>
    <mergeCell ref="F1759:G1759"/>
    <mergeCell ref="F1750:G1750"/>
    <mergeCell ref="F1751:G1751"/>
    <mergeCell ref="F1732:G1732"/>
    <mergeCell ref="F1733:G1733"/>
    <mergeCell ref="F1772:G1772"/>
    <mergeCell ref="F1555:G1555"/>
    <mergeCell ref="F1556:G1556"/>
    <mergeCell ref="F1557:G1557"/>
    <mergeCell ref="F1558:G1558"/>
    <mergeCell ref="F1559:G1559"/>
    <mergeCell ref="F1560:G1560"/>
    <mergeCell ref="F1740:G1740"/>
    <mergeCell ref="F1741:G1741"/>
    <mergeCell ref="F1742:G1742"/>
    <mergeCell ref="F1743:G1743"/>
    <mergeCell ref="F1744:G1744"/>
    <mergeCell ref="F1748:G1748"/>
    <mergeCell ref="F1749:G1749"/>
    <mergeCell ref="F1714:G1714"/>
    <mergeCell ref="F1715:G1715"/>
    <mergeCell ref="F1708:G1708"/>
    <mergeCell ref="F1709:G1709"/>
    <mergeCell ref="F1727:G1727"/>
    <mergeCell ref="F1728:G1728"/>
    <mergeCell ref="F1734:G1734"/>
    <mergeCell ref="F1735:G1735"/>
    <mergeCell ref="F1736:G1736"/>
    <mergeCell ref="F1755:G1755"/>
    <mergeCell ref="F1756:G1756"/>
    <mergeCell ref="F1763:G1763"/>
    <mergeCell ref="F1764:G1764"/>
    <mergeCell ref="F1771:G1771"/>
    <mergeCell ref="F1765:G1765"/>
    <mergeCell ref="F1766:G1766"/>
    <mergeCell ref="F1767:G1767"/>
    <mergeCell ref="F1805:G1805"/>
    <mergeCell ref="F1806:G1806"/>
    <mergeCell ref="F1811:G1811"/>
    <mergeCell ref="F1812:G1812"/>
    <mergeCell ref="F1813:G1813"/>
    <mergeCell ref="F1825:G1825"/>
    <mergeCell ref="F1807:G1807"/>
    <mergeCell ref="F1817:G1817"/>
    <mergeCell ref="F1818:G1818"/>
    <mergeCell ref="F1786:G1786"/>
    <mergeCell ref="F1787:G1787"/>
    <mergeCell ref="F1788:G1788"/>
    <mergeCell ref="F1789:G1789"/>
    <mergeCell ref="F1793:G1793"/>
    <mergeCell ref="F1794:G1794"/>
    <mergeCell ref="F1795:G1795"/>
    <mergeCell ref="F1796:G1796"/>
    <mergeCell ref="F1797:G1797"/>
    <mergeCell ref="F1798:G1798"/>
    <mergeCell ref="F1799:G1799"/>
    <mergeCell ref="F1783:G1783"/>
    <mergeCell ref="F1784:G1784"/>
    <mergeCell ref="F1785:G1785"/>
    <mergeCell ref="F1803:G1803"/>
    <mergeCell ref="F1804:G1804"/>
    <mergeCell ref="F1814:G1814"/>
    <mergeCell ref="F1815:G1815"/>
    <mergeCell ref="F1816:G1816"/>
    <mergeCell ref="F1919:G1919"/>
    <mergeCell ref="F1923:G1923"/>
    <mergeCell ref="F1932:G1932"/>
    <mergeCell ref="F1920:G1920"/>
    <mergeCell ref="F1921:G1921"/>
    <mergeCell ref="F1922:G1922"/>
    <mergeCell ref="F1929:G1929"/>
    <mergeCell ref="F1930:G1930"/>
    <mergeCell ref="F1931:G1931"/>
    <mergeCell ref="F1897:G1897"/>
    <mergeCell ref="F1898:G1898"/>
    <mergeCell ref="F1896:G1896"/>
    <mergeCell ref="F1874:G1874"/>
    <mergeCell ref="F1880:G1880"/>
    <mergeCell ref="F1884:G1884"/>
    <mergeCell ref="F1892:G1892"/>
    <mergeCell ref="F1878:G1878"/>
    <mergeCell ref="F1879:G1879"/>
    <mergeCell ref="F1888:G1888"/>
    <mergeCell ref="F1895:G1895"/>
    <mergeCell ref="F1902:G1902"/>
    <mergeCell ref="F1903:G1903"/>
    <mergeCell ref="F1904:G1904"/>
    <mergeCell ref="F1905:G1905"/>
    <mergeCell ref="F1909:G1909"/>
    <mergeCell ref="F1910:G1910"/>
    <mergeCell ref="F1911:G1911"/>
    <mergeCell ref="F1912:G1912"/>
    <mergeCell ref="F1913:G1913"/>
    <mergeCell ref="F1914:G1914"/>
    <mergeCell ref="F1915:G1915"/>
    <mergeCell ref="F1924:G1924"/>
    <mergeCell ref="F1925:G1925"/>
    <mergeCell ref="F1933:G1933"/>
    <mergeCell ref="F1934:G1934"/>
    <mergeCell ref="F1935:G1935"/>
    <mergeCell ref="F1966:G1966"/>
    <mergeCell ref="F1967:G1967"/>
    <mergeCell ref="F1975:G1975"/>
    <mergeCell ref="F1976:G1976"/>
    <mergeCell ref="F1977:G1977"/>
    <mergeCell ref="F1971:G1971"/>
    <mergeCell ref="F1944:G1944"/>
    <mergeCell ref="F1949:G1949"/>
    <mergeCell ref="F1957:G1957"/>
    <mergeCell ref="F1958:G1958"/>
    <mergeCell ref="F1959:G1959"/>
    <mergeCell ref="F1939:G1939"/>
    <mergeCell ref="F1940:G1940"/>
    <mergeCell ref="F1948:G1948"/>
    <mergeCell ref="F1956:G1956"/>
    <mergeCell ref="F1941:G1941"/>
    <mergeCell ref="F1942:G1942"/>
    <mergeCell ref="F1943:G1943"/>
    <mergeCell ref="F1950:G1950"/>
    <mergeCell ref="F1951:G1951"/>
    <mergeCell ref="F1952:G1952"/>
    <mergeCell ref="F1960:G1960"/>
    <mergeCell ref="F1961:G1961"/>
    <mergeCell ref="F1962:G1962"/>
    <mergeCell ref="F1968:G1968"/>
    <mergeCell ref="F1969:G1969"/>
    <mergeCell ref="F1970:G1970"/>
    <mergeCell ref="F1978:G1978"/>
    <mergeCell ref="F1979:G1979"/>
    <mergeCell ref="F1980:G1980"/>
    <mergeCell ref="F2009:G2009"/>
    <mergeCell ref="F2010:G2010"/>
    <mergeCell ref="F2011:G2011"/>
    <mergeCell ref="F2012:G2012"/>
    <mergeCell ref="F2020:G2020"/>
    <mergeCell ref="F2021:G2021"/>
    <mergeCell ref="F2022:G2022"/>
    <mergeCell ref="F2008:G2008"/>
    <mergeCell ref="F2017:G2017"/>
    <mergeCell ref="F2018:G2018"/>
    <mergeCell ref="F2019:G2019"/>
    <mergeCell ref="F1984:G1984"/>
    <mergeCell ref="F1985:G1985"/>
    <mergeCell ref="F1994:G1994"/>
    <mergeCell ref="F1995:G1995"/>
    <mergeCell ref="F2001:G2001"/>
    <mergeCell ref="F2002:G2002"/>
    <mergeCell ref="F1989:G1989"/>
    <mergeCell ref="F1990:G1990"/>
    <mergeCell ref="F1986:G1986"/>
    <mergeCell ref="F1987:G1987"/>
    <mergeCell ref="F1988:G1988"/>
    <mergeCell ref="F1996:G1996"/>
    <mergeCell ref="F1997:G1997"/>
    <mergeCell ref="F2003:G2003"/>
    <mergeCell ref="F2004:G2004"/>
    <mergeCell ref="F2013:G2013"/>
    <mergeCell ref="F2046:G2046"/>
    <mergeCell ref="F2047:G2047"/>
    <mergeCell ref="F2053:G2053"/>
    <mergeCell ref="F2054:G2054"/>
    <mergeCell ref="F2055:G2055"/>
    <mergeCell ref="F2056:G2056"/>
    <mergeCell ref="F2064:G2064"/>
    <mergeCell ref="F2065:G2065"/>
    <mergeCell ref="F2063:G2063"/>
    <mergeCell ref="F2026:G2026"/>
    <mergeCell ref="F2027:G2027"/>
    <mergeCell ref="F2031:G2031"/>
    <mergeCell ref="F2036:G2036"/>
    <mergeCell ref="F2037:G2037"/>
    <mergeCell ref="F2038:G2038"/>
    <mergeCell ref="F2045:G2045"/>
    <mergeCell ref="F2028:G2028"/>
    <mergeCell ref="F2029:G2029"/>
    <mergeCell ref="F2030:G2030"/>
    <mergeCell ref="F2039:G2039"/>
    <mergeCell ref="F2035:G2035"/>
    <mergeCell ref="F2043:G2043"/>
    <mergeCell ref="F2044:G2044"/>
    <mergeCell ref="F2051:G2051"/>
    <mergeCell ref="F2052:G2052"/>
    <mergeCell ref="F2060:G2060"/>
    <mergeCell ref="F2061:G2061"/>
    <mergeCell ref="F2062:G2062"/>
    <mergeCell ref="F2114:G2114"/>
    <mergeCell ref="F2115:G2115"/>
    <mergeCell ref="F2119:G2119"/>
    <mergeCell ref="F2124:G2124"/>
    <mergeCell ref="F2128:G2128"/>
    <mergeCell ref="F2123:G2123"/>
    <mergeCell ref="F2091:G2091"/>
    <mergeCell ref="F2098:G2098"/>
    <mergeCell ref="F2099:G2099"/>
    <mergeCell ref="F2106:G2106"/>
    <mergeCell ref="F2107:G2107"/>
    <mergeCell ref="F2105:G2105"/>
    <mergeCell ref="F2081:G2081"/>
    <mergeCell ref="F2082:G2082"/>
    <mergeCell ref="F2087:G2087"/>
    <mergeCell ref="F2072:G2072"/>
    <mergeCell ref="F2073:G2073"/>
    <mergeCell ref="F2074:G2074"/>
    <mergeCell ref="F2083:G2083"/>
    <mergeCell ref="F2069:G2069"/>
    <mergeCell ref="F2070:G2070"/>
    <mergeCell ref="F2071:G2071"/>
    <mergeCell ref="F2078:G2078"/>
    <mergeCell ref="F2079:G2079"/>
    <mergeCell ref="F2080:G2080"/>
    <mergeCell ref="F2088:G2088"/>
    <mergeCell ref="F2089:G2089"/>
    <mergeCell ref="F2090:G2090"/>
    <mergeCell ref="F2095:G2095"/>
    <mergeCell ref="F2096:G2096"/>
    <mergeCell ref="F2097:G2097"/>
    <mergeCell ref="F2157:G2157"/>
    <mergeCell ref="F2158:G2158"/>
    <mergeCell ref="F2146:G2146"/>
    <mergeCell ref="F2147:G2147"/>
    <mergeCell ref="F2155:G2155"/>
    <mergeCell ref="F2156:G2156"/>
    <mergeCell ref="F2168:G2168"/>
    <mergeCell ref="F2159:G2159"/>
    <mergeCell ref="F2160:G2160"/>
    <mergeCell ref="F2161:G2161"/>
    <mergeCell ref="F2169:G2169"/>
    <mergeCell ref="F2170:G2170"/>
    <mergeCell ref="F2171:G2171"/>
    <mergeCell ref="F2148:G2148"/>
    <mergeCell ref="F2132:G2132"/>
    <mergeCell ref="F2133:G2133"/>
    <mergeCell ref="F2140:G2140"/>
    <mergeCell ref="F2141:G2141"/>
    <mergeCell ref="F2142:G2142"/>
    <mergeCell ref="F2149:G2149"/>
    <mergeCell ref="F2150:G2150"/>
    <mergeCell ref="F2151:G2151"/>
    <mergeCell ref="F2162:G2162"/>
    <mergeCell ref="F2166:G2166"/>
    <mergeCell ref="F2167:G2167"/>
    <mergeCell ref="F2216:G2216"/>
    <mergeCell ref="F2217:G2217"/>
    <mergeCell ref="F2225:G2225"/>
    <mergeCell ref="F2226:G2226"/>
    <mergeCell ref="F2227:G2227"/>
    <mergeCell ref="F2228:G2228"/>
    <mergeCell ref="F2235:G2235"/>
    <mergeCell ref="F2236:G2236"/>
    <mergeCell ref="F2221:G2221"/>
    <mergeCell ref="F2234:G2234"/>
    <mergeCell ref="F2195:G2195"/>
    <mergeCell ref="F2203:G2203"/>
    <mergeCell ref="F2204:G2204"/>
    <mergeCell ref="F2200:G2200"/>
    <mergeCell ref="F2201:G2201"/>
    <mergeCell ref="F2202:G2202"/>
    <mergeCell ref="F2210:G2210"/>
    <mergeCell ref="F2211:G2211"/>
    <mergeCell ref="F2212:G2212"/>
    <mergeCell ref="F2214:G2214"/>
    <mergeCell ref="F2215:G2215"/>
    <mergeCell ref="F2177:G2177"/>
    <mergeCell ref="F2178:G2178"/>
    <mergeCell ref="F2184:G2184"/>
    <mergeCell ref="F2188:G2188"/>
    <mergeCell ref="F2192:G2192"/>
    <mergeCell ref="F2193:G2193"/>
    <mergeCell ref="F2194:G2194"/>
    <mergeCell ref="F2179:G2179"/>
    <mergeCell ref="F2180:G2180"/>
    <mergeCell ref="F2190:G2190"/>
    <mergeCell ref="F2191:G2191"/>
    <mergeCell ref="F2199:G2199"/>
    <mergeCell ref="F2205:G2205"/>
    <mergeCell ref="F2206:G2206"/>
    <mergeCell ref="F2213:G2213"/>
    <mergeCell ref="F2181:G2181"/>
    <mergeCell ref="F2182:G2182"/>
    <mergeCell ref="F2183:G2183"/>
    <mergeCell ref="F2189:G2189"/>
    <mergeCell ref="F2222:G2222"/>
    <mergeCell ref="F2223:G2223"/>
    <mergeCell ref="F2224:G2224"/>
    <mergeCell ref="F2232:G2232"/>
    <mergeCell ref="F2263:G2263"/>
    <mergeCell ref="F2270:G2270"/>
    <mergeCell ref="F2264:G2264"/>
    <mergeCell ref="F2265:G2265"/>
    <mergeCell ref="F2266:G2266"/>
    <mergeCell ref="F2274:G2274"/>
    <mergeCell ref="F2275:G2275"/>
    <mergeCell ref="F2276:G2276"/>
    <mergeCell ref="F2237:G2237"/>
    <mergeCell ref="F2238:G2238"/>
    <mergeCell ref="F2246:G2246"/>
    <mergeCell ref="F2247:G2247"/>
    <mergeCell ref="F2248:G2248"/>
    <mergeCell ref="F2252:G2252"/>
    <mergeCell ref="F2253:G2253"/>
    <mergeCell ref="F2243:G2243"/>
    <mergeCell ref="F2244:G2244"/>
    <mergeCell ref="F2245:G2245"/>
    <mergeCell ref="F2254:G2254"/>
    <mergeCell ref="F2255:G2255"/>
    <mergeCell ref="F2256:G2256"/>
    <mergeCell ref="F2300:G2300"/>
    <mergeCell ref="F2301:G2301"/>
    <mergeCell ref="F2302:G2302"/>
    <mergeCell ref="F2303:G2303"/>
    <mergeCell ref="F2309:G2309"/>
    <mergeCell ref="F2310:G2310"/>
    <mergeCell ref="F2311:G2311"/>
    <mergeCell ref="F2312:G2312"/>
    <mergeCell ref="F2313:G2313"/>
    <mergeCell ref="F2314:G2314"/>
    <mergeCell ref="F2320:G2320"/>
    <mergeCell ref="F2308:G2308"/>
    <mergeCell ref="F2318:G2318"/>
    <mergeCell ref="F2319:G2319"/>
    <mergeCell ref="F2280:G2280"/>
    <mergeCell ref="F2281:G2281"/>
    <mergeCell ref="F2289:G2289"/>
    <mergeCell ref="F2290:G2290"/>
    <mergeCell ref="F2291:G2291"/>
    <mergeCell ref="F2292:G2292"/>
    <mergeCell ref="F2298:G2298"/>
    <mergeCell ref="F2299:G2299"/>
    <mergeCell ref="F2285:G2285"/>
    <mergeCell ref="F2406:G2406"/>
    <mergeCell ref="F2386:G2386"/>
    <mergeCell ref="F2387:G2387"/>
    <mergeCell ref="F2395:G2395"/>
    <mergeCell ref="F2407:G2407"/>
    <mergeCell ref="F2408:G2408"/>
    <mergeCell ref="F2409:G2409"/>
    <mergeCell ref="F2415:G2415"/>
    <mergeCell ref="F2416:G2416"/>
    <mergeCell ref="F2349:G2349"/>
    <mergeCell ref="F2350:G2350"/>
    <mergeCell ref="F2351:G2351"/>
    <mergeCell ref="F2359:G2359"/>
    <mergeCell ref="F2321:G2321"/>
    <mergeCell ref="F2322:G2322"/>
    <mergeCell ref="F2323:G2323"/>
    <mergeCell ref="F2324:G2324"/>
    <mergeCell ref="F2331:G2331"/>
    <mergeCell ref="F2332:G2332"/>
    <mergeCell ref="F2333:G2333"/>
    <mergeCell ref="F2334:G2334"/>
    <mergeCell ref="F2341:G2341"/>
    <mergeCell ref="F2329:G2329"/>
    <mergeCell ref="F2330:G2330"/>
    <mergeCell ref="F2339:G2339"/>
    <mergeCell ref="F2340:G2340"/>
    <mergeCell ref="F2328:G2328"/>
    <mergeCell ref="F2338:G2338"/>
    <mergeCell ref="F2354:G2354"/>
    <mergeCell ref="F2363:G2363"/>
    <mergeCell ref="F2370:G2370"/>
    <mergeCell ref="F2371:G2371"/>
    <mergeCell ref="F2372:G2372"/>
    <mergeCell ref="F2373:G2373"/>
    <mergeCell ref="F2381:G2381"/>
    <mergeCell ref="F2382:G2382"/>
    <mergeCell ref="F2377:G2377"/>
    <mergeCell ref="F2375:G2375"/>
    <mergeCell ref="F2376:G2376"/>
    <mergeCell ref="F2342:G2342"/>
    <mergeCell ref="F2343:G2343"/>
    <mergeCell ref="F2344:G2344"/>
    <mergeCell ref="F2345:G2345"/>
    <mergeCell ref="F2352:G2352"/>
    <mergeCell ref="F2353:G2353"/>
    <mergeCell ref="F2360:G2360"/>
    <mergeCell ref="F2361:G2361"/>
    <mergeCell ref="F2362:G2362"/>
    <mergeCell ref="F2364:G2364"/>
    <mergeCell ref="F2365:G2365"/>
    <mergeCell ref="F2366:G2366"/>
    <mergeCell ref="F2355:G2355"/>
    <mergeCell ref="F2479:G2479"/>
    <mergeCell ref="F2480:G2480"/>
    <mergeCell ref="F2494:G2494"/>
    <mergeCell ref="F2451:G2451"/>
    <mergeCell ref="F2457:G2457"/>
    <mergeCell ref="F2458:G2458"/>
    <mergeCell ref="F2459:G2459"/>
    <mergeCell ref="F2460:G2460"/>
    <mergeCell ref="F2461:G2461"/>
    <mergeCell ref="F2467:G2467"/>
    <mergeCell ref="F2468:G2468"/>
    <mergeCell ref="F2469:G2469"/>
    <mergeCell ref="F2473:G2473"/>
    <mergeCell ref="F2471:G2471"/>
    <mergeCell ref="F2472:G2472"/>
    <mergeCell ref="F2435:G2435"/>
    <mergeCell ref="F2436:G2436"/>
    <mergeCell ref="F2440:G2440"/>
    <mergeCell ref="F2449:G2449"/>
    <mergeCell ref="F2477:G2477"/>
    <mergeCell ref="F2481:G2481"/>
    <mergeCell ref="F2482:G2482"/>
    <mergeCell ref="F2483:G2483"/>
    <mergeCell ref="F2478:G2478"/>
    <mergeCell ref="F2383:G2383"/>
    <mergeCell ref="F2384:G2384"/>
    <mergeCell ref="F2385:G2385"/>
    <mergeCell ref="F2392:G2392"/>
    <mergeCell ref="F2393:G2393"/>
    <mergeCell ref="F2394:G2394"/>
    <mergeCell ref="F2403:G2403"/>
    <mergeCell ref="F2404:G2404"/>
    <mergeCell ref="F2388:G2388"/>
    <mergeCell ref="F2396:G2396"/>
    <mergeCell ref="F2397:G2397"/>
    <mergeCell ref="F2398:G2398"/>
    <mergeCell ref="F2399:G2399"/>
    <mergeCell ref="F2405:G2405"/>
    <mergeCell ref="F2417:G2417"/>
    <mergeCell ref="F2418:G2418"/>
    <mergeCell ref="F2425:G2425"/>
    <mergeCell ref="F2426:G2426"/>
    <mergeCell ref="F2427:G2427"/>
    <mergeCell ref="F2419:G2419"/>
    <mergeCell ref="F2413:G2413"/>
    <mergeCell ref="F2414:G2414"/>
    <mergeCell ref="F2423:G2423"/>
    <mergeCell ref="F2424:G2424"/>
    <mergeCell ref="F2455:G2455"/>
    <mergeCell ref="F2466:G2466"/>
    <mergeCell ref="F2450:G2450"/>
    <mergeCell ref="F2433:G2433"/>
    <mergeCell ref="F2434:G2434"/>
    <mergeCell ref="F2444:G2444"/>
    <mergeCell ref="F2445:G2445"/>
    <mergeCell ref="F2563:G2563"/>
    <mergeCell ref="F2564:G2564"/>
    <mergeCell ref="F2570:G2570"/>
    <mergeCell ref="F2579:G2579"/>
    <mergeCell ref="F2580:G2580"/>
    <mergeCell ref="F2568:G2568"/>
    <mergeCell ref="F2569:G2569"/>
    <mergeCell ref="F2577:G2577"/>
    <mergeCell ref="F2578:G2578"/>
    <mergeCell ref="F2542:G2542"/>
    <mergeCell ref="F2543:G2543"/>
    <mergeCell ref="F2544:G2544"/>
    <mergeCell ref="F2552:G2552"/>
    <mergeCell ref="F2553:G2553"/>
    <mergeCell ref="F2554:G2554"/>
    <mergeCell ref="F2555:G2555"/>
    <mergeCell ref="F2559:G2559"/>
    <mergeCell ref="F2546:G2546"/>
    <mergeCell ref="F2502:G2502"/>
    <mergeCell ref="F2510:G2510"/>
    <mergeCell ref="F2511:G2511"/>
    <mergeCell ref="F2512:G2512"/>
    <mergeCell ref="F2520:G2520"/>
    <mergeCell ref="F2526:G2526"/>
    <mergeCell ref="F2536:G2536"/>
    <mergeCell ref="F2489:G2489"/>
    <mergeCell ref="F2490:G2490"/>
    <mergeCell ref="F2491:G2491"/>
    <mergeCell ref="F2492:G2492"/>
    <mergeCell ref="F2493:G2493"/>
    <mergeCell ref="F2551:G2551"/>
    <mergeCell ref="F2582:G2582"/>
    <mergeCell ref="F2667:G2667"/>
    <mergeCell ref="F2668:G2668"/>
    <mergeCell ref="F2627:G2627"/>
    <mergeCell ref="F2631:G2631"/>
    <mergeCell ref="F2635:G2635"/>
    <mergeCell ref="F2639:G2639"/>
    <mergeCell ref="F2647:G2647"/>
    <mergeCell ref="F2604:G2604"/>
    <mergeCell ref="F2613:G2613"/>
    <mergeCell ref="F2622:G2622"/>
    <mergeCell ref="F2623:G2623"/>
    <mergeCell ref="F2605:G2605"/>
    <mergeCell ref="F2606:G2606"/>
    <mergeCell ref="F2607:G2607"/>
    <mergeCell ref="F2614:G2614"/>
    <mergeCell ref="F2615:G2615"/>
    <mergeCell ref="F2588:G2588"/>
    <mergeCell ref="F2589:G2589"/>
    <mergeCell ref="F2590:G2590"/>
    <mergeCell ref="F2591:G2591"/>
    <mergeCell ref="F2598:G2598"/>
    <mergeCell ref="F2599:G2599"/>
    <mergeCell ref="F2603:G2603"/>
    <mergeCell ref="F2586:G2586"/>
    <mergeCell ref="F2587:G2587"/>
    <mergeCell ref="F2660:G2660"/>
    <mergeCell ref="F2595:G2595"/>
    <mergeCell ref="F2596:G2596"/>
    <mergeCell ref="F2597:G2597"/>
    <mergeCell ref="F2611:G2611"/>
    <mergeCell ref="F2612:G2612"/>
    <mergeCell ref="F2619:G2619"/>
    <mergeCell ref="F2620:G2620"/>
    <mergeCell ref="F2621:G2621"/>
    <mergeCell ref="F2628:G2628"/>
    <mergeCell ref="F2629:G2629"/>
    <mergeCell ref="F2630:G2630"/>
    <mergeCell ref="F2636:G2636"/>
    <mergeCell ref="F2637:G2637"/>
    <mergeCell ref="F2638:G2638"/>
    <mergeCell ref="F2644:G2644"/>
    <mergeCell ref="F2645:G2645"/>
    <mergeCell ref="F2646:G2646"/>
    <mergeCell ref="F2758:G2758"/>
    <mergeCell ref="F2776:G2776"/>
    <mergeCell ref="F2777:G2777"/>
    <mergeCell ref="F2756:G2756"/>
    <mergeCell ref="F2757:G2757"/>
    <mergeCell ref="F2734:G2734"/>
    <mergeCell ref="F2735:G2735"/>
    <mergeCell ref="F2740:G2740"/>
    <mergeCell ref="F2744:G2744"/>
    <mergeCell ref="F2749:G2749"/>
    <mergeCell ref="F2750:G2750"/>
    <mergeCell ref="F2736:G2736"/>
    <mergeCell ref="F2748:G2748"/>
    <mergeCell ref="F2716:G2716"/>
    <mergeCell ref="F2720:G2720"/>
    <mergeCell ref="F2725:G2725"/>
    <mergeCell ref="F2726:G2726"/>
    <mergeCell ref="F2746:G2746"/>
    <mergeCell ref="F2747:G2747"/>
    <mergeCell ref="F2754:G2754"/>
    <mergeCell ref="F2755:G2755"/>
    <mergeCell ref="F2759:G2759"/>
    <mergeCell ref="F2763:G2763"/>
    <mergeCell ref="F2764:G2764"/>
    <mergeCell ref="F2765:G2765"/>
    <mergeCell ref="F2766:G2766"/>
    <mergeCell ref="F2767:G2767"/>
    <mergeCell ref="F2768:G2768"/>
    <mergeCell ref="F2769:G2769"/>
    <mergeCell ref="F2773:G2773"/>
    <mergeCell ref="F2774:G2774"/>
    <mergeCell ref="F2775:G2775"/>
    <mergeCell ref="F2805:G2805"/>
    <mergeCell ref="F2806:G2806"/>
    <mergeCell ref="F2810:G2810"/>
    <mergeCell ref="F2814:G2814"/>
    <mergeCell ref="F2815:G2815"/>
    <mergeCell ref="F2819:G2819"/>
    <mergeCell ref="F2803:G2803"/>
    <mergeCell ref="F2804:G2804"/>
    <mergeCell ref="F2786:G2786"/>
    <mergeCell ref="F2787:G2787"/>
    <mergeCell ref="F2796:G2796"/>
    <mergeCell ref="F2797:G2797"/>
    <mergeCell ref="F2784:G2784"/>
    <mergeCell ref="F2785:G2785"/>
    <mergeCell ref="F2794:G2794"/>
    <mergeCell ref="F2795:G2795"/>
    <mergeCell ref="F2781:G2781"/>
    <mergeCell ref="F2782:G2782"/>
    <mergeCell ref="F2783:G2783"/>
    <mergeCell ref="F2791:G2791"/>
    <mergeCell ref="F2792:G2792"/>
    <mergeCell ref="F2793:G2793"/>
    <mergeCell ref="F2801:G2801"/>
    <mergeCell ref="F2802:G2802"/>
    <mergeCell ref="F2811:G2811"/>
    <mergeCell ref="F2812:G2812"/>
    <mergeCell ref="F2813:G2813"/>
    <mergeCell ref="F2845:G2845"/>
    <mergeCell ref="F2849:G2849"/>
    <mergeCell ref="F2857:G2857"/>
    <mergeCell ref="F2858:G2858"/>
    <mergeCell ref="F2859:G2859"/>
    <mergeCell ref="F2843:G2843"/>
    <mergeCell ref="F2844:G2844"/>
    <mergeCell ref="F2853:G2853"/>
    <mergeCell ref="F2820:G2820"/>
    <mergeCell ref="F2821:G2821"/>
    <mergeCell ref="F2828:G2828"/>
    <mergeCell ref="F2829:G2829"/>
    <mergeCell ref="F2830:G2830"/>
    <mergeCell ref="F2834:G2834"/>
    <mergeCell ref="F2835:G2835"/>
    <mergeCell ref="F2839:G2839"/>
    <mergeCell ref="F2822:G2822"/>
    <mergeCell ref="F2823:G2823"/>
    <mergeCell ref="F2824:G2824"/>
    <mergeCell ref="F2831:G2831"/>
    <mergeCell ref="F2832:G2832"/>
    <mergeCell ref="F2833:G2833"/>
    <mergeCell ref="F2840:G2840"/>
    <mergeCell ref="F2841:G2841"/>
    <mergeCell ref="F2842:G2842"/>
    <mergeCell ref="F2850:G2850"/>
    <mergeCell ref="F2851:G2851"/>
    <mergeCell ref="F2852:G2852"/>
    <mergeCell ref="F2860:G2860"/>
    <mergeCell ref="F2861:G2861"/>
    <mergeCell ref="F2862:G2862"/>
    <mergeCell ref="F2885:G2885"/>
    <mergeCell ref="F2886:G2886"/>
    <mergeCell ref="F2895:G2895"/>
    <mergeCell ref="F2896:G2896"/>
    <mergeCell ref="F2904:G2904"/>
    <mergeCell ref="F2905:G2905"/>
    <mergeCell ref="F2890:G2890"/>
    <mergeCell ref="F2891:G2891"/>
    <mergeCell ref="F2900:G2900"/>
    <mergeCell ref="F2866:G2866"/>
    <mergeCell ref="F2867:G2867"/>
    <mergeCell ref="F2868:G2868"/>
    <mergeCell ref="F2876:G2876"/>
    <mergeCell ref="F2877:G2877"/>
    <mergeCell ref="F2878:G2878"/>
    <mergeCell ref="F2872:G2872"/>
    <mergeCell ref="F2869:G2869"/>
    <mergeCell ref="F2870:G2870"/>
    <mergeCell ref="F2871:G2871"/>
    <mergeCell ref="F2879:G2879"/>
    <mergeCell ref="F2880:G2880"/>
    <mergeCell ref="F2881:G2881"/>
    <mergeCell ref="F2887:G2887"/>
    <mergeCell ref="F2888:G2888"/>
    <mergeCell ref="F2889:G2889"/>
    <mergeCell ref="F2897:G2897"/>
    <mergeCell ref="F2898:G2898"/>
    <mergeCell ref="F2899:G2899"/>
    <mergeCell ref="F2916:G2916"/>
    <mergeCell ref="F2917:G2917"/>
    <mergeCell ref="F2918:G2918"/>
    <mergeCell ref="F2925:G2925"/>
    <mergeCell ref="F2994:G2994"/>
    <mergeCell ref="F2995:G2995"/>
    <mergeCell ref="F2996:G2996"/>
    <mergeCell ref="F3004:G3004"/>
    <mergeCell ref="F3005:G3005"/>
    <mergeCell ref="F3000:G3000"/>
    <mergeCell ref="F3009:G3009"/>
    <mergeCell ref="F2975:G2975"/>
    <mergeCell ref="F2980:G2980"/>
    <mergeCell ref="F2981:G2981"/>
    <mergeCell ref="F2985:G2985"/>
    <mergeCell ref="F2986:G2986"/>
    <mergeCell ref="F2987:G2987"/>
    <mergeCell ref="F2951:G2951"/>
    <mergeCell ref="F2952:G2952"/>
    <mergeCell ref="F2953:G2953"/>
    <mergeCell ref="F2954:G2954"/>
    <mergeCell ref="F2961:G2961"/>
    <mergeCell ref="F2962:G2962"/>
    <mergeCell ref="F2966:G2966"/>
    <mergeCell ref="F2967:G2967"/>
    <mergeCell ref="F2960:G2960"/>
    <mergeCell ref="F2984:G2984"/>
    <mergeCell ref="F2991:G2991"/>
    <mergeCell ref="F3010:G3010"/>
    <mergeCell ref="F3011:G3011"/>
    <mergeCell ref="F3012:G3012"/>
    <mergeCell ref="F3020:G3020"/>
    <mergeCell ref="F3021:G3021"/>
    <mergeCell ref="F3029:G3029"/>
    <mergeCell ref="F3060:G3060"/>
    <mergeCell ref="F3061:G3061"/>
    <mergeCell ref="F3062:G3062"/>
    <mergeCell ref="F3063:G3063"/>
    <mergeCell ref="F3064:G3064"/>
    <mergeCell ref="F3069:G3069"/>
    <mergeCell ref="F3070:G3070"/>
    <mergeCell ref="F3071:G3071"/>
    <mergeCell ref="F3072:G3072"/>
    <mergeCell ref="F3073:G3073"/>
    <mergeCell ref="F3041:G3041"/>
    <mergeCell ref="F3045:G3045"/>
    <mergeCell ref="F3051:G3051"/>
    <mergeCell ref="F3052:G3052"/>
    <mergeCell ref="F3013:G3013"/>
    <mergeCell ref="F3014:G3014"/>
    <mergeCell ref="F3015:G3015"/>
    <mergeCell ref="F3022:G3022"/>
    <mergeCell ref="F3023:G3023"/>
    <mergeCell ref="F3024:G3024"/>
    <mergeCell ref="F3025:G3025"/>
    <mergeCell ref="F3031:G3031"/>
    <mergeCell ref="F3032:G3032"/>
    <mergeCell ref="F3033:G3033"/>
    <mergeCell ref="F3016:G3016"/>
    <mergeCell ref="F3030:G3030"/>
    <mergeCell ref="F3034:G3034"/>
    <mergeCell ref="F3035:G3035"/>
    <mergeCell ref="F3042:G3042"/>
    <mergeCell ref="F3043:G3043"/>
    <mergeCell ref="F3044:G3044"/>
    <mergeCell ref="F3053:G3053"/>
    <mergeCell ref="F3054:G3054"/>
    <mergeCell ref="F3118:G3118"/>
    <mergeCell ref="F3119:G3119"/>
    <mergeCell ref="F3120:G3120"/>
    <mergeCell ref="F3121:G3121"/>
    <mergeCell ref="F3125:G3125"/>
    <mergeCell ref="F3113:G3113"/>
    <mergeCell ref="F3114:G3114"/>
    <mergeCell ref="F3109:G3109"/>
    <mergeCell ref="F3110:G3110"/>
    <mergeCell ref="F3111:G3111"/>
    <mergeCell ref="F3112:G3112"/>
    <mergeCell ref="F3090:G3090"/>
    <mergeCell ref="F3091:G3091"/>
    <mergeCell ref="F3092:G3092"/>
    <mergeCell ref="F3096:G3096"/>
    <mergeCell ref="F3100:G3100"/>
    <mergeCell ref="F3101:G3101"/>
    <mergeCell ref="F3102:G3102"/>
    <mergeCell ref="F3103:G3103"/>
    <mergeCell ref="F3108:G3108"/>
    <mergeCell ref="F3107:G3107"/>
    <mergeCell ref="F3176:G3176"/>
    <mergeCell ref="F3080:G3080"/>
    <mergeCell ref="F3081:G3081"/>
    <mergeCell ref="F3082:G3082"/>
    <mergeCell ref="F3089:G3089"/>
    <mergeCell ref="F3167:G3167"/>
    <mergeCell ref="F3168:G3168"/>
    <mergeCell ref="F3158:G3158"/>
    <mergeCell ref="F3159:G3159"/>
    <mergeCell ref="F3160:G3160"/>
    <mergeCell ref="F3161:G3161"/>
    <mergeCell ref="F3169:G3169"/>
    <mergeCell ref="F3170:G3170"/>
    <mergeCell ref="F3171:G3171"/>
    <mergeCell ref="F3140:G3140"/>
    <mergeCell ref="F3141:G3141"/>
    <mergeCell ref="F3142:G3142"/>
    <mergeCell ref="F3143:G3143"/>
    <mergeCell ref="F3144:G3144"/>
    <mergeCell ref="F3149:G3149"/>
    <mergeCell ref="F3150:G3150"/>
    <mergeCell ref="F3151:G3151"/>
    <mergeCell ref="F3152:G3152"/>
    <mergeCell ref="F3153:G3153"/>
    <mergeCell ref="F3126:G3126"/>
    <mergeCell ref="F3127:G3127"/>
    <mergeCell ref="F3128:G3128"/>
    <mergeCell ref="F3145:G3145"/>
    <mergeCell ref="F3177:G3177"/>
    <mergeCell ref="F3186:G3186"/>
    <mergeCell ref="F3187:G3187"/>
    <mergeCell ref="F3188:G3188"/>
    <mergeCell ref="F3178:G3178"/>
    <mergeCell ref="F3179:G3179"/>
    <mergeCell ref="F3189:G3189"/>
    <mergeCell ref="F3190:G3190"/>
    <mergeCell ref="F3183:G3183"/>
    <mergeCell ref="F3184:G3184"/>
    <mergeCell ref="F3185:G3185"/>
    <mergeCell ref="F3194:G3194"/>
    <mergeCell ref="F3202:G3202"/>
    <mergeCell ref="F3138:G3138"/>
    <mergeCell ref="F3139:G3139"/>
    <mergeCell ref="F3129:G3129"/>
    <mergeCell ref="F3130:G3130"/>
    <mergeCell ref="F3131:G3131"/>
    <mergeCell ref="F3132:G3132"/>
    <mergeCell ref="F3133:G3133"/>
    <mergeCell ref="F3134:G3134"/>
    <mergeCell ref="F3157:G3157"/>
    <mergeCell ref="F3165:G3165"/>
    <mergeCell ref="F3166:G3166"/>
    <mergeCell ref="F3195:G3195"/>
    <mergeCell ref="F3196:G3196"/>
    <mergeCell ref="F3197:G3197"/>
    <mergeCell ref="F3198:G3198"/>
    <mergeCell ref="F3175:G3175"/>
    <mergeCell ref="F3209:G3209"/>
    <mergeCell ref="C3272:C3273"/>
    <mergeCell ref="D3272:D3273"/>
    <mergeCell ref="E3272:E3273"/>
    <mergeCell ref="F3272:F3273"/>
    <mergeCell ref="G3272:H3272"/>
    <mergeCell ref="B3255:G3255"/>
    <mergeCell ref="H3255:I3255"/>
    <mergeCell ref="B3256:G3256"/>
    <mergeCell ref="H3256:I3256"/>
    <mergeCell ref="B3257:G3257"/>
    <mergeCell ref="H3257:I3257"/>
    <mergeCell ref="F3199:G3199"/>
    <mergeCell ref="F3200:G3200"/>
    <mergeCell ref="F3201:G3201"/>
    <mergeCell ref="F3210:G3210"/>
    <mergeCell ref="F3211:G3211"/>
    <mergeCell ref="F3212:G3212"/>
    <mergeCell ref="B3258:G3258"/>
    <mergeCell ref="H3258:I3258"/>
    <mergeCell ref="H3259:I3259"/>
    <mergeCell ref="H3260:I3260"/>
    <mergeCell ref="B3261:G3261"/>
    <mergeCell ref="H3261:I3261"/>
    <mergeCell ref="F3348:G3348"/>
    <mergeCell ref="F3349:G3349"/>
    <mergeCell ref="F3350:G3350"/>
    <mergeCell ref="F3351:G3351"/>
    <mergeCell ref="F3352:G3352"/>
    <mergeCell ref="F3353:G3353"/>
    <mergeCell ref="F3357:G3357"/>
    <mergeCell ref="F3358:G3358"/>
    <mergeCell ref="F3359:G3359"/>
    <mergeCell ref="F3213:G3213"/>
    <mergeCell ref="F3248:G3248"/>
    <mergeCell ref="F3249:G3249"/>
    <mergeCell ref="F3217:G3217"/>
    <mergeCell ref="F3218:G3218"/>
    <mergeCell ref="F3219:G3219"/>
    <mergeCell ref="F3227:G3227"/>
    <mergeCell ref="F3220:G3220"/>
    <mergeCell ref="F3221:G3221"/>
    <mergeCell ref="F3222:G3222"/>
    <mergeCell ref="B3275:G3275"/>
    <mergeCell ref="H3275:I3275"/>
    <mergeCell ref="B3276:G3276"/>
    <mergeCell ref="F3306:G3306"/>
    <mergeCell ref="H3276:I3276"/>
    <mergeCell ref="F3206:G3206"/>
    <mergeCell ref="F3207:G3207"/>
    <mergeCell ref="F3208:G3208"/>
    <mergeCell ref="F3365:G3365"/>
    <mergeCell ref="F3366:G3366"/>
    <mergeCell ref="F3367:G3367"/>
    <mergeCell ref="F3368:G3368"/>
    <mergeCell ref="F3369:G3369"/>
    <mergeCell ref="F3455:G3455"/>
    <mergeCell ref="F3456:G3456"/>
    <mergeCell ref="F3464:G3464"/>
    <mergeCell ref="F3465:G3465"/>
    <mergeCell ref="F3466:G3466"/>
    <mergeCell ref="F3453:G3453"/>
    <mergeCell ref="F3454:G3454"/>
    <mergeCell ref="F3462:G3462"/>
    <mergeCell ref="F3463:G3463"/>
    <mergeCell ref="F3429:G3429"/>
    <mergeCell ref="F3430:G3430"/>
    <mergeCell ref="F3435:G3435"/>
    <mergeCell ref="F3439:G3439"/>
    <mergeCell ref="F3440:G3440"/>
    <mergeCell ref="F3445:G3445"/>
    <mergeCell ref="F3449:G3449"/>
    <mergeCell ref="F3444:G3444"/>
    <mergeCell ref="F3419:G3419"/>
    <mergeCell ref="F3420:G3420"/>
    <mergeCell ref="F3428:G3428"/>
    <mergeCell ref="F3425:G3425"/>
    <mergeCell ref="F3436:G3436"/>
    <mergeCell ref="F3437:G3437"/>
    <mergeCell ref="F3438:G3438"/>
    <mergeCell ref="F3468:G3468"/>
    <mergeCell ref="F3513:G3513"/>
    <mergeCell ref="F3520:G3520"/>
    <mergeCell ref="F3521:G3521"/>
    <mergeCell ref="F3472:G3472"/>
    <mergeCell ref="F3473:G3473"/>
    <mergeCell ref="F3483:G3483"/>
    <mergeCell ref="F3484:G3484"/>
    <mergeCell ref="F3491:G3491"/>
    <mergeCell ref="F3492:G3492"/>
    <mergeCell ref="F3522:G3522"/>
    <mergeCell ref="F3523:G3523"/>
    <mergeCell ref="F3530:G3530"/>
    <mergeCell ref="F3531:G3531"/>
    <mergeCell ref="F3532:G3532"/>
    <mergeCell ref="F3533:G3533"/>
    <mergeCell ref="F3497:G3497"/>
    <mergeCell ref="F3501:G3501"/>
    <mergeCell ref="F3507:G3507"/>
    <mergeCell ref="F3511:G3511"/>
    <mergeCell ref="F3512:G3512"/>
    <mergeCell ref="F3474:G3474"/>
    <mergeCell ref="F3475:G3475"/>
    <mergeCell ref="F3476:G3476"/>
    <mergeCell ref="F3477:G3477"/>
    <mergeCell ref="F3481:G3481"/>
    <mergeCell ref="F3485:G3485"/>
    <mergeCell ref="F3486:G3486"/>
    <mergeCell ref="F3487:G3487"/>
    <mergeCell ref="F3494:G3494"/>
    <mergeCell ref="F3495:G3495"/>
    <mergeCell ref="F3496:G3496"/>
    <mergeCell ref="F3504:G3504"/>
    <mergeCell ref="F3505:G3505"/>
    <mergeCell ref="F3506:G3506"/>
    <mergeCell ref="F3514:G3514"/>
    <mergeCell ref="F3515:G3515"/>
    <mergeCell ref="F3516:G3516"/>
    <mergeCell ref="F3559:G3559"/>
    <mergeCell ref="F3560:G3560"/>
    <mergeCell ref="F3561:G3561"/>
    <mergeCell ref="F3562:G3562"/>
    <mergeCell ref="F3563:G3563"/>
    <mergeCell ref="F3564:G3564"/>
    <mergeCell ref="F3570:G3570"/>
    <mergeCell ref="F3571:G3571"/>
    <mergeCell ref="F3572:G3572"/>
    <mergeCell ref="F3573:G3573"/>
    <mergeCell ref="F3558:G3558"/>
    <mergeCell ref="F3568:G3568"/>
    <mergeCell ref="F3569:G3569"/>
    <mergeCell ref="F3539:G3539"/>
    <mergeCell ref="F3540:G3540"/>
    <mergeCell ref="F3541:G3541"/>
    <mergeCell ref="F3542:G3542"/>
    <mergeCell ref="F3543:G3543"/>
    <mergeCell ref="F3544:G3544"/>
    <mergeCell ref="F3548:G3548"/>
    <mergeCell ref="F3549:G3549"/>
    <mergeCell ref="F3550:G3550"/>
    <mergeCell ref="F3551:G3551"/>
    <mergeCell ref="F3552:G3552"/>
    <mergeCell ref="F3553:G3553"/>
    <mergeCell ref="F3554:G3554"/>
    <mergeCell ref="F3535:G3535"/>
    <mergeCell ref="F3580:G3580"/>
    <mergeCell ref="F3581:G3581"/>
    <mergeCell ref="F3582:G3582"/>
    <mergeCell ref="F3590:G3590"/>
    <mergeCell ref="F3591:G3591"/>
    <mergeCell ref="F3592:G3592"/>
    <mergeCell ref="F3644:G3644"/>
    <mergeCell ref="F3645:G3645"/>
    <mergeCell ref="F3650:G3650"/>
    <mergeCell ref="F3654:G3654"/>
    <mergeCell ref="F3655:G3655"/>
    <mergeCell ref="F3646:G3646"/>
    <mergeCell ref="F3656:G3656"/>
    <mergeCell ref="F3618:G3618"/>
    <mergeCell ref="F3619:G3619"/>
    <mergeCell ref="F3620:G3620"/>
    <mergeCell ref="F3621:G3621"/>
    <mergeCell ref="F3628:G3628"/>
    <mergeCell ref="F3629:G3629"/>
    <mergeCell ref="F3630:G3630"/>
    <mergeCell ref="F3631:G3631"/>
    <mergeCell ref="F3635:G3635"/>
    <mergeCell ref="F3636:G3636"/>
    <mergeCell ref="F3637:G3637"/>
    <mergeCell ref="F3609:G3609"/>
    <mergeCell ref="F3610:G3610"/>
    <mergeCell ref="F3611:G3611"/>
    <mergeCell ref="F3617:G3617"/>
    <mergeCell ref="F3601:G3601"/>
    <mergeCell ref="F3661:G3661"/>
    <mergeCell ref="F3662:G3662"/>
    <mergeCell ref="F3671:G3671"/>
    <mergeCell ref="F3748:G3748"/>
    <mergeCell ref="F3752:G3752"/>
    <mergeCell ref="F3753:G3753"/>
    <mergeCell ref="F3759:G3759"/>
    <mergeCell ref="F3760:G3760"/>
    <mergeCell ref="F3761:G3761"/>
    <mergeCell ref="F3754:G3754"/>
    <mergeCell ref="F3755:G3755"/>
    <mergeCell ref="F3721:G3721"/>
    <mergeCell ref="F3722:G3722"/>
    <mergeCell ref="F3726:G3726"/>
    <mergeCell ref="F3727:G3727"/>
    <mergeCell ref="F3728:G3728"/>
    <mergeCell ref="F3732:G3732"/>
    <mergeCell ref="F3682:G3682"/>
    <mergeCell ref="F3683:G3683"/>
    <mergeCell ref="F3684:G3684"/>
    <mergeCell ref="F3685:G3685"/>
    <mergeCell ref="F3686:G3686"/>
    <mergeCell ref="F3687:G3687"/>
    <mergeCell ref="F3688:G3688"/>
    <mergeCell ref="F3709:G3709"/>
    <mergeCell ref="F3710:G3710"/>
    <mergeCell ref="F3781:G3781"/>
    <mergeCell ref="F3782:G3782"/>
    <mergeCell ref="F3783:G3783"/>
    <mergeCell ref="F3792:G3792"/>
    <mergeCell ref="F3793:G3793"/>
    <mergeCell ref="F3794:G3794"/>
    <mergeCell ref="F3803:G3803"/>
    <mergeCell ref="F3804:G3804"/>
    <mergeCell ref="F3805:G3805"/>
    <mergeCell ref="F3814:G3814"/>
    <mergeCell ref="F3815:G3815"/>
    <mergeCell ref="F3816:G3816"/>
    <mergeCell ref="F3784:G3784"/>
    <mergeCell ref="F3785:G3785"/>
    <mergeCell ref="F3786:G3786"/>
    <mergeCell ref="F3796:G3796"/>
    <mergeCell ref="F3797:G3797"/>
    <mergeCell ref="F3798:G3798"/>
    <mergeCell ref="F3806:G3806"/>
    <mergeCell ref="F3813:G3813"/>
    <mergeCell ref="F3807:G3807"/>
    <mergeCell ref="F3808:G3808"/>
    <mergeCell ref="F3809:G3809"/>
    <mergeCell ref="F3817:G3817"/>
    <mergeCell ref="F3818:G3818"/>
    <mergeCell ref="F3898:G3898"/>
    <mergeCell ref="F3906:G3906"/>
    <mergeCell ref="F3913:G3913"/>
    <mergeCell ref="F3902:G3902"/>
    <mergeCell ref="F3910:G3910"/>
    <mergeCell ref="F3911:G3911"/>
    <mergeCell ref="F3912:G3912"/>
    <mergeCell ref="F3876:G3876"/>
    <mergeCell ref="F3877:G3877"/>
    <mergeCell ref="F3878:G3878"/>
    <mergeCell ref="F3879:G3879"/>
    <mergeCell ref="F3880:G3880"/>
    <mergeCell ref="F3885:G3885"/>
    <mergeCell ref="F3886:G3886"/>
    <mergeCell ref="F3887:G3887"/>
    <mergeCell ref="F3888:G3888"/>
    <mergeCell ref="F3889:G3889"/>
    <mergeCell ref="F3890:G3890"/>
    <mergeCell ref="F3891:G3891"/>
    <mergeCell ref="F3892:G3892"/>
    <mergeCell ref="F3894:G3894"/>
    <mergeCell ref="F3895:G3895"/>
    <mergeCell ref="F4014:G4014"/>
    <mergeCell ref="F4007:G4007"/>
    <mergeCell ref="F4042:G4042"/>
    <mergeCell ref="F4054:G4054"/>
    <mergeCell ref="F3922:G3922"/>
    <mergeCell ref="F3930:G3930"/>
    <mergeCell ref="F3931:G3931"/>
    <mergeCell ref="F3932:G3932"/>
    <mergeCell ref="F3925:G3925"/>
    <mergeCell ref="F3926:G3926"/>
    <mergeCell ref="F3846:G3846"/>
    <mergeCell ref="F3847:G3847"/>
    <mergeCell ref="F3863:G3863"/>
    <mergeCell ref="F3938:G3938"/>
    <mergeCell ref="F3946:G3946"/>
    <mergeCell ref="F3947:G3947"/>
    <mergeCell ref="F3957:G3957"/>
    <mergeCell ref="F3872:G3872"/>
    <mergeCell ref="F3884:G3884"/>
    <mergeCell ref="F3893:G3893"/>
    <mergeCell ref="F3983:G3983"/>
    <mergeCell ref="F3984:G3984"/>
    <mergeCell ref="F3896:G3896"/>
    <mergeCell ref="F3897:G3897"/>
    <mergeCell ref="F4127:G4127"/>
    <mergeCell ref="F4128:G4128"/>
    <mergeCell ref="F4132:G4132"/>
    <mergeCell ref="F4130:G4130"/>
    <mergeCell ref="F4131:G4131"/>
    <mergeCell ref="F4090:G4090"/>
    <mergeCell ref="F4097:G4097"/>
    <mergeCell ref="F4098:G4098"/>
    <mergeCell ref="F4102:G4102"/>
    <mergeCell ref="F4107:G4107"/>
    <mergeCell ref="F4076:G4076"/>
    <mergeCell ref="F4081:G4081"/>
    <mergeCell ref="F4089:G4089"/>
    <mergeCell ref="F3958:G3958"/>
    <mergeCell ref="F3972:G3972"/>
    <mergeCell ref="F4046:G4046"/>
    <mergeCell ref="F4053:G4053"/>
    <mergeCell ref="F4060:G4060"/>
    <mergeCell ref="F4061:G4061"/>
    <mergeCell ref="F4050:G4050"/>
    <mergeCell ref="F4051:G4051"/>
    <mergeCell ref="F4052:G4052"/>
    <mergeCell ref="F4058:G4058"/>
    <mergeCell ref="F4059:G4059"/>
    <mergeCell ref="F4045:G4045"/>
    <mergeCell ref="F4040:G4040"/>
    <mergeCell ref="F4041:G4041"/>
    <mergeCell ref="F4004:G4004"/>
    <mergeCell ref="F4005:G4005"/>
    <mergeCell ref="F4006:G4006"/>
    <mergeCell ref="F4152:G4152"/>
    <mergeCell ref="F4153:G4153"/>
    <mergeCell ref="F4154:G4154"/>
    <mergeCell ref="F4143:G4143"/>
    <mergeCell ref="F4144:G4144"/>
    <mergeCell ref="F4145:G4145"/>
    <mergeCell ref="F4241:G4241"/>
    <mergeCell ref="F4242:G4242"/>
    <mergeCell ref="F4240:G4240"/>
    <mergeCell ref="F4205:G4205"/>
    <mergeCell ref="F4206:G4206"/>
    <mergeCell ref="F4207:G4207"/>
    <mergeCell ref="F4214:G4214"/>
    <mergeCell ref="F4215:G4215"/>
    <mergeCell ref="F4216:G4216"/>
    <mergeCell ref="F4223:G4223"/>
    <mergeCell ref="F4181:G4181"/>
    <mergeCell ref="F4189:G4189"/>
    <mergeCell ref="F4193:G4193"/>
    <mergeCell ref="F4197:G4197"/>
    <mergeCell ref="F4198:G4198"/>
    <mergeCell ref="F4236:G4236"/>
    <mergeCell ref="F4200:G4200"/>
    <mergeCell ref="F4201:G4201"/>
    <mergeCell ref="F4208:G4208"/>
    <mergeCell ref="F4209:G4209"/>
    <mergeCell ref="F4210:G4210"/>
    <mergeCell ref="F4217:G4217"/>
    <mergeCell ref="F4218:G4218"/>
    <mergeCell ref="F4219:G4219"/>
    <mergeCell ref="F4226:G4226"/>
    <mergeCell ref="F4227:G4227"/>
    <mergeCell ref="F4228:G4228"/>
    <mergeCell ref="F4324:G4324"/>
    <mergeCell ref="F4325:G4325"/>
    <mergeCell ref="F4315:G4315"/>
    <mergeCell ref="F4316:G4316"/>
    <mergeCell ref="F4317:G4317"/>
    <mergeCell ref="F4243:G4243"/>
    <mergeCell ref="F4244:G4244"/>
    <mergeCell ref="F4266:G4266"/>
    <mergeCell ref="F4267:G4267"/>
    <mergeCell ref="F4275:G4275"/>
    <mergeCell ref="F4276:G4276"/>
    <mergeCell ref="F4277:G4277"/>
    <mergeCell ref="F4283:G4283"/>
    <mergeCell ref="F4268:G4268"/>
    <mergeCell ref="F4269:G4269"/>
    <mergeCell ref="F4281:G4281"/>
    <mergeCell ref="F4282:G4282"/>
    <mergeCell ref="F4250:G4250"/>
    <mergeCell ref="F4251:G4251"/>
    <mergeCell ref="F4262:G4262"/>
    <mergeCell ref="F4249:G4249"/>
    <mergeCell ref="F4258:G4258"/>
    <mergeCell ref="F4289:G4289"/>
    <mergeCell ref="F4290:G4290"/>
    <mergeCell ref="F4396:G4396"/>
    <mergeCell ref="F4401:G4401"/>
    <mergeCell ref="F4402:G4402"/>
    <mergeCell ref="F4403:G4403"/>
    <mergeCell ref="F4404:G4404"/>
    <mergeCell ref="F4332:G4332"/>
    <mergeCell ref="F4336:G4336"/>
    <mergeCell ref="F4343:G4343"/>
    <mergeCell ref="F4344:G4344"/>
    <mergeCell ref="F4345:G4345"/>
    <mergeCell ref="F4350:G4350"/>
    <mergeCell ref="F4351:G4351"/>
    <mergeCell ref="F4308:G4308"/>
    <mergeCell ref="F4314:G4314"/>
    <mergeCell ref="F4318:G4318"/>
    <mergeCell ref="F4322:G4322"/>
    <mergeCell ref="F4323:G4323"/>
    <mergeCell ref="F4333:G4333"/>
    <mergeCell ref="F4334:G4334"/>
    <mergeCell ref="F4335:G4335"/>
    <mergeCell ref="F4340:G4340"/>
    <mergeCell ref="F4341:G4341"/>
    <mergeCell ref="F4342:G4342"/>
    <mergeCell ref="F4349:G4349"/>
    <mergeCell ref="F4358:G4358"/>
    <mergeCell ref="F4380:G4380"/>
    <mergeCell ref="F4412:G4412"/>
    <mergeCell ref="F4418:G4418"/>
    <mergeCell ref="F4408:G4408"/>
    <mergeCell ref="F4416:G4416"/>
    <mergeCell ref="F4417:G4417"/>
    <mergeCell ref="F4376:G4376"/>
    <mergeCell ref="F4377:G4377"/>
    <mergeCell ref="F4378:G4378"/>
    <mergeCell ref="F4379:G4379"/>
    <mergeCell ref="F4384:G4384"/>
    <mergeCell ref="F4393:G4393"/>
    <mergeCell ref="F4394:G4394"/>
    <mergeCell ref="F4395:G4395"/>
    <mergeCell ref="F4389:G4389"/>
    <mergeCell ref="F4352:G4352"/>
    <mergeCell ref="F4353:G4353"/>
    <mergeCell ref="F4354:G4354"/>
    <mergeCell ref="F4359:G4359"/>
    <mergeCell ref="F4360:G4360"/>
    <mergeCell ref="F4361:G4361"/>
    <mergeCell ref="F4362:G4362"/>
    <mergeCell ref="F4363:G4363"/>
    <mergeCell ref="F4367:G4367"/>
    <mergeCell ref="F4368:G4368"/>
    <mergeCell ref="F4369:G4369"/>
    <mergeCell ref="F4370:G4370"/>
    <mergeCell ref="F4371:G4371"/>
    <mergeCell ref="F4390:G4390"/>
    <mergeCell ref="F4391:G4391"/>
    <mergeCell ref="F4392:G4392"/>
    <mergeCell ref="F4400:G4400"/>
    <mergeCell ref="F4405:G4405"/>
    <mergeCell ref="F4406:G4406"/>
    <mergeCell ref="F4407:G4407"/>
    <mergeCell ref="F4413:G4413"/>
    <mergeCell ref="F4414:G4414"/>
    <mergeCell ref="F4415:G4415"/>
    <mergeCell ref="F4442:G4442"/>
    <mergeCell ref="F4449:G4449"/>
    <mergeCell ref="F4453:G4453"/>
    <mergeCell ref="F4460:G4460"/>
    <mergeCell ref="F4461:G4461"/>
    <mergeCell ref="F4462:G4462"/>
    <mergeCell ref="F4419:G4419"/>
    <mergeCell ref="F4425:G4425"/>
    <mergeCell ref="F4426:G4426"/>
    <mergeCell ref="F4427:G4427"/>
    <mergeCell ref="F4428:G4428"/>
    <mergeCell ref="F4429:G4429"/>
    <mergeCell ref="F4435:G4435"/>
    <mergeCell ref="F4441:G4441"/>
    <mergeCell ref="F4424:G4424"/>
    <mergeCell ref="F4436:G4436"/>
    <mergeCell ref="F4437:G4437"/>
    <mergeCell ref="F4423:G4423"/>
    <mergeCell ref="F4430:G4430"/>
    <mergeCell ref="F4431:G4431"/>
    <mergeCell ref="F4438:G4438"/>
    <mergeCell ref="F4439:G4439"/>
    <mergeCell ref="F4440:G4440"/>
    <mergeCell ref="F4446:G4446"/>
    <mergeCell ref="F4447:G4447"/>
    <mergeCell ref="F4448:G4448"/>
    <mergeCell ref="F4454:G4454"/>
    <mergeCell ref="F4455:G4455"/>
    <mergeCell ref="F4456:G4456"/>
    <mergeCell ref="F4463:G4463"/>
    <mergeCell ref="F4488:G4488"/>
    <mergeCell ref="F4495:G4495"/>
    <mergeCell ref="F4496:G4496"/>
    <mergeCell ref="F4503:G4503"/>
    <mergeCell ref="F4507:G4507"/>
    <mergeCell ref="F4493:G4493"/>
    <mergeCell ref="F4494:G4494"/>
    <mergeCell ref="F4502:G4502"/>
    <mergeCell ref="F4467:G4467"/>
    <mergeCell ref="F4471:G4471"/>
    <mergeCell ref="F4479:G4479"/>
    <mergeCell ref="F4480:G4480"/>
    <mergeCell ref="F4487:G4487"/>
    <mergeCell ref="F4468:G4468"/>
    <mergeCell ref="F4469:G4469"/>
    <mergeCell ref="F4470:G4470"/>
    <mergeCell ref="F4476:G4476"/>
    <mergeCell ref="F4477:G4477"/>
    <mergeCell ref="F4478:G4478"/>
    <mergeCell ref="F4484:G4484"/>
    <mergeCell ref="F4485:G4485"/>
    <mergeCell ref="F4486:G4486"/>
    <mergeCell ref="F4528:G4528"/>
    <mergeCell ref="F4529:G4529"/>
    <mergeCell ref="F4530:G4530"/>
    <mergeCell ref="F4531:G4531"/>
    <mergeCell ref="F4517:G4517"/>
    <mergeCell ref="F4518:G4518"/>
    <mergeCell ref="F4519:G4519"/>
    <mergeCell ref="F4527:G4527"/>
    <mergeCell ref="F4691:G4691"/>
    <mergeCell ref="F4584:G4584"/>
    <mergeCell ref="F4583:G4583"/>
    <mergeCell ref="F4588:G4588"/>
    <mergeCell ref="F4589:G4589"/>
    <mergeCell ref="F4590:G4590"/>
    <mergeCell ref="F4591:G4591"/>
    <mergeCell ref="F4596:G4596"/>
    <mergeCell ref="F4597:G4597"/>
    <mergeCell ref="F4598:G4598"/>
    <mergeCell ref="F4564:G4564"/>
    <mergeCell ref="F4565:G4565"/>
    <mergeCell ref="F4599:G4599"/>
    <mergeCell ref="F4600:G4600"/>
    <mergeCell ref="F4607:G4607"/>
    <mergeCell ref="F4615:G4615"/>
    <mergeCell ref="F4622:G4622"/>
    <mergeCell ref="F4623:G4623"/>
    <mergeCell ref="F4592:G4592"/>
    <mergeCell ref="F4649:G4649"/>
    <mergeCell ref="F4670:G4670"/>
    <mergeCell ref="F4671:G4671"/>
    <mergeCell ref="F4678:G4678"/>
    <mergeCell ref="F4679:G4679"/>
    <mergeCell ref="F4648:G4648"/>
    <mergeCell ref="F4653:G4653"/>
    <mergeCell ref="F4657:G4657"/>
    <mergeCell ref="F4658:G4658"/>
    <mergeCell ref="F4662:G4662"/>
    <mergeCell ref="F4666:G4666"/>
    <mergeCell ref="F4628:G4628"/>
    <mergeCell ref="F4638:G4638"/>
    <mergeCell ref="F4629:G4629"/>
    <mergeCell ref="F4630:G4630"/>
    <mergeCell ref="F4631:G4631"/>
    <mergeCell ref="F4637:G4637"/>
    <mergeCell ref="F4706:G4706"/>
    <mergeCell ref="F4749:G4749"/>
    <mergeCell ref="F4750:G4750"/>
    <mergeCell ref="F4735:G4735"/>
    <mergeCell ref="F4742:G4742"/>
    <mergeCell ref="F4743:G4743"/>
    <mergeCell ref="F4715:G4715"/>
    <mergeCell ref="F4723:G4723"/>
    <mergeCell ref="F4731:G4731"/>
    <mergeCell ref="F4719:G4719"/>
    <mergeCell ref="F4727:G4727"/>
    <mergeCell ref="F4695:G4695"/>
    <mergeCell ref="F4707:G4707"/>
    <mergeCell ref="F4712:G4712"/>
    <mergeCell ref="F4713:G4713"/>
    <mergeCell ref="F4714:G4714"/>
    <mergeCell ref="F4720:G4720"/>
    <mergeCell ref="F4721:G4721"/>
    <mergeCell ref="F4738:G4738"/>
    <mergeCell ref="F4744:G4744"/>
    <mergeCell ref="F4745:G4745"/>
    <mergeCell ref="F4752:G4752"/>
    <mergeCell ref="F4813:G4813"/>
    <mergeCell ref="F4814:G4814"/>
    <mergeCell ref="F4815:G4815"/>
    <mergeCell ref="F4821:G4821"/>
    <mergeCell ref="F4822:G4822"/>
    <mergeCell ref="F4801:G4801"/>
    <mergeCell ref="F4783:G4783"/>
    <mergeCell ref="F4784:G4784"/>
    <mergeCell ref="F4792:G4792"/>
    <mergeCell ref="F4793:G4793"/>
    <mergeCell ref="F4797:G4797"/>
    <mergeCell ref="F4788:G4788"/>
    <mergeCell ref="F4756:G4756"/>
    <mergeCell ref="F4757:G4757"/>
    <mergeCell ref="F4758:G4758"/>
    <mergeCell ref="F4759:G4759"/>
    <mergeCell ref="F4765:G4765"/>
    <mergeCell ref="F4766:G4766"/>
    <mergeCell ref="F4767:G4767"/>
    <mergeCell ref="F4768:G4768"/>
    <mergeCell ref="F4774:G4774"/>
    <mergeCell ref="F4775:G4775"/>
    <mergeCell ref="F4776:G4776"/>
    <mergeCell ref="F4760:G4760"/>
    <mergeCell ref="F4761:G4761"/>
    <mergeCell ref="F4769:G4769"/>
    <mergeCell ref="F4770:G4770"/>
    <mergeCell ref="F4795:G4795"/>
    <mergeCell ref="F4796:G4796"/>
    <mergeCell ref="F4802:G4802"/>
    <mergeCell ref="F4803:G4803"/>
    <mergeCell ref="F4923:G4923"/>
    <mergeCell ref="F4922:G4922"/>
    <mergeCell ref="F4930:G4930"/>
    <mergeCell ref="F4891:G4891"/>
    <mergeCell ref="F4892:G4892"/>
    <mergeCell ref="F4900:G4900"/>
    <mergeCell ref="F4865:G4865"/>
    <mergeCell ref="F4866:G4866"/>
    <mergeCell ref="F4871:G4871"/>
    <mergeCell ref="F4872:G4872"/>
    <mergeCell ref="F4873:G4873"/>
    <mergeCell ref="F4884:G4884"/>
    <mergeCell ref="F4885:G4885"/>
    <mergeCell ref="F4880:G4880"/>
    <mergeCell ref="F4847:G4847"/>
    <mergeCell ref="F4854:G4854"/>
    <mergeCell ref="F4855:G4855"/>
    <mergeCell ref="F4856:G4856"/>
    <mergeCell ref="F4867:G4867"/>
    <mergeCell ref="F4924:G4924"/>
    <mergeCell ref="F4925:G4925"/>
    <mergeCell ref="F4926:G4926"/>
    <mergeCell ref="F4931:G4931"/>
    <mergeCell ref="F4938:G4938"/>
    <mergeCell ref="F4939:G4939"/>
    <mergeCell ref="F4947:G4947"/>
    <mergeCell ref="F4948:G4948"/>
    <mergeCell ref="F4956:G4956"/>
    <mergeCell ref="F4957:G4957"/>
    <mergeCell ref="F4964:G4964"/>
    <mergeCell ref="F4893:G4893"/>
    <mergeCell ref="F4894:G4894"/>
    <mergeCell ref="F4901:G4901"/>
    <mergeCell ref="F4902:G4902"/>
    <mergeCell ref="F4909:G4909"/>
    <mergeCell ref="F4910:G4910"/>
    <mergeCell ref="F4874:G4874"/>
    <mergeCell ref="F4875:G4875"/>
    <mergeCell ref="F4876:G4876"/>
    <mergeCell ref="F4881:G4881"/>
    <mergeCell ref="F4882:G4882"/>
    <mergeCell ref="F4883:G4883"/>
    <mergeCell ref="F4889:G4889"/>
    <mergeCell ref="F4890:G4890"/>
    <mergeCell ref="F4898:G4898"/>
    <mergeCell ref="F4899:G4899"/>
    <mergeCell ref="F4942:G4942"/>
    <mergeCell ref="F4943:G4943"/>
    <mergeCell ref="F4951:G4951"/>
    <mergeCell ref="F5084:G5084"/>
    <mergeCell ref="F5085:G5085"/>
    <mergeCell ref="F5043:G5043"/>
    <mergeCell ref="F5044:G5044"/>
    <mergeCell ref="F5052:G5052"/>
    <mergeCell ref="F5053:G5053"/>
    <mergeCell ref="F5002:G5002"/>
    <mergeCell ref="F5001:G5001"/>
    <mergeCell ref="F4976:G4976"/>
    <mergeCell ref="F4977:G4977"/>
    <mergeCell ref="F4958:G4958"/>
    <mergeCell ref="F4959:G4959"/>
    <mergeCell ref="F4963:G4963"/>
    <mergeCell ref="F4968:G4968"/>
    <mergeCell ref="F4972:G4972"/>
    <mergeCell ref="F4973:G4973"/>
    <mergeCell ref="F4974:G4974"/>
    <mergeCell ref="F4932:G4932"/>
    <mergeCell ref="F4940:G4940"/>
    <mergeCell ref="F4941:G4941"/>
    <mergeCell ref="F4949:G4949"/>
    <mergeCell ref="F4950:G4950"/>
    <mergeCell ref="F4933:G4933"/>
    <mergeCell ref="F4934:G4934"/>
    <mergeCell ref="F4975:G4975"/>
    <mergeCell ref="F4981:G4981"/>
    <mergeCell ref="F4982:G4982"/>
    <mergeCell ref="F4983:G4983"/>
    <mergeCell ref="F4952:G4952"/>
    <mergeCell ref="F5170:G5170"/>
    <mergeCell ref="F5129:G5129"/>
    <mergeCell ref="F5110:G5110"/>
    <mergeCell ref="F5111:G5111"/>
    <mergeCell ref="F5119:G5119"/>
    <mergeCell ref="F5120:G5120"/>
    <mergeCell ref="F5121:G5121"/>
    <mergeCell ref="F5122:G5122"/>
    <mergeCell ref="F5127:G5127"/>
    <mergeCell ref="F5128:G5128"/>
    <mergeCell ref="F5169:G5169"/>
    <mergeCell ref="F5089:G5089"/>
    <mergeCell ref="F5093:G5093"/>
    <mergeCell ref="F5101:G5101"/>
    <mergeCell ref="F5102:G5102"/>
    <mergeCell ref="F5105:G5105"/>
    <mergeCell ref="F5112:G5112"/>
    <mergeCell ref="F5113:G5113"/>
    <mergeCell ref="F5114:G5114"/>
    <mergeCell ref="F5097:G5097"/>
    <mergeCell ref="F5222:G5222"/>
    <mergeCell ref="F5212:G5212"/>
    <mergeCell ref="F5213:G5213"/>
    <mergeCell ref="F5220:G5220"/>
    <mergeCell ref="F5171:G5171"/>
    <mergeCell ref="F5172:G5172"/>
    <mergeCell ref="F5173:G5173"/>
    <mergeCell ref="F5154:G5154"/>
    <mergeCell ref="F5155:G5155"/>
    <mergeCell ref="F5161:G5161"/>
    <mergeCell ref="F5162:G5162"/>
    <mergeCell ref="F5126:G5126"/>
    <mergeCell ref="F5133:G5133"/>
    <mergeCell ref="F5134:G5134"/>
    <mergeCell ref="F5135:G5135"/>
    <mergeCell ref="F5136:G5136"/>
    <mergeCell ref="F5137:G5137"/>
    <mergeCell ref="F5138:G5138"/>
    <mergeCell ref="F5142:G5142"/>
    <mergeCell ref="F5143:G5143"/>
    <mergeCell ref="F5144:G5144"/>
    <mergeCell ref="F5145:G5145"/>
    <mergeCell ref="F5146:G5146"/>
    <mergeCell ref="F5147:G5147"/>
    <mergeCell ref="F5219:G5219"/>
    <mergeCell ref="F5163:G5163"/>
    <mergeCell ref="F5151:G5151"/>
    <mergeCell ref="F5156:G5156"/>
    <mergeCell ref="F5246:G5246"/>
    <mergeCell ref="F5247:G5247"/>
    <mergeCell ref="F5255:G5255"/>
    <mergeCell ref="F5260:G5260"/>
    <mergeCell ref="F5251:G5251"/>
    <mergeCell ref="F5259:G5259"/>
    <mergeCell ref="F5228:G5228"/>
    <mergeCell ref="F5229:G5229"/>
    <mergeCell ref="F5230:G5230"/>
    <mergeCell ref="F5231:G5231"/>
    <mergeCell ref="F5237:G5237"/>
    <mergeCell ref="F5238:G5238"/>
    <mergeCell ref="F5239:G5239"/>
    <mergeCell ref="F5203:G5203"/>
    <mergeCell ref="F5207:G5207"/>
    <mergeCell ref="F5221:G5221"/>
    <mergeCell ref="F5360:G5360"/>
    <mergeCell ref="F5331:G5331"/>
    <mergeCell ref="F5332:G5332"/>
    <mergeCell ref="F5333:G5333"/>
    <mergeCell ref="F5344:G5344"/>
    <mergeCell ref="F5340:G5340"/>
    <mergeCell ref="F5262:G5262"/>
    <mergeCell ref="F5263:G5263"/>
    <mergeCell ref="F5316:G5316"/>
    <mergeCell ref="F5317:G5317"/>
    <mergeCell ref="F5318:G5318"/>
    <mergeCell ref="F5323:G5323"/>
    <mergeCell ref="F5324:G5324"/>
    <mergeCell ref="F5325:G5325"/>
    <mergeCell ref="F5326:G5326"/>
    <mergeCell ref="F5309:G5309"/>
    <mergeCell ref="F5267:G5267"/>
    <mergeCell ref="F5268:G5268"/>
    <mergeCell ref="F5274:G5274"/>
    <mergeCell ref="F5275:G5275"/>
    <mergeCell ref="F5418:G5418"/>
    <mergeCell ref="F5434:G5434"/>
    <mergeCell ref="F5393:G5393"/>
    <mergeCell ref="F5397:G5397"/>
    <mergeCell ref="F5398:G5398"/>
    <mergeCell ref="F5399:G5399"/>
    <mergeCell ref="F5408:G5408"/>
    <mergeCell ref="F5409:G5409"/>
    <mergeCell ref="F5410:G5410"/>
    <mergeCell ref="F5406:G5406"/>
    <mergeCell ref="F5407:G5407"/>
    <mergeCell ref="F5288:G5288"/>
    <mergeCell ref="F5289:G5289"/>
    <mergeCell ref="F5363:G5363"/>
    <mergeCell ref="F5364:G5364"/>
    <mergeCell ref="F5371:G5371"/>
    <mergeCell ref="F5372:G5372"/>
    <mergeCell ref="F5385:G5385"/>
    <mergeCell ref="F5386:G5386"/>
    <mergeCell ref="F5281:G5281"/>
    <mergeCell ref="F5282:G5282"/>
    <mergeCell ref="F5283:G5283"/>
    <mergeCell ref="F5362:G5362"/>
    <mergeCell ref="F5330:G5330"/>
    <mergeCell ref="F5337:G5337"/>
    <mergeCell ref="F5338:G5338"/>
    <mergeCell ref="F5339:G5339"/>
    <mergeCell ref="F5345:G5345"/>
    <mergeCell ref="F5455:G5455"/>
    <mergeCell ref="F5415:G5415"/>
    <mergeCell ref="F5422:G5422"/>
    <mergeCell ref="F5423:G5423"/>
    <mergeCell ref="F5424:G5424"/>
    <mergeCell ref="F5430:G5430"/>
    <mergeCell ref="F5431:G5431"/>
    <mergeCell ref="F5432:G5432"/>
    <mergeCell ref="F5433:G5433"/>
    <mergeCell ref="F5416:G5416"/>
    <mergeCell ref="F5417:G5417"/>
    <mergeCell ref="F5450:G5450"/>
    <mergeCell ref="F5451:G5451"/>
    <mergeCell ref="F5463:G5463"/>
    <mergeCell ref="F5464:G5464"/>
    <mergeCell ref="F5465:G5465"/>
    <mergeCell ref="F5452:G5452"/>
    <mergeCell ref="F5448:G5448"/>
    <mergeCell ref="F5453:G5453"/>
    <mergeCell ref="F5454:G5454"/>
    <mergeCell ref="F5459:G5459"/>
    <mergeCell ref="F5460:G5460"/>
    <mergeCell ref="F5580:G5580"/>
    <mergeCell ref="F5581:G5581"/>
    <mergeCell ref="F5582:G5582"/>
    <mergeCell ref="F5470:G5470"/>
    <mergeCell ref="F5471:G5471"/>
    <mergeCell ref="F5472:G5472"/>
    <mergeCell ref="F5489:G5489"/>
    <mergeCell ref="F5490:G5490"/>
    <mergeCell ref="F5491:G5491"/>
    <mergeCell ref="F5495:G5495"/>
    <mergeCell ref="F5496:G5496"/>
    <mergeCell ref="F5497:G5497"/>
    <mergeCell ref="F5498:G5498"/>
    <mergeCell ref="F5537:G5537"/>
    <mergeCell ref="F5538:G5538"/>
    <mergeCell ref="F5539:G5539"/>
    <mergeCell ref="F5524:G5524"/>
    <mergeCell ref="F5525:G5525"/>
    <mergeCell ref="F5540:G5540"/>
    <mergeCell ref="F5528:G5528"/>
    <mergeCell ref="F5514:G5514"/>
    <mergeCell ref="F5475:G5475"/>
    <mergeCell ref="F5483:G5483"/>
    <mergeCell ref="F5563:G5563"/>
    <mergeCell ref="F5589:G5589"/>
    <mergeCell ref="F5590:G5590"/>
    <mergeCell ref="F5572:G5572"/>
    <mergeCell ref="F5573:G5573"/>
    <mergeCell ref="F5586:G5586"/>
    <mergeCell ref="F5597:G5597"/>
    <mergeCell ref="F5598:G5598"/>
    <mergeCell ref="F5608:G5608"/>
    <mergeCell ref="F5609:G5609"/>
    <mergeCell ref="F5610:G5610"/>
    <mergeCell ref="F5616:G5616"/>
    <mergeCell ref="F5602:G5602"/>
    <mergeCell ref="F5603:G5603"/>
    <mergeCell ref="F5604:G5604"/>
    <mergeCell ref="F5605:G5605"/>
    <mergeCell ref="F5606:G5606"/>
    <mergeCell ref="F5607:G5607"/>
    <mergeCell ref="F5611:G5611"/>
    <mergeCell ref="F5569:G5569"/>
    <mergeCell ref="F5570:G5570"/>
    <mergeCell ref="F5577:G5577"/>
    <mergeCell ref="F5578:G5578"/>
    <mergeCell ref="F5579:G5579"/>
    <mergeCell ref="F5587:G5587"/>
    <mergeCell ref="F5588:G5588"/>
    <mergeCell ref="F5571:G5571"/>
    <mergeCell ref="F5749:G5749"/>
    <mergeCell ref="F5676:G5676"/>
    <mergeCell ref="F5677:G5677"/>
    <mergeCell ref="F5661:G5661"/>
    <mergeCell ref="F5662:G5662"/>
    <mergeCell ref="F5663:G5663"/>
    <mergeCell ref="F5670:G5670"/>
    <mergeCell ref="F5694:G5694"/>
    <mergeCell ref="F5695:G5695"/>
    <mergeCell ref="F5704:G5704"/>
    <mergeCell ref="F5705:G5705"/>
    <mergeCell ref="F5706:G5706"/>
    <mergeCell ref="F5715:G5715"/>
    <mergeCell ref="F5642:G5642"/>
    <mergeCell ref="F5696:G5696"/>
    <mergeCell ref="F5703:G5703"/>
    <mergeCell ref="F5724:G5724"/>
    <mergeCell ref="F5730:G5730"/>
    <mergeCell ref="F5693:G5693"/>
    <mergeCell ref="F5619:G5619"/>
    <mergeCell ref="F5626:G5626"/>
    <mergeCell ref="F5627:G5627"/>
    <mergeCell ref="F5635:G5635"/>
    <mergeCell ref="F5750:G5750"/>
    <mergeCell ref="F5725:G5725"/>
    <mergeCell ref="F5726:G5726"/>
    <mergeCell ref="F5733:G5733"/>
    <mergeCell ref="F5734:G5734"/>
    <mergeCell ref="F5735:G5735"/>
    <mergeCell ref="F5741:G5741"/>
    <mergeCell ref="F5742:G5742"/>
    <mergeCell ref="F5743:G5743"/>
    <mergeCell ref="F5736:G5736"/>
    <mergeCell ref="F5744:G5744"/>
    <mergeCell ref="F5745:G5745"/>
    <mergeCell ref="F5707:G5707"/>
    <mergeCell ref="F5708:G5708"/>
    <mergeCell ref="F5712:G5712"/>
    <mergeCell ref="F5713:G5713"/>
    <mergeCell ref="F5714:G5714"/>
    <mergeCell ref="F5721:G5721"/>
    <mergeCell ref="F5731:G5731"/>
    <mergeCell ref="F5732:G5732"/>
    <mergeCell ref="F5740:G5740"/>
    <mergeCell ref="F5716:G5716"/>
    <mergeCell ref="F5717:G5717"/>
    <mergeCell ref="F5722:G5722"/>
    <mergeCell ref="F5723:G5723"/>
    <mergeCell ref="F5820:G5820"/>
    <mergeCell ref="F5793:G5793"/>
    <mergeCell ref="F5794:G5794"/>
    <mergeCell ref="F5795:G5795"/>
    <mergeCell ref="F5802:G5802"/>
    <mergeCell ref="F5806:G5806"/>
    <mergeCell ref="F5810:G5810"/>
    <mergeCell ref="F5814:G5814"/>
    <mergeCell ref="F5796:G5796"/>
    <mergeCell ref="F5797:G5797"/>
    <mergeCell ref="F5798:G5798"/>
    <mergeCell ref="F5770:G5770"/>
    <mergeCell ref="F5789:G5789"/>
    <mergeCell ref="F5803:G5803"/>
    <mergeCell ref="F5804:G5804"/>
    <mergeCell ref="F5805:G5805"/>
    <mergeCell ref="F5811:G5811"/>
    <mergeCell ref="F5812:G5812"/>
    <mergeCell ref="F5813:G5813"/>
    <mergeCell ref="F5818:G5818"/>
    <mergeCell ref="F5819:G5819"/>
    <mergeCell ref="F5845:G5845"/>
    <mergeCell ref="F5846:G5846"/>
    <mergeCell ref="F5852:G5852"/>
    <mergeCell ref="F5853:G5853"/>
    <mergeCell ref="F5854:G5854"/>
    <mergeCell ref="F5855:G5855"/>
    <mergeCell ref="F5859:G5859"/>
    <mergeCell ref="F5860:G5860"/>
    <mergeCell ref="F5861:G5861"/>
    <mergeCell ref="F5842:G5842"/>
    <mergeCell ref="F5843:G5843"/>
    <mergeCell ref="F5851:G5851"/>
    <mergeCell ref="F5821:G5821"/>
    <mergeCell ref="F5822:G5822"/>
    <mergeCell ref="F5828:G5828"/>
    <mergeCell ref="F5829:G5829"/>
    <mergeCell ref="F5836:G5836"/>
    <mergeCell ref="F5837:G5837"/>
    <mergeCell ref="F5826:G5826"/>
    <mergeCell ref="F5827:G5827"/>
    <mergeCell ref="F5834:G5834"/>
    <mergeCell ref="F5835:G5835"/>
    <mergeCell ref="F5833:G5833"/>
    <mergeCell ref="F5841:G5841"/>
    <mergeCell ref="F5850:G5850"/>
    <mergeCell ref="F5844:G5844"/>
    <mergeCell ref="F5900:G5900"/>
    <mergeCell ref="F5901:G5901"/>
    <mergeCell ref="F5902:G5902"/>
    <mergeCell ref="F5903:G5903"/>
    <mergeCell ref="F5862:G5862"/>
    <mergeCell ref="F5863:G5863"/>
    <mergeCell ref="F5868:G5868"/>
    <mergeCell ref="F5869:G5869"/>
    <mergeCell ref="F5870:G5870"/>
    <mergeCell ref="F5876:G5876"/>
    <mergeCell ref="F5864:G5864"/>
    <mergeCell ref="F5894:G5894"/>
    <mergeCell ref="F5895:G5895"/>
    <mergeCell ref="F5896:G5896"/>
    <mergeCell ref="F5973:G5973"/>
    <mergeCell ref="F5974:G5974"/>
    <mergeCell ref="F5931:G5931"/>
    <mergeCell ref="F5937:G5937"/>
    <mergeCell ref="F5938:G5938"/>
    <mergeCell ref="F5939:G5939"/>
    <mergeCell ref="F5945:G5945"/>
    <mergeCell ref="F5946:G5946"/>
    <mergeCell ref="F5950:G5950"/>
    <mergeCell ref="F5936:G5936"/>
    <mergeCell ref="F5908:G5908"/>
    <mergeCell ref="F5909:G5909"/>
    <mergeCell ref="F5951:G5951"/>
    <mergeCell ref="F5952:G5952"/>
    <mergeCell ref="F5953:G5953"/>
    <mergeCell ref="F5961:G5961"/>
    <mergeCell ref="F5928:G5928"/>
    <mergeCell ref="F5871:G5871"/>
    <mergeCell ref="F5872:G5872"/>
    <mergeCell ref="F5877:G5877"/>
    <mergeCell ref="F5878:G5878"/>
    <mergeCell ref="F5879:G5879"/>
    <mergeCell ref="F5883:G5883"/>
    <mergeCell ref="F5884:G5884"/>
    <mergeCell ref="F5885:G5885"/>
    <mergeCell ref="F5886:G5886"/>
    <mergeCell ref="F5890:G5890"/>
    <mergeCell ref="F5891:G5891"/>
    <mergeCell ref="F5892:G5892"/>
    <mergeCell ref="F5893:G5893"/>
    <mergeCell ref="F6106:G6106"/>
    <mergeCell ref="F6067:G6067"/>
    <mergeCell ref="F6072:G6072"/>
    <mergeCell ref="F6073:G6073"/>
    <mergeCell ref="F6074:G6074"/>
    <mergeCell ref="F6079:G6079"/>
    <mergeCell ref="F6080:G6080"/>
    <mergeCell ref="F6081:G6081"/>
    <mergeCell ref="F6082:G6082"/>
    <mergeCell ref="F6088:G6088"/>
    <mergeCell ref="F6068:G6068"/>
    <mergeCell ref="F5999:G5999"/>
    <mergeCell ref="F5981:G5981"/>
    <mergeCell ref="F5982:G5982"/>
    <mergeCell ref="F5989:G5989"/>
    <mergeCell ref="F5990:G5990"/>
    <mergeCell ref="F5991:G5991"/>
    <mergeCell ref="F5998:G5998"/>
    <mergeCell ref="F5959:G5959"/>
    <mergeCell ref="F5975:G5975"/>
    <mergeCell ref="F5976:G5976"/>
    <mergeCell ref="F5957:G5957"/>
    <mergeCell ref="F5958:G5958"/>
    <mergeCell ref="F5965:G5965"/>
    <mergeCell ref="F5966:G5966"/>
    <mergeCell ref="F5967:G5967"/>
    <mergeCell ref="F6023:G6023"/>
    <mergeCell ref="F6024:G6024"/>
    <mergeCell ref="F6031:G6031"/>
    <mergeCell ref="F6032:G6032"/>
    <mergeCell ref="F6066:G6066"/>
    <mergeCell ref="F6117:G6117"/>
    <mergeCell ref="F6124:G6124"/>
    <mergeCell ref="F6131:G6131"/>
    <mergeCell ref="F6132:G6132"/>
    <mergeCell ref="F6133:G6133"/>
    <mergeCell ref="F6155:G6155"/>
    <mergeCell ref="F6156:G6156"/>
    <mergeCell ref="F6137:G6137"/>
    <mergeCell ref="F6138:G6138"/>
    <mergeCell ref="F6144:G6144"/>
    <mergeCell ref="F6145:G6145"/>
    <mergeCell ref="F6152:G6152"/>
    <mergeCell ref="F6160:G6160"/>
    <mergeCell ref="F6115:G6115"/>
    <mergeCell ref="F6116:G6116"/>
    <mergeCell ref="F6121:G6121"/>
    <mergeCell ref="F6122:G6122"/>
    <mergeCell ref="F6123:G6123"/>
    <mergeCell ref="F6128:G6128"/>
    <mergeCell ref="F6129:G6129"/>
    <mergeCell ref="F6130:G6130"/>
    <mergeCell ref="F6177:G6177"/>
    <mergeCell ref="F6178:G6178"/>
    <mergeCell ref="F6161:G6161"/>
    <mergeCell ref="F6162:G6162"/>
    <mergeCell ref="F6075:G6075"/>
    <mergeCell ref="F6169:G6169"/>
    <mergeCell ref="F6170:G6170"/>
    <mergeCell ref="F6171:G6171"/>
    <mergeCell ref="F6172:G6172"/>
    <mergeCell ref="F6173:G6173"/>
    <mergeCell ref="F6163:G6163"/>
    <mergeCell ref="F6164:G6164"/>
    <mergeCell ref="F6165:G6165"/>
    <mergeCell ref="F6139:G6139"/>
    <mergeCell ref="F6140:G6140"/>
    <mergeCell ref="F6146:G6146"/>
    <mergeCell ref="F6147:G6147"/>
    <mergeCell ref="F6089:G6089"/>
    <mergeCell ref="F6238:G6238"/>
    <mergeCell ref="F6239:G6239"/>
    <mergeCell ref="F6179:G6179"/>
    <mergeCell ref="F6180:G6180"/>
    <mergeCell ref="F6185:G6185"/>
    <mergeCell ref="F6186:G6186"/>
    <mergeCell ref="F6187:G6187"/>
    <mergeCell ref="F6188:G6188"/>
    <mergeCell ref="F6193:G6193"/>
    <mergeCell ref="F6194:G6194"/>
    <mergeCell ref="F6195:G6195"/>
    <mergeCell ref="F6196:G6196"/>
    <mergeCell ref="F6207:G6207"/>
    <mergeCell ref="F6208:G6208"/>
    <mergeCell ref="F6214:G6214"/>
    <mergeCell ref="F6215:G6215"/>
    <mergeCell ref="F6181:G6181"/>
    <mergeCell ref="F6235:G6235"/>
    <mergeCell ref="F6236:G6236"/>
    <mergeCell ref="F6227:G6227"/>
    <mergeCell ref="F6228:G6228"/>
    <mergeCell ref="F6200:G6200"/>
    <mergeCell ref="F6201:G6201"/>
    <mergeCell ref="F6202:G6202"/>
    <mergeCell ref="F6210:G6210"/>
    <mergeCell ref="F6211:G6211"/>
    <mergeCell ref="F6212:G6212"/>
    <mergeCell ref="F6213:G6213"/>
    <mergeCell ref="F6276:G6276"/>
    <mergeCell ref="F6277:G6277"/>
    <mergeCell ref="F6285:G6285"/>
    <mergeCell ref="F6286:G6286"/>
    <mergeCell ref="F6230:G6230"/>
    <mergeCell ref="F6231:G6231"/>
    <mergeCell ref="F6341:G6341"/>
    <mergeCell ref="F6342:G6342"/>
    <mergeCell ref="F6340:G6340"/>
    <mergeCell ref="F6300:G6300"/>
    <mergeCell ref="F6301:G6301"/>
    <mergeCell ref="F6302:G6302"/>
    <mergeCell ref="F6303:G6303"/>
    <mergeCell ref="F6304:G6304"/>
    <mergeCell ref="F6308:G6308"/>
    <mergeCell ref="F6309:G6309"/>
    <mergeCell ref="F6310:G6310"/>
    <mergeCell ref="F6311:G6311"/>
    <mergeCell ref="F6312:G6312"/>
    <mergeCell ref="F6317:G6317"/>
    <mergeCell ref="F6318:G6318"/>
    <mergeCell ref="F6337:G6337"/>
    <mergeCell ref="F6338:G6338"/>
    <mergeCell ref="F6237:G6237"/>
    <mergeCell ref="F6378:G6378"/>
    <mergeCell ref="F6379:G6379"/>
    <mergeCell ref="F6386:G6386"/>
    <mergeCell ref="F6387:G6387"/>
    <mergeCell ref="F6388:G6388"/>
    <mergeCell ref="F6417:G6417"/>
    <mergeCell ref="F6375:G6375"/>
    <mergeCell ref="F6376:G6376"/>
    <mergeCell ref="F6383:G6383"/>
    <mergeCell ref="F6389:G6389"/>
    <mergeCell ref="F6377:G6377"/>
    <mergeCell ref="F6384:G6384"/>
    <mergeCell ref="F6385:G6385"/>
    <mergeCell ref="F6349:G6349"/>
    <mergeCell ref="F6361:G6361"/>
    <mergeCell ref="F6367:G6367"/>
    <mergeCell ref="F6368:G6368"/>
    <mergeCell ref="F6373:G6373"/>
    <mergeCell ref="F6418:G6418"/>
    <mergeCell ref="F6419:G6419"/>
    <mergeCell ref="F6426:G6426"/>
    <mergeCell ref="F6427:G6427"/>
    <mergeCell ref="F6432:G6432"/>
    <mergeCell ref="F6433:G6433"/>
    <mergeCell ref="F6390:G6390"/>
    <mergeCell ref="F6397:G6397"/>
    <mergeCell ref="F6403:G6403"/>
    <mergeCell ref="F6404:G6404"/>
    <mergeCell ref="F6405:G6405"/>
    <mergeCell ref="F6409:G6409"/>
    <mergeCell ref="F6410:G6410"/>
    <mergeCell ref="F6411:G6411"/>
    <mergeCell ref="F6391:G6391"/>
    <mergeCell ref="F6392:G6392"/>
    <mergeCell ref="F6398:G6398"/>
    <mergeCell ref="F6399:G6399"/>
    <mergeCell ref="F6393:G6393"/>
    <mergeCell ref="F6400:G6400"/>
    <mergeCell ref="F6401:G6401"/>
    <mergeCell ref="F6402:G6402"/>
    <mergeCell ref="F6412:G6412"/>
    <mergeCell ref="F6413:G6413"/>
    <mergeCell ref="F6420:G6420"/>
    <mergeCell ref="F6421:G6421"/>
    <mergeCell ref="F6422:G6422"/>
    <mergeCell ref="F6497:G6497"/>
    <mergeCell ref="F6431:G6431"/>
    <mergeCell ref="F6439:G6439"/>
    <mergeCell ref="F6494:G6494"/>
    <mergeCell ref="F6495:G6495"/>
    <mergeCell ref="F6461:G6461"/>
    <mergeCell ref="F6462:G6462"/>
    <mergeCell ref="F6463:G6463"/>
    <mergeCell ref="F6464:G6464"/>
    <mergeCell ref="F6440:G6440"/>
    <mergeCell ref="F6441:G6441"/>
    <mergeCell ref="F6453:G6453"/>
    <mergeCell ref="F6503:G6503"/>
    <mergeCell ref="F6509:G6509"/>
    <mergeCell ref="F6510:G6510"/>
    <mergeCell ref="F6511:G6511"/>
    <mergeCell ref="F6512:G6512"/>
    <mergeCell ref="F6504:G6504"/>
    <mergeCell ref="F6505:G6505"/>
    <mergeCell ref="F6487:G6487"/>
    <mergeCell ref="F6488:G6488"/>
    <mergeCell ref="F6501:G6501"/>
    <mergeCell ref="F6502:G6502"/>
    <mergeCell ref="F6428:G6428"/>
    <mergeCell ref="F6429:G6429"/>
    <mergeCell ref="F6430:G6430"/>
    <mergeCell ref="F6437:G6437"/>
    <mergeCell ref="F6438:G6438"/>
    <mergeCell ref="F6445:G6445"/>
    <mergeCell ref="F6446:G6446"/>
    <mergeCell ref="F6447:G6447"/>
    <mergeCell ref="F6448:G6448"/>
    <mergeCell ref="F6449:G6449"/>
    <mergeCell ref="F6482:G6482"/>
    <mergeCell ref="F6489:G6489"/>
    <mergeCell ref="F6496:G6496"/>
    <mergeCell ref="F6454:G6454"/>
    <mergeCell ref="F6455:G6455"/>
    <mergeCell ref="F6456:G6456"/>
    <mergeCell ref="F6457:G6457"/>
    <mergeCell ref="F6465:G6465"/>
    <mergeCell ref="F6466:G6466"/>
    <mergeCell ref="F6471:G6471"/>
    <mergeCell ref="F6472:G6472"/>
    <mergeCell ref="F6473:G6473"/>
    <mergeCell ref="F6479:G6479"/>
    <mergeCell ref="F6480:G6480"/>
    <mergeCell ref="F6481:G6481"/>
    <mergeCell ref="F6691:G6691"/>
    <mergeCell ref="F6692:G6692"/>
    <mergeCell ref="F6693:G6693"/>
    <mergeCell ref="F6634:G6634"/>
    <mergeCell ref="F6635:G6635"/>
    <mergeCell ref="F6636:G6636"/>
    <mergeCell ref="F6699:G6699"/>
    <mergeCell ref="F6685:G6685"/>
    <mergeCell ref="F6698:G6698"/>
    <mergeCell ref="F6719:G6719"/>
    <mergeCell ref="F6713:G6713"/>
    <mergeCell ref="F6720:G6720"/>
    <mergeCell ref="F6690:G6690"/>
    <mergeCell ref="F6697:G6697"/>
    <mergeCell ref="F6617:G6617"/>
    <mergeCell ref="F6625:G6625"/>
    <mergeCell ref="F6630:G6630"/>
    <mergeCell ref="F6646:G6646"/>
    <mergeCell ref="F6653:G6653"/>
    <mergeCell ref="F6661:G6661"/>
    <mergeCell ref="F6669:G6669"/>
    <mergeCell ref="F6670:G6670"/>
    <mergeCell ref="F6686:G6686"/>
    <mergeCell ref="F6624:G6624"/>
    <mergeCell ref="F6662:G6662"/>
    <mergeCell ref="F6663:G6663"/>
    <mergeCell ref="F6674:G6674"/>
    <mergeCell ref="F6678:G6678"/>
    <mergeCell ref="F6682:G6682"/>
    <mergeCell ref="F6640:G6640"/>
    <mergeCell ref="F6647:G6647"/>
    <mergeCell ref="F6654:G6654"/>
    <mergeCell ref="F6748:G6748"/>
    <mergeCell ref="F6749:G6749"/>
    <mergeCell ref="F6750:G6750"/>
    <mergeCell ref="F6751:G6751"/>
    <mergeCell ref="F6755:G6755"/>
    <mergeCell ref="F6756:G6756"/>
    <mergeCell ref="F6757:G6757"/>
    <mergeCell ref="F6824:G6824"/>
    <mergeCell ref="F6822:G6822"/>
    <mergeCell ref="F6823:G6823"/>
    <mergeCell ref="F6803:G6803"/>
    <mergeCell ref="F6810:G6810"/>
    <mergeCell ref="F6811:G6811"/>
    <mergeCell ref="F6818:G6818"/>
    <mergeCell ref="F6801:G6801"/>
    <mergeCell ref="F6802:G6802"/>
    <mergeCell ref="F6809:G6809"/>
    <mergeCell ref="F6776:G6776"/>
    <mergeCell ref="F6778:G6778"/>
    <mergeCell ref="F6779:G6779"/>
    <mergeCell ref="F6780:G6780"/>
    <mergeCell ref="F6784:G6784"/>
    <mergeCell ref="F6785:G6785"/>
    <mergeCell ref="F6762:G6762"/>
    <mergeCell ref="F6763:G6763"/>
    <mergeCell ref="F6764:G6764"/>
    <mergeCell ref="F6826:G6826"/>
    <mergeCell ref="F6827:G6827"/>
    <mergeCell ref="F6828:G6828"/>
    <mergeCell ref="F6829:G6829"/>
    <mergeCell ref="F6830:G6830"/>
    <mergeCell ref="F6831:G6831"/>
    <mergeCell ref="F6832:G6832"/>
    <mergeCell ref="F6833:G6833"/>
    <mergeCell ref="F6834:G6834"/>
    <mergeCell ref="F6777:G6777"/>
    <mergeCell ref="F6819:G6819"/>
    <mergeCell ref="F6820:G6820"/>
    <mergeCell ref="F6821:G6821"/>
    <mergeCell ref="F6786:G6786"/>
    <mergeCell ref="F6787:G6787"/>
    <mergeCell ref="F6788:G6788"/>
    <mergeCell ref="F6789:G6789"/>
    <mergeCell ref="F6793:G6793"/>
    <mergeCell ref="F6794:G6794"/>
    <mergeCell ref="F6795:G6795"/>
    <mergeCell ref="F6796:G6796"/>
    <mergeCell ref="F6800:G6800"/>
    <mergeCell ref="F6804:G6804"/>
    <mergeCell ref="F6805:G6805"/>
    <mergeCell ref="F6812:G6812"/>
    <mergeCell ref="F6813:G6813"/>
    <mergeCell ref="F6814:G6814"/>
    <mergeCell ref="F6877:G6877"/>
    <mergeCell ref="F6878:G6878"/>
    <mergeCell ref="F6871:G6871"/>
    <mergeCell ref="F6838:G6838"/>
    <mergeCell ref="F6839:G6839"/>
    <mergeCell ref="F6840:G6840"/>
    <mergeCell ref="F6841:G6841"/>
    <mergeCell ref="F6962:G6962"/>
    <mergeCell ref="F6963:G6963"/>
    <mergeCell ref="F6968:G6968"/>
    <mergeCell ref="F6920:G6920"/>
    <mergeCell ref="F6921:G6921"/>
    <mergeCell ref="F6927:G6927"/>
    <mergeCell ref="F6928:G6928"/>
    <mergeCell ref="F6890:G6890"/>
    <mergeCell ref="F6891:G6891"/>
    <mergeCell ref="F6892:G6892"/>
    <mergeCell ref="F6898:G6898"/>
    <mergeCell ref="F6899:G6899"/>
    <mergeCell ref="F6900:G6900"/>
    <mergeCell ref="F6906:G6906"/>
    <mergeCell ref="F6907:G6907"/>
    <mergeCell ref="F6897:G6897"/>
    <mergeCell ref="F6904:G6904"/>
    <mergeCell ref="F6953:G6953"/>
    <mergeCell ref="F6879:G6879"/>
    <mergeCell ref="F6883:G6883"/>
    <mergeCell ref="F6884:G6884"/>
    <mergeCell ref="F6885:G6885"/>
    <mergeCell ref="F6914:G6914"/>
    <mergeCell ref="F6912:G6912"/>
    <mergeCell ref="F7007:G7007"/>
    <mergeCell ref="F7008:G7008"/>
    <mergeCell ref="F7014:G7014"/>
    <mergeCell ref="F7015:G7015"/>
    <mergeCell ref="F7016:G7016"/>
    <mergeCell ref="F7000:G7000"/>
    <mergeCell ref="F7001:G7001"/>
    <mergeCell ref="F6933:G6933"/>
    <mergeCell ref="F6934:G6934"/>
    <mergeCell ref="F6939:G6939"/>
    <mergeCell ref="F6940:G6940"/>
    <mergeCell ref="F6941:G6941"/>
    <mergeCell ref="F6946:G6946"/>
    <mergeCell ref="F6947:G6947"/>
    <mergeCell ref="F6948:G6948"/>
    <mergeCell ref="F6954:G6954"/>
    <mergeCell ref="F6955:G6955"/>
    <mergeCell ref="F6956:G6956"/>
    <mergeCell ref="F6961:G6961"/>
    <mergeCell ref="F6978:G6978"/>
    <mergeCell ref="F6985:G6985"/>
    <mergeCell ref="F6989:G6989"/>
    <mergeCell ref="F6993:G6993"/>
    <mergeCell ref="F6969:G6969"/>
    <mergeCell ref="F6970:G6970"/>
    <mergeCell ref="F6982:G6982"/>
    <mergeCell ref="F6983:G6983"/>
    <mergeCell ref="F7055:G7055"/>
    <mergeCell ref="F7056:G7056"/>
    <mergeCell ref="F7021:G7021"/>
    <mergeCell ref="F7022:G7022"/>
    <mergeCell ref="F7023:G7023"/>
    <mergeCell ref="F7024:G7024"/>
    <mergeCell ref="F7031:G7031"/>
    <mergeCell ref="F7032:G7032"/>
    <mergeCell ref="F7028:G7028"/>
    <mergeCell ref="F7081:G7081"/>
    <mergeCell ref="F7036:G7036"/>
    <mergeCell ref="F7037:G7037"/>
    <mergeCell ref="F7082:G7082"/>
    <mergeCell ref="F7087:G7087"/>
    <mergeCell ref="F7086:G7086"/>
    <mergeCell ref="F7063:G7063"/>
    <mergeCell ref="F7080:G7080"/>
    <mergeCell ref="F7065:G7065"/>
    <mergeCell ref="F7073:G7073"/>
    <mergeCell ref="F7064:G7064"/>
    <mergeCell ref="F7069:G7069"/>
    <mergeCell ref="F7070:G7070"/>
    <mergeCell ref="F7071:G7071"/>
    <mergeCell ref="F7072:G7072"/>
    <mergeCell ref="F7077:G7077"/>
    <mergeCell ref="F7078:G7078"/>
    <mergeCell ref="F7079:G7079"/>
    <mergeCell ref="F7118:G7118"/>
    <mergeCell ref="F7119:G7119"/>
    <mergeCell ref="F7125:G7125"/>
    <mergeCell ref="F7126:G7126"/>
    <mergeCell ref="F7127:G7127"/>
    <mergeCell ref="F7134:G7134"/>
    <mergeCell ref="F7139:G7139"/>
    <mergeCell ref="F7088:G7088"/>
    <mergeCell ref="F7089:G7089"/>
    <mergeCell ref="F7096:G7096"/>
    <mergeCell ref="F7097:G7097"/>
    <mergeCell ref="F7102:G7102"/>
    <mergeCell ref="F7158:G7158"/>
    <mergeCell ref="F7106:G7106"/>
    <mergeCell ref="F7107:G7107"/>
    <mergeCell ref="F7108:G7108"/>
    <mergeCell ref="F7109:G7109"/>
    <mergeCell ref="F7110:G7110"/>
    <mergeCell ref="F7111:G7111"/>
    <mergeCell ref="F7146:G7146"/>
    <mergeCell ref="F7147:G7147"/>
    <mergeCell ref="F7148:G7148"/>
    <mergeCell ref="F7153:G7153"/>
    <mergeCell ref="F7154:G7154"/>
    <mergeCell ref="F7098:G7098"/>
    <mergeCell ref="F7099:G7099"/>
    <mergeCell ref="F7172:G7172"/>
    <mergeCell ref="F7177:G7177"/>
    <mergeCell ref="F7178:G7178"/>
    <mergeCell ref="F7185:G7185"/>
    <mergeCell ref="F7186:G7186"/>
    <mergeCell ref="F7191:G7191"/>
    <mergeCell ref="F7239:G7239"/>
    <mergeCell ref="F7159:G7159"/>
    <mergeCell ref="F7163:G7163"/>
    <mergeCell ref="F7156:G7156"/>
    <mergeCell ref="F7157:G7157"/>
    <mergeCell ref="F7155:G7155"/>
    <mergeCell ref="F7164:G7164"/>
    <mergeCell ref="F7165:G7165"/>
    <mergeCell ref="F7166:G7166"/>
    <mergeCell ref="F7130:G7130"/>
    <mergeCell ref="F7135:G7135"/>
    <mergeCell ref="F7136:G7136"/>
    <mergeCell ref="F7143:G7143"/>
    <mergeCell ref="F7144:G7144"/>
    <mergeCell ref="F7145:G7145"/>
    <mergeCell ref="F7149:G7149"/>
    <mergeCell ref="F7115:G7115"/>
    <mergeCell ref="F7116:G7116"/>
    <mergeCell ref="F7124:G7124"/>
    <mergeCell ref="F7117:G7117"/>
    <mergeCell ref="F7293:G7293"/>
    <mergeCell ref="F7299:G7299"/>
    <mergeCell ref="F7300:G7300"/>
    <mergeCell ref="F7257:G7257"/>
    <mergeCell ref="F7258:G7258"/>
    <mergeCell ref="F7265:G7265"/>
    <mergeCell ref="F7266:G7266"/>
    <mergeCell ref="F7267:G7267"/>
    <mergeCell ref="F7273:G7273"/>
    <mergeCell ref="F7274:G7274"/>
    <mergeCell ref="F7275:G7275"/>
    <mergeCell ref="F7276:G7276"/>
    <mergeCell ref="F7236:G7236"/>
    <mergeCell ref="F7237:G7237"/>
    <mergeCell ref="F7238:G7238"/>
    <mergeCell ref="F7244:G7244"/>
    <mergeCell ref="F7245:G7245"/>
    <mergeCell ref="F7246:G7246"/>
    <mergeCell ref="F7253:G7253"/>
    <mergeCell ref="F7252:G7252"/>
    <mergeCell ref="F7248:G7248"/>
    <mergeCell ref="F7380:G7380"/>
    <mergeCell ref="F7384:G7384"/>
    <mergeCell ref="F7388:G7388"/>
    <mergeCell ref="F7389:G7389"/>
    <mergeCell ref="F7390:G7390"/>
    <mergeCell ref="F7351:G7351"/>
    <mergeCell ref="F7356:G7356"/>
    <mergeCell ref="F7366:G7366"/>
    <mergeCell ref="F7367:G7367"/>
    <mergeCell ref="F7368:G7368"/>
    <mergeCell ref="F7455:G7455"/>
    <mergeCell ref="F7456:G7456"/>
    <mergeCell ref="F7421:G7421"/>
    <mergeCell ref="F7422:G7422"/>
    <mergeCell ref="F7423:G7423"/>
    <mergeCell ref="F7427:G7427"/>
    <mergeCell ref="F7435:G7435"/>
    <mergeCell ref="F7436:G7436"/>
    <mergeCell ref="F7417:G7417"/>
    <mergeCell ref="F7431:G7431"/>
    <mergeCell ref="F7451:G7451"/>
    <mergeCell ref="F7488:G7488"/>
    <mergeCell ref="F7497:G7497"/>
    <mergeCell ref="F7503:G7503"/>
    <mergeCell ref="F7465:G7465"/>
    <mergeCell ref="F7466:G7466"/>
    <mergeCell ref="F7473:G7473"/>
    <mergeCell ref="F7481:G7481"/>
    <mergeCell ref="F7463:G7463"/>
    <mergeCell ref="F7464:G7464"/>
    <mergeCell ref="F7470:G7470"/>
    <mergeCell ref="F7471:G7471"/>
    <mergeCell ref="F7472:G7472"/>
    <mergeCell ref="F7479:G7479"/>
    <mergeCell ref="F7480:G7480"/>
    <mergeCell ref="F7495:G7495"/>
    <mergeCell ref="F7496:G7496"/>
    <mergeCell ref="F7485:G7485"/>
    <mergeCell ref="F7494:G7494"/>
    <mergeCell ref="F7556:G7556"/>
    <mergeCell ref="F7563:G7563"/>
    <mergeCell ref="F7564:G7564"/>
    <mergeCell ref="F7572:G7572"/>
    <mergeCell ref="F7529:G7529"/>
    <mergeCell ref="F7534:G7534"/>
    <mergeCell ref="F7535:G7535"/>
    <mergeCell ref="F7536:G7536"/>
    <mergeCell ref="F7537:G7537"/>
    <mergeCell ref="F7543:G7543"/>
    <mergeCell ref="F7544:G7544"/>
    <mergeCell ref="F7545:G7545"/>
    <mergeCell ref="F7559:G7559"/>
    <mergeCell ref="F7510:G7510"/>
    <mergeCell ref="F7521:G7521"/>
    <mergeCell ref="F7527:G7527"/>
    <mergeCell ref="F7528:G7528"/>
    <mergeCell ref="F7639:G7639"/>
    <mergeCell ref="F7605:G7605"/>
    <mergeCell ref="F7606:G7606"/>
    <mergeCell ref="F7607:G7607"/>
    <mergeCell ref="F7613:G7613"/>
    <mergeCell ref="F7614:G7614"/>
    <mergeCell ref="F7615:G7615"/>
    <mergeCell ref="F7616:G7616"/>
    <mergeCell ref="F7603:G7603"/>
    <mergeCell ref="F7604:G7604"/>
    <mergeCell ref="F7611:G7611"/>
    <mergeCell ref="F7612:G7612"/>
    <mergeCell ref="F7575:G7575"/>
    <mergeCell ref="F7582:G7582"/>
    <mergeCell ref="F7583:G7583"/>
    <mergeCell ref="F7597:G7597"/>
    <mergeCell ref="F7587:G7587"/>
    <mergeCell ref="F7588:G7588"/>
    <mergeCell ref="F7595:G7595"/>
    <mergeCell ref="F7596:G7596"/>
    <mergeCell ref="F7628:G7628"/>
    <mergeCell ref="F7636:G7636"/>
    <mergeCell ref="F7637:G7637"/>
    <mergeCell ref="F7638:G7638"/>
    <mergeCell ref="F7623:G7623"/>
    <mergeCell ref="F7624:G7624"/>
    <mergeCell ref="F7629:G7629"/>
    <mergeCell ref="F7630:G7630"/>
    <mergeCell ref="F7631:G7631"/>
    <mergeCell ref="F7811:G7811"/>
    <mergeCell ref="F7812:G7812"/>
    <mergeCell ref="F7775:G7775"/>
    <mergeCell ref="F7779:G7779"/>
    <mergeCell ref="F7790:G7790"/>
    <mergeCell ref="F7755:G7755"/>
    <mergeCell ref="F7763:G7763"/>
    <mergeCell ref="F7771:G7771"/>
    <mergeCell ref="F7751:G7751"/>
    <mergeCell ref="F7759:G7759"/>
    <mergeCell ref="F7767:G7767"/>
    <mergeCell ref="F7730:G7730"/>
    <mergeCell ref="F7731:G7731"/>
    <mergeCell ref="F7738:G7738"/>
    <mergeCell ref="F7739:G7739"/>
    <mergeCell ref="F7746:G7746"/>
    <mergeCell ref="F7747:G7747"/>
    <mergeCell ref="F7735:G7735"/>
    <mergeCell ref="F7736:G7736"/>
    <mergeCell ref="F7737:G7737"/>
    <mergeCell ref="F7743:G7743"/>
    <mergeCell ref="F7744:G7744"/>
    <mergeCell ref="F7745:G7745"/>
    <mergeCell ref="F7752:G7752"/>
    <mergeCell ref="F7768:G7768"/>
    <mergeCell ref="F7841:G7841"/>
    <mergeCell ref="F7842:G7842"/>
    <mergeCell ref="F7843:G7843"/>
    <mergeCell ref="F7850:G7850"/>
    <mergeCell ref="F7844:G7844"/>
    <mergeCell ref="F7851:G7851"/>
    <mergeCell ref="F7824:G7824"/>
    <mergeCell ref="F7825:G7825"/>
    <mergeCell ref="F7826:G7826"/>
    <mergeCell ref="F7832:G7832"/>
    <mergeCell ref="F7833:G7833"/>
    <mergeCell ref="F7834:G7834"/>
    <mergeCell ref="F7835:G7835"/>
    <mergeCell ref="F7819:G7819"/>
    <mergeCell ref="F7820:G7820"/>
    <mergeCell ref="F7836:G7836"/>
    <mergeCell ref="F7821:G7821"/>
    <mergeCell ref="F7822:G7822"/>
    <mergeCell ref="F7823:G7823"/>
    <mergeCell ref="F7830:G7830"/>
    <mergeCell ref="F7831:G7831"/>
    <mergeCell ref="F7837:G7837"/>
    <mergeCell ref="F7780:G7780"/>
    <mergeCell ref="F7808:G7808"/>
    <mergeCell ref="F7809:G7809"/>
    <mergeCell ref="F7810:G7810"/>
    <mergeCell ref="F7781:G7781"/>
    <mergeCell ref="F7782:G7782"/>
    <mergeCell ref="F7786:G7786"/>
    <mergeCell ref="F7892:G7892"/>
    <mergeCell ref="F7893:G7893"/>
    <mergeCell ref="F7897:G7897"/>
    <mergeCell ref="F7898:G7898"/>
    <mergeCell ref="F7899:G7899"/>
    <mergeCell ref="F7905:G7905"/>
    <mergeCell ref="F7906:G7906"/>
    <mergeCell ref="F7907:G7907"/>
    <mergeCell ref="F7913:G7913"/>
    <mergeCell ref="F7914:G7914"/>
    <mergeCell ref="F7915:G7915"/>
    <mergeCell ref="F7992:G7992"/>
    <mergeCell ref="F7916:G7916"/>
    <mergeCell ref="F7920:G7920"/>
    <mergeCell ref="F7969:G7969"/>
    <mergeCell ref="F7970:G7970"/>
    <mergeCell ref="F7971:G7971"/>
    <mergeCell ref="F7977:G7977"/>
    <mergeCell ref="F7978:G7978"/>
    <mergeCell ref="F7979:G7979"/>
    <mergeCell ref="F7985:G7985"/>
    <mergeCell ref="F7908:G7908"/>
    <mergeCell ref="F7954:G7954"/>
    <mergeCell ref="F7955:G7955"/>
    <mergeCell ref="F7999:G7999"/>
    <mergeCell ref="F8000:G8000"/>
    <mergeCell ref="F7964:G7964"/>
    <mergeCell ref="F7965:G7965"/>
    <mergeCell ref="F7972:G7972"/>
    <mergeCell ref="F7980:G7980"/>
    <mergeCell ref="F7976:G7976"/>
    <mergeCell ref="F7936:G7936"/>
    <mergeCell ref="F7944:G7944"/>
    <mergeCell ref="F7948:G7948"/>
    <mergeCell ref="F7952:G7952"/>
    <mergeCell ref="F7956:G7956"/>
    <mergeCell ref="F7957:G7957"/>
    <mergeCell ref="F7986:G7986"/>
    <mergeCell ref="F7987:G7987"/>
    <mergeCell ref="F7993:G7993"/>
    <mergeCell ref="F7994:G7994"/>
    <mergeCell ref="F7995:G7995"/>
    <mergeCell ref="F7961:G7961"/>
    <mergeCell ref="F7962:G7962"/>
    <mergeCell ref="F7963:G7963"/>
    <mergeCell ref="F7984:G7984"/>
    <mergeCell ref="F7991:G7991"/>
    <mergeCell ref="F8002:G8002"/>
    <mergeCell ref="F8078:G8078"/>
    <mergeCell ref="F8079:G8079"/>
    <mergeCell ref="F8080:G8080"/>
    <mergeCell ref="F8081:G8081"/>
    <mergeCell ref="F8086:G8086"/>
    <mergeCell ref="F8087:G8087"/>
    <mergeCell ref="F8088:G8088"/>
    <mergeCell ref="F8089:G8089"/>
    <mergeCell ref="F8049:G8049"/>
    <mergeCell ref="F8056:G8056"/>
    <mergeCell ref="F8057:G8057"/>
    <mergeCell ref="F8058:G8058"/>
    <mergeCell ref="F8059:G8059"/>
    <mergeCell ref="F8064:G8064"/>
    <mergeCell ref="F8065:G8065"/>
    <mergeCell ref="F8066:G8066"/>
    <mergeCell ref="F8031:G8031"/>
    <mergeCell ref="F8036:G8036"/>
    <mergeCell ref="F8037:G8037"/>
    <mergeCell ref="F8038:G8038"/>
    <mergeCell ref="F8045:G8045"/>
    <mergeCell ref="F8071:G8071"/>
    <mergeCell ref="F8063:G8063"/>
    <mergeCell ref="F8070:G8070"/>
    <mergeCell ref="F8073:G8073"/>
    <mergeCell ref="F8074:G8074"/>
    <mergeCell ref="F8124:G8124"/>
    <mergeCell ref="F8135:G8135"/>
    <mergeCell ref="F8136:G8136"/>
    <mergeCell ref="F8095:G8095"/>
    <mergeCell ref="F8096:G8096"/>
    <mergeCell ref="F8100:G8100"/>
    <mergeCell ref="F8108:G8108"/>
    <mergeCell ref="F8107:G8107"/>
    <mergeCell ref="F8110:G8110"/>
    <mergeCell ref="F8111:G8111"/>
    <mergeCell ref="F8117:G8117"/>
    <mergeCell ref="F8118:G8118"/>
    <mergeCell ref="F8119:G8119"/>
    <mergeCell ref="F8125:G8125"/>
    <mergeCell ref="F8126:G8126"/>
    <mergeCell ref="F8127:G8127"/>
    <mergeCell ref="F8132:G8132"/>
    <mergeCell ref="F8133:G8133"/>
    <mergeCell ref="F8134:G8134"/>
    <mergeCell ref="F8140:G8140"/>
    <mergeCell ref="F8189:G8189"/>
    <mergeCell ref="F8185:G8185"/>
    <mergeCell ref="F8193:G8193"/>
    <mergeCell ref="F8200:G8200"/>
    <mergeCell ref="F8201:G8201"/>
    <mergeCell ref="F8202:G8202"/>
    <mergeCell ref="F8159:G8159"/>
    <mergeCell ref="F8167:G8167"/>
    <mergeCell ref="F8181:G8181"/>
    <mergeCell ref="F8160:G8160"/>
    <mergeCell ref="F8161:G8161"/>
    <mergeCell ref="F8168:G8168"/>
    <mergeCell ref="F8169:G8169"/>
    <mergeCell ref="F8176:G8176"/>
    <mergeCell ref="F8177:G8177"/>
    <mergeCell ref="F8188:G8188"/>
    <mergeCell ref="F8194:G8194"/>
    <mergeCell ref="F8195:G8195"/>
    <mergeCell ref="F8196:G8196"/>
    <mergeCell ref="F8144:G8144"/>
    <mergeCell ref="F8145:G8145"/>
    <mergeCell ref="F8152:G8152"/>
    <mergeCell ref="F8153:G8153"/>
    <mergeCell ref="F8236:G8236"/>
    <mergeCell ref="F8237:G8237"/>
    <mergeCell ref="F8238:G8238"/>
    <mergeCell ref="F8244:G8244"/>
    <mergeCell ref="F8245:G8245"/>
    <mergeCell ref="F8230:G8230"/>
    <mergeCell ref="F8231:G8231"/>
    <mergeCell ref="F8232:G8232"/>
    <mergeCell ref="F8207:G8207"/>
    <mergeCell ref="F8214:G8214"/>
    <mergeCell ref="F8215:G8215"/>
    <mergeCell ref="F8225:G8225"/>
    <mergeCell ref="F8208:G8208"/>
    <mergeCell ref="F8209:G8209"/>
    <mergeCell ref="F8210:G8210"/>
    <mergeCell ref="F8216:G8216"/>
    <mergeCell ref="F8217:G8217"/>
    <mergeCell ref="F8222:G8222"/>
    <mergeCell ref="F8223:G8223"/>
    <mergeCell ref="F8224:G8224"/>
    <mergeCell ref="F8242:G8242"/>
    <mergeCell ref="F8243:G8243"/>
    <mergeCell ref="F8249:G8249"/>
    <mergeCell ref="F8295:G8295"/>
    <mergeCell ref="F8296:G8296"/>
    <mergeCell ref="F8297:G8297"/>
    <mergeCell ref="F8302:G8302"/>
    <mergeCell ref="F8303:G8303"/>
    <mergeCell ref="F8304:G8304"/>
    <mergeCell ref="F8301:G8301"/>
    <mergeCell ref="F8309:G8309"/>
    <mergeCell ref="F8310:G8310"/>
    <mergeCell ref="F8311:G8311"/>
    <mergeCell ref="F8273:G8273"/>
    <mergeCell ref="F8280:G8280"/>
    <mergeCell ref="F8281:G8281"/>
    <mergeCell ref="F8287:G8287"/>
    <mergeCell ref="F8288:G8288"/>
    <mergeCell ref="F8289:G8289"/>
    <mergeCell ref="F8294:G8294"/>
    <mergeCell ref="F8251:G8251"/>
    <mergeCell ref="F8252:G8252"/>
    <mergeCell ref="F8253:G8253"/>
    <mergeCell ref="F8254:G8254"/>
    <mergeCell ref="F8260:G8260"/>
    <mergeCell ref="F8261:G8261"/>
    <mergeCell ref="F8262:G8262"/>
    <mergeCell ref="F8269:G8269"/>
    <mergeCell ref="F8259:G8259"/>
    <mergeCell ref="F8286:G8286"/>
    <mergeCell ref="F8293:G8293"/>
    <mergeCell ref="F8341:G8341"/>
    <mergeCell ref="F8347:G8347"/>
    <mergeCell ref="F8348:G8348"/>
    <mergeCell ref="F8355:G8355"/>
    <mergeCell ref="F8356:G8356"/>
    <mergeCell ref="F8360:G8360"/>
    <mergeCell ref="F8317:G8317"/>
    <mergeCell ref="F8325:G8325"/>
    <mergeCell ref="F8326:G8326"/>
    <mergeCell ref="F8333:G8333"/>
    <mergeCell ref="F8334:G8334"/>
    <mergeCell ref="F8318:G8318"/>
    <mergeCell ref="F8319:G8319"/>
    <mergeCell ref="F8337:G8337"/>
    <mergeCell ref="F8342:G8342"/>
    <mergeCell ref="F8343:G8343"/>
    <mergeCell ref="F8349:G8349"/>
    <mergeCell ref="F8350:G8350"/>
    <mergeCell ref="F8351:G8351"/>
    <mergeCell ref="F8357:G8357"/>
    <mergeCell ref="F8358:G8358"/>
    <mergeCell ref="F8359:G8359"/>
    <mergeCell ref="F8387:G8387"/>
    <mergeCell ref="F8394:G8394"/>
    <mergeCell ref="F8395:G8395"/>
    <mergeCell ref="F8396:G8396"/>
    <mergeCell ref="F8397:G8397"/>
    <mergeCell ref="F8403:G8403"/>
    <mergeCell ref="F8404:G8404"/>
    <mergeCell ref="F8364:G8364"/>
    <mergeCell ref="F8378:G8378"/>
    <mergeCell ref="F8365:G8365"/>
    <mergeCell ref="F8366:G8366"/>
    <mergeCell ref="F8367:G8367"/>
    <mergeCell ref="F8373:G8373"/>
    <mergeCell ref="F8374:G8374"/>
    <mergeCell ref="F8375:G8375"/>
    <mergeCell ref="F8382:G8382"/>
    <mergeCell ref="F8383:G8383"/>
    <mergeCell ref="F8384:G8384"/>
    <mergeCell ref="F8391:G8391"/>
    <mergeCell ref="F8392:G8392"/>
    <mergeCell ref="F8393:G8393"/>
    <mergeCell ref="F8401:G8401"/>
    <mergeCell ref="F8386:G8386"/>
    <mergeCell ref="F8409:G8409"/>
    <mergeCell ref="F8410:G8410"/>
    <mergeCell ref="F8411:G8411"/>
    <mergeCell ref="F8418:G8418"/>
    <mergeCell ref="F8495:G8495"/>
    <mergeCell ref="F8479:G8479"/>
    <mergeCell ref="F8480:G8480"/>
    <mergeCell ref="F8487:G8487"/>
    <mergeCell ref="F8488:G8488"/>
    <mergeCell ref="F8452:G8452"/>
    <mergeCell ref="F8453:G8453"/>
    <mergeCell ref="F8454:G8454"/>
    <mergeCell ref="F8460:G8460"/>
    <mergeCell ref="F8461:G8461"/>
    <mergeCell ref="F8462:G8462"/>
    <mergeCell ref="F8468:G8468"/>
    <mergeCell ref="F8469:G8469"/>
    <mergeCell ref="F8470:G8470"/>
    <mergeCell ref="F8455:G8455"/>
    <mergeCell ref="F8463:G8463"/>
    <mergeCell ref="F8471:G8471"/>
    <mergeCell ref="F8430:G8430"/>
    <mergeCell ref="F8434:G8434"/>
    <mergeCell ref="F8438:G8438"/>
    <mergeCell ref="F8445:G8445"/>
    <mergeCell ref="F8446:G8446"/>
    <mergeCell ref="F8439:G8439"/>
    <mergeCell ref="F8447:G8447"/>
    <mergeCell ref="F8448:G8448"/>
    <mergeCell ref="F8408:G8408"/>
    <mergeCell ref="F8595:G8595"/>
    <mergeCell ref="F8596:G8596"/>
    <mergeCell ref="F8603:G8603"/>
    <mergeCell ref="F8604:G8604"/>
    <mergeCell ref="F8605:G8605"/>
    <mergeCell ref="F8565:G8565"/>
    <mergeCell ref="F8566:G8566"/>
    <mergeCell ref="F8572:G8572"/>
    <mergeCell ref="F8573:G8573"/>
    <mergeCell ref="F8574:G8574"/>
    <mergeCell ref="F8580:G8580"/>
    <mergeCell ref="F8581:G8581"/>
    <mergeCell ref="F8582:G8582"/>
    <mergeCell ref="F8587:G8587"/>
    <mergeCell ref="F8579:G8579"/>
    <mergeCell ref="F8542:G8542"/>
    <mergeCell ref="F8550:G8550"/>
    <mergeCell ref="F8556:G8556"/>
    <mergeCell ref="F8557:G8557"/>
    <mergeCell ref="F8558:G8558"/>
    <mergeCell ref="F8564:G8564"/>
    <mergeCell ref="F8597:G8597"/>
    <mergeCell ref="F8598:G8598"/>
    <mergeCell ref="F8599:G8599"/>
    <mergeCell ref="F8606:G8606"/>
    <mergeCell ref="F8787:G8787"/>
    <mergeCell ref="F8781:G8781"/>
    <mergeCell ref="F8788:G8788"/>
    <mergeCell ref="F8789:G8789"/>
    <mergeCell ref="F8753:G8753"/>
    <mergeCell ref="F8754:G8754"/>
    <mergeCell ref="F8761:G8761"/>
    <mergeCell ref="F8729:G8729"/>
    <mergeCell ref="F8737:G8737"/>
    <mergeCell ref="F8745:G8745"/>
    <mergeCell ref="F8746:G8746"/>
    <mergeCell ref="F8741:G8741"/>
    <mergeCell ref="F8707:G8707"/>
    <mergeCell ref="F8708:G8708"/>
    <mergeCell ref="F8680:G8680"/>
    <mergeCell ref="F8681:G8681"/>
    <mergeCell ref="F8688:G8688"/>
    <mergeCell ref="F8693:G8693"/>
    <mergeCell ref="F8697:G8697"/>
    <mergeCell ref="F8726:G8726"/>
    <mergeCell ref="F8727:G8727"/>
    <mergeCell ref="F8728:G8728"/>
    <mergeCell ref="F8734:G8734"/>
    <mergeCell ref="F8735:G8735"/>
    <mergeCell ref="F8736:G8736"/>
    <mergeCell ref="F8742:G8742"/>
    <mergeCell ref="F8743:G8743"/>
    <mergeCell ref="F8744:G8744"/>
    <mergeCell ref="F8750:G8750"/>
    <mergeCell ref="F8751:G8751"/>
    <mergeCell ref="F8752:G8752"/>
    <mergeCell ref="F8760:G8760"/>
    <mergeCell ref="F8768:G8768"/>
    <mergeCell ref="F8769:G8769"/>
    <mergeCell ref="F8841:G8841"/>
    <mergeCell ref="F8842:G8842"/>
    <mergeCell ref="F8755:G8755"/>
    <mergeCell ref="F8756:G8756"/>
    <mergeCell ref="F8762:G8762"/>
    <mergeCell ref="F8763:G8763"/>
    <mergeCell ref="F8764:G8764"/>
    <mergeCell ref="F8771:G8771"/>
    <mergeCell ref="F8772:G8772"/>
    <mergeCell ref="F8780:G8780"/>
    <mergeCell ref="F8843:G8843"/>
    <mergeCell ref="F8819:G8819"/>
    <mergeCell ref="F8820:G8820"/>
    <mergeCell ref="F8821:G8821"/>
    <mergeCell ref="F8826:G8826"/>
    <mergeCell ref="F8827:G8827"/>
    <mergeCell ref="F8825:G8825"/>
    <mergeCell ref="F8828:G8828"/>
    <mergeCell ref="F8829:G8829"/>
    <mergeCell ref="F8795:G8795"/>
    <mergeCell ref="F8801:G8801"/>
    <mergeCell ref="F8802:G8802"/>
    <mergeCell ref="F8803:G8803"/>
    <mergeCell ref="F8809:G8809"/>
    <mergeCell ref="F8796:G8796"/>
    <mergeCell ref="F8797:G8797"/>
    <mergeCell ref="F8813:G8813"/>
    <mergeCell ref="F8882:G8882"/>
    <mergeCell ref="F8849:G8849"/>
    <mergeCell ref="F8850:G8850"/>
    <mergeCell ref="F8856:G8856"/>
    <mergeCell ref="F8857:G8857"/>
    <mergeCell ref="F8858:G8858"/>
    <mergeCell ref="F8859:G8859"/>
    <mergeCell ref="F8887:G8887"/>
    <mergeCell ref="F8888:G8888"/>
    <mergeCell ref="F8889:G8889"/>
    <mergeCell ref="F8895:G8895"/>
    <mergeCell ref="F8896:G8896"/>
    <mergeCell ref="F8897:G8897"/>
    <mergeCell ref="F8904:G8904"/>
    <mergeCell ref="F8948:G8948"/>
    <mergeCell ref="F8949:G8949"/>
    <mergeCell ref="F8953:G8953"/>
    <mergeCell ref="F8954:G8954"/>
    <mergeCell ref="F9381:G9381"/>
    <mergeCell ref="F9382:G9382"/>
    <mergeCell ref="F8955:G8955"/>
    <mergeCell ref="F8935:G8935"/>
    <mergeCell ref="F8941:G8941"/>
    <mergeCell ref="F8931:G8931"/>
    <mergeCell ref="F8942:G8942"/>
    <mergeCell ref="F8943:G8943"/>
    <mergeCell ref="F8906:G8906"/>
    <mergeCell ref="F8907:G8907"/>
    <mergeCell ref="F8908:G8908"/>
    <mergeCell ref="F8914:G8914"/>
    <mergeCell ref="F8915:G8915"/>
    <mergeCell ref="F8923:G8923"/>
    <mergeCell ref="F8924:G8924"/>
    <mergeCell ref="F8916:G8916"/>
    <mergeCell ref="F8929:G8929"/>
    <mergeCell ref="F8930:G8930"/>
    <mergeCell ref="F8999:G8999"/>
    <mergeCell ref="F9000:G9000"/>
    <mergeCell ref="F9001:G9001"/>
    <mergeCell ref="F9002:G9002"/>
    <mergeCell ref="F9029:G9029"/>
    <mergeCell ref="F9030:G9030"/>
    <mergeCell ref="F9031:G9031"/>
    <mergeCell ref="F9032:G9032"/>
    <mergeCell ref="F9033:G9033"/>
    <mergeCell ref="F9034:G9034"/>
    <mergeCell ref="B9442:B9443"/>
    <mergeCell ref="C9442:C9443"/>
    <mergeCell ref="D9442:D9443"/>
    <mergeCell ref="E9442:E9443"/>
    <mergeCell ref="H9442:I9442"/>
    <mergeCell ref="F8950:G8950"/>
    <mergeCell ref="F8951:G8951"/>
    <mergeCell ref="F8952:G8952"/>
    <mergeCell ref="B9379:I9379"/>
    <mergeCell ref="F9380:G9380"/>
    <mergeCell ref="B9382:B9383"/>
    <mergeCell ref="C9382:C9383"/>
    <mergeCell ref="D9382:D9383"/>
    <mergeCell ref="F9407:G9407"/>
    <mergeCell ref="G9387:I9387"/>
    <mergeCell ref="B9388:G9388"/>
    <mergeCell ref="H9388:I9388"/>
    <mergeCell ref="B9389:G9389"/>
    <mergeCell ref="H9389:I9389"/>
    <mergeCell ref="B9390:G9390"/>
    <mergeCell ref="H9390:I9390"/>
    <mergeCell ref="B9391:G9391"/>
    <mergeCell ref="H9391:I9391"/>
    <mergeCell ref="B9393:G9393"/>
    <mergeCell ref="H9393:I9393"/>
    <mergeCell ref="B9395:G9395"/>
    <mergeCell ref="H9395:I9395"/>
    <mergeCell ref="B9467:G9467"/>
    <mergeCell ref="H9467:I9467"/>
    <mergeCell ref="B9470:G9470"/>
    <mergeCell ref="H9470:I9470"/>
    <mergeCell ref="F9408:G9408"/>
    <mergeCell ref="F9409:G9409"/>
    <mergeCell ref="F9426:G9426"/>
    <mergeCell ref="B9432:G9432"/>
    <mergeCell ref="H9432:I9432"/>
    <mergeCell ref="B9433:G9433"/>
    <mergeCell ref="H9433:I9433"/>
    <mergeCell ref="B9434:G9434"/>
    <mergeCell ref="H9434:I9434"/>
    <mergeCell ref="B9421:G9421"/>
    <mergeCell ref="H9421:I9421"/>
    <mergeCell ref="F9458:G9458"/>
    <mergeCell ref="B9460:B9461"/>
    <mergeCell ref="C9460:C9461"/>
    <mergeCell ref="B9409:B9410"/>
    <mergeCell ref="C9409:C9410"/>
    <mergeCell ref="D9409:D9410"/>
    <mergeCell ref="E9409:E9410"/>
    <mergeCell ref="H9409:I9409"/>
    <mergeCell ref="H9435:I9435"/>
    <mergeCell ref="B9436:G9436"/>
    <mergeCell ref="H9436:I9436"/>
    <mergeCell ref="F9440:G9440"/>
    <mergeCell ref="F9441:G9441"/>
    <mergeCell ref="F9476:G9476"/>
    <mergeCell ref="F9477:G9477"/>
    <mergeCell ref="F9478:G9478"/>
    <mergeCell ref="F9482:G9482"/>
    <mergeCell ref="F9483:G9483"/>
    <mergeCell ref="F9484:G9484"/>
    <mergeCell ref="F9489:G9489"/>
    <mergeCell ref="F9580:G9580"/>
    <mergeCell ref="F9581:G9581"/>
    <mergeCell ref="F9582:G9582"/>
    <mergeCell ref="F9594:G9594"/>
    <mergeCell ref="F9589:G9589"/>
    <mergeCell ref="F9590:G9590"/>
    <mergeCell ref="F9565:G9565"/>
    <mergeCell ref="F9566:G9566"/>
    <mergeCell ref="F9571:G9571"/>
    <mergeCell ref="F9572:G9572"/>
    <mergeCell ref="F9573:G9573"/>
    <mergeCell ref="F9574:G9574"/>
    <mergeCell ref="F9563:G9563"/>
    <mergeCell ref="F9564:G9564"/>
    <mergeCell ref="F9538:G9538"/>
    <mergeCell ref="F9539:G9539"/>
    <mergeCell ref="F9540:G9540"/>
    <mergeCell ref="F9541:G9541"/>
    <mergeCell ref="F9548:G9548"/>
    <mergeCell ref="F9556:G9556"/>
    <mergeCell ref="F9557:G9557"/>
    <mergeCell ref="F9544:G9544"/>
    <mergeCell ref="F9555:G9555"/>
    <mergeCell ref="F9585:G9585"/>
    <mergeCell ref="F9591:G9591"/>
    <mergeCell ref="F9592:G9592"/>
    <mergeCell ref="F9593:G9593"/>
    <mergeCell ref="F9620:G9620"/>
    <mergeCell ref="F9621:G9621"/>
    <mergeCell ref="F9626:G9626"/>
    <mergeCell ref="F9609:G9609"/>
    <mergeCell ref="F9610:G9610"/>
    <mergeCell ref="F9619:G9619"/>
    <mergeCell ref="F9601:G9601"/>
    <mergeCell ref="F9602:G9602"/>
    <mergeCell ref="F9603:G9603"/>
    <mergeCell ref="F9614:G9614"/>
    <mergeCell ref="F9615:G9615"/>
    <mergeCell ref="F9691:G9691"/>
    <mergeCell ref="F9669:G9669"/>
    <mergeCell ref="F9670:G9670"/>
    <mergeCell ref="F9671:G9671"/>
    <mergeCell ref="F9716:G9716"/>
    <mergeCell ref="F9717:G9717"/>
    <mergeCell ref="F9721:G9721"/>
    <mergeCell ref="F9722:G9722"/>
    <mergeCell ref="F9723:G9723"/>
    <mergeCell ref="F9724:G9724"/>
    <mergeCell ref="F9792:G9792"/>
    <mergeCell ref="F9793:G9793"/>
    <mergeCell ref="F9794:G9794"/>
    <mergeCell ref="F9753:G9753"/>
    <mergeCell ref="F9754:G9754"/>
    <mergeCell ref="F9774:G9774"/>
    <mergeCell ref="F9775:G9775"/>
    <mergeCell ref="F9776:G9776"/>
    <mergeCell ref="F9730:G9730"/>
    <mergeCell ref="F9773:G9773"/>
    <mergeCell ref="F9777:G9777"/>
    <mergeCell ref="F9778:G9778"/>
    <mergeCell ref="F9779:G9779"/>
    <mergeCell ref="F9780:G9780"/>
    <mergeCell ref="F9781:G9781"/>
    <mergeCell ref="F9782:G9782"/>
    <mergeCell ref="F9786:G9786"/>
    <mergeCell ref="F9698:G9698"/>
    <mergeCell ref="F9865:G9865"/>
    <mergeCell ref="F9810:G9810"/>
    <mergeCell ref="F9811:G9811"/>
    <mergeCell ref="F9812:G9812"/>
    <mergeCell ref="F9843:G9843"/>
    <mergeCell ref="F9844:G9844"/>
    <mergeCell ref="F9845:G9845"/>
    <mergeCell ref="F9849:G9849"/>
    <mergeCell ref="F9853:G9853"/>
    <mergeCell ref="F9854:G9854"/>
    <mergeCell ref="F9855:G9855"/>
    <mergeCell ref="F9856:G9856"/>
    <mergeCell ref="F9857:G9857"/>
    <mergeCell ref="F9858:G9858"/>
    <mergeCell ref="F9859:G9859"/>
    <mergeCell ref="F9863:G9863"/>
    <mergeCell ref="H9836:I9836"/>
    <mergeCell ref="B9837:G9837"/>
    <mergeCell ref="H9837:I9837"/>
    <mergeCell ref="F9846:G9846"/>
    <mergeCell ref="F9847:G9847"/>
    <mergeCell ref="F9848:G9848"/>
    <mergeCell ref="F9864:G9864"/>
    <mergeCell ref="F9881:G9881"/>
    <mergeCell ref="F9885:G9885"/>
    <mergeCell ref="F9973:G9973"/>
    <mergeCell ref="F9974:G9974"/>
    <mergeCell ref="F9954:G9954"/>
    <mergeCell ref="F9937:G9937"/>
    <mergeCell ref="F9955:G9955"/>
    <mergeCell ref="F9956:G9956"/>
    <mergeCell ref="F9919:G9919"/>
    <mergeCell ref="F9920:G9920"/>
    <mergeCell ref="F9950:G9950"/>
    <mergeCell ref="F9957:G9957"/>
    <mergeCell ref="F9958:G9958"/>
    <mergeCell ref="F9959:G9959"/>
    <mergeCell ref="F9960:G9960"/>
    <mergeCell ref="F9964:G9964"/>
    <mergeCell ref="F9965:G9965"/>
    <mergeCell ref="F9966:G9966"/>
    <mergeCell ref="F9967:G9967"/>
    <mergeCell ref="F9925:G9925"/>
    <mergeCell ref="F9926:G9926"/>
    <mergeCell ref="F9927:G9927"/>
    <mergeCell ref="F9931:G9931"/>
    <mergeCell ref="F9932:G9932"/>
    <mergeCell ref="F9933:G9933"/>
    <mergeCell ref="F9939:G9939"/>
    <mergeCell ref="F10075:G10075"/>
    <mergeCell ref="F10076:G10076"/>
    <mergeCell ref="F10077:G10077"/>
    <mergeCell ref="F10078:G10078"/>
    <mergeCell ref="F10079:G10079"/>
    <mergeCell ref="F9968:G9968"/>
    <mergeCell ref="F9969:G9969"/>
    <mergeCell ref="F10062:G10062"/>
    <mergeCell ref="F10027:G10027"/>
    <mergeCell ref="F10028:G10028"/>
    <mergeCell ref="F10008:G10008"/>
    <mergeCell ref="F10038:G10038"/>
    <mergeCell ref="F10039:G10039"/>
    <mergeCell ref="F10040:G10040"/>
    <mergeCell ref="F10041:G10041"/>
    <mergeCell ref="F10047:G10047"/>
    <mergeCell ref="F10048:G10048"/>
    <mergeCell ref="F10052:G10052"/>
    <mergeCell ref="F10053:G10053"/>
    <mergeCell ref="F10054:G10054"/>
    <mergeCell ref="F10055:G10055"/>
    <mergeCell ref="F10059:G10059"/>
    <mergeCell ref="F10060:G10060"/>
    <mergeCell ref="F10061:G10061"/>
    <mergeCell ref="F10045:G10045"/>
    <mergeCell ref="F10046:G10046"/>
    <mergeCell ref="F10030:G10030"/>
    <mergeCell ref="F10134:G10134"/>
    <mergeCell ref="F10135:G10135"/>
    <mergeCell ref="F10136:G10136"/>
    <mergeCell ref="F10140:G10140"/>
    <mergeCell ref="F10086:G10086"/>
    <mergeCell ref="F10087:G10087"/>
    <mergeCell ref="F10088:G10088"/>
    <mergeCell ref="F10089:G10089"/>
    <mergeCell ref="F10090:G10090"/>
    <mergeCell ref="F10091:G10091"/>
    <mergeCell ref="F10092:G10092"/>
    <mergeCell ref="F10093:G10093"/>
    <mergeCell ref="F10094:G10094"/>
    <mergeCell ref="F10098:G10098"/>
    <mergeCell ref="F10099:G10099"/>
    <mergeCell ref="F10100:G10100"/>
    <mergeCell ref="F10101:G10101"/>
    <mergeCell ref="F10102:G10102"/>
    <mergeCell ref="F10080:G10080"/>
    <mergeCell ref="F10081:G10081"/>
    <mergeCell ref="F10066:G10066"/>
    <mergeCell ref="F10067:G10067"/>
    <mergeCell ref="F10068:G10068"/>
    <mergeCell ref="F10072:G10072"/>
    <mergeCell ref="F10073:G10073"/>
    <mergeCell ref="F10074:G10074"/>
    <mergeCell ref="F10265:G10265"/>
    <mergeCell ref="F10266:G10266"/>
    <mergeCell ref="F10267:G10267"/>
    <mergeCell ref="F10271:G10271"/>
    <mergeCell ref="F10272:G10272"/>
    <mergeCell ref="F10273:G10273"/>
    <mergeCell ref="F10331:G10331"/>
    <mergeCell ref="F10295:G10295"/>
    <mergeCell ref="F10289:G10289"/>
    <mergeCell ref="F10290:G10290"/>
    <mergeCell ref="F10291:G10291"/>
    <mergeCell ref="F10326:G10326"/>
    <mergeCell ref="F10327:G10327"/>
    <mergeCell ref="F10296:G10296"/>
    <mergeCell ref="F10297:G10297"/>
    <mergeCell ref="F10301:G10301"/>
    <mergeCell ref="F10302:G10302"/>
    <mergeCell ref="F10303:G10303"/>
    <mergeCell ref="F10307:G10307"/>
    <mergeCell ref="F10308:G10308"/>
    <mergeCell ref="F10309:G10309"/>
    <mergeCell ref="F10229:G10229"/>
    <mergeCell ref="F10230:G10230"/>
    <mergeCell ref="F10235:G10235"/>
    <mergeCell ref="F10236:G10236"/>
    <mergeCell ref="F10237:G10237"/>
    <mergeCell ref="F10242:G10242"/>
    <mergeCell ref="F10243:G10243"/>
    <mergeCell ref="F10314:G10314"/>
    <mergeCell ref="F10315:G10315"/>
    <mergeCell ref="F10319:G10319"/>
    <mergeCell ref="F10320:G10320"/>
    <mergeCell ref="F10321:G10321"/>
    <mergeCell ref="F10325:G10325"/>
    <mergeCell ref="F10313:G10313"/>
    <mergeCell ref="F10278:G10278"/>
    <mergeCell ref="F10279:G10279"/>
    <mergeCell ref="F10283:G10283"/>
    <mergeCell ref="F10284:G10284"/>
    <mergeCell ref="F10285:G10285"/>
    <mergeCell ref="F10231:G10231"/>
    <mergeCell ref="F10277:G10277"/>
    <mergeCell ref="F10241:G10241"/>
    <mergeCell ref="F10260:G10260"/>
    <mergeCell ref="F10261:G10261"/>
    <mergeCell ref="F10367:G10367"/>
    <mergeCell ref="F10385:G10385"/>
    <mergeCell ref="F10399:G10399"/>
    <mergeCell ref="F10409:G10409"/>
    <mergeCell ref="F10410:G10410"/>
    <mergeCell ref="F10411:G10411"/>
    <mergeCell ref="F10415:G10415"/>
    <mergeCell ref="F10416:G10416"/>
    <mergeCell ref="F10417:G10417"/>
    <mergeCell ref="F10421:G10421"/>
    <mergeCell ref="F10373:G10373"/>
    <mergeCell ref="F10374:G10374"/>
    <mergeCell ref="F10427:G10427"/>
    <mergeCell ref="F10391:G10391"/>
    <mergeCell ref="F10392:G10392"/>
    <mergeCell ref="F10393:G10393"/>
    <mergeCell ref="F10397:G10397"/>
    <mergeCell ref="F10398:G10398"/>
    <mergeCell ref="F10422:G10422"/>
    <mergeCell ref="F10423:G10423"/>
    <mergeCell ref="F10403:G10403"/>
    <mergeCell ref="F10404:G10404"/>
    <mergeCell ref="F10405:G10405"/>
    <mergeCell ref="F10433:G10433"/>
    <mergeCell ref="F10434:G10434"/>
    <mergeCell ref="F10435:G10435"/>
    <mergeCell ref="F10494:G10494"/>
    <mergeCell ref="F10495:G10495"/>
    <mergeCell ref="F10458:G10458"/>
    <mergeCell ref="F10459:G10459"/>
    <mergeCell ref="F10476:G10476"/>
    <mergeCell ref="F10477:G10477"/>
    <mergeCell ref="F10440:G10440"/>
    <mergeCell ref="F10441:G10441"/>
    <mergeCell ref="F10439:G10439"/>
    <mergeCell ref="F10445:G10445"/>
    <mergeCell ref="F10446:G10446"/>
    <mergeCell ref="F10447:G10447"/>
    <mergeCell ref="F10451:G10451"/>
    <mergeCell ref="F10452:G10452"/>
    <mergeCell ref="F10453:G10453"/>
    <mergeCell ref="F10457:G10457"/>
    <mergeCell ref="F10463:G10463"/>
    <mergeCell ref="F10464:G10464"/>
    <mergeCell ref="F10465:G10465"/>
    <mergeCell ref="F10469:G10469"/>
    <mergeCell ref="F10470:G10470"/>
    <mergeCell ref="F10471:G10471"/>
    <mergeCell ref="F10487:G10487"/>
    <mergeCell ref="F10488:G10488"/>
    <mergeCell ref="F10489:G10489"/>
    <mergeCell ref="F10493:G10493"/>
    <mergeCell ref="F10566:G10566"/>
    <mergeCell ref="F10567:G10567"/>
    <mergeCell ref="F10560:G10560"/>
    <mergeCell ref="F10561:G10561"/>
    <mergeCell ref="F10565:G10565"/>
    <mergeCell ref="F10530:G10530"/>
    <mergeCell ref="F10531:G10531"/>
    <mergeCell ref="F10513:G10513"/>
    <mergeCell ref="F10517:G10517"/>
    <mergeCell ref="F10518:G10518"/>
    <mergeCell ref="F10519:G10519"/>
    <mergeCell ref="F10523:G10523"/>
    <mergeCell ref="F10524:G10524"/>
    <mergeCell ref="F10525:G10525"/>
    <mergeCell ref="F10676:G10676"/>
    <mergeCell ref="F10568:G10568"/>
    <mergeCell ref="F10548:G10548"/>
    <mergeCell ref="F10549:G10549"/>
    <mergeCell ref="F10600:G10600"/>
    <mergeCell ref="F10605:G10605"/>
    <mergeCell ref="F10606:G10606"/>
    <mergeCell ref="F10607:G10607"/>
    <mergeCell ref="F10608:G10608"/>
    <mergeCell ref="F10609:G10609"/>
    <mergeCell ref="F10610:G10610"/>
    <mergeCell ref="F10611:G10611"/>
    <mergeCell ref="F10612:G10612"/>
    <mergeCell ref="F10613:G10613"/>
    <mergeCell ref="F10617:G10617"/>
    <mergeCell ref="F10618:G10618"/>
    <mergeCell ref="F10650:G10650"/>
    <mergeCell ref="F10633:G10633"/>
    <mergeCell ref="F10634:G10634"/>
    <mergeCell ref="F10635:G10635"/>
    <mergeCell ref="F10641:G10641"/>
    <mergeCell ref="F10642:G10642"/>
    <mergeCell ref="F10643:G10643"/>
    <mergeCell ref="F10644:G10644"/>
    <mergeCell ref="F10648:G10648"/>
    <mergeCell ref="F10649:G10649"/>
    <mergeCell ref="F10640:G10640"/>
    <mergeCell ref="F10798:G10798"/>
    <mergeCell ref="F10799:G10799"/>
    <mergeCell ref="F10800:G10800"/>
    <mergeCell ref="F10829:G10829"/>
    <mergeCell ref="F10830:G10830"/>
    <mergeCell ref="F10831:G10831"/>
    <mergeCell ref="F10832:G10832"/>
    <mergeCell ref="F10833:G10833"/>
    <mergeCell ref="F10834:G10834"/>
    <mergeCell ref="F10835:G10835"/>
    <mergeCell ref="F10836:G10836"/>
    <mergeCell ref="F10837:G10837"/>
    <mergeCell ref="F10838:G10838"/>
    <mergeCell ref="F10569:G10569"/>
    <mergeCell ref="F10692:G10692"/>
    <mergeCell ref="F10693:G10693"/>
    <mergeCell ref="F10674:G10674"/>
    <mergeCell ref="F10639:G10639"/>
    <mergeCell ref="F10620:G10620"/>
    <mergeCell ref="F10621:G10621"/>
    <mergeCell ref="F10622:G10622"/>
    <mergeCell ref="F10619:G10619"/>
    <mergeCell ref="F10623:G10623"/>
    <mergeCell ref="F10624:G10624"/>
    <mergeCell ref="F10628:G10628"/>
    <mergeCell ref="F10629:G10629"/>
    <mergeCell ref="F10630:G10630"/>
    <mergeCell ref="F10631:G10631"/>
    <mergeCell ref="F10632:G10632"/>
    <mergeCell ref="F10843:G10843"/>
    <mergeCell ref="F10844:G10844"/>
    <mergeCell ref="F10845:G10845"/>
    <mergeCell ref="F10846:G10846"/>
    <mergeCell ref="F10847:G10847"/>
    <mergeCell ref="F10848:G10848"/>
    <mergeCell ref="F10803:G10803"/>
    <mergeCell ref="F10804:G10804"/>
    <mergeCell ref="F10808:G10808"/>
    <mergeCell ref="F10809:G10809"/>
    <mergeCell ref="F10963:G10963"/>
    <mergeCell ref="F10964:G10964"/>
    <mergeCell ref="F10992:G10992"/>
    <mergeCell ref="F10993:G10993"/>
    <mergeCell ref="F10994:G10994"/>
    <mergeCell ref="F10932:G10932"/>
    <mergeCell ref="F10933:G10933"/>
    <mergeCell ref="F10934:G10934"/>
    <mergeCell ref="F10935:G10935"/>
    <mergeCell ref="F10936:G10936"/>
    <mergeCell ref="F10940:G10940"/>
    <mergeCell ref="F10944:G10944"/>
    <mergeCell ref="F10821:G10821"/>
    <mergeCell ref="F10822:G10822"/>
    <mergeCell ref="F10974:G10974"/>
    <mergeCell ref="F10975:G10975"/>
    <mergeCell ref="F10976:G10976"/>
    <mergeCell ref="F10977:G10977"/>
    <mergeCell ref="F10978:G10978"/>
    <mergeCell ref="F10849:G10849"/>
    <mergeCell ref="F10850:G10850"/>
    <mergeCell ref="F10851:G10851"/>
    <mergeCell ref="F10855:G10855"/>
    <mergeCell ref="F10856:G10856"/>
    <mergeCell ref="F10857:G10857"/>
    <mergeCell ref="F10942:G10942"/>
    <mergeCell ref="F10943:G10943"/>
    <mergeCell ref="F10920:G10920"/>
    <mergeCell ref="F10877:G10877"/>
    <mergeCell ref="F10878:G10878"/>
    <mergeCell ref="F10879:G10879"/>
    <mergeCell ref="F10867:G10867"/>
    <mergeCell ref="F10871:G10871"/>
    <mergeCell ref="F10872:G10872"/>
    <mergeCell ref="F10918:G10918"/>
    <mergeCell ref="F10919:G10919"/>
    <mergeCell ref="F10924:G10924"/>
    <mergeCell ref="F10925:G10925"/>
    <mergeCell ref="F10926:G10926"/>
    <mergeCell ref="F10927:G10927"/>
    <mergeCell ref="F10928:G10928"/>
    <mergeCell ref="F11106:G11106"/>
    <mergeCell ref="F11112:G11112"/>
    <mergeCell ref="F11098:G11098"/>
    <mergeCell ref="F11074:G11074"/>
    <mergeCell ref="F11075:G11075"/>
    <mergeCell ref="F11039:G11039"/>
    <mergeCell ref="F11040:G11040"/>
    <mergeCell ref="F11041:G11041"/>
    <mergeCell ref="F11042:G11042"/>
    <mergeCell ref="F11043:G11043"/>
    <mergeCell ref="F11038:G11038"/>
    <mergeCell ref="F11044:G11044"/>
    <mergeCell ref="F11030:G11030"/>
    <mergeCell ref="F11031:G11031"/>
    <mergeCell ref="F11032:G11032"/>
    <mergeCell ref="F10895:G10895"/>
    <mergeCell ref="F10896:G10896"/>
    <mergeCell ref="F10897:G10897"/>
    <mergeCell ref="F10898:G10898"/>
    <mergeCell ref="F10899:G10899"/>
    <mergeCell ref="F10903:G10903"/>
    <mergeCell ref="F10904:G10904"/>
    <mergeCell ref="F10905:G10905"/>
    <mergeCell ref="F10906:G10906"/>
    <mergeCell ref="F11017:G11017"/>
    <mergeCell ref="F11018:G11018"/>
    <mergeCell ref="F10999:G10999"/>
    <mergeCell ref="F11000:G11000"/>
    <mergeCell ref="F11001:G11001"/>
    <mergeCell ref="F10982:G10982"/>
    <mergeCell ref="F10983:G10983"/>
    <mergeCell ref="F10962:G10962"/>
    <mergeCell ref="F11117:G11117"/>
    <mergeCell ref="F11118:G11118"/>
    <mergeCell ref="F11122:G11122"/>
    <mergeCell ref="F11123:G11123"/>
    <mergeCell ref="F11124:G11124"/>
    <mergeCell ref="F11125:G11125"/>
    <mergeCell ref="F11126:G11126"/>
    <mergeCell ref="F11130:G11130"/>
    <mergeCell ref="F11131:G11131"/>
    <mergeCell ref="F11132:G11132"/>
    <mergeCell ref="F11133:G11133"/>
    <mergeCell ref="F11134:G11134"/>
    <mergeCell ref="F11014:G11014"/>
    <mergeCell ref="F11015:G11015"/>
    <mergeCell ref="F11016:G11016"/>
    <mergeCell ref="F11022:G11022"/>
    <mergeCell ref="F11023:G11023"/>
    <mergeCell ref="F11024:G11024"/>
    <mergeCell ref="F11025:G11025"/>
    <mergeCell ref="F11026:G11026"/>
    <mergeCell ref="F11102:G11102"/>
    <mergeCell ref="F11103:G11103"/>
    <mergeCell ref="F11107:G11107"/>
    <mergeCell ref="F11113:G11113"/>
    <mergeCell ref="F11104:G11104"/>
    <mergeCell ref="F11105:G11105"/>
    <mergeCell ref="F11187:G11187"/>
    <mergeCell ref="F11139:G11139"/>
    <mergeCell ref="F11204:G11204"/>
    <mergeCell ref="F11208:G11208"/>
    <mergeCell ref="F11209:G11209"/>
    <mergeCell ref="F11210:G11210"/>
    <mergeCell ref="F11171:G11171"/>
    <mergeCell ref="F11166:G11166"/>
    <mergeCell ref="F11162:G11162"/>
    <mergeCell ref="F11138:G11138"/>
    <mergeCell ref="F11140:G11140"/>
    <mergeCell ref="F11141:G11141"/>
    <mergeCell ref="F11142:G11142"/>
    <mergeCell ref="F11146:G11146"/>
    <mergeCell ref="F11147:G11147"/>
    <mergeCell ref="F11148:G11148"/>
    <mergeCell ref="F11149:G11149"/>
    <mergeCell ref="F11150:G11150"/>
    <mergeCell ref="F11154:G11154"/>
    <mergeCell ref="F11155:G11155"/>
    <mergeCell ref="F11156:G11156"/>
    <mergeCell ref="F11157:G11157"/>
    <mergeCell ref="F11158:G11158"/>
    <mergeCell ref="F11163:G11163"/>
    <mergeCell ref="F11164:G11164"/>
    <mergeCell ref="F11165:G11165"/>
    <mergeCell ref="B11172:G11172"/>
    <mergeCell ref="F11261:G11261"/>
    <mergeCell ref="F11224:G11224"/>
    <mergeCell ref="F11225:G11225"/>
    <mergeCell ref="F11229:G11229"/>
    <mergeCell ref="F11230:G11230"/>
    <mergeCell ref="F11231:G11231"/>
    <mergeCell ref="F11235:G11235"/>
    <mergeCell ref="F11236:G11236"/>
    <mergeCell ref="F11237:G11237"/>
    <mergeCell ref="F11265:G11265"/>
    <mergeCell ref="F11266:G11266"/>
    <mergeCell ref="F11267:G11267"/>
    <mergeCell ref="F11268:G11268"/>
    <mergeCell ref="F11269:G11269"/>
    <mergeCell ref="F11274:G11274"/>
    <mergeCell ref="F11275:G11275"/>
    <mergeCell ref="F11276:G11276"/>
    <mergeCell ref="F11277:G11277"/>
    <mergeCell ref="F11278:G11278"/>
    <mergeCell ref="F11279:G11279"/>
    <mergeCell ref="F11280:G11280"/>
    <mergeCell ref="F11281:G11281"/>
    <mergeCell ref="F11285:G11285"/>
    <mergeCell ref="F11286:G11286"/>
    <mergeCell ref="F11341:G11341"/>
    <mergeCell ref="F11349:G11349"/>
    <mergeCell ref="F11350:G11350"/>
    <mergeCell ref="F11345:G11345"/>
    <mergeCell ref="F11311:G11311"/>
    <mergeCell ref="F11312:G11312"/>
    <mergeCell ref="F11313:G11313"/>
    <mergeCell ref="F11314:G11314"/>
    <mergeCell ref="F11315:G11315"/>
    <mergeCell ref="F11316:G11316"/>
    <mergeCell ref="F11320:G11320"/>
    <mergeCell ref="F11290:G11290"/>
    <mergeCell ref="F11306:G11306"/>
    <mergeCell ref="F11307:G11307"/>
    <mergeCell ref="F11288:G11288"/>
    <mergeCell ref="F11289:G11289"/>
    <mergeCell ref="F11287:G11287"/>
    <mergeCell ref="F11291:G11291"/>
    <mergeCell ref="F11292:G11292"/>
    <mergeCell ref="F11298:G11298"/>
    <mergeCell ref="F11299:G11299"/>
    <mergeCell ref="F11300:G11300"/>
    <mergeCell ref="F11301:G11301"/>
    <mergeCell ref="F11302:G11302"/>
    <mergeCell ref="F11303:G11303"/>
    <mergeCell ref="F11304:G11304"/>
    <mergeCell ref="F11305:G11305"/>
    <mergeCell ref="F11317:G11317"/>
    <mergeCell ref="F11318:G11318"/>
    <mergeCell ref="F11319:G11319"/>
    <mergeCell ref="F11324:G11324"/>
    <mergeCell ref="F11325:G11325"/>
    <mergeCell ref="F11326:G11326"/>
    <mergeCell ref="F11327:G11327"/>
    <mergeCell ref="F11333:G11333"/>
    <mergeCell ref="F11379:G11379"/>
    <mergeCell ref="F11380:G11380"/>
    <mergeCell ref="F11375:G11375"/>
    <mergeCell ref="F11362:G11362"/>
    <mergeCell ref="F11363:G11363"/>
    <mergeCell ref="F11368:G11368"/>
    <mergeCell ref="F11369:G11369"/>
    <mergeCell ref="F11367:G11367"/>
    <mergeCell ref="F11439:G11439"/>
    <mergeCell ref="F11440:G11440"/>
    <mergeCell ref="F11397:G11397"/>
    <mergeCell ref="F11398:G11398"/>
    <mergeCell ref="F11408:G11408"/>
    <mergeCell ref="F11416:G11416"/>
    <mergeCell ref="F11417:G11417"/>
    <mergeCell ref="F11399:G11399"/>
    <mergeCell ref="F11400:G11400"/>
    <mergeCell ref="F11401:G11401"/>
    <mergeCell ref="F11412:G11412"/>
    <mergeCell ref="F11406:G11406"/>
    <mergeCell ref="F11407:G11407"/>
    <mergeCell ref="F11413:G11413"/>
    <mergeCell ref="F11414:G11414"/>
    <mergeCell ref="F11415:G11415"/>
    <mergeCell ref="F11490:G11490"/>
    <mergeCell ref="F11491:G11491"/>
    <mergeCell ref="F11492:G11492"/>
    <mergeCell ref="F11493:G11493"/>
    <mergeCell ref="F11494:G11494"/>
    <mergeCell ref="F11441:G11441"/>
    <mergeCell ref="F11451:G11451"/>
    <mergeCell ref="F11452:G11452"/>
    <mergeCell ref="F11456:G11456"/>
    <mergeCell ref="F11457:G11457"/>
    <mergeCell ref="F11445:G11445"/>
    <mergeCell ref="F11446:G11446"/>
    <mergeCell ref="F11447:G11447"/>
    <mergeCell ref="F11418:G11418"/>
    <mergeCell ref="F11419:G11419"/>
    <mergeCell ref="F11420:G11420"/>
    <mergeCell ref="F11428:G11428"/>
    <mergeCell ref="F11429:G11429"/>
    <mergeCell ref="F11430:G11430"/>
    <mergeCell ref="F11438:G11438"/>
    <mergeCell ref="F11425:G11425"/>
    <mergeCell ref="F11426:G11426"/>
    <mergeCell ref="F11427:G11427"/>
    <mergeCell ref="F11434:G11434"/>
    <mergeCell ref="F11421:G11421"/>
    <mergeCell ref="F11431:G11431"/>
    <mergeCell ref="F11432:G11432"/>
    <mergeCell ref="F11433:G11433"/>
    <mergeCell ref="F11442:G11442"/>
    <mergeCell ref="F11443:G11443"/>
    <mergeCell ref="F11444:G11444"/>
    <mergeCell ref="F11544:G11544"/>
    <mergeCell ref="F11548:G11548"/>
    <mergeCell ref="F11553:G11553"/>
    <mergeCell ref="F11554:G11554"/>
    <mergeCell ref="F11555:G11555"/>
    <mergeCell ref="F11549:G11549"/>
    <mergeCell ref="F11519:G11519"/>
    <mergeCell ref="F11520:G11520"/>
    <mergeCell ref="F11521:G11521"/>
    <mergeCell ref="F11479:G11479"/>
    <mergeCell ref="F11498:G11498"/>
    <mergeCell ref="F11480:G11480"/>
    <mergeCell ref="F11481:G11481"/>
    <mergeCell ref="F11482:G11482"/>
    <mergeCell ref="F11483:G11483"/>
    <mergeCell ref="F11484:G11484"/>
    <mergeCell ref="F11485:G11485"/>
    <mergeCell ref="F11486:G11486"/>
    <mergeCell ref="F11495:G11495"/>
    <mergeCell ref="F11496:G11496"/>
    <mergeCell ref="F11497:G11497"/>
    <mergeCell ref="F11499:G11499"/>
    <mergeCell ref="F11530:G11530"/>
    <mergeCell ref="F11531:G11531"/>
    <mergeCell ref="F11532:G11532"/>
    <mergeCell ref="F11533:G11533"/>
    <mergeCell ref="F11534:G11534"/>
    <mergeCell ref="F11535:G11535"/>
    <mergeCell ref="F11536:G11536"/>
    <mergeCell ref="F11537:G11537"/>
    <mergeCell ref="F11538:G11538"/>
    <mergeCell ref="F11539:G11539"/>
    <mergeCell ref="F11503:G11503"/>
    <mergeCell ref="F11504:G11504"/>
    <mergeCell ref="F11505:G11505"/>
    <mergeCell ref="F11506:G11506"/>
    <mergeCell ref="F11507:G11507"/>
    <mergeCell ref="F11508:G11508"/>
    <mergeCell ref="F11509:G11509"/>
    <mergeCell ref="F11510:G11510"/>
    <mergeCell ref="F11511:G11511"/>
    <mergeCell ref="F11512:G11512"/>
    <mergeCell ref="F11608:G11608"/>
    <mergeCell ref="F11609:G11609"/>
    <mergeCell ref="F11620:G11620"/>
    <mergeCell ref="F11610:G11610"/>
    <mergeCell ref="F11611:G11611"/>
    <mergeCell ref="F11617:G11617"/>
    <mergeCell ref="F11618:G11618"/>
    <mergeCell ref="F11619:G11619"/>
    <mergeCell ref="F11580:G11580"/>
    <mergeCell ref="F11581:G11581"/>
    <mergeCell ref="F11582:G11582"/>
    <mergeCell ref="F11583:G11583"/>
    <mergeCell ref="F11584:G11584"/>
    <mergeCell ref="F11591:G11591"/>
    <mergeCell ref="F11592:G11592"/>
    <mergeCell ref="F11593:G11593"/>
    <mergeCell ref="F11594:G11594"/>
    <mergeCell ref="F11595:G11595"/>
    <mergeCell ref="F11588:G11588"/>
    <mergeCell ref="F11589:G11589"/>
    <mergeCell ref="F11601:G11601"/>
    <mergeCell ref="F11602:G11602"/>
    <mergeCell ref="F11603:G11603"/>
    <mergeCell ref="F11615:G11615"/>
    <mergeCell ref="F11616:G11616"/>
    <mergeCell ref="F11717:G11717"/>
    <mergeCell ref="F11718:G11718"/>
    <mergeCell ref="F11727:G11727"/>
    <mergeCell ref="F11728:G11728"/>
    <mergeCell ref="F11691:G11691"/>
    <mergeCell ref="F11699:G11699"/>
    <mergeCell ref="F11700:G11700"/>
    <mergeCell ref="F11701:G11701"/>
    <mergeCell ref="F11702:G11702"/>
    <mergeCell ref="F11703:G11703"/>
    <mergeCell ref="F11709:G11709"/>
    <mergeCell ref="F11710:G11710"/>
    <mergeCell ref="F11711:G11711"/>
    <mergeCell ref="F11698:G11698"/>
    <mergeCell ref="F11707:G11707"/>
    <mergeCell ref="F11708:G11708"/>
    <mergeCell ref="F11689:G11689"/>
    <mergeCell ref="F11690:G11690"/>
    <mergeCell ref="F11688:G11688"/>
    <mergeCell ref="F11658:G11658"/>
    <mergeCell ref="F11659:G11659"/>
    <mergeCell ref="F11723:G11723"/>
    <mergeCell ref="F11847:G11847"/>
    <mergeCell ref="F11822:G11822"/>
    <mergeCell ref="F11827:G11827"/>
    <mergeCell ref="F11828:G11828"/>
    <mergeCell ref="F11823:G11823"/>
    <mergeCell ref="F11781:G11781"/>
    <mergeCell ref="F11787:G11787"/>
    <mergeCell ref="F11793:G11793"/>
    <mergeCell ref="F11799:G11799"/>
    <mergeCell ref="F11791:G11791"/>
    <mergeCell ref="F11792:G11792"/>
    <mergeCell ref="F11797:G11797"/>
    <mergeCell ref="F11798:G11798"/>
    <mergeCell ref="F11813:G11813"/>
    <mergeCell ref="F11817:G11817"/>
    <mergeCell ref="F11818:G11818"/>
    <mergeCell ref="F11819:G11819"/>
    <mergeCell ref="F11820:G11820"/>
    <mergeCell ref="F11821:G11821"/>
    <mergeCell ref="F11833:G11833"/>
    <mergeCell ref="F11834:G11834"/>
    <mergeCell ref="F11835:G11835"/>
    <mergeCell ref="F11919:G11919"/>
    <mergeCell ref="F11901:G11901"/>
    <mergeCell ref="F11902:G11902"/>
    <mergeCell ref="F11903:G11903"/>
    <mergeCell ref="F11877:G11877"/>
    <mergeCell ref="F11893:G11893"/>
    <mergeCell ref="F11894:G11894"/>
    <mergeCell ref="F11895:G11895"/>
    <mergeCell ref="F11852:G11852"/>
    <mergeCell ref="F11863:G11863"/>
    <mergeCell ref="F11864:G11864"/>
    <mergeCell ref="F11870:G11870"/>
    <mergeCell ref="F11871:G11871"/>
    <mergeCell ref="F11859:G11859"/>
    <mergeCell ref="F11865:G11865"/>
    <mergeCell ref="F11853:G11853"/>
    <mergeCell ref="F11854:G11854"/>
    <mergeCell ref="F11855:G11855"/>
    <mergeCell ref="F11860:G11860"/>
    <mergeCell ref="F11861:G11861"/>
    <mergeCell ref="F11862:G11862"/>
    <mergeCell ref="F11869:G11869"/>
    <mergeCell ref="F11875:G11875"/>
    <mergeCell ref="F11876:G11876"/>
    <mergeCell ref="F11881:G11881"/>
    <mergeCell ref="F11882:G11882"/>
    <mergeCell ref="F11883:G11883"/>
    <mergeCell ref="F11887:G11887"/>
    <mergeCell ref="F11888:G11888"/>
    <mergeCell ref="F11889:G11889"/>
    <mergeCell ref="F11896:G11896"/>
    <mergeCell ref="F11897:G11897"/>
    <mergeCell ref="F12065:G12065"/>
    <mergeCell ref="F12066:G12066"/>
    <mergeCell ref="F12070:G12070"/>
    <mergeCell ref="F11948:G11948"/>
    <mergeCell ref="F11957:G11957"/>
    <mergeCell ref="F11944:G11944"/>
    <mergeCell ref="F11949:G11949"/>
    <mergeCell ref="F11950:G11950"/>
    <mergeCell ref="F11951:G11951"/>
    <mergeCell ref="F11952:G11952"/>
    <mergeCell ref="F11953:G11953"/>
    <mergeCell ref="F11924:G11924"/>
    <mergeCell ref="F11925:G11925"/>
    <mergeCell ref="F11931:G11931"/>
    <mergeCell ref="F11991:G11991"/>
    <mergeCell ref="F11992:G11992"/>
    <mergeCell ref="F12003:G12003"/>
    <mergeCell ref="F11993:G11993"/>
    <mergeCell ref="F12030:G12030"/>
    <mergeCell ref="F12031:G12031"/>
    <mergeCell ref="F12032:G12032"/>
    <mergeCell ref="F12037:G12037"/>
    <mergeCell ref="F12038:G12038"/>
    <mergeCell ref="F12147:G12147"/>
    <mergeCell ref="F12148:G12148"/>
    <mergeCell ref="F12109:G12109"/>
    <mergeCell ref="F12110:G12110"/>
    <mergeCell ref="F12111:G12111"/>
    <mergeCell ref="F12062:G12062"/>
    <mergeCell ref="F12063:G12063"/>
    <mergeCell ref="F12064:G12064"/>
    <mergeCell ref="F12054:G12054"/>
    <mergeCell ref="F12055:G12055"/>
    <mergeCell ref="F12056:G12056"/>
    <mergeCell ref="F12057:G12057"/>
    <mergeCell ref="F12061:G12061"/>
    <mergeCell ref="F12122:G12122"/>
    <mergeCell ref="F12123:G12123"/>
    <mergeCell ref="F12124:G12124"/>
    <mergeCell ref="F12129:G12129"/>
    <mergeCell ref="F12130:G12130"/>
    <mergeCell ref="F12131:G12131"/>
    <mergeCell ref="F12132:G12132"/>
    <mergeCell ref="F12133:G12133"/>
    <mergeCell ref="F12137:G12137"/>
    <mergeCell ref="F12138:G12138"/>
    <mergeCell ref="F12139:G12139"/>
    <mergeCell ref="F12254:G12254"/>
    <mergeCell ref="F12255:G12255"/>
    <mergeCell ref="F12224:G12224"/>
    <mergeCell ref="F12225:G12225"/>
    <mergeCell ref="F12226:G12226"/>
    <mergeCell ref="F12232:G12232"/>
    <mergeCell ref="F12236:G12236"/>
    <mergeCell ref="F12237:G12237"/>
    <mergeCell ref="F12219:G12219"/>
    <mergeCell ref="F12220:G12220"/>
    <mergeCell ref="F12242:G12242"/>
    <mergeCell ref="F12243:G12243"/>
    <mergeCell ref="F12244:G12244"/>
    <mergeCell ref="F12250:G12250"/>
    <mergeCell ref="F12200:G12200"/>
    <mergeCell ref="F12201:G12201"/>
    <mergeCell ref="F12202:G12202"/>
    <mergeCell ref="F12208:G12208"/>
    <mergeCell ref="F12181:G12181"/>
    <mergeCell ref="F12189:G12189"/>
    <mergeCell ref="F12172:G12172"/>
    <mergeCell ref="F12178:G12178"/>
    <mergeCell ref="F12179:G12179"/>
    <mergeCell ref="F12180:G12180"/>
    <mergeCell ref="F12185:G12185"/>
    <mergeCell ref="F12190:G12190"/>
    <mergeCell ref="F302:G302"/>
    <mergeCell ref="F310:G310"/>
    <mergeCell ref="F311:G311"/>
    <mergeCell ref="F350:G350"/>
    <mergeCell ref="F351:G351"/>
    <mergeCell ref="F360:G360"/>
    <mergeCell ref="F361:G361"/>
    <mergeCell ref="F712:G712"/>
    <mergeCell ref="F504:G504"/>
    <mergeCell ref="F517:G517"/>
    <mergeCell ref="F518:G518"/>
    <mergeCell ref="F532:G532"/>
    <mergeCell ref="F533:G533"/>
    <mergeCell ref="F692:G692"/>
    <mergeCell ref="F693:G693"/>
    <mergeCell ref="F698:G698"/>
    <mergeCell ref="F699:G699"/>
    <mergeCell ref="F703:G703"/>
    <mergeCell ref="F704:G704"/>
    <mergeCell ref="F705:G705"/>
    <mergeCell ref="F710:G710"/>
    <mergeCell ref="F711:G711"/>
    <mergeCell ref="F303:G303"/>
    <mergeCell ref="F279:G279"/>
    <mergeCell ref="F280:G280"/>
    <mergeCell ref="F292:G292"/>
    <mergeCell ref="F300:G300"/>
    <mergeCell ref="F301:G301"/>
    <mergeCell ref="F234:G234"/>
    <mergeCell ref="F235:G235"/>
    <mergeCell ref="F243:G243"/>
    <mergeCell ref="F252:G252"/>
    <mergeCell ref="F253:G253"/>
    <mergeCell ref="F254:G254"/>
    <mergeCell ref="F267:G267"/>
    <mergeCell ref="F461:G461"/>
    <mergeCell ref="F417:G417"/>
    <mergeCell ref="F418:G418"/>
    <mergeCell ref="F419:G419"/>
    <mergeCell ref="F426:G426"/>
    <mergeCell ref="F427:G427"/>
    <mergeCell ref="F420:G420"/>
    <mergeCell ref="F421:G421"/>
    <mergeCell ref="F428:G428"/>
    <mergeCell ref="F429:G429"/>
    <mergeCell ref="F398:G398"/>
    <mergeCell ref="F399:G399"/>
    <mergeCell ref="F400:G400"/>
    <mergeCell ref="F406:G406"/>
    <mergeCell ref="F407:G407"/>
    <mergeCell ref="F394:G394"/>
    <mergeCell ref="F396:G396"/>
    <mergeCell ref="F397:G397"/>
    <mergeCell ref="F337:G337"/>
    <mergeCell ref="F344:G344"/>
    <mergeCell ref="F377:G377"/>
    <mergeCell ref="F378:G378"/>
    <mergeCell ref="F379:G379"/>
    <mergeCell ref="F380:G380"/>
    <mergeCell ref="F612:G612"/>
    <mergeCell ref="F613:G613"/>
    <mergeCell ref="F619:G619"/>
    <mergeCell ref="F620:G620"/>
    <mergeCell ref="F621:G621"/>
    <mergeCell ref="F611:G611"/>
    <mergeCell ref="F622:G622"/>
    <mergeCell ref="F575:G575"/>
    <mergeCell ref="F576:G576"/>
    <mergeCell ref="F577:G577"/>
    <mergeCell ref="F585:G585"/>
    <mergeCell ref="F586:G586"/>
    <mergeCell ref="F587:G587"/>
    <mergeCell ref="F508:G508"/>
    <mergeCell ref="F509:G509"/>
    <mergeCell ref="F519:G519"/>
    <mergeCell ref="F520:G520"/>
    <mergeCell ref="F521:G521"/>
    <mergeCell ref="F584:G584"/>
    <mergeCell ref="F595:G595"/>
    <mergeCell ref="F596:G596"/>
    <mergeCell ref="F597:G597"/>
    <mergeCell ref="F551:G551"/>
    <mergeCell ref="F552:G552"/>
    <mergeCell ref="F558:G558"/>
    <mergeCell ref="F559:G559"/>
    <mergeCell ref="F560:G560"/>
    <mergeCell ref="F774:G774"/>
    <mergeCell ref="F775:G775"/>
    <mergeCell ref="F776:G776"/>
    <mergeCell ref="F782:G782"/>
    <mergeCell ref="F783:G783"/>
    <mergeCell ref="F784:G784"/>
    <mergeCell ref="F791:G791"/>
    <mergeCell ref="F713:G713"/>
    <mergeCell ref="F714:G714"/>
    <mergeCell ref="F741:G741"/>
    <mergeCell ref="F753:G753"/>
    <mergeCell ref="F754:G754"/>
    <mergeCell ref="F759:G759"/>
    <mergeCell ref="F760:G760"/>
    <mergeCell ref="F761:G761"/>
    <mergeCell ref="F742:G742"/>
    <mergeCell ref="F743:G743"/>
    <mergeCell ref="F744:G744"/>
    <mergeCell ref="F748:G748"/>
    <mergeCell ref="F749:G749"/>
    <mergeCell ref="F716:G716"/>
    <mergeCell ref="F717:G717"/>
    <mergeCell ref="F672:G672"/>
    <mergeCell ref="F673:G673"/>
    <mergeCell ref="F674:G674"/>
    <mergeCell ref="F675:G675"/>
    <mergeCell ref="F676:G676"/>
    <mergeCell ref="F795:G795"/>
    <mergeCell ref="F796:G796"/>
    <mergeCell ref="F785:G785"/>
    <mergeCell ref="F786:G786"/>
    <mergeCell ref="F787:G787"/>
    <mergeCell ref="F801:G801"/>
    <mergeCell ref="F802:G802"/>
    <mergeCell ref="F765:G765"/>
    <mergeCell ref="F770:G770"/>
    <mergeCell ref="F771:G771"/>
    <mergeCell ref="F772:G772"/>
    <mergeCell ref="F773:G773"/>
    <mergeCell ref="F769:G769"/>
    <mergeCell ref="F989:G989"/>
    <mergeCell ref="F990:G990"/>
    <mergeCell ref="F991:G991"/>
    <mergeCell ref="F998:G998"/>
    <mergeCell ref="F962:G962"/>
    <mergeCell ref="F963:G963"/>
    <mergeCell ref="F964:G964"/>
    <mergeCell ref="F968:G968"/>
    <mergeCell ref="F969:G969"/>
    <mergeCell ref="F970:G970"/>
    <mergeCell ref="F909:G909"/>
    <mergeCell ref="F915:G915"/>
    <mergeCell ref="F874:G874"/>
    <mergeCell ref="F903:G903"/>
    <mergeCell ref="F921:G921"/>
    <mergeCell ref="F922:G922"/>
    <mergeCell ref="F930:G930"/>
    <mergeCell ref="F875:G875"/>
    <mergeCell ref="F812:G812"/>
    <mergeCell ref="F1284:G1284"/>
    <mergeCell ref="F1285:G1285"/>
    <mergeCell ref="F1292:G1292"/>
    <mergeCell ref="F1293:G1293"/>
    <mergeCell ref="F1139:G1139"/>
    <mergeCell ref="F1167:G1167"/>
    <mergeCell ref="F1168:G1168"/>
    <mergeCell ref="F1169:G1169"/>
    <mergeCell ref="F1176:G1176"/>
    <mergeCell ref="F1177:G1177"/>
    <mergeCell ref="F1178:G1178"/>
    <mergeCell ref="F1185:G1185"/>
    <mergeCell ref="F1196:G1196"/>
    <mergeCell ref="F1197:G1197"/>
    <mergeCell ref="F1245:G1245"/>
    <mergeCell ref="F1246:G1246"/>
    <mergeCell ref="F1247:G1247"/>
    <mergeCell ref="F1248:G1248"/>
    <mergeCell ref="F1252:G1252"/>
    <mergeCell ref="F1235:G1235"/>
    <mergeCell ref="F1236:G1236"/>
    <mergeCell ref="F1237:G1237"/>
    <mergeCell ref="F1244:G1244"/>
    <mergeCell ref="F1180:G1180"/>
    <mergeCell ref="F1181:G1181"/>
    <mergeCell ref="F1182:G1182"/>
    <mergeCell ref="F1183:G1183"/>
    <mergeCell ref="F1184:G1184"/>
    <mergeCell ref="F1189:G1189"/>
    <mergeCell ref="F1190:G1190"/>
    <mergeCell ref="F1191:G1191"/>
    <mergeCell ref="F1195:G1195"/>
    <mergeCell ref="F1376:G1376"/>
    <mergeCell ref="F1384:G1384"/>
    <mergeCell ref="F1405:G1405"/>
    <mergeCell ref="F1406:G1406"/>
    <mergeCell ref="F1413:G1413"/>
    <mergeCell ref="F1414:G1414"/>
    <mergeCell ref="F1415:G1415"/>
    <mergeCell ref="F1423:G1423"/>
    <mergeCell ref="F1424:G1424"/>
    <mergeCell ref="F1311:G1311"/>
    <mergeCell ref="F1320:G1320"/>
    <mergeCell ref="F1330:G1330"/>
    <mergeCell ref="F1331:G1331"/>
    <mergeCell ref="F1332:G1332"/>
    <mergeCell ref="F1340:G1340"/>
    <mergeCell ref="F1349:G1349"/>
    <mergeCell ref="F1365:G1365"/>
    <mergeCell ref="F1380:G1380"/>
    <mergeCell ref="F1381:G1381"/>
    <mergeCell ref="F1382:G1382"/>
    <mergeCell ref="F1383:G1383"/>
    <mergeCell ref="F1389:G1389"/>
    <mergeCell ref="F1390:G1390"/>
    <mergeCell ref="F1391:G1391"/>
    <mergeCell ref="F1392:G1392"/>
    <mergeCell ref="F1363:G1363"/>
    <mergeCell ref="F1364:G1364"/>
    <mergeCell ref="F1370:G1370"/>
    <mergeCell ref="F1371:G1371"/>
    <mergeCell ref="F1372:G1372"/>
    <mergeCell ref="F1373:G1373"/>
    <mergeCell ref="F1374:G1374"/>
    <mergeCell ref="F1375:G1375"/>
    <mergeCell ref="F1336:G1336"/>
    <mergeCell ref="F1344:G1344"/>
    <mergeCell ref="F1607:G1607"/>
    <mergeCell ref="F1617:G1617"/>
    <mergeCell ref="F1618:G1618"/>
    <mergeCell ref="F1619:G1619"/>
    <mergeCell ref="F1640:G1640"/>
    <mergeCell ref="F1641:G1641"/>
    <mergeCell ref="F1549:G1549"/>
    <mergeCell ref="F1589:G1589"/>
    <mergeCell ref="F1590:G1590"/>
    <mergeCell ref="F1591:G1591"/>
    <mergeCell ref="F1592:G1592"/>
    <mergeCell ref="F1597:G1597"/>
    <mergeCell ref="F1598:G1598"/>
    <mergeCell ref="F1599:G1599"/>
    <mergeCell ref="F1600:G1600"/>
    <mergeCell ref="F1608:G1608"/>
    <mergeCell ref="F1609:G1609"/>
    <mergeCell ref="F1569:G1569"/>
    <mergeCell ref="F1570:G1570"/>
    <mergeCell ref="F1571:G1571"/>
    <mergeCell ref="F1572:G1572"/>
    <mergeCell ref="F1578:G1578"/>
    <mergeCell ref="F1579:G1579"/>
    <mergeCell ref="F1580:G1580"/>
    <mergeCell ref="F1581:G1581"/>
    <mergeCell ref="F1582:G1582"/>
    <mergeCell ref="F1583:G1583"/>
    <mergeCell ref="F1584:G1584"/>
    <mergeCell ref="F1547:G1547"/>
    <mergeCell ref="F1548:G1548"/>
    <mergeCell ref="F1725:G1725"/>
    <mergeCell ref="F1652:G1652"/>
    <mergeCell ref="F1653:G1653"/>
    <mergeCell ref="F1664:G1664"/>
    <mergeCell ref="F1673:G1673"/>
    <mergeCell ref="F1681:G1681"/>
    <mergeCell ref="F1690:G1690"/>
    <mergeCell ref="F1691:G1691"/>
    <mergeCell ref="F1692:G1692"/>
    <mergeCell ref="F1720:G1720"/>
    <mergeCell ref="F1721:G1721"/>
    <mergeCell ref="F1722:G1722"/>
    <mergeCell ref="F1723:G1723"/>
    <mergeCell ref="F1724:G1724"/>
    <mergeCell ref="F1696:G1696"/>
    <mergeCell ref="F1697:G1697"/>
    <mergeCell ref="F1701:G1701"/>
    <mergeCell ref="F1702:G1702"/>
    <mergeCell ref="F1703:G1703"/>
    <mergeCell ref="F1710:G1710"/>
    <mergeCell ref="F1711:G1711"/>
    <mergeCell ref="F1712:G1712"/>
    <mergeCell ref="F1713:G1713"/>
    <mergeCell ref="F1835:G1835"/>
    <mergeCell ref="F1852:G1852"/>
    <mergeCell ref="F1859:G1859"/>
    <mergeCell ref="F1860:G1860"/>
    <mergeCell ref="F1861:G1861"/>
    <mergeCell ref="F1868:G1868"/>
    <mergeCell ref="F1869:G1869"/>
    <mergeCell ref="F1870:G1870"/>
    <mergeCell ref="F1849:G1849"/>
    <mergeCell ref="F1850:G1850"/>
    <mergeCell ref="F1851:G1851"/>
    <mergeCell ref="F1856:G1856"/>
    <mergeCell ref="F1857:G1857"/>
    <mergeCell ref="F1858:G1858"/>
    <mergeCell ref="F1862:G1862"/>
    <mergeCell ref="F1866:G1866"/>
    <mergeCell ref="F1867:G1867"/>
    <mergeCell ref="F1833:G1833"/>
    <mergeCell ref="F1834:G1834"/>
    <mergeCell ref="F1840:G1840"/>
    <mergeCell ref="F1841:G1841"/>
    <mergeCell ref="F1842:G1842"/>
    <mergeCell ref="F1843:G1843"/>
    <mergeCell ref="F1848:G1848"/>
    <mergeCell ref="F1839:G1839"/>
    <mergeCell ref="F1847:G1847"/>
    <mergeCell ref="F2537:G2537"/>
    <mergeCell ref="F2545:G2545"/>
    <mergeCell ref="F2428:G2428"/>
    <mergeCell ref="F2429:G2429"/>
    <mergeCell ref="F2437:G2437"/>
    <mergeCell ref="F2438:G2438"/>
    <mergeCell ref="F2439:G2439"/>
    <mergeCell ref="F2446:G2446"/>
    <mergeCell ref="F2447:G2447"/>
    <mergeCell ref="F2448:G2448"/>
    <mergeCell ref="F2456:G2456"/>
    <mergeCell ref="F2462:G2462"/>
    <mergeCell ref="F2470:G2470"/>
    <mergeCell ref="F2521:G2521"/>
    <mergeCell ref="F2525:G2525"/>
    <mergeCell ref="F2530:G2530"/>
    <mergeCell ref="F2534:G2534"/>
    <mergeCell ref="F2535:G2535"/>
    <mergeCell ref="F2500:G2500"/>
    <mergeCell ref="F2501:G2501"/>
    <mergeCell ref="F2506:G2506"/>
    <mergeCell ref="F2516:G2516"/>
    <mergeCell ref="F2700:G2700"/>
    <mergeCell ref="F2701:G2701"/>
    <mergeCell ref="F2708:G2708"/>
    <mergeCell ref="F2709:G2709"/>
    <mergeCell ref="F2710:G2710"/>
    <mergeCell ref="F2717:G2717"/>
    <mergeCell ref="F2718:G2718"/>
    <mergeCell ref="F2719:G2719"/>
    <mergeCell ref="F2727:G2727"/>
    <mergeCell ref="F2728:G2728"/>
    <mergeCell ref="F2643:G2643"/>
    <mergeCell ref="F2652:G2652"/>
    <mergeCell ref="F2661:G2661"/>
    <mergeCell ref="F2670:G2670"/>
    <mergeCell ref="F2679:G2679"/>
    <mergeCell ref="F2694:G2694"/>
    <mergeCell ref="F2695:G2695"/>
    <mergeCell ref="F2696:G2696"/>
    <mergeCell ref="F2711:G2711"/>
    <mergeCell ref="F2712:G2712"/>
    <mergeCell ref="F2669:G2669"/>
    <mergeCell ref="F2675:G2675"/>
    <mergeCell ref="F2676:G2676"/>
    <mergeCell ref="F2677:G2677"/>
    <mergeCell ref="F2678:G2678"/>
    <mergeCell ref="F2685:G2685"/>
    <mergeCell ref="F2686:G2686"/>
    <mergeCell ref="F2687:G2687"/>
    <mergeCell ref="F2688:G2688"/>
    <mergeCell ref="F2651:G2651"/>
    <mergeCell ref="F2659:G2659"/>
    <mergeCell ref="F2932:G2932"/>
    <mergeCell ref="F2933:G2933"/>
    <mergeCell ref="F2942:G2942"/>
    <mergeCell ref="F2943:G2943"/>
    <mergeCell ref="F2944:G2944"/>
    <mergeCell ref="F2928:G2928"/>
    <mergeCell ref="F2937:G2937"/>
    <mergeCell ref="F2938:G2938"/>
    <mergeCell ref="F2906:G2906"/>
    <mergeCell ref="F2913:G2913"/>
    <mergeCell ref="F2914:G2914"/>
    <mergeCell ref="F2915:G2915"/>
    <mergeCell ref="F2922:G2922"/>
    <mergeCell ref="F2923:G2923"/>
    <mergeCell ref="F2924:G2924"/>
    <mergeCell ref="F2907:G2907"/>
    <mergeCell ref="F2908:G2908"/>
    <mergeCell ref="F2909:G2909"/>
    <mergeCell ref="F2934:G2934"/>
    <mergeCell ref="F2935:G2935"/>
    <mergeCell ref="F2936:G2936"/>
    <mergeCell ref="F3294:G3294"/>
    <mergeCell ref="F3295:G3295"/>
    <mergeCell ref="F3296:G3296"/>
    <mergeCell ref="F3297:G3297"/>
    <mergeCell ref="F3270:G3270"/>
    <mergeCell ref="F3413:G3413"/>
    <mergeCell ref="F3414:G3414"/>
    <mergeCell ref="F3415:G3415"/>
    <mergeCell ref="F3424:G3424"/>
    <mergeCell ref="F3434:G3434"/>
    <mergeCell ref="F3385:G3385"/>
    <mergeCell ref="F3386:G3386"/>
    <mergeCell ref="F3426:G3426"/>
    <mergeCell ref="F3427:G3427"/>
    <mergeCell ref="F3305:G3305"/>
    <mergeCell ref="F3334:G3334"/>
    <mergeCell ref="F3395:G3395"/>
    <mergeCell ref="F3396:G3396"/>
    <mergeCell ref="F3397:G3397"/>
    <mergeCell ref="F3398:G3398"/>
    <mergeCell ref="F3399:G3399"/>
    <mergeCell ref="F3360:G3360"/>
    <mergeCell ref="F3361:G3361"/>
    <mergeCell ref="F3322:G3322"/>
    <mergeCell ref="F3330:G3330"/>
    <mergeCell ref="F3331:G3331"/>
    <mergeCell ref="F3341:G3341"/>
    <mergeCell ref="F3342:G3342"/>
    <mergeCell ref="F3343:G3343"/>
    <mergeCell ref="F3344:G3344"/>
    <mergeCell ref="F3373:G3373"/>
    <mergeCell ref="F3374:G3374"/>
    <mergeCell ref="F3692:G3692"/>
    <mergeCell ref="F3693:G3693"/>
    <mergeCell ref="F3694:G3694"/>
    <mergeCell ref="F3695:G3695"/>
    <mergeCell ref="F3696:G3696"/>
    <mergeCell ref="F3697:G3697"/>
    <mergeCell ref="F3663:G3663"/>
    <mergeCell ref="F3664:G3664"/>
    <mergeCell ref="F3665:G3665"/>
    <mergeCell ref="F3666:G3666"/>
    <mergeCell ref="F3672:G3672"/>
    <mergeCell ref="F3673:G3673"/>
    <mergeCell ref="F3674:G3674"/>
    <mergeCell ref="F3675:G3675"/>
    <mergeCell ref="F3676:G3676"/>
    <mergeCell ref="F3677:G3677"/>
    <mergeCell ref="F3667:G3667"/>
    <mergeCell ref="F3826:G3826"/>
    <mergeCell ref="F3981:G3981"/>
    <mergeCell ref="F3986:G3986"/>
    <mergeCell ref="F3987:G3987"/>
    <mergeCell ref="F3995:G3995"/>
    <mergeCell ref="F3996:G3996"/>
    <mergeCell ref="F3997:G3997"/>
    <mergeCell ref="F3982:G3982"/>
    <mergeCell ref="F3991:G3991"/>
    <mergeCell ref="F3962:G3962"/>
    <mergeCell ref="F3963:G3963"/>
    <mergeCell ref="F3964:G3964"/>
    <mergeCell ref="F3968:G3968"/>
    <mergeCell ref="F3973:G3973"/>
    <mergeCell ref="F3977:G3977"/>
    <mergeCell ref="F4178:G4178"/>
    <mergeCell ref="F4179:G4179"/>
    <mergeCell ref="F4043:G4043"/>
    <mergeCell ref="F4044:G4044"/>
    <mergeCell ref="F3965:G3965"/>
    <mergeCell ref="F3966:G3966"/>
    <mergeCell ref="F3967:G3967"/>
    <mergeCell ref="F3974:G3974"/>
    <mergeCell ref="F3975:G3975"/>
    <mergeCell ref="F3976:G3976"/>
    <mergeCell ref="F3941:G3941"/>
    <mergeCell ref="F3942:G3942"/>
    <mergeCell ref="F3950:G3950"/>
    <mergeCell ref="F3954:G3954"/>
    <mergeCell ref="F3955:G3955"/>
    <mergeCell ref="F3939:G3939"/>
    <mergeCell ref="F3940:G3940"/>
    <mergeCell ref="F4180:G4180"/>
    <mergeCell ref="F4187:G4187"/>
    <mergeCell ref="F4188:G4188"/>
    <mergeCell ref="F4067:G4067"/>
    <mergeCell ref="F4068:G4068"/>
    <mergeCell ref="F4069:G4069"/>
    <mergeCell ref="F4077:G4077"/>
    <mergeCell ref="F4085:G4085"/>
    <mergeCell ref="F4103:G4103"/>
    <mergeCell ref="F4112:G4112"/>
    <mergeCell ref="F4120:G4120"/>
    <mergeCell ref="F4121:G4121"/>
    <mergeCell ref="F4122:G4122"/>
    <mergeCell ref="F4129:G4129"/>
    <mergeCell ref="F4159:G4159"/>
    <mergeCell ref="F4160:G4160"/>
    <mergeCell ref="F4165:G4165"/>
    <mergeCell ref="F4166:G4166"/>
    <mergeCell ref="F4177:G4177"/>
    <mergeCell ref="F4161:G4161"/>
    <mergeCell ref="F4170:G4170"/>
    <mergeCell ref="F4171:G4171"/>
    <mergeCell ref="F4136:G4136"/>
    <mergeCell ref="F4141:G4141"/>
    <mergeCell ref="F4142:G4142"/>
    <mergeCell ref="F4140:G4140"/>
    <mergeCell ref="F4146:G4146"/>
    <mergeCell ref="F4147:G4147"/>
    <mergeCell ref="F4148:G4148"/>
    <mergeCell ref="F4155:G4155"/>
    <mergeCell ref="F4111:G4111"/>
    <mergeCell ref="F4116:G4116"/>
    <mergeCell ref="F4388:G4388"/>
    <mergeCell ref="F4604:G4604"/>
    <mergeCell ref="F4605:G4605"/>
    <mergeCell ref="F4606:G4606"/>
    <mergeCell ref="F4612:G4612"/>
    <mergeCell ref="F4613:G4613"/>
    <mergeCell ref="F4614:G4614"/>
    <mergeCell ref="F4620:G4620"/>
    <mergeCell ref="F4621:G4621"/>
    <mergeCell ref="F4581:G4581"/>
    <mergeCell ref="F4582:G4582"/>
    <mergeCell ref="F4921:G4921"/>
    <mergeCell ref="F4645:G4645"/>
    <mergeCell ref="F4646:G4646"/>
    <mergeCell ref="F4647:G4647"/>
    <mergeCell ref="F4654:G4654"/>
    <mergeCell ref="F4655:G4655"/>
    <mergeCell ref="F4656:G4656"/>
    <mergeCell ref="F4849:G4849"/>
    <mergeCell ref="F4850:G4850"/>
    <mergeCell ref="F4862:G4862"/>
    <mergeCell ref="F4863:G4863"/>
    <mergeCell ref="F4907:G4907"/>
    <mergeCell ref="F4908:G4908"/>
    <mergeCell ref="F4915:G4915"/>
    <mergeCell ref="F4916:G4916"/>
    <mergeCell ref="F4917:G4917"/>
    <mergeCell ref="F4777:G4777"/>
    <mergeCell ref="F4778:G4778"/>
    <mergeCell ref="F4779:G4779"/>
    <mergeCell ref="F4785:G4785"/>
    <mergeCell ref="F4786:G4786"/>
    <mergeCell ref="F4663:G4663"/>
    <mergeCell ref="F4664:G4664"/>
    <mergeCell ref="F4665:G4665"/>
    <mergeCell ref="F4672:G4672"/>
    <mergeCell ref="F4673:G4673"/>
    <mergeCell ref="F4681:G4681"/>
    <mergeCell ref="F4914:G4914"/>
    <mergeCell ref="F4823:G4823"/>
    <mergeCell ref="F4824:G4824"/>
    <mergeCell ref="F4830:G4830"/>
    <mergeCell ref="F4831:G4831"/>
    <mergeCell ref="F4832:G4832"/>
    <mergeCell ref="F4833:G4833"/>
    <mergeCell ref="F4839:G4839"/>
    <mergeCell ref="F4840:G4840"/>
    <mergeCell ref="F4841:G4841"/>
    <mergeCell ref="F4842:G4842"/>
    <mergeCell ref="F4805:G4805"/>
    <mergeCell ref="F4806:G4806"/>
    <mergeCell ref="F4857:G4857"/>
    <mergeCell ref="F4858:G4858"/>
    <mergeCell ref="F4864:G4864"/>
    <mergeCell ref="F4848:G4848"/>
    <mergeCell ref="F4787:G4787"/>
    <mergeCell ref="F4794:G4794"/>
    <mergeCell ref="F4960:G4960"/>
    <mergeCell ref="F4961:G4961"/>
    <mergeCell ref="F4962:G4962"/>
    <mergeCell ref="F5036:G5036"/>
    <mergeCell ref="F5045:G5045"/>
    <mergeCell ref="F5057:G5057"/>
    <mergeCell ref="F5058:G5058"/>
    <mergeCell ref="F4969:G4969"/>
    <mergeCell ref="F4970:G4970"/>
    <mergeCell ref="F4971:G4971"/>
    <mergeCell ref="F4984:G4984"/>
    <mergeCell ref="F4988:G4988"/>
    <mergeCell ref="F4989:G4989"/>
    <mergeCell ref="F4990:G4990"/>
    <mergeCell ref="F4991:G4991"/>
    <mergeCell ref="F4992:G4992"/>
    <mergeCell ref="F4993:G4993"/>
    <mergeCell ref="F4994:G4994"/>
    <mergeCell ref="F4999:G4999"/>
    <mergeCell ref="F5006:G5006"/>
    <mergeCell ref="F5007:G5007"/>
    <mergeCell ref="F5008:G5008"/>
    <mergeCell ref="F5009:G5009"/>
    <mergeCell ref="F5013:G5013"/>
    <mergeCell ref="F5075:G5075"/>
    <mergeCell ref="F5076:G5076"/>
    <mergeCell ref="F5177:G5177"/>
    <mergeCell ref="F5196:G5196"/>
    <mergeCell ref="F5204:G5204"/>
    <mergeCell ref="F5205:G5205"/>
    <mergeCell ref="F5206:G5206"/>
    <mergeCell ref="F5211:G5211"/>
    <mergeCell ref="F5106:G5106"/>
    <mergeCell ref="F5115:G5115"/>
    <mergeCell ref="F5178:G5178"/>
    <mergeCell ref="F5179:G5179"/>
    <mergeCell ref="F5180:G5180"/>
    <mergeCell ref="F5186:G5186"/>
    <mergeCell ref="F5187:G5187"/>
    <mergeCell ref="F5188:G5188"/>
    <mergeCell ref="F5194:G5194"/>
    <mergeCell ref="F5195:G5195"/>
    <mergeCell ref="F5152:G5152"/>
    <mergeCell ref="F5153:G5153"/>
    <mergeCell ref="F5160:G5160"/>
    <mergeCell ref="F5164:G5164"/>
    <mergeCell ref="F5165:G5165"/>
    <mergeCell ref="F5094:G5094"/>
    <mergeCell ref="F5095:G5095"/>
    <mergeCell ref="F5096:G5096"/>
    <mergeCell ref="F5103:G5103"/>
    <mergeCell ref="F5104:G5104"/>
    <mergeCell ref="F5553:G5553"/>
    <mergeCell ref="F5554:G5554"/>
    <mergeCell ref="F5555:G5555"/>
    <mergeCell ref="F5461:G5461"/>
    <mergeCell ref="F5462:G5462"/>
    <mergeCell ref="F5466:G5466"/>
    <mergeCell ref="F5473:G5473"/>
    <mergeCell ref="F5474:G5474"/>
    <mergeCell ref="F5480:G5480"/>
    <mergeCell ref="F5546:G5546"/>
    <mergeCell ref="F5547:G5547"/>
    <mergeCell ref="F5535:G5535"/>
    <mergeCell ref="F5536:G5536"/>
    <mergeCell ref="F5542:G5542"/>
    <mergeCell ref="F5503:G5503"/>
    <mergeCell ref="F5504:G5504"/>
    <mergeCell ref="F5505:G5505"/>
    <mergeCell ref="F5518:G5518"/>
    <mergeCell ref="F5519:G5519"/>
    <mergeCell ref="F5509:G5509"/>
    <mergeCell ref="F5516:G5516"/>
    <mergeCell ref="F5517:G5517"/>
    <mergeCell ref="F5481:G5481"/>
    <mergeCell ref="F5482:G5482"/>
    <mergeCell ref="F5488:G5488"/>
    <mergeCell ref="F5548:G5548"/>
    <mergeCell ref="F5549:G5549"/>
    <mergeCell ref="F5637:G5637"/>
    <mergeCell ref="F5643:G5643"/>
    <mergeCell ref="F5644:G5644"/>
    <mergeCell ref="F5645:G5645"/>
    <mergeCell ref="F5652:G5652"/>
    <mergeCell ref="F5685:G5685"/>
    <mergeCell ref="F5690:G5690"/>
    <mergeCell ref="F5691:G5691"/>
    <mergeCell ref="F5692:G5692"/>
    <mergeCell ref="F5697:G5697"/>
    <mergeCell ref="F5698:G5698"/>
    <mergeCell ref="F5699:G5699"/>
    <mergeCell ref="F5660:G5660"/>
    <mergeCell ref="F5667:G5667"/>
    <mergeCell ref="F5668:G5668"/>
    <mergeCell ref="F5669:G5669"/>
    <mergeCell ref="F5675:G5675"/>
    <mergeCell ref="F5638:G5638"/>
    <mergeCell ref="F5678:G5678"/>
    <mergeCell ref="F5679:G5679"/>
    <mergeCell ref="F5686:G5686"/>
    <mergeCell ref="F5671:G5671"/>
    <mergeCell ref="F5556:G5556"/>
    <mergeCell ref="F5557:G5557"/>
    <mergeCell ref="F5751:G5751"/>
    <mergeCell ref="F5771:G5771"/>
    <mergeCell ref="F5778:G5778"/>
    <mergeCell ref="F5779:G5779"/>
    <mergeCell ref="F5780:G5780"/>
    <mergeCell ref="F5786:G5786"/>
    <mergeCell ref="F5787:G5787"/>
    <mergeCell ref="F5788:G5788"/>
    <mergeCell ref="F5767:G5767"/>
    <mergeCell ref="F5768:G5768"/>
    <mergeCell ref="F5769:G5769"/>
    <mergeCell ref="F5775:G5775"/>
    <mergeCell ref="F5776:G5776"/>
    <mergeCell ref="F5777:G5777"/>
    <mergeCell ref="F5784:G5784"/>
    <mergeCell ref="F5785:G5785"/>
    <mergeCell ref="F5752:G5752"/>
    <mergeCell ref="F5753:G5753"/>
    <mergeCell ref="F5754:G5754"/>
    <mergeCell ref="F5758:G5758"/>
    <mergeCell ref="F5759:G5759"/>
    <mergeCell ref="F5760:G5760"/>
    <mergeCell ref="F5761:G5761"/>
    <mergeCell ref="F5762:G5762"/>
    <mergeCell ref="F5763:G5763"/>
    <mergeCell ref="F5636:G5636"/>
    <mergeCell ref="F6000:G6000"/>
    <mergeCell ref="F6008:G6008"/>
    <mergeCell ref="F6009:G6009"/>
    <mergeCell ref="F6015:G6015"/>
    <mergeCell ref="F6016:G6016"/>
    <mergeCell ref="F6017:G6017"/>
    <mergeCell ref="F6006:G6006"/>
    <mergeCell ref="F6007:G6007"/>
    <mergeCell ref="F6014:G6014"/>
    <mergeCell ref="F6054:G6054"/>
    <mergeCell ref="F6061:G6061"/>
    <mergeCell ref="F6062:G6062"/>
    <mergeCell ref="F6021:G6021"/>
    <mergeCell ref="F6028:G6028"/>
    <mergeCell ref="F6036:G6036"/>
    <mergeCell ref="F6044:G6044"/>
    <mergeCell ref="F6045:G6045"/>
    <mergeCell ref="F6058:G6058"/>
    <mergeCell ref="F6059:G6059"/>
    <mergeCell ref="F6060:G6060"/>
    <mergeCell ref="F6004:G6004"/>
    <mergeCell ref="F6005:G6005"/>
    <mergeCell ref="F6013:G6013"/>
    <mergeCell ref="F6104:G6104"/>
    <mergeCell ref="F6105:G6105"/>
    <mergeCell ref="F6112:G6112"/>
    <mergeCell ref="F6113:G6113"/>
    <mergeCell ref="F6324:G6324"/>
    <mergeCell ref="F6325:G6325"/>
    <mergeCell ref="F6326:G6326"/>
    <mergeCell ref="F6327:G6327"/>
    <mergeCell ref="F6328:G6328"/>
    <mergeCell ref="F6336:G6336"/>
    <mergeCell ref="F6243:G6243"/>
    <mergeCell ref="F6247:G6247"/>
    <mergeCell ref="F6254:G6254"/>
    <mergeCell ref="F6255:G6255"/>
    <mergeCell ref="F6256:G6256"/>
    <mergeCell ref="F6219:G6219"/>
    <mergeCell ref="F6220:G6220"/>
    <mergeCell ref="F6322:G6322"/>
    <mergeCell ref="F6323:G6323"/>
    <mergeCell ref="F6330:G6330"/>
    <mergeCell ref="F6331:G6331"/>
    <mergeCell ref="F6332:G6332"/>
    <mergeCell ref="F6221:G6221"/>
    <mergeCell ref="F6222:G6222"/>
    <mergeCell ref="F6223:G6223"/>
    <mergeCell ref="F6189:G6189"/>
    <mergeCell ref="F6148:G6148"/>
    <mergeCell ref="F6153:G6153"/>
    <mergeCell ref="F6154:G6154"/>
    <mergeCell ref="F6229:G6229"/>
    <mergeCell ref="F6203:G6203"/>
    <mergeCell ref="F6209:G6209"/>
    <mergeCell ref="F6655:G6655"/>
    <mergeCell ref="F6618:G6618"/>
    <mergeCell ref="F6626:G6626"/>
    <mergeCell ref="F6569:G6569"/>
    <mergeCell ref="F6570:G6570"/>
    <mergeCell ref="F6571:G6571"/>
    <mergeCell ref="F6575:G6575"/>
    <mergeCell ref="F6584:G6584"/>
    <mergeCell ref="F6585:G6585"/>
    <mergeCell ref="F6541:G6541"/>
    <mergeCell ref="F6548:G6548"/>
    <mergeCell ref="F6554:G6554"/>
    <mergeCell ref="F6555:G6555"/>
    <mergeCell ref="F6556:G6556"/>
    <mergeCell ref="F6561:G6561"/>
    <mergeCell ref="F6562:G6562"/>
    <mergeCell ref="F6586:G6586"/>
    <mergeCell ref="F6591:G6591"/>
    <mergeCell ref="F6592:G6592"/>
    <mergeCell ref="F6595:G6595"/>
    <mergeCell ref="F6576:G6576"/>
    <mergeCell ref="F6583:G6583"/>
    <mergeCell ref="F6913:G6913"/>
    <mergeCell ref="F6975:G6975"/>
    <mergeCell ref="F6976:G6976"/>
    <mergeCell ref="F6977:G6977"/>
    <mergeCell ref="F6960:G6960"/>
    <mergeCell ref="F6964:G6964"/>
    <mergeCell ref="F6965:G6965"/>
    <mergeCell ref="F6966:G6966"/>
    <mergeCell ref="F6967:G6967"/>
    <mergeCell ref="F6974:G6974"/>
    <mergeCell ref="F6935:G6935"/>
    <mergeCell ref="F6942:G6942"/>
    <mergeCell ref="F6949:G6949"/>
    <mergeCell ref="F7243:G7243"/>
    <mergeCell ref="F7090:G7090"/>
    <mergeCell ref="F7091:G7091"/>
    <mergeCell ref="F7092:G7092"/>
    <mergeCell ref="F7100:G7100"/>
    <mergeCell ref="F7101:G7101"/>
    <mergeCell ref="F7120:G7120"/>
    <mergeCell ref="F7128:G7128"/>
    <mergeCell ref="F7129:G7129"/>
    <mergeCell ref="F7137:G7137"/>
    <mergeCell ref="F7138:G7138"/>
    <mergeCell ref="F7198:G7198"/>
    <mergeCell ref="F7199:G7199"/>
    <mergeCell ref="F7200:G7200"/>
    <mergeCell ref="F7201:G7201"/>
    <mergeCell ref="F7207:G7207"/>
    <mergeCell ref="F7208:G7208"/>
    <mergeCell ref="F7209:G7209"/>
    <mergeCell ref="F7210:G7210"/>
    <mergeCell ref="F7173:G7173"/>
    <mergeCell ref="F7184:G7184"/>
    <mergeCell ref="F7229:G7229"/>
    <mergeCell ref="F7230:G7230"/>
    <mergeCell ref="F7167:G7167"/>
    <mergeCell ref="F7168:G7168"/>
    <mergeCell ref="F7289:G7289"/>
    <mergeCell ref="F7298:G7298"/>
    <mergeCell ref="F7307:G7307"/>
    <mergeCell ref="F7308:G7308"/>
    <mergeCell ref="F7234:G7234"/>
    <mergeCell ref="F7235:G7235"/>
    <mergeCell ref="F7280:G7280"/>
    <mergeCell ref="F7294:G7294"/>
    <mergeCell ref="F7215:G7215"/>
    <mergeCell ref="F7219:G7219"/>
    <mergeCell ref="F7220:G7220"/>
    <mergeCell ref="F7221:G7221"/>
    <mergeCell ref="F7227:G7227"/>
    <mergeCell ref="F7228:G7228"/>
    <mergeCell ref="F7226:G7226"/>
    <mergeCell ref="F7247:G7247"/>
    <mergeCell ref="F7290:G7290"/>
    <mergeCell ref="F7291:G7291"/>
    <mergeCell ref="F7292:G7292"/>
    <mergeCell ref="F7317:G7317"/>
    <mergeCell ref="F7322:G7322"/>
    <mergeCell ref="F7323:G7323"/>
    <mergeCell ref="F7327:G7327"/>
    <mergeCell ref="F7333:G7333"/>
    <mergeCell ref="F7337:G7337"/>
    <mergeCell ref="F7341:G7341"/>
    <mergeCell ref="F7342:G7342"/>
    <mergeCell ref="F7343:G7343"/>
    <mergeCell ref="F7331:G7331"/>
    <mergeCell ref="F7332:G7332"/>
    <mergeCell ref="F7301:G7301"/>
    <mergeCell ref="F7302:G7302"/>
    <mergeCell ref="F7309:G7309"/>
    <mergeCell ref="F7310:G7310"/>
    <mergeCell ref="F7318:G7318"/>
    <mergeCell ref="F7340:G7340"/>
    <mergeCell ref="F7303:G7303"/>
    <mergeCell ref="F7311:G7311"/>
    <mergeCell ref="F7312:G7312"/>
    <mergeCell ref="F7313:G7313"/>
    <mergeCell ref="F7328:G7328"/>
    <mergeCell ref="F7329:G7329"/>
    <mergeCell ref="F7330:G7330"/>
    <mergeCell ref="F7319:G7319"/>
    <mergeCell ref="F7320:G7320"/>
    <mergeCell ref="F7321:G7321"/>
    <mergeCell ref="F7281:G7281"/>
    <mergeCell ref="F7282:G7282"/>
    <mergeCell ref="F7283:G7283"/>
    <mergeCell ref="F7284:G7284"/>
    <mergeCell ref="F7285:G7285"/>
    <mergeCell ref="F7620:G7620"/>
    <mergeCell ref="F7643:G7643"/>
    <mergeCell ref="F7650:G7650"/>
    <mergeCell ref="F7651:G7651"/>
    <mergeCell ref="F7672:G7672"/>
    <mergeCell ref="F7511:G7511"/>
    <mergeCell ref="F7512:G7512"/>
    <mergeCell ref="F7518:G7518"/>
    <mergeCell ref="F7519:G7519"/>
    <mergeCell ref="F7520:G7520"/>
    <mergeCell ref="F7526:G7526"/>
    <mergeCell ref="F7530:G7530"/>
    <mergeCell ref="F7538:G7538"/>
    <mergeCell ref="F7666:G7666"/>
    <mergeCell ref="F7667:G7667"/>
    <mergeCell ref="F7671:G7671"/>
    <mergeCell ref="F7649:G7649"/>
    <mergeCell ref="F7657:G7657"/>
    <mergeCell ref="F7658:G7658"/>
    <mergeCell ref="F7659:G7659"/>
    <mergeCell ref="F7621:G7621"/>
    <mergeCell ref="F7622:G7622"/>
    <mergeCell ref="F7787:G7787"/>
    <mergeCell ref="F7788:G7788"/>
    <mergeCell ref="F7789:G7789"/>
    <mergeCell ref="F7803:G7803"/>
    <mergeCell ref="F7804:G7804"/>
    <mergeCell ref="F7695:G7695"/>
    <mergeCell ref="F7696:G7696"/>
    <mergeCell ref="F7800:G7800"/>
    <mergeCell ref="F7801:G7801"/>
    <mergeCell ref="F7802:G7802"/>
    <mergeCell ref="F7711:G7711"/>
    <mergeCell ref="F7715:G7715"/>
    <mergeCell ref="F7722:G7722"/>
    <mergeCell ref="F7723:G7723"/>
    <mergeCell ref="F7687:G7687"/>
    <mergeCell ref="F7688:G7688"/>
    <mergeCell ref="F7703:G7703"/>
    <mergeCell ref="F7704:G7704"/>
    <mergeCell ref="F7753:G7753"/>
    <mergeCell ref="F7754:G7754"/>
    <mergeCell ref="F7689:G7689"/>
    <mergeCell ref="F7690:G7690"/>
    <mergeCell ref="F7691:G7691"/>
    <mergeCell ref="F7760:G7760"/>
    <mergeCell ref="F7761:G7761"/>
    <mergeCell ref="F7762:G7762"/>
    <mergeCell ref="F7769:G7769"/>
    <mergeCell ref="F7770:G7770"/>
    <mergeCell ref="F7791:G7791"/>
    <mergeCell ref="F7792:G7792"/>
    <mergeCell ref="F7793:G7793"/>
    <mergeCell ref="F7681:G7681"/>
    <mergeCell ref="F7776:G7776"/>
    <mergeCell ref="F7777:G7777"/>
    <mergeCell ref="F7778:G7778"/>
    <mergeCell ref="F7719:G7719"/>
    <mergeCell ref="F7720:G7720"/>
    <mergeCell ref="F7721:G7721"/>
    <mergeCell ref="F7727:G7727"/>
    <mergeCell ref="F7728:G7728"/>
    <mergeCell ref="F7729:G7729"/>
    <mergeCell ref="F8035:G8035"/>
    <mergeCell ref="F8042:G8042"/>
    <mergeCell ref="F8043:G8043"/>
    <mergeCell ref="F8044:G8044"/>
    <mergeCell ref="F7912:G7912"/>
    <mergeCell ref="F7924:G7924"/>
    <mergeCell ref="F7932:G7932"/>
    <mergeCell ref="F7940:G7940"/>
    <mergeCell ref="F8013:G8013"/>
    <mergeCell ref="F8014:G8014"/>
    <mergeCell ref="F8021:G8021"/>
    <mergeCell ref="F8022:G8022"/>
    <mergeCell ref="F8023:G8023"/>
    <mergeCell ref="F8006:G8006"/>
    <mergeCell ref="F8007:G8007"/>
    <mergeCell ref="F8008:G8008"/>
    <mergeCell ref="F8015:G8015"/>
    <mergeCell ref="F8016:G8016"/>
    <mergeCell ref="F8024:G8024"/>
    <mergeCell ref="F8001:G8001"/>
    <mergeCell ref="F8496:G8496"/>
    <mergeCell ref="F8504:G8504"/>
    <mergeCell ref="F8530:G8530"/>
    <mergeCell ref="F8538:G8538"/>
    <mergeCell ref="F8546:G8546"/>
    <mergeCell ref="F8368:G8368"/>
    <mergeCell ref="F8369:G8369"/>
    <mergeCell ref="F8376:G8376"/>
    <mergeCell ref="F8377:G8377"/>
    <mergeCell ref="F8385:G8385"/>
    <mergeCell ref="F8417:G8417"/>
    <mergeCell ref="F8425:G8425"/>
    <mergeCell ref="F8426:G8426"/>
    <mergeCell ref="F8525:G8525"/>
    <mergeCell ref="F8526:G8526"/>
    <mergeCell ref="F8534:G8534"/>
    <mergeCell ref="F8500:G8500"/>
    <mergeCell ref="F8508:G8508"/>
    <mergeCell ref="F8509:G8509"/>
    <mergeCell ref="F8510:G8510"/>
    <mergeCell ref="F8516:G8516"/>
    <mergeCell ref="F8517:G8517"/>
    <mergeCell ref="F8518:G8518"/>
    <mergeCell ref="F8476:G8476"/>
    <mergeCell ref="F8477:G8477"/>
    <mergeCell ref="F8478:G8478"/>
    <mergeCell ref="F8494:G8494"/>
    <mergeCell ref="F8402:G8402"/>
    <mergeCell ref="F8415:G8415"/>
    <mergeCell ref="F8416:G8416"/>
    <mergeCell ref="F8424:G8424"/>
    <mergeCell ref="F8689:G8689"/>
    <mergeCell ref="F8610:G8610"/>
    <mergeCell ref="F8611:G8611"/>
    <mergeCell ref="F8628:G8628"/>
    <mergeCell ref="F8636:G8636"/>
    <mergeCell ref="F8637:G8637"/>
    <mergeCell ref="F8638:G8638"/>
    <mergeCell ref="F8646:G8646"/>
    <mergeCell ref="F8653:G8653"/>
    <mergeCell ref="F8655:G8655"/>
    <mergeCell ref="F8656:G8656"/>
    <mergeCell ref="F8660:G8660"/>
    <mergeCell ref="F8664:G8664"/>
    <mergeCell ref="F8672:G8672"/>
    <mergeCell ref="F8673:G8673"/>
    <mergeCell ref="F8632:G8632"/>
    <mergeCell ref="F8639:G8639"/>
    <mergeCell ref="F8640:G8640"/>
    <mergeCell ref="F8647:G8647"/>
    <mergeCell ref="F8648:G8648"/>
    <mergeCell ref="F8612:G8612"/>
    <mergeCell ref="F8613:G8613"/>
    <mergeCell ref="F8614:G8614"/>
    <mergeCell ref="F8620:G8620"/>
    <mergeCell ref="F8621:G8621"/>
    <mergeCell ref="F8622:G8622"/>
    <mergeCell ref="F8623:G8623"/>
    <mergeCell ref="F8629:G8629"/>
    <mergeCell ref="F8630:G8630"/>
    <mergeCell ref="F8631:G8631"/>
    <mergeCell ref="F8685:G8685"/>
    <mergeCell ref="F8701:G8701"/>
    <mergeCell ref="F8709:G8709"/>
    <mergeCell ref="F8715:G8715"/>
    <mergeCell ref="F8716:G8716"/>
    <mergeCell ref="F8717:G8717"/>
    <mergeCell ref="F8723:G8723"/>
    <mergeCell ref="F8724:G8724"/>
    <mergeCell ref="F8725:G8725"/>
    <mergeCell ref="F8733:G8733"/>
    <mergeCell ref="F8770:G8770"/>
    <mergeCell ref="F8779:G8779"/>
    <mergeCell ref="F8776:G8776"/>
    <mergeCell ref="F8777:G8777"/>
    <mergeCell ref="F8778:G8778"/>
    <mergeCell ref="F9494:G9494"/>
    <mergeCell ref="F9495:G9495"/>
    <mergeCell ref="F9523:G9523"/>
    <mergeCell ref="B9472:G9472"/>
    <mergeCell ref="F9442:G9442"/>
    <mergeCell ref="B9435:G9435"/>
    <mergeCell ref="F9399:G9399"/>
    <mergeCell ref="F9400:G9400"/>
    <mergeCell ref="F9401:G9401"/>
    <mergeCell ref="F9402:G9402"/>
    <mergeCell ref="F9403:G9403"/>
    <mergeCell ref="F8886:G8886"/>
    <mergeCell ref="F8898:G8898"/>
    <mergeCell ref="F8899:G8899"/>
    <mergeCell ref="F8900:G8900"/>
    <mergeCell ref="F8890:G8890"/>
    <mergeCell ref="F8891:G8891"/>
    <mergeCell ref="F8867:G8867"/>
    <mergeCell ref="F9554:G9554"/>
    <mergeCell ref="F8833:G8833"/>
    <mergeCell ref="F8834:G8834"/>
    <mergeCell ref="F8835:G8835"/>
    <mergeCell ref="F8851:G8851"/>
    <mergeCell ref="F8866:G8866"/>
    <mergeCell ref="F9517:G9517"/>
    <mergeCell ref="F9521:G9521"/>
    <mergeCell ref="F9522:G9522"/>
    <mergeCell ref="F9529:G9529"/>
    <mergeCell ref="F9530:G9530"/>
    <mergeCell ref="F9531:G9531"/>
    <mergeCell ref="F9532:G9532"/>
    <mergeCell ref="F9533:G9533"/>
    <mergeCell ref="F9537:G9537"/>
    <mergeCell ref="F9505:G9505"/>
    <mergeCell ref="F9506:G9506"/>
    <mergeCell ref="F9507:G9507"/>
    <mergeCell ref="F9508:G9508"/>
    <mergeCell ref="F9509:G9509"/>
    <mergeCell ref="F9515:G9515"/>
    <mergeCell ref="F9516:G9516"/>
    <mergeCell ref="F9479:G9479"/>
    <mergeCell ref="F9480:G9480"/>
    <mergeCell ref="F9481:G9481"/>
    <mergeCell ref="F9485:G9485"/>
    <mergeCell ref="F9491:G9491"/>
    <mergeCell ref="F9492:G9492"/>
    <mergeCell ref="F9493:G9493"/>
    <mergeCell ref="H9472:I9472"/>
    <mergeCell ref="F9656:G9656"/>
    <mergeCell ref="F9657:G9657"/>
    <mergeCell ref="F9658:G9658"/>
    <mergeCell ref="F9659:G9659"/>
    <mergeCell ref="F9660:G9660"/>
    <mergeCell ref="F9661:G9661"/>
    <mergeCell ref="F9662:G9662"/>
    <mergeCell ref="F9663:G9663"/>
    <mergeCell ref="F9667:G9667"/>
    <mergeCell ref="F9711:G9711"/>
    <mergeCell ref="F9755:G9755"/>
    <mergeCell ref="F9728:G9728"/>
    <mergeCell ref="F9729:G9729"/>
    <mergeCell ref="B9832:G9832"/>
    <mergeCell ref="H9832:I9832"/>
    <mergeCell ref="H9835:I9835"/>
    <mergeCell ref="F9787:G9787"/>
    <mergeCell ref="F9788:G9788"/>
    <mergeCell ref="F9789:G9789"/>
    <mergeCell ref="F9790:G9790"/>
    <mergeCell ref="F9791:G9791"/>
    <mergeCell ref="F9795:G9795"/>
    <mergeCell ref="F9799:G9799"/>
    <mergeCell ref="F9800:G9800"/>
    <mergeCell ref="F9801:G9801"/>
    <mergeCell ref="F9802:G9802"/>
    <mergeCell ref="F9803:G9803"/>
    <mergeCell ref="F9804:G9804"/>
    <mergeCell ref="F9692:G9692"/>
    <mergeCell ref="F9693:G9693"/>
    <mergeCell ref="F9866:G9866"/>
    <mergeCell ref="F9886:G9886"/>
    <mergeCell ref="F9887:G9887"/>
    <mergeCell ref="F9891:G9891"/>
    <mergeCell ref="F9892:G9892"/>
    <mergeCell ref="F9893:G9893"/>
    <mergeCell ref="F9897:G9897"/>
    <mergeCell ref="F9898:G9898"/>
    <mergeCell ref="F9938:G9938"/>
    <mergeCell ref="F9992:G9992"/>
    <mergeCell ref="F9991:G9991"/>
    <mergeCell ref="F9975:G9975"/>
    <mergeCell ref="F9976:G9976"/>
    <mergeCell ref="F9977:G9977"/>
    <mergeCell ref="F9978:G9978"/>
    <mergeCell ref="F9979:G9979"/>
    <mergeCell ref="F9980:G9980"/>
    <mergeCell ref="F9984:G9984"/>
    <mergeCell ref="F9985:G9985"/>
    <mergeCell ref="F9870:G9870"/>
    <mergeCell ref="F9871:G9871"/>
    <mergeCell ref="F9872:G9872"/>
    <mergeCell ref="F9873:G9873"/>
    <mergeCell ref="F9874:G9874"/>
    <mergeCell ref="F9875:G9875"/>
    <mergeCell ref="F9879:G9879"/>
    <mergeCell ref="F9880:G9880"/>
    <mergeCell ref="F10085:G10085"/>
    <mergeCell ref="F10109:G10109"/>
    <mergeCell ref="F10110:G10110"/>
    <mergeCell ref="F10111:G10111"/>
    <mergeCell ref="F10112:G10112"/>
    <mergeCell ref="F10116:G10116"/>
    <mergeCell ref="F10117:G10117"/>
    <mergeCell ref="F10118:G10118"/>
    <mergeCell ref="F10122:G10122"/>
    <mergeCell ref="F10123:G10123"/>
    <mergeCell ref="F10124:G10124"/>
    <mergeCell ref="F10128:G10128"/>
    <mergeCell ref="F10129:G10129"/>
    <mergeCell ref="F10130:G10130"/>
    <mergeCell ref="F10106:G10106"/>
    <mergeCell ref="F10107:G10107"/>
    <mergeCell ref="F10108:G10108"/>
    <mergeCell ref="F10570:G10570"/>
    <mergeCell ref="F10571:G10571"/>
    <mergeCell ref="F10572:G10572"/>
    <mergeCell ref="F10573:G10573"/>
    <mergeCell ref="F10555:G10555"/>
    <mergeCell ref="F10559:G10559"/>
    <mergeCell ref="F10349:G10349"/>
    <mergeCell ref="F10332:G10332"/>
    <mergeCell ref="F10333:G10333"/>
    <mergeCell ref="F10337:G10337"/>
    <mergeCell ref="F10338:G10338"/>
    <mergeCell ref="F10339:G10339"/>
    <mergeCell ref="F10343:G10343"/>
    <mergeCell ref="F10344:G10344"/>
    <mergeCell ref="F10529:G10529"/>
    <mergeCell ref="F10535:G10535"/>
    <mergeCell ref="F10536:G10536"/>
    <mergeCell ref="F10537:G10537"/>
    <mergeCell ref="F10541:G10541"/>
    <mergeCell ref="F10542:G10542"/>
    <mergeCell ref="F10543:G10543"/>
    <mergeCell ref="F10547:G10547"/>
    <mergeCell ref="F10553:G10553"/>
    <mergeCell ref="F10554:G10554"/>
    <mergeCell ref="F10475:G10475"/>
    <mergeCell ref="F10481:G10481"/>
    <mergeCell ref="F10482:G10482"/>
    <mergeCell ref="F10483:G10483"/>
    <mergeCell ref="F10703:G10703"/>
    <mergeCell ref="F10704:G10704"/>
    <mergeCell ref="F10705:G10705"/>
    <mergeCell ref="F10709:G10709"/>
    <mergeCell ref="F10710:G10710"/>
    <mergeCell ref="F10711:G10711"/>
    <mergeCell ref="F10735:G10735"/>
    <mergeCell ref="F10765:G10765"/>
    <mergeCell ref="F10769:G10769"/>
    <mergeCell ref="F10770:G10770"/>
    <mergeCell ref="F10512:G10512"/>
    <mergeCell ref="F10499:G10499"/>
    <mergeCell ref="F10500:G10500"/>
    <mergeCell ref="F10501:G10501"/>
    <mergeCell ref="F10505:G10505"/>
    <mergeCell ref="F10506:G10506"/>
    <mergeCell ref="F10507:G10507"/>
    <mergeCell ref="F10511:G10511"/>
    <mergeCell ref="F10604:G10604"/>
    <mergeCell ref="F10584:G10584"/>
    <mergeCell ref="F10585:G10585"/>
    <mergeCell ref="F10586:G10586"/>
    <mergeCell ref="F10771:G10771"/>
    <mergeCell ref="F10758:G10758"/>
    <mergeCell ref="F10759:G10759"/>
    <mergeCell ref="F10763:G10763"/>
    <mergeCell ref="F10764:G10764"/>
    <mergeCell ref="F10757:G10757"/>
    <mergeCell ref="F10733:G10733"/>
    <mergeCell ref="F10734:G10734"/>
    <mergeCell ref="F10715:G10715"/>
    <mergeCell ref="F10716:G10716"/>
    <mergeCell ref="F10717:G10717"/>
    <mergeCell ref="F10721:G10721"/>
    <mergeCell ref="F10727:G10727"/>
    <mergeCell ref="F10728:G10728"/>
    <mergeCell ref="F10729:G10729"/>
    <mergeCell ref="F10722:G10722"/>
    <mergeCell ref="F10723:G10723"/>
    <mergeCell ref="F10775:G10775"/>
    <mergeCell ref="F10776:G10776"/>
    <mergeCell ref="F10863:G10863"/>
    <mergeCell ref="F10864:G10864"/>
    <mergeCell ref="F10865:G10865"/>
    <mergeCell ref="F10866:G10866"/>
    <mergeCell ref="F10907:G10907"/>
    <mergeCell ref="F10908:G10908"/>
    <mergeCell ref="F10909:G10909"/>
    <mergeCell ref="F10910:G10910"/>
    <mergeCell ref="F10911:G10911"/>
    <mergeCell ref="F10912:G10912"/>
    <mergeCell ref="F10916:G10916"/>
    <mergeCell ref="F10917:G10917"/>
    <mergeCell ref="F10873:G10873"/>
    <mergeCell ref="F10880:G10880"/>
    <mergeCell ref="F10881:G10881"/>
    <mergeCell ref="F10882:G10882"/>
    <mergeCell ref="F10883:G10883"/>
    <mergeCell ref="F10884:G10884"/>
    <mergeCell ref="F10885:G10885"/>
    <mergeCell ref="F10886:G10886"/>
    <mergeCell ref="F10890:G10890"/>
    <mergeCell ref="F10891:G10891"/>
    <mergeCell ref="F10892:G10892"/>
    <mergeCell ref="F10893:G10893"/>
    <mergeCell ref="F10894:G10894"/>
    <mergeCell ref="F11033:G11033"/>
    <mergeCell ref="F11034:G11034"/>
    <mergeCell ref="F11045:G11045"/>
    <mergeCell ref="F11046:G11046"/>
    <mergeCell ref="F11047:G11047"/>
    <mergeCell ref="F11051:G11051"/>
    <mergeCell ref="F11052:G11052"/>
    <mergeCell ref="F11053:G11053"/>
    <mergeCell ref="F11054:G11054"/>
    <mergeCell ref="F11170:G11170"/>
    <mergeCell ref="B11183:G11183"/>
    <mergeCell ref="H11183:I11183"/>
    <mergeCell ref="H11178:I11178"/>
    <mergeCell ref="H11179:I11179"/>
    <mergeCell ref="B11180:G11180"/>
    <mergeCell ref="H11180:I11180"/>
    <mergeCell ref="H11173:I11173"/>
    <mergeCell ref="B11174:G11174"/>
    <mergeCell ref="H11174:I11174"/>
    <mergeCell ref="B11175:G11175"/>
    <mergeCell ref="H11175:I11175"/>
    <mergeCell ref="B11176:G11176"/>
    <mergeCell ref="H11176:I11176"/>
    <mergeCell ref="H11177:I11177"/>
    <mergeCell ref="H11172:I11172"/>
    <mergeCell ref="B11173:G11173"/>
    <mergeCell ref="F11115:G11115"/>
    <mergeCell ref="F11116:G11116"/>
    <mergeCell ref="F11188:G11188"/>
    <mergeCell ref="F11264:G11264"/>
    <mergeCell ref="F11458:G11458"/>
    <mergeCell ref="F11477:G11477"/>
    <mergeCell ref="F11478:G11478"/>
    <mergeCell ref="F11459:G11459"/>
    <mergeCell ref="F11460:G11460"/>
    <mergeCell ref="F11464:G11464"/>
    <mergeCell ref="F11465:G11465"/>
    <mergeCell ref="F11466:G11466"/>
    <mergeCell ref="F11467:G11467"/>
    <mergeCell ref="F11468:G11468"/>
    <mergeCell ref="F11469:G11469"/>
    <mergeCell ref="F11470:G11470"/>
    <mergeCell ref="F11471:G11471"/>
    <mergeCell ref="F11472:G11472"/>
    <mergeCell ref="F11473:G11473"/>
    <mergeCell ref="F11453:G11453"/>
    <mergeCell ref="F11454:G11454"/>
    <mergeCell ref="F11455:G11455"/>
    <mergeCell ref="F11392:G11392"/>
    <mergeCell ref="F11381:G11381"/>
    <mergeCell ref="F11382:G11382"/>
    <mergeCell ref="F11383:G11383"/>
    <mergeCell ref="F11387:G11387"/>
    <mergeCell ref="F11388:G11388"/>
    <mergeCell ref="F11393:G11393"/>
    <mergeCell ref="F11351:G11351"/>
    <mergeCell ref="F11361:G11361"/>
    <mergeCell ref="F11516:G11516"/>
    <mergeCell ref="F11517:G11517"/>
    <mergeCell ref="F11518:G11518"/>
    <mergeCell ref="F11522:G11522"/>
    <mergeCell ref="F11523:G11523"/>
    <mergeCell ref="F11524:G11524"/>
    <mergeCell ref="F11525:G11525"/>
    <mergeCell ref="F11529:G11529"/>
    <mergeCell ref="F11644:G11644"/>
    <mergeCell ref="F11648:G11648"/>
    <mergeCell ref="F11649:G11649"/>
    <mergeCell ref="F11650:G11650"/>
    <mergeCell ref="F11654:G11654"/>
    <mergeCell ref="F11660:G11660"/>
    <mergeCell ref="F11624:G11624"/>
    <mergeCell ref="F11625:G11625"/>
    <mergeCell ref="F11630:G11630"/>
    <mergeCell ref="F11631:G11631"/>
    <mergeCell ref="F11632:G11632"/>
    <mergeCell ref="F11636:G11636"/>
    <mergeCell ref="F11637:G11637"/>
    <mergeCell ref="F11638:G11638"/>
    <mergeCell ref="F11626:G11626"/>
    <mergeCell ref="F11643:G11643"/>
    <mergeCell ref="F11599:G11599"/>
    <mergeCell ref="F11600:G11600"/>
    <mergeCell ref="F11604:G11604"/>
    <mergeCell ref="F11590:G11590"/>
    <mergeCell ref="F11757:G11757"/>
    <mergeCell ref="F11712:G11712"/>
    <mergeCell ref="F11713:G11713"/>
    <mergeCell ref="F11719:G11719"/>
    <mergeCell ref="F11720:G11720"/>
    <mergeCell ref="F11729:G11729"/>
    <mergeCell ref="F11763:G11763"/>
    <mergeCell ref="F11770:G11770"/>
    <mergeCell ref="F11771:G11771"/>
    <mergeCell ref="F11776:G11776"/>
    <mergeCell ref="F11777:G11777"/>
    <mergeCell ref="F11778:G11778"/>
    <mergeCell ref="F12216:G12216"/>
    <mergeCell ref="F12217:G12217"/>
    <mergeCell ref="F11938:G11938"/>
    <mergeCell ref="F11939:G11939"/>
    <mergeCell ref="F11940:G11940"/>
    <mergeCell ref="F11904:G11904"/>
    <mergeCell ref="F11905:G11905"/>
    <mergeCell ref="F11906:G11906"/>
    <mergeCell ref="F11911:G11911"/>
    <mergeCell ref="F11912:G11912"/>
    <mergeCell ref="F11913:G11913"/>
    <mergeCell ref="F11917:G11917"/>
    <mergeCell ref="F11918:G11918"/>
    <mergeCell ref="F12008:G12008"/>
    <mergeCell ref="F12009:G12009"/>
    <mergeCell ref="F12010:G12010"/>
    <mergeCell ref="F11990:G11990"/>
    <mergeCell ref="F12001:G12001"/>
    <mergeCell ref="F12002:G12002"/>
    <mergeCell ref="F11982:G11982"/>
    <mergeCell ref="F11983:G11983"/>
    <mergeCell ref="F11977:G11977"/>
    <mergeCell ref="F12074:G12074"/>
    <mergeCell ref="F12075:G12075"/>
    <mergeCell ref="F12149:G12149"/>
    <mergeCell ref="F12263:G12263"/>
    <mergeCell ref="F12264:G12264"/>
    <mergeCell ref="F12265:G12265"/>
    <mergeCell ref="F12269:G12269"/>
    <mergeCell ref="F12270:G12270"/>
    <mergeCell ref="F12275:G12275"/>
    <mergeCell ref="F12248:G12248"/>
    <mergeCell ref="F12249:G12249"/>
    <mergeCell ref="F12256:G12256"/>
    <mergeCell ref="F12251:G12251"/>
    <mergeCell ref="F12252:G12252"/>
    <mergeCell ref="F12253:G12253"/>
    <mergeCell ref="F12257:G12257"/>
    <mergeCell ref="F12154:G12154"/>
    <mergeCell ref="F12155:G12155"/>
    <mergeCell ref="F12156:G12156"/>
    <mergeCell ref="F12150:G12150"/>
    <mergeCell ref="F12125:G12125"/>
    <mergeCell ref="F12115:G12115"/>
    <mergeCell ref="F12116:G12116"/>
    <mergeCell ref="F11981:G11981"/>
    <mergeCell ref="F11984:G11984"/>
    <mergeCell ref="F11985:G11985"/>
    <mergeCell ref="F11986:G11986"/>
    <mergeCell ref="F12077:G12077"/>
    <mergeCell ref="F12083:G12083"/>
    <mergeCell ref="F12084:G12084"/>
    <mergeCell ref="F12091:G12091"/>
    <mergeCell ref="F12081:G12081"/>
    <mergeCell ref="F12082:G12082"/>
    <mergeCell ref="F12089:G12089"/>
    <mergeCell ref="F12090:G12090"/>
    <mergeCell ref="F12261:G12261"/>
    <mergeCell ref="F12262:G12262"/>
    <mergeCell ref="F12266:G12266"/>
    <mergeCell ref="F12209:G12209"/>
    <mergeCell ref="F12210:G12210"/>
    <mergeCell ref="F12211:G12211"/>
    <mergeCell ref="F12215:G12215"/>
    <mergeCell ref="F12218:G12218"/>
    <mergeCell ref="F12230:G12230"/>
    <mergeCell ref="F12231:G12231"/>
    <mergeCell ref="F12238:G12238"/>
    <mergeCell ref="F11995:G11995"/>
    <mergeCell ref="F12000:G12000"/>
    <mergeCell ref="F12281:G12281"/>
    <mergeCell ref="F12282:G12282"/>
    <mergeCell ref="F12309:G12309"/>
    <mergeCell ref="F12310:G12310"/>
    <mergeCell ref="F12290:G12290"/>
    <mergeCell ref="F12291:G12291"/>
    <mergeCell ref="F12292:G12292"/>
    <mergeCell ref="F12296:G12296"/>
    <mergeCell ref="F12297:G12297"/>
    <mergeCell ref="F12298:G12298"/>
    <mergeCell ref="F12308:G12308"/>
    <mergeCell ref="F12267:G12267"/>
    <mergeCell ref="F12268:G12268"/>
    <mergeCell ref="F12274:G12274"/>
    <mergeCell ref="F12278:G12278"/>
    <mergeCell ref="F12279:G12279"/>
    <mergeCell ref="F12280:G12280"/>
    <mergeCell ref="F12276:G12276"/>
    <mergeCell ref="F12277:G12277"/>
    <mergeCell ref="F12306:G12306"/>
    <mergeCell ref="F12307:G12307"/>
    <mergeCell ref="F12283:G12283"/>
    <mergeCell ref="F12287:G12287"/>
    <mergeCell ref="F12288:G12288"/>
    <mergeCell ref="F12289:G12289"/>
    <mergeCell ref="F12299:G12299"/>
    <mergeCell ref="F12300:G12300"/>
    <mergeCell ref="F12301:G12301"/>
  </mergeCells>
  <dataValidations disablePrompts="1" count="2">
    <dataValidation type="list" allowBlank="1" showInputMessage="1" showErrorMessage="1" sqref="G5:G7 H5">
      <formula1>"COPASA,CEMIG,DEER-MG,DNIT,SETOP_Central,SETOP_Jequitinhonha,SETOP_Leste,SETOP_Norte,SETOP_Sul,SETOP_Triângulo,SINAPI,SUDECAP"</formula1>
    </dataValidation>
    <dataValidation type="list" allowBlank="1" showInputMessage="1" showErrorMessage="1" sqref="G8">
      <formula1>"SBC,COPASA,CEMIG,DEER-MG,DNIT,SETOP_Central,SETOP_Jequitinhonha,SETOP_Leste,SETOP_Norte,SETOP_Sul,SETOP_Triângulo,SINAPI,SUDECAP"</formula1>
    </dataValidation>
  </dataValidations>
  <pageMargins left="0.70866141732283472" right="0.70866141732283472" top="0.74803149606299213" bottom="0.74803149606299213" header="0.31496062992125984" footer="0.31496062992125984"/>
  <pageSetup paperSize="9" scale="52" fitToHeight="0" orientation="portrait" r:id="rId1"/>
  <headerFooter>
    <oddFooter>&amp;CR. Dr. Jarbas Vidal Gomes, 30 - 4° andar - Cidade Nova, Belo Horizonte - MG, 31170-070</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7"/>
  <sheetViews>
    <sheetView showGridLines="0" zoomScale="75" zoomScaleNormal="75" workbookViewId="0">
      <selection activeCell="U66" sqref="A1:U66"/>
    </sheetView>
  </sheetViews>
  <sheetFormatPr defaultRowHeight="15" zeroHeight="1"/>
  <cols>
    <col min="1" max="1" width="9.28515625" customWidth="1"/>
    <col min="2" max="2" width="13.5703125" customWidth="1"/>
    <col min="3" max="3" width="15.42578125" bestFit="1" customWidth="1"/>
    <col min="4" max="4" width="69.5703125" customWidth="1"/>
    <col min="5" max="5" width="12.7109375" customWidth="1"/>
    <col min="6" max="6" width="19.140625" bestFit="1" customWidth="1"/>
    <col min="7" max="8" width="12.7109375" customWidth="1"/>
    <col min="9" max="10" width="16.5703125" customWidth="1"/>
    <col min="11" max="11" width="16.28515625" customWidth="1"/>
    <col min="12" max="12" width="16.140625" customWidth="1"/>
    <col min="13" max="13" width="15.42578125" customWidth="1"/>
    <col min="14" max="15" width="14.7109375" customWidth="1"/>
  </cols>
  <sheetData>
    <row r="1" spans="1:29" ht="15.75" thickBot="1">
      <c r="A1" s="47"/>
      <c r="B1" s="45"/>
      <c r="C1" s="45"/>
      <c r="D1" s="46"/>
      <c r="E1" s="48"/>
      <c r="F1" s="48"/>
      <c r="G1" s="48"/>
      <c r="H1" s="48"/>
      <c r="I1" s="50"/>
      <c r="J1" s="50"/>
      <c r="K1" s="50"/>
      <c r="L1" s="50"/>
      <c r="M1" s="50"/>
      <c r="N1" s="50"/>
      <c r="O1" s="47"/>
      <c r="P1" s="48"/>
      <c r="Q1" s="48"/>
      <c r="R1" s="48"/>
      <c r="S1" s="48"/>
      <c r="T1" s="48"/>
      <c r="U1" s="48"/>
      <c r="V1" s="48"/>
      <c r="W1" s="48"/>
      <c r="X1" s="48"/>
      <c r="Y1" s="48"/>
      <c r="Z1" s="48"/>
      <c r="AA1" s="48"/>
      <c r="AB1" s="48"/>
      <c r="AC1" s="48"/>
    </row>
    <row r="2" spans="1:29" ht="87" customHeight="1" thickBot="1">
      <c r="A2" s="51"/>
      <c r="B2" s="544" t="s">
        <v>178</v>
      </c>
      <c r="C2" s="545"/>
      <c r="D2" s="545"/>
      <c r="E2" s="545"/>
      <c r="F2" s="545"/>
      <c r="G2" s="545"/>
      <c r="H2" s="545"/>
      <c r="I2" s="545"/>
      <c r="J2" s="545"/>
      <c r="K2" s="545"/>
      <c r="L2" s="545"/>
      <c r="M2" s="545"/>
      <c r="N2" s="546"/>
      <c r="O2" s="51"/>
      <c r="P2" s="51"/>
      <c r="Q2" s="51"/>
      <c r="R2" s="51"/>
      <c r="S2" s="51"/>
      <c r="T2" s="51"/>
      <c r="U2" s="51"/>
      <c r="V2" s="51"/>
      <c r="W2" s="51"/>
      <c r="X2" s="51"/>
      <c r="Y2" s="51"/>
      <c r="Z2" s="51"/>
      <c r="AA2" s="51"/>
      <c r="AB2" s="51"/>
      <c r="AC2" s="51"/>
    </row>
    <row r="3" spans="1:29">
      <c r="A3" s="51"/>
      <c r="B3" s="491" t="s">
        <v>18</v>
      </c>
      <c r="C3" s="492"/>
      <c r="D3" s="492"/>
      <c r="E3" s="492"/>
      <c r="F3" s="492"/>
      <c r="G3" s="492"/>
      <c r="H3" s="492"/>
      <c r="I3" s="492"/>
      <c r="J3" s="492"/>
      <c r="K3" s="492"/>
      <c r="L3" s="529"/>
      <c r="M3" s="421" t="s">
        <v>129</v>
      </c>
      <c r="N3" s="422"/>
      <c r="O3" s="51"/>
      <c r="P3" s="51"/>
      <c r="Q3" s="51"/>
      <c r="R3" s="51"/>
      <c r="S3" s="51"/>
      <c r="T3" s="51"/>
      <c r="U3" s="51"/>
      <c r="V3" s="51"/>
      <c r="W3" s="51"/>
      <c r="X3" s="51"/>
      <c r="Y3" s="51"/>
      <c r="Z3" s="51"/>
      <c r="AA3" s="51"/>
      <c r="AB3" s="51"/>
      <c r="AC3" s="51"/>
    </row>
    <row r="4" spans="1:29" ht="15.75" thickBot="1">
      <c r="A4" s="51"/>
      <c r="B4" s="493"/>
      <c r="C4" s="494"/>
      <c r="D4" s="494"/>
      <c r="E4" s="494"/>
      <c r="F4" s="494"/>
      <c r="G4" s="494"/>
      <c r="H4" s="494"/>
      <c r="I4" s="494"/>
      <c r="J4" s="494"/>
      <c r="K4" s="494"/>
      <c r="L4" s="530"/>
      <c r="M4" s="425"/>
      <c r="N4" s="426"/>
      <c r="O4" s="51"/>
      <c r="P4" s="51"/>
      <c r="Q4" s="51"/>
      <c r="R4" s="51"/>
      <c r="S4" s="51"/>
      <c r="T4" s="51"/>
      <c r="U4" s="51"/>
      <c r="V4" s="51"/>
      <c r="W4" s="51"/>
      <c r="X4" s="51"/>
      <c r="Y4" s="51"/>
      <c r="Z4" s="51"/>
      <c r="AA4" s="51"/>
      <c r="AB4" s="51"/>
      <c r="AC4" s="51"/>
    </row>
    <row r="5" spans="1:29">
      <c r="A5" s="51"/>
      <c r="B5" s="547" t="str">
        <f>'RESUMO  '!B5:E5</f>
        <v>Município:  BRASÍLIA/DF</v>
      </c>
      <c r="C5" s="548"/>
      <c r="D5" s="548"/>
      <c r="E5" s="548"/>
      <c r="F5" s="85"/>
      <c r="G5" s="85"/>
      <c r="H5" s="85"/>
      <c r="I5" s="109"/>
      <c r="J5" s="109"/>
      <c r="K5" s="109"/>
      <c r="L5" s="126"/>
      <c r="M5" s="444">
        <f>'BDI '!D21</f>
        <v>0.20944295662296808</v>
      </c>
      <c r="N5" s="446"/>
      <c r="O5" s="51"/>
      <c r="P5" s="51"/>
      <c r="Q5" s="51"/>
      <c r="R5" s="51"/>
      <c r="S5" s="51"/>
      <c r="T5" s="51"/>
      <c r="U5" s="51"/>
      <c r="V5" s="51"/>
      <c r="W5" s="51"/>
      <c r="X5" s="51"/>
      <c r="Y5" s="51"/>
      <c r="Z5" s="51"/>
      <c r="AA5" s="51"/>
      <c r="AB5" s="51"/>
      <c r="AC5" s="51"/>
    </row>
    <row r="6" spans="1:29">
      <c r="A6" s="51"/>
      <c r="B6" s="547" t="str">
        <f>'RESUMO  '!B6:E6</f>
        <v>Objeto: OBRAS REMANESCENTES DE CONSTRUÇÃO DO EDIFÍCIO DA NOVA SEDE DO SESC/DF</v>
      </c>
      <c r="C6" s="548"/>
      <c r="D6" s="548"/>
      <c r="E6" s="548"/>
      <c r="F6" s="85"/>
      <c r="G6" s="85"/>
      <c r="H6" s="85"/>
      <c r="I6" s="109"/>
      <c r="J6" s="109"/>
      <c r="K6" s="109"/>
      <c r="L6" s="126"/>
      <c r="M6" s="447"/>
      <c r="N6" s="449"/>
      <c r="O6" s="51"/>
      <c r="P6" s="51"/>
      <c r="Q6" s="51"/>
      <c r="R6" s="51"/>
      <c r="S6" s="51"/>
      <c r="T6" s="51"/>
      <c r="U6" s="51"/>
      <c r="V6" s="51"/>
      <c r="W6" s="51"/>
      <c r="X6" s="51"/>
      <c r="Y6" s="51"/>
      <c r="Z6" s="51"/>
      <c r="AA6" s="51"/>
      <c r="AB6" s="51"/>
      <c r="AC6" s="51"/>
    </row>
    <row r="7" spans="1:29">
      <c r="A7" s="51"/>
      <c r="B7" s="547" t="s">
        <v>15105</v>
      </c>
      <c r="C7" s="548"/>
      <c r="D7" s="548"/>
      <c r="E7" s="548"/>
      <c r="F7" s="85"/>
      <c r="G7" s="85"/>
      <c r="H7" s="85"/>
      <c r="I7" s="109"/>
      <c r="J7" s="109"/>
      <c r="K7" s="109"/>
      <c r="L7" s="126"/>
      <c r="M7" s="447"/>
      <c r="N7" s="449"/>
      <c r="O7" s="51"/>
      <c r="P7" s="51"/>
      <c r="Q7" s="51"/>
      <c r="R7" s="51"/>
      <c r="S7" s="51"/>
      <c r="T7" s="51"/>
      <c r="U7" s="51"/>
      <c r="V7" s="51"/>
      <c r="W7" s="51"/>
      <c r="X7" s="51"/>
      <c r="Y7" s="51"/>
      <c r="Z7" s="51"/>
      <c r="AA7" s="51"/>
      <c r="AB7" s="51"/>
      <c r="AC7" s="51"/>
    </row>
    <row r="8" spans="1:29" ht="15.75" thickBot="1">
      <c r="A8" s="51"/>
      <c r="B8" s="542" t="str">
        <f>'RESUMO  '!B9:G9</f>
        <v xml:space="preserve">                                     André Zani                                     Nº CAU: A74536-7</v>
      </c>
      <c r="C8" s="543"/>
      <c r="D8" s="543"/>
      <c r="E8" s="543"/>
      <c r="F8" s="127"/>
      <c r="G8" s="127"/>
      <c r="H8" s="127"/>
      <c r="I8" s="128"/>
      <c r="J8" s="128"/>
      <c r="K8" s="128"/>
      <c r="L8" s="129"/>
      <c r="M8" s="450"/>
      <c r="N8" s="452"/>
      <c r="O8" s="51"/>
      <c r="P8" s="51"/>
      <c r="Q8" s="51"/>
      <c r="R8" s="51"/>
      <c r="S8" s="51"/>
      <c r="T8" s="51"/>
      <c r="U8" s="51"/>
      <c r="V8" s="51"/>
      <c r="W8" s="51"/>
      <c r="X8" s="51"/>
      <c r="Y8" s="51"/>
      <c r="Z8" s="51"/>
      <c r="AA8" s="51"/>
      <c r="AB8" s="51"/>
      <c r="AC8" s="51"/>
    </row>
    <row r="9" spans="1:29" ht="15.75" thickBot="1">
      <c r="A9" s="52"/>
      <c r="B9" s="549"/>
      <c r="C9" s="550"/>
      <c r="D9" s="550"/>
      <c r="E9" s="550"/>
      <c r="F9" s="550"/>
      <c r="G9" s="550"/>
      <c r="H9" s="550"/>
      <c r="I9" s="550"/>
      <c r="J9" s="550"/>
      <c r="K9" s="550"/>
      <c r="L9" s="550"/>
      <c r="M9" s="551"/>
      <c r="N9" s="552"/>
      <c r="O9" s="52"/>
      <c r="P9" s="53"/>
      <c r="Q9" s="53"/>
      <c r="R9" s="53"/>
      <c r="S9" s="53"/>
      <c r="T9" s="53"/>
      <c r="U9" s="53"/>
      <c r="V9" s="53"/>
      <c r="W9" s="53"/>
      <c r="X9" s="53"/>
      <c r="Y9" s="53"/>
      <c r="Z9" s="53"/>
      <c r="AA9" s="53"/>
      <c r="AB9" s="53"/>
      <c r="AC9" s="53"/>
    </row>
    <row r="10" spans="1:29" ht="16.5" thickBot="1">
      <c r="A10" s="49"/>
      <c r="B10" s="539" t="s">
        <v>122</v>
      </c>
      <c r="C10" s="540"/>
      <c r="D10" s="540"/>
      <c r="E10" s="540"/>
      <c r="F10" s="540"/>
      <c r="G10" s="540"/>
      <c r="H10" s="540"/>
      <c r="I10" s="540"/>
      <c r="J10" s="540"/>
      <c r="K10" s="540"/>
      <c r="L10" s="540"/>
      <c r="M10" s="540"/>
      <c r="N10" s="541"/>
      <c r="O10" s="49"/>
      <c r="P10" s="49"/>
      <c r="Q10" s="49"/>
      <c r="R10" s="49"/>
      <c r="S10" s="49"/>
      <c r="T10" s="49"/>
      <c r="U10" s="49"/>
      <c r="V10" s="49"/>
      <c r="W10" s="49"/>
      <c r="X10" s="49"/>
      <c r="Y10" s="49"/>
      <c r="Z10" s="49"/>
      <c r="AA10" s="49"/>
      <c r="AB10" s="49"/>
      <c r="AC10" s="49"/>
    </row>
    <row r="11" spans="1:29" ht="30">
      <c r="A11" s="49"/>
      <c r="B11" s="101" t="s">
        <v>7</v>
      </c>
      <c r="C11" s="102" t="s">
        <v>123</v>
      </c>
      <c r="D11" s="102" t="s">
        <v>8</v>
      </c>
      <c r="E11" s="103" t="s">
        <v>9</v>
      </c>
      <c r="F11" s="104" t="s">
        <v>2311</v>
      </c>
      <c r="G11" s="105" t="s">
        <v>124</v>
      </c>
      <c r="H11" s="106" t="s">
        <v>125</v>
      </c>
      <c r="I11" s="106" t="s">
        <v>126</v>
      </c>
      <c r="J11" s="106" t="s">
        <v>2312</v>
      </c>
      <c r="K11" s="106" t="s">
        <v>117</v>
      </c>
      <c r="L11" s="106" t="s">
        <v>118</v>
      </c>
      <c r="M11" s="107" t="s">
        <v>119</v>
      </c>
      <c r="N11" s="108" t="s">
        <v>127</v>
      </c>
      <c r="O11" s="49"/>
      <c r="P11" s="49"/>
      <c r="Q11" s="49"/>
      <c r="R11" s="49"/>
      <c r="S11" s="49"/>
      <c r="T11" s="49"/>
      <c r="U11" s="49"/>
      <c r="V11" s="49"/>
      <c r="W11" s="49"/>
      <c r="X11" s="49"/>
      <c r="Y11" s="49"/>
      <c r="Z11" s="49"/>
      <c r="AA11" s="49"/>
      <c r="AB11" s="49"/>
      <c r="AC11" s="49"/>
    </row>
    <row r="12" spans="1:29" ht="42.75">
      <c r="A12" s="49"/>
      <c r="B12" s="82" t="s">
        <v>2067</v>
      </c>
      <c r="C12" s="87">
        <v>1</v>
      </c>
      <c r="D12" s="88" t="s">
        <v>2068</v>
      </c>
      <c r="E12" s="81" t="s">
        <v>177</v>
      </c>
      <c r="F12" s="89"/>
      <c r="G12" s="90"/>
      <c r="H12" s="90"/>
      <c r="I12" s="90"/>
      <c r="J12" s="91"/>
      <c r="K12" s="92"/>
      <c r="L12" s="92"/>
      <c r="M12" s="92"/>
      <c r="N12" s="110"/>
      <c r="O12" s="49"/>
      <c r="P12" s="49"/>
      <c r="Q12" s="49"/>
      <c r="R12" s="49"/>
      <c r="S12" s="49"/>
      <c r="T12" s="49"/>
      <c r="U12" s="49"/>
      <c r="V12" s="49"/>
      <c r="W12" s="49"/>
      <c r="X12" s="49"/>
      <c r="Y12" s="49"/>
      <c r="Z12" s="49"/>
      <c r="AA12" s="49"/>
      <c r="AB12" s="49"/>
      <c r="AC12" s="49"/>
    </row>
    <row r="13" spans="1:29" ht="42.75">
      <c r="A13" s="49"/>
      <c r="B13" s="82" t="s">
        <v>2069</v>
      </c>
      <c r="C13" s="87">
        <v>2</v>
      </c>
      <c r="D13" s="88" t="s">
        <v>2070</v>
      </c>
      <c r="E13" s="81" t="s">
        <v>9</v>
      </c>
      <c r="F13" s="89"/>
      <c r="G13" s="90"/>
      <c r="H13" s="90"/>
      <c r="I13" s="90"/>
      <c r="J13" s="91"/>
      <c r="K13" s="92"/>
      <c r="L13" s="92"/>
      <c r="M13" s="92"/>
      <c r="N13" s="110"/>
      <c r="O13" s="49"/>
      <c r="P13" s="49"/>
      <c r="Q13" s="49"/>
      <c r="R13" s="49"/>
      <c r="S13" s="49"/>
      <c r="T13" s="49"/>
      <c r="U13" s="49"/>
      <c r="V13" s="49"/>
      <c r="W13" s="49"/>
      <c r="X13" s="49"/>
      <c r="Y13" s="49"/>
      <c r="Z13" s="49"/>
      <c r="AA13" s="49"/>
      <c r="AB13" s="49"/>
      <c r="AC13" s="49"/>
    </row>
    <row r="14" spans="1:29" ht="42.75">
      <c r="A14" s="49"/>
      <c r="B14" s="82" t="s">
        <v>2071</v>
      </c>
      <c r="C14" s="87">
        <v>3</v>
      </c>
      <c r="D14" s="88" t="s">
        <v>2072</v>
      </c>
      <c r="E14" s="81" t="s">
        <v>9</v>
      </c>
      <c r="F14" s="89"/>
      <c r="G14" s="90"/>
      <c r="H14" s="90"/>
      <c r="I14" s="90"/>
      <c r="J14" s="91"/>
      <c r="K14" s="92"/>
      <c r="L14" s="92"/>
      <c r="M14" s="92"/>
      <c r="N14" s="110"/>
      <c r="O14" s="49"/>
      <c r="P14" s="49"/>
      <c r="Q14" s="49"/>
      <c r="R14" s="49"/>
      <c r="S14" s="49"/>
      <c r="T14" s="49"/>
      <c r="U14" s="49"/>
      <c r="V14" s="49"/>
      <c r="W14" s="49"/>
      <c r="X14" s="49"/>
      <c r="Y14" s="49"/>
      <c r="Z14" s="49"/>
      <c r="AA14" s="49"/>
      <c r="AB14" s="49"/>
      <c r="AC14" s="49"/>
    </row>
    <row r="15" spans="1:29" ht="42.75">
      <c r="A15" s="49"/>
      <c r="B15" s="82" t="s">
        <v>2073</v>
      </c>
      <c r="C15" s="87">
        <v>4</v>
      </c>
      <c r="D15" s="88" t="s">
        <v>2074</v>
      </c>
      <c r="E15" s="81" t="s">
        <v>9</v>
      </c>
      <c r="F15" s="89"/>
      <c r="G15" s="90"/>
      <c r="H15" s="90"/>
      <c r="I15" s="90"/>
      <c r="J15" s="91"/>
      <c r="K15" s="92"/>
      <c r="L15" s="92"/>
      <c r="M15" s="92"/>
      <c r="N15" s="110"/>
      <c r="O15" s="49"/>
      <c r="P15" s="49"/>
      <c r="Q15" s="49"/>
      <c r="R15" s="49"/>
      <c r="S15" s="49"/>
      <c r="T15" s="49"/>
      <c r="U15" s="49"/>
      <c r="V15" s="49"/>
      <c r="W15" s="49"/>
      <c r="X15" s="49"/>
      <c r="Y15" s="49"/>
      <c r="Z15" s="49"/>
      <c r="AA15" s="49"/>
      <c r="AB15" s="49"/>
      <c r="AC15" s="49"/>
    </row>
    <row r="16" spans="1:29" ht="42.75">
      <c r="A16" s="49"/>
      <c r="B16" s="82" t="s">
        <v>2075</v>
      </c>
      <c r="C16" s="87">
        <v>5</v>
      </c>
      <c r="D16" s="88" t="s">
        <v>2076</v>
      </c>
      <c r="E16" s="81" t="s">
        <v>9</v>
      </c>
      <c r="F16" s="89"/>
      <c r="G16" s="90"/>
      <c r="H16" s="90"/>
      <c r="I16" s="90"/>
      <c r="J16" s="91"/>
      <c r="K16" s="92"/>
      <c r="L16" s="92"/>
      <c r="M16" s="92"/>
      <c r="N16" s="110"/>
      <c r="O16" s="49"/>
      <c r="P16" s="49"/>
      <c r="Q16" s="49"/>
      <c r="R16" s="49"/>
      <c r="S16" s="49"/>
      <c r="T16" s="49"/>
      <c r="U16" s="49"/>
      <c r="V16" s="49"/>
      <c r="W16" s="49"/>
      <c r="X16" s="49"/>
      <c r="Y16" s="49"/>
      <c r="Z16" s="49"/>
      <c r="AA16" s="49"/>
      <c r="AB16" s="49"/>
      <c r="AC16" s="49"/>
    </row>
    <row r="17" spans="2:14" ht="42.75">
      <c r="B17" s="82" t="s">
        <v>2077</v>
      </c>
      <c r="C17" s="87">
        <v>6</v>
      </c>
      <c r="D17" s="88" t="s">
        <v>2078</v>
      </c>
      <c r="E17" s="81" t="s">
        <v>9</v>
      </c>
      <c r="F17" s="89"/>
      <c r="G17" s="90"/>
      <c r="H17" s="90"/>
      <c r="I17" s="90"/>
      <c r="J17" s="91"/>
      <c r="K17" s="92"/>
      <c r="L17" s="92"/>
      <c r="M17" s="92"/>
      <c r="N17" s="110"/>
    </row>
    <row r="18" spans="2:14" ht="42.75">
      <c r="B18" s="82" t="s">
        <v>2079</v>
      </c>
      <c r="C18" s="87">
        <v>7</v>
      </c>
      <c r="D18" s="88" t="s">
        <v>2080</v>
      </c>
      <c r="E18" s="81" t="s">
        <v>9</v>
      </c>
      <c r="F18" s="89"/>
      <c r="G18" s="90"/>
      <c r="H18" s="90"/>
      <c r="I18" s="90"/>
      <c r="J18" s="91"/>
      <c r="K18" s="92"/>
      <c r="L18" s="92"/>
      <c r="M18" s="92"/>
      <c r="N18" s="110"/>
    </row>
    <row r="19" spans="2:14" ht="42.75">
      <c r="B19" s="82" t="s">
        <v>2081</v>
      </c>
      <c r="C19" s="87">
        <v>8</v>
      </c>
      <c r="D19" s="88" t="s">
        <v>2082</v>
      </c>
      <c r="E19" s="81" t="s">
        <v>9</v>
      </c>
      <c r="F19" s="89"/>
      <c r="G19" s="90"/>
      <c r="H19" s="90"/>
      <c r="I19" s="90"/>
      <c r="J19" s="91"/>
      <c r="K19" s="92"/>
      <c r="L19" s="92"/>
      <c r="M19" s="92"/>
      <c r="N19" s="110"/>
    </row>
    <row r="20" spans="2:14" ht="42.75">
      <c r="B20" s="82" t="s">
        <v>2083</v>
      </c>
      <c r="C20" s="87">
        <v>9</v>
      </c>
      <c r="D20" s="88" t="s">
        <v>2084</v>
      </c>
      <c r="E20" s="81" t="s">
        <v>9</v>
      </c>
      <c r="F20" s="89"/>
      <c r="G20" s="90"/>
      <c r="H20" s="90"/>
      <c r="I20" s="90"/>
      <c r="J20" s="91"/>
      <c r="K20" s="92"/>
      <c r="L20" s="92"/>
      <c r="M20" s="92"/>
      <c r="N20" s="110"/>
    </row>
    <row r="21" spans="2:14" ht="42.75">
      <c r="B21" s="82" t="s">
        <v>2085</v>
      </c>
      <c r="C21" s="87">
        <v>10</v>
      </c>
      <c r="D21" s="88" t="s">
        <v>2086</v>
      </c>
      <c r="E21" s="81" t="s">
        <v>9</v>
      </c>
      <c r="F21" s="89"/>
      <c r="G21" s="90"/>
      <c r="H21" s="90"/>
      <c r="I21" s="90"/>
      <c r="J21" s="91"/>
      <c r="K21" s="92"/>
      <c r="L21" s="92"/>
      <c r="M21" s="92"/>
      <c r="N21" s="110"/>
    </row>
    <row r="22" spans="2:14" ht="42.75">
      <c r="B22" s="82" t="s">
        <v>2087</v>
      </c>
      <c r="C22" s="87">
        <v>11</v>
      </c>
      <c r="D22" s="93" t="s">
        <v>2088</v>
      </c>
      <c r="E22" s="81" t="s">
        <v>9</v>
      </c>
      <c r="F22" s="89"/>
      <c r="G22" s="90"/>
      <c r="H22" s="90"/>
      <c r="I22" s="90"/>
      <c r="J22" s="91"/>
      <c r="K22" s="92"/>
      <c r="L22" s="92"/>
      <c r="M22" s="92"/>
      <c r="N22" s="110"/>
    </row>
    <row r="23" spans="2:14" ht="42.75">
      <c r="B23" s="82" t="s">
        <v>2089</v>
      </c>
      <c r="C23" s="87">
        <v>13</v>
      </c>
      <c r="D23" s="94" t="s">
        <v>2090</v>
      </c>
      <c r="E23" s="81" t="s">
        <v>12</v>
      </c>
      <c r="F23" s="89"/>
      <c r="G23" s="90"/>
      <c r="H23" s="90"/>
      <c r="I23" s="90"/>
      <c r="J23" s="91"/>
      <c r="K23" s="92"/>
      <c r="L23" s="92"/>
      <c r="M23" s="92"/>
      <c r="N23" s="110"/>
    </row>
    <row r="24" spans="2:14" ht="42.75">
      <c r="B24" s="82" t="s">
        <v>2091</v>
      </c>
      <c r="C24" s="87">
        <v>14</v>
      </c>
      <c r="D24" s="94" t="s">
        <v>2092</v>
      </c>
      <c r="E24" s="81" t="s">
        <v>12</v>
      </c>
      <c r="F24" s="89"/>
      <c r="G24" s="90"/>
      <c r="H24" s="90"/>
      <c r="I24" s="90"/>
      <c r="J24" s="91"/>
      <c r="K24" s="92"/>
      <c r="L24" s="92"/>
      <c r="M24" s="92"/>
      <c r="N24" s="110"/>
    </row>
    <row r="25" spans="2:14" ht="42.75">
      <c r="B25" s="82" t="s">
        <v>2093</v>
      </c>
      <c r="C25" s="87">
        <v>15</v>
      </c>
      <c r="D25" s="94" t="s">
        <v>2094</v>
      </c>
      <c r="E25" s="81" t="s">
        <v>12</v>
      </c>
      <c r="F25" s="89"/>
      <c r="G25" s="90"/>
      <c r="H25" s="90"/>
      <c r="I25" s="90"/>
      <c r="J25" s="91"/>
      <c r="K25" s="92"/>
      <c r="L25" s="92"/>
      <c r="M25" s="92"/>
      <c r="N25" s="110"/>
    </row>
    <row r="26" spans="2:14" ht="42.75">
      <c r="B26" s="82" t="s">
        <v>2095</v>
      </c>
      <c r="C26" s="87">
        <v>16</v>
      </c>
      <c r="D26" s="94" t="s">
        <v>2096</v>
      </c>
      <c r="E26" s="81" t="s">
        <v>12</v>
      </c>
      <c r="F26" s="89"/>
      <c r="G26" s="90"/>
      <c r="H26" s="90"/>
      <c r="I26" s="90"/>
      <c r="J26" s="91"/>
      <c r="K26" s="92"/>
      <c r="L26" s="92"/>
      <c r="M26" s="92"/>
      <c r="N26" s="110"/>
    </row>
    <row r="27" spans="2:14" ht="42.75">
      <c r="B27" s="82" t="s">
        <v>2097</v>
      </c>
      <c r="C27" s="87">
        <v>17</v>
      </c>
      <c r="D27" s="94" t="s">
        <v>2098</v>
      </c>
      <c r="E27" s="81" t="s">
        <v>12</v>
      </c>
      <c r="F27" s="89"/>
      <c r="G27" s="90"/>
      <c r="H27" s="90"/>
      <c r="I27" s="90"/>
      <c r="J27" s="91"/>
      <c r="K27" s="92"/>
      <c r="L27" s="92"/>
      <c r="M27" s="92"/>
      <c r="N27" s="110"/>
    </row>
    <row r="28" spans="2:14" ht="42.75">
      <c r="B28" s="82" t="s">
        <v>2099</v>
      </c>
      <c r="C28" s="87">
        <v>18</v>
      </c>
      <c r="D28" s="94" t="s">
        <v>2100</v>
      </c>
      <c r="E28" s="81" t="s">
        <v>12</v>
      </c>
      <c r="F28" s="89"/>
      <c r="G28" s="90"/>
      <c r="H28" s="90"/>
      <c r="I28" s="90"/>
      <c r="J28" s="91"/>
      <c r="K28" s="92"/>
      <c r="L28" s="92"/>
      <c r="M28" s="92"/>
      <c r="N28" s="110"/>
    </row>
    <row r="29" spans="2:14" ht="42.75">
      <c r="B29" s="82" t="s">
        <v>2101</v>
      </c>
      <c r="C29" s="87">
        <v>19</v>
      </c>
      <c r="D29" s="94" t="s">
        <v>2102</v>
      </c>
      <c r="E29" s="81" t="s">
        <v>12</v>
      </c>
      <c r="F29" s="89"/>
      <c r="G29" s="90"/>
      <c r="H29" s="90"/>
      <c r="I29" s="90"/>
      <c r="J29" s="91"/>
      <c r="K29" s="92"/>
      <c r="L29" s="92"/>
      <c r="M29" s="92"/>
      <c r="N29" s="110"/>
    </row>
    <row r="30" spans="2:14" ht="42.75">
      <c r="B30" s="82" t="s">
        <v>2103</v>
      </c>
      <c r="C30" s="87">
        <v>20</v>
      </c>
      <c r="D30" s="94" t="s">
        <v>2104</v>
      </c>
      <c r="E30" s="81" t="s">
        <v>12</v>
      </c>
      <c r="F30" s="89"/>
      <c r="G30" s="90"/>
      <c r="H30" s="90"/>
      <c r="I30" s="90"/>
      <c r="J30" s="91"/>
      <c r="K30" s="92"/>
      <c r="L30" s="92"/>
      <c r="M30" s="92"/>
      <c r="N30" s="110"/>
    </row>
    <row r="31" spans="2:14" ht="42.75">
      <c r="B31" s="82" t="s">
        <v>2105</v>
      </c>
      <c r="C31" s="87">
        <v>21</v>
      </c>
      <c r="D31" s="94" t="s">
        <v>2106</v>
      </c>
      <c r="E31" s="81" t="s">
        <v>12</v>
      </c>
      <c r="F31" s="89"/>
      <c r="G31" s="90"/>
      <c r="H31" s="90"/>
      <c r="I31" s="90"/>
      <c r="J31" s="91"/>
      <c r="K31" s="92"/>
      <c r="L31" s="92"/>
      <c r="M31" s="92"/>
      <c r="N31" s="110"/>
    </row>
    <row r="32" spans="2:14" ht="42.75">
      <c r="B32" s="82" t="s">
        <v>2107</v>
      </c>
      <c r="C32" s="87">
        <v>22</v>
      </c>
      <c r="D32" s="94" t="s">
        <v>2108</v>
      </c>
      <c r="E32" s="81" t="s">
        <v>12</v>
      </c>
      <c r="F32" s="89"/>
      <c r="G32" s="90"/>
      <c r="H32" s="90"/>
      <c r="I32" s="90"/>
      <c r="J32" s="91"/>
      <c r="K32" s="92"/>
      <c r="L32" s="92"/>
      <c r="M32" s="92"/>
      <c r="N32" s="110"/>
    </row>
    <row r="33" spans="2:14" ht="42.75">
      <c r="B33" s="82" t="s">
        <v>2109</v>
      </c>
      <c r="C33" s="87">
        <v>23</v>
      </c>
      <c r="D33" s="94" t="s">
        <v>2110</v>
      </c>
      <c r="E33" s="81" t="s">
        <v>12</v>
      </c>
      <c r="F33" s="89"/>
      <c r="G33" s="90"/>
      <c r="H33" s="90"/>
      <c r="I33" s="90"/>
      <c r="J33" s="91"/>
      <c r="K33" s="92"/>
      <c r="L33" s="92"/>
      <c r="M33" s="92"/>
      <c r="N33" s="110"/>
    </row>
    <row r="34" spans="2:14" ht="42.75">
      <c r="B34" s="82" t="s">
        <v>2111</v>
      </c>
      <c r="C34" s="87">
        <v>24</v>
      </c>
      <c r="D34" s="94" t="s">
        <v>2112</v>
      </c>
      <c r="E34" s="81" t="s">
        <v>12</v>
      </c>
      <c r="F34" s="89"/>
      <c r="G34" s="90"/>
      <c r="H34" s="90"/>
      <c r="I34" s="90"/>
      <c r="J34" s="91"/>
      <c r="K34" s="92"/>
      <c r="L34" s="92"/>
      <c r="M34" s="92"/>
      <c r="N34" s="110"/>
    </row>
    <row r="35" spans="2:14" ht="42.75">
      <c r="B35" s="82" t="s">
        <v>2113</v>
      </c>
      <c r="C35" s="87">
        <v>25</v>
      </c>
      <c r="D35" s="94" t="s">
        <v>2114</v>
      </c>
      <c r="E35" s="81" t="s">
        <v>9</v>
      </c>
      <c r="F35" s="89"/>
      <c r="G35" s="90"/>
      <c r="H35" s="90"/>
      <c r="I35" s="90"/>
      <c r="J35" s="91"/>
      <c r="K35" s="92"/>
      <c r="L35" s="92"/>
      <c r="M35" s="92"/>
      <c r="N35" s="110"/>
    </row>
    <row r="36" spans="2:14" ht="42.75">
      <c r="B36" s="82" t="s">
        <v>2115</v>
      </c>
      <c r="C36" s="87">
        <v>26</v>
      </c>
      <c r="D36" s="94" t="s">
        <v>533</v>
      </c>
      <c r="E36" s="81" t="s">
        <v>9</v>
      </c>
      <c r="F36" s="89"/>
      <c r="G36" s="90"/>
      <c r="H36" s="90"/>
      <c r="I36" s="90"/>
      <c r="J36" s="91"/>
      <c r="K36" s="92"/>
      <c r="L36" s="92"/>
      <c r="M36" s="92"/>
      <c r="N36" s="110"/>
    </row>
    <row r="37" spans="2:14" ht="42.75">
      <c r="B37" s="82" t="s">
        <v>2116</v>
      </c>
      <c r="C37" s="87">
        <v>27</v>
      </c>
      <c r="D37" s="94" t="s">
        <v>535</v>
      </c>
      <c r="E37" s="81" t="s">
        <v>9</v>
      </c>
      <c r="F37" s="89"/>
      <c r="G37" s="90"/>
      <c r="H37" s="90"/>
      <c r="I37" s="90"/>
      <c r="J37" s="91"/>
      <c r="K37" s="92"/>
      <c r="L37" s="92"/>
      <c r="M37" s="92"/>
      <c r="N37" s="110"/>
    </row>
    <row r="38" spans="2:14" ht="42.75">
      <c r="B38" s="82" t="s">
        <v>2117</v>
      </c>
      <c r="C38" s="87">
        <v>28</v>
      </c>
      <c r="D38" s="94" t="s">
        <v>531</v>
      </c>
      <c r="E38" s="81" t="s">
        <v>9</v>
      </c>
      <c r="F38" s="89"/>
      <c r="G38" s="90"/>
      <c r="H38" s="90"/>
      <c r="I38" s="90"/>
      <c r="J38" s="91"/>
      <c r="K38" s="92"/>
      <c r="L38" s="92"/>
      <c r="M38" s="92"/>
      <c r="N38" s="110"/>
    </row>
    <row r="39" spans="2:14" ht="42.75">
      <c r="B39" s="82" t="s">
        <v>2118</v>
      </c>
      <c r="C39" s="87">
        <v>29</v>
      </c>
      <c r="D39" s="94" t="s">
        <v>2119</v>
      </c>
      <c r="E39" s="81" t="s">
        <v>9</v>
      </c>
      <c r="F39" s="89"/>
      <c r="G39" s="90"/>
      <c r="H39" s="90"/>
      <c r="I39" s="90"/>
      <c r="J39" s="91"/>
      <c r="K39" s="92"/>
      <c r="L39" s="92"/>
      <c r="M39" s="92"/>
      <c r="N39" s="110"/>
    </row>
    <row r="40" spans="2:14" ht="42.75">
      <c r="B40" s="82" t="s">
        <v>2120</v>
      </c>
      <c r="C40" s="87">
        <v>30</v>
      </c>
      <c r="D40" s="94" t="s">
        <v>2121</v>
      </c>
      <c r="E40" s="81" t="s">
        <v>9</v>
      </c>
      <c r="F40" s="89"/>
      <c r="G40" s="90"/>
      <c r="H40" s="90"/>
      <c r="I40" s="90"/>
      <c r="J40" s="91"/>
      <c r="K40" s="92"/>
      <c r="L40" s="92"/>
      <c r="M40" s="92"/>
      <c r="N40" s="110"/>
    </row>
    <row r="41" spans="2:14" ht="42.75">
      <c r="B41" s="82" t="s">
        <v>2122</v>
      </c>
      <c r="C41" s="87">
        <v>31</v>
      </c>
      <c r="D41" s="94" t="s">
        <v>2123</v>
      </c>
      <c r="E41" s="81" t="s">
        <v>9</v>
      </c>
      <c r="F41" s="89"/>
      <c r="G41" s="90"/>
      <c r="H41" s="90"/>
      <c r="I41" s="90"/>
      <c r="J41" s="91"/>
      <c r="K41" s="92"/>
      <c r="L41" s="92"/>
      <c r="M41" s="92"/>
      <c r="N41" s="110"/>
    </row>
    <row r="42" spans="2:14" ht="42.75">
      <c r="B42" s="82" t="s">
        <v>2124</v>
      </c>
      <c r="C42" s="87">
        <v>32</v>
      </c>
      <c r="D42" s="94" t="s">
        <v>2125</v>
      </c>
      <c r="E42" s="81" t="s">
        <v>9</v>
      </c>
      <c r="F42" s="89"/>
      <c r="G42" s="90"/>
      <c r="H42" s="90"/>
      <c r="I42" s="90"/>
      <c r="J42" s="91"/>
      <c r="K42" s="92"/>
      <c r="L42" s="92"/>
      <c r="M42" s="92"/>
      <c r="N42" s="110"/>
    </row>
    <row r="43" spans="2:14" ht="42.75">
      <c r="B43" s="82" t="s">
        <v>2126</v>
      </c>
      <c r="C43" s="87">
        <v>33</v>
      </c>
      <c r="D43" s="94" t="s">
        <v>2127</v>
      </c>
      <c r="E43" s="81" t="s">
        <v>9</v>
      </c>
      <c r="F43" s="89"/>
      <c r="G43" s="90"/>
      <c r="H43" s="90"/>
      <c r="I43" s="90"/>
      <c r="J43" s="91"/>
      <c r="K43" s="92"/>
      <c r="L43" s="92"/>
      <c r="M43" s="92"/>
      <c r="N43" s="110"/>
    </row>
    <row r="44" spans="2:14" ht="42.75">
      <c r="B44" s="82" t="s">
        <v>2128</v>
      </c>
      <c r="C44" s="87">
        <v>34</v>
      </c>
      <c r="D44" s="94" t="s">
        <v>2129</v>
      </c>
      <c r="E44" s="81" t="s">
        <v>9</v>
      </c>
      <c r="F44" s="89"/>
      <c r="G44" s="90"/>
      <c r="H44" s="90"/>
      <c r="I44" s="90"/>
      <c r="J44" s="91"/>
      <c r="K44" s="92"/>
      <c r="L44" s="92"/>
      <c r="M44" s="92"/>
      <c r="N44" s="110"/>
    </row>
    <row r="45" spans="2:14" ht="42.75">
      <c r="B45" s="82" t="s">
        <v>2130</v>
      </c>
      <c r="C45" s="87">
        <v>35</v>
      </c>
      <c r="D45" s="94" t="s">
        <v>2131</v>
      </c>
      <c r="E45" s="81" t="s">
        <v>9</v>
      </c>
      <c r="F45" s="89"/>
      <c r="G45" s="90"/>
      <c r="H45" s="90"/>
      <c r="I45" s="90"/>
      <c r="J45" s="91"/>
      <c r="K45" s="92"/>
      <c r="L45" s="92"/>
      <c r="M45" s="92"/>
      <c r="N45" s="110"/>
    </row>
    <row r="46" spans="2:14" ht="42.75">
      <c r="B46" s="82" t="s">
        <v>2132</v>
      </c>
      <c r="C46" s="87">
        <v>36</v>
      </c>
      <c r="D46" s="94" t="s">
        <v>430</v>
      </c>
      <c r="E46" s="81" t="s">
        <v>177</v>
      </c>
      <c r="F46" s="89"/>
      <c r="G46" s="90"/>
      <c r="H46" s="90"/>
      <c r="I46" s="90"/>
      <c r="J46" s="91"/>
      <c r="K46" s="92"/>
      <c r="L46" s="92"/>
      <c r="M46" s="92"/>
      <c r="N46" s="110"/>
    </row>
    <row r="47" spans="2:14" ht="42.75">
      <c r="B47" s="82" t="s">
        <v>2133</v>
      </c>
      <c r="C47" s="87">
        <v>37</v>
      </c>
      <c r="D47" s="94" t="s">
        <v>434</v>
      </c>
      <c r="E47" s="81" t="s">
        <v>177</v>
      </c>
      <c r="F47" s="89"/>
      <c r="G47" s="90"/>
      <c r="H47" s="90"/>
      <c r="I47" s="90"/>
      <c r="J47" s="91"/>
      <c r="K47" s="92"/>
      <c r="L47" s="92"/>
      <c r="M47" s="92"/>
      <c r="N47" s="110"/>
    </row>
    <row r="48" spans="2:14" ht="42.75">
      <c r="B48" s="82" t="s">
        <v>2134</v>
      </c>
      <c r="C48" s="87">
        <v>38</v>
      </c>
      <c r="D48" s="94" t="s">
        <v>2135</v>
      </c>
      <c r="E48" s="81" t="s">
        <v>9</v>
      </c>
      <c r="F48" s="89"/>
      <c r="G48" s="90"/>
      <c r="H48" s="90"/>
      <c r="I48" s="90"/>
      <c r="J48" s="91"/>
      <c r="K48" s="92"/>
      <c r="L48" s="92"/>
      <c r="M48" s="92"/>
      <c r="N48" s="110"/>
    </row>
    <row r="49" spans="2:14" ht="42.75">
      <c r="B49" s="82" t="s">
        <v>2136</v>
      </c>
      <c r="C49" s="87">
        <v>39</v>
      </c>
      <c r="D49" s="94" t="s">
        <v>2137</v>
      </c>
      <c r="E49" s="81" t="s">
        <v>9</v>
      </c>
      <c r="F49" s="89"/>
      <c r="G49" s="90"/>
      <c r="H49" s="90"/>
      <c r="I49" s="90"/>
      <c r="J49" s="91"/>
      <c r="K49" s="92"/>
      <c r="L49" s="92"/>
      <c r="M49" s="92"/>
      <c r="N49" s="110"/>
    </row>
    <row r="50" spans="2:14" ht="42.75">
      <c r="B50" s="82" t="s">
        <v>2138</v>
      </c>
      <c r="C50" s="95">
        <v>40</v>
      </c>
      <c r="D50" s="94" t="s">
        <v>2139</v>
      </c>
      <c r="E50" s="95" t="s">
        <v>9</v>
      </c>
      <c r="F50" s="89"/>
      <c r="G50" s="90"/>
      <c r="H50" s="90"/>
      <c r="I50" s="90"/>
      <c r="J50" s="91"/>
      <c r="K50" s="92"/>
      <c r="L50" s="92"/>
      <c r="M50" s="92"/>
      <c r="N50" s="110"/>
    </row>
    <row r="51" spans="2:14" ht="42.75">
      <c r="B51" s="82" t="s">
        <v>2140</v>
      </c>
      <c r="C51" s="95">
        <v>41</v>
      </c>
      <c r="D51" s="96" t="s">
        <v>2141</v>
      </c>
      <c r="E51" s="95" t="s">
        <v>9</v>
      </c>
      <c r="F51" s="89"/>
      <c r="G51" s="90"/>
      <c r="H51" s="90"/>
      <c r="I51" s="90"/>
      <c r="J51" s="91"/>
      <c r="K51" s="92"/>
      <c r="L51" s="92"/>
      <c r="M51" s="92"/>
      <c r="N51" s="110"/>
    </row>
    <row r="52" spans="2:14" ht="42.75">
      <c r="B52" s="82" t="s">
        <v>2142</v>
      </c>
      <c r="C52" s="95">
        <v>42</v>
      </c>
      <c r="D52" s="96" t="s">
        <v>2143</v>
      </c>
      <c r="E52" s="95" t="s">
        <v>9</v>
      </c>
      <c r="F52" s="89"/>
      <c r="G52" s="90"/>
      <c r="H52" s="90"/>
      <c r="I52" s="90"/>
      <c r="J52" s="91"/>
      <c r="K52" s="92"/>
      <c r="L52" s="92"/>
      <c r="M52" s="92"/>
      <c r="N52" s="110"/>
    </row>
    <row r="53" spans="2:14" ht="45">
      <c r="B53" s="82" t="s">
        <v>2144</v>
      </c>
      <c r="C53" s="95">
        <v>43</v>
      </c>
      <c r="D53" s="96" t="s">
        <v>427</v>
      </c>
      <c r="E53" s="95" t="s">
        <v>177</v>
      </c>
      <c r="F53" s="89"/>
      <c r="G53" s="97"/>
      <c r="H53" s="97"/>
      <c r="I53" s="97"/>
      <c r="J53" s="91"/>
      <c r="K53" s="92"/>
      <c r="L53" s="84"/>
      <c r="M53" s="98"/>
      <c r="N53" s="110"/>
    </row>
    <row r="54" spans="2:14" ht="42.75">
      <c r="B54" s="82" t="s">
        <v>2145</v>
      </c>
      <c r="C54" s="95">
        <v>44</v>
      </c>
      <c r="D54" s="96" t="s">
        <v>425</v>
      </c>
      <c r="E54" s="95" t="s">
        <v>177</v>
      </c>
      <c r="F54" s="89"/>
      <c r="G54" s="97"/>
      <c r="H54" s="97"/>
      <c r="I54" s="97"/>
      <c r="J54" s="91"/>
      <c r="K54" s="92"/>
      <c r="L54" s="84"/>
      <c r="M54" s="98"/>
      <c r="N54" s="110"/>
    </row>
    <row r="55" spans="2:14" ht="42.75">
      <c r="B55" s="82" t="s">
        <v>2146</v>
      </c>
      <c r="C55" s="95">
        <v>45</v>
      </c>
      <c r="D55" s="99" t="s">
        <v>2147</v>
      </c>
      <c r="E55" s="95" t="s">
        <v>177</v>
      </c>
      <c r="F55" s="89"/>
      <c r="G55" s="97"/>
      <c r="H55" s="97"/>
      <c r="I55" s="97"/>
      <c r="J55" s="91"/>
      <c r="K55" s="92"/>
      <c r="L55" s="84"/>
      <c r="M55" s="84"/>
      <c r="N55" s="110"/>
    </row>
    <row r="56" spans="2:14" ht="42.75">
      <c r="B56" s="82" t="s">
        <v>2148</v>
      </c>
      <c r="C56" s="95">
        <v>46</v>
      </c>
      <c r="D56" s="100" t="s">
        <v>2149</v>
      </c>
      <c r="E56" s="95" t="s">
        <v>9</v>
      </c>
      <c r="F56" s="89"/>
      <c r="G56" s="97"/>
      <c r="H56" s="97"/>
      <c r="I56" s="97"/>
      <c r="J56" s="91"/>
      <c r="K56" s="92"/>
      <c r="L56" s="84"/>
      <c r="M56" s="84"/>
      <c r="N56" s="110"/>
    </row>
    <row r="57" spans="2:14" ht="42.75">
      <c r="B57" s="82" t="s">
        <v>2150</v>
      </c>
      <c r="C57" s="95">
        <v>47</v>
      </c>
      <c r="D57" s="100" t="s">
        <v>2151</v>
      </c>
      <c r="E57" s="95" t="s">
        <v>9</v>
      </c>
      <c r="F57" s="89"/>
      <c r="G57" s="97"/>
      <c r="H57" s="97"/>
      <c r="I57" s="97"/>
      <c r="J57" s="91"/>
      <c r="K57" s="84"/>
      <c r="L57" s="84"/>
      <c r="M57" s="84"/>
      <c r="N57" s="110"/>
    </row>
    <row r="58" spans="2:14" ht="42.75">
      <c r="B58" s="82" t="s">
        <v>2152</v>
      </c>
      <c r="C58" s="95">
        <v>48</v>
      </c>
      <c r="D58" s="100" t="s">
        <v>2153</v>
      </c>
      <c r="E58" s="95" t="s">
        <v>9</v>
      </c>
      <c r="F58" s="89"/>
      <c r="G58" s="97"/>
      <c r="H58" s="97"/>
      <c r="I58" s="97"/>
      <c r="J58" s="91"/>
      <c r="K58" s="84"/>
      <c r="L58" s="84"/>
      <c r="M58" s="84"/>
      <c r="N58" s="110"/>
    </row>
    <row r="59" spans="2:14" ht="42.75">
      <c r="B59" s="82" t="s">
        <v>2154</v>
      </c>
      <c r="C59" s="95">
        <v>49</v>
      </c>
      <c r="D59" s="100" t="s">
        <v>2155</v>
      </c>
      <c r="E59" s="95" t="s">
        <v>9</v>
      </c>
      <c r="F59" s="89"/>
      <c r="G59" s="97"/>
      <c r="H59" s="97"/>
      <c r="I59" s="97"/>
      <c r="J59" s="91"/>
      <c r="K59" s="84"/>
      <c r="L59" s="84"/>
      <c r="M59" s="84"/>
      <c r="N59" s="110"/>
    </row>
    <row r="60" spans="2:14" ht="42.75">
      <c r="B60" s="82" t="s">
        <v>2156</v>
      </c>
      <c r="C60" s="95">
        <v>50</v>
      </c>
      <c r="D60" s="100" t="s">
        <v>2157</v>
      </c>
      <c r="E60" s="95" t="s">
        <v>9</v>
      </c>
      <c r="F60" s="89"/>
      <c r="G60" s="97"/>
      <c r="H60" s="97"/>
      <c r="I60" s="97"/>
      <c r="J60" s="91"/>
      <c r="K60" s="84"/>
      <c r="L60" s="84"/>
      <c r="M60" s="84"/>
      <c r="N60" s="110"/>
    </row>
    <row r="61" spans="2:14" ht="42.75">
      <c r="B61" s="82" t="s">
        <v>2158</v>
      </c>
      <c r="C61" s="95">
        <v>51</v>
      </c>
      <c r="D61" s="99" t="s">
        <v>808</v>
      </c>
      <c r="E61" s="95" t="s">
        <v>9</v>
      </c>
      <c r="F61" s="89"/>
      <c r="G61" s="97"/>
      <c r="H61" s="97"/>
      <c r="I61" s="97"/>
      <c r="J61" s="91"/>
      <c r="K61" s="84"/>
      <c r="L61" s="84"/>
      <c r="M61" s="84"/>
      <c r="N61" s="110"/>
    </row>
    <row r="62" spans="2:14" ht="42.75">
      <c r="B62" s="82" t="s">
        <v>2159</v>
      </c>
      <c r="C62" s="95">
        <v>52</v>
      </c>
      <c r="D62" s="99" t="s">
        <v>1546</v>
      </c>
      <c r="E62" s="95" t="s">
        <v>9</v>
      </c>
      <c r="F62" s="89"/>
      <c r="G62" s="97"/>
      <c r="H62" s="97"/>
      <c r="I62" s="97"/>
      <c r="J62" s="91"/>
      <c r="K62" s="84"/>
      <c r="L62" s="84"/>
      <c r="M62" s="84"/>
      <c r="N62" s="110"/>
    </row>
    <row r="63" spans="2:14" ht="42.75">
      <c r="B63" s="82" t="s">
        <v>2160</v>
      </c>
      <c r="C63" s="95">
        <v>53</v>
      </c>
      <c r="D63" s="99" t="s">
        <v>1548</v>
      </c>
      <c r="E63" s="95" t="s">
        <v>9</v>
      </c>
      <c r="F63" s="89"/>
      <c r="G63" s="97"/>
      <c r="H63" s="97"/>
      <c r="I63" s="97"/>
      <c r="J63" s="91"/>
      <c r="K63" s="84"/>
      <c r="L63" s="84"/>
      <c r="M63" s="84"/>
      <c r="N63" s="110"/>
    </row>
    <row r="64" spans="2:14" ht="42.75">
      <c r="B64" s="82" t="s">
        <v>2161</v>
      </c>
      <c r="C64" s="95">
        <v>54</v>
      </c>
      <c r="D64" s="99" t="s">
        <v>2162</v>
      </c>
      <c r="E64" s="95" t="s">
        <v>9</v>
      </c>
      <c r="F64" s="89"/>
      <c r="G64" s="97"/>
      <c r="H64" s="97"/>
      <c r="I64" s="97"/>
      <c r="J64" s="91"/>
      <c r="K64" s="84"/>
      <c r="L64" s="84"/>
      <c r="M64" s="84"/>
      <c r="N64" s="110"/>
    </row>
    <row r="65" spans="2:14" ht="42.75">
      <c r="B65" s="82" t="s">
        <v>2163</v>
      </c>
      <c r="C65" s="95">
        <v>55</v>
      </c>
      <c r="D65" s="99" t="s">
        <v>2164</v>
      </c>
      <c r="E65" s="95" t="s">
        <v>9</v>
      </c>
      <c r="F65" s="89"/>
      <c r="G65" s="97"/>
      <c r="H65" s="97"/>
      <c r="I65" s="97"/>
      <c r="J65" s="91"/>
      <c r="K65" s="84"/>
      <c r="L65" s="84"/>
      <c r="M65" s="84"/>
      <c r="N65" s="110"/>
    </row>
    <row r="66" spans="2:14" ht="42.75">
      <c r="B66" s="82" t="s">
        <v>2165</v>
      </c>
      <c r="C66" s="95">
        <v>56</v>
      </c>
      <c r="D66" s="99" t="s">
        <v>2166</v>
      </c>
      <c r="E66" s="95" t="s">
        <v>9</v>
      </c>
      <c r="F66" s="89"/>
      <c r="G66" s="97"/>
      <c r="H66" s="97"/>
      <c r="I66" s="97"/>
      <c r="J66" s="91"/>
      <c r="K66" s="84"/>
      <c r="L66" s="84"/>
      <c r="M66" s="84"/>
      <c r="N66" s="110"/>
    </row>
    <row r="67" spans="2:14" ht="42.75">
      <c r="B67" s="82" t="s">
        <v>2167</v>
      </c>
      <c r="C67" s="95">
        <v>57</v>
      </c>
      <c r="D67" s="99" t="s">
        <v>6406</v>
      </c>
      <c r="E67" s="95" t="s">
        <v>9</v>
      </c>
      <c r="F67" s="89"/>
      <c r="G67" s="97"/>
      <c r="H67" s="97"/>
      <c r="I67" s="97"/>
      <c r="J67" s="91"/>
      <c r="K67" s="84"/>
      <c r="L67" s="84"/>
      <c r="M67" s="84"/>
      <c r="N67" s="110"/>
    </row>
    <row r="68" spans="2:14" ht="42.75">
      <c r="B68" s="82" t="s">
        <v>2168</v>
      </c>
      <c r="C68" s="95">
        <v>58</v>
      </c>
      <c r="D68" s="99" t="s">
        <v>2169</v>
      </c>
      <c r="E68" s="95" t="s">
        <v>9</v>
      </c>
      <c r="F68" s="89"/>
      <c r="G68" s="97"/>
      <c r="H68" s="97"/>
      <c r="I68" s="97"/>
      <c r="J68" s="91"/>
      <c r="K68" s="84"/>
      <c r="L68" s="84"/>
      <c r="M68" s="84"/>
      <c r="N68" s="110"/>
    </row>
    <row r="69" spans="2:14" ht="42.75">
      <c r="B69" s="82" t="s">
        <v>2170</v>
      </c>
      <c r="C69" s="95">
        <v>59</v>
      </c>
      <c r="D69" s="99" t="s">
        <v>2171</v>
      </c>
      <c r="E69" s="95" t="s">
        <v>9</v>
      </c>
      <c r="F69" s="89"/>
      <c r="G69" s="97"/>
      <c r="H69" s="97"/>
      <c r="I69" s="97"/>
      <c r="J69" s="91"/>
      <c r="K69" s="84"/>
      <c r="L69" s="84"/>
      <c r="M69" s="84"/>
      <c r="N69" s="110"/>
    </row>
    <row r="70" spans="2:14" ht="42.75">
      <c r="B70" s="82" t="s">
        <v>2172</v>
      </c>
      <c r="C70" s="95">
        <v>60</v>
      </c>
      <c r="D70" s="99" t="s">
        <v>2173</v>
      </c>
      <c r="E70" s="95" t="s">
        <v>9</v>
      </c>
      <c r="F70" s="89"/>
      <c r="G70" s="97"/>
      <c r="H70" s="97"/>
      <c r="I70" s="97"/>
      <c r="J70" s="91"/>
      <c r="K70" s="84"/>
      <c r="L70" s="84"/>
      <c r="M70" s="84"/>
      <c r="N70" s="110"/>
    </row>
    <row r="71" spans="2:14" ht="42.75">
      <c r="B71" s="82" t="s">
        <v>2174</v>
      </c>
      <c r="C71" s="95">
        <v>61</v>
      </c>
      <c r="D71" s="99" t="s">
        <v>2175</v>
      </c>
      <c r="E71" s="95" t="s">
        <v>9</v>
      </c>
      <c r="F71" s="89"/>
      <c r="G71" s="97"/>
      <c r="H71" s="97"/>
      <c r="I71" s="97"/>
      <c r="J71" s="91"/>
      <c r="K71" s="84"/>
      <c r="L71" s="84"/>
      <c r="M71" s="84"/>
      <c r="N71" s="110"/>
    </row>
    <row r="72" spans="2:14" ht="42.75">
      <c r="B72" s="82" t="s">
        <v>2176</v>
      </c>
      <c r="C72" s="95">
        <v>62</v>
      </c>
      <c r="D72" s="99" t="s">
        <v>2177</v>
      </c>
      <c r="E72" s="95" t="s">
        <v>9</v>
      </c>
      <c r="F72" s="89"/>
      <c r="G72" s="97"/>
      <c r="H72" s="97"/>
      <c r="I72" s="97"/>
      <c r="J72" s="91"/>
      <c r="K72" s="84"/>
      <c r="L72" s="84"/>
      <c r="M72" s="84"/>
      <c r="N72" s="110"/>
    </row>
    <row r="73" spans="2:14" ht="42.75">
      <c r="B73" s="82" t="s">
        <v>2178</v>
      </c>
      <c r="C73" s="95">
        <v>63</v>
      </c>
      <c r="D73" s="99" t="s">
        <v>2179</v>
      </c>
      <c r="E73" s="95" t="s">
        <v>13</v>
      </c>
      <c r="F73" s="89"/>
      <c r="G73" s="97"/>
      <c r="H73" s="97"/>
      <c r="I73" s="97"/>
      <c r="J73" s="91"/>
      <c r="K73" s="84"/>
      <c r="L73" s="84"/>
      <c r="M73" s="84"/>
      <c r="N73" s="110"/>
    </row>
    <row r="74" spans="2:14" ht="42.75">
      <c r="B74" s="82" t="s">
        <v>2180</v>
      </c>
      <c r="C74" s="95">
        <v>64</v>
      </c>
      <c r="D74" s="125" t="s">
        <v>396</v>
      </c>
      <c r="E74" s="95" t="s">
        <v>177</v>
      </c>
      <c r="F74" s="89"/>
      <c r="G74" s="97"/>
      <c r="H74" s="97"/>
      <c r="I74" s="97"/>
      <c r="J74" s="91"/>
      <c r="K74" s="84"/>
      <c r="L74" s="84"/>
      <c r="M74" s="84"/>
      <c r="N74" s="110"/>
    </row>
    <row r="75" spans="2:14" ht="42.75">
      <c r="B75" s="82" t="s">
        <v>2181</v>
      </c>
      <c r="C75" s="95">
        <v>65</v>
      </c>
      <c r="D75" s="125" t="s">
        <v>398</v>
      </c>
      <c r="E75" s="95" t="s">
        <v>177</v>
      </c>
      <c r="F75" s="89"/>
      <c r="G75" s="97"/>
      <c r="H75" s="97"/>
      <c r="I75" s="97"/>
      <c r="J75" s="91"/>
      <c r="K75" s="84"/>
      <c r="L75" s="84"/>
      <c r="M75" s="84"/>
      <c r="N75" s="110"/>
    </row>
    <row r="76" spans="2:14" ht="42.75">
      <c r="B76" s="82" t="s">
        <v>2182</v>
      </c>
      <c r="C76" s="95">
        <v>66</v>
      </c>
      <c r="D76" s="125" t="s">
        <v>400</v>
      </c>
      <c r="E76" s="95" t="s">
        <v>177</v>
      </c>
      <c r="F76" s="89"/>
      <c r="G76" s="97"/>
      <c r="H76" s="97"/>
      <c r="I76" s="97"/>
      <c r="J76" s="91"/>
      <c r="K76" s="84"/>
      <c r="L76" s="84"/>
      <c r="M76" s="84"/>
      <c r="N76" s="110"/>
    </row>
    <row r="77" spans="2:14" ht="42.75">
      <c r="B77" s="82" t="s">
        <v>2183</v>
      </c>
      <c r="C77" s="95">
        <v>67</v>
      </c>
      <c r="D77" s="125" t="s">
        <v>2184</v>
      </c>
      <c r="E77" s="95" t="s">
        <v>177</v>
      </c>
      <c r="F77" s="89"/>
      <c r="G77" s="97"/>
      <c r="H77" s="97"/>
      <c r="I77" s="97"/>
      <c r="J77" s="91"/>
      <c r="K77" s="84"/>
      <c r="L77" s="84"/>
      <c r="M77" s="84"/>
      <c r="N77" s="110"/>
    </row>
    <row r="78" spans="2:14" ht="42.75">
      <c r="B78" s="82" t="s">
        <v>2185</v>
      </c>
      <c r="C78" s="95">
        <v>68</v>
      </c>
      <c r="D78" s="125" t="s">
        <v>2186</v>
      </c>
      <c r="E78" s="95" t="s">
        <v>177</v>
      </c>
      <c r="F78" s="89"/>
      <c r="G78" s="97"/>
      <c r="H78" s="97"/>
      <c r="I78" s="97"/>
      <c r="J78" s="91"/>
      <c r="K78" s="84"/>
      <c r="L78" s="84"/>
      <c r="M78" s="84"/>
      <c r="N78" s="110"/>
    </row>
    <row r="79" spans="2:14" ht="42.75">
      <c r="B79" s="82" t="s">
        <v>2187</v>
      </c>
      <c r="C79" s="95">
        <v>69</v>
      </c>
      <c r="D79" s="125" t="s">
        <v>404</v>
      </c>
      <c r="E79" s="95" t="s">
        <v>177</v>
      </c>
      <c r="F79" s="89"/>
      <c r="G79" s="97"/>
      <c r="H79" s="97"/>
      <c r="I79" s="97"/>
      <c r="J79" s="91"/>
      <c r="K79" s="84"/>
      <c r="L79" s="84"/>
      <c r="M79" s="84"/>
      <c r="N79" s="110"/>
    </row>
    <row r="80" spans="2:14" ht="42.75">
      <c r="B80" s="82" t="s">
        <v>2188</v>
      </c>
      <c r="C80" s="95">
        <v>70</v>
      </c>
      <c r="D80" s="125" t="s">
        <v>406</v>
      </c>
      <c r="E80" s="95" t="s">
        <v>177</v>
      </c>
      <c r="F80" s="89"/>
      <c r="G80" s="97"/>
      <c r="H80" s="97"/>
      <c r="I80" s="97"/>
      <c r="J80" s="91"/>
      <c r="K80" s="84"/>
      <c r="L80" s="84"/>
      <c r="M80" s="84"/>
      <c r="N80" s="110"/>
    </row>
    <row r="81" spans="2:14" ht="42.75">
      <c r="B81" s="82" t="s">
        <v>2189</v>
      </c>
      <c r="C81" s="95">
        <v>71</v>
      </c>
      <c r="D81" s="125" t="s">
        <v>408</v>
      </c>
      <c r="E81" s="95" t="s">
        <v>177</v>
      </c>
      <c r="F81" s="89"/>
      <c r="G81" s="97"/>
      <c r="H81" s="97"/>
      <c r="I81" s="97"/>
      <c r="J81" s="91"/>
      <c r="K81" s="84"/>
      <c r="L81" s="84"/>
      <c r="M81" s="84"/>
      <c r="N81" s="110"/>
    </row>
    <row r="82" spans="2:14" ht="42.75">
      <c r="B82" s="82" t="s">
        <v>2190</v>
      </c>
      <c r="C82" s="95">
        <v>72</v>
      </c>
      <c r="D82" s="125" t="s">
        <v>410</v>
      </c>
      <c r="E82" s="95" t="s">
        <v>177</v>
      </c>
      <c r="F82" s="89"/>
      <c r="G82" s="97"/>
      <c r="H82" s="97"/>
      <c r="I82" s="97"/>
      <c r="J82" s="91"/>
      <c r="K82" s="84"/>
      <c r="L82" s="84"/>
      <c r="M82" s="84"/>
      <c r="N82" s="110"/>
    </row>
    <row r="83" spans="2:14" ht="42.75">
      <c r="B83" s="82" t="s">
        <v>2191</v>
      </c>
      <c r="C83" s="95">
        <v>73</v>
      </c>
      <c r="D83" s="125" t="s">
        <v>412</v>
      </c>
      <c r="E83" s="95" t="s">
        <v>177</v>
      </c>
      <c r="F83" s="89"/>
      <c r="G83" s="97"/>
      <c r="H83" s="97"/>
      <c r="I83" s="97"/>
      <c r="J83" s="91"/>
      <c r="K83" s="84"/>
      <c r="L83" s="84"/>
      <c r="M83" s="84"/>
      <c r="N83" s="110"/>
    </row>
    <row r="84" spans="2:14" ht="42.75">
      <c r="B84" s="82" t="s">
        <v>2192</v>
      </c>
      <c r="C84" s="95">
        <v>74</v>
      </c>
      <c r="D84" s="125" t="s">
        <v>414</v>
      </c>
      <c r="E84" s="95" t="s">
        <v>177</v>
      </c>
      <c r="F84" s="89"/>
      <c r="G84" s="97"/>
      <c r="H84" s="97"/>
      <c r="I84" s="97"/>
      <c r="J84" s="91"/>
      <c r="K84" s="84"/>
      <c r="L84" s="84"/>
      <c r="M84" s="84"/>
      <c r="N84" s="110"/>
    </row>
    <row r="85" spans="2:14" ht="42.75">
      <c r="B85" s="82" t="s">
        <v>2193</v>
      </c>
      <c r="C85" s="95">
        <v>76</v>
      </c>
      <c r="D85" s="99" t="s">
        <v>2194</v>
      </c>
      <c r="E85" s="95" t="s">
        <v>177</v>
      </c>
      <c r="F85" s="89"/>
      <c r="G85" s="97"/>
      <c r="H85" s="97"/>
      <c r="I85" s="97"/>
      <c r="J85" s="91"/>
      <c r="K85" s="84"/>
      <c r="L85" s="84"/>
      <c r="M85" s="84"/>
      <c r="N85" s="110"/>
    </row>
    <row r="86" spans="2:14" ht="42.75">
      <c r="B86" s="82" t="s">
        <v>2195</v>
      </c>
      <c r="C86" s="95">
        <v>77</v>
      </c>
      <c r="D86" s="99" t="s">
        <v>2196</v>
      </c>
      <c r="E86" s="95" t="s">
        <v>9</v>
      </c>
      <c r="F86" s="89"/>
      <c r="G86" s="97"/>
      <c r="H86" s="97"/>
      <c r="I86" s="97"/>
      <c r="J86" s="91"/>
      <c r="K86" s="84"/>
      <c r="L86" s="84"/>
      <c r="M86" s="84"/>
      <c r="N86" s="110"/>
    </row>
    <row r="87" spans="2:14" ht="42.75">
      <c r="B87" s="82" t="s">
        <v>2197</v>
      </c>
      <c r="C87" s="95">
        <v>78</v>
      </c>
      <c r="D87" s="99" t="s">
        <v>2198</v>
      </c>
      <c r="E87" s="95" t="s">
        <v>9</v>
      </c>
      <c r="F87" s="89"/>
      <c r="G87" s="97"/>
      <c r="H87" s="97"/>
      <c r="I87" s="97"/>
      <c r="J87" s="91"/>
      <c r="K87" s="84"/>
      <c r="L87" s="84"/>
      <c r="M87" s="84"/>
      <c r="N87" s="110"/>
    </row>
    <row r="88" spans="2:14" ht="42.75">
      <c r="B88" s="82" t="s">
        <v>2199</v>
      </c>
      <c r="C88" s="95">
        <v>79</v>
      </c>
      <c r="D88" s="99" t="s">
        <v>2200</v>
      </c>
      <c r="E88" s="95" t="s">
        <v>9</v>
      </c>
      <c r="F88" s="89"/>
      <c r="G88" s="97"/>
      <c r="H88" s="97"/>
      <c r="I88" s="97"/>
      <c r="J88" s="91"/>
      <c r="K88" s="84"/>
      <c r="L88" s="84"/>
      <c r="M88" s="84"/>
      <c r="N88" s="110"/>
    </row>
    <row r="89" spans="2:14" ht="42.75">
      <c r="B89" s="82" t="s">
        <v>2201</v>
      </c>
      <c r="C89" s="95">
        <v>80</v>
      </c>
      <c r="D89" s="99" t="s">
        <v>2202</v>
      </c>
      <c r="E89" s="95" t="s">
        <v>9</v>
      </c>
      <c r="F89" s="89"/>
      <c r="G89" s="97"/>
      <c r="H89" s="97"/>
      <c r="I89" s="97"/>
      <c r="J89" s="91"/>
      <c r="K89" s="84"/>
      <c r="L89" s="84"/>
      <c r="M89" s="84"/>
      <c r="N89" s="110"/>
    </row>
    <row r="90" spans="2:14" ht="42.75">
      <c r="B90" s="82" t="s">
        <v>2203</v>
      </c>
      <c r="C90" s="95">
        <v>81</v>
      </c>
      <c r="D90" s="99" t="s">
        <v>2204</v>
      </c>
      <c r="E90" s="95" t="s">
        <v>9</v>
      </c>
      <c r="F90" s="89"/>
      <c r="G90" s="97"/>
      <c r="H90" s="97"/>
      <c r="I90" s="97"/>
      <c r="J90" s="91"/>
      <c r="K90" s="84"/>
      <c r="L90" s="84"/>
      <c r="M90" s="84"/>
      <c r="N90" s="110"/>
    </row>
    <row r="91" spans="2:14" ht="42.75">
      <c r="B91" s="82" t="s">
        <v>2205</v>
      </c>
      <c r="C91" s="95">
        <v>82</v>
      </c>
      <c r="D91" s="99" t="s">
        <v>2206</v>
      </c>
      <c r="E91" s="95" t="s">
        <v>9</v>
      </c>
      <c r="F91" s="89"/>
      <c r="G91" s="97"/>
      <c r="H91" s="97"/>
      <c r="I91" s="97"/>
      <c r="J91" s="91"/>
      <c r="K91" s="84"/>
      <c r="L91" s="84"/>
      <c r="M91" s="84"/>
      <c r="N91" s="110"/>
    </row>
    <row r="92" spans="2:14" ht="42.75">
      <c r="B92" s="82" t="s">
        <v>2207</v>
      </c>
      <c r="C92" s="95">
        <v>83</v>
      </c>
      <c r="D92" s="99" t="s">
        <v>2208</v>
      </c>
      <c r="E92" s="95" t="s">
        <v>9</v>
      </c>
      <c r="F92" s="89"/>
      <c r="G92" s="97"/>
      <c r="H92" s="97"/>
      <c r="I92" s="97"/>
      <c r="J92" s="91"/>
      <c r="K92" s="84"/>
      <c r="L92" s="84"/>
      <c r="M92" s="84"/>
      <c r="N92" s="110"/>
    </row>
    <row r="93" spans="2:14" ht="42.75">
      <c r="B93" s="82" t="s">
        <v>2209</v>
      </c>
      <c r="C93" s="95">
        <v>84</v>
      </c>
      <c r="D93" s="99" t="s">
        <v>2210</v>
      </c>
      <c r="E93" s="95" t="s">
        <v>9</v>
      </c>
      <c r="F93" s="89"/>
      <c r="G93" s="97"/>
      <c r="H93" s="97"/>
      <c r="I93" s="97"/>
      <c r="J93" s="91"/>
      <c r="K93" s="84"/>
      <c r="L93" s="84"/>
      <c r="M93" s="84"/>
      <c r="N93" s="110"/>
    </row>
    <row r="94" spans="2:14" ht="42.75">
      <c r="B94" s="82" t="s">
        <v>2211</v>
      </c>
      <c r="C94" s="95">
        <v>85</v>
      </c>
      <c r="D94" s="99" t="s">
        <v>2212</v>
      </c>
      <c r="E94" s="95" t="s">
        <v>9</v>
      </c>
      <c r="F94" s="89"/>
      <c r="G94" s="97"/>
      <c r="H94" s="97"/>
      <c r="I94" s="97"/>
      <c r="J94" s="91"/>
      <c r="K94" s="84"/>
      <c r="L94" s="84"/>
      <c r="M94" s="84"/>
      <c r="N94" s="110"/>
    </row>
    <row r="95" spans="2:14" ht="42.75">
      <c r="B95" s="82" t="s">
        <v>2213</v>
      </c>
      <c r="C95" s="95">
        <v>86</v>
      </c>
      <c r="D95" s="99" t="s">
        <v>2214</v>
      </c>
      <c r="E95" s="95" t="s">
        <v>9</v>
      </c>
      <c r="F95" s="89"/>
      <c r="G95" s="97"/>
      <c r="H95" s="97"/>
      <c r="I95" s="97"/>
      <c r="J95" s="91"/>
      <c r="K95" s="84"/>
      <c r="L95" s="84"/>
      <c r="M95" s="84"/>
      <c r="N95" s="110"/>
    </row>
    <row r="96" spans="2:14" ht="42.75">
      <c r="B96" s="82" t="s">
        <v>2215</v>
      </c>
      <c r="C96" s="95">
        <v>87</v>
      </c>
      <c r="D96" s="99" t="s">
        <v>2216</v>
      </c>
      <c r="E96" s="95" t="s">
        <v>12</v>
      </c>
      <c r="F96" s="89"/>
      <c r="G96" s="97"/>
      <c r="H96" s="97"/>
      <c r="I96" s="97"/>
      <c r="J96" s="91"/>
      <c r="K96" s="84"/>
      <c r="L96" s="84"/>
      <c r="M96" s="84"/>
      <c r="N96" s="110"/>
    </row>
    <row r="97" spans="2:14" ht="42.75">
      <c r="B97" s="82" t="s">
        <v>2217</v>
      </c>
      <c r="C97" s="95">
        <v>88</v>
      </c>
      <c r="D97" s="99" t="s">
        <v>2218</v>
      </c>
      <c r="E97" s="95" t="s">
        <v>12</v>
      </c>
      <c r="F97" s="89"/>
      <c r="G97" s="97"/>
      <c r="H97" s="97"/>
      <c r="I97" s="97"/>
      <c r="J97" s="91"/>
      <c r="K97" s="84"/>
      <c r="L97" s="84"/>
      <c r="M97" s="84"/>
      <c r="N97" s="110"/>
    </row>
    <row r="98" spans="2:14" ht="42.75">
      <c r="B98" s="82" t="s">
        <v>2219</v>
      </c>
      <c r="C98" s="95">
        <v>89</v>
      </c>
      <c r="D98" s="99" t="s">
        <v>2220</v>
      </c>
      <c r="E98" s="95" t="s">
        <v>12</v>
      </c>
      <c r="F98" s="89"/>
      <c r="G98" s="97"/>
      <c r="H98" s="97"/>
      <c r="I98" s="97"/>
      <c r="J98" s="91"/>
      <c r="K98" s="84"/>
      <c r="L98" s="84"/>
      <c r="M98" s="84"/>
      <c r="N98" s="110"/>
    </row>
    <row r="99" spans="2:14" ht="42.75">
      <c r="B99" s="82" t="s">
        <v>2221</v>
      </c>
      <c r="C99" s="95">
        <v>90</v>
      </c>
      <c r="D99" s="99" t="s">
        <v>2222</v>
      </c>
      <c r="E99" s="95" t="s">
        <v>9</v>
      </c>
      <c r="F99" s="89"/>
      <c r="G99" s="97"/>
      <c r="H99" s="97"/>
      <c r="I99" s="97"/>
      <c r="J99" s="91"/>
      <c r="K99" s="84"/>
      <c r="L99" s="84"/>
      <c r="M99" s="84"/>
      <c r="N99" s="110"/>
    </row>
    <row r="100" spans="2:14" ht="42.75">
      <c r="B100" s="82" t="s">
        <v>2223</v>
      </c>
      <c r="C100" s="95">
        <v>91</v>
      </c>
      <c r="D100" s="99" t="s">
        <v>2224</v>
      </c>
      <c r="E100" s="95" t="s">
        <v>9</v>
      </c>
      <c r="F100" s="89"/>
      <c r="G100" s="97"/>
      <c r="H100" s="97"/>
      <c r="I100" s="97"/>
      <c r="J100" s="91"/>
      <c r="K100" s="84"/>
      <c r="L100" s="84"/>
      <c r="M100" s="84"/>
      <c r="N100" s="110"/>
    </row>
    <row r="101" spans="2:14" ht="42.75">
      <c r="B101" s="82" t="s">
        <v>2225</v>
      </c>
      <c r="C101" s="95">
        <v>92</v>
      </c>
      <c r="D101" s="99" t="s">
        <v>2226</v>
      </c>
      <c r="E101" s="95" t="s">
        <v>9</v>
      </c>
      <c r="F101" s="89"/>
      <c r="G101" s="97"/>
      <c r="H101" s="97"/>
      <c r="I101" s="97"/>
      <c r="J101" s="91"/>
      <c r="K101" s="84"/>
      <c r="L101" s="84"/>
      <c r="M101" s="84"/>
      <c r="N101" s="110"/>
    </row>
    <row r="102" spans="2:14" ht="42.75">
      <c r="B102" s="82" t="s">
        <v>2227</v>
      </c>
      <c r="C102" s="95">
        <v>93</v>
      </c>
      <c r="D102" s="99" t="s">
        <v>2228</v>
      </c>
      <c r="E102" s="95" t="s">
        <v>9</v>
      </c>
      <c r="F102" s="89"/>
      <c r="G102" s="97"/>
      <c r="H102" s="97"/>
      <c r="I102" s="97"/>
      <c r="J102" s="91"/>
      <c r="K102" s="84"/>
      <c r="L102" s="84"/>
      <c r="M102" s="84"/>
      <c r="N102" s="110"/>
    </row>
    <row r="103" spans="2:14" ht="42.75">
      <c r="B103" s="82" t="s">
        <v>2229</v>
      </c>
      <c r="C103" s="95">
        <v>94</v>
      </c>
      <c r="D103" s="99" t="s">
        <v>2230</v>
      </c>
      <c r="E103" s="95" t="s">
        <v>12</v>
      </c>
      <c r="F103" s="89"/>
      <c r="G103" s="97"/>
      <c r="H103" s="97"/>
      <c r="I103" s="97"/>
      <c r="J103" s="91"/>
      <c r="K103" s="84"/>
      <c r="L103" s="84"/>
      <c r="M103" s="84"/>
      <c r="N103" s="110"/>
    </row>
    <row r="104" spans="2:14" ht="42.75">
      <c r="B104" s="82" t="s">
        <v>2231</v>
      </c>
      <c r="C104" s="95">
        <v>95</v>
      </c>
      <c r="D104" s="99" t="s">
        <v>2232</v>
      </c>
      <c r="E104" s="95" t="s">
        <v>12</v>
      </c>
      <c r="F104" s="89"/>
      <c r="G104" s="97"/>
      <c r="H104" s="97"/>
      <c r="I104" s="97"/>
      <c r="J104" s="91"/>
      <c r="K104" s="84"/>
      <c r="L104" s="84"/>
      <c r="M104" s="84"/>
      <c r="N104" s="110"/>
    </row>
    <row r="105" spans="2:14" ht="42.75">
      <c r="B105" s="82" t="s">
        <v>2233</v>
      </c>
      <c r="C105" s="95">
        <v>98</v>
      </c>
      <c r="D105" s="99" t="s">
        <v>2234</v>
      </c>
      <c r="E105" s="95" t="s">
        <v>9</v>
      </c>
      <c r="F105" s="89"/>
      <c r="G105" s="97"/>
      <c r="H105" s="97"/>
      <c r="I105" s="97"/>
      <c r="J105" s="91"/>
      <c r="K105" s="84"/>
      <c r="L105" s="84"/>
      <c r="M105" s="84"/>
      <c r="N105" s="110"/>
    </row>
    <row r="106" spans="2:14" ht="42.75">
      <c r="B106" s="82" t="s">
        <v>2235</v>
      </c>
      <c r="C106" s="95">
        <v>99</v>
      </c>
      <c r="D106" s="99" t="s">
        <v>2236</v>
      </c>
      <c r="E106" s="95" t="s">
        <v>9</v>
      </c>
      <c r="F106" s="89"/>
      <c r="G106" s="97"/>
      <c r="H106" s="97"/>
      <c r="I106" s="97"/>
      <c r="J106" s="91"/>
      <c r="K106" s="84"/>
      <c r="L106" s="84"/>
      <c r="M106" s="84"/>
      <c r="N106" s="110"/>
    </row>
    <row r="107" spans="2:14" ht="42.75">
      <c r="B107" s="82" t="s">
        <v>2237</v>
      </c>
      <c r="C107" s="95">
        <v>100</v>
      </c>
      <c r="D107" s="99" t="s">
        <v>2238</v>
      </c>
      <c r="E107" s="95" t="s">
        <v>9</v>
      </c>
      <c r="F107" s="89"/>
      <c r="G107" s="97"/>
      <c r="H107" s="97"/>
      <c r="I107" s="97"/>
      <c r="J107" s="91"/>
      <c r="K107" s="84"/>
      <c r="L107" s="84"/>
      <c r="M107" s="84"/>
      <c r="N107" s="110"/>
    </row>
    <row r="108" spans="2:14" ht="42.75">
      <c r="B108" s="82" t="s">
        <v>2239</v>
      </c>
      <c r="C108" s="95">
        <v>101</v>
      </c>
      <c r="D108" s="99" t="s">
        <v>2240</v>
      </c>
      <c r="E108" s="95" t="s">
        <v>9</v>
      </c>
      <c r="F108" s="89"/>
      <c r="G108" s="97"/>
      <c r="H108" s="97"/>
      <c r="I108" s="97"/>
      <c r="J108" s="91"/>
      <c r="K108" s="84"/>
      <c r="L108" s="84"/>
      <c r="M108" s="84"/>
      <c r="N108" s="110"/>
    </row>
    <row r="109" spans="2:14" ht="42.75">
      <c r="B109" s="82" t="s">
        <v>2241</v>
      </c>
      <c r="C109" s="95">
        <v>102</v>
      </c>
      <c r="D109" s="99" t="s">
        <v>2242</v>
      </c>
      <c r="E109" s="95" t="s">
        <v>9</v>
      </c>
      <c r="F109" s="89"/>
      <c r="G109" s="97"/>
      <c r="H109" s="97"/>
      <c r="I109" s="97"/>
      <c r="J109" s="91"/>
      <c r="K109" s="84"/>
      <c r="L109" s="84"/>
      <c r="M109" s="84"/>
      <c r="N109" s="110"/>
    </row>
    <row r="110" spans="2:14" ht="42.75">
      <c r="B110" s="82" t="s">
        <v>2243</v>
      </c>
      <c r="C110" s="95">
        <v>103</v>
      </c>
      <c r="D110" s="99" t="s">
        <v>2244</v>
      </c>
      <c r="E110" s="95" t="s">
        <v>9</v>
      </c>
      <c r="F110" s="89"/>
      <c r="G110" s="97"/>
      <c r="H110" s="97"/>
      <c r="I110" s="97"/>
      <c r="J110" s="91"/>
      <c r="K110" s="84"/>
      <c r="L110" s="84"/>
      <c r="M110" s="84"/>
      <c r="N110" s="110"/>
    </row>
    <row r="111" spans="2:14" ht="42.75">
      <c r="B111" s="82" t="s">
        <v>2245</v>
      </c>
      <c r="C111" s="95">
        <v>104</v>
      </c>
      <c r="D111" s="99" t="s">
        <v>2246</v>
      </c>
      <c r="E111" s="95" t="s">
        <v>12</v>
      </c>
      <c r="F111" s="89"/>
      <c r="G111" s="97"/>
      <c r="H111" s="97"/>
      <c r="I111" s="97"/>
      <c r="J111" s="91"/>
      <c r="K111" s="84"/>
      <c r="L111" s="84"/>
      <c r="M111" s="84"/>
      <c r="N111" s="110"/>
    </row>
    <row r="112" spans="2:14" ht="42.75">
      <c r="B112" s="82" t="s">
        <v>2247</v>
      </c>
      <c r="C112" s="95">
        <v>105</v>
      </c>
      <c r="D112" s="99" t="s">
        <v>2248</v>
      </c>
      <c r="E112" s="95" t="s">
        <v>12</v>
      </c>
      <c r="F112" s="89"/>
      <c r="G112" s="97"/>
      <c r="H112" s="97"/>
      <c r="I112" s="97"/>
      <c r="J112" s="91"/>
      <c r="K112" s="84"/>
      <c r="L112" s="84"/>
      <c r="M112" s="84"/>
      <c r="N112" s="110"/>
    </row>
    <row r="113" spans="2:14" ht="42.75">
      <c r="B113" s="82" t="s">
        <v>2249</v>
      </c>
      <c r="C113" s="95">
        <v>106</v>
      </c>
      <c r="D113" s="99" t="s">
        <v>2250</v>
      </c>
      <c r="E113" s="95" t="s">
        <v>9</v>
      </c>
      <c r="F113" s="89"/>
      <c r="G113" s="97"/>
      <c r="H113" s="97"/>
      <c r="I113" s="97"/>
      <c r="J113" s="91"/>
      <c r="K113" s="84"/>
      <c r="L113" s="84"/>
      <c r="M113" s="84"/>
      <c r="N113" s="110"/>
    </row>
    <row r="114" spans="2:14" ht="42.75">
      <c r="B114" s="82" t="s">
        <v>2251</v>
      </c>
      <c r="C114" s="95">
        <v>107</v>
      </c>
      <c r="D114" s="99" t="s">
        <v>2252</v>
      </c>
      <c r="E114" s="95" t="s">
        <v>9</v>
      </c>
      <c r="F114" s="89"/>
      <c r="G114" s="97"/>
      <c r="H114" s="97"/>
      <c r="I114" s="97"/>
      <c r="J114" s="91"/>
      <c r="K114" s="84"/>
      <c r="L114" s="84"/>
      <c r="M114" s="84"/>
      <c r="N114" s="110"/>
    </row>
    <row r="115" spans="2:14" ht="42.75">
      <c r="B115" s="82" t="s">
        <v>2253</v>
      </c>
      <c r="C115" s="95">
        <v>108</v>
      </c>
      <c r="D115" s="99" t="s">
        <v>2254</v>
      </c>
      <c r="E115" s="95" t="s">
        <v>9</v>
      </c>
      <c r="F115" s="89"/>
      <c r="G115" s="97"/>
      <c r="H115" s="97"/>
      <c r="I115" s="97"/>
      <c r="J115" s="91"/>
      <c r="K115" s="84"/>
      <c r="L115" s="84"/>
      <c r="M115" s="84"/>
      <c r="N115" s="110"/>
    </row>
    <row r="116" spans="2:14" ht="42.75">
      <c r="B116" s="82" t="s">
        <v>2255</v>
      </c>
      <c r="C116" s="95">
        <v>109</v>
      </c>
      <c r="D116" s="99" t="s">
        <v>2256</v>
      </c>
      <c r="E116" s="95" t="s">
        <v>9</v>
      </c>
      <c r="F116" s="89"/>
      <c r="G116" s="97"/>
      <c r="H116" s="97"/>
      <c r="I116" s="97"/>
      <c r="J116" s="91"/>
      <c r="K116" s="84"/>
      <c r="L116" s="84"/>
      <c r="M116" s="84"/>
      <c r="N116" s="110"/>
    </row>
    <row r="117" spans="2:14" ht="42.75">
      <c r="B117" s="82" t="s">
        <v>2257</v>
      </c>
      <c r="C117" s="95">
        <v>110</v>
      </c>
      <c r="D117" s="99" t="s">
        <v>2258</v>
      </c>
      <c r="E117" s="95" t="s">
        <v>12</v>
      </c>
      <c r="F117" s="89"/>
      <c r="G117" s="97"/>
      <c r="H117" s="97"/>
      <c r="I117" s="97"/>
      <c r="J117" s="91"/>
      <c r="K117" s="84"/>
      <c r="L117" s="84"/>
      <c r="M117" s="84"/>
      <c r="N117" s="110"/>
    </row>
    <row r="118" spans="2:14" ht="42.75">
      <c r="B118" s="82" t="s">
        <v>2259</v>
      </c>
      <c r="C118" s="95">
        <v>111</v>
      </c>
      <c r="D118" s="99" t="s">
        <v>2260</v>
      </c>
      <c r="E118" s="95" t="s">
        <v>9</v>
      </c>
      <c r="F118" s="89"/>
      <c r="G118" s="97"/>
      <c r="H118" s="97"/>
      <c r="I118" s="97"/>
      <c r="J118" s="91"/>
      <c r="K118" s="84"/>
      <c r="L118" s="84"/>
      <c r="M118" s="84"/>
      <c r="N118" s="110"/>
    </row>
    <row r="119" spans="2:14" ht="42.75">
      <c r="B119" s="82" t="s">
        <v>2261</v>
      </c>
      <c r="C119" s="95">
        <v>112</v>
      </c>
      <c r="D119" s="99" t="s">
        <v>2262</v>
      </c>
      <c r="E119" s="95" t="s">
        <v>9</v>
      </c>
      <c r="F119" s="89"/>
      <c r="G119" s="97"/>
      <c r="H119" s="97"/>
      <c r="I119" s="97"/>
      <c r="J119" s="91"/>
      <c r="K119" s="84"/>
      <c r="L119" s="84"/>
      <c r="M119" s="84"/>
      <c r="N119" s="110"/>
    </row>
    <row r="120" spans="2:14" ht="42.75">
      <c r="B120" s="82" t="s">
        <v>2263</v>
      </c>
      <c r="C120" s="95">
        <v>113</v>
      </c>
      <c r="D120" s="99" t="s">
        <v>2264</v>
      </c>
      <c r="E120" s="95" t="s">
        <v>9</v>
      </c>
      <c r="F120" s="89"/>
      <c r="G120" s="97"/>
      <c r="H120" s="97"/>
      <c r="I120" s="97"/>
      <c r="J120" s="91"/>
      <c r="K120" s="84"/>
      <c r="L120" s="84"/>
      <c r="M120" s="84"/>
      <c r="N120" s="110"/>
    </row>
    <row r="121" spans="2:14" ht="42.75">
      <c r="B121" s="82" t="s">
        <v>2265</v>
      </c>
      <c r="C121" s="95">
        <v>114</v>
      </c>
      <c r="D121" s="99" t="s">
        <v>2266</v>
      </c>
      <c r="E121" s="95" t="s">
        <v>9</v>
      </c>
      <c r="F121" s="89"/>
      <c r="G121" s="97"/>
      <c r="H121" s="97"/>
      <c r="I121" s="97"/>
      <c r="J121" s="91"/>
      <c r="K121" s="84"/>
      <c r="L121" s="84"/>
      <c r="M121" s="84"/>
      <c r="N121" s="110"/>
    </row>
    <row r="122" spans="2:14" ht="42.75">
      <c r="B122" s="82" t="s">
        <v>2267</v>
      </c>
      <c r="C122" s="95">
        <v>115</v>
      </c>
      <c r="D122" s="99" t="s">
        <v>2268</v>
      </c>
      <c r="E122" s="95" t="s">
        <v>9</v>
      </c>
      <c r="F122" s="89"/>
      <c r="G122" s="97"/>
      <c r="H122" s="97"/>
      <c r="I122" s="97"/>
      <c r="J122" s="91"/>
      <c r="K122" s="84"/>
      <c r="L122" s="84"/>
      <c r="M122" s="84"/>
      <c r="N122" s="110"/>
    </row>
    <row r="123" spans="2:14" ht="42.75">
      <c r="B123" s="82" t="s">
        <v>2269</v>
      </c>
      <c r="C123" s="95">
        <v>116</v>
      </c>
      <c r="D123" s="99" t="s">
        <v>2270</v>
      </c>
      <c r="E123" s="95" t="s">
        <v>9</v>
      </c>
      <c r="F123" s="89"/>
      <c r="G123" s="97"/>
      <c r="H123" s="97"/>
      <c r="I123" s="97"/>
      <c r="J123" s="91"/>
      <c r="K123" s="84"/>
      <c r="L123" s="84"/>
      <c r="M123" s="84"/>
      <c r="N123" s="110"/>
    </row>
    <row r="124" spans="2:14" ht="42.75">
      <c r="B124" s="82" t="s">
        <v>2271</v>
      </c>
      <c r="C124" s="95">
        <v>117</v>
      </c>
      <c r="D124" s="99" t="s">
        <v>2272</v>
      </c>
      <c r="E124" s="95" t="s">
        <v>9</v>
      </c>
      <c r="F124" s="89"/>
      <c r="G124" s="97"/>
      <c r="H124" s="97"/>
      <c r="I124" s="97"/>
      <c r="J124" s="91"/>
      <c r="K124" s="84"/>
      <c r="L124" s="84"/>
      <c r="M124" s="84"/>
      <c r="N124" s="110"/>
    </row>
    <row r="125" spans="2:14" ht="42.75">
      <c r="B125" s="82" t="s">
        <v>2273</v>
      </c>
      <c r="C125" s="95">
        <v>118</v>
      </c>
      <c r="D125" s="99" t="s">
        <v>2274</v>
      </c>
      <c r="E125" s="95" t="s">
        <v>9</v>
      </c>
      <c r="F125" s="89"/>
      <c r="G125" s="97"/>
      <c r="H125" s="97"/>
      <c r="I125" s="97"/>
      <c r="J125" s="91"/>
      <c r="K125" s="84"/>
      <c r="L125" s="84"/>
      <c r="M125" s="84"/>
      <c r="N125" s="110"/>
    </row>
    <row r="126" spans="2:14" ht="42.75">
      <c r="B126" s="82" t="s">
        <v>2275</v>
      </c>
      <c r="C126" s="95">
        <v>119</v>
      </c>
      <c r="D126" s="99" t="s">
        <v>2276</v>
      </c>
      <c r="E126" s="95" t="s">
        <v>9</v>
      </c>
      <c r="F126" s="89"/>
      <c r="G126" s="97"/>
      <c r="H126" s="97"/>
      <c r="I126" s="97"/>
      <c r="J126" s="91"/>
      <c r="K126" s="84"/>
      <c r="L126" s="84"/>
      <c r="M126" s="84"/>
      <c r="N126" s="110"/>
    </row>
    <row r="127" spans="2:14" ht="42.75">
      <c r="B127" s="82" t="s">
        <v>2277</v>
      </c>
      <c r="C127" s="95">
        <v>120</v>
      </c>
      <c r="D127" s="99" t="s">
        <v>2278</v>
      </c>
      <c r="E127" s="95" t="s">
        <v>9</v>
      </c>
      <c r="F127" s="89"/>
      <c r="G127" s="97"/>
      <c r="H127" s="97"/>
      <c r="I127" s="97"/>
      <c r="J127" s="91"/>
      <c r="K127" s="84"/>
      <c r="L127" s="84"/>
      <c r="M127" s="84"/>
      <c r="N127" s="110"/>
    </row>
    <row r="128" spans="2:14" ht="42.75">
      <c r="B128" s="82" t="s">
        <v>2279</v>
      </c>
      <c r="C128" s="95">
        <v>121</v>
      </c>
      <c r="D128" s="99" t="s">
        <v>2280</v>
      </c>
      <c r="E128" s="95" t="s">
        <v>9</v>
      </c>
      <c r="F128" s="89"/>
      <c r="G128" s="97"/>
      <c r="H128" s="97"/>
      <c r="I128" s="97"/>
      <c r="J128" s="91"/>
      <c r="K128" s="84"/>
      <c r="L128" s="84"/>
      <c r="M128" s="84"/>
      <c r="N128" s="110"/>
    </row>
    <row r="129" spans="2:14" ht="42.75">
      <c r="B129" s="82" t="s">
        <v>2281</v>
      </c>
      <c r="C129" s="95">
        <v>122</v>
      </c>
      <c r="D129" s="99" t="s">
        <v>4349</v>
      </c>
      <c r="E129" s="95" t="s">
        <v>9</v>
      </c>
      <c r="F129" s="89"/>
      <c r="G129" s="97"/>
      <c r="H129" s="97"/>
      <c r="I129" s="97"/>
      <c r="J129" s="91"/>
      <c r="K129" s="84"/>
      <c r="L129" s="84"/>
      <c r="M129" s="84"/>
      <c r="N129" s="110"/>
    </row>
    <row r="130" spans="2:14" ht="42.75">
      <c r="B130" s="82" t="s">
        <v>2282</v>
      </c>
      <c r="C130" s="95">
        <v>123</v>
      </c>
      <c r="D130" s="99" t="s">
        <v>2283</v>
      </c>
      <c r="E130" s="95" t="s">
        <v>9</v>
      </c>
      <c r="F130" s="89"/>
      <c r="G130" s="97"/>
      <c r="H130" s="97"/>
      <c r="I130" s="97"/>
      <c r="J130" s="91"/>
      <c r="K130" s="84"/>
      <c r="L130" s="84"/>
      <c r="M130" s="84"/>
      <c r="N130" s="110"/>
    </row>
    <row r="131" spans="2:14" ht="42.75">
      <c r="B131" s="82" t="s">
        <v>2284</v>
      </c>
      <c r="C131" s="95">
        <v>124</v>
      </c>
      <c r="D131" s="99" t="s">
        <v>2285</v>
      </c>
      <c r="E131" s="95" t="s">
        <v>9</v>
      </c>
      <c r="F131" s="89"/>
      <c r="G131" s="97"/>
      <c r="H131" s="97"/>
      <c r="I131" s="97"/>
      <c r="J131" s="91"/>
      <c r="K131" s="84"/>
      <c r="L131" s="84"/>
      <c r="M131" s="84"/>
      <c r="N131" s="110"/>
    </row>
    <row r="132" spans="2:14" ht="42.75">
      <c r="B132" s="82" t="s">
        <v>2286</v>
      </c>
      <c r="C132" s="95">
        <v>125</v>
      </c>
      <c r="D132" s="99" t="s">
        <v>2287</v>
      </c>
      <c r="E132" s="95" t="s">
        <v>9</v>
      </c>
      <c r="F132" s="89"/>
      <c r="G132" s="97"/>
      <c r="H132" s="97"/>
      <c r="I132" s="97"/>
      <c r="J132" s="91"/>
      <c r="K132" s="84"/>
      <c r="L132" s="84"/>
      <c r="M132" s="84"/>
      <c r="N132" s="110"/>
    </row>
    <row r="133" spans="2:14" ht="42.75">
      <c r="B133" s="82" t="s">
        <v>2288</v>
      </c>
      <c r="C133" s="95">
        <v>126</v>
      </c>
      <c r="D133" s="99" t="s">
        <v>2289</v>
      </c>
      <c r="E133" s="95" t="s">
        <v>9</v>
      </c>
      <c r="F133" s="89"/>
      <c r="G133" s="97"/>
      <c r="H133" s="97"/>
      <c r="I133" s="97"/>
      <c r="J133" s="91"/>
      <c r="K133" s="84"/>
      <c r="L133" s="84"/>
      <c r="M133" s="84"/>
      <c r="N133" s="110"/>
    </row>
    <row r="134" spans="2:14" ht="42.75">
      <c r="B134" s="82" t="s">
        <v>2290</v>
      </c>
      <c r="C134" s="95">
        <v>127</v>
      </c>
      <c r="D134" s="99" t="s">
        <v>2291</v>
      </c>
      <c r="E134" s="95" t="s">
        <v>9</v>
      </c>
      <c r="F134" s="89"/>
      <c r="G134" s="97"/>
      <c r="H134" s="97"/>
      <c r="I134" s="97"/>
      <c r="J134" s="91"/>
      <c r="K134" s="84"/>
      <c r="L134" s="84"/>
      <c r="M134" s="84"/>
      <c r="N134" s="110"/>
    </row>
    <row r="135" spans="2:14" ht="42.75">
      <c r="B135" s="82" t="s">
        <v>2292</v>
      </c>
      <c r="C135" s="95">
        <v>128</v>
      </c>
      <c r="D135" s="99" t="s">
        <v>2293</v>
      </c>
      <c r="E135" s="95" t="s">
        <v>9</v>
      </c>
      <c r="F135" s="89"/>
      <c r="G135" s="97"/>
      <c r="H135" s="97"/>
      <c r="I135" s="97"/>
      <c r="J135" s="91"/>
      <c r="K135" s="84"/>
      <c r="L135" s="84"/>
      <c r="M135" s="84"/>
      <c r="N135" s="110"/>
    </row>
    <row r="136" spans="2:14" ht="42.75">
      <c r="B136" s="82" t="s">
        <v>2294</v>
      </c>
      <c r="C136" s="95">
        <v>129</v>
      </c>
      <c r="D136" s="99" t="s">
        <v>2295</v>
      </c>
      <c r="E136" s="95" t="s">
        <v>9</v>
      </c>
      <c r="F136" s="89"/>
      <c r="G136" s="97"/>
      <c r="H136" s="97"/>
      <c r="I136" s="97"/>
      <c r="J136" s="91"/>
      <c r="K136" s="84"/>
      <c r="L136" s="84"/>
      <c r="M136" s="84"/>
      <c r="N136" s="110"/>
    </row>
    <row r="137" spans="2:14" ht="42.75">
      <c r="B137" s="82" t="s">
        <v>2296</v>
      </c>
      <c r="C137" s="95">
        <v>130</v>
      </c>
      <c r="D137" s="99" t="s">
        <v>2297</v>
      </c>
      <c r="E137" s="95" t="s">
        <v>9</v>
      </c>
      <c r="F137" s="89"/>
      <c r="G137" s="97"/>
      <c r="H137" s="97"/>
      <c r="I137" s="97"/>
      <c r="J137" s="91"/>
      <c r="K137" s="84"/>
      <c r="L137" s="84"/>
      <c r="M137" s="84"/>
      <c r="N137" s="110"/>
    </row>
    <row r="138" spans="2:14" ht="42.75">
      <c r="B138" s="82" t="s">
        <v>2298</v>
      </c>
      <c r="C138" s="95">
        <v>131</v>
      </c>
      <c r="D138" s="99" t="s">
        <v>2299</v>
      </c>
      <c r="E138" s="95" t="s">
        <v>9</v>
      </c>
      <c r="F138" s="89"/>
      <c r="G138" s="97"/>
      <c r="H138" s="97"/>
      <c r="I138" s="97"/>
      <c r="J138" s="91"/>
      <c r="K138" s="84"/>
      <c r="L138" s="84"/>
      <c r="M138" s="84"/>
      <c r="N138" s="110"/>
    </row>
    <row r="139" spans="2:14" ht="42.75">
      <c r="B139" s="82" t="s">
        <v>2300</v>
      </c>
      <c r="C139" s="95">
        <v>132</v>
      </c>
      <c r="D139" s="99" t="s">
        <v>2301</v>
      </c>
      <c r="E139" s="95" t="s">
        <v>9</v>
      </c>
      <c r="F139" s="89"/>
      <c r="G139" s="97"/>
      <c r="H139" s="97"/>
      <c r="I139" s="97"/>
      <c r="J139" s="91"/>
      <c r="K139" s="84"/>
      <c r="L139" s="84"/>
      <c r="M139" s="84"/>
      <c r="N139" s="110"/>
    </row>
    <row r="140" spans="2:14" ht="42.75">
      <c r="B140" s="82" t="s">
        <v>2302</v>
      </c>
      <c r="C140" s="95">
        <v>133</v>
      </c>
      <c r="D140" s="99" t="s">
        <v>2303</v>
      </c>
      <c r="E140" s="95" t="s">
        <v>9</v>
      </c>
      <c r="F140" s="89"/>
      <c r="G140" s="97"/>
      <c r="H140" s="97"/>
      <c r="I140" s="97"/>
      <c r="J140" s="91"/>
      <c r="K140" s="84"/>
      <c r="L140" s="84"/>
      <c r="M140" s="84"/>
      <c r="N140" s="110"/>
    </row>
    <row r="141" spans="2:14" ht="42.75">
      <c r="B141" s="82" t="s">
        <v>2304</v>
      </c>
      <c r="C141" s="95">
        <v>134</v>
      </c>
      <c r="D141" s="99" t="s">
        <v>2305</v>
      </c>
      <c r="E141" s="95" t="s">
        <v>9</v>
      </c>
      <c r="F141" s="89"/>
      <c r="G141" s="97"/>
      <c r="H141" s="97"/>
      <c r="I141" s="97"/>
      <c r="J141" s="91"/>
      <c r="K141" s="84"/>
      <c r="L141" s="84"/>
      <c r="M141" s="84"/>
      <c r="N141" s="110"/>
    </row>
    <row r="142" spans="2:14" ht="42.75">
      <c r="B142" s="82" t="s">
        <v>2306</v>
      </c>
      <c r="C142" s="95">
        <v>135</v>
      </c>
      <c r="D142" s="99" t="s">
        <v>2307</v>
      </c>
      <c r="E142" s="95" t="s">
        <v>9</v>
      </c>
      <c r="F142" s="89"/>
      <c r="G142" s="97"/>
      <c r="H142" s="97"/>
      <c r="I142" s="97"/>
      <c r="J142" s="91"/>
      <c r="K142" s="84"/>
      <c r="L142" s="84"/>
      <c r="M142" s="84"/>
      <c r="N142" s="110"/>
    </row>
    <row r="143" spans="2:14" ht="42.75">
      <c r="B143" s="82" t="s">
        <v>2308</v>
      </c>
      <c r="C143" s="95">
        <v>136</v>
      </c>
      <c r="D143" s="99" t="s">
        <v>1260</v>
      </c>
      <c r="E143" s="95" t="s">
        <v>9</v>
      </c>
      <c r="F143" s="89"/>
      <c r="G143" s="97"/>
      <c r="H143" s="97"/>
      <c r="I143" s="97"/>
      <c r="J143" s="91"/>
      <c r="K143" s="84"/>
      <c r="L143" s="84"/>
      <c r="M143" s="84"/>
      <c r="N143" s="110"/>
    </row>
    <row r="144" spans="2:14" ht="42.75">
      <c r="B144" s="82" t="s">
        <v>2309</v>
      </c>
      <c r="C144" s="95">
        <v>137</v>
      </c>
      <c r="D144" s="99" t="s">
        <v>2310</v>
      </c>
      <c r="E144" s="95" t="s">
        <v>9</v>
      </c>
      <c r="F144" s="89"/>
      <c r="G144" s="97"/>
      <c r="H144" s="97"/>
      <c r="I144" s="97"/>
      <c r="J144" s="91"/>
      <c r="K144" s="84"/>
      <c r="L144" s="84"/>
      <c r="M144" s="84"/>
      <c r="N144" s="110"/>
    </row>
    <row r="145" spans="2:14" ht="42.75">
      <c r="B145" s="82" t="s">
        <v>4350</v>
      </c>
      <c r="C145" s="95">
        <v>138</v>
      </c>
      <c r="D145" s="99" t="s">
        <v>4351</v>
      </c>
      <c r="E145" s="95" t="s">
        <v>9</v>
      </c>
      <c r="F145" s="89"/>
      <c r="G145" s="97"/>
      <c r="H145" s="97"/>
      <c r="I145" s="97"/>
      <c r="J145" s="91"/>
      <c r="K145" s="84"/>
      <c r="L145" s="84"/>
      <c r="M145" s="84"/>
      <c r="N145" s="110"/>
    </row>
    <row r="146" spans="2:14" ht="42.75">
      <c r="B146" s="82" t="s">
        <v>4352</v>
      </c>
      <c r="C146" s="95">
        <v>139</v>
      </c>
      <c r="D146" s="99" t="s">
        <v>4353</v>
      </c>
      <c r="E146" s="95" t="s">
        <v>9</v>
      </c>
      <c r="F146" s="89"/>
      <c r="G146" s="97"/>
      <c r="H146" s="97"/>
      <c r="I146" s="97"/>
      <c r="J146" s="91"/>
      <c r="K146" s="84"/>
      <c r="L146" s="84"/>
      <c r="M146" s="84"/>
      <c r="N146" s="110"/>
    </row>
    <row r="147" spans="2:14" ht="42.75">
      <c r="B147" s="82" t="s">
        <v>4354</v>
      </c>
      <c r="C147" s="95">
        <v>140</v>
      </c>
      <c r="D147" s="99" t="s">
        <v>4355</v>
      </c>
      <c r="E147" s="95" t="s">
        <v>9</v>
      </c>
      <c r="F147" s="89"/>
      <c r="G147" s="97"/>
      <c r="H147" s="97"/>
      <c r="I147" s="97"/>
      <c r="J147" s="91"/>
      <c r="K147" s="92"/>
      <c r="L147" s="84"/>
      <c r="M147" s="84"/>
      <c r="N147" s="110"/>
    </row>
    <row r="148" spans="2:14" ht="42.75">
      <c r="B148" s="82" t="s">
        <v>4356</v>
      </c>
      <c r="C148" s="95">
        <v>141</v>
      </c>
      <c r="D148" s="99" t="s">
        <v>4357</v>
      </c>
      <c r="E148" s="95" t="s">
        <v>9</v>
      </c>
      <c r="F148" s="89"/>
      <c r="G148" s="97"/>
      <c r="H148" s="97"/>
      <c r="I148" s="97"/>
      <c r="J148" s="91"/>
      <c r="K148" s="92"/>
      <c r="L148" s="84"/>
      <c r="M148" s="84"/>
      <c r="N148" s="110"/>
    </row>
    <row r="149" spans="2:14" ht="42.75">
      <c r="B149" s="82" t="s">
        <v>4358</v>
      </c>
      <c r="C149" s="95">
        <v>142</v>
      </c>
      <c r="D149" s="99" t="s">
        <v>4016</v>
      </c>
      <c r="E149" s="95" t="s">
        <v>9</v>
      </c>
      <c r="F149" s="89"/>
      <c r="G149" s="97"/>
      <c r="H149" s="97"/>
      <c r="I149" s="97"/>
      <c r="J149" s="91"/>
      <c r="K149" s="84"/>
      <c r="L149" s="84"/>
      <c r="M149" s="84"/>
      <c r="N149" s="110"/>
    </row>
    <row r="150" spans="2:14" ht="42.75">
      <c r="B150" s="82" t="s">
        <v>4359</v>
      </c>
      <c r="C150" s="95">
        <v>143</v>
      </c>
      <c r="D150" s="99" t="s">
        <v>4135</v>
      </c>
      <c r="E150" s="95" t="s">
        <v>9</v>
      </c>
      <c r="F150" s="89"/>
      <c r="G150" s="97"/>
      <c r="H150" s="97"/>
      <c r="I150" s="97"/>
      <c r="J150" s="91"/>
      <c r="K150" s="84"/>
      <c r="L150" s="84"/>
      <c r="M150" s="92"/>
      <c r="N150" s="110"/>
    </row>
    <row r="151" spans="2:14" ht="42.75">
      <c r="B151" s="82" t="s">
        <v>4360</v>
      </c>
      <c r="C151" s="95">
        <v>144</v>
      </c>
      <c r="D151" s="99" t="s">
        <v>4137</v>
      </c>
      <c r="E151" s="95" t="s">
        <v>9</v>
      </c>
      <c r="F151" s="89"/>
      <c r="G151" s="97"/>
      <c r="H151" s="97"/>
      <c r="I151" s="97"/>
      <c r="J151" s="91"/>
      <c r="K151" s="84"/>
      <c r="L151" s="84"/>
      <c r="M151" s="92"/>
      <c r="N151" s="110"/>
    </row>
    <row r="152" spans="2:14" ht="42.75">
      <c r="B152" s="82" t="s">
        <v>4361</v>
      </c>
      <c r="C152" s="95">
        <v>145</v>
      </c>
      <c r="D152" s="99" t="s">
        <v>4362</v>
      </c>
      <c r="E152" s="95" t="s">
        <v>9</v>
      </c>
      <c r="F152" s="89"/>
      <c r="G152" s="97"/>
      <c r="H152" s="97"/>
      <c r="I152" s="97"/>
      <c r="J152" s="91"/>
      <c r="K152" s="84"/>
      <c r="L152" s="84"/>
      <c r="M152" s="92"/>
      <c r="N152" s="110"/>
    </row>
    <row r="153" spans="2:14" ht="42.75">
      <c r="B153" s="82" t="s">
        <v>4363</v>
      </c>
      <c r="C153" s="95">
        <v>146</v>
      </c>
      <c r="D153" s="99" t="s">
        <v>4364</v>
      </c>
      <c r="E153" s="95" t="s">
        <v>9</v>
      </c>
      <c r="F153" s="89"/>
      <c r="G153" s="97"/>
      <c r="H153" s="97"/>
      <c r="I153" s="97"/>
      <c r="J153" s="91"/>
      <c r="K153" s="84"/>
      <c r="L153" s="84"/>
      <c r="M153" s="92"/>
      <c r="N153" s="110"/>
    </row>
    <row r="154" spans="2:14" ht="42.75">
      <c r="B154" s="82" t="s">
        <v>4365</v>
      </c>
      <c r="C154" s="95">
        <v>147</v>
      </c>
      <c r="D154" s="99" t="s">
        <v>4366</v>
      </c>
      <c r="E154" s="95" t="s">
        <v>9</v>
      </c>
      <c r="F154" s="89"/>
      <c r="G154" s="97"/>
      <c r="H154" s="97"/>
      <c r="I154" s="97"/>
      <c r="J154" s="91"/>
      <c r="K154" s="84"/>
      <c r="L154" s="84"/>
      <c r="M154" s="92"/>
      <c r="N154" s="110"/>
    </row>
    <row r="155" spans="2:14" ht="42.75">
      <c r="B155" s="82" t="s">
        <v>4367</v>
      </c>
      <c r="C155" s="95">
        <v>148</v>
      </c>
      <c r="D155" s="99" t="s">
        <v>4368</v>
      </c>
      <c r="E155" s="95" t="s">
        <v>9</v>
      </c>
      <c r="F155" s="89"/>
      <c r="G155" s="97"/>
      <c r="H155" s="97"/>
      <c r="I155" s="97"/>
      <c r="J155" s="91"/>
      <c r="K155" s="84"/>
      <c r="L155" s="84"/>
      <c r="M155" s="92"/>
      <c r="N155" s="110"/>
    </row>
    <row r="156" spans="2:14" ht="42.75">
      <c r="B156" s="82" t="s">
        <v>4369</v>
      </c>
      <c r="C156" s="95">
        <v>149</v>
      </c>
      <c r="D156" s="99" t="s">
        <v>4370</v>
      </c>
      <c r="E156" s="95" t="s">
        <v>9</v>
      </c>
      <c r="F156" s="89"/>
      <c r="G156" s="97"/>
      <c r="H156" s="97"/>
      <c r="I156" s="97"/>
      <c r="J156" s="91"/>
      <c r="K156" s="84"/>
      <c r="L156" s="84"/>
      <c r="M156" s="92"/>
      <c r="N156" s="110"/>
    </row>
    <row r="157" spans="2:14" ht="42.75">
      <c r="B157" s="82" t="s">
        <v>4371</v>
      </c>
      <c r="C157" s="95">
        <v>150</v>
      </c>
      <c r="D157" s="99" t="s">
        <v>4372</v>
      </c>
      <c r="E157" s="95" t="s">
        <v>9</v>
      </c>
      <c r="F157" s="89"/>
      <c r="G157" s="97"/>
      <c r="H157" s="97"/>
      <c r="I157" s="97"/>
      <c r="J157" s="91"/>
      <c r="K157" s="84"/>
      <c r="L157" s="84"/>
      <c r="M157" s="92"/>
      <c r="N157" s="110"/>
    </row>
    <row r="158" spans="2:14" ht="42.75">
      <c r="B158" s="82" t="s">
        <v>4373</v>
      </c>
      <c r="C158" s="95">
        <v>151</v>
      </c>
      <c r="D158" s="99" t="s">
        <v>4374</v>
      </c>
      <c r="E158" s="95" t="s">
        <v>9</v>
      </c>
      <c r="F158" s="89"/>
      <c r="G158" s="97"/>
      <c r="H158" s="97"/>
      <c r="I158" s="97"/>
      <c r="J158" s="91"/>
      <c r="K158" s="84"/>
      <c r="L158" s="84"/>
      <c r="M158" s="92"/>
      <c r="N158" s="110"/>
    </row>
    <row r="159" spans="2:14" ht="42.75">
      <c r="B159" s="82" t="s">
        <v>4375</v>
      </c>
      <c r="C159" s="95">
        <v>152</v>
      </c>
      <c r="D159" s="99" t="s">
        <v>4376</v>
      </c>
      <c r="E159" s="95" t="s">
        <v>9</v>
      </c>
      <c r="F159" s="89"/>
      <c r="G159" s="97"/>
      <c r="H159" s="97"/>
      <c r="I159" s="97"/>
      <c r="J159" s="91"/>
      <c r="K159" s="84"/>
      <c r="L159" s="84"/>
      <c r="M159" s="92"/>
      <c r="N159" s="110"/>
    </row>
    <row r="160" spans="2:14" ht="42.75">
      <c r="B160" s="82" t="s">
        <v>4377</v>
      </c>
      <c r="C160" s="95">
        <v>153</v>
      </c>
      <c r="D160" s="99" t="s">
        <v>4378</v>
      </c>
      <c r="E160" s="95" t="s">
        <v>9</v>
      </c>
      <c r="F160" s="89"/>
      <c r="G160" s="97"/>
      <c r="H160" s="97"/>
      <c r="I160" s="97"/>
      <c r="J160" s="91"/>
      <c r="K160" s="84"/>
      <c r="L160" s="84"/>
      <c r="M160" s="84"/>
      <c r="N160" s="110"/>
    </row>
    <row r="161" spans="2:14" ht="42.75">
      <c r="B161" s="82" t="s">
        <v>4379</v>
      </c>
      <c r="C161" s="95">
        <v>154</v>
      </c>
      <c r="D161" s="99" t="s">
        <v>4380</v>
      </c>
      <c r="E161" s="95" t="s">
        <v>9</v>
      </c>
      <c r="F161" s="89"/>
      <c r="G161" s="97"/>
      <c r="H161" s="97"/>
      <c r="I161" s="97"/>
      <c r="J161" s="91"/>
      <c r="K161" s="84"/>
      <c r="L161" s="84"/>
      <c r="M161" s="84"/>
      <c r="N161" s="110"/>
    </row>
    <row r="162" spans="2:14" ht="42.75">
      <c r="B162" s="82" t="s">
        <v>4381</v>
      </c>
      <c r="C162" s="95">
        <v>155</v>
      </c>
      <c r="D162" s="99" t="s">
        <v>4382</v>
      </c>
      <c r="E162" s="95" t="s">
        <v>9</v>
      </c>
      <c r="F162" s="89"/>
      <c r="G162" s="97"/>
      <c r="H162" s="97"/>
      <c r="I162" s="97"/>
      <c r="J162" s="91"/>
      <c r="K162" s="84"/>
      <c r="L162" s="84"/>
      <c r="M162" s="84"/>
      <c r="N162" s="110"/>
    </row>
    <row r="163" spans="2:14" ht="42.75">
      <c r="B163" s="82" t="s">
        <v>6407</v>
      </c>
      <c r="C163" s="95">
        <v>156</v>
      </c>
      <c r="D163" s="99" t="s">
        <v>6089</v>
      </c>
      <c r="E163" s="95" t="s">
        <v>9</v>
      </c>
      <c r="F163" s="89"/>
      <c r="G163" s="97"/>
      <c r="H163" s="97"/>
      <c r="I163" s="97"/>
      <c r="J163" s="91"/>
      <c r="K163" s="84"/>
      <c r="L163" s="84"/>
      <c r="M163" s="84"/>
      <c r="N163" s="110"/>
    </row>
    <row r="164" spans="2:14" ht="42.75">
      <c r="B164" s="82" t="s">
        <v>6408</v>
      </c>
      <c r="C164" s="95">
        <v>157</v>
      </c>
      <c r="D164" s="99" t="s">
        <v>6409</v>
      </c>
      <c r="E164" s="95" t="s">
        <v>9</v>
      </c>
      <c r="F164" s="89"/>
      <c r="G164" s="97"/>
      <c r="H164" s="97"/>
      <c r="I164" s="97"/>
      <c r="J164" s="91"/>
      <c r="K164" s="84"/>
      <c r="L164" s="84"/>
      <c r="M164" s="84"/>
      <c r="N164" s="110"/>
    </row>
    <row r="165" spans="2:14" ht="42.75">
      <c r="B165" s="82" t="s">
        <v>6410</v>
      </c>
      <c r="C165" s="95">
        <v>158</v>
      </c>
      <c r="D165" s="99" t="s">
        <v>6169</v>
      </c>
      <c r="E165" s="95" t="s">
        <v>9</v>
      </c>
      <c r="F165" s="89"/>
      <c r="G165" s="97"/>
      <c r="H165" s="97"/>
      <c r="I165" s="97"/>
      <c r="J165" s="91"/>
      <c r="K165" s="84"/>
      <c r="L165" s="84"/>
      <c r="M165" s="84"/>
      <c r="N165" s="110"/>
    </row>
    <row r="166" spans="2:14" ht="42.75">
      <c r="B166" s="82" t="s">
        <v>6411</v>
      </c>
      <c r="C166" s="95">
        <v>159</v>
      </c>
      <c r="D166" s="99" t="s">
        <v>6103</v>
      </c>
      <c r="E166" s="95" t="s">
        <v>9</v>
      </c>
      <c r="F166" s="89"/>
      <c r="G166" s="97"/>
      <c r="H166" s="97"/>
      <c r="I166" s="97"/>
      <c r="J166" s="91"/>
      <c r="K166" s="84"/>
      <c r="L166" s="84"/>
      <c r="M166" s="84"/>
      <c r="N166" s="110"/>
    </row>
    <row r="167" spans="2:14" ht="42.75">
      <c r="B167" s="82" t="s">
        <v>6412</v>
      </c>
      <c r="C167" s="95">
        <v>160</v>
      </c>
      <c r="D167" s="99" t="s">
        <v>6133</v>
      </c>
      <c r="E167" s="95" t="s">
        <v>9</v>
      </c>
      <c r="F167" s="89"/>
      <c r="G167" s="97"/>
      <c r="H167" s="97"/>
      <c r="I167" s="97"/>
      <c r="J167" s="91"/>
      <c r="K167" s="84"/>
      <c r="L167" s="84"/>
      <c r="M167" s="84"/>
      <c r="N167" s="110"/>
    </row>
    <row r="168" spans="2:14" ht="42.75">
      <c r="B168" s="82" t="s">
        <v>6413</v>
      </c>
      <c r="C168" s="95">
        <v>161</v>
      </c>
      <c r="D168" s="99" t="s">
        <v>6095</v>
      </c>
      <c r="E168" s="95" t="s">
        <v>9</v>
      </c>
      <c r="F168" s="89"/>
      <c r="G168" s="97"/>
      <c r="H168" s="97"/>
      <c r="I168" s="97"/>
      <c r="J168" s="91"/>
      <c r="K168" s="84"/>
      <c r="L168" s="84"/>
      <c r="M168" s="84"/>
      <c r="N168" s="110"/>
    </row>
    <row r="169" spans="2:14" ht="42.75">
      <c r="B169" s="82" t="s">
        <v>6414</v>
      </c>
      <c r="C169" s="95">
        <v>162</v>
      </c>
      <c r="D169" s="99" t="s">
        <v>6097</v>
      </c>
      <c r="E169" s="95" t="s">
        <v>9</v>
      </c>
      <c r="F169" s="89"/>
      <c r="G169" s="97"/>
      <c r="H169" s="97"/>
      <c r="I169" s="97"/>
      <c r="J169" s="91"/>
      <c r="K169" s="84"/>
      <c r="L169" s="84"/>
      <c r="M169" s="84"/>
      <c r="N169" s="110"/>
    </row>
    <row r="170" spans="2:14" ht="42.75">
      <c r="B170" s="82" t="s">
        <v>6415</v>
      </c>
      <c r="C170" s="95">
        <v>163</v>
      </c>
      <c r="D170" s="99" t="s">
        <v>6141</v>
      </c>
      <c r="E170" s="95" t="s">
        <v>9</v>
      </c>
      <c r="F170" s="89"/>
      <c r="G170" s="97"/>
      <c r="H170" s="97"/>
      <c r="I170" s="97"/>
      <c r="J170" s="91"/>
      <c r="K170" s="84"/>
      <c r="L170" s="84"/>
      <c r="M170" s="84"/>
      <c r="N170" s="110"/>
    </row>
    <row r="171" spans="2:14" ht="42.75">
      <c r="B171" s="82" t="s">
        <v>6416</v>
      </c>
      <c r="C171" s="95">
        <v>164</v>
      </c>
      <c r="D171" s="99" t="s">
        <v>6175</v>
      </c>
      <c r="E171" s="95" t="s">
        <v>9</v>
      </c>
      <c r="F171" s="89"/>
      <c r="G171" s="97"/>
      <c r="H171" s="97"/>
      <c r="I171" s="97"/>
      <c r="J171" s="91"/>
      <c r="K171" s="84"/>
      <c r="L171" s="84"/>
      <c r="M171" s="84"/>
      <c r="N171" s="110"/>
    </row>
    <row r="172" spans="2:14" ht="42.75">
      <c r="B172" s="82" t="s">
        <v>6417</v>
      </c>
      <c r="C172" s="95">
        <v>165</v>
      </c>
      <c r="D172" s="99" t="s">
        <v>6120</v>
      </c>
      <c r="E172" s="95" t="s">
        <v>9</v>
      </c>
      <c r="F172" s="89"/>
      <c r="G172" s="97"/>
      <c r="H172" s="97"/>
      <c r="I172" s="97"/>
      <c r="J172" s="91"/>
      <c r="K172" s="84"/>
      <c r="L172" s="84"/>
      <c r="M172" s="84"/>
      <c r="N172" s="110"/>
    </row>
    <row r="173" spans="2:14" ht="42.75">
      <c r="B173" s="82" t="s">
        <v>6418</v>
      </c>
      <c r="C173" s="95">
        <v>166</v>
      </c>
      <c r="D173" s="99" t="s">
        <v>6177</v>
      </c>
      <c r="E173" s="95" t="s">
        <v>177</v>
      </c>
      <c r="F173" s="89"/>
      <c r="G173" s="97"/>
      <c r="H173" s="97"/>
      <c r="I173" s="97"/>
      <c r="J173" s="91"/>
      <c r="K173" s="84"/>
      <c r="L173" s="84"/>
      <c r="M173" s="84"/>
      <c r="N173" s="110"/>
    </row>
    <row r="174" spans="2:14" ht="42.75">
      <c r="B174" s="82" t="s">
        <v>6419</v>
      </c>
      <c r="C174" s="95">
        <v>167</v>
      </c>
      <c r="D174" s="99" t="s">
        <v>6157</v>
      </c>
      <c r="E174" s="95" t="s">
        <v>177</v>
      </c>
      <c r="F174" s="89"/>
      <c r="G174" s="97"/>
      <c r="H174" s="97"/>
      <c r="I174" s="97"/>
      <c r="J174" s="91"/>
      <c r="K174" s="84"/>
      <c r="L174" s="84"/>
      <c r="M174" s="84"/>
      <c r="N174" s="110"/>
    </row>
    <row r="175" spans="2:14" ht="42.75">
      <c r="B175" s="82" t="s">
        <v>6420</v>
      </c>
      <c r="C175" s="95">
        <v>168</v>
      </c>
      <c r="D175" s="99" t="s">
        <v>5923</v>
      </c>
      <c r="E175" s="95" t="s">
        <v>9</v>
      </c>
      <c r="F175" s="89"/>
      <c r="G175" s="97"/>
      <c r="H175" s="97"/>
      <c r="I175" s="97"/>
      <c r="J175" s="91"/>
      <c r="K175" s="84"/>
      <c r="L175" s="84"/>
      <c r="M175" s="84"/>
      <c r="N175" s="110"/>
    </row>
    <row r="176" spans="2:14" ht="42.75">
      <c r="B176" s="82" t="s">
        <v>6421</v>
      </c>
      <c r="C176" s="95">
        <v>169</v>
      </c>
      <c r="D176" s="99" t="s">
        <v>6126</v>
      </c>
      <c r="E176" s="95" t="s">
        <v>9</v>
      </c>
      <c r="F176" s="89"/>
      <c r="G176" s="97"/>
      <c r="H176" s="97"/>
      <c r="I176" s="97"/>
      <c r="J176" s="91"/>
      <c r="K176" s="84"/>
      <c r="L176" s="84"/>
      <c r="M176" s="84"/>
      <c r="N176" s="110"/>
    </row>
    <row r="177" spans="2:14" ht="43.5" thickBot="1">
      <c r="B177" s="130" t="s">
        <v>6422</v>
      </c>
      <c r="C177" s="131">
        <v>170</v>
      </c>
      <c r="D177" s="132" t="s">
        <v>6423</v>
      </c>
      <c r="E177" s="131" t="s">
        <v>9</v>
      </c>
      <c r="F177" s="133"/>
      <c r="G177" s="134"/>
      <c r="H177" s="134"/>
      <c r="I177" s="134"/>
      <c r="J177" s="135"/>
      <c r="K177" s="136"/>
      <c r="L177" s="136"/>
      <c r="M177" s="136"/>
      <c r="N177" s="137"/>
    </row>
    <row r="178" spans="2:14"/>
    <row r="179" spans="2:14"/>
    <row r="180" spans="2:14"/>
    <row r="181" spans="2:14"/>
    <row r="182" spans="2:14"/>
    <row r="183" spans="2:14"/>
    <row r="184" spans="2:14"/>
    <row r="185" spans="2:14"/>
    <row r="186" spans="2:14"/>
    <row r="187" spans="2:14"/>
    <row r="188" spans="2:14"/>
    <row r="189" spans="2:14"/>
    <row r="190" spans="2:14"/>
    <row r="191" spans="2:14"/>
    <row r="192" spans="2:14"/>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sheetData>
  <autoFilter ref="B11:N11"/>
  <mergeCells count="10">
    <mergeCell ref="B2:N2"/>
    <mergeCell ref="B7:E7"/>
    <mergeCell ref="B9:N9"/>
    <mergeCell ref="B5:E5"/>
    <mergeCell ref="B6:E6"/>
    <mergeCell ref="B10:N10"/>
    <mergeCell ref="M3:N4"/>
    <mergeCell ref="M5:N8"/>
    <mergeCell ref="B3:L4"/>
    <mergeCell ref="B8:E8"/>
  </mergeCells>
  <phoneticPr fontId="18" type="noConversion"/>
  <conditionalFormatting sqref="B174">
    <cfRule type="expression" dxfId="63" priority="4">
      <formula>LEN($B174)=1</formula>
    </cfRule>
  </conditionalFormatting>
  <conditionalFormatting sqref="E13">
    <cfRule type="expression" dxfId="62" priority="57">
      <formula>LEN($B13)=1</formula>
    </cfRule>
  </conditionalFormatting>
  <conditionalFormatting sqref="E14">
    <cfRule type="expression" dxfId="61" priority="56">
      <formula>LEN($B14)=1</formula>
    </cfRule>
  </conditionalFormatting>
  <conditionalFormatting sqref="C15">
    <cfRule type="expression" dxfId="60" priority="55">
      <formula>LEN($B15)=1</formula>
    </cfRule>
  </conditionalFormatting>
  <conditionalFormatting sqref="E15">
    <cfRule type="expression" dxfId="59" priority="54">
      <formula>LEN($B15)=1</formula>
    </cfRule>
  </conditionalFormatting>
  <conditionalFormatting sqref="C16">
    <cfRule type="expression" dxfId="58" priority="53">
      <formula>LEN($B16)=1</formula>
    </cfRule>
  </conditionalFormatting>
  <conditionalFormatting sqref="E16">
    <cfRule type="expression" dxfId="57" priority="52">
      <formula>LEN($B16)=1</formula>
    </cfRule>
  </conditionalFormatting>
  <conditionalFormatting sqref="C17">
    <cfRule type="expression" dxfId="56" priority="51">
      <formula>LEN($B17)=1</formula>
    </cfRule>
  </conditionalFormatting>
  <conditionalFormatting sqref="E17">
    <cfRule type="expression" dxfId="55" priority="50">
      <formula>LEN($B17)=1</formula>
    </cfRule>
  </conditionalFormatting>
  <conditionalFormatting sqref="C18">
    <cfRule type="expression" dxfId="54" priority="49">
      <formula>LEN($B18)=1</formula>
    </cfRule>
  </conditionalFormatting>
  <conditionalFormatting sqref="E18">
    <cfRule type="expression" dxfId="53" priority="48">
      <formula>LEN($B18)=1</formula>
    </cfRule>
  </conditionalFormatting>
  <conditionalFormatting sqref="C19">
    <cfRule type="expression" dxfId="52" priority="47">
      <formula>LEN($B19)=1</formula>
    </cfRule>
  </conditionalFormatting>
  <conditionalFormatting sqref="E19">
    <cfRule type="expression" dxfId="51" priority="46">
      <formula>LEN($B19)=1</formula>
    </cfRule>
  </conditionalFormatting>
  <conditionalFormatting sqref="C20">
    <cfRule type="expression" dxfId="50" priority="45">
      <formula>LEN($B20)=1</formula>
    </cfRule>
  </conditionalFormatting>
  <conditionalFormatting sqref="E20">
    <cfRule type="expression" dxfId="49" priority="44">
      <formula>LEN($B20)=1</formula>
    </cfRule>
  </conditionalFormatting>
  <conditionalFormatting sqref="C21">
    <cfRule type="expression" dxfId="48" priority="43">
      <formula>LEN($B21)=1</formula>
    </cfRule>
  </conditionalFormatting>
  <conditionalFormatting sqref="E21">
    <cfRule type="expression" dxfId="47" priority="42">
      <formula>LEN($B21)=1</formula>
    </cfRule>
  </conditionalFormatting>
  <conditionalFormatting sqref="B23:B28">
    <cfRule type="expression" dxfId="46" priority="41">
      <formula>LEN($B23)=1</formula>
    </cfRule>
  </conditionalFormatting>
  <conditionalFormatting sqref="C23:C28">
    <cfRule type="expression" dxfId="45" priority="40">
      <formula>LEN($B23)=1</formula>
    </cfRule>
  </conditionalFormatting>
  <conditionalFormatting sqref="C29">
    <cfRule type="expression" dxfId="44" priority="39">
      <formula>LEN($B29)=1</formula>
    </cfRule>
  </conditionalFormatting>
  <conditionalFormatting sqref="E30 B30:B38">
    <cfRule type="expression" dxfId="43" priority="38">
      <formula>LEN($B30)=1</formula>
    </cfRule>
  </conditionalFormatting>
  <conditionalFormatting sqref="C30">
    <cfRule type="expression" dxfId="42" priority="37">
      <formula>LEN($B30)=1</formula>
    </cfRule>
  </conditionalFormatting>
  <conditionalFormatting sqref="E31">
    <cfRule type="expression" dxfId="41" priority="36">
      <formula>LEN($B31)=1</formula>
    </cfRule>
  </conditionalFormatting>
  <conditionalFormatting sqref="C31">
    <cfRule type="expression" dxfId="40" priority="35">
      <formula>LEN($B31)=1</formula>
    </cfRule>
  </conditionalFormatting>
  <conditionalFormatting sqref="E32">
    <cfRule type="expression" dxfId="39" priority="34">
      <formula>LEN($B32)=1</formula>
    </cfRule>
  </conditionalFormatting>
  <conditionalFormatting sqref="C32">
    <cfRule type="expression" dxfId="38" priority="33">
      <formula>LEN($B32)=1</formula>
    </cfRule>
  </conditionalFormatting>
  <conditionalFormatting sqref="E33">
    <cfRule type="expression" dxfId="37" priority="32">
      <formula>LEN($B33)=1</formula>
    </cfRule>
  </conditionalFormatting>
  <conditionalFormatting sqref="C33">
    <cfRule type="expression" dxfId="36" priority="31">
      <formula>LEN($B33)=1</formula>
    </cfRule>
  </conditionalFormatting>
  <conditionalFormatting sqref="E34">
    <cfRule type="expression" dxfId="35" priority="30">
      <formula>LEN($B34)=1</formula>
    </cfRule>
  </conditionalFormatting>
  <conditionalFormatting sqref="C34">
    <cfRule type="expression" dxfId="34" priority="29">
      <formula>LEN($B34)=1</formula>
    </cfRule>
  </conditionalFormatting>
  <conditionalFormatting sqref="E35">
    <cfRule type="expression" dxfId="33" priority="28">
      <formula>LEN($B35)=1</formula>
    </cfRule>
  </conditionalFormatting>
  <conditionalFormatting sqref="C35">
    <cfRule type="expression" dxfId="32" priority="27">
      <formula>LEN($B35)=1</formula>
    </cfRule>
  </conditionalFormatting>
  <conditionalFormatting sqref="E36">
    <cfRule type="expression" dxfId="31" priority="26">
      <formula>LEN($B36)=1</formula>
    </cfRule>
  </conditionalFormatting>
  <conditionalFormatting sqref="C36">
    <cfRule type="expression" dxfId="30" priority="25">
      <formula>LEN($B36)=1</formula>
    </cfRule>
  </conditionalFormatting>
  <conditionalFormatting sqref="E37">
    <cfRule type="expression" dxfId="29" priority="24">
      <formula>LEN($B37)=1</formula>
    </cfRule>
  </conditionalFormatting>
  <conditionalFormatting sqref="C37">
    <cfRule type="expression" dxfId="28" priority="23">
      <formula>LEN($B37)=1</formula>
    </cfRule>
  </conditionalFormatting>
  <conditionalFormatting sqref="E38">
    <cfRule type="expression" dxfId="27" priority="22">
      <formula>LEN($B38)=1</formula>
    </cfRule>
  </conditionalFormatting>
  <conditionalFormatting sqref="C38">
    <cfRule type="expression" dxfId="26" priority="21">
      <formula>LEN($B38)=1</formula>
    </cfRule>
  </conditionalFormatting>
  <conditionalFormatting sqref="E39">
    <cfRule type="expression" dxfId="25" priority="20">
      <formula>LEN($B39)=1</formula>
    </cfRule>
  </conditionalFormatting>
  <conditionalFormatting sqref="C39:C45">
    <cfRule type="expression" dxfId="24" priority="19">
      <formula>LEN($B39)=1</formula>
    </cfRule>
  </conditionalFormatting>
  <conditionalFormatting sqref="E40:E45">
    <cfRule type="expression" dxfId="23" priority="18">
      <formula>LEN($B40)=1</formula>
    </cfRule>
  </conditionalFormatting>
  <conditionalFormatting sqref="C46">
    <cfRule type="expression" dxfId="22" priority="17">
      <formula>LEN($B46)=1</formula>
    </cfRule>
  </conditionalFormatting>
  <conditionalFormatting sqref="E46">
    <cfRule type="expression" dxfId="21" priority="16">
      <formula>LEN($B46)=1</formula>
    </cfRule>
  </conditionalFormatting>
  <conditionalFormatting sqref="C47">
    <cfRule type="expression" dxfId="20" priority="15">
      <formula>LEN($B47)=1</formula>
    </cfRule>
  </conditionalFormatting>
  <conditionalFormatting sqref="E47">
    <cfRule type="expression" dxfId="19" priority="14">
      <formula>LEN($B47)=1</formula>
    </cfRule>
  </conditionalFormatting>
  <conditionalFormatting sqref="C48">
    <cfRule type="expression" dxfId="18" priority="13">
      <formula>LEN($B48)=1</formula>
    </cfRule>
  </conditionalFormatting>
  <conditionalFormatting sqref="E48">
    <cfRule type="expression" dxfId="17" priority="12">
      <formula>LEN($B48)=1</formula>
    </cfRule>
  </conditionalFormatting>
  <conditionalFormatting sqref="C49">
    <cfRule type="expression" dxfId="16" priority="11">
      <formula>LEN($B49)=1</formula>
    </cfRule>
  </conditionalFormatting>
  <conditionalFormatting sqref="E49">
    <cfRule type="expression" dxfId="15" priority="10">
      <formula>LEN($B49)=1</formula>
    </cfRule>
  </conditionalFormatting>
  <conditionalFormatting sqref="B22">
    <cfRule type="expression" dxfId="14" priority="9">
      <formula>LEN($B22)=1</formula>
    </cfRule>
  </conditionalFormatting>
  <conditionalFormatting sqref="C22">
    <cfRule type="expression" dxfId="13" priority="8">
      <formula>LEN($B22)=1</formula>
    </cfRule>
  </conditionalFormatting>
  <conditionalFormatting sqref="E22">
    <cfRule type="expression" dxfId="12" priority="7">
      <formula>LEN($B22)=1</formula>
    </cfRule>
  </conditionalFormatting>
  <conditionalFormatting sqref="B170:B172">
    <cfRule type="expression" dxfId="11" priority="6">
      <formula>LEN($B170)=1</formula>
    </cfRule>
  </conditionalFormatting>
  <conditionalFormatting sqref="B173">
    <cfRule type="expression" dxfId="10" priority="5">
      <formula>LEN($B173)=1</formula>
    </cfRule>
  </conditionalFormatting>
  <conditionalFormatting sqref="B175">
    <cfRule type="expression" dxfId="9" priority="3">
      <formula>LEN($B175)=1</formula>
    </cfRule>
  </conditionalFormatting>
  <conditionalFormatting sqref="B176:B177">
    <cfRule type="expression" dxfId="8" priority="2">
      <formula>LEN($B176)=1</formula>
    </cfRule>
  </conditionalFormatting>
  <conditionalFormatting sqref="B14:C14 E23:E29 B29 B15:B21 B39:B169">
    <cfRule type="expression" dxfId="7" priority="61">
      <formula>LEN($B14)=1</formula>
    </cfRule>
  </conditionalFormatting>
  <conditionalFormatting sqref="E12">
    <cfRule type="expression" dxfId="6" priority="60">
      <formula>LEN($B12)=1</formula>
    </cfRule>
  </conditionalFormatting>
  <conditionalFormatting sqref="B12:B13">
    <cfRule type="expression" dxfId="5" priority="59">
      <formula>LEN($B12)=1</formula>
    </cfRule>
  </conditionalFormatting>
  <conditionalFormatting sqref="C12:C13">
    <cfRule type="expression" dxfId="4" priority="58">
      <formula>LEN($B12)=1</formula>
    </cfRule>
  </conditionalFormatting>
  <dataValidations disablePrompts="1" count="2">
    <dataValidation type="list" allowBlank="1" showInputMessage="1" showErrorMessage="1" sqref="K5 I5:J7">
      <formula1>"COPASA,CEMIG,DEER-MG,DNIT,SETOP_Central,SETOP_Jequitinhonha,SETOP_Leste,SETOP_Norte,SETOP_Sul,SETOP_Triângulo,SINAPI,SUDECAP"</formula1>
    </dataValidation>
    <dataValidation type="list" allowBlank="1" showInputMessage="1" showErrorMessage="1" sqref="I8:J8">
      <formula1>"SBC,COPASA,CEMIG,DEER-MG,DNIT,SETOP_Central,SETOP_Jequitinhonha,SETOP_Leste,SETOP_Norte,SETOP_Sul,SETOP_Triângulo,SINAPI,SUDECAP"</formula1>
    </dataValidation>
  </dataValidations>
  <pageMargins left="0.70866141732283472" right="0.70866141732283472" top="0.74803149606299213" bottom="0.74803149606299213" header="0.31496062992125984" footer="0.31496062992125984"/>
  <pageSetup paperSize="9" scale="35" fitToHeight="0" orientation="portrait" r:id="rId1"/>
  <headerFooter>
    <oddFooter>&amp;CR. Dr. Jarbas Vidal Gomes, 30 - 4° andar - Cidade Nova, Belo Horizonte - MG, 31170-070</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3"/>
  <sheetViews>
    <sheetView topLeftCell="B1" zoomScale="85" zoomScaleNormal="85" workbookViewId="0">
      <selection activeCell="U66" sqref="B1:U66"/>
    </sheetView>
  </sheetViews>
  <sheetFormatPr defaultColWidth="11.5703125" defaultRowHeight="15"/>
  <cols>
    <col min="1" max="1" width="4.140625" hidden="1" customWidth="1"/>
    <col min="2" max="2" width="13.42578125" customWidth="1"/>
    <col min="3" max="3" width="26.28515625" style="336" customWidth="1"/>
    <col min="4" max="4" width="17.28515625" bestFit="1" customWidth="1"/>
    <col min="5" max="5" width="12.85546875" customWidth="1"/>
    <col min="6" max="8" width="13.5703125" bestFit="1" customWidth="1"/>
    <col min="9" max="21" width="14.42578125" bestFit="1" customWidth="1"/>
    <col min="23" max="23" width="14.42578125" bestFit="1" customWidth="1"/>
    <col min="24" max="24" width="16.85546875" bestFit="1" customWidth="1"/>
  </cols>
  <sheetData>
    <row r="1" spans="1:24">
      <c r="B1" s="334"/>
      <c r="C1" s="335"/>
      <c r="D1" s="31"/>
      <c r="E1" s="31"/>
      <c r="F1" s="31"/>
      <c r="G1" s="31"/>
      <c r="H1" s="31"/>
      <c r="I1" s="31"/>
      <c r="J1" s="31"/>
      <c r="K1" s="31"/>
      <c r="L1" s="31"/>
      <c r="M1" s="31"/>
      <c r="N1" s="31"/>
      <c r="O1" s="31"/>
      <c r="P1" s="31"/>
      <c r="Q1" s="31"/>
      <c r="R1" s="31"/>
      <c r="S1" s="31"/>
      <c r="T1" s="31"/>
      <c r="U1" s="31"/>
    </row>
    <row r="2" spans="1:24" ht="54" customHeight="1">
      <c r="B2" s="14"/>
    </row>
    <row r="3" spans="1:24" ht="28.9" customHeight="1">
      <c r="B3" s="553" t="s">
        <v>15134</v>
      </c>
      <c r="C3" s="554"/>
      <c r="D3" s="554"/>
      <c r="E3" s="554"/>
      <c r="F3" s="554"/>
      <c r="G3" s="554"/>
      <c r="H3" s="554"/>
      <c r="I3" s="554"/>
      <c r="J3" s="337"/>
      <c r="K3" s="337"/>
      <c r="L3" s="337"/>
      <c r="M3" s="337"/>
      <c r="N3" s="337"/>
      <c r="O3" s="337"/>
      <c r="P3" s="337"/>
      <c r="Q3" s="337"/>
      <c r="R3" s="337"/>
      <c r="S3" s="337"/>
      <c r="T3" s="337"/>
      <c r="U3" s="337"/>
    </row>
    <row r="4" spans="1:24">
      <c r="B4" s="555" t="s">
        <v>15106</v>
      </c>
      <c r="C4" s="556"/>
      <c r="D4" s="556"/>
      <c r="E4" s="556"/>
      <c r="F4" s="556"/>
      <c r="G4" s="556"/>
      <c r="H4" s="556"/>
      <c r="I4" s="556"/>
      <c r="J4" s="556"/>
      <c r="K4" s="338"/>
      <c r="L4" s="338"/>
      <c r="M4" s="338"/>
      <c r="N4" s="338"/>
      <c r="O4" s="338"/>
      <c r="P4" s="338"/>
      <c r="Q4" s="338"/>
      <c r="R4" s="338"/>
      <c r="S4" s="338"/>
      <c r="T4" s="338"/>
      <c r="U4" s="338"/>
    </row>
    <row r="5" spans="1:24">
      <c r="B5" s="555" t="s">
        <v>15107</v>
      </c>
      <c r="C5" s="556"/>
      <c r="D5" s="556"/>
      <c r="E5" s="556"/>
      <c r="F5" s="338"/>
      <c r="G5" s="338"/>
      <c r="H5" s="338"/>
      <c r="I5" s="338"/>
      <c r="J5" s="338"/>
      <c r="K5" s="338"/>
      <c r="L5" s="338"/>
      <c r="M5" s="338"/>
      <c r="N5" s="338"/>
      <c r="O5" s="338"/>
      <c r="P5" s="338"/>
      <c r="Q5" s="338"/>
      <c r="R5" s="338"/>
      <c r="S5" s="338"/>
      <c r="T5" s="338"/>
      <c r="U5" s="338"/>
    </row>
    <row r="6" spans="1:24">
      <c r="B6" s="339"/>
      <c r="C6" s="340"/>
      <c r="D6" s="341"/>
      <c r="E6" s="341"/>
      <c r="F6" s="341"/>
      <c r="G6" s="341"/>
      <c r="H6" s="341"/>
      <c r="I6" s="341"/>
      <c r="J6" s="341"/>
      <c r="K6" s="341"/>
      <c r="L6" s="341"/>
      <c r="M6" s="341"/>
      <c r="N6" s="341"/>
      <c r="O6" s="341"/>
      <c r="P6" s="341"/>
      <c r="Q6" s="341"/>
      <c r="R6" s="341"/>
      <c r="S6" s="341"/>
      <c r="T6" s="341"/>
      <c r="U6" s="341"/>
    </row>
    <row r="7" spans="1:24" ht="18">
      <c r="B7" s="342" t="s">
        <v>15108</v>
      </c>
      <c r="C7" s="343"/>
      <c r="D7" s="344"/>
      <c r="E7" s="344"/>
      <c r="F7" s="345">
        <v>44986</v>
      </c>
      <c r="G7" s="345">
        <v>45017</v>
      </c>
      <c r="H7" s="345">
        <v>45047</v>
      </c>
      <c r="I7" s="345">
        <v>45078</v>
      </c>
      <c r="J7" s="345">
        <v>45108</v>
      </c>
      <c r="K7" s="345">
        <v>45139</v>
      </c>
      <c r="L7" s="345">
        <v>45170</v>
      </c>
      <c r="M7" s="345">
        <v>45200</v>
      </c>
      <c r="N7" s="345">
        <v>45231</v>
      </c>
      <c r="O7" s="345">
        <v>45261</v>
      </c>
      <c r="P7" s="345">
        <v>45292</v>
      </c>
      <c r="Q7" s="345">
        <v>45323</v>
      </c>
      <c r="R7" s="345">
        <v>45352</v>
      </c>
      <c r="S7" s="345">
        <v>45383</v>
      </c>
      <c r="T7" s="345">
        <v>45413</v>
      </c>
      <c r="U7" s="345">
        <v>45444</v>
      </c>
    </row>
    <row r="8" spans="1:24">
      <c r="B8" s="346" t="s">
        <v>15109</v>
      </c>
      <c r="C8" s="347" t="s">
        <v>4705</v>
      </c>
      <c r="D8" s="348" t="s">
        <v>15110</v>
      </c>
      <c r="E8" s="349" t="s">
        <v>15111</v>
      </c>
      <c r="F8" s="349" t="s">
        <v>15112</v>
      </c>
      <c r="G8" s="349" t="s">
        <v>15113</v>
      </c>
      <c r="H8" s="349" t="s">
        <v>15114</v>
      </c>
      <c r="I8" s="349" t="s">
        <v>15115</v>
      </c>
      <c r="J8" s="349" t="s">
        <v>15116</v>
      </c>
      <c r="K8" s="349" t="s">
        <v>15117</v>
      </c>
      <c r="L8" s="349" t="s">
        <v>15118</v>
      </c>
      <c r="M8" s="349" t="s">
        <v>15119</v>
      </c>
      <c r="N8" s="349" t="s">
        <v>15120</v>
      </c>
      <c r="O8" s="349" t="s">
        <v>15121</v>
      </c>
      <c r="P8" s="349" t="s">
        <v>15122</v>
      </c>
      <c r="Q8" s="349" t="s">
        <v>15123</v>
      </c>
      <c r="R8" s="349" t="s">
        <v>15124</v>
      </c>
      <c r="S8" s="349" t="s">
        <v>15125</v>
      </c>
      <c r="T8" s="349" t="s">
        <v>15126</v>
      </c>
      <c r="U8" s="349" t="s">
        <v>15127</v>
      </c>
    </row>
    <row r="9" spans="1:24" ht="15" customHeight="1">
      <c r="A9" s="350" t="s">
        <v>15109</v>
      </c>
      <c r="B9" s="557">
        <v>1</v>
      </c>
      <c r="C9" s="559" t="s">
        <v>11</v>
      </c>
      <c r="D9" s="561"/>
      <c r="E9" s="563"/>
      <c r="F9" s="351">
        <f>$D$9*F10</f>
        <v>0</v>
      </c>
      <c r="G9" s="351">
        <f t="shared" ref="G9:T9" si="0">$D$9*G10</f>
        <v>0</v>
      </c>
      <c r="H9" s="351">
        <f t="shared" si="0"/>
        <v>0</v>
      </c>
      <c r="I9" s="351">
        <f t="shared" si="0"/>
        <v>0</v>
      </c>
      <c r="J9" s="351">
        <f t="shared" si="0"/>
        <v>0</v>
      </c>
      <c r="K9" s="351">
        <f t="shared" si="0"/>
        <v>0</v>
      </c>
      <c r="L9" s="351">
        <f t="shared" si="0"/>
        <v>0</v>
      </c>
      <c r="M9" s="351">
        <f t="shared" si="0"/>
        <v>0</v>
      </c>
      <c r="N9" s="351">
        <f t="shared" si="0"/>
        <v>0</v>
      </c>
      <c r="O9" s="351">
        <f t="shared" si="0"/>
        <v>0</v>
      </c>
      <c r="P9" s="351">
        <f t="shared" si="0"/>
        <v>0</v>
      </c>
      <c r="Q9" s="351">
        <f t="shared" si="0"/>
        <v>0</v>
      </c>
      <c r="R9" s="351">
        <f t="shared" si="0"/>
        <v>0</v>
      </c>
      <c r="S9" s="351">
        <f t="shared" si="0"/>
        <v>0</v>
      </c>
      <c r="T9" s="351">
        <f t="shared" si="0"/>
        <v>0</v>
      </c>
      <c r="U9" s="351"/>
      <c r="W9" s="351">
        <f t="shared" ref="W9:W40" si="1">SUM(F9:U9)</f>
        <v>0</v>
      </c>
      <c r="X9" s="352">
        <f>W9-D9</f>
        <v>0</v>
      </c>
    </row>
    <row r="10" spans="1:24">
      <c r="B10" s="558"/>
      <c r="C10" s="560"/>
      <c r="D10" s="562"/>
      <c r="E10" s="564"/>
      <c r="F10" s="353">
        <v>6.4000000000000001E-2</v>
      </c>
      <c r="G10" s="353">
        <v>7.0999999999999994E-2</v>
      </c>
      <c r="H10" s="353">
        <v>7.0999999999999994E-2</v>
      </c>
      <c r="I10" s="353">
        <v>7.0999999999999994E-2</v>
      </c>
      <c r="J10" s="353">
        <v>7.0999999999999994E-2</v>
      </c>
      <c r="K10" s="353">
        <v>7.0999999999999994E-2</v>
      </c>
      <c r="L10" s="353">
        <v>7.0999999999999994E-2</v>
      </c>
      <c r="M10" s="353">
        <v>7.0999999999999994E-2</v>
      </c>
      <c r="N10" s="353">
        <v>7.0999999999999994E-2</v>
      </c>
      <c r="O10" s="353">
        <v>7.0999999999999994E-2</v>
      </c>
      <c r="P10" s="353">
        <v>7.0999999999999994E-2</v>
      </c>
      <c r="Q10" s="353">
        <v>7.0999999999999994E-2</v>
      </c>
      <c r="R10" s="353">
        <v>7.0999999999999994E-2</v>
      </c>
      <c r="S10" s="353">
        <v>7.0999999999999994E-2</v>
      </c>
      <c r="T10" s="353">
        <v>1.2999999999999999E-2</v>
      </c>
      <c r="U10" s="353"/>
      <c r="W10" s="354">
        <f t="shared" si="1"/>
        <v>0.99999999999999978</v>
      </c>
    </row>
    <row r="11" spans="1:24" ht="15" customHeight="1">
      <c r="A11" s="350" t="s">
        <v>15109</v>
      </c>
      <c r="B11" s="557">
        <v>2</v>
      </c>
      <c r="C11" s="559" t="s">
        <v>1690</v>
      </c>
      <c r="D11" s="561"/>
      <c r="E11" s="563"/>
      <c r="F11" s="351">
        <f>$D$11*F12</f>
        <v>0</v>
      </c>
      <c r="G11" s="351"/>
      <c r="H11" s="351"/>
      <c r="I11" s="351"/>
      <c r="J11" s="351"/>
      <c r="K11" s="351"/>
      <c r="L11" s="351"/>
      <c r="M11" s="351"/>
      <c r="N11" s="351"/>
      <c r="O11" s="351"/>
      <c r="P11" s="351"/>
      <c r="Q11" s="351"/>
      <c r="R11" s="351"/>
      <c r="S11" s="351"/>
      <c r="T11" s="351"/>
      <c r="U11" s="351"/>
      <c r="W11" s="351">
        <f t="shared" si="1"/>
        <v>0</v>
      </c>
      <c r="X11" s="352">
        <f>W11-D11</f>
        <v>0</v>
      </c>
    </row>
    <row r="12" spans="1:24">
      <c r="B12" s="558"/>
      <c r="C12" s="560"/>
      <c r="D12" s="562"/>
      <c r="E12" s="564"/>
      <c r="F12" s="353">
        <v>1</v>
      </c>
      <c r="G12" s="353"/>
      <c r="H12" s="353"/>
      <c r="I12" s="353"/>
      <c r="J12" s="353"/>
      <c r="K12" s="353"/>
      <c r="L12" s="353"/>
      <c r="M12" s="353"/>
      <c r="N12" s="353"/>
      <c r="O12" s="353"/>
      <c r="P12" s="353"/>
      <c r="Q12" s="353"/>
      <c r="R12" s="353"/>
      <c r="S12" s="353"/>
      <c r="T12" s="353"/>
      <c r="U12" s="353"/>
      <c r="W12" s="354">
        <f t="shared" si="1"/>
        <v>1</v>
      </c>
    </row>
    <row r="13" spans="1:24">
      <c r="A13" s="350" t="s">
        <v>15109</v>
      </c>
      <c r="B13" s="557">
        <v>3</v>
      </c>
      <c r="C13" s="559" t="s">
        <v>4706</v>
      </c>
      <c r="D13" s="561"/>
      <c r="E13" s="563"/>
      <c r="F13" s="351">
        <f>F14*$D$13</f>
        <v>0</v>
      </c>
      <c r="G13" s="351"/>
      <c r="H13" s="351"/>
      <c r="I13" s="351"/>
      <c r="J13" s="351"/>
      <c r="K13" s="351"/>
      <c r="L13" s="351"/>
      <c r="M13" s="351"/>
      <c r="N13" s="351"/>
      <c r="O13" s="351"/>
      <c r="P13" s="351"/>
      <c r="Q13" s="351"/>
      <c r="R13" s="351"/>
      <c r="S13" s="351">
        <f t="shared" ref="S13:T13" si="2">S14*$D$13</f>
        <v>0</v>
      </c>
      <c r="T13" s="351">
        <f t="shared" si="2"/>
        <v>0</v>
      </c>
      <c r="U13" s="351"/>
      <c r="W13" s="351">
        <f t="shared" si="1"/>
        <v>0</v>
      </c>
      <c r="X13" s="352">
        <f>W13-D13</f>
        <v>0</v>
      </c>
    </row>
    <row r="14" spans="1:24">
      <c r="B14" s="558"/>
      <c r="C14" s="560"/>
      <c r="D14" s="562"/>
      <c r="E14" s="564"/>
      <c r="F14" s="353">
        <v>0.5</v>
      </c>
      <c r="G14" s="353"/>
      <c r="H14" s="353"/>
      <c r="I14" s="353"/>
      <c r="J14" s="353"/>
      <c r="K14" s="353"/>
      <c r="L14" s="353"/>
      <c r="M14" s="353"/>
      <c r="N14" s="353"/>
      <c r="O14" s="353"/>
      <c r="P14" s="353"/>
      <c r="Q14" s="353"/>
      <c r="R14" s="353"/>
      <c r="S14" s="353">
        <v>0.46</v>
      </c>
      <c r="T14" s="353">
        <v>0.04</v>
      </c>
      <c r="U14" s="353"/>
      <c r="W14" s="354">
        <f t="shared" si="1"/>
        <v>1</v>
      </c>
    </row>
    <row r="15" spans="1:24" ht="15" customHeight="1">
      <c r="A15" s="350" t="s">
        <v>15109</v>
      </c>
      <c r="B15" s="557">
        <v>4</v>
      </c>
      <c r="C15" s="559" t="s">
        <v>6424</v>
      </c>
      <c r="D15" s="561"/>
      <c r="E15" s="563"/>
      <c r="F15" s="351"/>
      <c r="G15" s="351"/>
      <c r="H15" s="351">
        <f>$D$15*H16</f>
        <v>0</v>
      </c>
      <c r="I15" s="351">
        <f t="shared" ref="I15:M15" si="3">$D$15*I16</f>
        <v>0</v>
      </c>
      <c r="J15" s="351">
        <f t="shared" si="3"/>
        <v>0</v>
      </c>
      <c r="K15" s="351">
        <f t="shared" si="3"/>
        <v>0</v>
      </c>
      <c r="L15" s="351">
        <f t="shared" si="3"/>
        <v>0</v>
      </c>
      <c r="M15" s="351">
        <f t="shared" si="3"/>
        <v>0</v>
      </c>
      <c r="N15" s="351"/>
      <c r="O15" s="351"/>
      <c r="P15" s="351"/>
      <c r="Q15" s="351"/>
      <c r="R15" s="351"/>
      <c r="S15" s="351"/>
      <c r="T15" s="351"/>
      <c r="U15" s="351"/>
      <c r="W15" s="351">
        <f t="shared" si="1"/>
        <v>0</v>
      </c>
      <c r="X15" s="352">
        <f>W15-D15</f>
        <v>0</v>
      </c>
    </row>
    <row r="16" spans="1:24">
      <c r="B16" s="558"/>
      <c r="C16" s="560"/>
      <c r="D16" s="562"/>
      <c r="E16" s="564"/>
      <c r="F16" s="353"/>
      <c r="G16" s="353"/>
      <c r="H16" s="353">
        <v>0.16669999999999999</v>
      </c>
      <c r="I16" s="353">
        <v>0.16669999999999999</v>
      </c>
      <c r="J16" s="353">
        <v>0.16669999999999999</v>
      </c>
      <c r="K16" s="353">
        <v>0.16669999999999999</v>
      </c>
      <c r="L16" s="353">
        <v>0.16669999999999999</v>
      </c>
      <c r="M16" s="353">
        <v>0.16650000000000001</v>
      </c>
      <c r="N16" s="353"/>
      <c r="O16" s="353"/>
      <c r="P16" s="353"/>
      <c r="Q16" s="353"/>
      <c r="R16" s="353"/>
      <c r="S16" s="353"/>
      <c r="T16" s="353"/>
      <c r="U16" s="353"/>
      <c r="W16" s="354">
        <f t="shared" si="1"/>
        <v>0.99999999999999989</v>
      </c>
    </row>
    <row r="17" spans="1:24" ht="15" customHeight="1">
      <c r="A17" s="350" t="s">
        <v>15109</v>
      </c>
      <c r="B17" s="557">
        <v>5</v>
      </c>
      <c r="C17" s="559" t="s">
        <v>4760</v>
      </c>
      <c r="D17" s="561"/>
      <c r="E17" s="563"/>
      <c r="F17" s="351">
        <f>$D$17*F18</f>
        <v>0</v>
      </c>
      <c r="G17" s="351">
        <f t="shared" ref="G17:Q17" si="4">$D$17*G18</f>
        <v>0</v>
      </c>
      <c r="H17" s="351">
        <f t="shared" si="4"/>
        <v>0</v>
      </c>
      <c r="I17" s="351">
        <f t="shared" si="4"/>
        <v>0</v>
      </c>
      <c r="J17" s="351">
        <f t="shared" si="4"/>
        <v>0</v>
      </c>
      <c r="K17" s="351">
        <f t="shared" si="4"/>
        <v>0</v>
      </c>
      <c r="L17" s="351">
        <f t="shared" si="4"/>
        <v>0</v>
      </c>
      <c r="M17" s="351">
        <f t="shared" si="4"/>
        <v>0</v>
      </c>
      <c r="N17" s="351">
        <f t="shared" si="4"/>
        <v>0</v>
      </c>
      <c r="O17" s="351">
        <f t="shared" si="4"/>
        <v>0</v>
      </c>
      <c r="P17" s="351">
        <f t="shared" si="4"/>
        <v>0</v>
      </c>
      <c r="Q17" s="351">
        <f t="shared" si="4"/>
        <v>0</v>
      </c>
      <c r="R17" s="351"/>
      <c r="S17" s="351"/>
      <c r="T17" s="351"/>
      <c r="U17" s="351"/>
      <c r="W17" s="351">
        <f t="shared" si="1"/>
        <v>0</v>
      </c>
      <c r="X17" s="352">
        <f>W17-D17</f>
        <v>0</v>
      </c>
    </row>
    <row r="18" spans="1:24">
      <c r="B18" s="558"/>
      <c r="C18" s="560"/>
      <c r="D18" s="562"/>
      <c r="E18" s="564"/>
      <c r="F18" s="353">
        <v>0.05</v>
      </c>
      <c r="G18" s="353">
        <f>0.85/9</f>
        <v>9.4444444444444442E-2</v>
      </c>
      <c r="H18" s="353">
        <f t="shared" ref="H18:O18" si="5">0.85/9</f>
        <v>9.4444444444444442E-2</v>
      </c>
      <c r="I18" s="353">
        <f t="shared" si="5"/>
        <v>9.4444444444444442E-2</v>
      </c>
      <c r="J18" s="353">
        <f t="shared" si="5"/>
        <v>9.4444444444444442E-2</v>
      </c>
      <c r="K18" s="353">
        <f t="shared" si="5"/>
        <v>9.4444444444444442E-2</v>
      </c>
      <c r="L18" s="353">
        <f t="shared" si="5"/>
        <v>9.4444444444444442E-2</v>
      </c>
      <c r="M18" s="353">
        <f t="shared" si="5"/>
        <v>9.4444444444444442E-2</v>
      </c>
      <c r="N18" s="353">
        <f t="shared" si="5"/>
        <v>9.4444444444444442E-2</v>
      </c>
      <c r="O18" s="353">
        <f t="shared" si="5"/>
        <v>9.4444444444444442E-2</v>
      </c>
      <c r="P18" s="353">
        <v>0.05</v>
      </c>
      <c r="Q18" s="353">
        <v>0.05</v>
      </c>
      <c r="R18" s="353"/>
      <c r="S18" s="353"/>
      <c r="T18" s="353"/>
      <c r="U18" s="353"/>
      <c r="W18" s="354">
        <f t="shared" si="1"/>
        <v>1</v>
      </c>
    </row>
    <row r="19" spans="1:24" ht="15" customHeight="1">
      <c r="A19" s="350" t="s">
        <v>15109</v>
      </c>
      <c r="B19" s="557">
        <v>6</v>
      </c>
      <c r="C19" s="559" t="s">
        <v>263</v>
      </c>
      <c r="D19" s="561"/>
      <c r="E19" s="563"/>
      <c r="F19" s="351">
        <f>$D$19*F20</f>
        <v>0</v>
      </c>
      <c r="G19" s="351">
        <f>$D$19*G20</f>
        <v>0</v>
      </c>
      <c r="H19" s="351">
        <f>$D$19*H20</f>
        <v>0</v>
      </c>
      <c r="I19" s="351"/>
      <c r="J19" s="351"/>
      <c r="K19" s="351"/>
      <c r="L19" s="351"/>
      <c r="M19" s="351"/>
      <c r="N19" s="351"/>
      <c r="O19" s="351"/>
      <c r="P19" s="351"/>
      <c r="Q19" s="351"/>
      <c r="R19" s="351"/>
      <c r="S19" s="351"/>
      <c r="T19" s="351"/>
      <c r="U19" s="351"/>
      <c r="W19" s="351">
        <f t="shared" si="1"/>
        <v>0</v>
      </c>
      <c r="X19" s="352">
        <f>W19-D19</f>
        <v>0</v>
      </c>
    </row>
    <row r="20" spans="1:24">
      <c r="B20" s="558"/>
      <c r="C20" s="560"/>
      <c r="D20" s="562"/>
      <c r="E20" s="564"/>
      <c r="F20" s="353">
        <f>100/5/100*2</f>
        <v>0.4</v>
      </c>
      <c r="G20" s="353">
        <f>100/5/100*2</f>
        <v>0.4</v>
      </c>
      <c r="H20" s="353">
        <f>100/5/100</f>
        <v>0.2</v>
      </c>
      <c r="I20" s="353"/>
      <c r="J20" s="353"/>
      <c r="K20" s="353"/>
      <c r="L20" s="353"/>
      <c r="M20" s="353"/>
      <c r="N20" s="353"/>
      <c r="O20" s="353"/>
      <c r="P20" s="353"/>
      <c r="Q20" s="353"/>
      <c r="R20" s="353"/>
      <c r="S20" s="353"/>
      <c r="T20" s="353"/>
      <c r="U20" s="353"/>
      <c r="W20" s="354">
        <f t="shared" si="1"/>
        <v>1</v>
      </c>
    </row>
    <row r="21" spans="1:24">
      <c r="A21" s="350" t="s">
        <v>15109</v>
      </c>
      <c r="B21" s="557">
        <v>7</v>
      </c>
      <c r="C21" s="559" t="s">
        <v>567</v>
      </c>
      <c r="D21" s="561"/>
      <c r="E21" s="563"/>
      <c r="F21" s="351"/>
      <c r="G21" s="351"/>
      <c r="H21" s="351">
        <f>$D$21*H22</f>
        <v>0</v>
      </c>
      <c r="I21" s="351">
        <f t="shared" ref="I21:K21" si="6">$D$21*I22</f>
        <v>0</v>
      </c>
      <c r="J21" s="351">
        <f t="shared" si="6"/>
        <v>0</v>
      </c>
      <c r="K21" s="351">
        <f t="shared" si="6"/>
        <v>0</v>
      </c>
      <c r="L21" s="351"/>
      <c r="M21" s="351"/>
      <c r="N21" s="351"/>
      <c r="O21" s="351"/>
      <c r="P21" s="351"/>
      <c r="Q21" s="351"/>
      <c r="R21" s="351"/>
      <c r="S21" s="351"/>
      <c r="T21" s="351"/>
      <c r="U21" s="351"/>
      <c r="W21" s="351">
        <f t="shared" si="1"/>
        <v>0</v>
      </c>
      <c r="X21" s="352">
        <f>W21-D21</f>
        <v>0</v>
      </c>
    </row>
    <row r="22" spans="1:24">
      <c r="B22" s="558"/>
      <c r="C22" s="560"/>
      <c r="D22" s="562"/>
      <c r="E22" s="564"/>
      <c r="F22" s="353"/>
      <c r="G22" s="353"/>
      <c r="H22" s="353">
        <v>0.15</v>
      </c>
      <c r="I22" s="353">
        <v>0.3</v>
      </c>
      <c r="J22" s="353">
        <v>0.3</v>
      </c>
      <c r="K22" s="353">
        <v>0.25</v>
      </c>
      <c r="L22" s="353"/>
      <c r="M22" s="353"/>
      <c r="N22" s="353"/>
      <c r="O22" s="353"/>
      <c r="P22" s="353"/>
      <c r="Q22" s="353"/>
      <c r="R22" s="353"/>
      <c r="S22" s="353"/>
      <c r="T22" s="353"/>
      <c r="U22" s="353"/>
      <c r="W22" s="354">
        <f t="shared" si="1"/>
        <v>1</v>
      </c>
    </row>
    <row r="23" spans="1:24" ht="15" customHeight="1">
      <c r="A23" s="350" t="s">
        <v>15109</v>
      </c>
      <c r="B23" s="557">
        <v>8</v>
      </c>
      <c r="C23" s="559" t="s">
        <v>810</v>
      </c>
      <c r="D23" s="561"/>
      <c r="E23" s="563"/>
      <c r="F23" s="351">
        <f>$D$23*F24</f>
        <v>0</v>
      </c>
      <c r="G23" s="351">
        <f t="shared" ref="G23:I23" si="7">$D$23*G24</f>
        <v>0</v>
      </c>
      <c r="H23" s="351">
        <f t="shared" si="7"/>
        <v>0</v>
      </c>
      <c r="I23" s="351">
        <f t="shared" si="7"/>
        <v>0</v>
      </c>
      <c r="J23" s="351"/>
      <c r="K23" s="351"/>
      <c r="L23" s="351"/>
      <c r="M23" s="351"/>
      <c r="N23" s="351"/>
      <c r="O23" s="351"/>
      <c r="P23" s="351"/>
      <c r="Q23" s="351"/>
      <c r="R23" s="351"/>
      <c r="S23" s="351"/>
      <c r="T23" s="351"/>
      <c r="U23" s="351"/>
      <c r="W23" s="351">
        <f t="shared" si="1"/>
        <v>0</v>
      </c>
      <c r="X23" s="352">
        <f>W23-D23</f>
        <v>0</v>
      </c>
    </row>
    <row r="24" spans="1:24">
      <c r="B24" s="558"/>
      <c r="C24" s="560"/>
      <c r="D24" s="562"/>
      <c r="E24" s="564"/>
      <c r="F24" s="353">
        <v>0.05</v>
      </c>
      <c r="G24" s="353">
        <v>0.25</v>
      </c>
      <c r="H24" s="353">
        <v>0.45</v>
      </c>
      <c r="I24" s="353">
        <v>0.25</v>
      </c>
      <c r="J24" s="353"/>
      <c r="K24" s="353"/>
      <c r="L24" s="353"/>
      <c r="M24" s="353"/>
      <c r="N24" s="353"/>
      <c r="O24" s="353"/>
      <c r="P24" s="353"/>
      <c r="Q24" s="353"/>
      <c r="R24" s="353"/>
      <c r="S24" s="353"/>
      <c r="T24" s="353"/>
      <c r="U24" s="353"/>
      <c r="W24" s="354">
        <f t="shared" si="1"/>
        <v>1</v>
      </c>
    </row>
    <row r="25" spans="1:24" ht="15" customHeight="1">
      <c r="B25" s="557">
        <v>9</v>
      </c>
      <c r="C25" s="559" t="s">
        <v>4865</v>
      </c>
      <c r="D25" s="561"/>
      <c r="E25" s="563"/>
      <c r="F25" s="353"/>
      <c r="G25" s="351">
        <f>$D$25*G26</f>
        <v>0</v>
      </c>
      <c r="H25" s="351">
        <f t="shared" ref="H25:N25" si="8">$D$25*H26</f>
        <v>0</v>
      </c>
      <c r="I25" s="351">
        <f t="shared" si="8"/>
        <v>0</v>
      </c>
      <c r="J25" s="351">
        <f t="shared" si="8"/>
        <v>0</v>
      </c>
      <c r="K25" s="351">
        <f t="shared" si="8"/>
        <v>0</v>
      </c>
      <c r="L25" s="351">
        <f t="shared" si="8"/>
        <v>0</v>
      </c>
      <c r="M25" s="351">
        <f t="shared" si="8"/>
        <v>0</v>
      </c>
      <c r="N25" s="351">
        <f t="shared" si="8"/>
        <v>0</v>
      </c>
      <c r="O25" s="353"/>
      <c r="P25" s="353"/>
      <c r="Q25" s="353"/>
      <c r="R25" s="353"/>
      <c r="S25" s="353"/>
      <c r="T25" s="353"/>
      <c r="U25" s="353"/>
      <c r="W25" s="351">
        <f t="shared" si="1"/>
        <v>0</v>
      </c>
      <c r="X25" s="352">
        <f>W25-D25</f>
        <v>0</v>
      </c>
    </row>
    <row r="26" spans="1:24">
      <c r="B26" s="558"/>
      <c r="C26" s="560"/>
      <c r="D26" s="562"/>
      <c r="E26" s="564"/>
      <c r="F26" s="353"/>
      <c r="G26" s="353">
        <f t="shared" ref="G26:M26" si="9">100/15/100*2</f>
        <v>0.13333333333333333</v>
      </c>
      <c r="H26" s="353">
        <f t="shared" si="9"/>
        <v>0.13333333333333333</v>
      </c>
      <c r="I26" s="353">
        <f t="shared" si="9"/>
        <v>0.13333333333333333</v>
      </c>
      <c r="J26" s="353">
        <f t="shared" si="9"/>
        <v>0.13333333333333333</v>
      </c>
      <c r="K26" s="353">
        <f t="shared" si="9"/>
        <v>0.13333333333333333</v>
      </c>
      <c r="L26" s="353">
        <f t="shared" si="9"/>
        <v>0.13333333333333333</v>
      </c>
      <c r="M26" s="353">
        <f t="shared" si="9"/>
        <v>0.13333333333333333</v>
      </c>
      <c r="N26" s="353">
        <f>100/15/100</f>
        <v>6.6666666666666666E-2</v>
      </c>
      <c r="O26" s="353"/>
      <c r="P26" s="353"/>
      <c r="Q26" s="353"/>
      <c r="R26" s="353"/>
      <c r="S26" s="353"/>
      <c r="T26" s="353"/>
      <c r="U26" s="353"/>
      <c r="W26" s="354">
        <f t="shared" si="1"/>
        <v>0.99999999999999989</v>
      </c>
    </row>
    <row r="27" spans="1:24" ht="15" customHeight="1">
      <c r="B27" s="557">
        <v>10</v>
      </c>
      <c r="C27" s="559" t="s">
        <v>578</v>
      </c>
      <c r="D27" s="561"/>
      <c r="E27" s="563"/>
      <c r="F27" s="353"/>
      <c r="G27" s="353"/>
      <c r="H27" s="353"/>
      <c r="I27" s="353"/>
      <c r="J27" s="353"/>
      <c r="K27" s="351"/>
      <c r="L27" s="351">
        <f t="shared" ref="L27:M27" si="10">$D$27*L28</f>
        <v>0</v>
      </c>
      <c r="M27" s="351">
        <f t="shared" si="10"/>
        <v>0</v>
      </c>
      <c r="N27" s="353"/>
      <c r="O27" s="353"/>
      <c r="P27" s="353"/>
      <c r="Q27" s="353"/>
      <c r="R27" s="353"/>
      <c r="S27" s="353"/>
      <c r="T27" s="353"/>
      <c r="U27" s="353"/>
      <c r="W27" s="351">
        <f t="shared" si="1"/>
        <v>0</v>
      </c>
      <c r="X27" s="352">
        <f>W27-D27</f>
        <v>0</v>
      </c>
    </row>
    <row r="28" spans="1:24">
      <c r="B28" s="558"/>
      <c r="C28" s="560"/>
      <c r="D28" s="562"/>
      <c r="E28" s="564"/>
      <c r="F28" s="353"/>
      <c r="G28" s="353"/>
      <c r="H28" s="353"/>
      <c r="I28" s="353"/>
      <c r="J28" s="353"/>
      <c r="K28" s="353"/>
      <c r="L28" s="353">
        <v>0.5</v>
      </c>
      <c r="M28" s="353">
        <v>0.5</v>
      </c>
      <c r="N28" s="353"/>
      <c r="O28" s="353"/>
      <c r="P28" s="353"/>
      <c r="Q28" s="353"/>
      <c r="R28" s="353"/>
      <c r="S28" s="353"/>
      <c r="T28" s="353"/>
      <c r="U28" s="353"/>
      <c r="W28" s="354">
        <f t="shared" si="1"/>
        <v>1</v>
      </c>
    </row>
    <row r="29" spans="1:24" ht="15" customHeight="1">
      <c r="B29" s="557">
        <v>11</v>
      </c>
      <c r="C29" s="559" t="s">
        <v>3898</v>
      </c>
      <c r="D29" s="561"/>
      <c r="E29" s="563"/>
      <c r="F29" s="353"/>
      <c r="G29" s="351">
        <f>$D$29*G30</f>
        <v>0</v>
      </c>
      <c r="H29" s="351">
        <f>$D$29*H30</f>
        <v>0</v>
      </c>
      <c r="I29" s="351">
        <f t="shared" ref="I29:N29" si="11">$D$29*I30</f>
        <v>0</v>
      </c>
      <c r="J29" s="351">
        <f t="shared" si="11"/>
        <v>0</v>
      </c>
      <c r="K29" s="351">
        <f t="shared" si="11"/>
        <v>0</v>
      </c>
      <c r="L29" s="351">
        <f t="shared" si="11"/>
        <v>0</v>
      </c>
      <c r="M29" s="351">
        <f t="shared" si="11"/>
        <v>0</v>
      </c>
      <c r="N29" s="351">
        <f t="shared" si="11"/>
        <v>0</v>
      </c>
      <c r="O29" s="353"/>
      <c r="P29" s="353"/>
      <c r="Q29" s="353"/>
      <c r="R29" s="353"/>
      <c r="S29" s="353"/>
      <c r="T29" s="353"/>
      <c r="U29" s="353"/>
      <c r="W29" s="351">
        <f t="shared" si="1"/>
        <v>0</v>
      </c>
      <c r="X29" s="352">
        <f>W29-D29</f>
        <v>0</v>
      </c>
    </row>
    <row r="30" spans="1:24">
      <c r="B30" s="558"/>
      <c r="C30" s="560"/>
      <c r="D30" s="562"/>
      <c r="E30" s="564"/>
      <c r="F30" s="353"/>
      <c r="G30" s="353">
        <f t="shared" ref="G30:M30" si="12">100/15/100*2</f>
        <v>0.13333333333333333</v>
      </c>
      <c r="H30" s="353">
        <f t="shared" si="12"/>
        <v>0.13333333333333333</v>
      </c>
      <c r="I30" s="353">
        <f t="shared" si="12"/>
        <v>0.13333333333333333</v>
      </c>
      <c r="J30" s="353">
        <f t="shared" si="12"/>
        <v>0.13333333333333333</v>
      </c>
      <c r="K30" s="353">
        <f t="shared" si="12"/>
        <v>0.13333333333333333</v>
      </c>
      <c r="L30" s="353">
        <f t="shared" si="12"/>
        <v>0.13333333333333333</v>
      </c>
      <c r="M30" s="353">
        <f t="shared" si="12"/>
        <v>0.13333333333333333</v>
      </c>
      <c r="N30" s="353">
        <f>100/15/100</f>
        <v>6.6666666666666666E-2</v>
      </c>
      <c r="O30" s="353"/>
      <c r="P30" s="353"/>
      <c r="Q30" s="353"/>
      <c r="R30" s="353"/>
      <c r="S30" s="353"/>
      <c r="T30" s="353"/>
      <c r="U30" s="353"/>
      <c r="W30" s="354">
        <f t="shared" si="1"/>
        <v>0.99999999999999989</v>
      </c>
    </row>
    <row r="31" spans="1:24" ht="15" customHeight="1">
      <c r="B31" s="557">
        <v>12</v>
      </c>
      <c r="C31" s="559" t="s">
        <v>886</v>
      </c>
      <c r="D31" s="561"/>
      <c r="E31" s="563"/>
      <c r="F31" s="353"/>
      <c r="G31" s="353"/>
      <c r="H31" s="351">
        <f>$D$31*H32</f>
        <v>0</v>
      </c>
      <c r="I31" s="351">
        <f>$D$31*I32</f>
        <v>0</v>
      </c>
      <c r="J31" s="351">
        <f>$D$31*J32</f>
        <v>0</v>
      </c>
      <c r="K31" s="353"/>
      <c r="L31" s="353"/>
      <c r="M31" s="353"/>
      <c r="N31" s="353"/>
      <c r="O31" s="353"/>
      <c r="P31" s="353"/>
      <c r="Q31" s="353"/>
      <c r="R31" s="353"/>
      <c r="S31" s="353"/>
      <c r="T31" s="353"/>
      <c r="U31" s="353"/>
      <c r="W31" s="351">
        <f t="shared" si="1"/>
        <v>0</v>
      </c>
      <c r="X31" s="352">
        <f>W31-D31</f>
        <v>0</v>
      </c>
    </row>
    <row r="32" spans="1:24">
      <c r="B32" s="558"/>
      <c r="C32" s="560"/>
      <c r="D32" s="562"/>
      <c r="E32" s="564"/>
      <c r="F32" s="353"/>
      <c r="G32" s="353"/>
      <c r="H32" s="353">
        <v>0.05</v>
      </c>
      <c r="I32" s="353">
        <v>0.55000000000000004</v>
      </c>
      <c r="J32" s="353">
        <v>0.4</v>
      </c>
      <c r="K32" s="353"/>
      <c r="L32" s="353"/>
      <c r="M32" s="353"/>
      <c r="N32" s="353"/>
      <c r="O32" s="353"/>
      <c r="P32" s="353"/>
      <c r="Q32" s="353"/>
      <c r="R32" s="353"/>
      <c r="S32" s="353"/>
      <c r="T32" s="353"/>
      <c r="U32" s="353"/>
      <c r="W32" s="354">
        <f t="shared" si="1"/>
        <v>1</v>
      </c>
    </row>
    <row r="33" spans="2:24">
      <c r="B33" s="557">
        <v>13</v>
      </c>
      <c r="C33" s="559" t="s">
        <v>267</v>
      </c>
      <c r="D33" s="561"/>
      <c r="E33" s="563"/>
      <c r="F33" s="353"/>
      <c r="G33" s="353"/>
      <c r="H33" s="353"/>
      <c r="I33" s="353"/>
      <c r="J33" s="351">
        <f>$D$33*J34</f>
        <v>0</v>
      </c>
      <c r="K33" s="351">
        <f>$D$33*K34</f>
        <v>0</v>
      </c>
      <c r="L33" s="351">
        <f>$D$33*L34</f>
        <v>0</v>
      </c>
      <c r="M33" s="353"/>
      <c r="N33" s="353"/>
      <c r="O33" s="353"/>
      <c r="P33" s="353"/>
      <c r="Q33" s="353"/>
      <c r="R33" s="353"/>
      <c r="S33" s="353"/>
      <c r="T33" s="353"/>
      <c r="U33" s="353"/>
      <c r="W33" s="351">
        <f t="shared" si="1"/>
        <v>0</v>
      </c>
      <c r="X33" s="352">
        <f>W33-D33</f>
        <v>0</v>
      </c>
    </row>
    <row r="34" spans="2:24">
      <c r="B34" s="558"/>
      <c r="C34" s="560"/>
      <c r="D34" s="562"/>
      <c r="E34" s="564"/>
      <c r="F34" s="353"/>
      <c r="G34" s="353"/>
      <c r="H34" s="353"/>
      <c r="I34" s="353"/>
      <c r="J34" s="353">
        <f>100/5/100*2</f>
        <v>0.4</v>
      </c>
      <c r="K34" s="353">
        <f>100/5/100*2</f>
        <v>0.4</v>
      </c>
      <c r="L34" s="353">
        <f>100/5/100</f>
        <v>0.2</v>
      </c>
      <c r="M34" s="353"/>
      <c r="N34" s="353"/>
      <c r="O34" s="353"/>
      <c r="P34" s="353"/>
      <c r="Q34" s="353"/>
      <c r="R34" s="353"/>
      <c r="S34" s="353"/>
      <c r="T34" s="353"/>
      <c r="U34" s="353"/>
      <c r="W34" s="354">
        <f t="shared" si="1"/>
        <v>1</v>
      </c>
    </row>
    <row r="35" spans="2:24" ht="15" customHeight="1">
      <c r="B35" s="557">
        <v>14</v>
      </c>
      <c r="C35" s="559" t="s">
        <v>4140</v>
      </c>
      <c r="D35" s="561"/>
      <c r="E35" s="563"/>
      <c r="F35" s="353"/>
      <c r="G35" s="353"/>
      <c r="H35" s="353"/>
      <c r="I35" s="353"/>
      <c r="J35" s="351"/>
      <c r="K35" s="353"/>
      <c r="L35" s="351">
        <f>$D$35*L36</f>
        <v>0</v>
      </c>
      <c r="M35" s="351">
        <f t="shared" ref="M35:N35" si="13">$D$35*M36</f>
        <v>0</v>
      </c>
      <c r="N35" s="351">
        <f t="shared" si="13"/>
        <v>0</v>
      </c>
      <c r="O35" s="353"/>
      <c r="P35" s="353"/>
      <c r="Q35" s="353"/>
      <c r="R35" s="353"/>
      <c r="S35" s="353"/>
      <c r="T35" s="353"/>
      <c r="U35" s="353"/>
      <c r="W35" s="351">
        <f t="shared" si="1"/>
        <v>0</v>
      </c>
      <c r="X35" s="352">
        <f>W35-D35</f>
        <v>0</v>
      </c>
    </row>
    <row r="36" spans="2:24">
      <c r="B36" s="558"/>
      <c r="C36" s="560"/>
      <c r="D36" s="562"/>
      <c r="E36" s="564"/>
      <c r="F36" s="353"/>
      <c r="G36" s="353"/>
      <c r="H36" s="353"/>
      <c r="I36" s="353"/>
      <c r="J36" s="353"/>
      <c r="K36" s="353"/>
      <c r="L36" s="353">
        <f>100/5/100*2</f>
        <v>0.4</v>
      </c>
      <c r="M36" s="353">
        <f>100/5/100*2</f>
        <v>0.4</v>
      </c>
      <c r="N36" s="353">
        <f>100/5/100</f>
        <v>0.2</v>
      </c>
      <c r="O36" s="353"/>
      <c r="P36" s="353"/>
      <c r="Q36" s="353"/>
      <c r="R36" s="353"/>
      <c r="S36" s="353"/>
      <c r="T36" s="353"/>
      <c r="U36" s="353"/>
      <c r="W36" s="354">
        <f t="shared" si="1"/>
        <v>1</v>
      </c>
    </row>
    <row r="37" spans="2:24" ht="15" customHeight="1">
      <c r="B37" s="557">
        <v>15</v>
      </c>
      <c r="C37" s="559" t="s">
        <v>627</v>
      </c>
      <c r="D37" s="561"/>
      <c r="E37" s="563"/>
      <c r="F37" s="353"/>
      <c r="G37" s="353"/>
      <c r="H37" s="353"/>
      <c r="I37" s="353"/>
      <c r="J37" s="353"/>
      <c r="K37" s="353"/>
      <c r="L37" s="351"/>
      <c r="M37" s="351"/>
      <c r="N37" s="351">
        <f t="shared" ref="N37:Q37" si="14">$D$37*N38</f>
        <v>0</v>
      </c>
      <c r="O37" s="351">
        <f t="shared" si="14"/>
        <v>0</v>
      </c>
      <c r="P37" s="351">
        <f t="shared" si="14"/>
        <v>0</v>
      </c>
      <c r="Q37" s="351">
        <f t="shared" si="14"/>
        <v>0</v>
      </c>
      <c r="R37" s="353"/>
      <c r="S37" s="353"/>
      <c r="T37" s="353"/>
      <c r="U37" s="353"/>
      <c r="W37" s="351">
        <f t="shared" si="1"/>
        <v>0</v>
      </c>
      <c r="X37" s="352">
        <f>W37-D37</f>
        <v>0</v>
      </c>
    </row>
    <row r="38" spans="2:24">
      <c r="B38" s="558"/>
      <c r="C38" s="560"/>
      <c r="D38" s="562"/>
      <c r="E38" s="564"/>
      <c r="F38" s="353"/>
      <c r="G38" s="353"/>
      <c r="H38" s="353"/>
      <c r="I38" s="353"/>
      <c r="J38" s="353"/>
      <c r="K38" s="353"/>
      <c r="L38" s="353"/>
      <c r="M38" s="353"/>
      <c r="N38" s="353">
        <v>0.26</v>
      </c>
      <c r="O38" s="353">
        <v>0.26</v>
      </c>
      <c r="P38" s="353">
        <v>0.26</v>
      </c>
      <c r="Q38" s="353">
        <v>0.22</v>
      </c>
      <c r="R38" s="353"/>
      <c r="S38" s="353"/>
      <c r="T38" s="353"/>
      <c r="U38" s="353"/>
      <c r="W38" s="354">
        <f t="shared" si="1"/>
        <v>1</v>
      </c>
    </row>
    <row r="39" spans="2:24" ht="15" customHeight="1">
      <c r="B39" s="557">
        <v>16</v>
      </c>
      <c r="C39" s="559" t="s">
        <v>689</v>
      </c>
      <c r="D39" s="561"/>
      <c r="E39" s="563"/>
      <c r="F39" s="353"/>
      <c r="G39" s="353"/>
      <c r="H39" s="353"/>
      <c r="I39" s="353"/>
      <c r="J39" s="353"/>
      <c r="K39" s="353"/>
      <c r="L39" s="353"/>
      <c r="M39" s="353"/>
      <c r="N39" s="353"/>
      <c r="O39" s="353"/>
      <c r="P39" s="353"/>
      <c r="Q39" s="351">
        <f>$D$39*Q40</f>
        <v>0</v>
      </c>
      <c r="R39" s="351">
        <f t="shared" ref="R39" si="15">$D$39*R40</f>
        <v>0</v>
      </c>
      <c r="S39" s="353"/>
      <c r="T39" s="353"/>
      <c r="U39" s="353"/>
      <c r="W39" s="351">
        <f t="shared" si="1"/>
        <v>0</v>
      </c>
      <c r="X39" s="352">
        <f>W39-D39</f>
        <v>0</v>
      </c>
    </row>
    <row r="40" spans="2:24">
      <c r="B40" s="558"/>
      <c r="C40" s="560"/>
      <c r="D40" s="562"/>
      <c r="E40" s="564"/>
      <c r="F40" s="353"/>
      <c r="G40" s="353"/>
      <c r="H40" s="353"/>
      <c r="I40" s="353"/>
      <c r="J40" s="353"/>
      <c r="K40" s="353"/>
      <c r="L40" s="353"/>
      <c r="M40" s="353"/>
      <c r="N40" s="353"/>
      <c r="O40" s="353"/>
      <c r="P40" s="353"/>
      <c r="Q40" s="353">
        <v>0.5</v>
      </c>
      <c r="R40" s="353">
        <v>0.5</v>
      </c>
      <c r="S40" s="353"/>
      <c r="T40" s="353"/>
      <c r="U40" s="353"/>
      <c r="W40" s="354">
        <f t="shared" si="1"/>
        <v>1</v>
      </c>
    </row>
    <row r="41" spans="2:24" ht="15" customHeight="1">
      <c r="B41" s="557">
        <v>17</v>
      </c>
      <c r="C41" s="559" t="s">
        <v>1146</v>
      </c>
      <c r="D41" s="561"/>
      <c r="E41" s="563"/>
      <c r="F41" s="353"/>
      <c r="G41" s="353"/>
      <c r="H41" s="353"/>
      <c r="I41" s="353"/>
      <c r="J41" s="353"/>
      <c r="K41" s="353"/>
      <c r="L41" s="353"/>
      <c r="M41" s="353"/>
      <c r="N41" s="351">
        <f>$D$41*N42</f>
        <v>0</v>
      </c>
      <c r="O41" s="351"/>
      <c r="P41" s="353"/>
      <c r="Q41" s="351"/>
      <c r="R41" s="353"/>
      <c r="S41" s="353"/>
      <c r="T41" s="353"/>
      <c r="U41" s="353"/>
      <c r="W41" s="351">
        <f t="shared" ref="W41:W66" si="16">SUM(F41:U41)</f>
        <v>0</v>
      </c>
      <c r="X41" s="352">
        <f>W41-D41</f>
        <v>0</v>
      </c>
    </row>
    <row r="42" spans="2:24">
      <c r="B42" s="558"/>
      <c r="C42" s="560"/>
      <c r="D42" s="562"/>
      <c r="E42" s="564"/>
      <c r="F42" s="353"/>
      <c r="G42" s="353"/>
      <c r="H42" s="353"/>
      <c r="I42" s="353"/>
      <c r="J42" s="353"/>
      <c r="K42" s="353"/>
      <c r="L42" s="353"/>
      <c r="M42" s="353"/>
      <c r="N42" s="353">
        <v>1</v>
      </c>
      <c r="O42" s="353"/>
      <c r="P42" s="353"/>
      <c r="Q42" s="353"/>
      <c r="R42" s="353"/>
      <c r="S42" s="353"/>
      <c r="T42" s="353"/>
      <c r="U42" s="353"/>
      <c r="W42" s="354">
        <f t="shared" si="16"/>
        <v>1</v>
      </c>
    </row>
    <row r="43" spans="2:24" ht="19.5" customHeight="1">
      <c r="B43" s="557">
        <v>18</v>
      </c>
      <c r="C43" s="559" t="s">
        <v>1014</v>
      </c>
      <c r="D43" s="561"/>
      <c r="E43" s="563"/>
      <c r="F43" s="353"/>
      <c r="G43" s="353"/>
      <c r="H43" s="353"/>
      <c r="I43" s="353"/>
      <c r="J43" s="353"/>
      <c r="K43" s="353"/>
      <c r="L43" s="353"/>
      <c r="M43" s="353"/>
      <c r="N43" s="351">
        <f>$D$43*N44</f>
        <v>0</v>
      </c>
      <c r="O43" s="351">
        <f t="shared" ref="O43:R43" si="17">$D$43*O44</f>
        <v>0</v>
      </c>
      <c r="P43" s="351">
        <f t="shared" si="17"/>
        <v>0</v>
      </c>
      <c r="Q43" s="351">
        <f t="shared" si="17"/>
        <v>0</v>
      </c>
      <c r="R43" s="351">
        <f t="shared" si="17"/>
        <v>0</v>
      </c>
      <c r="S43" s="353"/>
      <c r="T43" s="353"/>
      <c r="U43" s="353"/>
      <c r="W43" s="351">
        <f t="shared" si="16"/>
        <v>0</v>
      </c>
      <c r="X43" s="352">
        <f>W43-D43</f>
        <v>0</v>
      </c>
    </row>
    <row r="44" spans="2:24" ht="21" customHeight="1">
      <c r="B44" s="558"/>
      <c r="C44" s="560"/>
      <c r="D44" s="562"/>
      <c r="E44" s="564"/>
      <c r="F44" s="353"/>
      <c r="G44" s="353"/>
      <c r="H44" s="353"/>
      <c r="I44" s="353"/>
      <c r="J44" s="353"/>
      <c r="K44" s="353"/>
      <c r="L44" s="353"/>
      <c r="M44" s="353"/>
      <c r="N44" s="353">
        <v>0.2</v>
      </c>
      <c r="O44" s="353">
        <v>0.25</v>
      </c>
      <c r="P44" s="353">
        <v>0.25</v>
      </c>
      <c r="Q44" s="353">
        <v>0.25</v>
      </c>
      <c r="R44" s="353">
        <v>0.05</v>
      </c>
      <c r="S44" s="353"/>
      <c r="T44" s="353"/>
      <c r="U44" s="353"/>
      <c r="W44" s="354">
        <f t="shared" si="16"/>
        <v>1</v>
      </c>
    </row>
    <row r="45" spans="2:24" ht="15" customHeight="1">
      <c r="B45" s="557">
        <v>19</v>
      </c>
      <c r="C45" s="559" t="s">
        <v>5879</v>
      </c>
      <c r="D45" s="561"/>
      <c r="E45" s="563"/>
      <c r="F45" s="353"/>
      <c r="G45" s="353"/>
      <c r="H45" s="353"/>
      <c r="I45" s="353"/>
      <c r="J45" s="353"/>
      <c r="K45" s="353"/>
      <c r="L45" s="353"/>
      <c r="M45" s="351">
        <f>$D$45*M46</f>
        <v>0</v>
      </c>
      <c r="N45" s="351">
        <f t="shared" ref="N45:R45" si="18">$D$45*N46</f>
        <v>0</v>
      </c>
      <c r="O45" s="351">
        <f t="shared" si="18"/>
        <v>0</v>
      </c>
      <c r="P45" s="351">
        <f t="shared" si="18"/>
        <v>0</v>
      </c>
      <c r="Q45" s="351">
        <f t="shared" si="18"/>
        <v>0</v>
      </c>
      <c r="R45" s="351">
        <f t="shared" si="18"/>
        <v>0</v>
      </c>
      <c r="S45" s="353"/>
      <c r="T45" s="353"/>
      <c r="U45" s="353"/>
      <c r="W45" s="351">
        <f t="shared" si="16"/>
        <v>0</v>
      </c>
      <c r="X45" s="352">
        <f>W45-D45</f>
        <v>0</v>
      </c>
    </row>
    <row r="46" spans="2:24">
      <c r="B46" s="558"/>
      <c r="C46" s="560"/>
      <c r="D46" s="562"/>
      <c r="E46" s="564"/>
      <c r="F46" s="353"/>
      <c r="G46" s="353"/>
      <c r="H46" s="353"/>
      <c r="I46" s="353"/>
      <c r="J46" s="353"/>
      <c r="K46" s="353"/>
      <c r="L46" s="353"/>
      <c r="M46" s="353">
        <f>100/11/100*2</f>
        <v>0.18181818181818182</v>
      </c>
      <c r="N46" s="353">
        <f>100/11/100*2</f>
        <v>0.18181818181818182</v>
      </c>
      <c r="O46" s="353">
        <f>100/11/100*2</f>
        <v>0.18181818181818182</v>
      </c>
      <c r="P46" s="353">
        <f>100/11/100*2</f>
        <v>0.18181818181818182</v>
      </c>
      <c r="Q46" s="353">
        <f>100/11/100*2</f>
        <v>0.18181818181818182</v>
      </c>
      <c r="R46" s="353">
        <f>100/11/100</f>
        <v>9.0909090909090912E-2</v>
      </c>
      <c r="S46" s="353"/>
      <c r="T46" s="353"/>
      <c r="U46" s="353"/>
      <c r="W46" s="354">
        <f t="shared" si="16"/>
        <v>1</v>
      </c>
    </row>
    <row r="47" spans="2:24" ht="15" customHeight="1">
      <c r="B47" s="557">
        <v>20</v>
      </c>
      <c r="C47" s="559" t="s">
        <v>748</v>
      </c>
      <c r="D47" s="561"/>
      <c r="E47" s="563"/>
      <c r="F47" s="353"/>
      <c r="G47" s="353"/>
      <c r="H47" s="353"/>
      <c r="I47" s="353"/>
      <c r="J47" s="353"/>
      <c r="K47" s="353"/>
      <c r="L47" s="353"/>
      <c r="M47" s="353"/>
      <c r="N47" s="351">
        <f>$D$47*N48</f>
        <v>0</v>
      </c>
      <c r="O47" s="351">
        <f t="shared" ref="O47:Q47" si="19">$D$47*O48</f>
        <v>0</v>
      </c>
      <c r="P47" s="351">
        <f t="shared" si="19"/>
        <v>0</v>
      </c>
      <c r="Q47" s="351">
        <f t="shared" si="19"/>
        <v>0</v>
      </c>
      <c r="R47" s="353"/>
      <c r="S47" s="353"/>
      <c r="T47" s="353"/>
      <c r="U47" s="353"/>
      <c r="W47" s="351">
        <f t="shared" si="16"/>
        <v>0</v>
      </c>
      <c r="X47" s="352">
        <f>W47-D47</f>
        <v>0</v>
      </c>
    </row>
    <row r="48" spans="2:24">
      <c r="B48" s="558"/>
      <c r="C48" s="560"/>
      <c r="D48" s="562"/>
      <c r="E48" s="564"/>
      <c r="F48" s="353"/>
      <c r="G48" s="353"/>
      <c r="H48" s="353"/>
      <c r="I48" s="353"/>
      <c r="J48" s="353"/>
      <c r="K48" s="353"/>
      <c r="L48" s="353"/>
      <c r="M48" s="353"/>
      <c r="N48" s="353">
        <v>0.1</v>
      </c>
      <c r="O48" s="353">
        <v>0.35</v>
      </c>
      <c r="P48" s="353">
        <v>0.35</v>
      </c>
      <c r="Q48" s="353">
        <v>0.2</v>
      </c>
      <c r="R48" s="353"/>
      <c r="S48" s="353"/>
      <c r="T48" s="353"/>
      <c r="U48" s="353"/>
      <c r="W48" s="354">
        <f t="shared" si="16"/>
        <v>1</v>
      </c>
    </row>
    <row r="49" spans="1:24" ht="15" customHeight="1">
      <c r="B49" s="557">
        <v>21</v>
      </c>
      <c r="C49" s="559" t="s">
        <v>4257</v>
      </c>
      <c r="D49" s="561"/>
      <c r="E49" s="563"/>
      <c r="F49" s="353"/>
      <c r="G49" s="353"/>
      <c r="H49" s="353"/>
      <c r="I49" s="353"/>
      <c r="J49" s="353"/>
      <c r="K49" s="353"/>
      <c r="L49" s="353"/>
      <c r="M49" s="353"/>
      <c r="N49" s="351">
        <f>$D$49*N50</f>
        <v>0</v>
      </c>
      <c r="O49" s="351">
        <f t="shared" ref="O49:P49" si="20">$D$49*O50</f>
        <v>0</v>
      </c>
      <c r="P49" s="351">
        <f t="shared" si="20"/>
        <v>0</v>
      </c>
      <c r="Q49" s="353"/>
      <c r="R49" s="353"/>
      <c r="S49" s="353"/>
      <c r="T49" s="353"/>
      <c r="U49" s="353"/>
      <c r="W49" s="351">
        <f t="shared" si="16"/>
        <v>0</v>
      </c>
      <c r="X49" s="352">
        <f>W49-D49</f>
        <v>0</v>
      </c>
    </row>
    <row r="50" spans="1:24">
      <c r="B50" s="558"/>
      <c r="C50" s="560"/>
      <c r="D50" s="562"/>
      <c r="E50" s="564"/>
      <c r="F50" s="353"/>
      <c r="G50" s="353"/>
      <c r="H50" s="353"/>
      <c r="I50" s="353"/>
      <c r="J50" s="353"/>
      <c r="K50" s="353"/>
      <c r="L50" s="353"/>
      <c r="M50" s="353"/>
      <c r="N50" s="353">
        <f>100/5/100*2</f>
        <v>0.4</v>
      </c>
      <c r="O50" s="353">
        <f>100/5/100*2</f>
        <v>0.4</v>
      </c>
      <c r="P50" s="353">
        <f>100/5/100</f>
        <v>0.2</v>
      </c>
      <c r="Q50" s="353"/>
      <c r="R50" s="353"/>
      <c r="S50" s="353"/>
      <c r="T50" s="353"/>
      <c r="U50" s="353"/>
      <c r="W50" s="354">
        <f t="shared" si="16"/>
        <v>1</v>
      </c>
    </row>
    <row r="51" spans="1:24" ht="15" customHeight="1">
      <c r="B51" s="557">
        <v>22</v>
      </c>
      <c r="C51" s="559" t="s">
        <v>6052</v>
      </c>
      <c r="D51" s="561"/>
      <c r="E51" s="563"/>
      <c r="F51" s="353"/>
      <c r="G51" s="353"/>
      <c r="H51" s="353"/>
      <c r="I51" s="353"/>
      <c r="J51" s="353"/>
      <c r="K51" s="353"/>
      <c r="L51" s="353"/>
      <c r="M51" s="351">
        <f>$D$51*M52</f>
        <v>0</v>
      </c>
      <c r="N51" s="351">
        <f>$D$51*N52</f>
        <v>0</v>
      </c>
      <c r="O51" s="351">
        <f>$D$51*O52</f>
        <v>0</v>
      </c>
      <c r="P51" s="353"/>
      <c r="Q51" s="353"/>
      <c r="R51" s="353"/>
      <c r="S51" s="353"/>
      <c r="T51" s="353"/>
      <c r="U51" s="353"/>
      <c r="W51" s="351">
        <f t="shared" si="16"/>
        <v>0</v>
      </c>
      <c r="X51" s="352">
        <f>W51-D51</f>
        <v>0</v>
      </c>
    </row>
    <row r="52" spans="1:24">
      <c r="B52" s="558"/>
      <c r="C52" s="560"/>
      <c r="D52" s="562"/>
      <c r="E52" s="564"/>
      <c r="F52" s="353"/>
      <c r="G52" s="353"/>
      <c r="H52" s="353"/>
      <c r="I52" s="353"/>
      <c r="J52" s="353"/>
      <c r="K52" s="353"/>
      <c r="L52" s="353"/>
      <c r="M52" s="353">
        <v>0.15</v>
      </c>
      <c r="N52" s="353">
        <v>0.5</v>
      </c>
      <c r="O52" s="353">
        <v>0.35</v>
      </c>
      <c r="P52" s="353"/>
      <c r="Q52" s="353"/>
      <c r="R52" s="353"/>
      <c r="S52" s="353"/>
      <c r="T52" s="353"/>
      <c r="U52" s="353"/>
      <c r="W52" s="354">
        <f t="shared" si="16"/>
        <v>1</v>
      </c>
    </row>
    <row r="53" spans="1:24" ht="15" customHeight="1">
      <c r="B53" s="557">
        <v>23</v>
      </c>
      <c r="C53" s="559" t="s">
        <v>862</v>
      </c>
      <c r="D53" s="561"/>
      <c r="E53" s="563"/>
      <c r="F53" s="353"/>
      <c r="G53" s="353"/>
      <c r="H53" s="353"/>
      <c r="I53" s="353"/>
      <c r="J53" s="353"/>
      <c r="K53" s="353"/>
      <c r="L53" s="353"/>
      <c r="M53" s="351"/>
      <c r="N53" s="353"/>
      <c r="O53" s="353"/>
      <c r="P53" s="351">
        <f>$D$53*P54</f>
        <v>0</v>
      </c>
      <c r="Q53" s="351">
        <f t="shared" ref="Q53:R53" si="21">$D$53*Q54</f>
        <v>0</v>
      </c>
      <c r="R53" s="351">
        <f t="shared" si="21"/>
        <v>0</v>
      </c>
      <c r="S53" s="353"/>
      <c r="T53" s="353"/>
      <c r="U53" s="353"/>
      <c r="W53" s="351">
        <f t="shared" si="16"/>
        <v>0</v>
      </c>
      <c r="X53" s="352">
        <f>W53-D53</f>
        <v>0</v>
      </c>
    </row>
    <row r="54" spans="1:24">
      <c r="B54" s="558"/>
      <c r="C54" s="560"/>
      <c r="D54" s="562"/>
      <c r="E54" s="564"/>
      <c r="F54" s="353"/>
      <c r="G54" s="353"/>
      <c r="H54" s="353"/>
      <c r="I54" s="353"/>
      <c r="J54" s="353"/>
      <c r="K54" s="353"/>
      <c r="L54" s="353"/>
      <c r="M54" s="353"/>
      <c r="N54" s="353"/>
      <c r="O54" s="353"/>
      <c r="P54" s="353">
        <v>0.16</v>
      </c>
      <c r="Q54" s="353">
        <v>0.68</v>
      </c>
      <c r="R54" s="353">
        <v>0.16</v>
      </c>
      <c r="S54" s="353"/>
      <c r="T54" s="353"/>
      <c r="U54" s="353"/>
      <c r="W54" s="354">
        <f t="shared" si="16"/>
        <v>1</v>
      </c>
    </row>
    <row r="55" spans="1:24" ht="15" customHeight="1">
      <c r="B55" s="557">
        <v>24</v>
      </c>
      <c r="C55" s="559" t="s">
        <v>266</v>
      </c>
      <c r="D55" s="561"/>
      <c r="E55" s="563"/>
      <c r="F55" s="353"/>
      <c r="G55" s="353"/>
      <c r="H55" s="353"/>
      <c r="I55" s="353"/>
      <c r="J55" s="353"/>
      <c r="K55" s="353"/>
      <c r="L55" s="353"/>
      <c r="M55" s="353"/>
      <c r="N55" s="353"/>
      <c r="O55" s="353"/>
      <c r="P55" s="351"/>
      <c r="Q55" s="351">
        <f>$D$55*Q56</f>
        <v>0</v>
      </c>
      <c r="R55" s="351">
        <f>$D$55*R56</f>
        <v>0</v>
      </c>
      <c r="S55" s="351">
        <f>$D$55*S56</f>
        <v>0</v>
      </c>
      <c r="T55" s="353"/>
      <c r="U55" s="353"/>
      <c r="W55" s="351">
        <f t="shared" si="16"/>
        <v>0</v>
      </c>
      <c r="X55" s="352">
        <f>W55-D55</f>
        <v>0</v>
      </c>
    </row>
    <row r="56" spans="1:24">
      <c r="B56" s="558"/>
      <c r="C56" s="560"/>
      <c r="D56" s="562"/>
      <c r="E56" s="564"/>
      <c r="F56" s="353"/>
      <c r="G56" s="353"/>
      <c r="H56" s="353"/>
      <c r="I56" s="353"/>
      <c r="J56" s="353"/>
      <c r="K56" s="353"/>
      <c r="L56" s="353"/>
      <c r="M56" s="353"/>
      <c r="N56" s="353"/>
      <c r="O56" s="353"/>
      <c r="P56" s="353"/>
      <c r="Q56" s="353">
        <v>0.2</v>
      </c>
      <c r="R56" s="353">
        <v>0.6</v>
      </c>
      <c r="S56" s="353">
        <v>0.2</v>
      </c>
      <c r="T56" s="353"/>
      <c r="U56" s="353"/>
      <c r="W56" s="354">
        <f t="shared" si="16"/>
        <v>1</v>
      </c>
    </row>
    <row r="57" spans="1:24" ht="26.25" customHeight="1">
      <c r="A57" s="350" t="s">
        <v>15109</v>
      </c>
      <c r="B57" s="557">
        <v>25</v>
      </c>
      <c r="C57" s="559" t="s">
        <v>15128</v>
      </c>
      <c r="D57" s="561"/>
      <c r="E57" s="563"/>
      <c r="F57" s="351"/>
      <c r="G57" s="351"/>
      <c r="H57" s="351">
        <f>$D$57*H58</f>
        <v>0</v>
      </c>
      <c r="I57" s="351">
        <f>$D$57*I58</f>
        <v>0</v>
      </c>
      <c r="J57" s="351"/>
      <c r="K57" s="351"/>
      <c r="L57" s="351"/>
      <c r="M57" s="351"/>
      <c r="N57" s="351"/>
      <c r="O57" s="351"/>
      <c r="P57" s="351"/>
      <c r="Q57" s="351"/>
      <c r="R57" s="351"/>
      <c r="S57" s="351"/>
      <c r="T57" s="351"/>
      <c r="U57" s="351"/>
      <c r="W57" s="351">
        <f t="shared" si="16"/>
        <v>0</v>
      </c>
      <c r="X57" s="352">
        <f>W57-D57</f>
        <v>0</v>
      </c>
    </row>
    <row r="58" spans="1:24" ht="24.75" customHeight="1">
      <c r="B58" s="558"/>
      <c r="C58" s="560"/>
      <c r="D58" s="562"/>
      <c r="E58" s="564"/>
      <c r="F58" s="353"/>
      <c r="G58" s="353"/>
      <c r="H58" s="353">
        <v>0.7</v>
      </c>
      <c r="I58" s="353">
        <v>0.3</v>
      </c>
      <c r="J58" s="353"/>
      <c r="K58" s="353"/>
      <c r="L58" s="353"/>
      <c r="M58" s="353"/>
      <c r="N58" s="353"/>
      <c r="O58" s="353"/>
      <c r="P58" s="353"/>
      <c r="Q58" s="353"/>
      <c r="R58" s="353"/>
      <c r="S58" s="353"/>
      <c r="T58" s="353"/>
      <c r="U58" s="353"/>
      <c r="W58" s="354">
        <f t="shared" si="16"/>
        <v>1</v>
      </c>
    </row>
    <row r="59" spans="1:24" ht="19.5" customHeight="1">
      <c r="A59" s="350" t="s">
        <v>15109</v>
      </c>
      <c r="B59" s="557">
        <v>26</v>
      </c>
      <c r="C59" s="559" t="s">
        <v>6717</v>
      </c>
      <c r="D59" s="561"/>
      <c r="E59" s="563"/>
      <c r="F59" s="351">
        <f>$D$59*F60</f>
        <v>0</v>
      </c>
      <c r="G59" s="351"/>
      <c r="H59" s="351"/>
      <c r="I59" s="351"/>
      <c r="J59" s="351"/>
      <c r="K59" s="351"/>
      <c r="L59" s="351"/>
      <c r="M59" s="351"/>
      <c r="N59" s="351"/>
      <c r="O59" s="351"/>
      <c r="P59" s="351"/>
      <c r="Q59" s="351"/>
      <c r="R59" s="351"/>
      <c r="S59" s="351"/>
      <c r="T59" s="351"/>
      <c r="U59" s="351"/>
      <c r="W59" s="351">
        <f t="shared" si="16"/>
        <v>0</v>
      </c>
      <c r="X59" s="352">
        <f>W59-D59</f>
        <v>0</v>
      </c>
    </row>
    <row r="60" spans="1:24" ht="16.5" customHeight="1">
      <c r="B60" s="558"/>
      <c r="C60" s="560"/>
      <c r="D60" s="562"/>
      <c r="E60" s="564"/>
      <c r="F60" s="353">
        <v>1</v>
      </c>
      <c r="G60" s="353"/>
      <c r="H60" s="353"/>
      <c r="I60" s="353"/>
      <c r="J60" s="353"/>
      <c r="K60" s="353"/>
      <c r="L60" s="353"/>
      <c r="M60" s="353"/>
      <c r="N60" s="353"/>
      <c r="O60" s="353"/>
      <c r="P60" s="353"/>
      <c r="Q60" s="353"/>
      <c r="R60" s="353"/>
      <c r="S60" s="353"/>
      <c r="T60" s="353"/>
      <c r="U60" s="353"/>
      <c r="W60" s="354">
        <f t="shared" si="16"/>
        <v>1</v>
      </c>
    </row>
    <row r="61" spans="1:24" ht="15" customHeight="1">
      <c r="A61" s="350" t="s">
        <v>15109</v>
      </c>
      <c r="B61" s="557">
        <v>27</v>
      </c>
      <c r="C61" s="559" t="s">
        <v>6063</v>
      </c>
      <c r="D61" s="561"/>
      <c r="E61" s="563"/>
      <c r="F61" s="351">
        <f>$D$61*F62</f>
        <v>0</v>
      </c>
      <c r="G61" s="351">
        <f t="shared" ref="G61:S61" si="22">$D$61*G62</f>
        <v>0</v>
      </c>
      <c r="H61" s="351">
        <f t="shared" si="22"/>
        <v>0</v>
      </c>
      <c r="I61" s="351">
        <f t="shared" si="22"/>
        <v>0</v>
      </c>
      <c r="J61" s="351">
        <f t="shared" si="22"/>
        <v>0</v>
      </c>
      <c r="K61" s="351">
        <f t="shared" si="22"/>
        <v>0</v>
      </c>
      <c r="L61" s="351">
        <f t="shared" si="22"/>
        <v>0</v>
      </c>
      <c r="M61" s="351">
        <f t="shared" si="22"/>
        <v>0</v>
      </c>
      <c r="N61" s="351">
        <f t="shared" si="22"/>
        <v>0</v>
      </c>
      <c r="O61" s="351">
        <f t="shared" si="22"/>
        <v>0</v>
      </c>
      <c r="P61" s="351">
        <f t="shared" si="22"/>
        <v>0</v>
      </c>
      <c r="Q61" s="351">
        <f t="shared" si="22"/>
        <v>0</v>
      </c>
      <c r="R61" s="351">
        <f t="shared" si="22"/>
        <v>0</v>
      </c>
      <c r="S61" s="351">
        <f t="shared" si="22"/>
        <v>0</v>
      </c>
      <c r="T61" s="351"/>
      <c r="U61" s="351"/>
      <c r="W61" s="351">
        <f t="shared" si="16"/>
        <v>0</v>
      </c>
      <c r="X61" s="352">
        <f>W61-D61</f>
        <v>0</v>
      </c>
    </row>
    <row r="62" spans="1:24">
      <c r="B62" s="558"/>
      <c r="C62" s="560"/>
      <c r="D62" s="562"/>
      <c r="E62" s="564"/>
      <c r="F62" s="353">
        <v>6.5000000000000002E-2</v>
      </c>
      <c r="G62" s="353">
        <v>6.5000000000000002E-2</v>
      </c>
      <c r="H62" s="353">
        <v>6.5000000000000002E-2</v>
      </c>
      <c r="I62" s="353">
        <v>6.5000000000000002E-2</v>
      </c>
      <c r="J62" s="353">
        <v>6.5000000000000002E-2</v>
      </c>
      <c r="K62" s="353">
        <v>6.5000000000000002E-2</v>
      </c>
      <c r="L62" s="353">
        <v>6.5000000000000002E-2</v>
      </c>
      <c r="M62" s="353">
        <v>6.5000000000000002E-2</v>
      </c>
      <c r="N62" s="353">
        <v>6.5000000000000002E-2</v>
      </c>
      <c r="O62" s="353">
        <v>6.5000000000000002E-2</v>
      </c>
      <c r="P62" s="353">
        <v>6.5000000000000002E-2</v>
      </c>
      <c r="Q62" s="353">
        <v>6.5000000000000002E-2</v>
      </c>
      <c r="R62" s="353">
        <v>6.5000000000000002E-2</v>
      </c>
      <c r="S62" s="353">
        <v>0.155</v>
      </c>
      <c r="T62" s="353"/>
      <c r="U62" s="353"/>
      <c r="W62" s="354">
        <f t="shared" si="16"/>
        <v>0.99999999999999978</v>
      </c>
    </row>
    <row r="63" spans="1:24" ht="15" customHeight="1">
      <c r="A63" s="350" t="s">
        <v>15109</v>
      </c>
      <c r="B63" s="557">
        <v>28</v>
      </c>
      <c r="C63" s="559" t="s">
        <v>6064</v>
      </c>
      <c r="D63" s="561"/>
      <c r="E63" s="563"/>
      <c r="F63" s="351"/>
      <c r="G63" s="351"/>
      <c r="H63" s="351"/>
      <c r="I63" s="351"/>
      <c r="J63" s="351"/>
      <c r="K63" s="351"/>
      <c r="L63" s="351"/>
      <c r="M63" s="351"/>
      <c r="N63" s="351"/>
      <c r="O63" s="351"/>
      <c r="P63" s="351"/>
      <c r="Q63" s="351"/>
      <c r="R63" s="351"/>
      <c r="S63" s="351"/>
      <c r="T63" s="351">
        <f>$D$63*T64</f>
        <v>0</v>
      </c>
      <c r="U63" s="351">
        <f t="shared" ref="U63" si="23">$D$63*U64</f>
        <v>0</v>
      </c>
      <c r="W63" s="351">
        <f t="shared" si="16"/>
        <v>0</v>
      </c>
      <c r="X63" s="352">
        <f>W63-D63</f>
        <v>0</v>
      </c>
    </row>
    <row r="64" spans="1:24">
      <c r="B64" s="558"/>
      <c r="C64" s="560"/>
      <c r="D64" s="562"/>
      <c r="E64" s="564"/>
      <c r="F64" s="353"/>
      <c r="G64" s="353"/>
      <c r="H64" s="353"/>
      <c r="I64" s="353"/>
      <c r="J64" s="353"/>
      <c r="K64" s="353"/>
      <c r="L64" s="353"/>
      <c r="M64" s="353"/>
      <c r="N64" s="353"/>
      <c r="O64" s="353"/>
      <c r="P64" s="353"/>
      <c r="Q64" s="353"/>
      <c r="R64" s="353"/>
      <c r="S64" s="353"/>
      <c r="T64" s="353">
        <v>0.5</v>
      </c>
      <c r="U64" s="353">
        <v>0.5</v>
      </c>
      <c r="W64" s="354">
        <f t="shared" si="16"/>
        <v>1</v>
      </c>
    </row>
    <row r="65" spans="1:24" ht="20.25" customHeight="1">
      <c r="A65" s="350" t="s">
        <v>15109</v>
      </c>
      <c r="B65" s="557">
        <v>29</v>
      </c>
      <c r="C65" s="559" t="s">
        <v>7128</v>
      </c>
      <c r="D65" s="561"/>
      <c r="E65" s="563"/>
      <c r="F65" s="351"/>
      <c r="G65" s="351"/>
      <c r="H65" s="351"/>
      <c r="I65" s="351"/>
      <c r="J65" s="351"/>
      <c r="K65" s="351"/>
      <c r="L65" s="351"/>
      <c r="M65" s="351"/>
      <c r="N65" s="351"/>
      <c r="O65" s="351"/>
      <c r="P65" s="351">
        <f>$D$65*P66</f>
        <v>0</v>
      </c>
      <c r="Q65" s="351">
        <f t="shared" ref="Q65:S65" si="24">$D$65*Q66</f>
        <v>0</v>
      </c>
      <c r="R65" s="351">
        <f t="shared" si="24"/>
        <v>0</v>
      </c>
      <c r="S65" s="351">
        <f t="shared" si="24"/>
        <v>0</v>
      </c>
      <c r="T65" s="351"/>
      <c r="U65" s="351"/>
      <c r="W65" s="351">
        <f t="shared" si="16"/>
        <v>0</v>
      </c>
      <c r="X65" s="352">
        <f>W65-D65</f>
        <v>0</v>
      </c>
    </row>
    <row r="66" spans="1:24" ht="24" customHeight="1">
      <c r="B66" s="558"/>
      <c r="C66" s="560"/>
      <c r="D66" s="562"/>
      <c r="E66" s="564"/>
      <c r="F66" s="353"/>
      <c r="G66" s="353"/>
      <c r="H66" s="353"/>
      <c r="I66" s="353"/>
      <c r="J66" s="353"/>
      <c r="K66" s="353"/>
      <c r="L66" s="353"/>
      <c r="M66" s="353"/>
      <c r="N66" s="353"/>
      <c r="O66" s="353"/>
      <c r="P66" s="355">
        <v>0.15</v>
      </c>
      <c r="Q66" s="355">
        <v>0.35</v>
      </c>
      <c r="R66" s="355">
        <v>0.35</v>
      </c>
      <c r="S66" s="355">
        <v>0.15</v>
      </c>
      <c r="T66" s="353"/>
      <c r="U66" s="353"/>
      <c r="W66" s="354">
        <f t="shared" si="16"/>
        <v>1</v>
      </c>
    </row>
    <row r="67" spans="1:24">
      <c r="B67" s="356"/>
      <c r="C67" s="357"/>
      <c r="D67" s="358"/>
      <c r="E67" s="358"/>
      <c r="F67" s="358"/>
      <c r="G67" s="358"/>
      <c r="H67" s="358"/>
      <c r="I67" s="358"/>
      <c r="J67" s="358"/>
      <c r="K67" s="358"/>
      <c r="L67" s="358"/>
      <c r="M67" s="358"/>
      <c r="N67" s="358"/>
      <c r="O67" s="358"/>
      <c r="P67" s="358"/>
      <c r="Q67" s="358"/>
      <c r="R67" s="358"/>
      <c r="S67" s="358"/>
      <c r="T67" s="358"/>
      <c r="U67" s="358"/>
    </row>
    <row r="68" spans="1:24" ht="15.75">
      <c r="B68" s="356"/>
      <c r="C68" s="357"/>
      <c r="D68" s="358"/>
      <c r="E68" s="358"/>
      <c r="F68" s="345">
        <v>44986</v>
      </c>
      <c r="G68" s="345">
        <v>45017</v>
      </c>
      <c r="H68" s="345">
        <v>45047</v>
      </c>
      <c r="I68" s="345">
        <v>45078</v>
      </c>
      <c r="J68" s="345">
        <v>45108</v>
      </c>
      <c r="K68" s="345">
        <v>45139</v>
      </c>
      <c r="L68" s="345">
        <v>45170</v>
      </c>
      <c r="M68" s="345">
        <v>45200</v>
      </c>
      <c r="N68" s="345">
        <v>45231</v>
      </c>
      <c r="O68" s="345">
        <v>45261</v>
      </c>
      <c r="P68" s="345">
        <v>45292</v>
      </c>
      <c r="Q68" s="345">
        <v>45323</v>
      </c>
      <c r="R68" s="345">
        <v>45352</v>
      </c>
      <c r="S68" s="345">
        <v>45383</v>
      </c>
      <c r="T68" s="345">
        <v>45413</v>
      </c>
      <c r="U68" s="345">
        <v>45444</v>
      </c>
    </row>
    <row r="69" spans="1:24">
      <c r="B69" s="359" t="s">
        <v>15129</v>
      </c>
      <c r="C69" s="360"/>
      <c r="D69" s="361">
        <f>SUM(D9:D66)</f>
        <v>0</v>
      </c>
      <c r="E69" s="362">
        <f>SUM(E9:E66)</f>
        <v>0</v>
      </c>
      <c r="F69" s="349" t="s">
        <v>15112</v>
      </c>
      <c r="G69" s="349" t="s">
        <v>15113</v>
      </c>
      <c r="H69" s="349" t="s">
        <v>15114</v>
      </c>
      <c r="I69" s="349" t="s">
        <v>15115</v>
      </c>
      <c r="J69" s="349" t="s">
        <v>15116</v>
      </c>
      <c r="K69" s="349" t="s">
        <v>15117</v>
      </c>
      <c r="L69" s="349" t="s">
        <v>15118</v>
      </c>
      <c r="M69" s="349" t="s">
        <v>15119</v>
      </c>
      <c r="N69" s="349" t="s">
        <v>15120</v>
      </c>
      <c r="O69" s="349" t="s">
        <v>15121</v>
      </c>
      <c r="P69" s="349" t="s">
        <v>15122</v>
      </c>
      <c r="Q69" s="349" t="s">
        <v>15123</v>
      </c>
      <c r="R69" s="349" t="s">
        <v>15124</v>
      </c>
      <c r="S69" s="349" t="s">
        <v>15125</v>
      </c>
      <c r="T69" s="349" t="s">
        <v>15126</v>
      </c>
      <c r="U69" s="349" t="s">
        <v>15127</v>
      </c>
    </row>
    <row r="70" spans="1:24">
      <c r="B70" s="363"/>
      <c r="C70" s="364"/>
      <c r="D70" s="365"/>
      <c r="E70" s="366" t="s">
        <v>15130</v>
      </c>
      <c r="F70" s="351">
        <f>F61+F55+F53+F51+F49+F47+F45+F43+F41+F39+F37+F35+F33+F31+F29+F27+F25+F23+F21+F19+F17+F15+F13+F11+F9+F63+F59+F57+F65</f>
        <v>0</v>
      </c>
      <c r="G70" s="351">
        <f t="shared" ref="G70:U70" si="25">G61+G55+G53+G51+G49+G47+G45+G43+G41+G39+G37+G35+G33+G31+G29+G27+G25+G23+G21+G19+G17+G15+G13+G11+G9+G63+G59+G57+G65</f>
        <v>0</v>
      </c>
      <c r="H70" s="351">
        <f t="shared" si="25"/>
        <v>0</v>
      </c>
      <c r="I70" s="351">
        <f t="shared" si="25"/>
        <v>0</v>
      </c>
      <c r="J70" s="351">
        <f t="shared" si="25"/>
        <v>0</v>
      </c>
      <c r="K70" s="351">
        <f t="shared" si="25"/>
        <v>0</v>
      </c>
      <c r="L70" s="351">
        <f t="shared" si="25"/>
        <v>0</v>
      </c>
      <c r="M70" s="351">
        <f t="shared" si="25"/>
        <v>0</v>
      </c>
      <c r="N70" s="351">
        <f t="shared" si="25"/>
        <v>0</v>
      </c>
      <c r="O70" s="351">
        <f t="shared" si="25"/>
        <v>0</v>
      </c>
      <c r="P70" s="351">
        <f t="shared" si="25"/>
        <v>0</v>
      </c>
      <c r="Q70" s="351">
        <f t="shared" si="25"/>
        <v>0</v>
      </c>
      <c r="R70" s="351">
        <f t="shared" si="25"/>
        <v>0</v>
      </c>
      <c r="S70" s="351">
        <f t="shared" si="25"/>
        <v>0</v>
      </c>
      <c r="T70" s="351">
        <f t="shared" si="25"/>
        <v>0</v>
      </c>
      <c r="U70" s="351">
        <f t="shared" si="25"/>
        <v>0</v>
      </c>
    </row>
    <row r="71" spans="1:24">
      <c r="B71" s="363"/>
      <c r="C71" s="364"/>
      <c r="D71" s="365"/>
      <c r="E71" s="366" t="s">
        <v>15131</v>
      </c>
      <c r="F71" s="351">
        <f>F70</f>
        <v>0</v>
      </c>
      <c r="G71" s="351">
        <f>F71+G70</f>
        <v>0</v>
      </c>
      <c r="H71" s="351">
        <f>G71+H70</f>
        <v>0</v>
      </c>
      <c r="I71" s="351">
        <f t="shared" ref="I71:L71" si="26">H71+I70</f>
        <v>0</v>
      </c>
      <c r="J71" s="351">
        <f t="shared" si="26"/>
        <v>0</v>
      </c>
      <c r="K71" s="351">
        <f t="shared" si="26"/>
        <v>0</v>
      </c>
      <c r="L71" s="351">
        <f t="shared" si="26"/>
        <v>0</v>
      </c>
      <c r="M71" s="351">
        <f t="shared" ref="M71" si="27">L71+M70</f>
        <v>0</v>
      </c>
      <c r="N71" s="351">
        <f t="shared" ref="N71" si="28">M71+N70</f>
        <v>0</v>
      </c>
      <c r="O71" s="351">
        <f t="shared" ref="O71" si="29">N71+O70</f>
        <v>0</v>
      </c>
      <c r="P71" s="351">
        <f t="shared" ref="P71" si="30">O71+P70</f>
        <v>0</v>
      </c>
      <c r="Q71" s="351">
        <f t="shared" ref="Q71" si="31">P71+Q70</f>
        <v>0</v>
      </c>
      <c r="R71" s="351">
        <f t="shared" ref="R71" si="32">Q71+R70</f>
        <v>0</v>
      </c>
      <c r="S71" s="351">
        <f t="shared" ref="S71" si="33">R71+S70</f>
        <v>0</v>
      </c>
      <c r="T71" s="351">
        <f t="shared" ref="T71" si="34">S71+T70</f>
        <v>0</v>
      </c>
      <c r="U71" s="351">
        <f t="shared" ref="U71" si="35">T71+U70</f>
        <v>0</v>
      </c>
    </row>
    <row r="72" spans="1:24">
      <c r="B72" s="363"/>
      <c r="C72" s="364"/>
      <c r="D72" s="365"/>
      <c r="E72" s="366" t="s">
        <v>15132</v>
      </c>
      <c r="F72" s="367" t="e">
        <f>F70/$D$69</f>
        <v>#DIV/0!</v>
      </c>
      <c r="G72" s="367" t="e">
        <f t="shared" ref="G72:U73" si="36">G70/$D$69</f>
        <v>#DIV/0!</v>
      </c>
      <c r="H72" s="367" t="e">
        <f t="shared" si="36"/>
        <v>#DIV/0!</v>
      </c>
      <c r="I72" s="367" t="e">
        <f t="shared" si="36"/>
        <v>#DIV/0!</v>
      </c>
      <c r="J72" s="367" t="e">
        <f t="shared" si="36"/>
        <v>#DIV/0!</v>
      </c>
      <c r="K72" s="367" t="e">
        <f t="shared" si="36"/>
        <v>#DIV/0!</v>
      </c>
      <c r="L72" s="367" t="e">
        <f t="shared" si="36"/>
        <v>#DIV/0!</v>
      </c>
      <c r="M72" s="367" t="e">
        <f t="shared" si="36"/>
        <v>#DIV/0!</v>
      </c>
      <c r="N72" s="367" t="e">
        <f t="shared" si="36"/>
        <v>#DIV/0!</v>
      </c>
      <c r="O72" s="367" t="e">
        <f t="shared" si="36"/>
        <v>#DIV/0!</v>
      </c>
      <c r="P72" s="367" t="e">
        <f t="shared" si="36"/>
        <v>#DIV/0!</v>
      </c>
      <c r="Q72" s="367" t="e">
        <f t="shared" si="36"/>
        <v>#DIV/0!</v>
      </c>
      <c r="R72" s="367" t="e">
        <f t="shared" si="36"/>
        <v>#DIV/0!</v>
      </c>
      <c r="S72" s="367" t="e">
        <f t="shared" si="36"/>
        <v>#DIV/0!</v>
      </c>
      <c r="T72" s="367" t="e">
        <f t="shared" si="36"/>
        <v>#DIV/0!</v>
      </c>
      <c r="U72" s="367" t="e">
        <f t="shared" si="36"/>
        <v>#DIV/0!</v>
      </c>
    </row>
    <row r="73" spans="1:24" ht="15.75" thickBot="1">
      <c r="B73" s="368"/>
      <c r="C73" s="369"/>
      <c r="D73" s="370"/>
      <c r="E73" s="371" t="s">
        <v>15133</v>
      </c>
      <c r="F73" s="372" t="e">
        <f>F72</f>
        <v>#DIV/0!</v>
      </c>
      <c r="G73" s="372" t="e">
        <f t="shared" si="36"/>
        <v>#DIV/0!</v>
      </c>
      <c r="H73" s="372" t="e">
        <f t="shared" si="36"/>
        <v>#DIV/0!</v>
      </c>
      <c r="I73" s="372" t="e">
        <f t="shared" si="36"/>
        <v>#DIV/0!</v>
      </c>
      <c r="J73" s="372" t="e">
        <f t="shared" si="36"/>
        <v>#DIV/0!</v>
      </c>
      <c r="K73" s="372" t="e">
        <f t="shared" si="36"/>
        <v>#DIV/0!</v>
      </c>
      <c r="L73" s="372" t="e">
        <f t="shared" si="36"/>
        <v>#DIV/0!</v>
      </c>
      <c r="M73" s="372" t="e">
        <f t="shared" si="36"/>
        <v>#DIV/0!</v>
      </c>
      <c r="N73" s="372" t="e">
        <f t="shared" si="36"/>
        <v>#DIV/0!</v>
      </c>
      <c r="O73" s="372" t="e">
        <f t="shared" si="36"/>
        <v>#DIV/0!</v>
      </c>
      <c r="P73" s="372" t="e">
        <f t="shared" si="36"/>
        <v>#DIV/0!</v>
      </c>
      <c r="Q73" s="372" t="e">
        <f t="shared" si="36"/>
        <v>#DIV/0!</v>
      </c>
      <c r="R73" s="372" t="e">
        <f t="shared" si="36"/>
        <v>#DIV/0!</v>
      </c>
      <c r="S73" s="372" t="e">
        <f t="shared" si="36"/>
        <v>#DIV/0!</v>
      </c>
      <c r="T73" s="372" t="e">
        <f t="shared" si="36"/>
        <v>#DIV/0!</v>
      </c>
      <c r="U73" s="372" t="e">
        <f t="shared" si="36"/>
        <v>#DIV/0!</v>
      </c>
    </row>
  </sheetData>
  <mergeCells count="119">
    <mergeCell ref="B63:B64"/>
    <mergeCell ref="C63:C64"/>
    <mergeCell ref="D63:D64"/>
    <mergeCell ref="E63:E64"/>
    <mergeCell ref="B65:B66"/>
    <mergeCell ref="C65:C66"/>
    <mergeCell ref="D65:D66"/>
    <mergeCell ref="E65:E66"/>
    <mergeCell ref="B59:B60"/>
    <mergeCell ref="C59:C60"/>
    <mergeCell ref="D59:D60"/>
    <mergeCell ref="E59:E60"/>
    <mergeCell ref="B61:B62"/>
    <mergeCell ref="C61:C62"/>
    <mergeCell ref="D61:D62"/>
    <mergeCell ref="E61:E62"/>
    <mergeCell ref="B55:B56"/>
    <mergeCell ref="C55:C56"/>
    <mergeCell ref="D55:D56"/>
    <mergeCell ref="E55:E56"/>
    <mergeCell ref="B57:B58"/>
    <mergeCell ref="C57:C58"/>
    <mergeCell ref="D57:D58"/>
    <mergeCell ref="E57:E58"/>
    <mergeCell ref="B51:B52"/>
    <mergeCell ref="C51:C52"/>
    <mergeCell ref="D51:D52"/>
    <mergeCell ref="E51:E52"/>
    <mergeCell ref="B53:B54"/>
    <mergeCell ref="C53:C54"/>
    <mergeCell ref="D53:D54"/>
    <mergeCell ref="E53:E54"/>
    <mergeCell ref="B47:B48"/>
    <mergeCell ref="C47:C48"/>
    <mergeCell ref="D47:D48"/>
    <mergeCell ref="E47:E48"/>
    <mergeCell ref="B49:B50"/>
    <mergeCell ref="C49:C50"/>
    <mergeCell ref="D49:D50"/>
    <mergeCell ref="E49:E50"/>
    <mergeCell ref="B43:B44"/>
    <mergeCell ref="C43:C44"/>
    <mergeCell ref="D43:D44"/>
    <mergeCell ref="E43:E44"/>
    <mergeCell ref="B45:B46"/>
    <mergeCell ref="C45:C46"/>
    <mergeCell ref="D45:D46"/>
    <mergeCell ref="E45:E46"/>
    <mergeCell ref="B39:B40"/>
    <mergeCell ref="C39:C40"/>
    <mergeCell ref="D39:D40"/>
    <mergeCell ref="E39:E40"/>
    <mergeCell ref="B41:B42"/>
    <mergeCell ref="C41:C42"/>
    <mergeCell ref="D41:D42"/>
    <mergeCell ref="E41:E42"/>
    <mergeCell ref="B35:B36"/>
    <mergeCell ref="C35:C36"/>
    <mergeCell ref="D35:D36"/>
    <mergeCell ref="E35:E36"/>
    <mergeCell ref="B37:B38"/>
    <mergeCell ref="C37:C38"/>
    <mergeCell ref="D37:D38"/>
    <mergeCell ref="E37:E38"/>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7:B18"/>
    <mergeCell ref="C17:C18"/>
    <mergeCell ref="D17:D18"/>
    <mergeCell ref="E17:E18"/>
    <mergeCell ref="B11:B12"/>
    <mergeCell ref="C11:C12"/>
    <mergeCell ref="D11:D12"/>
    <mergeCell ref="E11:E12"/>
    <mergeCell ref="B13:B14"/>
    <mergeCell ref="C13:C14"/>
    <mergeCell ref="D13:D14"/>
    <mergeCell ref="E13:E14"/>
    <mergeCell ref="B3:I3"/>
    <mergeCell ref="B4:J4"/>
    <mergeCell ref="B5:E5"/>
    <mergeCell ref="B9:B10"/>
    <mergeCell ref="C9:C10"/>
    <mergeCell ref="D9:D10"/>
    <mergeCell ref="E9:E10"/>
    <mergeCell ref="B15:B16"/>
    <mergeCell ref="C15:C16"/>
    <mergeCell ref="D15:D16"/>
    <mergeCell ref="E15:E16"/>
  </mergeCells>
  <conditionalFormatting sqref="X1:X56 X61:X64 X67:X1048576">
    <cfRule type="cellIs" dxfId="3" priority="4" operator="notEqual">
      <formula>0</formula>
    </cfRule>
  </conditionalFormatting>
  <conditionalFormatting sqref="X59:X60">
    <cfRule type="cellIs" dxfId="2" priority="3" operator="notEqual">
      <formula>0</formula>
    </cfRule>
  </conditionalFormatting>
  <conditionalFormatting sqref="X57:X58">
    <cfRule type="cellIs" dxfId="1" priority="2" operator="notEqual">
      <formula>0</formula>
    </cfRule>
  </conditionalFormatting>
  <conditionalFormatting sqref="X65:X66">
    <cfRule type="cellIs" dxfId="0" priority="1" operator="notEqual">
      <formula>0</formula>
    </cfRule>
  </conditionalFormatting>
  <printOptions horizontalCentered="1" verticalCentered="1"/>
  <pageMargins left="0" right="0" top="0" bottom="0" header="0" footer="0"/>
  <pageSetup paperSize="9" scale="40" orientation="landscape" horizontalDpi="4294967292" verticalDpi="4294967292" r:id="rId1"/>
  <headerFooter>
    <oddFooter>&amp;CPÁGINA &amp;P DE &amp;N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O309"/>
  <sheetViews>
    <sheetView workbookViewId="0">
      <selection activeCell="G9" sqref="G9"/>
    </sheetView>
  </sheetViews>
  <sheetFormatPr defaultRowHeight="15"/>
  <cols>
    <col min="1" max="2" width="17.7109375" style="178" customWidth="1"/>
    <col min="3" max="3" width="15.7109375" style="181" customWidth="1"/>
    <col min="4" max="4" width="50.7109375" style="180" customWidth="1"/>
    <col min="5" max="5" width="5" style="181" bestFit="1" customWidth="1"/>
    <col min="6" max="6" width="9.140625" style="182"/>
    <col min="7" max="7" width="81.28515625" style="178" bestFit="1" customWidth="1"/>
    <col min="8" max="8" width="1.7109375" style="183" customWidth="1"/>
    <col min="9" max="15" width="10.7109375" style="181" customWidth="1"/>
    <col min="16" max="16" width="1.7109375" style="183" customWidth="1"/>
    <col min="17" max="16384" width="9.140625" style="183"/>
  </cols>
  <sheetData>
    <row r="2" spans="1:15" s="174" customFormat="1" ht="33.75">
      <c r="A2" s="171" t="s">
        <v>7441</v>
      </c>
      <c r="B2" s="171" t="s">
        <v>7442</v>
      </c>
      <c r="C2" s="172" t="s">
        <v>7443</v>
      </c>
      <c r="D2" s="171" t="s">
        <v>7444</v>
      </c>
      <c r="E2" s="172" t="s">
        <v>7445</v>
      </c>
      <c r="F2" s="173" t="s">
        <v>7446</v>
      </c>
      <c r="G2" s="172" t="s">
        <v>7447</v>
      </c>
      <c r="I2" s="172"/>
      <c r="J2" s="172"/>
      <c r="K2" s="172"/>
      <c r="L2" s="172"/>
      <c r="M2" s="172"/>
      <c r="N2" s="172"/>
      <c r="O2" s="172"/>
    </row>
    <row r="3" spans="1:15" s="174" customFormat="1" ht="22.5">
      <c r="A3" s="175" t="s">
        <v>7448</v>
      </c>
      <c r="B3" s="175" t="s">
        <v>7127</v>
      </c>
      <c r="C3" s="172"/>
      <c r="D3" s="176" t="s">
        <v>7128</v>
      </c>
      <c r="E3" s="172"/>
      <c r="F3" s="177"/>
      <c r="G3" s="175"/>
      <c r="I3" s="172"/>
      <c r="J3" s="172"/>
      <c r="K3" s="172"/>
      <c r="L3" s="172"/>
      <c r="M3" s="172"/>
      <c r="N3" s="172"/>
      <c r="O3" s="172"/>
    </row>
    <row r="4" spans="1:15" s="174" customFormat="1">
      <c r="A4" s="175" t="s">
        <v>7449</v>
      </c>
      <c r="B4" s="175" t="s">
        <v>7129</v>
      </c>
      <c r="C4" s="172"/>
      <c r="D4" s="176" t="s">
        <v>7130</v>
      </c>
      <c r="E4" s="172"/>
      <c r="F4" s="177"/>
      <c r="G4" s="175"/>
      <c r="I4" s="172"/>
      <c r="J4" s="172"/>
      <c r="K4" s="172"/>
      <c r="L4" s="172"/>
      <c r="M4" s="172"/>
      <c r="N4" s="172"/>
      <c r="O4" s="172"/>
    </row>
    <row r="5" spans="1:15" s="174" customFormat="1">
      <c r="A5" s="175" t="s">
        <v>7450</v>
      </c>
      <c r="B5" s="175" t="s">
        <v>7131</v>
      </c>
      <c r="C5" s="172"/>
      <c r="D5" s="176" t="s">
        <v>314</v>
      </c>
      <c r="E5" s="172"/>
      <c r="F5" s="177"/>
      <c r="G5" s="175"/>
      <c r="I5" s="172"/>
      <c r="J5" s="172"/>
      <c r="K5" s="172"/>
      <c r="L5" s="172"/>
      <c r="M5" s="172"/>
      <c r="N5" s="172"/>
      <c r="O5" s="172"/>
    </row>
    <row r="6" spans="1:15" ht="22.5">
      <c r="A6" s="178" t="s">
        <v>7451</v>
      </c>
      <c r="B6" s="178" t="s">
        <v>7132</v>
      </c>
      <c r="C6" s="179" t="s">
        <v>7452</v>
      </c>
      <c r="D6" s="180" t="s">
        <v>7453</v>
      </c>
      <c r="E6" s="181" t="s">
        <v>48</v>
      </c>
      <c r="F6" s="182">
        <f>18.6735 * 4.53</f>
        <v>84.590955000000008</v>
      </c>
      <c r="G6" s="180" t="s">
        <v>7454</v>
      </c>
    </row>
    <row r="7" spans="1:15">
      <c r="A7" s="178" t="s">
        <v>7455</v>
      </c>
      <c r="B7" s="178" t="s">
        <v>7134</v>
      </c>
      <c r="C7" s="179" t="s">
        <v>7452</v>
      </c>
      <c r="D7" s="180" t="s">
        <v>7456</v>
      </c>
      <c r="E7" s="181" t="s">
        <v>48</v>
      </c>
      <c r="F7" s="182">
        <f>F6 * 1.5</f>
        <v>126.88643250000001</v>
      </c>
      <c r="G7" s="180" t="s">
        <v>7457</v>
      </c>
    </row>
    <row r="8" spans="1:15">
      <c r="A8" s="178" t="s">
        <v>7458</v>
      </c>
      <c r="B8" s="178" t="s">
        <v>7137</v>
      </c>
      <c r="C8" s="179" t="s">
        <v>7452</v>
      </c>
      <c r="D8" s="180" t="s">
        <v>7459</v>
      </c>
      <c r="E8" s="181" t="s">
        <v>3506</v>
      </c>
      <c r="F8" s="182">
        <f>F7</f>
        <v>126.88643250000001</v>
      </c>
      <c r="G8" s="180" t="s">
        <v>7460</v>
      </c>
    </row>
    <row r="9" spans="1:15">
      <c r="A9" s="178" t="s">
        <v>7461</v>
      </c>
      <c r="B9" s="178" t="s">
        <v>7462</v>
      </c>
      <c r="C9" s="179" t="s">
        <v>7452</v>
      </c>
      <c r="D9" s="180" t="s">
        <v>7463</v>
      </c>
      <c r="E9" s="181" t="s">
        <v>7139</v>
      </c>
      <c r="F9" s="182">
        <f>F8 * 10</f>
        <v>1268.864325</v>
      </c>
      <c r="G9" s="180" t="s">
        <v>7464</v>
      </c>
    </row>
    <row r="11" spans="1:15" s="174" customFormat="1">
      <c r="A11" s="175" t="s">
        <v>7465</v>
      </c>
      <c r="B11" s="175" t="s">
        <v>7140</v>
      </c>
      <c r="C11" s="172"/>
      <c r="D11" s="176" t="s">
        <v>232</v>
      </c>
      <c r="E11" s="172"/>
      <c r="F11" s="177"/>
      <c r="G11" s="175"/>
      <c r="I11" s="172"/>
      <c r="J11" s="172"/>
      <c r="K11" s="172"/>
      <c r="L11" s="172"/>
      <c r="M11" s="172"/>
      <c r="N11" s="172"/>
      <c r="O11" s="172"/>
    </row>
    <row r="12" spans="1:15" ht="22.5">
      <c r="A12" s="178" t="s">
        <v>7466</v>
      </c>
      <c r="B12" s="178" t="s">
        <v>7141</v>
      </c>
      <c r="C12" s="179" t="s">
        <v>7452</v>
      </c>
      <c r="D12" s="180" t="s">
        <v>7467</v>
      </c>
      <c r="E12" s="181" t="s">
        <v>47</v>
      </c>
    </row>
    <row r="13" spans="1:15">
      <c r="A13" s="178" t="s">
        <v>7468</v>
      </c>
      <c r="B13" s="178" t="s">
        <v>7143</v>
      </c>
      <c r="C13" s="179" t="s">
        <v>7452</v>
      </c>
      <c r="D13" s="180" t="s">
        <v>7469</v>
      </c>
      <c r="E13" s="181" t="s">
        <v>48</v>
      </c>
    </row>
    <row r="14" spans="1:15">
      <c r="A14" s="178" t="s">
        <v>7470</v>
      </c>
      <c r="B14" s="178" t="s">
        <v>7144</v>
      </c>
      <c r="C14" s="179" t="s">
        <v>7452</v>
      </c>
      <c r="D14" s="180" t="s">
        <v>7471</v>
      </c>
      <c r="E14" s="181" t="s">
        <v>3506</v>
      </c>
    </row>
    <row r="15" spans="1:15">
      <c r="A15" s="178" t="s">
        <v>7472</v>
      </c>
      <c r="B15" s="178" t="s">
        <v>7473</v>
      </c>
      <c r="C15" s="179" t="s">
        <v>7452</v>
      </c>
      <c r="D15" s="180" t="s">
        <v>7474</v>
      </c>
      <c r="E15" s="181" t="s">
        <v>7139</v>
      </c>
      <c r="F15" s="182">
        <f>F14 * 10</f>
        <v>0</v>
      </c>
    </row>
    <row r="17" spans="1:15" s="174" customFormat="1">
      <c r="A17" s="175" t="s">
        <v>7475</v>
      </c>
      <c r="B17" s="175" t="s">
        <v>7145</v>
      </c>
      <c r="C17" s="172"/>
      <c r="D17" s="176" t="s">
        <v>435</v>
      </c>
      <c r="E17" s="172"/>
      <c r="F17" s="177"/>
      <c r="G17" s="175"/>
      <c r="I17" s="172"/>
      <c r="J17" s="172"/>
      <c r="K17" s="172"/>
      <c r="L17" s="172"/>
      <c r="M17" s="172"/>
      <c r="N17" s="172"/>
      <c r="O17" s="172"/>
    </row>
    <row r="18" spans="1:15">
      <c r="A18" s="178" t="s">
        <v>7476</v>
      </c>
      <c r="B18" s="178" t="s">
        <v>7146</v>
      </c>
      <c r="C18" s="179" t="s">
        <v>7452</v>
      </c>
      <c r="D18" s="180" t="s">
        <v>7477</v>
      </c>
      <c r="E18" s="181" t="s">
        <v>47</v>
      </c>
      <c r="F18" s="182">
        <f>1 * (0.8 * 2.1)</f>
        <v>1.6800000000000002</v>
      </c>
      <c r="G18" s="565" t="s">
        <v>7478</v>
      </c>
    </row>
    <row r="19" spans="1:15">
      <c r="A19" s="178" t="s">
        <v>7479</v>
      </c>
      <c r="B19" s="178" t="s">
        <v>7148</v>
      </c>
      <c r="C19" s="179" t="s">
        <v>7452</v>
      </c>
      <c r="D19" s="180" t="s">
        <v>7480</v>
      </c>
      <c r="E19" s="181" t="s">
        <v>47</v>
      </c>
      <c r="F19" s="182">
        <f>1 * (0.9 * 2.1)</f>
        <v>1.8900000000000001</v>
      </c>
      <c r="G19" s="566"/>
    </row>
    <row r="20" spans="1:15">
      <c r="A20" s="178" t="s">
        <v>7481</v>
      </c>
      <c r="B20" s="178" t="s">
        <v>7150</v>
      </c>
      <c r="C20" s="179" t="s">
        <v>7452</v>
      </c>
      <c r="D20" s="180" t="s">
        <v>7482</v>
      </c>
      <c r="E20" s="181" t="s">
        <v>47</v>
      </c>
      <c r="F20" s="182">
        <f>7 * (1 * 2.1)</f>
        <v>14.700000000000001</v>
      </c>
      <c r="G20" s="566"/>
    </row>
    <row r="21" spans="1:15">
      <c r="A21" s="178" t="s">
        <v>7483</v>
      </c>
      <c r="B21" s="178" t="s">
        <v>7484</v>
      </c>
      <c r="C21" s="179" t="s">
        <v>7452</v>
      </c>
      <c r="D21" s="180" t="s">
        <v>7485</v>
      </c>
      <c r="E21" s="181" t="s">
        <v>47</v>
      </c>
      <c r="F21" s="182">
        <f>2 * (1 * 2.1)</f>
        <v>4.2</v>
      </c>
      <c r="G21" s="566"/>
    </row>
    <row r="22" spans="1:15">
      <c r="A22" s="178" t="s">
        <v>7486</v>
      </c>
      <c r="B22" s="178" t="s">
        <v>7487</v>
      </c>
      <c r="C22" s="179" t="s">
        <v>7452</v>
      </c>
      <c r="D22" s="180" t="s">
        <v>7488</v>
      </c>
      <c r="E22" s="181" t="s">
        <v>3506</v>
      </c>
      <c r="F22" s="182">
        <f>SUM(F18:F21) * 0.035 * 0.7</f>
        <v>0.55051500000000009</v>
      </c>
      <c r="G22" s="178" t="s">
        <v>7489</v>
      </c>
    </row>
    <row r="23" spans="1:15">
      <c r="A23" s="178" t="s">
        <v>7490</v>
      </c>
      <c r="B23" s="178" t="s">
        <v>7491</v>
      </c>
      <c r="C23" s="179" t="s">
        <v>7452</v>
      </c>
      <c r="D23" s="180" t="s">
        <v>7492</v>
      </c>
      <c r="E23" s="181" t="s">
        <v>7139</v>
      </c>
      <c r="F23" s="182">
        <f>F22 * 10</f>
        <v>5.5051500000000004</v>
      </c>
      <c r="G23" s="178" t="s">
        <v>7493</v>
      </c>
    </row>
    <row r="25" spans="1:15" s="174" customFormat="1" ht="22.5">
      <c r="A25" s="175" t="s">
        <v>7494</v>
      </c>
      <c r="B25" s="175" t="s">
        <v>7151</v>
      </c>
      <c r="C25" s="172"/>
      <c r="D25" s="176" t="s">
        <v>4865</v>
      </c>
      <c r="E25" s="172"/>
      <c r="F25" s="177"/>
      <c r="G25" s="175"/>
      <c r="I25" s="171" t="s">
        <v>7495</v>
      </c>
      <c r="J25" s="171" t="s">
        <v>7496</v>
      </c>
      <c r="K25" s="171" t="s">
        <v>7497</v>
      </c>
      <c r="L25" s="171" t="s">
        <v>7498</v>
      </c>
      <c r="M25" s="171" t="s">
        <v>7499</v>
      </c>
      <c r="N25" s="171" t="s">
        <v>7500</v>
      </c>
      <c r="O25" s="171" t="s">
        <v>7501</v>
      </c>
    </row>
    <row r="26" spans="1:15" ht="22.5">
      <c r="A26" s="178" t="s">
        <v>7502</v>
      </c>
      <c r="B26" s="178" t="s">
        <v>7152</v>
      </c>
      <c r="C26" s="179" t="s">
        <v>7452</v>
      </c>
      <c r="D26" s="180" t="s">
        <v>7154</v>
      </c>
      <c r="E26" s="181" t="s">
        <v>61</v>
      </c>
      <c r="F26" s="182">
        <f t="shared" ref="F26:F27" si="0">SUM(H26:P26)</f>
        <v>13</v>
      </c>
      <c r="I26" s="181">
        <v>1</v>
      </c>
      <c r="J26" s="181">
        <v>2</v>
      </c>
      <c r="K26" s="181">
        <v>2</v>
      </c>
      <c r="L26" s="181">
        <v>2</v>
      </c>
      <c r="M26" s="181">
        <v>2</v>
      </c>
      <c r="N26" s="181">
        <v>2</v>
      </c>
      <c r="O26" s="181">
        <v>2</v>
      </c>
    </row>
    <row r="27" spans="1:15">
      <c r="A27" s="178" t="s">
        <v>7503</v>
      </c>
      <c r="B27" s="178" t="s">
        <v>7155</v>
      </c>
      <c r="C27" s="179" t="s">
        <v>7452</v>
      </c>
      <c r="D27" s="180" t="s">
        <v>7157</v>
      </c>
      <c r="E27" s="181" t="s">
        <v>61</v>
      </c>
      <c r="F27" s="182">
        <f t="shared" si="0"/>
        <v>6</v>
      </c>
      <c r="I27" s="181">
        <v>1</v>
      </c>
      <c r="J27" s="181">
        <v>1</v>
      </c>
      <c r="K27" s="181">
        <v>1</v>
      </c>
      <c r="L27" s="181">
        <v>1</v>
      </c>
      <c r="M27" s="181">
        <v>1</v>
      </c>
      <c r="N27" s="181">
        <v>1</v>
      </c>
    </row>
    <row r="29" spans="1:15" s="174" customFormat="1">
      <c r="A29" s="175" t="s">
        <v>7504</v>
      </c>
      <c r="B29" s="175" t="s">
        <v>7158</v>
      </c>
      <c r="C29" s="172"/>
      <c r="D29" s="176" t="s">
        <v>7505</v>
      </c>
      <c r="E29" s="172"/>
      <c r="F29" s="177"/>
      <c r="G29" s="175"/>
      <c r="I29" s="172"/>
      <c r="J29" s="172"/>
      <c r="K29" s="172"/>
      <c r="L29" s="172"/>
      <c r="M29" s="172"/>
      <c r="N29" s="172"/>
      <c r="O29" s="172"/>
    </row>
    <row r="30" spans="1:15">
      <c r="A30" s="178" t="s">
        <v>7506</v>
      </c>
      <c r="B30" s="178" t="s">
        <v>7160</v>
      </c>
      <c r="C30" s="179" t="s">
        <v>7452</v>
      </c>
      <c r="D30" s="180" t="s">
        <v>7507</v>
      </c>
      <c r="E30" s="181" t="s">
        <v>4223</v>
      </c>
      <c r="F30" s="182">
        <f>SUM(H30:P30)</f>
        <v>1</v>
      </c>
      <c r="I30" s="181">
        <v>1</v>
      </c>
    </row>
    <row r="32" spans="1:15" s="174" customFormat="1">
      <c r="A32" s="175" t="s">
        <v>7508</v>
      </c>
      <c r="B32" s="175" t="s">
        <v>7509</v>
      </c>
      <c r="C32" s="172"/>
      <c r="D32" s="176" t="s">
        <v>3898</v>
      </c>
      <c r="E32" s="172"/>
      <c r="F32" s="177"/>
      <c r="G32" s="175"/>
      <c r="I32" s="172"/>
      <c r="J32" s="172"/>
      <c r="K32" s="172"/>
      <c r="L32" s="172"/>
      <c r="M32" s="172"/>
      <c r="N32" s="172"/>
      <c r="O32" s="172"/>
    </row>
    <row r="33" spans="1:15" s="174" customFormat="1">
      <c r="A33" s="175" t="s">
        <v>7510</v>
      </c>
      <c r="B33" s="175" t="s">
        <v>7511</v>
      </c>
      <c r="C33" s="172"/>
      <c r="D33" s="176" t="s">
        <v>7512</v>
      </c>
      <c r="E33" s="172"/>
      <c r="F33" s="177"/>
      <c r="G33" s="175"/>
      <c r="I33" s="172"/>
      <c r="J33" s="172"/>
      <c r="K33" s="172"/>
      <c r="L33" s="172"/>
      <c r="M33" s="172"/>
      <c r="N33" s="172"/>
      <c r="O33" s="172"/>
    </row>
    <row r="34" spans="1:15" ht="33.75">
      <c r="A34" s="178" t="s">
        <v>7513</v>
      </c>
      <c r="B34" s="178" t="s">
        <v>7514</v>
      </c>
      <c r="C34" s="179" t="s">
        <v>7452</v>
      </c>
      <c r="D34" s="180" t="s">
        <v>7515</v>
      </c>
      <c r="E34" s="181" t="s">
        <v>4223</v>
      </c>
      <c r="F34" s="182">
        <v>1</v>
      </c>
    </row>
    <row r="36" spans="1:15" s="174" customFormat="1">
      <c r="A36" s="175" t="s">
        <v>7516</v>
      </c>
      <c r="B36" s="175" t="s">
        <v>7517</v>
      </c>
      <c r="C36" s="172"/>
      <c r="D36" s="176" t="s">
        <v>4020</v>
      </c>
      <c r="E36" s="172"/>
      <c r="F36" s="177"/>
      <c r="G36" s="175"/>
      <c r="I36" s="172"/>
      <c r="J36" s="172"/>
      <c r="K36" s="172"/>
      <c r="L36" s="172"/>
      <c r="M36" s="172"/>
      <c r="N36" s="172"/>
      <c r="O36" s="172"/>
    </row>
    <row r="37" spans="1:15" ht="33.75">
      <c r="A37" s="178" t="s">
        <v>7518</v>
      </c>
      <c r="B37" s="178" t="s">
        <v>7519</v>
      </c>
      <c r="C37" s="179" t="s">
        <v>7452</v>
      </c>
      <c r="D37" s="180" t="s">
        <v>7520</v>
      </c>
      <c r="E37" s="181" t="s">
        <v>4223</v>
      </c>
      <c r="F37" s="182">
        <v>1</v>
      </c>
    </row>
    <row r="39" spans="1:15" s="174" customFormat="1">
      <c r="A39" s="175" t="s">
        <v>7521</v>
      </c>
      <c r="B39" s="175" t="s">
        <v>7522</v>
      </c>
      <c r="C39" s="172"/>
      <c r="D39" s="176" t="s">
        <v>4029</v>
      </c>
      <c r="E39" s="172"/>
      <c r="F39" s="177"/>
      <c r="G39" s="175"/>
      <c r="I39" s="172"/>
      <c r="J39" s="172"/>
      <c r="K39" s="172"/>
      <c r="L39" s="172"/>
      <c r="M39" s="172"/>
      <c r="N39" s="172"/>
      <c r="O39" s="172"/>
    </row>
    <row r="40" spans="1:15" ht="45">
      <c r="A40" s="178" t="s">
        <v>7523</v>
      </c>
      <c r="B40" s="178" t="s">
        <v>7524</v>
      </c>
      <c r="C40" s="179" t="s">
        <v>7452</v>
      </c>
      <c r="D40" s="180" t="s">
        <v>7525</v>
      </c>
      <c r="E40" s="181" t="s">
        <v>4223</v>
      </c>
      <c r="F40" s="182">
        <v>1</v>
      </c>
    </row>
    <row r="42" spans="1:15" s="174" customFormat="1">
      <c r="A42" s="175" t="s">
        <v>7526</v>
      </c>
      <c r="B42" s="175" t="s">
        <v>7527</v>
      </c>
      <c r="C42" s="172"/>
      <c r="D42" s="176" t="s">
        <v>4110</v>
      </c>
      <c r="E42" s="172"/>
      <c r="F42" s="177"/>
      <c r="G42" s="175"/>
      <c r="I42" s="172"/>
      <c r="J42" s="172"/>
      <c r="K42" s="172"/>
      <c r="L42" s="172"/>
      <c r="M42" s="172"/>
      <c r="N42" s="172"/>
      <c r="O42" s="172"/>
    </row>
    <row r="43" spans="1:15" ht="33.75">
      <c r="A43" s="178" t="s">
        <v>7528</v>
      </c>
      <c r="B43" s="178" t="s">
        <v>7529</v>
      </c>
      <c r="C43" s="179" t="s">
        <v>7452</v>
      </c>
      <c r="D43" s="180" t="s">
        <v>7530</v>
      </c>
      <c r="E43" s="181" t="s">
        <v>4223</v>
      </c>
      <c r="F43" s="182">
        <v>1</v>
      </c>
    </row>
    <row r="45" spans="1:15" s="174" customFormat="1">
      <c r="A45" s="175" t="s">
        <v>7531</v>
      </c>
      <c r="B45" s="175" t="s">
        <v>7532</v>
      </c>
      <c r="C45" s="172"/>
      <c r="D45" s="176" t="s">
        <v>7533</v>
      </c>
      <c r="E45" s="172"/>
      <c r="F45" s="177"/>
      <c r="G45" s="175"/>
      <c r="I45" s="172"/>
      <c r="J45" s="172"/>
      <c r="K45" s="172"/>
      <c r="L45" s="172"/>
      <c r="M45" s="172"/>
      <c r="N45" s="172"/>
      <c r="O45" s="172"/>
    </row>
    <row r="46" spans="1:15" ht="45">
      <c r="A46" s="178" t="s">
        <v>7534</v>
      </c>
      <c r="B46" s="178" t="s">
        <v>7535</v>
      </c>
      <c r="C46" s="179" t="s">
        <v>7452</v>
      </c>
      <c r="D46" s="180" t="s">
        <v>7536</v>
      </c>
      <c r="E46" s="181" t="s">
        <v>4223</v>
      </c>
      <c r="F46" s="182">
        <v>1</v>
      </c>
    </row>
    <row r="47" spans="1:15" ht="33.75">
      <c r="A47" s="178" t="s">
        <v>7537</v>
      </c>
      <c r="B47" s="178" t="s">
        <v>7538</v>
      </c>
      <c r="C47" s="179" t="s">
        <v>7452</v>
      </c>
      <c r="D47" s="180" t="s">
        <v>7539</v>
      </c>
      <c r="E47" s="181" t="s">
        <v>4223</v>
      </c>
      <c r="F47" s="182">
        <v>1</v>
      </c>
    </row>
    <row r="49" spans="1:15" s="174" customFormat="1" ht="33.75">
      <c r="A49" s="175" t="s">
        <v>7540</v>
      </c>
      <c r="B49" s="175" t="s">
        <v>7164</v>
      </c>
      <c r="C49" s="172"/>
      <c r="D49" s="176" t="s">
        <v>7165</v>
      </c>
      <c r="E49" s="172"/>
      <c r="F49" s="177"/>
      <c r="G49" s="175"/>
      <c r="I49" s="172"/>
      <c r="J49" s="172"/>
      <c r="K49" s="172"/>
      <c r="L49" s="172"/>
      <c r="M49" s="172"/>
      <c r="N49" s="172"/>
      <c r="O49" s="172"/>
    </row>
    <row r="50" spans="1:15" s="174" customFormat="1">
      <c r="A50" s="175" t="s">
        <v>7541</v>
      </c>
      <c r="B50" s="175" t="s">
        <v>7166</v>
      </c>
      <c r="C50" s="172"/>
      <c r="D50" s="176" t="s">
        <v>269</v>
      </c>
      <c r="E50" s="172"/>
      <c r="F50" s="177"/>
      <c r="G50" s="175"/>
      <c r="I50" s="172"/>
      <c r="J50" s="172"/>
      <c r="K50" s="172"/>
      <c r="L50" s="172"/>
      <c r="M50" s="172"/>
      <c r="N50" s="172"/>
      <c r="O50" s="172"/>
    </row>
    <row r="51" spans="1:15" s="174" customFormat="1">
      <c r="A51" s="175" t="s">
        <v>7542</v>
      </c>
      <c r="B51" s="175" t="s">
        <v>7167</v>
      </c>
      <c r="C51" s="172"/>
      <c r="D51" s="176" t="s">
        <v>314</v>
      </c>
      <c r="E51" s="172"/>
      <c r="F51" s="177"/>
      <c r="G51" s="175"/>
      <c r="I51" s="172"/>
      <c r="J51" s="172"/>
      <c r="K51" s="172"/>
      <c r="L51" s="172"/>
      <c r="M51" s="172"/>
      <c r="N51" s="172"/>
      <c r="O51" s="172"/>
    </row>
    <row r="52" spans="1:15" ht="33.75">
      <c r="A52" s="178" t="s">
        <v>7543</v>
      </c>
      <c r="B52" s="178" t="s">
        <v>7168</v>
      </c>
      <c r="C52" s="181">
        <v>87905</v>
      </c>
      <c r="D52" s="180" t="s">
        <v>7169</v>
      </c>
      <c r="E52" s="181" t="s">
        <v>47</v>
      </c>
      <c r="F52" s="182">
        <f>(2.74 * 3.5)</f>
        <v>9.59</v>
      </c>
      <c r="G52" s="180" t="s">
        <v>7544</v>
      </c>
    </row>
    <row r="53" spans="1:15">
      <c r="A53" s="178" t="s">
        <v>7545</v>
      </c>
      <c r="B53" s="178" t="s">
        <v>7170</v>
      </c>
      <c r="C53" s="181">
        <v>87543</v>
      </c>
      <c r="D53" s="180" t="s">
        <v>7171</v>
      </c>
      <c r="E53" s="181" t="s">
        <v>47</v>
      </c>
      <c r="F53" s="182">
        <f>F52</f>
        <v>9.59</v>
      </c>
      <c r="G53" s="180" t="s">
        <v>7546</v>
      </c>
    </row>
    <row r="54" spans="1:15" ht="45">
      <c r="A54" s="178" t="s">
        <v>7547</v>
      </c>
      <c r="B54" s="178" t="s">
        <v>7172</v>
      </c>
      <c r="C54" s="181">
        <v>88485</v>
      </c>
      <c r="D54" s="180" t="s">
        <v>7173</v>
      </c>
      <c r="E54" s="181" t="s">
        <v>47</v>
      </c>
      <c r="F54" s="182">
        <f>(2.74 + 87.02) * 3.5</f>
        <v>314.15999999999997</v>
      </c>
      <c r="G54" s="180" t="s">
        <v>7548</v>
      </c>
    </row>
    <row r="55" spans="1:15" ht="45">
      <c r="A55" s="178" t="s">
        <v>7549</v>
      </c>
      <c r="B55" s="178" t="s">
        <v>7174</v>
      </c>
      <c r="C55" s="181">
        <v>88497</v>
      </c>
      <c r="D55" s="180" t="s">
        <v>7175</v>
      </c>
      <c r="E55" s="181" t="s">
        <v>47</v>
      </c>
      <c r="F55" s="182">
        <f>F54</f>
        <v>314.15999999999997</v>
      </c>
      <c r="G55" s="180" t="s">
        <v>7548</v>
      </c>
    </row>
    <row r="56" spans="1:15" ht="56.25">
      <c r="A56" s="178" t="s">
        <v>7550</v>
      </c>
      <c r="B56" s="178" t="s">
        <v>7176</v>
      </c>
      <c r="C56" s="181" t="s">
        <v>280</v>
      </c>
      <c r="D56" s="180" t="s">
        <v>7178</v>
      </c>
      <c r="E56" s="181" t="s">
        <v>47</v>
      </c>
      <c r="F56" s="182">
        <f>(208.92 + 2.74 + 87.02) * 3.5</f>
        <v>1045.3800000000001</v>
      </c>
      <c r="G56" s="180" t="s">
        <v>7551</v>
      </c>
    </row>
    <row r="57" spans="1:15" ht="22.5">
      <c r="A57" s="178" t="s">
        <v>7552</v>
      </c>
      <c r="B57" s="178" t="s">
        <v>7179</v>
      </c>
      <c r="C57" s="181" t="s">
        <v>317</v>
      </c>
      <c r="D57" s="180" t="s">
        <v>7180</v>
      </c>
      <c r="E57" s="181" t="s">
        <v>47</v>
      </c>
      <c r="F57" s="182">
        <f>7.9 * 2.7</f>
        <v>21.330000000000002</v>
      </c>
      <c r="G57" s="180" t="s">
        <v>7553</v>
      </c>
    </row>
    <row r="58" spans="1:15" ht="22.5">
      <c r="A58" s="178" t="s">
        <v>7554</v>
      </c>
      <c r="B58" s="178" t="s">
        <v>7181</v>
      </c>
      <c r="C58" s="181" t="s">
        <v>319</v>
      </c>
      <c r="D58" s="180" t="s">
        <v>7182</v>
      </c>
      <c r="E58" s="181" t="s">
        <v>47</v>
      </c>
      <c r="F58" s="182">
        <f>58.42 * 2.7</f>
        <v>157.73400000000001</v>
      </c>
      <c r="G58" s="180" t="s">
        <v>7555</v>
      </c>
    </row>
    <row r="59" spans="1:15" ht="22.5">
      <c r="A59" s="178" t="s">
        <v>7556</v>
      </c>
      <c r="B59" s="178" t="s">
        <v>7183</v>
      </c>
      <c r="C59" s="181" t="s">
        <v>273</v>
      </c>
      <c r="D59" s="180" t="s">
        <v>7185</v>
      </c>
      <c r="E59" s="181" t="s">
        <v>47</v>
      </c>
      <c r="F59" s="182">
        <f>17.3 * 2.7</f>
        <v>46.710000000000008</v>
      </c>
      <c r="G59" s="180" t="s">
        <v>7557</v>
      </c>
    </row>
    <row r="61" spans="1:15" s="174" customFormat="1">
      <c r="A61" s="175" t="s">
        <v>7558</v>
      </c>
      <c r="B61" s="175" t="s">
        <v>7186</v>
      </c>
      <c r="C61" s="172"/>
      <c r="D61" s="176" t="s">
        <v>282</v>
      </c>
      <c r="E61" s="172"/>
      <c r="F61" s="177"/>
      <c r="G61" s="175"/>
      <c r="I61" s="172"/>
      <c r="J61" s="172"/>
      <c r="K61" s="172"/>
      <c r="L61" s="172"/>
      <c r="M61" s="172"/>
      <c r="N61" s="172"/>
      <c r="O61" s="172"/>
    </row>
    <row r="62" spans="1:15">
      <c r="A62" s="178" t="s">
        <v>7559</v>
      </c>
      <c r="B62" s="178" t="s">
        <v>7187</v>
      </c>
      <c r="C62" s="181" t="s">
        <v>283</v>
      </c>
      <c r="D62" s="180" t="s">
        <v>7188</v>
      </c>
      <c r="E62" s="181" t="s">
        <v>47</v>
      </c>
      <c r="F62" s="182">
        <v>74.239999999999995</v>
      </c>
      <c r="G62" s="180" t="s">
        <v>7560</v>
      </c>
    </row>
    <row r="63" spans="1:15">
      <c r="A63" s="178" t="s">
        <v>7561</v>
      </c>
      <c r="B63" s="178" t="s">
        <v>7189</v>
      </c>
      <c r="C63" s="181" t="s">
        <v>361</v>
      </c>
      <c r="D63" s="180" t="s">
        <v>7190</v>
      </c>
      <c r="E63" s="181" t="s">
        <v>47</v>
      </c>
      <c r="F63" s="182">
        <v>537.49</v>
      </c>
      <c r="G63" s="180" t="s">
        <v>7562</v>
      </c>
    </row>
    <row r="64" spans="1:15">
      <c r="A64" s="178" t="s">
        <v>7563</v>
      </c>
      <c r="B64" s="178" t="s">
        <v>7191</v>
      </c>
      <c r="C64" s="181" t="s">
        <v>285</v>
      </c>
      <c r="D64" s="180" t="s">
        <v>7193</v>
      </c>
      <c r="E64" s="181" t="s">
        <v>47</v>
      </c>
      <c r="F64" s="182">
        <v>1.4444999999999999</v>
      </c>
      <c r="G64" s="180" t="s">
        <v>7564</v>
      </c>
    </row>
    <row r="66" spans="1:15" s="174" customFormat="1">
      <c r="A66" s="175" t="s">
        <v>7565</v>
      </c>
      <c r="B66" s="175" t="s">
        <v>7194</v>
      </c>
      <c r="C66" s="172"/>
      <c r="D66" s="176" t="s">
        <v>232</v>
      </c>
      <c r="E66" s="172"/>
      <c r="F66" s="177"/>
      <c r="G66" s="175"/>
      <c r="I66" s="172"/>
      <c r="J66" s="172"/>
      <c r="K66" s="172"/>
      <c r="L66" s="172"/>
      <c r="M66" s="172"/>
      <c r="N66" s="172"/>
      <c r="O66" s="172"/>
    </row>
    <row r="67" spans="1:15" ht="22.5">
      <c r="A67" s="178" t="s">
        <v>7566</v>
      </c>
      <c r="B67" s="178" t="s">
        <v>7195</v>
      </c>
      <c r="C67" s="181">
        <v>96113</v>
      </c>
      <c r="D67" s="180" t="s">
        <v>7196</v>
      </c>
      <c r="E67" s="181" t="s">
        <v>47</v>
      </c>
      <c r="F67" s="182">
        <v>97.59</v>
      </c>
      <c r="G67" s="180" t="s">
        <v>7567</v>
      </c>
    </row>
    <row r="68" spans="1:15" ht="22.5">
      <c r="A68" s="178" t="s">
        <v>7568</v>
      </c>
      <c r="B68" s="178" t="s">
        <v>7197</v>
      </c>
      <c r="C68" s="181" t="s">
        <v>377</v>
      </c>
      <c r="D68" s="180" t="s">
        <v>7198</v>
      </c>
      <c r="E68" s="181" t="s">
        <v>47</v>
      </c>
      <c r="F68" s="182">
        <v>517.91999999999996</v>
      </c>
      <c r="G68" s="180" t="s">
        <v>7569</v>
      </c>
    </row>
    <row r="69" spans="1:15">
      <c r="A69" s="178" t="s">
        <v>7570</v>
      </c>
      <c r="B69" s="178" t="s">
        <v>7199</v>
      </c>
      <c r="C69" s="181">
        <v>88484</v>
      </c>
      <c r="D69" s="180" t="s">
        <v>7200</v>
      </c>
      <c r="E69" s="181" t="s">
        <v>47</v>
      </c>
      <c r="F69" s="182">
        <f>F67</f>
        <v>97.59</v>
      </c>
      <c r="G69" s="178" t="s">
        <v>7571</v>
      </c>
    </row>
    <row r="70" spans="1:15">
      <c r="A70" s="178" t="s">
        <v>7572</v>
      </c>
      <c r="B70" s="178" t="s">
        <v>7201</v>
      </c>
      <c r="C70" s="181">
        <v>88496</v>
      </c>
      <c r="D70" s="180" t="s">
        <v>7202</v>
      </c>
      <c r="E70" s="181" t="s">
        <v>47</v>
      </c>
      <c r="F70" s="182">
        <f>F67</f>
        <v>97.59</v>
      </c>
      <c r="G70" s="178" t="s">
        <v>7571</v>
      </c>
    </row>
    <row r="71" spans="1:15">
      <c r="A71" s="178" t="s">
        <v>7573</v>
      </c>
      <c r="B71" s="178" t="s">
        <v>7203</v>
      </c>
      <c r="C71" s="181">
        <v>88488</v>
      </c>
      <c r="D71" s="180" t="s">
        <v>7204</v>
      </c>
      <c r="E71" s="181" t="s">
        <v>47</v>
      </c>
      <c r="F71" s="182">
        <f>F67</f>
        <v>97.59</v>
      </c>
      <c r="G71" s="178" t="s">
        <v>7571</v>
      </c>
    </row>
    <row r="73" spans="1:15" s="174" customFormat="1">
      <c r="A73" s="175" t="s">
        <v>7574</v>
      </c>
      <c r="B73" s="175" t="s">
        <v>7205</v>
      </c>
      <c r="C73" s="172"/>
      <c r="D73" s="176" t="s">
        <v>383</v>
      </c>
      <c r="E73" s="172"/>
      <c r="F73" s="177"/>
      <c r="G73" s="175"/>
      <c r="I73" s="172"/>
      <c r="J73" s="172"/>
      <c r="K73" s="172"/>
      <c r="L73" s="172"/>
      <c r="M73" s="172"/>
      <c r="N73" s="172"/>
      <c r="O73" s="172"/>
    </row>
    <row r="74" spans="1:15" s="174" customFormat="1">
      <c r="A74" s="175" t="s">
        <v>7575</v>
      </c>
      <c r="B74" s="175" t="s">
        <v>7206</v>
      </c>
      <c r="C74" s="172"/>
      <c r="D74" s="176" t="s">
        <v>394</v>
      </c>
      <c r="E74" s="172"/>
      <c r="F74" s="177"/>
      <c r="G74" s="175"/>
      <c r="I74" s="172"/>
      <c r="J74" s="172"/>
      <c r="K74" s="172"/>
      <c r="L74" s="172"/>
      <c r="M74" s="172"/>
      <c r="N74" s="172"/>
      <c r="O74" s="172"/>
    </row>
    <row r="75" spans="1:15" ht="22.5">
      <c r="A75" s="178" t="s">
        <v>7576</v>
      </c>
      <c r="B75" s="178" t="s">
        <v>7207</v>
      </c>
      <c r="C75" s="181" t="s">
        <v>7208</v>
      </c>
      <c r="D75" s="180" t="s">
        <v>7209</v>
      </c>
      <c r="E75" s="181" t="s">
        <v>47</v>
      </c>
      <c r="F75" s="182">
        <f>16.4 * 1.5</f>
        <v>24.599999999999998</v>
      </c>
      <c r="G75" s="180" t="s">
        <v>7577</v>
      </c>
    </row>
    <row r="76" spans="1:15" ht="22.5">
      <c r="A76" s="178" t="s">
        <v>7578</v>
      </c>
      <c r="B76" s="178" t="s">
        <v>7210</v>
      </c>
      <c r="C76" s="181" t="s">
        <v>417</v>
      </c>
      <c r="D76" s="180" t="s">
        <v>7211</v>
      </c>
      <c r="E76" s="181" t="s">
        <v>47</v>
      </c>
      <c r="F76" s="182">
        <f>0.5 * 1.2</f>
        <v>0.6</v>
      </c>
      <c r="G76" s="180" t="s">
        <v>7579</v>
      </c>
    </row>
    <row r="77" spans="1:15" ht="22.5">
      <c r="A77" s="178" t="s">
        <v>7580</v>
      </c>
      <c r="B77" s="178" t="s">
        <v>7212</v>
      </c>
      <c r="C77" s="181" t="s">
        <v>397</v>
      </c>
      <c r="D77" s="180" t="s">
        <v>7213</v>
      </c>
      <c r="E77" s="181" t="s">
        <v>47</v>
      </c>
      <c r="F77" s="182">
        <f>68.53 * 3.5</f>
        <v>239.85500000000002</v>
      </c>
      <c r="G77" s="180" t="s">
        <v>7581</v>
      </c>
    </row>
    <row r="78" spans="1:15" ht="22.5">
      <c r="A78" s="178" t="s">
        <v>7582</v>
      </c>
      <c r="B78" s="178" t="s">
        <v>7214</v>
      </c>
      <c r="C78" s="181" t="s">
        <v>405</v>
      </c>
      <c r="D78" s="180" t="s">
        <v>7215</v>
      </c>
      <c r="E78" s="181" t="s">
        <v>47</v>
      </c>
      <c r="F78" s="182">
        <f>10.3932 * 3.5</f>
        <v>36.376199999999997</v>
      </c>
      <c r="G78" s="180" t="s">
        <v>7583</v>
      </c>
    </row>
    <row r="80" spans="1:15" s="174" customFormat="1">
      <c r="A80" s="175" t="s">
        <v>7584</v>
      </c>
      <c r="B80" s="175" t="s">
        <v>7216</v>
      </c>
      <c r="C80" s="172"/>
      <c r="D80" s="176" t="s">
        <v>419</v>
      </c>
      <c r="E80" s="172"/>
      <c r="F80" s="177"/>
      <c r="G80" s="175"/>
      <c r="I80" s="172"/>
      <c r="J80" s="172"/>
      <c r="K80" s="172"/>
      <c r="L80" s="172"/>
      <c r="M80" s="172"/>
      <c r="N80" s="172"/>
      <c r="O80" s="172"/>
    </row>
    <row r="81" spans="1:15" ht="22.5">
      <c r="A81" s="178" t="s">
        <v>7585</v>
      </c>
      <c r="B81" s="178" t="s">
        <v>7217</v>
      </c>
      <c r="C81" s="181" t="s">
        <v>420</v>
      </c>
      <c r="D81" s="180" t="s">
        <v>7219</v>
      </c>
      <c r="E81" s="181" t="s">
        <v>47</v>
      </c>
      <c r="F81" s="182">
        <f>4.6868 * 4.53</f>
        <v>21.231204000000002</v>
      </c>
      <c r="G81" s="180" t="s">
        <v>7586</v>
      </c>
    </row>
    <row r="83" spans="1:15" s="174" customFormat="1">
      <c r="A83" s="175" t="s">
        <v>7587</v>
      </c>
      <c r="B83" s="175" t="s">
        <v>7220</v>
      </c>
      <c r="C83" s="172"/>
      <c r="D83" s="176" t="s">
        <v>428</v>
      </c>
      <c r="E83" s="172"/>
      <c r="F83" s="177"/>
      <c r="G83" s="175"/>
      <c r="I83" s="172"/>
      <c r="J83" s="172"/>
      <c r="K83" s="172"/>
      <c r="L83" s="172"/>
      <c r="M83" s="172"/>
      <c r="N83" s="172"/>
      <c r="O83" s="172"/>
    </row>
    <row r="84" spans="1:15">
      <c r="A84" s="178" t="s">
        <v>7588</v>
      </c>
      <c r="B84" s="178" t="s">
        <v>7221</v>
      </c>
      <c r="C84" s="181" t="s">
        <v>292</v>
      </c>
      <c r="D84" s="180" t="s">
        <v>7223</v>
      </c>
      <c r="E84" s="181" t="s">
        <v>47</v>
      </c>
      <c r="F84" s="182">
        <v>7.56</v>
      </c>
      <c r="G84" s="178" t="s">
        <v>7589</v>
      </c>
    </row>
    <row r="86" spans="1:15" s="174" customFormat="1">
      <c r="A86" s="175" t="s">
        <v>7590</v>
      </c>
      <c r="B86" s="175" t="s">
        <v>7224</v>
      </c>
      <c r="C86" s="172"/>
      <c r="D86" s="176" t="s">
        <v>435</v>
      </c>
      <c r="E86" s="172"/>
      <c r="F86" s="177"/>
      <c r="G86" s="175"/>
      <c r="I86" s="172"/>
      <c r="J86" s="172"/>
      <c r="K86" s="172"/>
      <c r="L86" s="172"/>
      <c r="M86" s="172"/>
      <c r="N86" s="172"/>
      <c r="O86" s="172"/>
    </row>
    <row r="87" spans="1:15" s="174" customFormat="1">
      <c r="A87" s="175" t="s">
        <v>7591</v>
      </c>
      <c r="B87" s="175" t="s">
        <v>7225</v>
      </c>
      <c r="C87" s="172"/>
      <c r="D87" s="176" t="s">
        <v>436</v>
      </c>
      <c r="E87" s="172"/>
      <c r="F87" s="177"/>
      <c r="G87" s="175"/>
      <c r="I87" s="172"/>
      <c r="J87" s="172"/>
      <c r="K87" s="172"/>
      <c r="L87" s="172"/>
      <c r="M87" s="172"/>
      <c r="N87" s="172"/>
      <c r="O87" s="172"/>
    </row>
    <row r="88" spans="1:15">
      <c r="A88" s="178" t="s">
        <v>7592</v>
      </c>
      <c r="B88" s="178" t="s">
        <v>7226</v>
      </c>
      <c r="C88" s="181">
        <v>100680</v>
      </c>
      <c r="D88" s="180" t="s">
        <v>7227</v>
      </c>
      <c r="E88" s="181" t="s">
        <v>61</v>
      </c>
    </row>
    <row r="89" spans="1:15">
      <c r="A89" s="178" t="s">
        <v>7593</v>
      </c>
      <c r="B89" s="178" t="s">
        <v>7228</v>
      </c>
      <c r="C89" s="181">
        <v>100683</v>
      </c>
      <c r="D89" s="180" t="s">
        <v>7229</v>
      </c>
      <c r="E89" s="181" t="s">
        <v>61</v>
      </c>
    </row>
    <row r="90" spans="1:15">
      <c r="A90" s="178" t="s">
        <v>7594</v>
      </c>
      <c r="B90" s="178" t="s">
        <v>7230</v>
      </c>
      <c r="C90" s="181">
        <v>100685</v>
      </c>
      <c r="D90" s="180" t="s">
        <v>7231</v>
      </c>
      <c r="E90" s="181" t="s">
        <v>61</v>
      </c>
    </row>
    <row r="91" spans="1:15">
      <c r="A91" s="178" t="s">
        <v>7595</v>
      </c>
      <c r="B91" s="178" t="s">
        <v>7232</v>
      </c>
      <c r="C91" s="181" t="s">
        <v>4730</v>
      </c>
      <c r="D91" s="180" t="s">
        <v>7233</v>
      </c>
      <c r="E91" s="181" t="s">
        <v>61</v>
      </c>
    </row>
    <row r="92" spans="1:15">
      <c r="A92" s="178" t="s">
        <v>7596</v>
      </c>
      <c r="B92" s="178" t="s">
        <v>7234</v>
      </c>
      <c r="C92" s="179" t="s">
        <v>7452</v>
      </c>
      <c r="D92" s="180" t="s">
        <v>7235</v>
      </c>
      <c r="E92" s="181" t="s">
        <v>61</v>
      </c>
      <c r="F92" s="182">
        <v>9</v>
      </c>
      <c r="G92" s="180" t="s">
        <v>7597</v>
      </c>
    </row>
    <row r="94" spans="1:15" s="174" customFormat="1">
      <c r="A94" s="175" t="s">
        <v>7598</v>
      </c>
      <c r="B94" s="175" t="s">
        <v>7236</v>
      </c>
      <c r="C94" s="172"/>
      <c r="D94" s="176" t="s">
        <v>451</v>
      </c>
      <c r="E94" s="172"/>
      <c r="F94" s="177"/>
      <c r="G94" s="175"/>
      <c r="I94" s="172"/>
      <c r="J94" s="172"/>
      <c r="K94" s="172"/>
      <c r="L94" s="172"/>
      <c r="M94" s="172"/>
      <c r="N94" s="172"/>
      <c r="O94" s="172"/>
    </row>
    <row r="95" spans="1:15">
      <c r="A95" s="178" t="s">
        <v>7599</v>
      </c>
      <c r="B95" s="178" t="s">
        <v>7237</v>
      </c>
      <c r="C95" s="179" t="s">
        <v>7452</v>
      </c>
      <c r="D95" s="180" t="s">
        <v>7239</v>
      </c>
      <c r="E95" s="181" t="s">
        <v>47</v>
      </c>
      <c r="F95" s="182">
        <f>(2 * 1.2) * 1</f>
        <v>2.4</v>
      </c>
      <c r="G95" s="180" t="s">
        <v>7600</v>
      </c>
    </row>
    <row r="97" spans="1:15" s="174" customFormat="1" ht="22.5">
      <c r="A97" s="175" t="s">
        <v>7601</v>
      </c>
      <c r="B97" s="175" t="s">
        <v>7240</v>
      </c>
      <c r="C97" s="172"/>
      <c r="D97" s="176" t="s">
        <v>297</v>
      </c>
      <c r="E97" s="172"/>
      <c r="F97" s="177"/>
      <c r="G97" s="176" t="s">
        <v>7602</v>
      </c>
      <c r="I97" s="171" t="s">
        <v>7495</v>
      </c>
      <c r="J97" s="171" t="s">
        <v>7496</v>
      </c>
      <c r="K97" s="171" t="s">
        <v>7497</v>
      </c>
      <c r="L97" s="171" t="s">
        <v>7498</v>
      </c>
      <c r="M97" s="171" t="s">
        <v>7499</v>
      </c>
      <c r="N97" s="171" t="s">
        <v>7500</v>
      </c>
      <c r="O97" s="171" t="s">
        <v>7501</v>
      </c>
    </row>
    <row r="98" spans="1:15">
      <c r="A98" s="178" t="s">
        <v>7603</v>
      </c>
      <c r="B98" s="178" t="s">
        <v>7241</v>
      </c>
      <c r="C98" s="181">
        <v>95547</v>
      </c>
      <c r="D98" s="180" t="s">
        <v>7242</v>
      </c>
      <c r="E98" s="181" t="s">
        <v>61</v>
      </c>
      <c r="F98" s="182">
        <f t="shared" ref="F98:F118" si="1">SUM(H98:P98)</f>
        <v>9</v>
      </c>
      <c r="J98" s="181">
        <v>1</v>
      </c>
      <c r="K98" s="181">
        <v>3</v>
      </c>
      <c r="L98" s="181">
        <v>3</v>
      </c>
      <c r="M98" s="181">
        <v>1</v>
      </c>
      <c r="N98" s="181">
        <v>1</v>
      </c>
    </row>
    <row r="99" spans="1:15">
      <c r="A99" s="178" t="s">
        <v>7604</v>
      </c>
      <c r="B99" s="178" t="s">
        <v>7243</v>
      </c>
      <c r="C99" s="181">
        <v>86932</v>
      </c>
      <c r="D99" s="180" t="s">
        <v>7244</v>
      </c>
      <c r="E99" s="181" t="s">
        <v>61</v>
      </c>
      <c r="F99" s="182">
        <f t="shared" si="1"/>
        <v>2</v>
      </c>
      <c r="M99" s="181">
        <v>1</v>
      </c>
      <c r="N99" s="181">
        <v>1</v>
      </c>
    </row>
    <row r="100" spans="1:15">
      <c r="A100" s="178" t="s">
        <v>7605</v>
      </c>
      <c r="B100" s="178" t="s">
        <v>7245</v>
      </c>
      <c r="C100" s="181" t="s">
        <v>302</v>
      </c>
      <c r="D100" s="180" t="s">
        <v>7247</v>
      </c>
      <c r="E100" s="181" t="s">
        <v>61</v>
      </c>
      <c r="F100" s="182">
        <f t="shared" si="1"/>
        <v>11</v>
      </c>
      <c r="J100" s="181">
        <v>1</v>
      </c>
      <c r="K100" s="181">
        <v>5</v>
      </c>
      <c r="L100" s="181">
        <v>3</v>
      </c>
      <c r="M100" s="181">
        <v>1</v>
      </c>
      <c r="N100" s="181">
        <v>1</v>
      </c>
    </row>
    <row r="101" spans="1:15">
      <c r="A101" s="178" t="s">
        <v>7606</v>
      </c>
      <c r="B101" s="178" t="s">
        <v>7248</v>
      </c>
      <c r="C101" s="181">
        <v>100849</v>
      </c>
      <c r="D101" s="180" t="s">
        <v>7249</v>
      </c>
      <c r="E101" s="181" t="s">
        <v>61</v>
      </c>
      <c r="F101" s="182">
        <f t="shared" si="1"/>
        <v>11</v>
      </c>
      <c r="J101" s="181">
        <v>1</v>
      </c>
      <c r="K101" s="181">
        <v>5</v>
      </c>
      <c r="L101" s="181">
        <v>3</v>
      </c>
      <c r="M101" s="181">
        <v>1</v>
      </c>
      <c r="N101" s="181">
        <v>1</v>
      </c>
    </row>
    <row r="102" spans="1:15">
      <c r="A102" s="178" t="s">
        <v>7607</v>
      </c>
      <c r="B102" s="178" t="s">
        <v>7250</v>
      </c>
      <c r="C102" s="181" t="s">
        <v>495</v>
      </c>
      <c r="D102" s="180" t="s">
        <v>7251</v>
      </c>
      <c r="E102" s="181" t="s">
        <v>4223</v>
      </c>
      <c r="F102" s="182">
        <f t="shared" si="1"/>
        <v>2</v>
      </c>
      <c r="M102" s="181">
        <v>1</v>
      </c>
      <c r="N102" s="181">
        <v>1</v>
      </c>
    </row>
    <row r="103" spans="1:15">
      <c r="A103" s="178" t="s">
        <v>7608</v>
      </c>
      <c r="B103" s="178" t="s">
        <v>7252</v>
      </c>
      <c r="C103" s="181">
        <v>202348</v>
      </c>
      <c r="D103" s="180" t="s">
        <v>7253</v>
      </c>
      <c r="E103" s="181" t="s">
        <v>61</v>
      </c>
      <c r="F103" s="182">
        <f t="shared" si="1"/>
        <v>2</v>
      </c>
      <c r="M103" s="181">
        <v>1</v>
      </c>
      <c r="N103" s="181">
        <v>1</v>
      </c>
    </row>
    <row r="104" spans="1:15">
      <c r="A104" s="178" t="s">
        <v>7609</v>
      </c>
      <c r="B104" s="178" t="s">
        <v>7254</v>
      </c>
      <c r="C104" s="181" t="s">
        <v>477</v>
      </c>
      <c r="D104" s="180" t="s">
        <v>7255</v>
      </c>
      <c r="E104" s="181" t="s">
        <v>61</v>
      </c>
      <c r="F104" s="182">
        <f t="shared" si="1"/>
        <v>6</v>
      </c>
      <c r="M104" s="181">
        <v>3</v>
      </c>
      <c r="N104" s="181">
        <v>3</v>
      </c>
    </row>
    <row r="105" spans="1:15">
      <c r="A105" s="178" t="s">
        <v>7610</v>
      </c>
      <c r="B105" s="178" t="s">
        <v>7256</v>
      </c>
      <c r="C105" s="181" t="s">
        <v>475</v>
      </c>
      <c r="D105" s="180" t="s">
        <v>7257</v>
      </c>
      <c r="E105" s="181" t="s">
        <v>61</v>
      </c>
      <c r="F105" s="182">
        <f t="shared" si="1"/>
        <v>4</v>
      </c>
      <c r="M105" s="181">
        <v>2</v>
      </c>
      <c r="N105" s="181">
        <v>2</v>
      </c>
    </row>
    <row r="106" spans="1:15">
      <c r="A106" s="178" t="s">
        <v>7611</v>
      </c>
      <c r="B106" s="178" t="s">
        <v>7258</v>
      </c>
      <c r="C106" s="181">
        <v>62048</v>
      </c>
      <c r="D106" s="180" t="s">
        <v>7259</v>
      </c>
      <c r="E106" s="181" t="s">
        <v>61</v>
      </c>
      <c r="F106" s="182">
        <f t="shared" si="1"/>
        <v>2</v>
      </c>
      <c r="M106" s="181">
        <v>1</v>
      </c>
      <c r="N106" s="181">
        <v>1</v>
      </c>
    </row>
    <row r="107" spans="1:15">
      <c r="A107" s="178" t="s">
        <v>7612</v>
      </c>
      <c r="B107" s="178" t="s">
        <v>7260</v>
      </c>
      <c r="C107" s="181" t="s">
        <v>7613</v>
      </c>
      <c r="D107" s="180" t="s">
        <v>7261</v>
      </c>
      <c r="E107" s="181" t="s">
        <v>61</v>
      </c>
      <c r="F107" s="182">
        <f t="shared" si="1"/>
        <v>8</v>
      </c>
      <c r="K107" s="181">
        <v>4</v>
      </c>
      <c r="L107" s="181">
        <v>4</v>
      </c>
    </row>
    <row r="108" spans="1:15">
      <c r="A108" s="178" t="s">
        <v>7614</v>
      </c>
      <c r="B108" s="178" t="s">
        <v>7262</v>
      </c>
      <c r="C108" s="181">
        <v>100858</v>
      </c>
      <c r="D108" s="180" t="s">
        <v>7263</v>
      </c>
      <c r="E108" s="181" t="s">
        <v>61</v>
      </c>
      <c r="F108" s="182">
        <f t="shared" si="1"/>
        <v>2</v>
      </c>
      <c r="L108" s="181">
        <v>2</v>
      </c>
    </row>
    <row r="109" spans="1:15">
      <c r="A109" s="178" t="s">
        <v>7615</v>
      </c>
      <c r="B109" s="178" t="s">
        <v>7264</v>
      </c>
      <c r="C109" s="179" t="s">
        <v>7452</v>
      </c>
      <c r="D109" s="180" t="s">
        <v>7616</v>
      </c>
      <c r="E109" s="181" t="s">
        <v>61</v>
      </c>
      <c r="F109" s="182">
        <f t="shared" si="1"/>
        <v>10</v>
      </c>
      <c r="I109" s="181">
        <v>1</v>
      </c>
      <c r="J109" s="181">
        <v>2</v>
      </c>
      <c r="K109" s="181">
        <v>2</v>
      </c>
      <c r="L109" s="181">
        <v>2</v>
      </c>
      <c r="M109" s="181">
        <v>1</v>
      </c>
      <c r="N109" s="181">
        <v>1</v>
      </c>
      <c r="O109" s="181">
        <v>1</v>
      </c>
    </row>
    <row r="110" spans="1:15">
      <c r="A110" s="178" t="s">
        <v>7617</v>
      </c>
      <c r="B110" s="178" t="s">
        <v>7265</v>
      </c>
      <c r="C110" s="181" t="s">
        <v>306</v>
      </c>
      <c r="D110" s="180" t="s">
        <v>7267</v>
      </c>
      <c r="E110" s="181" t="s">
        <v>61</v>
      </c>
      <c r="F110" s="182">
        <f t="shared" si="1"/>
        <v>7</v>
      </c>
      <c r="J110" s="181">
        <v>1</v>
      </c>
      <c r="K110" s="181">
        <v>2</v>
      </c>
      <c r="L110" s="181">
        <v>2</v>
      </c>
      <c r="M110" s="181">
        <v>1</v>
      </c>
      <c r="N110" s="181">
        <v>1</v>
      </c>
    </row>
    <row r="111" spans="1:15">
      <c r="A111" s="178" t="s">
        <v>7618</v>
      </c>
      <c r="B111" s="178" t="s">
        <v>7268</v>
      </c>
      <c r="C111" s="181" t="s">
        <v>308</v>
      </c>
      <c r="D111" s="180" t="s">
        <v>7270</v>
      </c>
      <c r="E111" s="181" t="s">
        <v>61</v>
      </c>
      <c r="F111" s="182">
        <f t="shared" si="1"/>
        <v>11</v>
      </c>
      <c r="J111" s="181">
        <v>1</v>
      </c>
      <c r="K111" s="181">
        <v>4</v>
      </c>
      <c r="L111" s="181">
        <v>4</v>
      </c>
      <c r="M111" s="181">
        <v>1</v>
      </c>
      <c r="N111" s="181">
        <v>1</v>
      </c>
    </row>
    <row r="112" spans="1:15">
      <c r="A112" s="178" t="s">
        <v>7619</v>
      </c>
      <c r="B112" s="178" t="s">
        <v>7271</v>
      </c>
      <c r="C112" s="181">
        <v>190183</v>
      </c>
      <c r="D112" s="180" t="s">
        <v>7272</v>
      </c>
      <c r="E112" s="181" t="s">
        <v>61</v>
      </c>
      <c r="F112" s="182">
        <f t="shared" si="1"/>
        <v>2</v>
      </c>
      <c r="M112" s="181">
        <v>1</v>
      </c>
      <c r="N112" s="181">
        <v>1</v>
      </c>
    </row>
    <row r="113" spans="1:15">
      <c r="A113" s="178" t="s">
        <v>7620</v>
      </c>
      <c r="B113" s="178" t="s">
        <v>7273</v>
      </c>
      <c r="C113" s="181" t="s">
        <v>489</v>
      </c>
      <c r="D113" s="180" t="s">
        <v>7275</v>
      </c>
      <c r="E113" s="181" t="s">
        <v>61</v>
      </c>
      <c r="F113" s="182">
        <f t="shared" si="1"/>
        <v>8</v>
      </c>
      <c r="K113" s="181">
        <v>4</v>
      </c>
      <c r="L113" s="181">
        <v>4</v>
      </c>
    </row>
    <row r="114" spans="1:15">
      <c r="A114" s="178" t="s">
        <v>7621</v>
      </c>
      <c r="B114" s="178" t="s">
        <v>7276</v>
      </c>
      <c r="C114" s="181">
        <v>86939</v>
      </c>
      <c r="D114" s="180" t="s">
        <v>7277</v>
      </c>
      <c r="E114" s="181" t="s">
        <v>4223</v>
      </c>
      <c r="F114" s="182">
        <f t="shared" si="1"/>
        <v>3</v>
      </c>
      <c r="J114" s="181">
        <v>1</v>
      </c>
      <c r="O114" s="181">
        <v>2</v>
      </c>
    </row>
    <row r="115" spans="1:15">
      <c r="A115" s="178" t="s">
        <v>7622</v>
      </c>
      <c r="B115" s="178" t="s">
        <v>7278</v>
      </c>
      <c r="C115" s="181">
        <v>202326</v>
      </c>
      <c r="D115" s="180" t="s">
        <v>7279</v>
      </c>
      <c r="E115" s="181" t="s">
        <v>61</v>
      </c>
      <c r="F115" s="182">
        <f t="shared" si="1"/>
        <v>0</v>
      </c>
    </row>
    <row r="116" spans="1:15">
      <c r="A116" s="178" t="s">
        <v>7623</v>
      </c>
      <c r="B116" s="178" t="s">
        <v>7280</v>
      </c>
      <c r="C116" s="181">
        <v>86936</v>
      </c>
      <c r="D116" s="180" t="s">
        <v>7281</v>
      </c>
      <c r="E116" s="181" t="s">
        <v>4223</v>
      </c>
      <c r="F116" s="182">
        <f t="shared" si="1"/>
        <v>1</v>
      </c>
      <c r="I116" s="181">
        <v>1</v>
      </c>
    </row>
    <row r="117" spans="1:15">
      <c r="A117" s="178" t="s">
        <v>7624</v>
      </c>
      <c r="B117" s="178" t="s">
        <v>7282</v>
      </c>
      <c r="C117" s="181">
        <v>86908</v>
      </c>
      <c r="D117" s="180" t="s">
        <v>7283</v>
      </c>
      <c r="E117" s="181" t="s">
        <v>61</v>
      </c>
      <c r="F117" s="182">
        <f t="shared" si="1"/>
        <v>1</v>
      </c>
      <c r="I117" s="181">
        <v>1</v>
      </c>
    </row>
    <row r="118" spans="1:15">
      <c r="A118" s="178" t="s">
        <v>7625</v>
      </c>
      <c r="B118" s="178" t="s">
        <v>7284</v>
      </c>
      <c r="C118" s="179" t="s">
        <v>7452</v>
      </c>
      <c r="D118" s="180" t="s">
        <v>7626</v>
      </c>
      <c r="E118" s="181" t="s">
        <v>61</v>
      </c>
      <c r="F118" s="182">
        <f t="shared" si="1"/>
        <v>6</v>
      </c>
      <c r="I118" s="181">
        <v>1</v>
      </c>
      <c r="J118" s="181">
        <v>1</v>
      </c>
      <c r="K118" s="181">
        <v>1</v>
      </c>
      <c r="L118" s="181">
        <v>1</v>
      </c>
      <c r="M118" s="181">
        <v>1</v>
      </c>
      <c r="N118" s="181">
        <v>1</v>
      </c>
    </row>
    <row r="120" spans="1:15" s="174" customFormat="1">
      <c r="A120" s="175" t="s">
        <v>7627</v>
      </c>
      <c r="B120" s="175" t="s">
        <v>7287</v>
      </c>
      <c r="C120" s="172"/>
      <c r="D120" s="176" t="s">
        <v>4865</v>
      </c>
      <c r="E120" s="172"/>
      <c r="F120" s="177"/>
      <c r="G120" s="175"/>
      <c r="I120" s="172"/>
      <c r="J120" s="172"/>
      <c r="K120" s="172"/>
      <c r="L120" s="172"/>
      <c r="M120" s="172"/>
      <c r="N120" s="172"/>
      <c r="O120" s="172"/>
    </row>
    <row r="121" spans="1:15" ht="56.25">
      <c r="A121" s="178" t="s">
        <v>7628</v>
      </c>
      <c r="B121" s="178" t="s">
        <v>7289</v>
      </c>
      <c r="C121" s="181" t="s">
        <v>7629</v>
      </c>
      <c r="D121" s="180" t="s">
        <v>7630</v>
      </c>
      <c r="E121" s="181" t="s">
        <v>4223</v>
      </c>
      <c r="F121" s="182">
        <v>1</v>
      </c>
    </row>
    <row r="123" spans="1:15">
      <c r="A123" s="178" t="s">
        <v>7631</v>
      </c>
      <c r="B123" s="178" t="s">
        <v>7632</v>
      </c>
      <c r="D123" s="180" t="s">
        <v>578</v>
      </c>
    </row>
    <row r="124" spans="1:15" ht="45">
      <c r="A124" s="178" t="s">
        <v>7633</v>
      </c>
      <c r="B124" s="178" t="s">
        <v>7634</v>
      </c>
      <c r="C124" s="181" t="s">
        <v>7629</v>
      </c>
      <c r="D124" s="180" t="s">
        <v>7635</v>
      </c>
      <c r="E124" s="181" t="s">
        <v>4223</v>
      </c>
      <c r="F124" s="182">
        <v>1</v>
      </c>
    </row>
    <row r="126" spans="1:15">
      <c r="A126" s="178" t="s">
        <v>7636</v>
      </c>
      <c r="B126" s="178" t="s">
        <v>7637</v>
      </c>
      <c r="D126" s="180" t="s">
        <v>3898</v>
      </c>
    </row>
    <row r="127" spans="1:15" ht="45">
      <c r="A127" s="178" t="s">
        <v>7638</v>
      </c>
      <c r="B127" s="178" t="s">
        <v>7639</v>
      </c>
      <c r="C127" s="181" t="s">
        <v>7629</v>
      </c>
      <c r="D127" s="180" t="s">
        <v>7640</v>
      </c>
      <c r="E127" s="181" t="s">
        <v>4223</v>
      </c>
      <c r="F127" s="182">
        <v>1</v>
      </c>
    </row>
    <row r="128" spans="1:15" ht="45">
      <c r="A128" s="178" t="s">
        <v>7641</v>
      </c>
      <c r="B128" s="178" t="s">
        <v>7642</v>
      </c>
      <c r="C128" s="181" t="s">
        <v>7629</v>
      </c>
      <c r="D128" s="180" t="s">
        <v>7643</v>
      </c>
      <c r="E128" s="181" t="s">
        <v>4223</v>
      </c>
      <c r="F128" s="182">
        <v>1</v>
      </c>
    </row>
    <row r="129" spans="1:15" ht="45">
      <c r="A129" s="178" t="s">
        <v>7644</v>
      </c>
      <c r="B129" s="178" t="s">
        <v>7645</v>
      </c>
      <c r="C129" s="181" t="s">
        <v>7629</v>
      </c>
      <c r="D129" s="180" t="s">
        <v>7646</v>
      </c>
      <c r="E129" s="181" t="s">
        <v>4223</v>
      </c>
      <c r="F129" s="182">
        <v>1</v>
      </c>
    </row>
    <row r="130" spans="1:15" ht="45">
      <c r="A130" s="178" t="s">
        <v>7647</v>
      </c>
      <c r="B130" s="178" t="s">
        <v>7648</v>
      </c>
      <c r="C130" s="181" t="s">
        <v>7629</v>
      </c>
      <c r="D130" s="180" t="s">
        <v>7649</v>
      </c>
      <c r="E130" s="181" t="s">
        <v>4223</v>
      </c>
      <c r="F130" s="182">
        <v>1</v>
      </c>
    </row>
    <row r="131" spans="1:15" ht="45">
      <c r="A131" s="178" t="s">
        <v>7650</v>
      </c>
      <c r="B131" s="178" t="s">
        <v>7651</v>
      </c>
      <c r="C131" s="181" t="s">
        <v>7629</v>
      </c>
      <c r="D131" s="180" t="s">
        <v>7652</v>
      </c>
      <c r="E131" s="181" t="s">
        <v>4223</v>
      </c>
      <c r="F131" s="182">
        <v>1</v>
      </c>
    </row>
    <row r="133" spans="1:15" s="174" customFormat="1">
      <c r="A133" s="175" t="s">
        <v>7653</v>
      </c>
      <c r="B133" s="175" t="s">
        <v>7292</v>
      </c>
      <c r="C133" s="172"/>
      <c r="D133" s="176" t="s">
        <v>7293</v>
      </c>
      <c r="E133" s="172"/>
      <c r="F133" s="177"/>
      <c r="G133" s="175"/>
      <c r="I133" s="172"/>
      <c r="J133" s="172"/>
      <c r="K133" s="172"/>
      <c r="L133" s="172"/>
      <c r="M133" s="172"/>
      <c r="N133" s="172"/>
      <c r="O133" s="172"/>
    </row>
    <row r="134" spans="1:15" s="174" customFormat="1">
      <c r="A134" s="175" t="s">
        <v>7654</v>
      </c>
      <c r="B134" s="175" t="s">
        <v>7294</v>
      </c>
      <c r="C134" s="172"/>
      <c r="D134" s="176" t="s">
        <v>269</v>
      </c>
      <c r="E134" s="172"/>
      <c r="F134" s="177"/>
      <c r="G134" s="175"/>
      <c r="I134" s="172"/>
      <c r="J134" s="172"/>
      <c r="K134" s="172"/>
      <c r="L134" s="172"/>
      <c r="M134" s="172"/>
      <c r="N134" s="172"/>
      <c r="O134" s="172"/>
    </row>
    <row r="135" spans="1:15" s="174" customFormat="1">
      <c r="A135" s="175" t="s">
        <v>7655</v>
      </c>
      <c r="B135" s="175" t="s">
        <v>7295</v>
      </c>
      <c r="C135" s="172"/>
      <c r="D135" s="176" t="s">
        <v>314</v>
      </c>
      <c r="E135" s="172"/>
      <c r="F135" s="177"/>
      <c r="G135" s="175"/>
      <c r="I135" s="172"/>
      <c r="J135" s="172"/>
      <c r="K135" s="172"/>
      <c r="L135" s="172"/>
      <c r="M135" s="172"/>
      <c r="N135" s="172"/>
      <c r="O135" s="172"/>
    </row>
    <row r="136" spans="1:15" ht="33.75">
      <c r="A136" s="178" t="s">
        <v>7656</v>
      </c>
      <c r="B136" s="178" t="s">
        <v>7296</v>
      </c>
      <c r="C136" s="181">
        <v>87905</v>
      </c>
      <c r="D136" s="180" t="s">
        <v>339</v>
      </c>
      <c r="E136" s="181" t="s">
        <v>47</v>
      </c>
      <c r="F136" s="182">
        <f>(173.92 * 3.7) - (0.9 * 2.1 * 14) - (1.45 * 2.1 * 3) - (1.8 * 1 * 2) - (1.2 * 1 * 2) - (1.2 * 2.1 * 6) - (4.57 * 2.4 * 2)</f>
        <v>564.85299999999995</v>
      </c>
      <c r="G136" s="565" t="s">
        <v>7657</v>
      </c>
    </row>
    <row r="137" spans="1:15" ht="56.25">
      <c r="A137" s="178" t="s">
        <v>7658</v>
      </c>
      <c r="B137" s="178" t="s">
        <v>7297</v>
      </c>
      <c r="C137" s="181">
        <v>87543</v>
      </c>
      <c r="D137" s="180" t="s">
        <v>341</v>
      </c>
      <c r="E137" s="181" t="s">
        <v>47</v>
      </c>
      <c r="F137" s="182">
        <f>F136</f>
        <v>564.85299999999995</v>
      </c>
      <c r="G137" s="565"/>
    </row>
    <row r="138" spans="1:15" ht="45">
      <c r="A138" s="178" t="s">
        <v>7659</v>
      </c>
      <c r="B138" s="178" t="s">
        <v>7298</v>
      </c>
      <c r="C138" s="181" t="s">
        <v>273</v>
      </c>
      <c r="D138" s="180" t="s">
        <v>7299</v>
      </c>
      <c r="E138" s="181" t="s">
        <v>47</v>
      </c>
      <c r="F138" s="182">
        <f>(227.73 * 3.5) - (0.9 * 2.1 * 16 * 0) - (1.45 * 2.1 * 3) - (1 * 2.1 * 4) - (1.8 * 1 * 2 * 0) - (1.2 * 1 * 2 * 0) - (1.2 * 2.1 * 5) - (4.57 * 2.4 * 1 * 0)</f>
        <v>766.92</v>
      </c>
      <c r="G138" s="180" t="s">
        <v>7660</v>
      </c>
    </row>
    <row r="139" spans="1:15" ht="22.5">
      <c r="A139" s="178" t="s">
        <v>7661</v>
      </c>
      <c r="B139" s="178" t="s">
        <v>7300</v>
      </c>
      <c r="C139" s="181">
        <v>101965</v>
      </c>
      <c r="D139" s="180" t="s">
        <v>330</v>
      </c>
      <c r="E139" s="181" t="s">
        <v>12</v>
      </c>
      <c r="F139" s="182">
        <v>2.65</v>
      </c>
      <c r="G139" s="178" t="s">
        <v>7662</v>
      </c>
    </row>
    <row r="140" spans="1:15" ht="22.5">
      <c r="A140" s="178" t="s">
        <v>7663</v>
      </c>
      <c r="B140" s="178" t="s">
        <v>7301</v>
      </c>
      <c r="C140" s="181">
        <v>88485</v>
      </c>
      <c r="D140" s="180" t="s">
        <v>279</v>
      </c>
      <c r="E140" s="181" t="s">
        <v>47</v>
      </c>
      <c r="F140" s="182">
        <f>F142</f>
        <v>217.69200000000001</v>
      </c>
      <c r="G140" s="565" t="s">
        <v>7664</v>
      </c>
    </row>
    <row r="141" spans="1:15" ht="22.5">
      <c r="A141" s="178" t="s">
        <v>7665</v>
      </c>
      <c r="B141" s="178" t="s">
        <v>7302</v>
      </c>
      <c r="C141" s="181">
        <v>88497</v>
      </c>
      <c r="D141" s="180" t="s">
        <v>210</v>
      </c>
      <c r="E141" s="181" t="s">
        <v>47</v>
      </c>
      <c r="F141" s="182">
        <f>F142</f>
        <v>217.69200000000001</v>
      </c>
      <c r="G141" s="565"/>
    </row>
    <row r="142" spans="1:15" ht="33.75">
      <c r="A142" s="178" t="s">
        <v>7666</v>
      </c>
      <c r="B142" s="178" t="s">
        <v>7303</v>
      </c>
      <c r="C142" s="181" t="s">
        <v>280</v>
      </c>
      <c r="D142" s="180" t="s">
        <v>281</v>
      </c>
      <c r="E142" s="181" t="s">
        <v>47</v>
      </c>
      <c r="F142" s="182">
        <f>(96.48 * 3.5) - (0.9 * 2.1 * 2 * 0) - (1.6 * 1 * 2 * 0) - (7.1 * 2.5 * 6) - (1.2 * 2.1 * 1) - (4.57 * 2.4 * 1)</f>
        <v>217.69200000000001</v>
      </c>
      <c r="G142" s="565"/>
    </row>
    <row r="144" spans="1:15" s="174" customFormat="1">
      <c r="A144" s="175" t="s">
        <v>7667</v>
      </c>
      <c r="B144" s="175" t="s">
        <v>7304</v>
      </c>
      <c r="C144" s="172"/>
      <c r="D144" s="176" t="s">
        <v>282</v>
      </c>
      <c r="E144" s="172"/>
      <c r="F144" s="177"/>
      <c r="G144" s="175"/>
      <c r="I144" s="172"/>
      <c r="J144" s="172"/>
      <c r="K144" s="172"/>
      <c r="L144" s="172"/>
      <c r="M144" s="172"/>
      <c r="N144" s="172"/>
      <c r="O144" s="172"/>
    </row>
    <row r="145" spans="1:15">
      <c r="A145" s="178" t="s">
        <v>7668</v>
      </c>
      <c r="B145" s="178" t="s">
        <v>7305</v>
      </c>
      <c r="C145" s="181" t="s">
        <v>4712</v>
      </c>
      <c r="D145" s="180" t="s">
        <v>4713</v>
      </c>
      <c r="E145" s="181" t="s">
        <v>48</v>
      </c>
      <c r="F145" s="182">
        <f>536.65 * 0.2</f>
        <v>107.33</v>
      </c>
      <c r="G145" s="565" t="s">
        <v>7669</v>
      </c>
    </row>
    <row r="146" spans="1:15">
      <c r="A146" s="178" t="s">
        <v>7670</v>
      </c>
      <c r="B146" s="178" t="s">
        <v>7307</v>
      </c>
      <c r="C146" s="181">
        <v>40387</v>
      </c>
      <c r="D146" s="180" t="s">
        <v>4715</v>
      </c>
      <c r="E146" s="181" t="s">
        <v>48</v>
      </c>
      <c r="F146" s="182">
        <f>F145</f>
        <v>107.33</v>
      </c>
      <c r="G146" s="566"/>
    </row>
    <row r="147" spans="1:15" ht="45">
      <c r="A147" s="178" t="s">
        <v>7671</v>
      </c>
      <c r="B147" s="178" t="s">
        <v>7308</v>
      </c>
      <c r="C147" s="181" t="s">
        <v>7672</v>
      </c>
      <c r="D147" s="180" t="s">
        <v>7311</v>
      </c>
      <c r="E147" s="181" t="s">
        <v>47</v>
      </c>
      <c r="F147" s="182">
        <v>241.32</v>
      </c>
      <c r="G147" s="180" t="s">
        <v>7673</v>
      </c>
    </row>
    <row r="148" spans="1:15" ht="45">
      <c r="A148" s="178" t="s">
        <v>7674</v>
      </c>
      <c r="B148" s="178" t="s">
        <v>7312</v>
      </c>
      <c r="C148" s="181" t="s">
        <v>7313</v>
      </c>
      <c r="D148" s="180" t="s">
        <v>7315</v>
      </c>
      <c r="E148" s="181" t="s">
        <v>7316</v>
      </c>
      <c r="F148" s="182">
        <v>7.56</v>
      </c>
      <c r="G148" s="180" t="s">
        <v>7675</v>
      </c>
    </row>
    <row r="149" spans="1:15" ht="45">
      <c r="A149" s="178" t="s">
        <v>7676</v>
      </c>
      <c r="B149" s="178" t="s">
        <v>7317</v>
      </c>
      <c r="C149" s="181" t="s">
        <v>7318</v>
      </c>
      <c r="D149" s="180" t="s">
        <v>7320</v>
      </c>
      <c r="E149" s="181" t="s">
        <v>177</v>
      </c>
      <c r="F149" s="182">
        <f>7.86 * 0.116</f>
        <v>0.91176000000000013</v>
      </c>
      <c r="G149" s="180" t="s">
        <v>7677</v>
      </c>
    </row>
    <row r="150" spans="1:15" ht="56.25">
      <c r="A150" s="178" t="s">
        <v>7678</v>
      </c>
      <c r="B150" s="178" t="s">
        <v>7321</v>
      </c>
      <c r="C150" s="181" t="s">
        <v>7322</v>
      </c>
      <c r="D150" s="180" t="s">
        <v>7324</v>
      </c>
      <c r="E150" s="181" t="s">
        <v>12</v>
      </c>
      <c r="F150" s="182">
        <f>227.73 - (0.9 * 16) - (1 * 4) - (1.2 * 5) - (1.45 * 3) - (2.15 * 2) - (2.5 * 2)</f>
        <v>189.67999999999998</v>
      </c>
      <c r="G150" s="180"/>
    </row>
    <row r="151" spans="1:15">
      <c r="A151" s="178" t="s">
        <v>7679</v>
      </c>
      <c r="B151" s="178" t="s">
        <v>7325</v>
      </c>
      <c r="C151" s="181">
        <v>98671</v>
      </c>
      <c r="D151" s="180" t="s">
        <v>345</v>
      </c>
      <c r="E151" s="181" t="s">
        <v>47</v>
      </c>
      <c r="F151" s="182">
        <v>373.2</v>
      </c>
      <c r="G151" s="178" t="s">
        <v>7680</v>
      </c>
    </row>
    <row r="152" spans="1:15" ht="33.75">
      <c r="A152" s="178" t="s">
        <v>7681</v>
      </c>
      <c r="B152" s="178" t="s">
        <v>7326</v>
      </c>
      <c r="C152" s="181" t="s">
        <v>285</v>
      </c>
      <c r="D152" s="180" t="s">
        <v>286</v>
      </c>
      <c r="E152" s="181" t="s">
        <v>47</v>
      </c>
      <c r="F152" s="182">
        <v>11.37</v>
      </c>
      <c r="G152" s="178" t="s">
        <v>7682</v>
      </c>
    </row>
    <row r="153" spans="1:15">
      <c r="A153" s="178" t="s">
        <v>7683</v>
      </c>
      <c r="B153" s="178" t="s">
        <v>7327</v>
      </c>
      <c r="C153" s="181" t="s">
        <v>346</v>
      </c>
      <c r="D153" s="180" t="s">
        <v>7329</v>
      </c>
      <c r="E153" s="181" t="s">
        <v>50</v>
      </c>
      <c r="F153" s="182">
        <v>90.49</v>
      </c>
      <c r="G153" s="178" t="s">
        <v>7684</v>
      </c>
    </row>
    <row r="155" spans="1:15" s="174" customFormat="1">
      <c r="A155" s="175" t="s">
        <v>7685</v>
      </c>
      <c r="B155" s="175" t="s">
        <v>7330</v>
      </c>
      <c r="C155" s="172"/>
      <c r="D155" s="176" t="s">
        <v>7331</v>
      </c>
      <c r="E155" s="172"/>
      <c r="F155" s="177"/>
      <c r="G155" s="175"/>
      <c r="I155" s="172"/>
      <c r="J155" s="172"/>
      <c r="K155" s="172"/>
      <c r="L155" s="172"/>
      <c r="M155" s="172"/>
      <c r="N155" s="172"/>
      <c r="O155" s="172"/>
    </row>
    <row r="156" spans="1:15" ht="22.5">
      <c r="A156" s="178" t="s">
        <v>7686</v>
      </c>
      <c r="B156" s="178" t="s">
        <v>7332</v>
      </c>
      <c r="C156" s="181">
        <v>96114</v>
      </c>
      <c r="D156" s="180" t="s">
        <v>7333</v>
      </c>
      <c r="E156" s="181" t="s">
        <v>177</v>
      </c>
      <c r="F156" s="182">
        <f>SUM(F147:F151)</f>
        <v>812.67175999999995</v>
      </c>
      <c r="G156" s="178" t="s">
        <v>7687</v>
      </c>
    </row>
    <row r="157" spans="1:15" ht="22.5">
      <c r="A157" s="178" t="s">
        <v>7688</v>
      </c>
      <c r="B157" s="178" t="s">
        <v>7334</v>
      </c>
      <c r="C157" s="181">
        <v>96121</v>
      </c>
      <c r="D157" s="180" t="s">
        <v>7689</v>
      </c>
      <c r="E157" s="181" t="s">
        <v>12</v>
      </c>
      <c r="F157" s="182">
        <v>337.52</v>
      </c>
      <c r="G157" s="178" t="s">
        <v>7687</v>
      </c>
    </row>
    <row r="158" spans="1:15" ht="22.5">
      <c r="A158" s="178" t="s">
        <v>7690</v>
      </c>
      <c r="B158" s="178" t="s">
        <v>7336</v>
      </c>
      <c r="C158" s="181">
        <v>96123</v>
      </c>
      <c r="D158" s="180" t="s">
        <v>7335</v>
      </c>
      <c r="E158" s="181" t="s">
        <v>12</v>
      </c>
      <c r="F158" s="182">
        <v>100</v>
      </c>
      <c r="G158" s="178" t="s">
        <v>7691</v>
      </c>
    </row>
    <row r="159" spans="1:15" ht="22.5">
      <c r="A159" s="178" t="s">
        <v>7692</v>
      </c>
      <c r="B159" s="178" t="s">
        <v>7337</v>
      </c>
      <c r="C159" s="181">
        <v>88484</v>
      </c>
      <c r="D159" s="180" t="s">
        <v>382</v>
      </c>
      <c r="E159" s="181" t="s">
        <v>47</v>
      </c>
      <c r="F159" s="182">
        <f>F156</f>
        <v>812.67175999999995</v>
      </c>
      <c r="G159" s="178" t="s">
        <v>7687</v>
      </c>
    </row>
    <row r="160" spans="1:15" ht="22.5">
      <c r="A160" s="178" t="s">
        <v>7693</v>
      </c>
      <c r="B160" s="178" t="s">
        <v>7338</v>
      </c>
      <c r="C160" s="181">
        <v>88496</v>
      </c>
      <c r="D160" s="180" t="s">
        <v>288</v>
      </c>
      <c r="E160" s="181" t="s">
        <v>47</v>
      </c>
      <c r="F160" s="182">
        <f>F156</f>
        <v>812.67175999999995</v>
      </c>
      <c r="G160" s="178" t="s">
        <v>7687</v>
      </c>
    </row>
    <row r="161" spans="1:15" ht="22.5">
      <c r="A161" s="178" t="s">
        <v>7694</v>
      </c>
      <c r="B161" s="178" t="s">
        <v>7339</v>
      </c>
      <c r="C161" s="181">
        <v>88488</v>
      </c>
      <c r="D161" s="180" t="s">
        <v>290</v>
      </c>
      <c r="E161" s="181" t="s">
        <v>47</v>
      </c>
      <c r="F161" s="182">
        <f>F156</f>
        <v>812.67175999999995</v>
      </c>
      <c r="G161" s="178" t="s">
        <v>7687</v>
      </c>
    </row>
    <row r="163" spans="1:15" s="174" customFormat="1">
      <c r="A163" s="175" t="s">
        <v>7695</v>
      </c>
      <c r="B163" s="175" t="s">
        <v>7340</v>
      </c>
      <c r="C163" s="172"/>
      <c r="D163" s="176" t="s">
        <v>383</v>
      </c>
      <c r="E163" s="172"/>
      <c r="F163" s="177"/>
      <c r="G163" s="175"/>
      <c r="I163" s="172"/>
      <c r="J163" s="172"/>
      <c r="K163" s="172"/>
      <c r="L163" s="172"/>
      <c r="M163" s="172"/>
      <c r="N163" s="172"/>
      <c r="O163" s="172"/>
    </row>
    <row r="164" spans="1:15" s="174" customFormat="1">
      <c r="A164" s="175" t="s">
        <v>7696</v>
      </c>
      <c r="B164" s="175" t="s">
        <v>7341</v>
      </c>
      <c r="C164" s="172"/>
      <c r="D164" s="176" t="s">
        <v>270</v>
      </c>
      <c r="E164" s="172"/>
      <c r="F164" s="177"/>
      <c r="G164" s="175"/>
      <c r="I164" s="172"/>
      <c r="J164" s="172"/>
      <c r="K164" s="172"/>
      <c r="L164" s="172"/>
      <c r="M164" s="172"/>
      <c r="N164" s="172"/>
      <c r="O164" s="172"/>
    </row>
    <row r="165" spans="1:15" ht="33.75">
      <c r="A165" s="178" t="s">
        <v>7697</v>
      </c>
      <c r="B165" s="178" t="s">
        <v>7342</v>
      </c>
      <c r="C165" s="181">
        <v>103322</v>
      </c>
      <c r="D165" s="180" t="s">
        <v>511</v>
      </c>
      <c r="E165" s="181" t="s">
        <v>47</v>
      </c>
      <c r="F165" s="182">
        <f>84.24 * (3.5 + 0.2 + 0.9)</f>
        <v>387.50400000000002</v>
      </c>
      <c r="G165" s="180" t="s">
        <v>7698</v>
      </c>
    </row>
    <row r="166" spans="1:15" ht="56.25">
      <c r="A166" s="178" t="s">
        <v>7699</v>
      </c>
      <c r="B166" s="178" t="s">
        <v>7343</v>
      </c>
      <c r="C166" s="181" t="s">
        <v>420</v>
      </c>
      <c r="D166" s="180" t="s">
        <v>421</v>
      </c>
      <c r="E166" s="181" t="s">
        <v>47</v>
      </c>
      <c r="F166" s="182">
        <f>10.953 * 3.5</f>
        <v>38.335499999999996</v>
      </c>
      <c r="G166" s="180" t="s">
        <v>7700</v>
      </c>
    </row>
    <row r="168" spans="1:15" s="174" customFormat="1">
      <c r="A168" s="175" t="s">
        <v>7701</v>
      </c>
      <c r="B168" s="175" t="s">
        <v>7344</v>
      </c>
      <c r="C168" s="172"/>
      <c r="D168" s="176" t="s">
        <v>428</v>
      </c>
      <c r="E168" s="172"/>
      <c r="F168" s="177"/>
      <c r="G168" s="175"/>
      <c r="I168" s="172"/>
      <c r="J168" s="172"/>
      <c r="K168" s="172"/>
      <c r="L168" s="172"/>
      <c r="M168" s="172"/>
      <c r="N168" s="172"/>
      <c r="O168" s="172"/>
    </row>
    <row r="169" spans="1:15" ht="33.75">
      <c r="A169" s="178" t="s">
        <v>7702</v>
      </c>
      <c r="B169" s="178" t="s">
        <v>7345</v>
      </c>
      <c r="C169" s="181" t="s">
        <v>7222</v>
      </c>
      <c r="D169" s="180" t="s">
        <v>293</v>
      </c>
      <c r="E169" s="181" t="s">
        <v>47</v>
      </c>
      <c r="F169" s="182">
        <f>(4.57 * 0.25 * 1) + (1.23 * 0.57 * 2)</f>
        <v>2.5446999999999997</v>
      </c>
      <c r="G169" s="180" t="s">
        <v>7703</v>
      </c>
    </row>
    <row r="171" spans="1:15" s="174" customFormat="1">
      <c r="A171" s="175" t="s">
        <v>7704</v>
      </c>
      <c r="B171" s="175" t="s">
        <v>7346</v>
      </c>
      <c r="C171" s="172"/>
      <c r="D171" s="176" t="s">
        <v>435</v>
      </c>
      <c r="E171" s="172"/>
      <c r="F171" s="177"/>
      <c r="G171" s="175"/>
      <c r="I171" s="172" t="s">
        <v>7705</v>
      </c>
      <c r="J171" s="172"/>
      <c r="K171" s="172"/>
      <c r="L171" s="172"/>
      <c r="M171" s="172"/>
      <c r="N171" s="172"/>
      <c r="O171" s="172"/>
    </row>
    <row r="172" spans="1:15" ht="56.25">
      <c r="A172" s="178" t="s">
        <v>7706</v>
      </c>
      <c r="B172" s="178" t="s">
        <v>7347</v>
      </c>
      <c r="C172" s="179" t="s">
        <v>7707</v>
      </c>
      <c r="D172" s="180" t="s">
        <v>7348</v>
      </c>
      <c r="E172" s="181" t="s">
        <v>61</v>
      </c>
      <c r="F172" s="182">
        <v>2</v>
      </c>
      <c r="G172" s="565" t="s">
        <v>7703</v>
      </c>
      <c r="I172" s="184">
        <f>0.8 * 2.1</f>
        <v>1.6800000000000002</v>
      </c>
    </row>
    <row r="173" spans="1:15" ht="22.5">
      <c r="A173" s="178" t="s">
        <v>7708</v>
      </c>
      <c r="B173" s="178" t="s">
        <v>7349</v>
      </c>
      <c r="C173" s="179" t="s">
        <v>7709</v>
      </c>
      <c r="D173" s="180" t="s">
        <v>7351</v>
      </c>
      <c r="E173" s="181" t="s">
        <v>61</v>
      </c>
      <c r="F173" s="182">
        <v>2</v>
      </c>
      <c r="G173" s="565"/>
      <c r="I173" s="184">
        <f>1.4 * 2.1</f>
        <v>2.94</v>
      </c>
    </row>
    <row r="174" spans="1:15" ht="33.75">
      <c r="A174" s="178" t="s">
        <v>7710</v>
      </c>
      <c r="B174" s="178" t="s">
        <v>7352</v>
      </c>
      <c r="C174" s="179" t="s">
        <v>7452</v>
      </c>
      <c r="D174" s="180" t="s">
        <v>7353</v>
      </c>
      <c r="E174" s="181" t="s">
        <v>61</v>
      </c>
      <c r="F174" s="182">
        <v>6</v>
      </c>
      <c r="G174" s="565"/>
      <c r="I174" s="184">
        <f>0.91 * 2.11</f>
        <v>1.9200999999999999</v>
      </c>
    </row>
    <row r="175" spans="1:15" ht="33.75">
      <c r="A175" s="178" t="s">
        <v>7711</v>
      </c>
      <c r="B175" s="178" t="s">
        <v>7354</v>
      </c>
      <c r="C175" s="179" t="s">
        <v>7452</v>
      </c>
      <c r="D175" s="180" t="s">
        <v>7356</v>
      </c>
      <c r="E175" s="181" t="s">
        <v>61</v>
      </c>
      <c r="F175" s="182">
        <v>2</v>
      </c>
      <c r="G175" s="565"/>
      <c r="I175" s="184">
        <f>1.21 * 2.11</f>
        <v>2.5530999999999997</v>
      </c>
    </row>
    <row r="176" spans="1:15" ht="45">
      <c r="A176" s="178" t="s">
        <v>7712</v>
      </c>
      <c r="B176" s="178" t="s">
        <v>7357</v>
      </c>
      <c r="C176" s="179" t="s">
        <v>7452</v>
      </c>
      <c r="D176" s="180" t="s">
        <v>7358</v>
      </c>
      <c r="E176" s="181" t="s">
        <v>61</v>
      </c>
      <c r="F176" s="182">
        <v>1</v>
      </c>
      <c r="G176" s="565"/>
      <c r="I176" s="184">
        <f>1.9 * 1</f>
        <v>1.9</v>
      </c>
    </row>
    <row r="177" spans="1:15" ht="45">
      <c r="A177" s="178" t="s">
        <v>7713</v>
      </c>
      <c r="B177" s="178" t="s">
        <v>7359</v>
      </c>
      <c r="C177" s="179" t="s">
        <v>7452</v>
      </c>
      <c r="D177" s="180" t="s">
        <v>7361</v>
      </c>
      <c r="E177" s="181" t="s">
        <v>61</v>
      </c>
      <c r="F177" s="182">
        <v>1</v>
      </c>
      <c r="G177" s="565"/>
      <c r="I177" s="184">
        <f>0.85 * 1</f>
        <v>0.85</v>
      </c>
    </row>
    <row r="178" spans="1:15" ht="22.5">
      <c r="A178" s="178" t="s">
        <v>7714</v>
      </c>
      <c r="B178" s="178" t="s">
        <v>7362</v>
      </c>
      <c r="C178" s="179" t="s">
        <v>7452</v>
      </c>
      <c r="D178" s="180" t="s">
        <v>7364</v>
      </c>
      <c r="E178" s="181" t="s">
        <v>61</v>
      </c>
      <c r="F178" s="182">
        <v>1</v>
      </c>
      <c r="G178" s="565"/>
      <c r="I178" s="184">
        <f>2.785 * 3.5</f>
        <v>9.7475000000000005</v>
      </c>
    </row>
    <row r="179" spans="1:15" ht="22.5">
      <c r="A179" s="178" t="s">
        <v>7715</v>
      </c>
      <c r="B179" s="178" t="s">
        <v>7365</v>
      </c>
      <c r="C179" s="179" t="s">
        <v>7452</v>
      </c>
      <c r="D179" s="180" t="s">
        <v>7367</v>
      </c>
      <c r="E179" s="181" t="s">
        <v>61</v>
      </c>
      <c r="F179" s="182">
        <v>1</v>
      </c>
      <c r="G179" s="565"/>
      <c r="I179" s="184">
        <f>3.7 * 3.5</f>
        <v>12.950000000000001</v>
      </c>
    </row>
    <row r="180" spans="1:15" ht="22.5">
      <c r="A180" s="178" t="s">
        <v>7716</v>
      </c>
      <c r="B180" s="178" t="s">
        <v>7368</v>
      </c>
      <c r="C180" s="179" t="s">
        <v>7452</v>
      </c>
      <c r="D180" s="180" t="s">
        <v>7370</v>
      </c>
      <c r="E180" s="181" t="s">
        <v>61</v>
      </c>
      <c r="F180" s="182">
        <v>1</v>
      </c>
      <c r="G180" s="565"/>
      <c r="I180" s="184">
        <f>15.6 * 3.5</f>
        <v>54.6</v>
      </c>
    </row>
    <row r="181" spans="1:15" ht="22.5">
      <c r="A181" s="178" t="s">
        <v>7717</v>
      </c>
      <c r="B181" s="178" t="s">
        <v>7371</v>
      </c>
      <c r="C181" s="179" t="s">
        <v>7452</v>
      </c>
      <c r="D181" s="180" t="s">
        <v>7373</v>
      </c>
      <c r="E181" s="181" t="s">
        <v>61</v>
      </c>
      <c r="F181" s="182">
        <v>1</v>
      </c>
      <c r="G181" s="565"/>
      <c r="I181" s="184">
        <f>14.95 * 3.5</f>
        <v>52.324999999999996</v>
      </c>
    </row>
    <row r="183" spans="1:15" s="174" customFormat="1">
      <c r="A183" s="175" t="s">
        <v>7718</v>
      </c>
      <c r="B183" s="175" t="s">
        <v>7374</v>
      </c>
      <c r="C183" s="172"/>
      <c r="D183" s="176" t="s">
        <v>7375</v>
      </c>
      <c r="E183" s="172"/>
      <c r="F183" s="177"/>
      <c r="G183" s="175"/>
      <c r="I183" s="172"/>
      <c r="J183" s="172"/>
      <c r="K183" s="172"/>
      <c r="L183" s="172"/>
      <c r="M183" s="172"/>
      <c r="N183" s="172"/>
      <c r="O183" s="172"/>
    </row>
    <row r="184" spans="1:15" ht="33.75">
      <c r="A184" s="178" t="s">
        <v>7719</v>
      </c>
      <c r="B184" s="178" t="s">
        <v>7376</v>
      </c>
      <c r="C184" s="181">
        <v>95547</v>
      </c>
      <c r="D184" s="180" t="s">
        <v>7377</v>
      </c>
      <c r="E184" s="181" t="s">
        <v>61</v>
      </c>
      <c r="F184" s="182">
        <v>2</v>
      </c>
      <c r="G184" s="180" t="s">
        <v>7703</v>
      </c>
    </row>
    <row r="185" spans="1:15" ht="33.75">
      <c r="A185" s="178" t="s">
        <v>7720</v>
      </c>
      <c r="B185" s="178" t="s">
        <v>7378</v>
      </c>
      <c r="C185" s="181">
        <v>86932</v>
      </c>
      <c r="D185" s="180" t="s">
        <v>7379</v>
      </c>
      <c r="E185" s="181" t="s">
        <v>61</v>
      </c>
      <c r="F185" s="182">
        <v>2</v>
      </c>
      <c r="G185" s="180" t="s">
        <v>7703</v>
      </c>
    </row>
    <row r="186" spans="1:15" ht="33.75">
      <c r="A186" s="178" t="s">
        <v>7721</v>
      </c>
      <c r="B186" s="178" t="s">
        <v>7380</v>
      </c>
      <c r="C186" s="181" t="s">
        <v>302</v>
      </c>
      <c r="D186" s="180" t="s">
        <v>7381</v>
      </c>
      <c r="E186" s="181" t="s">
        <v>61</v>
      </c>
      <c r="F186" s="182">
        <v>2</v>
      </c>
      <c r="G186" s="180" t="s">
        <v>7703</v>
      </c>
    </row>
    <row r="187" spans="1:15" ht="33.75">
      <c r="A187" s="178" t="s">
        <v>7722</v>
      </c>
      <c r="B187" s="178" t="s">
        <v>7382</v>
      </c>
      <c r="C187" s="181">
        <v>202348</v>
      </c>
      <c r="D187" s="180" t="s">
        <v>7383</v>
      </c>
      <c r="E187" s="181" t="s">
        <v>61</v>
      </c>
      <c r="F187" s="182">
        <v>2</v>
      </c>
      <c r="G187" s="180" t="s">
        <v>7703</v>
      </c>
    </row>
    <row r="188" spans="1:15" ht="33.75">
      <c r="A188" s="178" t="s">
        <v>7723</v>
      </c>
      <c r="B188" s="178" t="s">
        <v>7384</v>
      </c>
      <c r="C188" s="181" t="s">
        <v>489</v>
      </c>
      <c r="D188" s="180" t="s">
        <v>7385</v>
      </c>
      <c r="E188" s="181" t="s">
        <v>61</v>
      </c>
      <c r="F188" s="182">
        <v>2</v>
      </c>
      <c r="G188" s="180" t="s">
        <v>7703</v>
      </c>
    </row>
    <row r="189" spans="1:15" ht="33.75">
      <c r="A189" s="178" t="s">
        <v>7724</v>
      </c>
      <c r="B189" s="178" t="s">
        <v>7386</v>
      </c>
      <c r="C189" s="181">
        <v>100860</v>
      </c>
      <c r="D189" s="180" t="s">
        <v>7387</v>
      </c>
      <c r="E189" s="181" t="s">
        <v>61</v>
      </c>
      <c r="F189" s="182">
        <v>2</v>
      </c>
      <c r="G189" s="180" t="s">
        <v>7703</v>
      </c>
    </row>
    <row r="190" spans="1:15" ht="33.75">
      <c r="A190" s="178" t="s">
        <v>7725</v>
      </c>
      <c r="B190" s="178" t="s">
        <v>7388</v>
      </c>
      <c r="C190" s="179" t="s">
        <v>7452</v>
      </c>
      <c r="D190" s="180" t="s">
        <v>7390</v>
      </c>
      <c r="E190" s="181" t="s">
        <v>61</v>
      </c>
      <c r="F190" s="182">
        <v>2</v>
      </c>
      <c r="G190" s="180" t="s">
        <v>7703</v>
      </c>
    </row>
    <row r="191" spans="1:15" ht="33.75">
      <c r="A191" s="178" t="s">
        <v>7726</v>
      </c>
      <c r="B191" s="178" t="s">
        <v>7391</v>
      </c>
      <c r="C191" s="181" t="s">
        <v>306</v>
      </c>
      <c r="D191" s="180" t="s">
        <v>7392</v>
      </c>
      <c r="E191" s="181" t="s">
        <v>61</v>
      </c>
      <c r="F191" s="182">
        <v>2</v>
      </c>
      <c r="G191" s="180" t="s">
        <v>7703</v>
      </c>
    </row>
    <row r="192" spans="1:15" ht="33.75">
      <c r="A192" s="178" t="s">
        <v>7727</v>
      </c>
      <c r="B192" s="178" t="s">
        <v>7393</v>
      </c>
      <c r="C192" s="181" t="s">
        <v>308</v>
      </c>
      <c r="D192" s="180" t="s">
        <v>7394</v>
      </c>
      <c r="E192" s="181" t="s">
        <v>61</v>
      </c>
      <c r="F192" s="182">
        <v>2</v>
      </c>
      <c r="G192" s="180" t="s">
        <v>7703</v>
      </c>
    </row>
    <row r="193" spans="1:15" ht="33.75">
      <c r="A193" s="178" t="s">
        <v>7728</v>
      </c>
      <c r="B193" s="178" t="s">
        <v>7395</v>
      </c>
      <c r="C193" s="181">
        <v>190183</v>
      </c>
      <c r="D193" s="180" t="s">
        <v>7396</v>
      </c>
      <c r="E193" s="181" t="s">
        <v>61</v>
      </c>
      <c r="F193" s="182">
        <v>2</v>
      </c>
      <c r="G193" s="180" t="s">
        <v>7703</v>
      </c>
    </row>
    <row r="194" spans="1:15" ht="33.75">
      <c r="A194" s="178" t="s">
        <v>7729</v>
      </c>
      <c r="B194" s="178" t="s">
        <v>7397</v>
      </c>
      <c r="C194" s="181">
        <v>202326</v>
      </c>
      <c r="D194" s="180" t="s">
        <v>7398</v>
      </c>
      <c r="E194" s="181" t="s">
        <v>61</v>
      </c>
      <c r="F194" s="182">
        <v>1</v>
      </c>
      <c r="G194" s="180" t="s">
        <v>7703</v>
      </c>
    </row>
    <row r="195" spans="1:15" ht="33.75">
      <c r="A195" s="178" t="s">
        <v>7730</v>
      </c>
      <c r="B195" s="178" t="s">
        <v>7399</v>
      </c>
      <c r="C195" s="179" t="s">
        <v>7452</v>
      </c>
      <c r="D195" s="180" t="s">
        <v>7401</v>
      </c>
      <c r="E195" s="181" t="s">
        <v>61</v>
      </c>
      <c r="F195" s="182">
        <v>2</v>
      </c>
      <c r="G195" s="180" t="s">
        <v>7703</v>
      </c>
    </row>
    <row r="196" spans="1:15" ht="33.75">
      <c r="A196" s="178" t="s">
        <v>7731</v>
      </c>
      <c r="B196" s="178" t="s">
        <v>7402</v>
      </c>
      <c r="C196" s="181">
        <v>86911</v>
      </c>
      <c r="D196" s="180" t="s">
        <v>7403</v>
      </c>
      <c r="E196" s="181" t="s">
        <v>61</v>
      </c>
      <c r="F196" s="182">
        <v>13</v>
      </c>
      <c r="G196" s="180" t="s">
        <v>7703</v>
      </c>
    </row>
    <row r="197" spans="1:15">
      <c r="A197" s="178" t="s">
        <v>7732</v>
      </c>
      <c r="B197" s="178" t="s">
        <v>7404</v>
      </c>
      <c r="C197" s="179" t="s">
        <v>7452</v>
      </c>
      <c r="D197" s="180" t="s">
        <v>7406</v>
      </c>
      <c r="E197" s="181" t="s">
        <v>50</v>
      </c>
      <c r="F197" s="182">
        <v>12</v>
      </c>
      <c r="G197" s="180" t="s">
        <v>7691</v>
      </c>
    </row>
    <row r="198" spans="1:15" ht="33.75">
      <c r="A198" s="178" t="s">
        <v>7733</v>
      </c>
      <c r="B198" s="178" t="s">
        <v>7407</v>
      </c>
      <c r="C198" s="179" t="s">
        <v>7452</v>
      </c>
      <c r="D198" s="180" t="s">
        <v>7409</v>
      </c>
      <c r="E198" s="181" t="s">
        <v>61</v>
      </c>
      <c r="F198" s="182">
        <v>2</v>
      </c>
      <c r="G198" s="180" t="s">
        <v>7703</v>
      </c>
    </row>
    <row r="199" spans="1:15" ht="33.75">
      <c r="A199" s="178" t="s">
        <v>7734</v>
      </c>
      <c r="B199" s="178" t="s">
        <v>7410</v>
      </c>
      <c r="C199" s="179" t="s">
        <v>7452</v>
      </c>
      <c r="D199" s="180" t="s">
        <v>7413</v>
      </c>
      <c r="E199" s="181" t="s">
        <v>61</v>
      </c>
      <c r="F199" s="182">
        <v>2</v>
      </c>
      <c r="G199" s="180" t="s">
        <v>7703</v>
      </c>
    </row>
    <row r="201" spans="1:15" s="174" customFormat="1">
      <c r="A201" s="175" t="s">
        <v>7735</v>
      </c>
      <c r="B201" s="175" t="s">
        <v>7414</v>
      </c>
      <c r="C201" s="172"/>
      <c r="D201" s="176" t="s">
        <v>4865</v>
      </c>
      <c r="E201" s="172"/>
      <c r="F201" s="177"/>
      <c r="G201" s="175"/>
      <c r="I201" s="172"/>
      <c r="J201" s="172"/>
      <c r="K201" s="172"/>
      <c r="L201" s="172"/>
      <c r="M201" s="172"/>
      <c r="N201" s="172"/>
      <c r="O201" s="172"/>
    </row>
    <row r="202" spans="1:15" ht="22.5">
      <c r="A202" s="178" t="s">
        <v>7736</v>
      </c>
      <c r="B202" s="178" t="s">
        <v>7415</v>
      </c>
      <c r="C202" s="179" t="s">
        <v>7452</v>
      </c>
      <c r="D202" s="180" t="s">
        <v>7737</v>
      </c>
      <c r="E202" s="181" t="s">
        <v>4223</v>
      </c>
      <c r="F202" s="182">
        <v>1</v>
      </c>
      <c r="G202" s="178" t="s">
        <v>7738</v>
      </c>
    </row>
    <row r="204" spans="1:15" s="174" customFormat="1">
      <c r="A204" s="175" t="s">
        <v>7739</v>
      </c>
      <c r="B204" s="175" t="s">
        <v>7418</v>
      </c>
      <c r="C204" s="172"/>
      <c r="D204" s="176" t="s">
        <v>578</v>
      </c>
      <c r="E204" s="172"/>
      <c r="F204" s="177"/>
      <c r="G204" s="175"/>
      <c r="I204" s="172"/>
      <c r="J204" s="172"/>
      <c r="K204" s="172"/>
      <c r="L204" s="172"/>
      <c r="M204" s="172"/>
      <c r="N204" s="172"/>
      <c r="O204" s="172"/>
    </row>
    <row r="205" spans="1:15" ht="22.5">
      <c r="A205" s="178" t="s">
        <v>7740</v>
      </c>
      <c r="B205" s="178" t="s">
        <v>7420</v>
      </c>
      <c r="C205" s="179" t="s">
        <v>7452</v>
      </c>
      <c r="D205" s="180" t="s">
        <v>7737</v>
      </c>
      <c r="E205" s="181" t="s">
        <v>4223</v>
      </c>
      <c r="F205" s="182">
        <v>1</v>
      </c>
      <c r="G205" s="178" t="s">
        <v>7738</v>
      </c>
    </row>
    <row r="207" spans="1:15" s="174" customFormat="1">
      <c r="A207" s="175" t="s">
        <v>7741</v>
      </c>
      <c r="B207" s="175" t="s">
        <v>7742</v>
      </c>
      <c r="C207" s="172"/>
      <c r="D207" s="176" t="s">
        <v>7743</v>
      </c>
      <c r="E207" s="172"/>
      <c r="F207" s="177"/>
      <c r="G207" s="175"/>
      <c r="I207" s="172"/>
      <c r="J207" s="172"/>
      <c r="K207" s="172"/>
      <c r="L207" s="172"/>
      <c r="M207" s="172"/>
      <c r="N207" s="172"/>
      <c r="O207" s="172"/>
    </row>
    <row r="208" spans="1:15" s="174" customFormat="1">
      <c r="A208" s="175" t="s">
        <v>7744</v>
      </c>
      <c r="B208" s="175" t="s">
        <v>7745</v>
      </c>
      <c r="C208" s="172"/>
      <c r="D208" s="176" t="s">
        <v>3898</v>
      </c>
      <c r="E208" s="172"/>
      <c r="F208" s="177"/>
      <c r="G208" s="175"/>
      <c r="I208" s="172"/>
      <c r="J208" s="172"/>
      <c r="K208" s="172"/>
      <c r="L208" s="172"/>
      <c r="M208" s="172"/>
      <c r="N208" s="172"/>
      <c r="O208" s="172"/>
    </row>
    <row r="209" spans="1:15" ht="33.75">
      <c r="A209" s="178" t="s">
        <v>7746</v>
      </c>
      <c r="B209" s="178" t="s">
        <v>7747</v>
      </c>
      <c r="C209" s="179" t="s">
        <v>7452</v>
      </c>
      <c r="D209" s="180" t="s">
        <v>7748</v>
      </c>
      <c r="E209" s="181" t="s">
        <v>4223</v>
      </c>
      <c r="F209" s="182">
        <v>1</v>
      </c>
      <c r="G209" s="178" t="s">
        <v>7738</v>
      </c>
    </row>
    <row r="210" spans="1:15" ht="33.75">
      <c r="A210" s="178" t="s">
        <v>7749</v>
      </c>
      <c r="B210" s="178" t="s">
        <v>7750</v>
      </c>
      <c r="C210" s="179" t="s">
        <v>7452</v>
      </c>
      <c r="D210" s="180" t="s">
        <v>7751</v>
      </c>
      <c r="E210" s="181" t="s">
        <v>4223</v>
      </c>
      <c r="F210" s="182">
        <v>1</v>
      </c>
      <c r="G210" s="178" t="s">
        <v>7738</v>
      </c>
    </row>
    <row r="211" spans="1:15" ht="33.75">
      <c r="A211" s="178" t="s">
        <v>7752</v>
      </c>
      <c r="B211" s="178" t="s">
        <v>7753</v>
      </c>
      <c r="C211" s="179" t="s">
        <v>7452</v>
      </c>
      <c r="D211" s="180" t="s">
        <v>7754</v>
      </c>
      <c r="E211" s="181" t="s">
        <v>4223</v>
      </c>
      <c r="F211" s="182">
        <v>1</v>
      </c>
      <c r="G211" s="178" t="s">
        <v>7738</v>
      </c>
    </row>
    <row r="212" spans="1:15" ht="33.75">
      <c r="A212" s="178" t="s">
        <v>7755</v>
      </c>
      <c r="B212" s="178" t="s">
        <v>7756</v>
      </c>
      <c r="C212" s="179" t="s">
        <v>7452</v>
      </c>
      <c r="D212" s="180" t="s">
        <v>7757</v>
      </c>
      <c r="E212" s="181" t="s">
        <v>4223</v>
      </c>
      <c r="F212" s="182">
        <v>1</v>
      </c>
      <c r="G212" s="178" t="s">
        <v>7738</v>
      </c>
    </row>
    <row r="214" spans="1:15" s="174" customFormat="1">
      <c r="A214" s="175" t="s">
        <v>7758</v>
      </c>
      <c r="B214" s="175" t="s">
        <v>7759</v>
      </c>
      <c r="C214" s="172"/>
      <c r="D214" s="176" t="s">
        <v>4140</v>
      </c>
      <c r="E214" s="172"/>
      <c r="F214" s="177"/>
      <c r="G214" s="175"/>
      <c r="I214" s="172"/>
      <c r="J214" s="172"/>
      <c r="K214" s="172"/>
      <c r="L214" s="172"/>
      <c r="M214" s="172"/>
      <c r="N214" s="172"/>
      <c r="O214" s="172"/>
    </row>
    <row r="215" spans="1:15" ht="33.75">
      <c r="A215" s="178" t="s">
        <v>7760</v>
      </c>
      <c r="B215" s="178" t="s">
        <v>7761</v>
      </c>
      <c r="C215" s="179" t="s">
        <v>7452</v>
      </c>
      <c r="D215" s="180" t="s">
        <v>7762</v>
      </c>
      <c r="E215" s="181" t="s">
        <v>4223</v>
      </c>
      <c r="F215" s="182">
        <v>1</v>
      </c>
      <c r="G215" s="178" t="s">
        <v>7738</v>
      </c>
    </row>
    <row r="217" spans="1:15" s="174" customFormat="1">
      <c r="A217" s="175" t="s">
        <v>7763</v>
      </c>
      <c r="B217" s="175" t="s">
        <v>7764</v>
      </c>
      <c r="C217" s="172"/>
      <c r="D217" s="176" t="s">
        <v>627</v>
      </c>
      <c r="E217" s="172"/>
      <c r="F217" s="177"/>
      <c r="G217" s="175"/>
      <c r="I217" s="172"/>
      <c r="J217" s="172"/>
      <c r="K217" s="172"/>
      <c r="L217" s="172"/>
      <c r="M217" s="172"/>
      <c r="N217" s="172"/>
      <c r="O217" s="172"/>
    </row>
    <row r="218" spans="1:15" ht="33.75">
      <c r="A218" s="178" t="s">
        <v>7765</v>
      </c>
      <c r="B218" s="178" t="s">
        <v>7766</v>
      </c>
      <c r="C218" s="179" t="s">
        <v>7452</v>
      </c>
      <c r="D218" s="180" t="s">
        <v>7767</v>
      </c>
      <c r="E218" s="181" t="s">
        <v>4223</v>
      </c>
      <c r="F218" s="182">
        <v>1</v>
      </c>
      <c r="G218" s="178" t="s">
        <v>7738</v>
      </c>
    </row>
    <row r="220" spans="1:15" s="174" customFormat="1">
      <c r="A220" s="175" t="s">
        <v>7768</v>
      </c>
      <c r="B220" s="175" t="s">
        <v>7769</v>
      </c>
      <c r="C220" s="172"/>
      <c r="D220" s="176" t="s">
        <v>7770</v>
      </c>
      <c r="E220" s="172"/>
      <c r="F220" s="177"/>
      <c r="G220" s="175"/>
      <c r="I220" s="172"/>
      <c r="J220" s="172"/>
      <c r="K220" s="172"/>
      <c r="L220" s="172"/>
      <c r="M220" s="172"/>
      <c r="N220" s="172"/>
      <c r="O220" s="172"/>
    </row>
    <row r="221" spans="1:15" ht="33.75">
      <c r="A221" s="178" t="s">
        <v>7771</v>
      </c>
      <c r="B221" s="178" t="s">
        <v>7772</v>
      </c>
      <c r="C221" s="179" t="s">
        <v>7452</v>
      </c>
      <c r="D221" s="180" t="s">
        <v>7773</v>
      </c>
      <c r="E221" s="181" t="s">
        <v>4223</v>
      </c>
      <c r="F221" s="182">
        <v>1</v>
      </c>
      <c r="G221" s="178" t="s">
        <v>7738</v>
      </c>
    </row>
    <row r="222" spans="1:15" ht="33.75">
      <c r="A222" s="178" t="s">
        <v>7774</v>
      </c>
      <c r="B222" s="178" t="s">
        <v>7775</v>
      </c>
      <c r="C222" s="179" t="s">
        <v>7452</v>
      </c>
      <c r="D222" s="180" t="s">
        <v>7776</v>
      </c>
      <c r="E222" s="181" t="s">
        <v>4223</v>
      </c>
      <c r="F222" s="182">
        <v>1</v>
      </c>
      <c r="G222" s="178" t="s">
        <v>7738</v>
      </c>
    </row>
    <row r="224" spans="1:15" s="174" customFormat="1">
      <c r="A224" s="175" t="s">
        <v>7777</v>
      </c>
      <c r="B224" s="175" t="s">
        <v>7778</v>
      </c>
      <c r="C224" s="172"/>
      <c r="D224" s="176" t="s">
        <v>7779</v>
      </c>
      <c r="E224" s="172"/>
      <c r="F224" s="177"/>
      <c r="G224" s="175"/>
      <c r="I224" s="172"/>
      <c r="J224" s="172"/>
      <c r="K224" s="172"/>
      <c r="L224" s="172"/>
      <c r="M224" s="172"/>
      <c r="N224" s="172"/>
      <c r="O224" s="172"/>
    </row>
    <row r="225" spans="1:15" ht="33.75">
      <c r="A225" s="178" t="s">
        <v>7780</v>
      </c>
      <c r="B225" s="178" t="s">
        <v>7781</v>
      </c>
      <c r="C225" s="179" t="s">
        <v>7452</v>
      </c>
      <c r="D225" s="180" t="s">
        <v>7748</v>
      </c>
      <c r="E225" s="181" t="s">
        <v>4223</v>
      </c>
      <c r="F225" s="182">
        <v>1</v>
      </c>
      <c r="G225" s="178" t="s">
        <v>7738</v>
      </c>
    </row>
    <row r="226" spans="1:15" ht="33.75">
      <c r="A226" s="178" t="s">
        <v>7782</v>
      </c>
      <c r="B226" s="178" t="s">
        <v>7783</v>
      </c>
      <c r="C226" s="179" t="s">
        <v>7452</v>
      </c>
      <c r="D226" s="180" t="s">
        <v>7784</v>
      </c>
      <c r="E226" s="181" t="s">
        <v>4223</v>
      </c>
      <c r="F226" s="182">
        <v>1</v>
      </c>
      <c r="G226" s="178" t="s">
        <v>7738</v>
      </c>
    </row>
    <row r="228" spans="1:15" s="174" customFormat="1">
      <c r="A228" s="175" t="s">
        <v>7785</v>
      </c>
      <c r="B228" s="175" t="s">
        <v>7786</v>
      </c>
      <c r="C228" s="172"/>
      <c r="D228" s="176" t="s">
        <v>748</v>
      </c>
      <c r="E228" s="172"/>
      <c r="F228" s="177"/>
      <c r="G228" s="175"/>
      <c r="I228" s="172"/>
      <c r="J228" s="172"/>
      <c r="K228" s="172"/>
      <c r="L228" s="172"/>
      <c r="M228" s="172"/>
      <c r="N228" s="172"/>
      <c r="O228" s="172"/>
    </row>
    <row r="229" spans="1:15" ht="33.75">
      <c r="A229" s="178" t="s">
        <v>7787</v>
      </c>
      <c r="B229" s="178" t="s">
        <v>7788</v>
      </c>
      <c r="C229" s="179" t="s">
        <v>7452</v>
      </c>
      <c r="D229" s="180" t="s">
        <v>7789</v>
      </c>
      <c r="E229" s="181" t="s">
        <v>4223</v>
      </c>
      <c r="F229" s="182">
        <v>1</v>
      </c>
      <c r="G229" s="178" t="s">
        <v>7738</v>
      </c>
    </row>
    <row r="231" spans="1:15" s="174" customFormat="1">
      <c r="A231" s="175" t="s">
        <v>7790</v>
      </c>
      <c r="B231" s="175" t="s">
        <v>7791</v>
      </c>
      <c r="C231" s="172"/>
      <c r="D231" s="176" t="s">
        <v>4257</v>
      </c>
      <c r="E231" s="172"/>
      <c r="F231" s="177"/>
      <c r="G231" s="175"/>
      <c r="I231" s="172"/>
      <c r="J231" s="172"/>
      <c r="K231" s="172"/>
      <c r="L231" s="172"/>
      <c r="M231" s="172"/>
      <c r="N231" s="172"/>
      <c r="O231" s="172"/>
    </row>
    <row r="232" spans="1:15" ht="33.75">
      <c r="A232" s="178" t="s">
        <v>7792</v>
      </c>
      <c r="B232" s="178" t="s">
        <v>7793</v>
      </c>
      <c r="C232" s="179" t="s">
        <v>7452</v>
      </c>
      <c r="D232" s="180" t="s">
        <v>7794</v>
      </c>
      <c r="E232" s="181" t="s">
        <v>4223</v>
      </c>
      <c r="F232" s="182">
        <v>1</v>
      </c>
      <c r="G232" s="178" t="s">
        <v>7738</v>
      </c>
    </row>
    <row r="234" spans="1:15" s="174" customFormat="1">
      <c r="A234" s="175" t="s">
        <v>7795</v>
      </c>
      <c r="B234" s="175" t="s">
        <v>7796</v>
      </c>
      <c r="C234" s="172"/>
      <c r="D234" s="176" t="s">
        <v>862</v>
      </c>
      <c r="E234" s="172"/>
      <c r="F234" s="177"/>
      <c r="G234" s="175"/>
      <c r="I234" s="172"/>
      <c r="J234" s="172"/>
      <c r="K234" s="172"/>
      <c r="L234" s="172"/>
      <c r="M234" s="172"/>
      <c r="N234" s="172"/>
      <c r="O234" s="172"/>
    </row>
    <row r="235" spans="1:15" ht="33.75">
      <c r="A235" s="178" t="s">
        <v>7797</v>
      </c>
      <c r="B235" s="178" t="s">
        <v>7798</v>
      </c>
      <c r="C235" s="179" t="s">
        <v>7452</v>
      </c>
      <c r="D235" s="180" t="s">
        <v>7799</v>
      </c>
      <c r="E235" s="181" t="s">
        <v>4223</v>
      </c>
      <c r="F235" s="182">
        <v>1</v>
      </c>
      <c r="G235" s="178" t="s">
        <v>7738</v>
      </c>
    </row>
    <row r="237" spans="1:15" s="174" customFormat="1">
      <c r="A237" s="175" t="s">
        <v>7800</v>
      </c>
      <c r="B237" s="175" t="s">
        <v>7801</v>
      </c>
      <c r="C237" s="172"/>
      <c r="D237" s="176" t="s">
        <v>7802</v>
      </c>
      <c r="E237" s="172"/>
      <c r="F237" s="177"/>
      <c r="G237" s="176" t="s">
        <v>7803</v>
      </c>
      <c r="I237" s="172"/>
      <c r="J237" s="172"/>
      <c r="K237" s="172"/>
      <c r="L237" s="172"/>
      <c r="M237" s="172"/>
      <c r="N237" s="172"/>
      <c r="O237" s="172"/>
    </row>
    <row r="238" spans="1:15">
      <c r="A238" s="178" t="s">
        <v>7804</v>
      </c>
      <c r="B238" s="178" t="s">
        <v>7805</v>
      </c>
      <c r="C238" s="179" t="s">
        <v>7452</v>
      </c>
      <c r="D238" s="180" t="s">
        <v>7806</v>
      </c>
      <c r="E238" s="181" t="s">
        <v>61</v>
      </c>
      <c r="F238" s="182">
        <v>2</v>
      </c>
    </row>
    <row r="239" spans="1:15">
      <c r="A239" s="178" t="s">
        <v>7807</v>
      </c>
      <c r="B239" s="178" t="s">
        <v>7808</v>
      </c>
      <c r="C239" s="179" t="s">
        <v>7452</v>
      </c>
      <c r="D239" s="180" t="s">
        <v>7809</v>
      </c>
      <c r="E239" s="181" t="s">
        <v>61</v>
      </c>
      <c r="F239" s="182">
        <v>2</v>
      </c>
    </row>
    <row r="240" spans="1:15" ht="22.5">
      <c r="A240" s="178" t="s">
        <v>7810</v>
      </c>
      <c r="B240" s="178" t="s">
        <v>7811</v>
      </c>
      <c r="C240" s="179" t="s">
        <v>7452</v>
      </c>
      <c r="D240" s="180" t="s">
        <v>7812</v>
      </c>
      <c r="E240" s="181" t="s">
        <v>61</v>
      </c>
      <c r="F240" s="182">
        <v>1</v>
      </c>
    </row>
    <row r="241" spans="1:15" ht="33.75">
      <c r="A241" s="178" t="s">
        <v>7813</v>
      </c>
      <c r="B241" s="178" t="s">
        <v>7814</v>
      </c>
      <c r="C241" s="179" t="s">
        <v>7452</v>
      </c>
      <c r="D241" s="180" t="s">
        <v>7815</v>
      </c>
      <c r="E241" s="181" t="s">
        <v>61</v>
      </c>
      <c r="F241" s="182">
        <v>1</v>
      </c>
    </row>
    <row r="242" spans="1:15" ht="22.5">
      <c r="A242" s="178" t="s">
        <v>7816</v>
      </c>
      <c r="B242" s="178" t="s">
        <v>7817</v>
      </c>
      <c r="C242" s="179" t="s">
        <v>7452</v>
      </c>
      <c r="D242" s="180" t="s">
        <v>7818</v>
      </c>
      <c r="E242" s="181" t="s">
        <v>61</v>
      </c>
      <c r="F242" s="182">
        <v>1</v>
      </c>
    </row>
    <row r="243" spans="1:15" s="178" customFormat="1" ht="22.5">
      <c r="A243" s="178" t="s">
        <v>7819</v>
      </c>
      <c r="B243" s="178" t="s">
        <v>7820</v>
      </c>
      <c r="C243" s="179" t="s">
        <v>7452</v>
      </c>
      <c r="D243" s="180" t="s">
        <v>7821</v>
      </c>
      <c r="E243" s="181" t="s">
        <v>61</v>
      </c>
      <c r="F243" s="182">
        <v>1</v>
      </c>
      <c r="H243" s="183"/>
      <c r="I243" s="181"/>
      <c r="J243" s="181"/>
      <c r="K243" s="181"/>
      <c r="L243" s="181"/>
      <c r="M243" s="181"/>
      <c r="N243" s="181"/>
      <c r="O243" s="181"/>
    </row>
    <row r="244" spans="1:15" s="178" customFormat="1" ht="22.5">
      <c r="A244" s="178" t="s">
        <v>7822</v>
      </c>
      <c r="B244" s="178" t="s">
        <v>7823</v>
      </c>
      <c r="C244" s="179" t="s">
        <v>7452</v>
      </c>
      <c r="D244" s="180" t="s">
        <v>7824</v>
      </c>
      <c r="E244" s="181" t="s">
        <v>61</v>
      </c>
      <c r="F244" s="182">
        <v>1</v>
      </c>
      <c r="H244" s="183"/>
      <c r="I244" s="181"/>
      <c r="J244" s="181"/>
      <c r="K244" s="181"/>
      <c r="L244" s="181"/>
      <c r="M244" s="181"/>
      <c r="N244" s="181"/>
      <c r="O244" s="181"/>
    </row>
    <row r="245" spans="1:15" s="178" customFormat="1" ht="33.75">
      <c r="A245" s="178" t="s">
        <v>7825</v>
      </c>
      <c r="B245" s="178" t="s">
        <v>7826</v>
      </c>
      <c r="C245" s="179" t="s">
        <v>7452</v>
      </c>
      <c r="D245" s="180" t="s">
        <v>7827</v>
      </c>
      <c r="E245" s="181" t="s">
        <v>61</v>
      </c>
      <c r="F245" s="182">
        <v>1</v>
      </c>
      <c r="H245" s="183"/>
      <c r="I245" s="181"/>
      <c r="J245" s="181"/>
      <c r="K245" s="181"/>
      <c r="L245" s="181"/>
      <c r="M245" s="181"/>
      <c r="N245" s="181"/>
      <c r="O245" s="181"/>
    </row>
    <row r="246" spans="1:15" s="178" customFormat="1" ht="22.5">
      <c r="A246" s="178" t="s">
        <v>7828</v>
      </c>
      <c r="B246" s="178" t="s">
        <v>7829</v>
      </c>
      <c r="C246" s="179" t="s">
        <v>7452</v>
      </c>
      <c r="D246" s="180" t="s">
        <v>7830</v>
      </c>
      <c r="E246" s="181" t="s">
        <v>61</v>
      </c>
      <c r="F246" s="182">
        <v>1</v>
      </c>
      <c r="H246" s="183"/>
      <c r="I246" s="181"/>
      <c r="J246" s="181"/>
      <c r="K246" s="181"/>
      <c r="L246" s="181"/>
      <c r="M246" s="181"/>
      <c r="N246" s="181"/>
      <c r="O246" s="181"/>
    </row>
    <row r="247" spans="1:15" s="178" customFormat="1">
      <c r="A247" s="178" t="s">
        <v>7831</v>
      </c>
      <c r="B247" s="178" t="s">
        <v>7832</v>
      </c>
      <c r="C247" s="179" t="s">
        <v>7452</v>
      </c>
      <c r="D247" s="180" t="s">
        <v>7833</v>
      </c>
      <c r="E247" s="181" t="s">
        <v>61</v>
      </c>
      <c r="F247" s="182">
        <v>1</v>
      </c>
      <c r="H247" s="183"/>
      <c r="I247" s="181"/>
      <c r="J247" s="181"/>
      <c r="K247" s="181"/>
      <c r="L247" s="181"/>
      <c r="M247" s="181"/>
      <c r="N247" s="181"/>
      <c r="O247" s="181"/>
    </row>
    <row r="248" spans="1:15" s="178" customFormat="1">
      <c r="A248" s="178" t="s">
        <v>7834</v>
      </c>
      <c r="B248" s="178" t="s">
        <v>7835</v>
      </c>
      <c r="C248" s="179" t="s">
        <v>7452</v>
      </c>
      <c r="D248" s="180" t="s">
        <v>7836</v>
      </c>
      <c r="E248" s="181" t="s">
        <v>4223</v>
      </c>
      <c r="F248" s="182">
        <v>1</v>
      </c>
      <c r="H248" s="183"/>
      <c r="I248" s="181"/>
      <c r="J248" s="181"/>
      <c r="K248" s="181"/>
      <c r="L248" s="181"/>
      <c r="M248" s="181"/>
      <c r="N248" s="181"/>
      <c r="O248" s="181"/>
    </row>
    <row r="249" spans="1:15" s="178" customFormat="1">
      <c r="A249" s="178" t="s">
        <v>7837</v>
      </c>
      <c r="B249" s="178" t="s">
        <v>7838</v>
      </c>
      <c r="C249" s="179" t="s">
        <v>7452</v>
      </c>
      <c r="D249" s="180" t="s">
        <v>7839</v>
      </c>
      <c r="E249" s="181" t="s">
        <v>4223</v>
      </c>
      <c r="F249" s="182">
        <v>1</v>
      </c>
      <c r="H249" s="183"/>
      <c r="I249" s="181"/>
      <c r="J249" s="181"/>
      <c r="K249" s="181"/>
      <c r="L249" s="181"/>
      <c r="M249" s="181"/>
      <c r="N249" s="181"/>
      <c r="O249" s="181"/>
    </row>
    <row r="250" spans="1:15" s="178" customFormat="1">
      <c r="A250" s="178" t="s">
        <v>7840</v>
      </c>
      <c r="B250" s="178" t="s">
        <v>7841</v>
      </c>
      <c r="C250" s="179" t="s">
        <v>7452</v>
      </c>
      <c r="D250" s="180" t="s">
        <v>7842</v>
      </c>
      <c r="E250" s="181" t="s">
        <v>61</v>
      </c>
      <c r="F250" s="182">
        <v>3</v>
      </c>
      <c r="H250" s="183"/>
      <c r="I250" s="181"/>
      <c r="J250" s="181"/>
      <c r="K250" s="181"/>
      <c r="L250" s="181"/>
      <c r="M250" s="181"/>
      <c r="N250" s="181"/>
      <c r="O250" s="181"/>
    </row>
    <row r="251" spans="1:15" s="178" customFormat="1">
      <c r="A251" s="178" t="s">
        <v>7843</v>
      </c>
      <c r="B251" s="178" t="s">
        <v>7844</v>
      </c>
      <c r="C251" s="179" t="s">
        <v>7452</v>
      </c>
      <c r="D251" s="180" t="s">
        <v>7845</v>
      </c>
      <c r="E251" s="181" t="s">
        <v>61</v>
      </c>
      <c r="F251" s="182">
        <v>2</v>
      </c>
      <c r="H251" s="183"/>
      <c r="I251" s="181"/>
      <c r="J251" s="181"/>
      <c r="K251" s="181"/>
      <c r="L251" s="181"/>
      <c r="M251" s="181"/>
      <c r="N251" s="181"/>
      <c r="O251" s="181"/>
    </row>
    <row r="252" spans="1:15" s="178" customFormat="1">
      <c r="A252" s="178" t="s">
        <v>7846</v>
      </c>
      <c r="B252" s="178" t="s">
        <v>7847</v>
      </c>
      <c r="C252" s="179" t="s">
        <v>7452</v>
      </c>
      <c r="D252" s="180" t="s">
        <v>7848</v>
      </c>
      <c r="E252" s="181" t="s">
        <v>61</v>
      </c>
      <c r="F252" s="182">
        <v>1</v>
      </c>
      <c r="H252" s="183"/>
      <c r="I252" s="181"/>
      <c r="J252" s="181"/>
      <c r="K252" s="181"/>
      <c r="L252" s="181"/>
      <c r="M252" s="181"/>
      <c r="N252" s="181"/>
      <c r="O252" s="181"/>
    </row>
    <row r="253" spans="1:15" s="178" customFormat="1">
      <c r="A253" s="178" t="s">
        <v>7849</v>
      </c>
      <c r="B253" s="178" t="s">
        <v>7850</v>
      </c>
      <c r="C253" s="179" t="s">
        <v>7452</v>
      </c>
      <c r="D253" s="180" t="s">
        <v>7851</v>
      </c>
      <c r="E253" s="181" t="s">
        <v>61</v>
      </c>
      <c r="F253" s="182">
        <v>1</v>
      </c>
      <c r="H253" s="183"/>
      <c r="I253" s="181"/>
      <c r="J253" s="181"/>
      <c r="K253" s="181"/>
      <c r="L253" s="181"/>
      <c r="M253" s="181"/>
      <c r="N253" s="181"/>
      <c r="O253" s="181"/>
    </row>
    <row r="254" spans="1:15" s="178" customFormat="1">
      <c r="A254" s="178" t="s">
        <v>7852</v>
      </c>
      <c r="B254" s="178" t="s">
        <v>7853</v>
      </c>
      <c r="C254" s="179" t="s">
        <v>7452</v>
      </c>
      <c r="D254" s="180" t="s">
        <v>7854</v>
      </c>
      <c r="E254" s="181" t="s">
        <v>61</v>
      </c>
      <c r="F254" s="182">
        <v>3</v>
      </c>
      <c r="H254" s="183"/>
      <c r="I254" s="181"/>
      <c r="J254" s="181"/>
      <c r="K254" s="181"/>
      <c r="L254" s="181"/>
      <c r="M254" s="181"/>
      <c r="N254" s="181"/>
      <c r="O254" s="181"/>
    </row>
    <row r="255" spans="1:15" s="178" customFormat="1">
      <c r="A255" s="178" t="s">
        <v>7855</v>
      </c>
      <c r="B255" s="178" t="s">
        <v>7856</v>
      </c>
      <c r="C255" s="179" t="s">
        <v>7452</v>
      </c>
      <c r="D255" s="180" t="s">
        <v>7857</v>
      </c>
      <c r="E255" s="181" t="s">
        <v>61</v>
      </c>
      <c r="F255" s="182">
        <v>1</v>
      </c>
      <c r="H255" s="183"/>
      <c r="I255" s="181"/>
      <c r="J255" s="181"/>
      <c r="K255" s="181"/>
      <c r="L255" s="181"/>
      <c r="M255" s="181"/>
      <c r="N255" s="181"/>
      <c r="O255" s="181"/>
    </row>
    <row r="256" spans="1:15" s="178" customFormat="1">
      <c r="A256" s="178" t="s">
        <v>7858</v>
      </c>
      <c r="B256" s="178" t="s">
        <v>7859</v>
      </c>
      <c r="C256" s="179" t="s">
        <v>7452</v>
      </c>
      <c r="D256" s="180" t="s">
        <v>7860</v>
      </c>
      <c r="E256" s="181" t="s">
        <v>61</v>
      </c>
      <c r="F256" s="182">
        <v>2</v>
      </c>
      <c r="H256" s="183"/>
      <c r="I256" s="181"/>
      <c r="J256" s="181"/>
      <c r="K256" s="181"/>
      <c r="L256" s="181"/>
      <c r="M256" s="181"/>
      <c r="N256" s="181"/>
      <c r="O256" s="181"/>
    </row>
    <row r="257" spans="1:15" s="178" customFormat="1">
      <c r="A257" s="178" t="s">
        <v>7861</v>
      </c>
      <c r="B257" s="178" t="s">
        <v>7862</v>
      </c>
      <c r="C257" s="179" t="s">
        <v>7452</v>
      </c>
      <c r="D257" s="180" t="s">
        <v>7863</v>
      </c>
      <c r="E257" s="181" t="s">
        <v>61</v>
      </c>
      <c r="F257" s="182">
        <v>2</v>
      </c>
      <c r="H257" s="183"/>
      <c r="I257" s="181"/>
      <c r="J257" s="181"/>
      <c r="K257" s="181"/>
      <c r="L257" s="181"/>
      <c r="M257" s="181"/>
      <c r="N257" s="181"/>
      <c r="O257" s="181"/>
    </row>
    <row r="258" spans="1:15" s="178" customFormat="1">
      <c r="A258" s="178" t="s">
        <v>7864</v>
      </c>
      <c r="B258" s="178" t="s">
        <v>7865</v>
      </c>
      <c r="C258" s="179" t="s">
        <v>7452</v>
      </c>
      <c r="D258" s="180" t="s">
        <v>7866</v>
      </c>
      <c r="E258" s="181" t="s">
        <v>61</v>
      </c>
      <c r="F258" s="182">
        <v>1</v>
      </c>
      <c r="H258" s="183"/>
      <c r="I258" s="181"/>
      <c r="J258" s="181"/>
      <c r="K258" s="181"/>
      <c r="L258" s="181"/>
      <c r="M258" s="181"/>
      <c r="N258" s="181"/>
      <c r="O258" s="181"/>
    </row>
    <row r="259" spans="1:15" s="178" customFormat="1">
      <c r="A259" s="178" t="s">
        <v>7867</v>
      </c>
      <c r="B259" s="178" t="s">
        <v>7868</v>
      </c>
      <c r="C259" s="179" t="s">
        <v>7452</v>
      </c>
      <c r="D259" s="180" t="s">
        <v>7869</v>
      </c>
      <c r="E259" s="181" t="s">
        <v>61</v>
      </c>
      <c r="F259" s="182">
        <v>1</v>
      </c>
      <c r="H259" s="183"/>
      <c r="I259" s="181"/>
      <c r="J259" s="181"/>
      <c r="K259" s="181"/>
      <c r="L259" s="181"/>
      <c r="M259" s="181"/>
      <c r="N259" s="181"/>
      <c r="O259" s="181"/>
    </row>
    <row r="260" spans="1:15" s="178" customFormat="1">
      <c r="A260" s="178" t="s">
        <v>7870</v>
      </c>
      <c r="B260" s="178" t="s">
        <v>7871</v>
      </c>
      <c r="C260" s="179" t="s">
        <v>7452</v>
      </c>
      <c r="D260" s="180" t="s">
        <v>7872</v>
      </c>
      <c r="E260" s="181" t="s">
        <v>61</v>
      </c>
      <c r="F260" s="182">
        <v>1</v>
      </c>
      <c r="H260" s="183"/>
      <c r="I260" s="181"/>
      <c r="J260" s="181"/>
      <c r="K260" s="181"/>
      <c r="L260" s="181"/>
      <c r="M260" s="181"/>
      <c r="N260" s="181"/>
      <c r="O260" s="181"/>
    </row>
    <row r="261" spans="1:15" s="178" customFormat="1">
      <c r="A261" s="178" t="s">
        <v>7873</v>
      </c>
      <c r="B261" s="178" t="s">
        <v>7874</v>
      </c>
      <c r="C261" s="179" t="s">
        <v>7452</v>
      </c>
      <c r="D261" s="180" t="s">
        <v>7875</v>
      </c>
      <c r="E261" s="181" t="s">
        <v>61</v>
      </c>
      <c r="F261" s="182">
        <v>1</v>
      </c>
      <c r="H261" s="183"/>
      <c r="I261" s="181"/>
      <c r="J261" s="181"/>
      <c r="K261" s="181"/>
      <c r="L261" s="181"/>
      <c r="M261" s="181"/>
      <c r="N261" s="181"/>
      <c r="O261" s="181"/>
    </row>
    <row r="262" spans="1:15" s="178" customFormat="1">
      <c r="A262" s="178" t="s">
        <v>7876</v>
      </c>
      <c r="B262" s="178" t="s">
        <v>7877</v>
      </c>
      <c r="C262" s="179" t="s">
        <v>7452</v>
      </c>
      <c r="D262" s="180" t="s">
        <v>7878</v>
      </c>
      <c r="E262" s="181" t="s">
        <v>61</v>
      </c>
      <c r="F262" s="182">
        <v>1</v>
      </c>
      <c r="H262" s="183"/>
      <c r="I262" s="181"/>
      <c r="J262" s="181"/>
      <c r="K262" s="181"/>
      <c r="L262" s="181"/>
      <c r="M262" s="181"/>
      <c r="N262" s="181"/>
      <c r="O262" s="181"/>
    </row>
    <row r="263" spans="1:15" s="178" customFormat="1">
      <c r="A263" s="178" t="s">
        <v>7879</v>
      </c>
      <c r="B263" s="178" t="s">
        <v>7880</v>
      </c>
      <c r="C263" s="179" t="s">
        <v>7452</v>
      </c>
      <c r="D263" s="180" t="s">
        <v>7881</v>
      </c>
      <c r="E263" s="181" t="s">
        <v>61</v>
      </c>
      <c r="F263" s="182">
        <v>4</v>
      </c>
      <c r="H263" s="183"/>
      <c r="I263" s="181"/>
      <c r="J263" s="181"/>
      <c r="K263" s="181"/>
      <c r="L263" s="181"/>
      <c r="M263" s="181"/>
      <c r="N263" s="181"/>
      <c r="O263" s="181"/>
    </row>
    <row r="264" spans="1:15" s="178" customFormat="1" ht="22.5">
      <c r="A264" s="178" t="s">
        <v>7882</v>
      </c>
      <c r="B264" s="178" t="s">
        <v>7883</v>
      </c>
      <c r="C264" s="179" t="s">
        <v>7452</v>
      </c>
      <c r="D264" s="180" t="s">
        <v>7884</v>
      </c>
      <c r="E264" s="181" t="s">
        <v>61</v>
      </c>
      <c r="F264" s="182">
        <v>1</v>
      </c>
      <c r="H264" s="183"/>
      <c r="I264" s="181"/>
      <c r="J264" s="181"/>
      <c r="K264" s="181"/>
      <c r="L264" s="181"/>
      <c r="M264" s="181"/>
      <c r="N264" s="181"/>
      <c r="O264" s="181"/>
    </row>
    <row r="265" spans="1:15" s="178" customFormat="1">
      <c r="A265" s="178" t="s">
        <v>7885</v>
      </c>
      <c r="B265" s="178" t="s">
        <v>7886</v>
      </c>
      <c r="C265" s="179" t="s">
        <v>7452</v>
      </c>
      <c r="D265" s="180" t="s">
        <v>7887</v>
      </c>
      <c r="E265" s="181" t="s">
        <v>61</v>
      </c>
      <c r="F265" s="182">
        <v>1</v>
      </c>
      <c r="H265" s="183"/>
      <c r="I265" s="181"/>
      <c r="J265" s="181"/>
      <c r="K265" s="181"/>
      <c r="L265" s="181"/>
      <c r="M265" s="181"/>
      <c r="N265" s="181"/>
      <c r="O265" s="181"/>
    </row>
    <row r="266" spans="1:15" s="178" customFormat="1">
      <c r="A266" s="178" t="s">
        <v>7888</v>
      </c>
      <c r="B266" s="178" t="s">
        <v>7889</v>
      </c>
      <c r="C266" s="179" t="s">
        <v>7452</v>
      </c>
      <c r="D266" s="180" t="s">
        <v>7890</v>
      </c>
      <c r="E266" s="181" t="s">
        <v>61</v>
      </c>
      <c r="F266" s="182">
        <v>1</v>
      </c>
      <c r="H266" s="183"/>
      <c r="I266" s="181"/>
      <c r="J266" s="181"/>
      <c r="K266" s="181"/>
      <c r="L266" s="181"/>
      <c r="M266" s="181"/>
      <c r="N266" s="181"/>
      <c r="O266" s="181"/>
    </row>
    <row r="267" spans="1:15" s="178" customFormat="1">
      <c r="A267" s="178" t="s">
        <v>7891</v>
      </c>
      <c r="B267" s="178" t="s">
        <v>7892</v>
      </c>
      <c r="C267" s="179" t="s">
        <v>7452</v>
      </c>
      <c r="D267" s="180" t="s">
        <v>7893</v>
      </c>
      <c r="E267" s="181" t="s">
        <v>61</v>
      </c>
      <c r="F267" s="182">
        <v>3</v>
      </c>
      <c r="H267" s="183"/>
      <c r="I267" s="181"/>
      <c r="J267" s="181"/>
      <c r="K267" s="181"/>
      <c r="L267" s="181"/>
      <c r="M267" s="181"/>
      <c r="N267" s="181"/>
      <c r="O267" s="181"/>
    </row>
    <row r="268" spans="1:15" s="178" customFormat="1">
      <c r="A268" s="178" t="s">
        <v>7894</v>
      </c>
      <c r="B268" s="178" t="s">
        <v>7895</v>
      </c>
      <c r="C268" s="179" t="s">
        <v>7452</v>
      </c>
      <c r="D268" s="180" t="s">
        <v>7896</v>
      </c>
      <c r="E268" s="181" t="s">
        <v>61</v>
      </c>
      <c r="F268" s="182">
        <v>3</v>
      </c>
      <c r="H268" s="183"/>
      <c r="I268" s="181"/>
      <c r="J268" s="181"/>
      <c r="K268" s="181"/>
      <c r="L268" s="181"/>
      <c r="M268" s="181"/>
      <c r="N268" s="181"/>
      <c r="O268" s="181"/>
    </row>
    <row r="269" spans="1:15" s="178" customFormat="1">
      <c r="A269" s="178" t="s">
        <v>7897</v>
      </c>
      <c r="B269" s="178" t="s">
        <v>7898</v>
      </c>
      <c r="C269" s="179" t="s">
        <v>7452</v>
      </c>
      <c r="D269" s="180" t="s">
        <v>7899</v>
      </c>
      <c r="E269" s="181" t="s">
        <v>61</v>
      </c>
      <c r="F269" s="182">
        <v>2</v>
      </c>
      <c r="H269" s="183"/>
      <c r="I269" s="181"/>
      <c r="J269" s="181"/>
      <c r="K269" s="181"/>
      <c r="L269" s="181"/>
      <c r="M269" s="181"/>
      <c r="N269" s="181"/>
      <c r="O269" s="181"/>
    </row>
    <row r="270" spans="1:15" s="178" customFormat="1">
      <c r="A270" s="178" t="s">
        <v>7900</v>
      </c>
      <c r="B270" s="178" t="s">
        <v>7901</v>
      </c>
      <c r="C270" s="179" t="s">
        <v>7452</v>
      </c>
      <c r="D270" s="180" t="s">
        <v>7902</v>
      </c>
      <c r="E270" s="181" t="s">
        <v>61</v>
      </c>
      <c r="F270" s="182">
        <v>2</v>
      </c>
      <c r="H270" s="183"/>
      <c r="I270" s="181"/>
      <c r="J270" s="181"/>
      <c r="K270" s="181"/>
      <c r="L270" s="181"/>
      <c r="M270" s="181"/>
      <c r="N270" s="181"/>
      <c r="O270" s="181"/>
    </row>
    <row r="271" spans="1:15" s="178" customFormat="1">
      <c r="A271" s="178" t="s">
        <v>7903</v>
      </c>
      <c r="B271" s="178" t="s">
        <v>7904</v>
      </c>
      <c r="C271" s="179" t="s">
        <v>7452</v>
      </c>
      <c r="D271" s="180" t="s">
        <v>7905</v>
      </c>
      <c r="E271" s="181" t="s">
        <v>61</v>
      </c>
      <c r="F271" s="182">
        <v>2</v>
      </c>
      <c r="H271" s="183"/>
      <c r="I271" s="181"/>
      <c r="J271" s="181"/>
      <c r="K271" s="181"/>
      <c r="L271" s="181"/>
      <c r="M271" s="181"/>
      <c r="N271" s="181"/>
      <c r="O271" s="181"/>
    </row>
    <row r="272" spans="1:15" s="178" customFormat="1" ht="22.5">
      <c r="A272" s="178" t="s">
        <v>7906</v>
      </c>
      <c r="B272" s="178" t="s">
        <v>7907</v>
      </c>
      <c r="C272" s="179" t="s">
        <v>7452</v>
      </c>
      <c r="D272" s="180" t="s">
        <v>7908</v>
      </c>
      <c r="E272" s="181" t="s">
        <v>61</v>
      </c>
      <c r="F272" s="182">
        <v>1</v>
      </c>
      <c r="H272" s="183"/>
      <c r="I272" s="181"/>
      <c r="J272" s="181"/>
      <c r="K272" s="181"/>
      <c r="L272" s="181"/>
      <c r="M272" s="181"/>
      <c r="N272" s="181"/>
      <c r="O272" s="181"/>
    </row>
    <row r="273" spans="1:15" s="178" customFormat="1" ht="22.5">
      <c r="A273" s="178" t="s">
        <v>7909</v>
      </c>
      <c r="B273" s="178" t="s">
        <v>7910</v>
      </c>
      <c r="C273" s="179" t="s">
        <v>7452</v>
      </c>
      <c r="D273" s="180" t="s">
        <v>7911</v>
      </c>
      <c r="E273" s="181" t="s">
        <v>61</v>
      </c>
      <c r="F273" s="182">
        <v>4</v>
      </c>
      <c r="H273" s="183"/>
      <c r="I273" s="181"/>
      <c r="J273" s="181"/>
      <c r="K273" s="181"/>
      <c r="L273" s="181"/>
      <c r="M273" s="181"/>
      <c r="N273" s="181"/>
      <c r="O273" s="181"/>
    </row>
    <row r="274" spans="1:15" s="178" customFormat="1">
      <c r="A274" s="178" t="s">
        <v>7912</v>
      </c>
      <c r="B274" s="178" t="s">
        <v>7913</v>
      </c>
      <c r="C274" s="179" t="s">
        <v>7452</v>
      </c>
      <c r="D274" s="180" t="s">
        <v>7914</v>
      </c>
      <c r="E274" s="181" t="s">
        <v>61</v>
      </c>
      <c r="F274" s="182">
        <v>2</v>
      </c>
      <c r="H274" s="183"/>
      <c r="I274" s="181"/>
      <c r="J274" s="181"/>
      <c r="K274" s="181"/>
      <c r="L274" s="181"/>
      <c r="M274" s="181"/>
      <c r="N274" s="181"/>
      <c r="O274" s="181"/>
    </row>
    <row r="275" spans="1:15" s="178" customFormat="1">
      <c r="A275" s="178" t="s">
        <v>7915</v>
      </c>
      <c r="B275" s="178" t="s">
        <v>7916</v>
      </c>
      <c r="C275" s="179" t="s">
        <v>7452</v>
      </c>
      <c r="D275" s="180" t="s">
        <v>7917</v>
      </c>
      <c r="E275" s="181" t="s">
        <v>61</v>
      </c>
      <c r="F275" s="182">
        <v>1</v>
      </c>
      <c r="H275" s="183"/>
      <c r="I275" s="181"/>
      <c r="J275" s="181"/>
      <c r="K275" s="181"/>
      <c r="L275" s="181"/>
      <c r="M275" s="181"/>
      <c r="N275" s="181"/>
      <c r="O275" s="181"/>
    </row>
    <row r="276" spans="1:15" s="178" customFormat="1">
      <c r="A276" s="178" t="s">
        <v>7918</v>
      </c>
      <c r="B276" s="178" t="s">
        <v>7919</v>
      </c>
      <c r="C276" s="179" t="s">
        <v>7452</v>
      </c>
      <c r="D276" s="180" t="s">
        <v>7920</v>
      </c>
      <c r="E276" s="181" t="s">
        <v>61</v>
      </c>
      <c r="F276" s="182">
        <v>1</v>
      </c>
      <c r="H276" s="183"/>
      <c r="I276" s="181"/>
      <c r="J276" s="181"/>
      <c r="K276" s="181"/>
      <c r="L276" s="181"/>
      <c r="M276" s="181"/>
      <c r="N276" s="181"/>
      <c r="O276" s="181"/>
    </row>
    <row r="277" spans="1:15" s="178" customFormat="1">
      <c r="A277" s="178" t="s">
        <v>7921</v>
      </c>
      <c r="B277" s="178" t="s">
        <v>7922</v>
      </c>
      <c r="C277" s="179" t="s">
        <v>7452</v>
      </c>
      <c r="D277" s="180" t="s">
        <v>7923</v>
      </c>
      <c r="E277" s="181" t="s">
        <v>61</v>
      </c>
      <c r="F277" s="182">
        <v>2</v>
      </c>
      <c r="H277" s="183"/>
      <c r="I277" s="181"/>
      <c r="J277" s="181"/>
      <c r="K277" s="181"/>
      <c r="L277" s="181"/>
      <c r="M277" s="181"/>
      <c r="N277" s="181"/>
      <c r="O277" s="181"/>
    </row>
    <row r="278" spans="1:15" s="178" customFormat="1" ht="22.5">
      <c r="A278" s="178" t="s">
        <v>7924</v>
      </c>
      <c r="B278" s="178" t="s">
        <v>7925</v>
      </c>
      <c r="C278" s="179" t="s">
        <v>7452</v>
      </c>
      <c r="D278" s="180" t="s">
        <v>7926</v>
      </c>
      <c r="E278" s="181" t="s">
        <v>61</v>
      </c>
      <c r="F278" s="182">
        <v>1</v>
      </c>
      <c r="H278" s="183"/>
      <c r="I278" s="181"/>
      <c r="J278" s="181"/>
      <c r="K278" s="181"/>
      <c r="L278" s="181"/>
      <c r="M278" s="181"/>
      <c r="N278" s="181"/>
      <c r="O278" s="181"/>
    </row>
    <row r="279" spans="1:15" s="178" customFormat="1">
      <c r="A279" s="178" t="s">
        <v>7927</v>
      </c>
      <c r="B279" s="178" t="s">
        <v>7928</v>
      </c>
      <c r="C279" s="179" t="s">
        <v>7452</v>
      </c>
      <c r="D279" s="180" t="s">
        <v>7929</v>
      </c>
      <c r="E279" s="181" t="s">
        <v>61</v>
      </c>
      <c r="F279" s="182">
        <v>1</v>
      </c>
      <c r="H279" s="183"/>
      <c r="I279" s="181"/>
      <c r="J279" s="181"/>
      <c r="K279" s="181"/>
      <c r="L279" s="181"/>
      <c r="M279" s="181"/>
      <c r="N279" s="181"/>
      <c r="O279" s="181"/>
    </row>
    <row r="280" spans="1:15" s="178" customFormat="1">
      <c r="A280" s="178" t="s">
        <v>7930</v>
      </c>
      <c r="B280" s="178" t="s">
        <v>7931</v>
      </c>
      <c r="C280" s="179" t="s">
        <v>7452</v>
      </c>
      <c r="D280" s="180" t="s">
        <v>7932</v>
      </c>
      <c r="E280" s="181" t="s">
        <v>61</v>
      </c>
      <c r="F280" s="182">
        <v>1</v>
      </c>
      <c r="H280" s="183"/>
      <c r="I280" s="181"/>
      <c r="J280" s="181"/>
      <c r="K280" s="181"/>
      <c r="L280" s="181"/>
      <c r="M280" s="181"/>
      <c r="N280" s="181"/>
      <c r="O280" s="181"/>
    </row>
    <row r="281" spans="1:15" s="178" customFormat="1">
      <c r="A281" s="178" t="s">
        <v>7933</v>
      </c>
      <c r="B281" s="178" t="s">
        <v>7934</v>
      </c>
      <c r="C281" s="179" t="s">
        <v>7452</v>
      </c>
      <c r="D281" s="180" t="s">
        <v>7935</v>
      </c>
      <c r="E281" s="181" t="s">
        <v>61</v>
      </c>
      <c r="F281" s="182">
        <v>1</v>
      </c>
      <c r="H281" s="183"/>
      <c r="I281" s="181"/>
      <c r="J281" s="181"/>
      <c r="K281" s="181"/>
      <c r="L281" s="181"/>
      <c r="M281" s="181"/>
      <c r="N281" s="181"/>
      <c r="O281" s="181"/>
    </row>
    <row r="282" spans="1:15" s="178" customFormat="1">
      <c r="A282" s="178" t="s">
        <v>7936</v>
      </c>
      <c r="B282" s="178" t="s">
        <v>7937</v>
      </c>
      <c r="C282" s="179" t="s">
        <v>7452</v>
      </c>
      <c r="D282" s="180" t="s">
        <v>7938</v>
      </c>
      <c r="E282" s="181" t="s">
        <v>61</v>
      </c>
      <c r="F282" s="182">
        <v>1</v>
      </c>
      <c r="H282" s="183"/>
      <c r="I282" s="181"/>
      <c r="J282" s="181"/>
      <c r="K282" s="181"/>
      <c r="L282" s="181"/>
      <c r="M282" s="181"/>
      <c r="N282" s="181"/>
      <c r="O282" s="181"/>
    </row>
    <row r="283" spans="1:15" s="178" customFormat="1">
      <c r="A283" s="178" t="s">
        <v>7939</v>
      </c>
      <c r="B283" s="178" t="s">
        <v>7940</v>
      </c>
      <c r="C283" s="179" t="s">
        <v>7452</v>
      </c>
      <c r="D283" s="180" t="s">
        <v>7941</v>
      </c>
      <c r="E283" s="181" t="s">
        <v>61</v>
      </c>
      <c r="F283" s="182">
        <v>1</v>
      </c>
      <c r="H283" s="183"/>
      <c r="I283" s="181"/>
      <c r="J283" s="181"/>
      <c r="K283" s="181"/>
      <c r="L283" s="181"/>
      <c r="M283" s="181"/>
      <c r="N283" s="181"/>
      <c r="O283" s="181"/>
    </row>
    <row r="284" spans="1:15" s="178" customFormat="1">
      <c r="A284" s="178" t="s">
        <v>7942</v>
      </c>
      <c r="B284" s="178" t="s">
        <v>7943</v>
      </c>
      <c r="C284" s="179" t="s">
        <v>7452</v>
      </c>
      <c r="D284" s="180" t="s">
        <v>7944</v>
      </c>
      <c r="E284" s="181" t="s">
        <v>61</v>
      </c>
      <c r="F284" s="182">
        <v>1</v>
      </c>
      <c r="H284" s="183"/>
      <c r="I284" s="181"/>
      <c r="J284" s="181"/>
      <c r="K284" s="181"/>
      <c r="L284" s="181"/>
      <c r="M284" s="181"/>
      <c r="N284" s="181"/>
      <c r="O284" s="181"/>
    </row>
    <row r="285" spans="1:15" s="178" customFormat="1">
      <c r="A285" s="178" t="s">
        <v>7945</v>
      </c>
      <c r="B285" s="178" t="s">
        <v>7946</v>
      </c>
      <c r="C285" s="179" t="s">
        <v>7452</v>
      </c>
      <c r="D285" s="180" t="s">
        <v>7947</v>
      </c>
      <c r="E285" s="181" t="s">
        <v>61</v>
      </c>
      <c r="F285" s="182">
        <v>1</v>
      </c>
      <c r="H285" s="183"/>
      <c r="I285" s="181"/>
      <c r="J285" s="181"/>
      <c r="K285" s="181"/>
      <c r="L285" s="181"/>
      <c r="M285" s="181"/>
      <c r="N285" s="181"/>
      <c r="O285" s="181"/>
    </row>
    <row r="286" spans="1:15" s="178" customFormat="1">
      <c r="A286" s="178" t="s">
        <v>7948</v>
      </c>
      <c r="B286" s="178" t="s">
        <v>7949</v>
      </c>
      <c r="C286" s="179" t="s">
        <v>7452</v>
      </c>
      <c r="D286" s="180" t="s">
        <v>7950</v>
      </c>
      <c r="E286" s="181" t="s">
        <v>61</v>
      </c>
      <c r="F286" s="182">
        <v>1</v>
      </c>
      <c r="H286" s="183"/>
      <c r="I286" s="181"/>
      <c r="J286" s="181"/>
      <c r="K286" s="181"/>
      <c r="L286" s="181"/>
      <c r="M286" s="181"/>
      <c r="N286" s="181"/>
      <c r="O286" s="181"/>
    </row>
    <row r="287" spans="1:15" s="178" customFormat="1">
      <c r="A287" s="178" t="s">
        <v>7951</v>
      </c>
      <c r="B287" s="178" t="s">
        <v>7952</v>
      </c>
      <c r="C287" s="179" t="s">
        <v>7452</v>
      </c>
      <c r="D287" s="180" t="s">
        <v>7953</v>
      </c>
      <c r="E287" s="181" t="s">
        <v>61</v>
      </c>
      <c r="F287" s="182">
        <v>1</v>
      </c>
      <c r="H287" s="183"/>
      <c r="I287" s="181"/>
      <c r="J287" s="181"/>
      <c r="K287" s="181"/>
      <c r="L287" s="181"/>
      <c r="M287" s="181"/>
      <c r="N287" s="181"/>
      <c r="O287" s="181"/>
    </row>
    <row r="288" spans="1:15" s="178" customFormat="1" ht="22.5">
      <c r="A288" s="178" t="s">
        <v>7954</v>
      </c>
      <c r="B288" s="178" t="s">
        <v>7955</v>
      </c>
      <c r="C288" s="179" t="s">
        <v>7452</v>
      </c>
      <c r="D288" s="180" t="s">
        <v>7956</v>
      </c>
      <c r="E288" s="181" t="s">
        <v>61</v>
      </c>
      <c r="F288" s="182">
        <v>1</v>
      </c>
      <c r="H288" s="183"/>
      <c r="I288" s="181"/>
      <c r="J288" s="181"/>
      <c r="K288" s="181"/>
      <c r="L288" s="181"/>
      <c r="M288" s="181"/>
      <c r="N288" s="181"/>
      <c r="O288" s="181"/>
    </row>
    <row r="289" spans="1:15" s="178" customFormat="1" ht="22.5">
      <c r="A289" s="178" t="s">
        <v>7957</v>
      </c>
      <c r="B289" s="178" t="s">
        <v>7958</v>
      </c>
      <c r="C289" s="179" t="s">
        <v>7452</v>
      </c>
      <c r="D289" s="180" t="s">
        <v>7959</v>
      </c>
      <c r="E289" s="181" t="s">
        <v>61</v>
      </c>
      <c r="F289" s="182">
        <v>1</v>
      </c>
      <c r="H289" s="183"/>
      <c r="I289" s="181"/>
      <c r="J289" s="181"/>
      <c r="K289" s="181"/>
      <c r="L289" s="181"/>
      <c r="M289" s="181"/>
      <c r="N289" s="181"/>
      <c r="O289" s="181"/>
    </row>
    <row r="290" spans="1:15" s="178" customFormat="1">
      <c r="A290" s="178" t="s">
        <v>7960</v>
      </c>
      <c r="B290" s="178" t="s">
        <v>7961</v>
      </c>
      <c r="C290" s="179" t="s">
        <v>7452</v>
      </c>
      <c r="D290" s="180" t="s">
        <v>7962</v>
      </c>
      <c r="E290" s="181" t="s">
        <v>4223</v>
      </c>
      <c r="F290" s="182">
        <v>17</v>
      </c>
      <c r="H290" s="183"/>
      <c r="I290" s="181"/>
      <c r="J290" s="181"/>
      <c r="K290" s="181"/>
      <c r="L290" s="181"/>
      <c r="M290" s="181"/>
      <c r="N290" s="181"/>
      <c r="O290" s="181"/>
    </row>
    <row r="291" spans="1:15">
      <c r="A291" s="178" t="s">
        <v>7963</v>
      </c>
      <c r="B291" s="178" t="s">
        <v>7964</v>
      </c>
      <c r="C291" s="179" t="s">
        <v>7452</v>
      </c>
      <c r="D291" s="180" t="s">
        <v>7965</v>
      </c>
      <c r="E291" s="181" t="s">
        <v>4223</v>
      </c>
      <c r="F291" s="182">
        <v>33</v>
      </c>
    </row>
    <row r="292" spans="1:15">
      <c r="A292" s="178" t="s">
        <v>7966</v>
      </c>
      <c r="B292" s="178" t="s">
        <v>7967</v>
      </c>
      <c r="C292" s="179" t="s">
        <v>7452</v>
      </c>
      <c r="D292" s="180" t="s">
        <v>7968</v>
      </c>
      <c r="E292" s="181" t="s">
        <v>4223</v>
      </c>
      <c r="F292" s="182">
        <v>12</v>
      </c>
    </row>
    <row r="293" spans="1:15">
      <c r="A293" s="178" t="s">
        <v>7969</v>
      </c>
      <c r="B293" s="178" t="s">
        <v>7970</v>
      </c>
      <c r="C293" s="179" t="s">
        <v>7452</v>
      </c>
      <c r="D293" s="180" t="s">
        <v>7971</v>
      </c>
      <c r="E293" s="181" t="s">
        <v>61</v>
      </c>
      <c r="F293" s="182">
        <v>1</v>
      </c>
    </row>
    <row r="294" spans="1:15">
      <c r="A294" s="178" t="s">
        <v>7972</v>
      </c>
      <c r="B294" s="178" t="s">
        <v>7973</v>
      </c>
      <c r="C294" s="179" t="s">
        <v>7452</v>
      </c>
      <c r="D294" s="180" t="s">
        <v>7974</v>
      </c>
      <c r="E294" s="181" t="s">
        <v>61</v>
      </c>
      <c r="F294" s="182">
        <v>2</v>
      </c>
    </row>
    <row r="295" spans="1:15">
      <c r="A295" s="178" t="s">
        <v>7975</v>
      </c>
      <c r="B295" s="178" t="s">
        <v>7976</v>
      </c>
      <c r="C295" s="179" t="s">
        <v>7452</v>
      </c>
      <c r="D295" s="180" t="s">
        <v>7977</v>
      </c>
      <c r="E295" s="181" t="s">
        <v>61</v>
      </c>
      <c r="F295" s="182">
        <v>2</v>
      </c>
    </row>
    <row r="296" spans="1:15">
      <c r="A296" s="178" t="s">
        <v>7978</v>
      </c>
      <c r="B296" s="178" t="s">
        <v>7979</v>
      </c>
      <c r="C296" s="179" t="s">
        <v>7452</v>
      </c>
      <c r="D296" s="180" t="s">
        <v>7980</v>
      </c>
      <c r="E296" s="181" t="s">
        <v>61</v>
      </c>
      <c r="F296" s="182">
        <v>3</v>
      </c>
    </row>
    <row r="297" spans="1:15">
      <c r="A297" s="178" t="s">
        <v>7981</v>
      </c>
      <c r="B297" s="178" t="s">
        <v>7982</v>
      </c>
      <c r="C297" s="179" t="s">
        <v>7452</v>
      </c>
      <c r="D297" s="180" t="s">
        <v>7983</v>
      </c>
      <c r="E297" s="181" t="s">
        <v>61</v>
      </c>
      <c r="F297" s="182">
        <v>2</v>
      </c>
    </row>
    <row r="298" spans="1:15">
      <c r="A298" s="178" t="s">
        <v>7984</v>
      </c>
      <c r="B298" s="178" t="s">
        <v>7985</v>
      </c>
      <c r="C298" s="179" t="s">
        <v>7452</v>
      </c>
      <c r="D298" s="180" t="s">
        <v>7986</v>
      </c>
      <c r="E298" s="181" t="s">
        <v>61</v>
      </c>
      <c r="F298" s="182">
        <v>1</v>
      </c>
    </row>
    <row r="300" spans="1:15" s="174" customFormat="1">
      <c r="A300" s="175" t="s">
        <v>7987</v>
      </c>
      <c r="B300" s="175" t="s">
        <v>7988</v>
      </c>
      <c r="C300" s="172"/>
      <c r="D300" s="176" t="s">
        <v>7419</v>
      </c>
      <c r="E300" s="172"/>
      <c r="F300" s="177"/>
      <c r="G300" s="175"/>
      <c r="I300" s="172"/>
      <c r="J300" s="172"/>
      <c r="K300" s="172"/>
      <c r="L300" s="172"/>
      <c r="M300" s="172"/>
      <c r="N300" s="172"/>
      <c r="O300" s="172"/>
    </row>
    <row r="301" spans="1:15" ht="22.5">
      <c r="A301" s="178" t="s">
        <v>7989</v>
      </c>
      <c r="B301" s="178" t="s">
        <v>7990</v>
      </c>
      <c r="C301" s="179">
        <v>99818</v>
      </c>
      <c r="D301" s="180" t="s">
        <v>7421</v>
      </c>
      <c r="E301" s="181" t="s">
        <v>45</v>
      </c>
      <c r="F301" s="182">
        <f>SUM(F185:F185)</f>
        <v>2</v>
      </c>
    </row>
    <row r="302" spans="1:15">
      <c r="A302" s="178" t="s">
        <v>7991</v>
      </c>
      <c r="B302" s="178" t="s">
        <v>7992</v>
      </c>
      <c r="C302" s="179">
        <v>99819</v>
      </c>
      <c r="D302" s="180" t="s">
        <v>7423</v>
      </c>
      <c r="E302" s="181" t="s">
        <v>177</v>
      </c>
      <c r="F302" s="182">
        <f>SUM(F169:F169)</f>
        <v>2.5446999999999997</v>
      </c>
    </row>
    <row r="303" spans="1:15" ht="22.5">
      <c r="A303" s="178" t="s">
        <v>7993</v>
      </c>
      <c r="B303" s="178" t="s">
        <v>7994</v>
      </c>
      <c r="C303" s="179">
        <v>99821</v>
      </c>
      <c r="D303" s="180" t="s">
        <v>7425</v>
      </c>
      <c r="E303" s="181" t="s">
        <v>177</v>
      </c>
      <c r="F303" s="182">
        <f>SUMPRODUCT(F176:F181,I176:I181) * 2</f>
        <v>264.745</v>
      </c>
      <c r="G303" s="178" t="s">
        <v>7995</v>
      </c>
    </row>
    <row r="304" spans="1:15" ht="22.5">
      <c r="A304" s="178" t="s">
        <v>7996</v>
      </c>
      <c r="B304" s="178" t="s">
        <v>7997</v>
      </c>
      <c r="C304" s="179">
        <v>99817</v>
      </c>
      <c r="D304" s="180" t="s">
        <v>7427</v>
      </c>
      <c r="E304" s="181" t="s">
        <v>45</v>
      </c>
      <c r="F304" s="182">
        <f>SUM(F188:F188)</f>
        <v>2</v>
      </c>
    </row>
    <row r="305" spans="1:7" ht="22.5">
      <c r="A305" s="178" t="s">
        <v>7998</v>
      </c>
      <c r="B305" s="178" t="s">
        <v>7999</v>
      </c>
      <c r="C305" s="179">
        <v>99804</v>
      </c>
      <c r="D305" s="180" t="s">
        <v>7429</v>
      </c>
      <c r="E305" s="181" t="s">
        <v>177</v>
      </c>
      <c r="F305" s="182">
        <f>SUM(F147:F147)</f>
        <v>241.32</v>
      </c>
    </row>
    <row r="306" spans="1:7" ht="22.5">
      <c r="A306" s="178" t="s">
        <v>8000</v>
      </c>
      <c r="B306" s="178" t="s">
        <v>8001</v>
      </c>
      <c r="C306" s="179">
        <v>99810</v>
      </c>
      <c r="D306" s="180" t="s">
        <v>7431</v>
      </c>
      <c r="E306" s="181" t="s">
        <v>177</v>
      </c>
      <c r="F306" s="182">
        <f>SUM(F151:F151)</f>
        <v>373.2</v>
      </c>
    </row>
    <row r="307" spans="1:7">
      <c r="A307" s="178" t="s">
        <v>8002</v>
      </c>
      <c r="B307" s="178" t="s">
        <v>8003</v>
      </c>
      <c r="C307" s="179">
        <v>99822</v>
      </c>
      <c r="D307" s="180" t="s">
        <v>7433</v>
      </c>
      <c r="E307" s="181" t="s">
        <v>177</v>
      </c>
      <c r="F307" s="182">
        <f>SUMPRODUCT(F172:F172,I172:I172) * 2</f>
        <v>6.7200000000000006</v>
      </c>
      <c r="G307" s="178" t="s">
        <v>7995</v>
      </c>
    </row>
    <row r="308" spans="1:7">
      <c r="A308" s="178" t="s">
        <v>8004</v>
      </c>
      <c r="B308" s="178" t="s">
        <v>8005</v>
      </c>
      <c r="C308" s="179">
        <v>99824</v>
      </c>
      <c r="D308" s="180" t="s">
        <v>7435</v>
      </c>
      <c r="E308" s="181" t="s">
        <v>177</v>
      </c>
      <c r="F308" s="182">
        <f>SUMPRODUCT(F173:F173,I173:I173) * 2</f>
        <v>11.76</v>
      </c>
      <c r="G308" s="178" t="s">
        <v>7995</v>
      </c>
    </row>
    <row r="309" spans="1:7" ht="22.5">
      <c r="A309" s="178" t="s">
        <v>8006</v>
      </c>
      <c r="B309" s="178" t="s">
        <v>8007</v>
      </c>
      <c r="C309" s="179">
        <v>99807</v>
      </c>
      <c r="D309" s="180" t="s">
        <v>7437</v>
      </c>
      <c r="E309" s="181" t="s">
        <v>177</v>
      </c>
      <c r="F309" s="182">
        <f>SUM(F138:F138)</f>
        <v>766.92</v>
      </c>
    </row>
  </sheetData>
  <autoFilter ref="A2:O309"/>
  <mergeCells count="5">
    <mergeCell ref="G18:G21"/>
    <mergeCell ref="G136:G137"/>
    <mergeCell ref="G140:G142"/>
    <mergeCell ref="G145:G146"/>
    <mergeCell ref="G172:G181"/>
  </mergeCells>
  <pageMargins left="0.511811024" right="0.511811024" top="0.78740157499999996" bottom="0.78740157499999996" header="0.31496062000000002" footer="0.31496062000000002"/>
  <pageSetup paperSize="9" orientation="portrait" horizontalDpi="0"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5FF790D3F6E048994438A7A33CCFE3" ma:contentTypeVersion="16" ma:contentTypeDescription="Crie um novo documento." ma:contentTypeScope="" ma:versionID="cdd0684f21928852d4bb0ba2d46fa0c8">
  <xsd:schema xmlns:xsd="http://www.w3.org/2001/XMLSchema" xmlns:xs="http://www.w3.org/2001/XMLSchema" xmlns:p="http://schemas.microsoft.com/office/2006/metadata/properties" xmlns:ns2="f9a71158-161a-4975-9085-a23cdc7314d1" xmlns:ns3="557eb367-198c-46dc-ada1-4c51bf30dfa8" targetNamespace="http://schemas.microsoft.com/office/2006/metadata/properties" ma:root="true" ma:fieldsID="fa140e255c12c55ce8de27a3d4ab30dd" ns2:_="" ns3:_="">
    <xsd:import namespace="f9a71158-161a-4975-9085-a23cdc7314d1"/>
    <xsd:import namespace="557eb367-198c-46dc-ada1-4c51bf30df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1158-161a-4975-9085-a23cdc7314d1"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5ed5bb26-a870-4c84-9cf1-8a50c1ece52a}" ma:internalName="TaxCatchAll" ma:showField="CatchAllData" ma:web="f9a71158-161a-4975-9085-a23cdc7314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7eb367-198c-46dc-ada1-4c51bf30df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f70ce466-3e83-418a-96db-05d7170154d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57eb367-198c-46dc-ada1-4c51bf30dfa8">
      <Terms xmlns="http://schemas.microsoft.com/office/infopath/2007/PartnerControls"/>
    </lcf76f155ced4ddcb4097134ff3c332f>
    <TaxCatchAll xmlns="f9a71158-161a-4975-9085-a23cdc7314d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B00579-AA12-45DC-A4CA-834BE884F0A3}"/>
</file>

<file path=customXml/itemProps2.xml><?xml version="1.0" encoding="utf-8"?>
<ds:datastoreItem xmlns:ds="http://schemas.openxmlformats.org/officeDocument/2006/customXml" ds:itemID="{284F5DDE-741F-4639-BC9C-615AB591898D}">
  <ds:schemaRefs>
    <ds:schemaRef ds:uri="http://schemas.microsoft.com/office/infopath/2007/PartnerControls"/>
    <ds:schemaRef ds:uri="http://purl.org/dc/terms/"/>
    <ds:schemaRef ds:uri="4ff3ba90-9e7f-41f7-8d58-b9343e4da352"/>
    <ds:schemaRef ds:uri="http://purl.org/dc/elements/1.1/"/>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CDC9EEB6-569B-4AF8-8477-BBC71394F6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11</vt:i4>
      </vt:variant>
    </vt:vector>
  </HeadingPairs>
  <TitlesOfParts>
    <vt:vector size="21" baseType="lpstr">
      <vt:lpstr>RESUMO  </vt:lpstr>
      <vt:lpstr>PLANILHA </vt:lpstr>
      <vt:lpstr>SINAPI NOV 22</vt:lpstr>
      <vt:lpstr>BDI </vt:lpstr>
      <vt:lpstr>ABC SERVIÇOS</vt:lpstr>
      <vt:lpstr>ABC PROVIS</vt:lpstr>
      <vt:lpstr>COMPOSIÇÕES </vt:lpstr>
      <vt:lpstr>MAPA DE COLETA</vt:lpstr>
      <vt:lpstr>CRONOGRAMA</vt:lpstr>
      <vt:lpstr>MLQ_RESTAURANTE</vt:lpstr>
      <vt:lpstr>'ABC SERVIÇOS'!Area_de_impressao</vt:lpstr>
      <vt:lpstr>'BDI '!Area_de_impressao</vt:lpstr>
      <vt:lpstr>'COMPOSIÇÕES '!Area_de_impressao</vt:lpstr>
      <vt:lpstr>CRONOGRAMA!Area_de_impressao</vt:lpstr>
      <vt:lpstr>'MAPA DE COLETA'!Area_de_impressao</vt:lpstr>
      <vt:lpstr>'PLANILHA '!Area_de_impressao</vt:lpstr>
      <vt:lpstr>'RESUMO  '!Area_de_impressao</vt:lpstr>
      <vt:lpstr>'ABC SERVIÇOS'!Titulos_de_impressao</vt:lpstr>
      <vt:lpstr>'COMPOSIÇÕES '!Titulos_de_impressao</vt:lpstr>
      <vt:lpstr>CRONOGRAMA!Titulos_de_impressao</vt:lpstr>
      <vt:lpstr>'PLANILHA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Eficácia Pc - 35</cp:lastModifiedBy>
  <cp:lastPrinted>2023-01-05T19:20:53Z</cp:lastPrinted>
  <dcterms:created xsi:type="dcterms:W3CDTF">2019-07-27T21:33:47Z</dcterms:created>
  <dcterms:modified xsi:type="dcterms:W3CDTF">2023-01-05T19:21:04Z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0x0101002B5FF790D3F6E048994438A7A33CCFE3</vt:lpwstr>
  </property>
</Properties>
</file>